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tente\Desktop\Progetto sismica --\progetto sismica\"/>
    </mc:Choice>
  </mc:AlternateContent>
  <bookViews>
    <workbookView xWindow="120" yWindow="45" windowWidth="6675" windowHeight="5460" tabRatio="685" firstSheet="5" activeTab="9"/>
  </bookViews>
  <sheets>
    <sheet name="pil" sheetId="1" r:id="rId1"/>
    <sheet name="spi" sheetId="3" r:id="rId2"/>
    <sheet name="spotel" sheetId="4" r:id="rId3"/>
    <sheet name="tra" sheetId="5" r:id="rId4"/>
    <sheet name="spo" sheetId="6" r:id="rId5"/>
    <sheet name="spost x" sheetId="8" r:id="rId6"/>
    <sheet name="spost y" sheetId="9" r:id="rId7"/>
    <sheet name="Foglio1" sheetId="10" r:id="rId8"/>
    <sheet name="INVILUPPO TRAVI" sheetId="11" r:id="rId9"/>
    <sheet name="trave 8-11" sheetId="13" r:id="rId10"/>
    <sheet name="TABELLA PIL" sheetId="14" r:id="rId11"/>
    <sheet name="INVILUPPO PIL" sheetId="15" r:id="rId12"/>
    <sheet name="no rotaz tab pil" sheetId="16" r:id="rId13"/>
    <sheet name="no rot inv pil" sheetId="17" r:id="rId14"/>
    <sheet name="pil8 MRd taglio" sheetId="18" r:id="rId15"/>
    <sheet name="pil9 MRd taglio" sheetId="19" r:id="rId16"/>
    <sheet name="pil10 MRd taglio" sheetId="20" r:id="rId17"/>
    <sheet name="pil11 MRd taglio" sheetId="21" r:id="rId18"/>
    <sheet name="Verifiche pil22" sheetId="22" r:id="rId19"/>
    <sheet name="pil 2 MRd" sheetId="24" r:id="rId20"/>
    <sheet name="trave 2-10+pil10" sheetId="23" r:id="rId21"/>
    <sheet name="pil 6 MRd" sheetId="25" r:id="rId22"/>
    <sheet name="pil 10 sp MRd" sheetId="26" r:id="rId23"/>
    <sheet name="verifiche" sheetId="27" r:id="rId24"/>
    <sheet name="MRd" sheetId="28" r:id="rId25"/>
    <sheet name="30x70" sheetId="29" r:id="rId26"/>
    <sheet name="70x30" sheetId="30" r:id="rId27"/>
  </sheets>
  <externalReferences>
    <externalReference r:id="rId28"/>
    <externalReference r:id="rId29"/>
    <externalReference r:id="rId30"/>
  </externalReferences>
  <definedNames>
    <definedName name="_xlnm._FilterDatabase" localSheetId="7" hidden="1">Foglio1!$A$1:$A$937</definedName>
    <definedName name="_xlnm._FilterDatabase" localSheetId="8" hidden="1">'INVILUPPO TRAVI'!$A$1:$D$937</definedName>
    <definedName name="_xlnm._FilterDatabase" localSheetId="0" hidden="1">pil!$A$1:$E$1297</definedName>
    <definedName name="_xlnm._FilterDatabase" localSheetId="2" hidden="1">spotel!$D$1:$D$91</definedName>
    <definedName name="_xlnm._FilterDatabase" localSheetId="10" hidden="1">'TABELLA PIL'!$A$1:$A$649</definedName>
    <definedName name="_xlnm._FilterDatabase" localSheetId="3" hidden="1">tra!$A$1:$Q$937</definedName>
  </definedNames>
  <calcPr calcId="152511"/>
</workbook>
</file>

<file path=xl/calcChain.xml><?xml version="1.0" encoding="utf-8"?>
<calcChain xmlns="http://schemas.openxmlformats.org/spreadsheetml/2006/main">
  <c r="R226" i="23" l="1"/>
  <c r="R234" i="23"/>
  <c r="M31" i="30" l="1"/>
  <c r="N31" i="30"/>
  <c r="O31" i="30"/>
  <c r="P31" i="30"/>
  <c r="L31" i="30"/>
  <c r="I29" i="30"/>
  <c r="I30" i="30"/>
  <c r="J30" i="30"/>
  <c r="L30" i="30"/>
  <c r="M30" i="30"/>
  <c r="N30" i="30"/>
  <c r="O30" i="30"/>
  <c r="P30" i="30"/>
  <c r="H31" i="30"/>
  <c r="I31" i="30"/>
  <c r="J31" i="30"/>
  <c r="N30" i="29"/>
  <c r="O30" i="29"/>
  <c r="P30" i="29"/>
  <c r="Q30" i="29"/>
  <c r="M30" i="29"/>
  <c r="R274" i="23"/>
  <c r="Q274" i="23"/>
  <c r="J30" i="29" s="1"/>
  <c r="K30" i="29"/>
  <c r="J28" i="29"/>
  <c r="J29" i="29"/>
  <c r="K29" i="29"/>
  <c r="I30" i="29"/>
  <c r="R196" i="13" l="1"/>
  <c r="B12" i="18"/>
  <c r="B13" i="18"/>
  <c r="H13" i="18" l="1"/>
  <c r="R11" i="29" l="1"/>
  <c r="T11" i="29"/>
  <c r="R12" i="29"/>
  <c r="S12" i="29"/>
  <c r="T12" i="29"/>
  <c r="U12" i="29"/>
  <c r="Q13" i="29"/>
  <c r="R13" i="29"/>
  <c r="S13" i="29"/>
  <c r="T13" i="29"/>
  <c r="U13" i="29"/>
  <c r="H12" i="30" l="1"/>
  <c r="N13" i="30" s="1"/>
  <c r="H13" i="29"/>
  <c r="S20" i="30"/>
  <c r="P12" i="30"/>
  <c r="O12" i="30"/>
  <c r="N12" i="30"/>
  <c r="M12" i="30"/>
  <c r="L12" i="30"/>
  <c r="P13" i="29"/>
  <c r="O13" i="29"/>
  <c r="N13" i="29"/>
  <c r="M13" i="29"/>
  <c r="L13" i="29"/>
  <c r="T274" i="23"/>
  <c r="S274" i="23"/>
  <c r="P14" i="29" l="1"/>
  <c r="L14" i="29"/>
  <c r="M14" i="29"/>
  <c r="N14" i="29"/>
  <c r="O14" i="29"/>
  <c r="I13" i="29"/>
  <c r="L13" i="30"/>
  <c r="M13" i="30"/>
  <c r="O13" i="30"/>
  <c r="P13" i="30"/>
  <c r="K261" i="13" l="1"/>
  <c r="I167" i="23" l="1"/>
  <c r="I147" i="23"/>
  <c r="I133" i="23"/>
  <c r="R235" i="13" l="1"/>
  <c r="R208" i="13"/>
  <c r="R188" i="13"/>
  <c r="Q24" i="1" l="1"/>
  <c r="AD272" i="23"/>
  <c r="AD271" i="23"/>
  <c r="AB272" i="23"/>
  <c r="AC272" i="23"/>
  <c r="AC271" i="23"/>
  <c r="AB271" i="23"/>
  <c r="Y278" i="23"/>
  <c r="AD278" i="23" s="1"/>
  <c r="Y274" i="23"/>
  <c r="AD274" i="23" s="1"/>
  <c r="Y275" i="23"/>
  <c r="AD275" i="23" s="1"/>
  <c r="Y276" i="23"/>
  <c r="AD276" i="23" s="1"/>
  <c r="Y277" i="23"/>
  <c r="AD277" i="23" s="1"/>
  <c r="Y273" i="23"/>
  <c r="AD273" i="23" s="1"/>
  <c r="W272" i="23"/>
  <c r="X272" i="23"/>
  <c r="X271" i="23"/>
  <c r="W271" i="23"/>
  <c r="AG258" i="23" l="1"/>
  <c r="AG257" i="23"/>
  <c r="AA258" i="23"/>
  <c r="AA257" i="23"/>
  <c r="AG246" i="23"/>
  <c r="AA245" i="23"/>
  <c r="AD261" i="23" l="1"/>
  <c r="X261" i="23"/>
  <c r="AD260" i="23"/>
  <c r="X260" i="23"/>
  <c r="AG245" i="23"/>
  <c r="AD249" i="23" s="1"/>
  <c r="AA246" i="23"/>
  <c r="X248" i="23" l="1"/>
  <c r="AD248" i="23"/>
  <c r="X249" i="23"/>
  <c r="B12" i="28" l="1"/>
  <c r="B13" i="28"/>
  <c r="K169" i="13"/>
  <c r="L230" i="13"/>
  <c r="R243" i="13" s="1"/>
  <c r="X243" i="13" s="1"/>
  <c r="L231" i="13"/>
  <c r="Q243" i="13" s="1"/>
  <c r="V243" i="13" s="1"/>
  <c r="L232" i="13"/>
  <c r="R244" i="13" s="1"/>
  <c r="X244" i="13" s="1"/>
  <c r="L233" i="13"/>
  <c r="L234" i="13"/>
  <c r="L235" i="13"/>
  <c r="R246" i="13" s="1"/>
  <c r="X246" i="13" s="1"/>
  <c r="Q246" i="13" l="1"/>
  <c r="V246" i="13" s="1"/>
  <c r="R245" i="13"/>
  <c r="X245" i="13" s="1"/>
  <c r="Q244" i="13"/>
  <c r="V244" i="13" s="1"/>
  <c r="Q245" i="13"/>
  <c r="V245" i="13" s="1"/>
  <c r="V148" i="13"/>
  <c r="T148" i="13"/>
  <c r="R148" i="13"/>
  <c r="W147" i="13"/>
  <c r="V147" i="13"/>
  <c r="U147" i="13"/>
  <c r="T147" i="13"/>
  <c r="S147" i="13"/>
  <c r="R147" i="13"/>
  <c r="V168" i="13"/>
  <c r="T168" i="13"/>
  <c r="R168" i="13"/>
  <c r="W167" i="13"/>
  <c r="V167" i="13"/>
  <c r="U167" i="13"/>
  <c r="T167" i="13"/>
  <c r="S167" i="13"/>
  <c r="R167" i="13"/>
  <c r="T194" i="13"/>
  <c r="R194" i="13"/>
  <c r="U193" i="13"/>
  <c r="W193" i="13"/>
  <c r="R193" i="13" l="1"/>
  <c r="V193" i="13"/>
  <c r="V194" i="13"/>
  <c r="S193" i="13"/>
  <c r="T193" i="13"/>
  <c r="B12" i="21"/>
  <c r="B13" i="21"/>
  <c r="B12" i="20"/>
  <c r="B13" i="20"/>
  <c r="B12" i="19"/>
  <c r="B13" i="19"/>
  <c r="AC282" i="23" l="1"/>
  <c r="AB283" i="23"/>
  <c r="AD283" i="23"/>
  <c r="AE283" i="23"/>
  <c r="AB284" i="23"/>
  <c r="AC284" i="23"/>
  <c r="AD284" i="23"/>
  <c r="AB285" i="23"/>
  <c r="AC285" i="23"/>
  <c r="AD285" i="23"/>
  <c r="AB286" i="23"/>
  <c r="AC286" i="23"/>
  <c r="AD286" i="23"/>
  <c r="Y282" i="23"/>
  <c r="X283" i="23"/>
  <c r="Z283" i="23"/>
  <c r="AA283" i="23"/>
  <c r="X284" i="23"/>
  <c r="Y284" i="23"/>
  <c r="Z284" i="23"/>
  <c r="X285" i="23"/>
  <c r="Y285" i="23"/>
  <c r="Z285" i="23"/>
  <c r="X286" i="23"/>
  <c r="Y286" i="23"/>
  <c r="Z286" i="23"/>
  <c r="I22" i="30" l="1"/>
  <c r="I21" i="30"/>
  <c r="I20" i="30"/>
  <c r="I19" i="30"/>
  <c r="I18" i="30"/>
  <c r="B6" i="30"/>
  <c r="I22" i="29"/>
  <c r="I21" i="29"/>
  <c r="I20" i="29"/>
  <c r="I19" i="29"/>
  <c r="I18" i="29"/>
  <c r="B6" i="29"/>
  <c r="K275" i="13"/>
  <c r="O26" i="29" l="1"/>
  <c r="K18" i="30"/>
  <c r="K20" i="30"/>
  <c r="K22" i="30"/>
  <c r="L26" i="30"/>
  <c r="L18" i="30"/>
  <c r="S18" i="30" s="1"/>
  <c r="AE284" i="23" s="1"/>
  <c r="J19" i="30"/>
  <c r="N20" i="30"/>
  <c r="J21" i="30"/>
  <c r="N22" i="30"/>
  <c r="M26" i="30"/>
  <c r="K19" i="30"/>
  <c r="K21" i="30"/>
  <c r="J26" i="30"/>
  <c r="N26" i="30"/>
  <c r="J18" i="30"/>
  <c r="M19" i="30"/>
  <c r="S19" i="30" s="1"/>
  <c r="AE285" i="23" s="1"/>
  <c r="J20" i="30"/>
  <c r="N21" i="30"/>
  <c r="AE286" i="23" s="1"/>
  <c r="J22" i="30"/>
  <c r="K26" i="30"/>
  <c r="L18" i="29"/>
  <c r="T18" i="29" s="1"/>
  <c r="AA284" i="23" s="1"/>
  <c r="J19" i="29"/>
  <c r="N20" i="29"/>
  <c r="J21" i="29"/>
  <c r="O22" i="29"/>
  <c r="M26" i="29"/>
  <c r="K19" i="29"/>
  <c r="K21" i="29"/>
  <c r="J26" i="29"/>
  <c r="N26" i="29"/>
  <c r="J18" i="29"/>
  <c r="M19" i="29"/>
  <c r="T19" i="29" s="1"/>
  <c r="AA285" i="23" s="1"/>
  <c r="J20" i="29"/>
  <c r="O21" i="29"/>
  <c r="J22" i="29"/>
  <c r="K26" i="29"/>
  <c r="K18" i="29"/>
  <c r="K20" i="29"/>
  <c r="K22" i="29"/>
  <c r="L26" i="29"/>
  <c r="AA286" i="23" l="1"/>
  <c r="T20" i="29"/>
  <c r="U235" i="13"/>
  <c r="W234" i="23"/>
  <c r="W237" i="23" s="1"/>
  <c r="W235" i="23" l="1"/>
  <c r="W236" i="23"/>
  <c r="F2" i="11"/>
  <c r="G2" i="11"/>
  <c r="H2" i="11"/>
  <c r="I2" i="11"/>
  <c r="F3" i="11"/>
  <c r="G3" i="11"/>
  <c r="H3" i="11"/>
  <c r="I3" i="11"/>
  <c r="F4" i="11"/>
  <c r="G4" i="11"/>
  <c r="H4" i="11"/>
  <c r="I4" i="11"/>
  <c r="F5" i="11"/>
  <c r="G5" i="11"/>
  <c r="H5" i="11"/>
  <c r="I5" i="11"/>
  <c r="F6" i="11"/>
  <c r="G6" i="11"/>
  <c r="H6" i="11"/>
  <c r="I6" i="11"/>
  <c r="F7" i="11"/>
  <c r="G7" i="11"/>
  <c r="H7" i="11"/>
  <c r="I7" i="11"/>
  <c r="F8" i="11"/>
  <c r="G8" i="11"/>
  <c r="H8" i="11"/>
  <c r="I8" i="11"/>
  <c r="F9" i="11"/>
  <c r="G9" i="11"/>
  <c r="H9" i="11"/>
  <c r="I9" i="11"/>
  <c r="F10" i="11"/>
  <c r="G10" i="11"/>
  <c r="H10" i="11"/>
  <c r="I10" i="11"/>
  <c r="F11" i="11"/>
  <c r="G11" i="11"/>
  <c r="H11" i="11"/>
  <c r="I11" i="11"/>
  <c r="F12" i="11"/>
  <c r="G12" i="11"/>
  <c r="H12" i="11"/>
  <c r="I12" i="11"/>
  <c r="F13" i="11"/>
  <c r="G13" i="11"/>
  <c r="H13" i="11"/>
  <c r="I13" i="11"/>
  <c r="F14" i="11"/>
  <c r="G14" i="11"/>
  <c r="H14" i="11"/>
  <c r="I14" i="11"/>
  <c r="F15" i="11"/>
  <c r="G15" i="11"/>
  <c r="H15" i="11"/>
  <c r="I15" i="11"/>
  <c r="F16" i="11"/>
  <c r="G16" i="11"/>
  <c r="H16" i="11"/>
  <c r="I16" i="11"/>
  <c r="F17" i="11"/>
  <c r="G17" i="11"/>
  <c r="H17" i="11"/>
  <c r="I17" i="11"/>
  <c r="F18" i="11"/>
  <c r="G18" i="11"/>
  <c r="H18" i="11"/>
  <c r="I18" i="11"/>
  <c r="F19" i="11"/>
  <c r="G19" i="11"/>
  <c r="H19" i="11"/>
  <c r="I19" i="11"/>
  <c r="F20" i="11"/>
  <c r="G20" i="11"/>
  <c r="H20" i="11"/>
  <c r="I20" i="11"/>
  <c r="F21" i="11"/>
  <c r="G21" i="11"/>
  <c r="H21" i="11"/>
  <c r="I21" i="11"/>
  <c r="F22" i="11"/>
  <c r="G22" i="11"/>
  <c r="H22" i="11"/>
  <c r="I22" i="11"/>
  <c r="F23" i="11"/>
  <c r="G23" i="11"/>
  <c r="H23" i="11"/>
  <c r="I23" i="11"/>
  <c r="F24" i="11"/>
  <c r="G24" i="11"/>
  <c r="H24" i="11"/>
  <c r="I24" i="11"/>
  <c r="F25" i="11"/>
  <c r="G25" i="11"/>
  <c r="H25" i="11"/>
  <c r="I25" i="11"/>
  <c r="F26" i="11"/>
  <c r="G26" i="11"/>
  <c r="H26" i="11"/>
  <c r="I26" i="11"/>
  <c r="F27" i="11"/>
  <c r="G27" i="11"/>
  <c r="H27" i="11"/>
  <c r="I27" i="11"/>
  <c r="F28" i="11"/>
  <c r="G28" i="11"/>
  <c r="H28" i="11"/>
  <c r="I28" i="11"/>
  <c r="F29" i="11"/>
  <c r="G29" i="11"/>
  <c r="H29" i="11"/>
  <c r="I29" i="11"/>
  <c r="F30" i="11"/>
  <c r="G30" i="11"/>
  <c r="H30" i="11"/>
  <c r="I30" i="11"/>
  <c r="F31" i="11"/>
  <c r="G31" i="11"/>
  <c r="H31" i="11"/>
  <c r="I31" i="11"/>
  <c r="F32" i="11"/>
  <c r="G32" i="11"/>
  <c r="H32" i="11"/>
  <c r="I32" i="11"/>
  <c r="F33" i="11"/>
  <c r="G33" i="11"/>
  <c r="H33" i="11"/>
  <c r="I33" i="11"/>
  <c r="F34" i="11"/>
  <c r="G34" i="11"/>
  <c r="H34" i="11"/>
  <c r="I34" i="11"/>
  <c r="F35" i="11"/>
  <c r="G35" i="11"/>
  <c r="H35" i="11"/>
  <c r="I35" i="11"/>
  <c r="F36" i="11"/>
  <c r="G36" i="11"/>
  <c r="H36" i="11"/>
  <c r="I36" i="11"/>
  <c r="F37" i="11"/>
  <c r="G37" i="11"/>
  <c r="H37" i="11"/>
  <c r="I37" i="11"/>
  <c r="F38" i="11"/>
  <c r="G38" i="11"/>
  <c r="H38" i="11"/>
  <c r="I38" i="11"/>
  <c r="F39" i="11"/>
  <c r="G39" i="11"/>
  <c r="H39" i="11"/>
  <c r="I39" i="11"/>
  <c r="F40" i="11"/>
  <c r="G40" i="11"/>
  <c r="H40" i="11"/>
  <c r="I40" i="11"/>
  <c r="F41" i="11"/>
  <c r="G41" i="11"/>
  <c r="H41" i="11"/>
  <c r="I41" i="11"/>
  <c r="F42" i="11"/>
  <c r="G42" i="11"/>
  <c r="H42" i="11"/>
  <c r="I42" i="11"/>
  <c r="F43" i="11"/>
  <c r="G43" i="11"/>
  <c r="H43" i="11"/>
  <c r="I43" i="11"/>
  <c r="F44" i="11"/>
  <c r="G44" i="11"/>
  <c r="H44" i="11"/>
  <c r="I44" i="11"/>
  <c r="F45" i="11"/>
  <c r="G45" i="11"/>
  <c r="H45" i="11"/>
  <c r="I45" i="11"/>
  <c r="F46" i="11"/>
  <c r="G46" i="11"/>
  <c r="H46" i="11"/>
  <c r="I46" i="11"/>
  <c r="F47" i="11"/>
  <c r="G47" i="11"/>
  <c r="H47" i="11"/>
  <c r="I47" i="11"/>
  <c r="F48" i="11"/>
  <c r="G48" i="11"/>
  <c r="H48" i="11"/>
  <c r="I48" i="11"/>
  <c r="F49" i="11"/>
  <c r="G49" i="11"/>
  <c r="H49" i="11"/>
  <c r="I49" i="11"/>
  <c r="F50" i="11"/>
  <c r="G50" i="11"/>
  <c r="H50" i="11"/>
  <c r="I50" i="11"/>
  <c r="F51" i="11"/>
  <c r="G51" i="11"/>
  <c r="H51" i="11"/>
  <c r="I51" i="11"/>
  <c r="F52" i="11"/>
  <c r="G52" i="11"/>
  <c r="H52" i="11"/>
  <c r="I52" i="11"/>
  <c r="F53" i="11"/>
  <c r="G53" i="11"/>
  <c r="H53" i="11"/>
  <c r="I53" i="11"/>
  <c r="F54" i="11"/>
  <c r="G54" i="11"/>
  <c r="H54" i="11"/>
  <c r="I54" i="11"/>
  <c r="F55" i="11"/>
  <c r="G55" i="11"/>
  <c r="H55" i="11"/>
  <c r="I55" i="11"/>
  <c r="F56" i="11"/>
  <c r="G56" i="11"/>
  <c r="H56" i="11"/>
  <c r="I56" i="11"/>
  <c r="F57" i="11"/>
  <c r="G57" i="11"/>
  <c r="H57" i="11"/>
  <c r="I57" i="11"/>
  <c r="F58" i="11"/>
  <c r="G58" i="11"/>
  <c r="H58" i="11"/>
  <c r="I58" i="11"/>
  <c r="F59" i="11"/>
  <c r="G59" i="11"/>
  <c r="H59" i="11"/>
  <c r="I59" i="11"/>
  <c r="F60" i="11"/>
  <c r="G60" i="11"/>
  <c r="H60" i="11"/>
  <c r="I60" i="11"/>
  <c r="F61" i="11"/>
  <c r="G61" i="11"/>
  <c r="H61" i="11"/>
  <c r="I61" i="11"/>
  <c r="F62" i="11"/>
  <c r="G62" i="11"/>
  <c r="H62" i="11"/>
  <c r="I62" i="11"/>
  <c r="F63" i="11"/>
  <c r="G63" i="11"/>
  <c r="H63" i="11"/>
  <c r="I63" i="11"/>
  <c r="F64" i="11"/>
  <c r="G64" i="11"/>
  <c r="H64" i="11"/>
  <c r="I64" i="11"/>
  <c r="F65" i="11"/>
  <c r="G65" i="11"/>
  <c r="H65" i="11"/>
  <c r="I65" i="11"/>
  <c r="F66" i="11"/>
  <c r="G66" i="11"/>
  <c r="H66" i="11"/>
  <c r="I66" i="11"/>
  <c r="F67" i="11"/>
  <c r="G67" i="11"/>
  <c r="H67" i="11"/>
  <c r="I67" i="11"/>
  <c r="F68" i="11"/>
  <c r="G68" i="11"/>
  <c r="H68" i="11"/>
  <c r="I68" i="11"/>
  <c r="F69" i="11"/>
  <c r="G69" i="11"/>
  <c r="H69" i="11"/>
  <c r="I69" i="11"/>
  <c r="F70" i="11"/>
  <c r="G70" i="11"/>
  <c r="H70" i="11"/>
  <c r="I70" i="11"/>
  <c r="F71" i="11"/>
  <c r="G71" i="11"/>
  <c r="H71" i="11"/>
  <c r="I71" i="11"/>
  <c r="F72" i="11"/>
  <c r="G72" i="11"/>
  <c r="H72" i="11"/>
  <c r="I72" i="11"/>
  <c r="F73" i="11"/>
  <c r="G73" i="11"/>
  <c r="H73" i="11"/>
  <c r="I73" i="11"/>
  <c r="F74" i="11"/>
  <c r="G74" i="11"/>
  <c r="H74" i="11"/>
  <c r="I74" i="11"/>
  <c r="F75" i="11"/>
  <c r="G75" i="11"/>
  <c r="H75" i="11"/>
  <c r="I75" i="11"/>
  <c r="F76" i="11"/>
  <c r="G76" i="11"/>
  <c r="H76" i="11"/>
  <c r="I76" i="11"/>
  <c r="F77" i="11"/>
  <c r="G77" i="11"/>
  <c r="H77" i="11"/>
  <c r="I77" i="11"/>
  <c r="F78" i="11"/>
  <c r="G78" i="11"/>
  <c r="H78" i="11"/>
  <c r="I78" i="11"/>
  <c r="F79" i="11"/>
  <c r="G79" i="11"/>
  <c r="H79" i="11"/>
  <c r="I79" i="11"/>
  <c r="F80" i="11"/>
  <c r="G80" i="11"/>
  <c r="H80" i="11"/>
  <c r="I80" i="11"/>
  <c r="F81" i="11"/>
  <c r="G81" i="11"/>
  <c r="H81" i="11"/>
  <c r="I81" i="11"/>
  <c r="F82" i="11"/>
  <c r="G82" i="11"/>
  <c r="H82" i="11"/>
  <c r="I82" i="11"/>
  <c r="F83" i="11"/>
  <c r="G83" i="11"/>
  <c r="H83" i="11"/>
  <c r="I83" i="11"/>
  <c r="F84" i="11"/>
  <c r="G84" i="11"/>
  <c r="H84" i="11"/>
  <c r="I84" i="11"/>
  <c r="F85" i="11"/>
  <c r="G85" i="11"/>
  <c r="H85" i="11"/>
  <c r="I85" i="11"/>
  <c r="F86" i="11"/>
  <c r="G86" i="11"/>
  <c r="H86" i="11"/>
  <c r="I86" i="11"/>
  <c r="F87" i="11"/>
  <c r="G87" i="11"/>
  <c r="H87" i="11"/>
  <c r="I87" i="11"/>
  <c r="F88" i="11"/>
  <c r="G88" i="11"/>
  <c r="H88" i="11"/>
  <c r="I88" i="11"/>
  <c r="F89" i="11"/>
  <c r="G89" i="11"/>
  <c r="H89" i="11"/>
  <c r="I89" i="11"/>
  <c r="F90" i="11"/>
  <c r="G90" i="11"/>
  <c r="H90" i="11"/>
  <c r="I90" i="11"/>
  <c r="F91" i="11"/>
  <c r="G91" i="11"/>
  <c r="H91" i="11"/>
  <c r="I91" i="11"/>
  <c r="F92" i="11"/>
  <c r="G92" i="11"/>
  <c r="H92" i="11"/>
  <c r="I92" i="11"/>
  <c r="F93" i="11"/>
  <c r="G93" i="11"/>
  <c r="H93" i="11"/>
  <c r="I93" i="11"/>
  <c r="F94" i="11"/>
  <c r="G94" i="11"/>
  <c r="H94" i="11"/>
  <c r="I94" i="11"/>
  <c r="F95" i="11"/>
  <c r="G95" i="11"/>
  <c r="H95" i="11"/>
  <c r="I95" i="11"/>
  <c r="F96" i="11"/>
  <c r="G96" i="11"/>
  <c r="H96" i="11"/>
  <c r="I96" i="11"/>
  <c r="F97" i="11"/>
  <c r="G97" i="11"/>
  <c r="H97" i="11"/>
  <c r="I97" i="11"/>
  <c r="F98" i="11"/>
  <c r="G98" i="11"/>
  <c r="H98" i="11"/>
  <c r="I98" i="11"/>
  <c r="F99" i="11"/>
  <c r="G99" i="11"/>
  <c r="H99" i="11"/>
  <c r="I99" i="11"/>
  <c r="F100" i="11"/>
  <c r="G100" i="11"/>
  <c r="H100" i="11"/>
  <c r="I100" i="11"/>
  <c r="F101" i="11"/>
  <c r="G101" i="11"/>
  <c r="H101" i="11"/>
  <c r="I101" i="11"/>
  <c r="F102" i="11"/>
  <c r="G102" i="11"/>
  <c r="H102" i="11"/>
  <c r="I102" i="11"/>
  <c r="F103" i="11"/>
  <c r="G103" i="11"/>
  <c r="H103" i="11"/>
  <c r="I103" i="11"/>
  <c r="F104" i="11"/>
  <c r="G104" i="11"/>
  <c r="H104" i="11"/>
  <c r="I104" i="11"/>
  <c r="F105" i="11"/>
  <c r="G105" i="11"/>
  <c r="H105" i="11"/>
  <c r="I105" i="11"/>
  <c r="F106" i="11"/>
  <c r="G106" i="11"/>
  <c r="H106" i="11"/>
  <c r="I106" i="11"/>
  <c r="F107" i="11"/>
  <c r="G107" i="11"/>
  <c r="H107" i="11"/>
  <c r="I107" i="11"/>
  <c r="F108" i="11"/>
  <c r="G108" i="11"/>
  <c r="H108" i="11"/>
  <c r="I108" i="11"/>
  <c r="F109" i="11"/>
  <c r="G109" i="11"/>
  <c r="H109" i="11"/>
  <c r="I109" i="11"/>
  <c r="F110" i="11"/>
  <c r="G110" i="11"/>
  <c r="H110" i="11"/>
  <c r="I110" i="11"/>
  <c r="F111" i="11"/>
  <c r="G111" i="11"/>
  <c r="H111" i="11"/>
  <c r="I111" i="11"/>
  <c r="F112" i="11"/>
  <c r="G112" i="11"/>
  <c r="H112" i="11"/>
  <c r="I112" i="11"/>
  <c r="F113" i="11"/>
  <c r="G113" i="11"/>
  <c r="H113" i="11"/>
  <c r="I113" i="11"/>
  <c r="F114" i="11"/>
  <c r="G114" i="11"/>
  <c r="H114" i="11"/>
  <c r="I114" i="11"/>
  <c r="F115" i="11"/>
  <c r="G115" i="11"/>
  <c r="H115" i="11"/>
  <c r="I115" i="11"/>
  <c r="F116" i="11"/>
  <c r="G116" i="11"/>
  <c r="H116" i="11"/>
  <c r="I116" i="11"/>
  <c r="F117" i="11"/>
  <c r="G117" i="11"/>
  <c r="H117" i="11"/>
  <c r="I117" i="11"/>
  <c r="F118" i="11"/>
  <c r="G118" i="11"/>
  <c r="H118" i="11"/>
  <c r="I118" i="11"/>
  <c r="F119" i="11"/>
  <c r="G119" i="11"/>
  <c r="H119" i="11"/>
  <c r="I119" i="11"/>
  <c r="F120" i="11"/>
  <c r="G120" i="11"/>
  <c r="H120" i="11"/>
  <c r="I120" i="11"/>
  <c r="F121" i="11"/>
  <c r="G121" i="11"/>
  <c r="H121" i="11"/>
  <c r="I121" i="11"/>
  <c r="F122" i="11"/>
  <c r="G122" i="11"/>
  <c r="H122" i="11"/>
  <c r="I122" i="11"/>
  <c r="F123" i="11"/>
  <c r="G123" i="11"/>
  <c r="H123" i="11"/>
  <c r="I123" i="11"/>
  <c r="F124" i="11"/>
  <c r="G124" i="11"/>
  <c r="H124" i="11"/>
  <c r="I124" i="11"/>
  <c r="F125" i="11"/>
  <c r="G125" i="11"/>
  <c r="H125" i="11"/>
  <c r="I125" i="11"/>
  <c r="F126" i="11"/>
  <c r="G126" i="11"/>
  <c r="H126" i="11"/>
  <c r="I126" i="11"/>
  <c r="F127" i="11"/>
  <c r="G127" i="11"/>
  <c r="H127" i="11"/>
  <c r="I127" i="11"/>
  <c r="F128" i="11"/>
  <c r="G128" i="11"/>
  <c r="H128" i="11"/>
  <c r="I128" i="11"/>
  <c r="F129" i="11"/>
  <c r="G129" i="11"/>
  <c r="H129" i="11"/>
  <c r="I129" i="11"/>
  <c r="F130" i="11"/>
  <c r="G130" i="11"/>
  <c r="H130" i="11"/>
  <c r="I130" i="11"/>
  <c r="F131" i="11"/>
  <c r="G131" i="11"/>
  <c r="H131" i="11"/>
  <c r="I131" i="11"/>
  <c r="F132" i="11"/>
  <c r="G132" i="11"/>
  <c r="H132" i="11"/>
  <c r="I132" i="11"/>
  <c r="F133" i="11"/>
  <c r="G133" i="11"/>
  <c r="H133" i="11"/>
  <c r="I133" i="11"/>
  <c r="F134" i="11"/>
  <c r="G134" i="11"/>
  <c r="H134" i="11"/>
  <c r="I134" i="11"/>
  <c r="F135" i="11"/>
  <c r="G135" i="11"/>
  <c r="H135" i="11"/>
  <c r="I135" i="11"/>
  <c r="F136" i="11"/>
  <c r="G136" i="11"/>
  <c r="H136" i="11"/>
  <c r="I136" i="11"/>
  <c r="F137" i="11"/>
  <c r="G137" i="11"/>
  <c r="H137" i="11"/>
  <c r="I137" i="11"/>
  <c r="F138" i="11"/>
  <c r="G138" i="11"/>
  <c r="H138" i="11"/>
  <c r="I138" i="11"/>
  <c r="F139" i="11"/>
  <c r="G139" i="11"/>
  <c r="H139" i="11"/>
  <c r="I139" i="11"/>
  <c r="F140" i="11"/>
  <c r="G140" i="11"/>
  <c r="H140" i="11"/>
  <c r="I140" i="11"/>
  <c r="F141" i="11"/>
  <c r="G141" i="11"/>
  <c r="H141" i="11"/>
  <c r="I141" i="11"/>
  <c r="F142" i="11"/>
  <c r="G142" i="11"/>
  <c r="H142" i="11"/>
  <c r="I142" i="11"/>
  <c r="F143" i="11"/>
  <c r="G143" i="11"/>
  <c r="H143" i="11"/>
  <c r="I143" i="11"/>
  <c r="F144" i="11"/>
  <c r="G144" i="11"/>
  <c r="H144" i="11"/>
  <c r="I144" i="11"/>
  <c r="F145" i="11"/>
  <c r="G145" i="11"/>
  <c r="H145" i="11"/>
  <c r="I145" i="11"/>
  <c r="F146" i="11"/>
  <c r="G146" i="11"/>
  <c r="H146" i="11"/>
  <c r="I146" i="11"/>
  <c r="F147" i="11"/>
  <c r="G147" i="11"/>
  <c r="H147" i="11"/>
  <c r="I147" i="11"/>
  <c r="F148" i="11"/>
  <c r="G148" i="11"/>
  <c r="H148" i="11"/>
  <c r="I148" i="11"/>
  <c r="F149" i="11"/>
  <c r="G149" i="11"/>
  <c r="H149" i="11"/>
  <c r="I149" i="11"/>
  <c r="F150" i="11"/>
  <c r="G150" i="11"/>
  <c r="H150" i="11"/>
  <c r="I150" i="11"/>
  <c r="F151" i="11"/>
  <c r="G151" i="11"/>
  <c r="H151" i="11"/>
  <c r="I151" i="11"/>
  <c r="F152" i="11"/>
  <c r="G152" i="11"/>
  <c r="H152" i="11"/>
  <c r="I152" i="11"/>
  <c r="F153" i="11"/>
  <c r="G153" i="11"/>
  <c r="H153" i="11"/>
  <c r="I153" i="11"/>
  <c r="F154" i="11"/>
  <c r="G154" i="11"/>
  <c r="H154" i="11"/>
  <c r="I154" i="11"/>
  <c r="F155" i="11"/>
  <c r="G155" i="11"/>
  <c r="H155" i="11"/>
  <c r="I155" i="11"/>
  <c r="F156" i="11"/>
  <c r="G156" i="11"/>
  <c r="H156" i="11"/>
  <c r="I156" i="11"/>
  <c r="F157" i="11"/>
  <c r="G157" i="11"/>
  <c r="H157" i="11"/>
  <c r="I157" i="11"/>
  <c r="F158" i="11"/>
  <c r="G158" i="11"/>
  <c r="H158" i="11"/>
  <c r="I158" i="11"/>
  <c r="F159" i="11"/>
  <c r="G159" i="11"/>
  <c r="H159" i="11"/>
  <c r="I159" i="11"/>
  <c r="F160" i="11"/>
  <c r="G160" i="11"/>
  <c r="H160" i="11"/>
  <c r="I160" i="11"/>
  <c r="F161" i="11"/>
  <c r="G161" i="11"/>
  <c r="H161" i="11"/>
  <c r="I161" i="11"/>
  <c r="F162" i="11"/>
  <c r="G162" i="11"/>
  <c r="H162" i="11"/>
  <c r="I162" i="11"/>
  <c r="F163" i="11"/>
  <c r="G163" i="11"/>
  <c r="H163" i="11"/>
  <c r="I163" i="11"/>
  <c r="F164" i="11"/>
  <c r="G164" i="11"/>
  <c r="H164" i="11"/>
  <c r="I164" i="11"/>
  <c r="F165" i="11"/>
  <c r="G165" i="11"/>
  <c r="H165" i="11"/>
  <c r="I165" i="11"/>
  <c r="F166" i="11"/>
  <c r="G166" i="11"/>
  <c r="H166" i="11"/>
  <c r="I166" i="11"/>
  <c r="F167" i="11"/>
  <c r="G167" i="11"/>
  <c r="H167" i="11"/>
  <c r="I167" i="11"/>
  <c r="F168" i="11"/>
  <c r="G168" i="11"/>
  <c r="H168" i="11"/>
  <c r="I168" i="11"/>
  <c r="F169" i="11"/>
  <c r="G169" i="11"/>
  <c r="H169" i="11"/>
  <c r="I169" i="11"/>
  <c r="F170" i="11"/>
  <c r="G170" i="11"/>
  <c r="H170" i="11"/>
  <c r="I170" i="11"/>
  <c r="F171" i="11"/>
  <c r="G171" i="11"/>
  <c r="H171" i="11"/>
  <c r="I171" i="11"/>
  <c r="F172" i="11"/>
  <c r="G172" i="11"/>
  <c r="H172" i="11"/>
  <c r="I172" i="11"/>
  <c r="F173" i="11"/>
  <c r="G173" i="11"/>
  <c r="H173" i="11"/>
  <c r="I173" i="11"/>
  <c r="F174" i="11"/>
  <c r="G174" i="11"/>
  <c r="H174" i="11"/>
  <c r="I174" i="11"/>
  <c r="F175" i="11"/>
  <c r="G175" i="11"/>
  <c r="H175" i="11"/>
  <c r="I175" i="11"/>
  <c r="F176" i="11"/>
  <c r="G176" i="11"/>
  <c r="H176" i="11"/>
  <c r="I176" i="11"/>
  <c r="F177" i="11"/>
  <c r="G177" i="11"/>
  <c r="H177" i="11"/>
  <c r="I177" i="11"/>
  <c r="F178" i="11"/>
  <c r="G178" i="11"/>
  <c r="H178" i="11"/>
  <c r="I178" i="11"/>
  <c r="F179" i="11"/>
  <c r="G179" i="11"/>
  <c r="H179" i="11"/>
  <c r="I179" i="11"/>
  <c r="F180" i="11"/>
  <c r="G180" i="11"/>
  <c r="H180" i="11"/>
  <c r="I180" i="11"/>
  <c r="F181" i="11"/>
  <c r="G181" i="11"/>
  <c r="H181" i="11"/>
  <c r="I181" i="11"/>
  <c r="F182" i="11"/>
  <c r="G182" i="11"/>
  <c r="H182" i="11"/>
  <c r="I182" i="11"/>
  <c r="F183" i="11"/>
  <c r="G183" i="11"/>
  <c r="H183" i="11"/>
  <c r="I183" i="11"/>
  <c r="F184" i="11"/>
  <c r="G184" i="11"/>
  <c r="H184" i="11"/>
  <c r="I184" i="11"/>
  <c r="F185" i="11"/>
  <c r="G185" i="11"/>
  <c r="H185" i="11"/>
  <c r="I185" i="11"/>
  <c r="F186" i="11"/>
  <c r="G186" i="11"/>
  <c r="H186" i="11"/>
  <c r="I186" i="11"/>
  <c r="F187" i="11"/>
  <c r="G187" i="11"/>
  <c r="H187" i="11"/>
  <c r="I187" i="11"/>
  <c r="F188" i="11"/>
  <c r="G188" i="11"/>
  <c r="H188" i="11"/>
  <c r="I188" i="11"/>
  <c r="F189" i="11"/>
  <c r="G189" i="11"/>
  <c r="H189" i="11"/>
  <c r="I189" i="11"/>
  <c r="F190" i="11"/>
  <c r="G190" i="11"/>
  <c r="H190" i="11"/>
  <c r="I190" i="11"/>
  <c r="F191" i="11"/>
  <c r="G191" i="11"/>
  <c r="H191" i="11"/>
  <c r="I191" i="11"/>
  <c r="F192" i="11"/>
  <c r="G192" i="11"/>
  <c r="H192" i="11"/>
  <c r="I192" i="11"/>
  <c r="F193" i="11"/>
  <c r="G193" i="11"/>
  <c r="H193" i="11"/>
  <c r="I193" i="11"/>
  <c r="F194" i="11"/>
  <c r="G194" i="11"/>
  <c r="H194" i="11"/>
  <c r="I194" i="11"/>
  <c r="F195" i="11"/>
  <c r="G195" i="11"/>
  <c r="H195" i="11"/>
  <c r="I195" i="11"/>
  <c r="F196" i="11"/>
  <c r="G196" i="11"/>
  <c r="H196" i="11"/>
  <c r="I196" i="11"/>
  <c r="F197" i="11"/>
  <c r="G197" i="11"/>
  <c r="H197" i="11"/>
  <c r="I197" i="11"/>
  <c r="F198" i="11"/>
  <c r="G198" i="11"/>
  <c r="H198" i="11"/>
  <c r="I198" i="11"/>
  <c r="F199" i="11"/>
  <c r="G199" i="11"/>
  <c r="H199" i="11"/>
  <c r="I199" i="11"/>
  <c r="F200" i="11"/>
  <c r="G200" i="11"/>
  <c r="H200" i="11"/>
  <c r="I200" i="11"/>
  <c r="F201" i="11"/>
  <c r="G201" i="11"/>
  <c r="H201" i="11"/>
  <c r="I201" i="11"/>
  <c r="F202" i="11"/>
  <c r="G202" i="11"/>
  <c r="H202" i="11"/>
  <c r="I202" i="11"/>
  <c r="F203" i="11"/>
  <c r="G203" i="11"/>
  <c r="H203" i="11"/>
  <c r="I203" i="11"/>
  <c r="F204" i="11"/>
  <c r="G204" i="11"/>
  <c r="H204" i="11"/>
  <c r="I204" i="11"/>
  <c r="F205" i="11"/>
  <c r="G205" i="11"/>
  <c r="H205" i="11"/>
  <c r="I205" i="11"/>
  <c r="F206" i="11"/>
  <c r="G206" i="11"/>
  <c r="H206" i="11"/>
  <c r="I206" i="11"/>
  <c r="F207" i="11"/>
  <c r="G207" i="11"/>
  <c r="H207" i="11"/>
  <c r="I207" i="11"/>
  <c r="F208" i="11"/>
  <c r="G208" i="11"/>
  <c r="H208" i="11"/>
  <c r="I208" i="11"/>
  <c r="F209" i="11"/>
  <c r="G209" i="11"/>
  <c r="H209" i="11"/>
  <c r="I209" i="11"/>
  <c r="F210" i="11"/>
  <c r="G210" i="11"/>
  <c r="H210" i="11"/>
  <c r="I210" i="11"/>
  <c r="F211" i="11"/>
  <c r="G211" i="11"/>
  <c r="H211" i="11"/>
  <c r="I211" i="11"/>
  <c r="F212" i="11"/>
  <c r="G212" i="11"/>
  <c r="H212" i="11"/>
  <c r="I212" i="11"/>
  <c r="F213" i="11"/>
  <c r="G213" i="11"/>
  <c r="H213" i="11"/>
  <c r="I213" i="11"/>
  <c r="F214" i="11"/>
  <c r="G214" i="11"/>
  <c r="H214" i="11"/>
  <c r="I214" i="11"/>
  <c r="F215" i="11"/>
  <c r="G215" i="11"/>
  <c r="H215" i="11"/>
  <c r="I215" i="11"/>
  <c r="F216" i="11"/>
  <c r="G216" i="11"/>
  <c r="H216" i="11"/>
  <c r="I216" i="11"/>
  <c r="F217" i="11"/>
  <c r="G217" i="11"/>
  <c r="H217" i="11"/>
  <c r="I217" i="11"/>
  <c r="F218" i="11"/>
  <c r="G218" i="11"/>
  <c r="H218" i="11"/>
  <c r="I218" i="11"/>
  <c r="F219" i="11"/>
  <c r="G219" i="11"/>
  <c r="H219" i="11"/>
  <c r="I219" i="11"/>
  <c r="F220" i="11"/>
  <c r="G220" i="11"/>
  <c r="H220" i="11"/>
  <c r="I220" i="11"/>
  <c r="F221" i="11"/>
  <c r="G221" i="11"/>
  <c r="H221" i="11"/>
  <c r="I221" i="11"/>
  <c r="F222" i="11"/>
  <c r="G222" i="11"/>
  <c r="H222" i="11"/>
  <c r="I222" i="11"/>
  <c r="F223" i="11"/>
  <c r="G223" i="11"/>
  <c r="H223" i="11"/>
  <c r="I223" i="11"/>
  <c r="F224" i="11"/>
  <c r="G224" i="11"/>
  <c r="H224" i="11"/>
  <c r="I224" i="11"/>
  <c r="F225" i="11"/>
  <c r="G225" i="11"/>
  <c r="H225" i="11"/>
  <c r="I225" i="11"/>
  <c r="F226" i="11"/>
  <c r="G226" i="11"/>
  <c r="H226" i="11"/>
  <c r="I226" i="11"/>
  <c r="F227" i="11"/>
  <c r="G227" i="11"/>
  <c r="H227" i="11"/>
  <c r="I227" i="11"/>
  <c r="F228" i="11"/>
  <c r="G228" i="11"/>
  <c r="H228" i="11"/>
  <c r="I228" i="11"/>
  <c r="F229" i="11"/>
  <c r="G229" i="11"/>
  <c r="H229" i="11"/>
  <c r="I229" i="11"/>
  <c r="F230" i="11"/>
  <c r="G230" i="11"/>
  <c r="H230" i="11"/>
  <c r="I230" i="11"/>
  <c r="F231" i="11"/>
  <c r="G231" i="11"/>
  <c r="H231" i="11"/>
  <c r="I231" i="11"/>
  <c r="F232" i="11"/>
  <c r="G232" i="11"/>
  <c r="H232" i="11"/>
  <c r="I232" i="11"/>
  <c r="F233" i="11"/>
  <c r="G233" i="11"/>
  <c r="H233" i="11"/>
  <c r="I233" i="11"/>
  <c r="F234" i="11"/>
  <c r="G234" i="11"/>
  <c r="H234" i="11"/>
  <c r="I234" i="11"/>
  <c r="F235" i="11"/>
  <c r="G235" i="11"/>
  <c r="H235" i="11"/>
  <c r="I235" i="11"/>
  <c r="F236" i="11"/>
  <c r="G236" i="11"/>
  <c r="H236" i="11"/>
  <c r="I236" i="11"/>
  <c r="F237" i="11"/>
  <c r="G237" i="11"/>
  <c r="H237" i="11"/>
  <c r="I237" i="11"/>
  <c r="F238" i="11"/>
  <c r="G238" i="11"/>
  <c r="H238" i="11"/>
  <c r="I238" i="11"/>
  <c r="F239" i="11"/>
  <c r="G239" i="11"/>
  <c r="H239" i="11"/>
  <c r="I239" i="11"/>
  <c r="F240" i="11"/>
  <c r="G240" i="11"/>
  <c r="H240" i="11"/>
  <c r="I240" i="11"/>
  <c r="F241" i="11"/>
  <c r="G241" i="11"/>
  <c r="H241" i="11"/>
  <c r="I241" i="11"/>
  <c r="F242" i="11"/>
  <c r="G242" i="11"/>
  <c r="H242" i="11"/>
  <c r="I242" i="11"/>
  <c r="F243" i="11"/>
  <c r="G243" i="11"/>
  <c r="H243" i="11"/>
  <c r="I243" i="11"/>
  <c r="F244" i="11"/>
  <c r="G244" i="11"/>
  <c r="H244" i="11"/>
  <c r="I244" i="11"/>
  <c r="F245" i="11"/>
  <c r="G245" i="11"/>
  <c r="H245" i="11"/>
  <c r="I245" i="11"/>
  <c r="F246" i="11"/>
  <c r="G246" i="11"/>
  <c r="H246" i="11"/>
  <c r="I246" i="11"/>
  <c r="F247" i="11"/>
  <c r="G247" i="11"/>
  <c r="H247" i="11"/>
  <c r="I247" i="11"/>
  <c r="F248" i="11"/>
  <c r="G248" i="11"/>
  <c r="H248" i="11"/>
  <c r="I248" i="11"/>
  <c r="F249" i="11"/>
  <c r="G249" i="11"/>
  <c r="H249" i="11"/>
  <c r="I249" i="11"/>
  <c r="F250" i="11"/>
  <c r="G250" i="11"/>
  <c r="H250" i="11"/>
  <c r="I250" i="11"/>
  <c r="F251" i="11"/>
  <c r="G251" i="11"/>
  <c r="H251" i="11"/>
  <c r="I251" i="11"/>
  <c r="F252" i="11"/>
  <c r="G252" i="11"/>
  <c r="H252" i="11"/>
  <c r="I252" i="11"/>
  <c r="F253" i="11"/>
  <c r="G253" i="11"/>
  <c r="H253" i="11"/>
  <c r="I253" i="11"/>
  <c r="F254" i="11"/>
  <c r="G254" i="11"/>
  <c r="H254" i="11"/>
  <c r="I254" i="11"/>
  <c r="F255" i="11"/>
  <c r="G255" i="11"/>
  <c r="H255" i="11"/>
  <c r="I255" i="11"/>
  <c r="F256" i="11"/>
  <c r="G256" i="11"/>
  <c r="H256" i="11"/>
  <c r="I256" i="11"/>
  <c r="F257" i="11"/>
  <c r="G257" i="11"/>
  <c r="H257" i="11"/>
  <c r="I257" i="11"/>
  <c r="F258" i="11"/>
  <c r="G258" i="11"/>
  <c r="H258" i="11"/>
  <c r="I258" i="11"/>
  <c r="F259" i="11"/>
  <c r="G259" i="11"/>
  <c r="H259" i="11"/>
  <c r="I259" i="11"/>
  <c r="F260" i="11"/>
  <c r="G260" i="11"/>
  <c r="H260" i="11"/>
  <c r="I260" i="11"/>
  <c r="F261" i="11"/>
  <c r="G261" i="11"/>
  <c r="H261" i="11"/>
  <c r="I261" i="11"/>
  <c r="F262" i="11"/>
  <c r="G262" i="11"/>
  <c r="H262" i="11"/>
  <c r="I262" i="11"/>
  <c r="F263" i="11"/>
  <c r="G263" i="11"/>
  <c r="H263" i="11"/>
  <c r="I263" i="11"/>
  <c r="F264" i="11"/>
  <c r="G264" i="11"/>
  <c r="H264" i="11"/>
  <c r="I264" i="11"/>
  <c r="F265" i="11"/>
  <c r="G265" i="11"/>
  <c r="H265" i="11"/>
  <c r="I265" i="11"/>
  <c r="F266" i="11"/>
  <c r="G266" i="11"/>
  <c r="H266" i="11"/>
  <c r="I266" i="11"/>
  <c r="F267" i="11"/>
  <c r="G267" i="11"/>
  <c r="H267" i="11"/>
  <c r="I267" i="11"/>
  <c r="F268" i="11"/>
  <c r="G268" i="11"/>
  <c r="H268" i="11"/>
  <c r="I268" i="11"/>
  <c r="F269" i="11"/>
  <c r="G269" i="11"/>
  <c r="H269" i="11"/>
  <c r="I269" i="11"/>
  <c r="F270" i="11"/>
  <c r="G270" i="11"/>
  <c r="H270" i="11"/>
  <c r="I270" i="11"/>
  <c r="F271" i="11"/>
  <c r="G271" i="11"/>
  <c r="H271" i="11"/>
  <c r="I271" i="11"/>
  <c r="F272" i="11"/>
  <c r="G272" i="11"/>
  <c r="H272" i="11"/>
  <c r="I272" i="11"/>
  <c r="F273" i="11"/>
  <c r="G273" i="11"/>
  <c r="H273" i="11"/>
  <c r="I273" i="11"/>
  <c r="F274" i="11"/>
  <c r="G274" i="11"/>
  <c r="H274" i="11"/>
  <c r="I274" i="11"/>
  <c r="F275" i="11"/>
  <c r="G275" i="11"/>
  <c r="H275" i="11"/>
  <c r="I275" i="11"/>
  <c r="F276" i="11"/>
  <c r="G276" i="11"/>
  <c r="H276" i="11"/>
  <c r="I276" i="11"/>
  <c r="F277" i="11"/>
  <c r="G277" i="11"/>
  <c r="H277" i="11"/>
  <c r="I277" i="11"/>
  <c r="F278" i="11"/>
  <c r="G278" i="11"/>
  <c r="H278" i="11"/>
  <c r="I278" i="11"/>
  <c r="F279" i="11"/>
  <c r="G279" i="11"/>
  <c r="H279" i="11"/>
  <c r="I279" i="11"/>
  <c r="F280" i="11"/>
  <c r="G280" i="11"/>
  <c r="H280" i="11"/>
  <c r="I280" i="11"/>
  <c r="F281" i="11"/>
  <c r="G281" i="11"/>
  <c r="H281" i="11"/>
  <c r="I281" i="11"/>
  <c r="F282" i="11"/>
  <c r="G282" i="11"/>
  <c r="H282" i="11"/>
  <c r="I282" i="11"/>
  <c r="F283" i="11"/>
  <c r="G283" i="11"/>
  <c r="H283" i="11"/>
  <c r="I283" i="11"/>
  <c r="F284" i="11"/>
  <c r="G284" i="11"/>
  <c r="H284" i="11"/>
  <c r="I284" i="11"/>
  <c r="F285" i="11"/>
  <c r="G285" i="11"/>
  <c r="H285" i="11"/>
  <c r="I285" i="11"/>
  <c r="F286" i="11"/>
  <c r="G286" i="11"/>
  <c r="H286" i="11"/>
  <c r="I286" i="11"/>
  <c r="F287" i="11"/>
  <c r="G287" i="11"/>
  <c r="H287" i="11"/>
  <c r="I287" i="11"/>
  <c r="F288" i="11"/>
  <c r="G288" i="11"/>
  <c r="H288" i="11"/>
  <c r="I288" i="11"/>
  <c r="F289" i="11"/>
  <c r="G289" i="11"/>
  <c r="H289" i="11"/>
  <c r="I289" i="11"/>
  <c r="F290" i="11"/>
  <c r="G290" i="11"/>
  <c r="H290" i="11"/>
  <c r="I290" i="11"/>
  <c r="F291" i="11"/>
  <c r="G291" i="11"/>
  <c r="H291" i="11"/>
  <c r="I291" i="11"/>
  <c r="F292" i="11"/>
  <c r="G292" i="11"/>
  <c r="H292" i="11"/>
  <c r="I292" i="11"/>
  <c r="F293" i="11"/>
  <c r="G293" i="11"/>
  <c r="H293" i="11"/>
  <c r="I293" i="11"/>
  <c r="F294" i="11"/>
  <c r="G294" i="11"/>
  <c r="H294" i="11"/>
  <c r="I294" i="11"/>
  <c r="F295" i="11"/>
  <c r="G295" i="11"/>
  <c r="H295" i="11"/>
  <c r="I295" i="11"/>
  <c r="F296" i="11"/>
  <c r="G296" i="11"/>
  <c r="H296" i="11"/>
  <c r="I296" i="11"/>
  <c r="F297" i="11"/>
  <c r="G297" i="11"/>
  <c r="H297" i="11"/>
  <c r="I297" i="11"/>
  <c r="F298" i="11"/>
  <c r="G298" i="11"/>
  <c r="H298" i="11"/>
  <c r="I298" i="11"/>
  <c r="F299" i="11"/>
  <c r="G299" i="11"/>
  <c r="H299" i="11"/>
  <c r="I299" i="11"/>
  <c r="F300" i="11"/>
  <c r="G300" i="11"/>
  <c r="H300" i="11"/>
  <c r="I300" i="11"/>
  <c r="F301" i="11"/>
  <c r="G301" i="11"/>
  <c r="H301" i="11"/>
  <c r="I301" i="11"/>
  <c r="F302" i="11"/>
  <c r="G302" i="11"/>
  <c r="H302" i="11"/>
  <c r="I302" i="11"/>
  <c r="F303" i="11"/>
  <c r="G303" i="11"/>
  <c r="H303" i="11"/>
  <c r="I303" i="11"/>
  <c r="F304" i="11"/>
  <c r="G304" i="11"/>
  <c r="H304" i="11"/>
  <c r="I304" i="11"/>
  <c r="F305" i="11"/>
  <c r="G305" i="11"/>
  <c r="H305" i="11"/>
  <c r="I305" i="11"/>
  <c r="F306" i="11"/>
  <c r="G306" i="11"/>
  <c r="H306" i="11"/>
  <c r="I306" i="11"/>
  <c r="F307" i="11"/>
  <c r="G307" i="11"/>
  <c r="H307" i="11"/>
  <c r="I307" i="11"/>
  <c r="F308" i="11"/>
  <c r="G308" i="11"/>
  <c r="H308" i="11"/>
  <c r="I308" i="11"/>
  <c r="F309" i="11"/>
  <c r="G309" i="11"/>
  <c r="H309" i="11"/>
  <c r="I309" i="11"/>
  <c r="F310" i="11"/>
  <c r="G310" i="11"/>
  <c r="H310" i="11"/>
  <c r="I310" i="11"/>
  <c r="F311" i="11"/>
  <c r="G311" i="11"/>
  <c r="H311" i="11"/>
  <c r="I311" i="11"/>
  <c r="F312" i="11"/>
  <c r="G312" i="11"/>
  <c r="H312" i="11"/>
  <c r="I312" i="11"/>
  <c r="F313" i="11"/>
  <c r="G313" i="11"/>
  <c r="H313" i="11"/>
  <c r="I313" i="11"/>
  <c r="F314" i="11"/>
  <c r="G314" i="11"/>
  <c r="H314" i="11"/>
  <c r="I314" i="11"/>
  <c r="F315" i="11"/>
  <c r="G315" i="11"/>
  <c r="H315" i="11"/>
  <c r="I315" i="11"/>
  <c r="F316" i="11"/>
  <c r="G316" i="11"/>
  <c r="H316" i="11"/>
  <c r="I316" i="11"/>
  <c r="F317" i="11"/>
  <c r="G317" i="11"/>
  <c r="H317" i="11"/>
  <c r="I317" i="11"/>
  <c r="F318" i="11"/>
  <c r="G318" i="11"/>
  <c r="H318" i="11"/>
  <c r="I318" i="11"/>
  <c r="F319" i="11"/>
  <c r="G319" i="11"/>
  <c r="H319" i="11"/>
  <c r="I319" i="11"/>
  <c r="F320" i="11"/>
  <c r="G320" i="11"/>
  <c r="H320" i="11"/>
  <c r="I320" i="11"/>
  <c r="F321" i="11"/>
  <c r="G321" i="11"/>
  <c r="H321" i="11"/>
  <c r="I321" i="11"/>
  <c r="F322" i="11"/>
  <c r="G322" i="11"/>
  <c r="H322" i="11"/>
  <c r="I322" i="11"/>
  <c r="F323" i="11"/>
  <c r="G323" i="11"/>
  <c r="H323" i="11"/>
  <c r="I323" i="11"/>
  <c r="F324" i="11"/>
  <c r="G324" i="11"/>
  <c r="H324" i="11"/>
  <c r="I324" i="11"/>
  <c r="F325" i="11"/>
  <c r="G325" i="11"/>
  <c r="H325" i="11"/>
  <c r="I325" i="11"/>
  <c r="F326" i="11"/>
  <c r="G326" i="11"/>
  <c r="H326" i="11"/>
  <c r="I326" i="11"/>
  <c r="F327" i="11"/>
  <c r="G327" i="11"/>
  <c r="H327" i="11"/>
  <c r="I327" i="11"/>
  <c r="F328" i="11"/>
  <c r="G328" i="11"/>
  <c r="H328" i="11"/>
  <c r="I328" i="11"/>
  <c r="F329" i="11"/>
  <c r="G329" i="11"/>
  <c r="H329" i="11"/>
  <c r="I329" i="11"/>
  <c r="F330" i="11"/>
  <c r="G330" i="11"/>
  <c r="H330" i="11"/>
  <c r="I330" i="11"/>
  <c r="F331" i="11"/>
  <c r="G331" i="11"/>
  <c r="H331" i="11"/>
  <c r="I331" i="11"/>
  <c r="F332" i="11"/>
  <c r="G332" i="11"/>
  <c r="H332" i="11"/>
  <c r="I332" i="11"/>
  <c r="F333" i="11"/>
  <c r="G333" i="11"/>
  <c r="H333" i="11"/>
  <c r="I333" i="11"/>
  <c r="F334" i="11"/>
  <c r="G334" i="11"/>
  <c r="H334" i="11"/>
  <c r="I334" i="11"/>
  <c r="F335" i="11"/>
  <c r="G335" i="11"/>
  <c r="H335" i="11"/>
  <c r="I335" i="11"/>
  <c r="F336" i="11"/>
  <c r="G336" i="11"/>
  <c r="H336" i="11"/>
  <c r="I336" i="11"/>
  <c r="F337" i="11"/>
  <c r="G337" i="11"/>
  <c r="H337" i="11"/>
  <c r="I337" i="11"/>
  <c r="F338" i="11"/>
  <c r="G338" i="11"/>
  <c r="H338" i="11"/>
  <c r="I338" i="11"/>
  <c r="F339" i="11"/>
  <c r="G339" i="11"/>
  <c r="H339" i="11"/>
  <c r="I339" i="11"/>
  <c r="F340" i="11"/>
  <c r="G340" i="11"/>
  <c r="H340" i="11"/>
  <c r="I340" i="11"/>
  <c r="F341" i="11"/>
  <c r="G341" i="11"/>
  <c r="H341" i="11"/>
  <c r="I341" i="11"/>
  <c r="F342" i="11"/>
  <c r="G342" i="11"/>
  <c r="H342" i="11"/>
  <c r="I342" i="11"/>
  <c r="F343" i="11"/>
  <c r="G343" i="11"/>
  <c r="H343" i="11"/>
  <c r="I343" i="11"/>
  <c r="F344" i="11"/>
  <c r="G344" i="11"/>
  <c r="H344" i="11"/>
  <c r="I344" i="11"/>
  <c r="F345" i="11"/>
  <c r="G345" i="11"/>
  <c r="H345" i="11"/>
  <c r="I345" i="11"/>
  <c r="F346" i="11"/>
  <c r="G346" i="11"/>
  <c r="H346" i="11"/>
  <c r="I346" i="11"/>
  <c r="F347" i="11"/>
  <c r="G347" i="11"/>
  <c r="H347" i="11"/>
  <c r="I347" i="11"/>
  <c r="F348" i="11"/>
  <c r="G348" i="11"/>
  <c r="H348" i="11"/>
  <c r="I348" i="11"/>
  <c r="F349" i="11"/>
  <c r="G349" i="11"/>
  <c r="H349" i="11"/>
  <c r="I349" i="11"/>
  <c r="F350" i="11"/>
  <c r="G350" i="11"/>
  <c r="H350" i="11"/>
  <c r="I350" i="11"/>
  <c r="F351" i="11"/>
  <c r="G351" i="11"/>
  <c r="H351" i="11"/>
  <c r="I351" i="11"/>
  <c r="F352" i="11"/>
  <c r="G352" i="11"/>
  <c r="H352" i="11"/>
  <c r="I352" i="11"/>
  <c r="F353" i="11"/>
  <c r="G353" i="11"/>
  <c r="H353" i="11"/>
  <c r="I353" i="11"/>
  <c r="F354" i="11"/>
  <c r="G354" i="11"/>
  <c r="H354" i="11"/>
  <c r="I354" i="11"/>
  <c r="F355" i="11"/>
  <c r="G355" i="11"/>
  <c r="H355" i="11"/>
  <c r="I355" i="11"/>
  <c r="F356" i="11"/>
  <c r="G356" i="11"/>
  <c r="H356" i="11"/>
  <c r="I356" i="11"/>
  <c r="F357" i="11"/>
  <c r="G357" i="11"/>
  <c r="H357" i="11"/>
  <c r="I357" i="11"/>
  <c r="F358" i="11"/>
  <c r="G358" i="11"/>
  <c r="H358" i="11"/>
  <c r="I358" i="11"/>
  <c r="F359" i="11"/>
  <c r="G359" i="11"/>
  <c r="H359" i="11"/>
  <c r="I359" i="11"/>
  <c r="F360" i="11"/>
  <c r="G360" i="11"/>
  <c r="H360" i="11"/>
  <c r="I360" i="11"/>
  <c r="F361" i="11"/>
  <c r="G361" i="11"/>
  <c r="H361" i="11"/>
  <c r="I361" i="11"/>
  <c r="F362" i="11"/>
  <c r="G362" i="11"/>
  <c r="H362" i="11"/>
  <c r="I362" i="11"/>
  <c r="F363" i="11"/>
  <c r="G363" i="11"/>
  <c r="H363" i="11"/>
  <c r="I363" i="11"/>
  <c r="F364" i="11"/>
  <c r="G364" i="11"/>
  <c r="H364" i="11"/>
  <c r="I364" i="11"/>
  <c r="F365" i="11"/>
  <c r="G365" i="11"/>
  <c r="H365" i="11"/>
  <c r="I365" i="11"/>
  <c r="F366" i="11"/>
  <c r="G366" i="11"/>
  <c r="H366" i="11"/>
  <c r="I366" i="11"/>
  <c r="F367" i="11"/>
  <c r="G367" i="11"/>
  <c r="H367" i="11"/>
  <c r="I367" i="11"/>
  <c r="F368" i="11"/>
  <c r="G368" i="11"/>
  <c r="H368" i="11"/>
  <c r="I368" i="11"/>
  <c r="F369" i="11"/>
  <c r="G369" i="11"/>
  <c r="H369" i="11"/>
  <c r="I369" i="11"/>
  <c r="F370" i="11"/>
  <c r="G370" i="11"/>
  <c r="H370" i="11"/>
  <c r="I370" i="11"/>
  <c r="F371" i="11"/>
  <c r="G371" i="11"/>
  <c r="H371" i="11"/>
  <c r="I371" i="11"/>
  <c r="F372" i="11"/>
  <c r="G372" i="11"/>
  <c r="H372" i="11"/>
  <c r="I372" i="11"/>
  <c r="F373" i="11"/>
  <c r="G373" i="11"/>
  <c r="H373" i="11"/>
  <c r="I373" i="11"/>
  <c r="F374" i="11"/>
  <c r="G374" i="11"/>
  <c r="H374" i="11"/>
  <c r="I374" i="11"/>
  <c r="F375" i="11"/>
  <c r="G375" i="11"/>
  <c r="H375" i="11"/>
  <c r="I375" i="11"/>
  <c r="F376" i="11"/>
  <c r="G376" i="11"/>
  <c r="H376" i="11"/>
  <c r="I376" i="11"/>
  <c r="F377" i="11"/>
  <c r="G377" i="11"/>
  <c r="H377" i="11"/>
  <c r="I377" i="11"/>
  <c r="F378" i="11"/>
  <c r="G378" i="11"/>
  <c r="H378" i="11"/>
  <c r="I378" i="11"/>
  <c r="F379" i="11"/>
  <c r="G379" i="11"/>
  <c r="H379" i="11"/>
  <c r="I379" i="11"/>
  <c r="F380" i="11"/>
  <c r="G380" i="11"/>
  <c r="H380" i="11"/>
  <c r="I380" i="11"/>
  <c r="F381" i="11"/>
  <c r="G381" i="11"/>
  <c r="H381" i="11"/>
  <c r="I381" i="11"/>
  <c r="F382" i="11"/>
  <c r="G382" i="11"/>
  <c r="H382" i="11"/>
  <c r="I382" i="11"/>
  <c r="F383" i="11"/>
  <c r="G383" i="11"/>
  <c r="H383" i="11"/>
  <c r="I383" i="11"/>
  <c r="F384" i="11"/>
  <c r="G384" i="11"/>
  <c r="H384" i="11"/>
  <c r="I384" i="11"/>
  <c r="F385" i="11"/>
  <c r="G385" i="11"/>
  <c r="H385" i="11"/>
  <c r="I385" i="11"/>
  <c r="F386" i="11"/>
  <c r="G386" i="11"/>
  <c r="H386" i="11"/>
  <c r="I386" i="11"/>
  <c r="F387" i="11"/>
  <c r="G387" i="11"/>
  <c r="H387" i="11"/>
  <c r="I387" i="11"/>
  <c r="F388" i="11"/>
  <c r="G388" i="11"/>
  <c r="H388" i="11"/>
  <c r="I388" i="11"/>
  <c r="F389" i="11"/>
  <c r="G389" i="11"/>
  <c r="H389" i="11"/>
  <c r="I389" i="11"/>
  <c r="F390" i="11"/>
  <c r="G390" i="11"/>
  <c r="H390" i="11"/>
  <c r="I390" i="11"/>
  <c r="F391" i="11"/>
  <c r="G391" i="11"/>
  <c r="H391" i="11"/>
  <c r="I391" i="11"/>
  <c r="F392" i="11"/>
  <c r="G392" i="11"/>
  <c r="H392" i="11"/>
  <c r="I392" i="11"/>
  <c r="F393" i="11"/>
  <c r="G393" i="11"/>
  <c r="H393" i="11"/>
  <c r="I393" i="11"/>
  <c r="F394" i="11"/>
  <c r="G394" i="11"/>
  <c r="H394" i="11"/>
  <c r="I394" i="11"/>
  <c r="F395" i="11"/>
  <c r="G395" i="11"/>
  <c r="H395" i="11"/>
  <c r="I395" i="11"/>
  <c r="F396" i="11"/>
  <c r="G396" i="11"/>
  <c r="H396" i="11"/>
  <c r="I396" i="11"/>
  <c r="F397" i="11"/>
  <c r="G397" i="11"/>
  <c r="H397" i="11"/>
  <c r="I397" i="11"/>
  <c r="F398" i="11"/>
  <c r="G398" i="11"/>
  <c r="H398" i="11"/>
  <c r="I398" i="11"/>
  <c r="F399" i="11"/>
  <c r="G399" i="11"/>
  <c r="H399" i="11"/>
  <c r="I399" i="11"/>
  <c r="F400" i="11"/>
  <c r="G400" i="11"/>
  <c r="H400" i="11"/>
  <c r="I400" i="11"/>
  <c r="F401" i="11"/>
  <c r="G401" i="11"/>
  <c r="H401" i="11"/>
  <c r="I401" i="11"/>
  <c r="F402" i="11"/>
  <c r="G402" i="11"/>
  <c r="H402" i="11"/>
  <c r="I402" i="11"/>
  <c r="F403" i="11"/>
  <c r="G403" i="11"/>
  <c r="H403" i="11"/>
  <c r="I403" i="11"/>
  <c r="F404" i="11"/>
  <c r="G404" i="11"/>
  <c r="H404" i="11"/>
  <c r="I404" i="11"/>
  <c r="F405" i="11"/>
  <c r="G405" i="11"/>
  <c r="H405" i="11"/>
  <c r="I405" i="11"/>
  <c r="F406" i="11"/>
  <c r="G406" i="11"/>
  <c r="H406" i="11"/>
  <c r="I406" i="11"/>
  <c r="F407" i="11"/>
  <c r="G407" i="11"/>
  <c r="H407" i="11"/>
  <c r="I407" i="11"/>
  <c r="F408" i="11"/>
  <c r="G408" i="11"/>
  <c r="H408" i="11"/>
  <c r="I408" i="11"/>
  <c r="F409" i="11"/>
  <c r="G409" i="11"/>
  <c r="H409" i="11"/>
  <c r="I409" i="11"/>
  <c r="F410" i="11"/>
  <c r="G410" i="11"/>
  <c r="H410" i="11"/>
  <c r="I410" i="11"/>
  <c r="F411" i="11"/>
  <c r="G411" i="11"/>
  <c r="H411" i="11"/>
  <c r="I411" i="11"/>
  <c r="F412" i="11"/>
  <c r="G412" i="11"/>
  <c r="H412" i="11"/>
  <c r="I412" i="11"/>
  <c r="F413" i="11"/>
  <c r="G413" i="11"/>
  <c r="H413" i="11"/>
  <c r="I413" i="11"/>
  <c r="F414" i="11"/>
  <c r="G414" i="11"/>
  <c r="H414" i="11"/>
  <c r="I414" i="11"/>
  <c r="F415" i="11"/>
  <c r="G415" i="11"/>
  <c r="H415" i="11"/>
  <c r="I415" i="11"/>
  <c r="F416" i="11"/>
  <c r="G416" i="11"/>
  <c r="H416" i="11"/>
  <c r="I416" i="11"/>
  <c r="F417" i="11"/>
  <c r="G417" i="11"/>
  <c r="H417" i="11"/>
  <c r="I417" i="11"/>
  <c r="F418" i="11"/>
  <c r="G418" i="11"/>
  <c r="H418" i="11"/>
  <c r="I418" i="11"/>
  <c r="F419" i="11"/>
  <c r="G419" i="11"/>
  <c r="H419" i="11"/>
  <c r="I419" i="11"/>
  <c r="F420" i="11"/>
  <c r="G420" i="11"/>
  <c r="H420" i="11"/>
  <c r="I420" i="11"/>
  <c r="F421" i="11"/>
  <c r="G421" i="11"/>
  <c r="H421" i="11"/>
  <c r="I421" i="11"/>
  <c r="F422" i="11"/>
  <c r="G422" i="11"/>
  <c r="H422" i="11"/>
  <c r="I422" i="11"/>
  <c r="F423" i="11"/>
  <c r="G423" i="11"/>
  <c r="H423" i="11"/>
  <c r="I423" i="11"/>
  <c r="F424" i="11"/>
  <c r="G424" i="11"/>
  <c r="H424" i="11"/>
  <c r="I424" i="11"/>
  <c r="F425" i="11"/>
  <c r="G425" i="11"/>
  <c r="H425" i="11"/>
  <c r="I425" i="11"/>
  <c r="F426" i="11"/>
  <c r="G426" i="11"/>
  <c r="H426" i="11"/>
  <c r="I426" i="11"/>
  <c r="F427" i="11"/>
  <c r="G427" i="11"/>
  <c r="H427" i="11"/>
  <c r="I427" i="11"/>
  <c r="F428" i="11"/>
  <c r="G428" i="11"/>
  <c r="H428" i="11"/>
  <c r="I428" i="11"/>
  <c r="F429" i="11"/>
  <c r="G429" i="11"/>
  <c r="H429" i="11"/>
  <c r="I429" i="11"/>
  <c r="F430" i="11"/>
  <c r="G430" i="11"/>
  <c r="H430" i="11"/>
  <c r="I430" i="11"/>
  <c r="F431" i="11"/>
  <c r="G431" i="11"/>
  <c r="H431" i="11"/>
  <c r="I431" i="11"/>
  <c r="F432" i="11"/>
  <c r="G432" i="11"/>
  <c r="H432" i="11"/>
  <c r="I432" i="11"/>
  <c r="F433" i="11"/>
  <c r="G433" i="11"/>
  <c r="H433" i="11"/>
  <c r="I433" i="11"/>
  <c r="F434" i="11"/>
  <c r="G434" i="11"/>
  <c r="H434" i="11"/>
  <c r="I434" i="11"/>
  <c r="F435" i="11"/>
  <c r="G435" i="11"/>
  <c r="H435" i="11"/>
  <c r="I435" i="11"/>
  <c r="F436" i="11"/>
  <c r="G436" i="11"/>
  <c r="H436" i="11"/>
  <c r="I436" i="11"/>
  <c r="F437" i="11"/>
  <c r="G437" i="11"/>
  <c r="H437" i="11"/>
  <c r="I437" i="11"/>
  <c r="F438" i="11"/>
  <c r="G438" i="11"/>
  <c r="H438" i="11"/>
  <c r="I438" i="11"/>
  <c r="F439" i="11"/>
  <c r="G439" i="11"/>
  <c r="H439" i="11"/>
  <c r="I439" i="11"/>
  <c r="F440" i="11"/>
  <c r="G440" i="11"/>
  <c r="H440" i="11"/>
  <c r="I440" i="11"/>
  <c r="F441" i="11"/>
  <c r="G441" i="11"/>
  <c r="H441" i="11"/>
  <c r="I441" i="11"/>
  <c r="F442" i="11"/>
  <c r="G442" i="11"/>
  <c r="H442" i="11"/>
  <c r="I442" i="11"/>
  <c r="F443" i="11"/>
  <c r="G443" i="11"/>
  <c r="H443" i="11"/>
  <c r="I443" i="11"/>
  <c r="F444" i="11"/>
  <c r="G444" i="11"/>
  <c r="H444" i="11"/>
  <c r="I444" i="11"/>
  <c r="F445" i="11"/>
  <c r="G445" i="11"/>
  <c r="H445" i="11"/>
  <c r="I445" i="11"/>
  <c r="F446" i="11"/>
  <c r="G446" i="11"/>
  <c r="H446" i="11"/>
  <c r="I446" i="11"/>
  <c r="F447" i="11"/>
  <c r="G447" i="11"/>
  <c r="H447" i="11"/>
  <c r="I447" i="11"/>
  <c r="F448" i="11"/>
  <c r="G448" i="11"/>
  <c r="H448" i="11"/>
  <c r="I448" i="11"/>
  <c r="F449" i="11"/>
  <c r="G449" i="11"/>
  <c r="H449" i="11"/>
  <c r="I449" i="11"/>
  <c r="F450" i="11"/>
  <c r="G450" i="11"/>
  <c r="H450" i="11"/>
  <c r="I450" i="11"/>
  <c r="F451" i="11"/>
  <c r="G451" i="11"/>
  <c r="H451" i="11"/>
  <c r="I451" i="11"/>
  <c r="F452" i="11"/>
  <c r="G452" i="11"/>
  <c r="H452" i="11"/>
  <c r="I452" i="11"/>
  <c r="F453" i="11"/>
  <c r="G453" i="11"/>
  <c r="H453" i="11"/>
  <c r="I453" i="11"/>
  <c r="F454" i="11"/>
  <c r="G454" i="11"/>
  <c r="H454" i="11"/>
  <c r="I454" i="11"/>
  <c r="F455" i="11"/>
  <c r="G455" i="11"/>
  <c r="H455" i="11"/>
  <c r="I455" i="11"/>
  <c r="F456" i="11"/>
  <c r="G456" i="11"/>
  <c r="H456" i="11"/>
  <c r="I456" i="11"/>
  <c r="F457" i="11"/>
  <c r="G457" i="11"/>
  <c r="H457" i="11"/>
  <c r="I457" i="11"/>
  <c r="F458" i="11"/>
  <c r="G458" i="11"/>
  <c r="H458" i="11"/>
  <c r="I458" i="11"/>
  <c r="F459" i="11"/>
  <c r="G459" i="11"/>
  <c r="H459" i="11"/>
  <c r="I459" i="11"/>
  <c r="F460" i="11"/>
  <c r="G460" i="11"/>
  <c r="H460" i="11"/>
  <c r="I460" i="11"/>
  <c r="F461" i="11"/>
  <c r="G461" i="11"/>
  <c r="H461" i="11"/>
  <c r="I461" i="11"/>
  <c r="F462" i="11"/>
  <c r="G462" i="11"/>
  <c r="H462" i="11"/>
  <c r="I462" i="11"/>
  <c r="F463" i="11"/>
  <c r="G463" i="11"/>
  <c r="H463" i="11"/>
  <c r="I463" i="11"/>
  <c r="F464" i="11"/>
  <c r="G464" i="11"/>
  <c r="H464" i="11"/>
  <c r="I464" i="11"/>
  <c r="F465" i="11"/>
  <c r="G465" i="11"/>
  <c r="H465" i="11"/>
  <c r="I465" i="11"/>
  <c r="F466" i="11"/>
  <c r="G466" i="11"/>
  <c r="H466" i="11"/>
  <c r="I466" i="11"/>
  <c r="F467" i="11"/>
  <c r="G467" i="11"/>
  <c r="H467" i="11"/>
  <c r="I467" i="11"/>
  <c r="F468" i="11"/>
  <c r="G468" i="11"/>
  <c r="H468" i="11"/>
  <c r="I468" i="11"/>
  <c r="F469" i="11"/>
  <c r="G469" i="11"/>
  <c r="H469" i="11"/>
  <c r="I469" i="11"/>
  <c r="F470" i="11"/>
  <c r="G470" i="11"/>
  <c r="H470" i="11"/>
  <c r="I470" i="11"/>
  <c r="F471" i="11"/>
  <c r="G471" i="11"/>
  <c r="H471" i="11"/>
  <c r="I471" i="11"/>
  <c r="F472" i="11"/>
  <c r="G472" i="11"/>
  <c r="H472" i="11"/>
  <c r="I472" i="11"/>
  <c r="F473" i="11"/>
  <c r="G473" i="11"/>
  <c r="H473" i="11"/>
  <c r="I473" i="11"/>
  <c r="F474" i="11"/>
  <c r="G474" i="11"/>
  <c r="H474" i="11"/>
  <c r="I474" i="11"/>
  <c r="F475" i="11"/>
  <c r="G475" i="11"/>
  <c r="H475" i="11"/>
  <c r="I475" i="11"/>
  <c r="F476" i="11"/>
  <c r="G476" i="11"/>
  <c r="H476" i="11"/>
  <c r="I476" i="11"/>
  <c r="F477" i="11"/>
  <c r="G477" i="11"/>
  <c r="H477" i="11"/>
  <c r="I477" i="11"/>
  <c r="F478" i="11"/>
  <c r="G478" i="11"/>
  <c r="H478" i="11"/>
  <c r="I478" i="11"/>
  <c r="F479" i="11"/>
  <c r="G479" i="11"/>
  <c r="H479" i="11"/>
  <c r="I479" i="11"/>
  <c r="F480" i="11"/>
  <c r="G480" i="11"/>
  <c r="H480" i="11"/>
  <c r="I480" i="11"/>
  <c r="F481" i="11"/>
  <c r="G481" i="11"/>
  <c r="H481" i="11"/>
  <c r="I481" i="11"/>
  <c r="F482" i="11"/>
  <c r="G482" i="11"/>
  <c r="H482" i="11"/>
  <c r="I482" i="11"/>
  <c r="F483" i="11"/>
  <c r="G483" i="11"/>
  <c r="H483" i="11"/>
  <c r="I483" i="11"/>
  <c r="F484" i="11"/>
  <c r="G484" i="11"/>
  <c r="H484" i="11"/>
  <c r="I484" i="11"/>
  <c r="F485" i="11"/>
  <c r="G485" i="11"/>
  <c r="H485" i="11"/>
  <c r="I485" i="11"/>
  <c r="F486" i="11"/>
  <c r="G486" i="11"/>
  <c r="H486" i="11"/>
  <c r="I486" i="11"/>
  <c r="F487" i="11"/>
  <c r="G487" i="11"/>
  <c r="H487" i="11"/>
  <c r="I487" i="11"/>
  <c r="F488" i="11"/>
  <c r="G488" i="11"/>
  <c r="H488" i="11"/>
  <c r="I488" i="11"/>
  <c r="F489" i="11"/>
  <c r="G489" i="11"/>
  <c r="H489" i="11"/>
  <c r="I489" i="11"/>
  <c r="F490" i="11"/>
  <c r="G490" i="11"/>
  <c r="H490" i="11"/>
  <c r="I490" i="11"/>
  <c r="F491" i="11"/>
  <c r="G491" i="11"/>
  <c r="H491" i="11"/>
  <c r="I491" i="11"/>
  <c r="F492" i="11"/>
  <c r="G492" i="11"/>
  <c r="H492" i="11"/>
  <c r="I492" i="11"/>
  <c r="F493" i="11"/>
  <c r="G493" i="11"/>
  <c r="H493" i="11"/>
  <c r="I493" i="11"/>
  <c r="F494" i="11"/>
  <c r="G494" i="11"/>
  <c r="H494" i="11"/>
  <c r="I494" i="11"/>
  <c r="F495" i="11"/>
  <c r="G495" i="11"/>
  <c r="H495" i="11"/>
  <c r="I495" i="11"/>
  <c r="F496" i="11"/>
  <c r="G496" i="11"/>
  <c r="H496" i="11"/>
  <c r="I496" i="11"/>
  <c r="F497" i="11"/>
  <c r="G497" i="11"/>
  <c r="H497" i="11"/>
  <c r="I497" i="11"/>
  <c r="F498" i="11"/>
  <c r="G498" i="11"/>
  <c r="H498" i="11"/>
  <c r="I498" i="11"/>
  <c r="F499" i="11"/>
  <c r="G499" i="11"/>
  <c r="H499" i="11"/>
  <c r="I499" i="11"/>
  <c r="F500" i="11"/>
  <c r="G500" i="11"/>
  <c r="H500" i="11"/>
  <c r="I500" i="11"/>
  <c r="F501" i="11"/>
  <c r="G501" i="11"/>
  <c r="H501" i="11"/>
  <c r="I501" i="11"/>
  <c r="F502" i="11"/>
  <c r="G502" i="11"/>
  <c r="H502" i="11"/>
  <c r="I502" i="11"/>
  <c r="F503" i="11"/>
  <c r="G503" i="11"/>
  <c r="H503" i="11"/>
  <c r="I503" i="11"/>
  <c r="F504" i="11"/>
  <c r="G504" i="11"/>
  <c r="H504" i="11"/>
  <c r="I504" i="11"/>
  <c r="F505" i="11"/>
  <c r="G505" i="11"/>
  <c r="H505" i="11"/>
  <c r="I505" i="11"/>
  <c r="F506" i="11"/>
  <c r="G506" i="11"/>
  <c r="H506" i="11"/>
  <c r="I506" i="11"/>
  <c r="F507" i="11"/>
  <c r="G507" i="11"/>
  <c r="H507" i="11"/>
  <c r="I507" i="11"/>
  <c r="F508" i="11"/>
  <c r="G508" i="11"/>
  <c r="H508" i="11"/>
  <c r="I508" i="11"/>
  <c r="F509" i="11"/>
  <c r="G509" i="11"/>
  <c r="H509" i="11"/>
  <c r="I509" i="11"/>
  <c r="F510" i="11"/>
  <c r="G510" i="11"/>
  <c r="H510" i="11"/>
  <c r="I510" i="11"/>
  <c r="F511" i="11"/>
  <c r="G511" i="11"/>
  <c r="H511" i="11"/>
  <c r="I511" i="11"/>
  <c r="F512" i="11"/>
  <c r="G512" i="11"/>
  <c r="H512" i="11"/>
  <c r="I512" i="11"/>
  <c r="F513" i="11"/>
  <c r="G513" i="11"/>
  <c r="H513" i="11"/>
  <c r="I513" i="11"/>
  <c r="F514" i="11"/>
  <c r="G514" i="11"/>
  <c r="H514" i="11"/>
  <c r="I514" i="11"/>
  <c r="F515" i="11"/>
  <c r="G515" i="11"/>
  <c r="H515" i="11"/>
  <c r="I515" i="11"/>
  <c r="F516" i="11"/>
  <c r="G516" i="11"/>
  <c r="H516" i="11"/>
  <c r="I516" i="11"/>
  <c r="F517" i="11"/>
  <c r="G517" i="11"/>
  <c r="H517" i="11"/>
  <c r="I517" i="11"/>
  <c r="F518" i="11"/>
  <c r="G518" i="11"/>
  <c r="H518" i="11"/>
  <c r="I518" i="11"/>
  <c r="F519" i="11"/>
  <c r="G519" i="11"/>
  <c r="H519" i="11"/>
  <c r="I519" i="11"/>
  <c r="F520" i="11"/>
  <c r="G520" i="11"/>
  <c r="H520" i="11"/>
  <c r="I520" i="11"/>
  <c r="F521" i="11"/>
  <c r="G521" i="11"/>
  <c r="H521" i="11"/>
  <c r="I521" i="11"/>
  <c r="F522" i="11"/>
  <c r="G522" i="11"/>
  <c r="H522" i="11"/>
  <c r="I522" i="11"/>
  <c r="F523" i="11"/>
  <c r="G523" i="11"/>
  <c r="H523" i="11"/>
  <c r="I523" i="11"/>
  <c r="F524" i="11"/>
  <c r="G524" i="11"/>
  <c r="H524" i="11"/>
  <c r="I524" i="11"/>
  <c r="F525" i="11"/>
  <c r="G525" i="11"/>
  <c r="H525" i="11"/>
  <c r="I525" i="11"/>
  <c r="F526" i="11"/>
  <c r="G526" i="11"/>
  <c r="H526" i="11"/>
  <c r="I526" i="11"/>
  <c r="F527" i="11"/>
  <c r="G527" i="11"/>
  <c r="H527" i="11"/>
  <c r="I527" i="11"/>
  <c r="F528" i="11"/>
  <c r="G528" i="11"/>
  <c r="H528" i="11"/>
  <c r="I528" i="11"/>
  <c r="F529" i="11"/>
  <c r="G529" i="11"/>
  <c r="H529" i="11"/>
  <c r="I529" i="11"/>
  <c r="F530" i="11"/>
  <c r="G530" i="11"/>
  <c r="H530" i="11"/>
  <c r="I530" i="11"/>
  <c r="F531" i="11"/>
  <c r="G531" i="11"/>
  <c r="H531" i="11"/>
  <c r="I531" i="11"/>
  <c r="F532" i="11"/>
  <c r="G532" i="11"/>
  <c r="H532" i="11"/>
  <c r="I532" i="11"/>
  <c r="F533" i="11"/>
  <c r="G533" i="11"/>
  <c r="H533" i="11"/>
  <c r="I533" i="11"/>
  <c r="F534" i="11"/>
  <c r="G534" i="11"/>
  <c r="H534" i="11"/>
  <c r="I534" i="11"/>
  <c r="F535" i="11"/>
  <c r="G535" i="11"/>
  <c r="H535" i="11"/>
  <c r="I535" i="11"/>
  <c r="F536" i="11"/>
  <c r="G536" i="11"/>
  <c r="H536" i="11"/>
  <c r="I536" i="11"/>
  <c r="F537" i="11"/>
  <c r="G537" i="11"/>
  <c r="H537" i="11"/>
  <c r="I537" i="11"/>
  <c r="F538" i="11"/>
  <c r="G538" i="11"/>
  <c r="H538" i="11"/>
  <c r="I538" i="11"/>
  <c r="F539" i="11"/>
  <c r="G539" i="11"/>
  <c r="H539" i="11"/>
  <c r="I539" i="11"/>
  <c r="F540" i="11"/>
  <c r="G540" i="11"/>
  <c r="H540" i="11"/>
  <c r="I540" i="11"/>
  <c r="F541" i="11"/>
  <c r="G541" i="11"/>
  <c r="H541" i="11"/>
  <c r="I541" i="11"/>
  <c r="F542" i="11"/>
  <c r="G542" i="11"/>
  <c r="H542" i="11"/>
  <c r="I542" i="11"/>
  <c r="F543" i="11"/>
  <c r="G543" i="11"/>
  <c r="H543" i="11"/>
  <c r="I543" i="11"/>
  <c r="F544" i="11"/>
  <c r="G544" i="11"/>
  <c r="H544" i="11"/>
  <c r="I544" i="11"/>
  <c r="F545" i="11"/>
  <c r="G545" i="11"/>
  <c r="H545" i="11"/>
  <c r="I545" i="11"/>
  <c r="F546" i="11"/>
  <c r="G546" i="11"/>
  <c r="H546" i="11"/>
  <c r="I546" i="11"/>
  <c r="F547" i="11"/>
  <c r="G547" i="11"/>
  <c r="H547" i="11"/>
  <c r="I547" i="11"/>
  <c r="F548" i="11"/>
  <c r="G548" i="11"/>
  <c r="H548" i="11"/>
  <c r="I548" i="11"/>
  <c r="F549" i="11"/>
  <c r="G549" i="11"/>
  <c r="H549" i="11"/>
  <c r="I549" i="11"/>
  <c r="F550" i="11"/>
  <c r="G550" i="11"/>
  <c r="H550" i="11"/>
  <c r="I550" i="11"/>
  <c r="F551" i="11"/>
  <c r="G551" i="11"/>
  <c r="H551" i="11"/>
  <c r="I551" i="11"/>
  <c r="F552" i="11"/>
  <c r="G552" i="11"/>
  <c r="H552" i="11"/>
  <c r="I552" i="11"/>
  <c r="F553" i="11"/>
  <c r="G553" i="11"/>
  <c r="H553" i="11"/>
  <c r="I553" i="11"/>
  <c r="F554" i="11"/>
  <c r="G554" i="11"/>
  <c r="H554" i="11"/>
  <c r="I554" i="11"/>
  <c r="F555" i="11"/>
  <c r="G555" i="11"/>
  <c r="H555" i="11"/>
  <c r="I555" i="11"/>
  <c r="F556" i="11"/>
  <c r="G556" i="11"/>
  <c r="H556" i="11"/>
  <c r="I556" i="11"/>
  <c r="F557" i="11"/>
  <c r="G557" i="11"/>
  <c r="H557" i="11"/>
  <c r="I557" i="11"/>
  <c r="F558" i="11"/>
  <c r="G558" i="11"/>
  <c r="H558" i="11"/>
  <c r="I558" i="11"/>
  <c r="F559" i="11"/>
  <c r="G559" i="11"/>
  <c r="H559" i="11"/>
  <c r="I559" i="11"/>
  <c r="F560" i="11"/>
  <c r="G560" i="11"/>
  <c r="H560" i="11"/>
  <c r="I560" i="11"/>
  <c r="F561" i="11"/>
  <c r="G561" i="11"/>
  <c r="H561" i="11"/>
  <c r="I561" i="11"/>
  <c r="F562" i="11"/>
  <c r="G562" i="11"/>
  <c r="H562" i="11"/>
  <c r="I562" i="11"/>
  <c r="F563" i="11"/>
  <c r="G563" i="11"/>
  <c r="H563" i="11"/>
  <c r="I563" i="11"/>
  <c r="F564" i="11"/>
  <c r="G564" i="11"/>
  <c r="H564" i="11"/>
  <c r="I564" i="11"/>
  <c r="F565" i="11"/>
  <c r="G565" i="11"/>
  <c r="H565" i="11"/>
  <c r="I565" i="11"/>
  <c r="F566" i="11"/>
  <c r="G566" i="11"/>
  <c r="H566" i="11"/>
  <c r="I566" i="11"/>
  <c r="F567" i="11"/>
  <c r="G567" i="11"/>
  <c r="H567" i="11"/>
  <c r="I567" i="11"/>
  <c r="F568" i="11"/>
  <c r="G568" i="11"/>
  <c r="H568" i="11"/>
  <c r="I568" i="11"/>
  <c r="F569" i="11"/>
  <c r="G569" i="11"/>
  <c r="H569" i="11"/>
  <c r="I569" i="11"/>
  <c r="F570" i="11"/>
  <c r="G570" i="11"/>
  <c r="H570" i="11"/>
  <c r="I570" i="11"/>
  <c r="F571" i="11"/>
  <c r="G571" i="11"/>
  <c r="H571" i="11"/>
  <c r="I571" i="11"/>
  <c r="F572" i="11"/>
  <c r="G572" i="11"/>
  <c r="H572" i="11"/>
  <c r="I572" i="11"/>
  <c r="F573" i="11"/>
  <c r="G573" i="11"/>
  <c r="H573" i="11"/>
  <c r="I573" i="11"/>
  <c r="F574" i="11"/>
  <c r="G574" i="11"/>
  <c r="H574" i="11"/>
  <c r="I574" i="11"/>
  <c r="F575" i="11"/>
  <c r="G575" i="11"/>
  <c r="H575" i="11"/>
  <c r="I575" i="11"/>
  <c r="F576" i="11"/>
  <c r="G576" i="11"/>
  <c r="H576" i="11"/>
  <c r="I576" i="11"/>
  <c r="F577" i="11"/>
  <c r="G577" i="11"/>
  <c r="H577" i="11"/>
  <c r="I577" i="11"/>
  <c r="F578" i="11"/>
  <c r="G578" i="11"/>
  <c r="H578" i="11"/>
  <c r="I578" i="11"/>
  <c r="F579" i="11"/>
  <c r="G579" i="11"/>
  <c r="H579" i="11"/>
  <c r="I579" i="11"/>
  <c r="F580" i="11"/>
  <c r="G580" i="11"/>
  <c r="H580" i="11"/>
  <c r="I580" i="11"/>
  <c r="F581" i="11"/>
  <c r="G581" i="11"/>
  <c r="H581" i="11"/>
  <c r="I581" i="11"/>
  <c r="F582" i="11"/>
  <c r="G582" i="11"/>
  <c r="H582" i="11"/>
  <c r="I582" i="11"/>
  <c r="F583" i="11"/>
  <c r="G583" i="11"/>
  <c r="H583" i="11"/>
  <c r="I583" i="11"/>
  <c r="F584" i="11"/>
  <c r="G584" i="11"/>
  <c r="H584" i="11"/>
  <c r="I584" i="11"/>
  <c r="F585" i="11"/>
  <c r="G585" i="11"/>
  <c r="H585" i="11"/>
  <c r="I585" i="11"/>
  <c r="F586" i="11"/>
  <c r="G586" i="11"/>
  <c r="H586" i="11"/>
  <c r="I586" i="11"/>
  <c r="F587" i="11"/>
  <c r="G587" i="11"/>
  <c r="H587" i="11"/>
  <c r="I587" i="11"/>
  <c r="F588" i="11"/>
  <c r="G588" i="11"/>
  <c r="H588" i="11"/>
  <c r="I588" i="11"/>
  <c r="F589" i="11"/>
  <c r="G589" i="11"/>
  <c r="H589" i="11"/>
  <c r="I589" i="11"/>
  <c r="F590" i="11"/>
  <c r="G590" i="11"/>
  <c r="H590" i="11"/>
  <c r="I590" i="11"/>
  <c r="F591" i="11"/>
  <c r="G591" i="11"/>
  <c r="H591" i="11"/>
  <c r="I591" i="11"/>
  <c r="F592" i="11"/>
  <c r="G592" i="11"/>
  <c r="H592" i="11"/>
  <c r="I592" i="11"/>
  <c r="F593" i="11"/>
  <c r="G593" i="11"/>
  <c r="H593" i="11"/>
  <c r="I593" i="11"/>
  <c r="F594" i="11"/>
  <c r="G594" i="11"/>
  <c r="H594" i="11"/>
  <c r="I594" i="11"/>
  <c r="F595" i="11"/>
  <c r="G595" i="11"/>
  <c r="H595" i="11"/>
  <c r="I595" i="11"/>
  <c r="F596" i="11"/>
  <c r="G596" i="11"/>
  <c r="H596" i="11"/>
  <c r="I596" i="11"/>
  <c r="F597" i="11"/>
  <c r="G597" i="11"/>
  <c r="H597" i="11"/>
  <c r="I597" i="11"/>
  <c r="F598" i="11"/>
  <c r="G598" i="11"/>
  <c r="H598" i="11"/>
  <c r="I598" i="11"/>
  <c r="F599" i="11"/>
  <c r="G599" i="11"/>
  <c r="H599" i="11"/>
  <c r="I599" i="11"/>
  <c r="F600" i="11"/>
  <c r="G600" i="11"/>
  <c r="H600" i="11"/>
  <c r="I600" i="11"/>
  <c r="F601" i="11"/>
  <c r="G601" i="11"/>
  <c r="H601" i="11"/>
  <c r="I601" i="11"/>
  <c r="F602" i="11"/>
  <c r="G602" i="11"/>
  <c r="H602" i="11"/>
  <c r="I602" i="11"/>
  <c r="F603" i="11"/>
  <c r="G603" i="11"/>
  <c r="H603" i="11"/>
  <c r="I603" i="11"/>
  <c r="F604" i="11"/>
  <c r="G604" i="11"/>
  <c r="H604" i="11"/>
  <c r="I604" i="11"/>
  <c r="F605" i="11"/>
  <c r="G605" i="11"/>
  <c r="H605" i="11"/>
  <c r="I605" i="11"/>
  <c r="F606" i="11"/>
  <c r="G606" i="11"/>
  <c r="H606" i="11"/>
  <c r="I606" i="11"/>
  <c r="F607" i="11"/>
  <c r="G607" i="11"/>
  <c r="H607" i="11"/>
  <c r="I607" i="11"/>
  <c r="F608" i="11"/>
  <c r="G608" i="11"/>
  <c r="H608" i="11"/>
  <c r="I608" i="11"/>
  <c r="F609" i="11"/>
  <c r="G609" i="11"/>
  <c r="H609" i="11"/>
  <c r="I609" i="11"/>
  <c r="F610" i="11"/>
  <c r="G610" i="11"/>
  <c r="H610" i="11"/>
  <c r="I610" i="11"/>
  <c r="F611" i="11"/>
  <c r="G611" i="11"/>
  <c r="H611" i="11"/>
  <c r="I611" i="11"/>
  <c r="F612" i="11"/>
  <c r="G612" i="11"/>
  <c r="H612" i="11"/>
  <c r="I612" i="11"/>
  <c r="F613" i="11"/>
  <c r="G613" i="11"/>
  <c r="H613" i="11"/>
  <c r="I613" i="11"/>
  <c r="F614" i="11"/>
  <c r="G614" i="11"/>
  <c r="H614" i="11"/>
  <c r="I614" i="11"/>
  <c r="F615" i="11"/>
  <c r="G615" i="11"/>
  <c r="H615" i="11"/>
  <c r="I615" i="11"/>
  <c r="F616" i="11"/>
  <c r="G616" i="11"/>
  <c r="H616" i="11"/>
  <c r="I616" i="11"/>
  <c r="F617" i="11"/>
  <c r="G617" i="11"/>
  <c r="H617" i="11"/>
  <c r="I617" i="11"/>
  <c r="F618" i="11"/>
  <c r="G618" i="11"/>
  <c r="H618" i="11"/>
  <c r="I618" i="11"/>
  <c r="F619" i="11"/>
  <c r="G619" i="11"/>
  <c r="H619" i="11"/>
  <c r="I619" i="11"/>
  <c r="F620" i="11"/>
  <c r="G620" i="11"/>
  <c r="H620" i="11"/>
  <c r="I620" i="11"/>
  <c r="F621" i="11"/>
  <c r="G621" i="11"/>
  <c r="H621" i="11"/>
  <c r="I621" i="11"/>
  <c r="F622" i="11"/>
  <c r="G622" i="11"/>
  <c r="H622" i="11"/>
  <c r="I622" i="11"/>
  <c r="F623" i="11"/>
  <c r="G623" i="11"/>
  <c r="H623" i="11"/>
  <c r="I623" i="11"/>
  <c r="F624" i="11"/>
  <c r="G624" i="11"/>
  <c r="H624" i="11"/>
  <c r="I624" i="11"/>
  <c r="F625" i="11"/>
  <c r="G625" i="11"/>
  <c r="H625" i="11"/>
  <c r="I625" i="11"/>
  <c r="F626" i="11"/>
  <c r="G626" i="11"/>
  <c r="H626" i="11"/>
  <c r="I626" i="11"/>
  <c r="F627" i="11"/>
  <c r="G627" i="11"/>
  <c r="H627" i="11"/>
  <c r="I627" i="11"/>
  <c r="F628" i="11"/>
  <c r="G628" i="11"/>
  <c r="H628" i="11"/>
  <c r="I628" i="11"/>
  <c r="F629" i="11"/>
  <c r="G629" i="11"/>
  <c r="H629" i="11"/>
  <c r="I629" i="11"/>
  <c r="F630" i="11"/>
  <c r="G630" i="11"/>
  <c r="H630" i="11"/>
  <c r="I630" i="11"/>
  <c r="F631" i="11"/>
  <c r="G631" i="11"/>
  <c r="H631" i="11"/>
  <c r="I631" i="11"/>
  <c r="F632" i="11"/>
  <c r="G632" i="11"/>
  <c r="H632" i="11"/>
  <c r="I632" i="11"/>
  <c r="F633" i="11"/>
  <c r="G633" i="11"/>
  <c r="H633" i="11"/>
  <c r="I633" i="11"/>
  <c r="F634" i="11"/>
  <c r="G634" i="11"/>
  <c r="H634" i="11"/>
  <c r="I634" i="11"/>
  <c r="F635" i="11"/>
  <c r="G635" i="11"/>
  <c r="H635" i="11"/>
  <c r="I635" i="11"/>
  <c r="F636" i="11"/>
  <c r="G636" i="11"/>
  <c r="H636" i="11"/>
  <c r="I636" i="11"/>
  <c r="F637" i="11"/>
  <c r="G637" i="11"/>
  <c r="H637" i="11"/>
  <c r="I637" i="11"/>
  <c r="F638" i="11"/>
  <c r="G638" i="11"/>
  <c r="H638" i="11"/>
  <c r="I638" i="11"/>
  <c r="F639" i="11"/>
  <c r="G639" i="11"/>
  <c r="H639" i="11"/>
  <c r="I639" i="11"/>
  <c r="F640" i="11"/>
  <c r="G640" i="11"/>
  <c r="H640" i="11"/>
  <c r="I640" i="11"/>
  <c r="F641" i="11"/>
  <c r="G641" i="11"/>
  <c r="H641" i="11"/>
  <c r="I641" i="11"/>
  <c r="F642" i="11"/>
  <c r="G642" i="11"/>
  <c r="H642" i="11"/>
  <c r="I642" i="11"/>
  <c r="F643" i="11"/>
  <c r="G643" i="11"/>
  <c r="H643" i="11"/>
  <c r="I643" i="11"/>
  <c r="F644" i="11"/>
  <c r="G644" i="11"/>
  <c r="H644" i="11"/>
  <c r="I644" i="11"/>
  <c r="F645" i="11"/>
  <c r="G645" i="11"/>
  <c r="H645" i="11"/>
  <c r="I645" i="11"/>
  <c r="F646" i="11"/>
  <c r="G646" i="11"/>
  <c r="H646" i="11"/>
  <c r="I646" i="11"/>
  <c r="F647" i="11"/>
  <c r="G647" i="11"/>
  <c r="H647" i="11"/>
  <c r="I647" i="11"/>
  <c r="F648" i="11"/>
  <c r="G648" i="11"/>
  <c r="H648" i="11"/>
  <c r="I648" i="11"/>
  <c r="F649" i="11"/>
  <c r="G649" i="11"/>
  <c r="H649" i="11"/>
  <c r="I649" i="11"/>
  <c r="F650" i="11"/>
  <c r="G650" i="11"/>
  <c r="H650" i="11"/>
  <c r="I650" i="11"/>
  <c r="F651" i="11"/>
  <c r="G651" i="11"/>
  <c r="H651" i="11"/>
  <c r="I651" i="11"/>
  <c r="F652" i="11"/>
  <c r="G652" i="11"/>
  <c r="H652" i="11"/>
  <c r="I652" i="11"/>
  <c r="F653" i="11"/>
  <c r="G653" i="11"/>
  <c r="H653" i="11"/>
  <c r="I653" i="11"/>
  <c r="F654" i="11"/>
  <c r="G654" i="11"/>
  <c r="H654" i="11"/>
  <c r="I654" i="11"/>
  <c r="F655" i="11"/>
  <c r="G655" i="11"/>
  <c r="H655" i="11"/>
  <c r="I655" i="11"/>
  <c r="F656" i="11"/>
  <c r="G656" i="11"/>
  <c r="H656" i="11"/>
  <c r="I656" i="11"/>
  <c r="F657" i="11"/>
  <c r="G657" i="11"/>
  <c r="H657" i="11"/>
  <c r="I657" i="11"/>
  <c r="F658" i="11"/>
  <c r="G658" i="11"/>
  <c r="H658" i="11"/>
  <c r="I658" i="11"/>
  <c r="F659" i="11"/>
  <c r="G659" i="11"/>
  <c r="H659" i="11"/>
  <c r="I659" i="11"/>
  <c r="F660" i="11"/>
  <c r="G660" i="11"/>
  <c r="H660" i="11"/>
  <c r="I660" i="11"/>
  <c r="F661" i="11"/>
  <c r="G661" i="11"/>
  <c r="H661" i="11"/>
  <c r="I661" i="11"/>
  <c r="F662" i="11"/>
  <c r="G662" i="11"/>
  <c r="H662" i="11"/>
  <c r="I662" i="11"/>
  <c r="F663" i="11"/>
  <c r="G663" i="11"/>
  <c r="H663" i="11"/>
  <c r="I663" i="11"/>
  <c r="F664" i="11"/>
  <c r="G664" i="11"/>
  <c r="H664" i="11"/>
  <c r="I664" i="11"/>
  <c r="F665" i="11"/>
  <c r="G665" i="11"/>
  <c r="H665" i="11"/>
  <c r="I665" i="11"/>
  <c r="F666" i="11"/>
  <c r="G666" i="11"/>
  <c r="H666" i="11"/>
  <c r="I666" i="11"/>
  <c r="F667" i="11"/>
  <c r="G667" i="11"/>
  <c r="H667" i="11"/>
  <c r="I667" i="11"/>
  <c r="F668" i="11"/>
  <c r="G668" i="11"/>
  <c r="H668" i="11"/>
  <c r="I668" i="11"/>
  <c r="F669" i="11"/>
  <c r="G669" i="11"/>
  <c r="H669" i="11"/>
  <c r="I669" i="11"/>
  <c r="F670" i="11"/>
  <c r="G670" i="11"/>
  <c r="H670" i="11"/>
  <c r="I670" i="11"/>
  <c r="F671" i="11"/>
  <c r="G671" i="11"/>
  <c r="H671" i="11"/>
  <c r="I671" i="11"/>
  <c r="F672" i="11"/>
  <c r="G672" i="11"/>
  <c r="H672" i="11"/>
  <c r="I672" i="11"/>
  <c r="F673" i="11"/>
  <c r="G673" i="11"/>
  <c r="H673" i="11"/>
  <c r="I673" i="11"/>
  <c r="F674" i="11"/>
  <c r="G674" i="11"/>
  <c r="H674" i="11"/>
  <c r="I674" i="11"/>
  <c r="F675" i="11"/>
  <c r="G675" i="11"/>
  <c r="H675" i="11"/>
  <c r="I675" i="11"/>
  <c r="F676" i="11"/>
  <c r="G676" i="11"/>
  <c r="H676" i="11"/>
  <c r="I676" i="11"/>
  <c r="F677" i="11"/>
  <c r="G677" i="11"/>
  <c r="H677" i="11"/>
  <c r="I677" i="11"/>
  <c r="F678" i="11"/>
  <c r="G678" i="11"/>
  <c r="H678" i="11"/>
  <c r="I678" i="11"/>
  <c r="F679" i="11"/>
  <c r="G679" i="11"/>
  <c r="H679" i="11"/>
  <c r="I679" i="11"/>
  <c r="F680" i="11"/>
  <c r="G680" i="11"/>
  <c r="H680" i="11"/>
  <c r="I680" i="11"/>
  <c r="F681" i="11"/>
  <c r="G681" i="11"/>
  <c r="H681" i="11"/>
  <c r="I681" i="11"/>
  <c r="F682" i="11"/>
  <c r="G682" i="11"/>
  <c r="H682" i="11"/>
  <c r="I682" i="11"/>
  <c r="F683" i="11"/>
  <c r="G683" i="11"/>
  <c r="H683" i="11"/>
  <c r="I683" i="11"/>
  <c r="F684" i="11"/>
  <c r="G684" i="11"/>
  <c r="H684" i="11"/>
  <c r="I684" i="11"/>
  <c r="F685" i="11"/>
  <c r="G685" i="11"/>
  <c r="H685" i="11"/>
  <c r="I685" i="11"/>
  <c r="F686" i="11"/>
  <c r="G686" i="11"/>
  <c r="H686" i="11"/>
  <c r="I686" i="11"/>
  <c r="F687" i="11"/>
  <c r="G687" i="11"/>
  <c r="H687" i="11"/>
  <c r="I687" i="11"/>
  <c r="F688" i="11"/>
  <c r="G688" i="11"/>
  <c r="H688" i="11"/>
  <c r="I688" i="11"/>
  <c r="F689" i="11"/>
  <c r="G689" i="11"/>
  <c r="H689" i="11"/>
  <c r="I689" i="11"/>
  <c r="F690" i="11"/>
  <c r="G690" i="11"/>
  <c r="H690" i="11"/>
  <c r="I690" i="11"/>
  <c r="F691" i="11"/>
  <c r="G691" i="11"/>
  <c r="H691" i="11"/>
  <c r="I691" i="11"/>
  <c r="F692" i="11"/>
  <c r="G692" i="11"/>
  <c r="H692" i="11"/>
  <c r="I692" i="11"/>
  <c r="F693" i="11"/>
  <c r="G693" i="11"/>
  <c r="H693" i="11"/>
  <c r="I693" i="11"/>
  <c r="F694" i="11"/>
  <c r="G694" i="11"/>
  <c r="H694" i="11"/>
  <c r="I694" i="11"/>
  <c r="F695" i="11"/>
  <c r="G695" i="11"/>
  <c r="H695" i="11"/>
  <c r="I695" i="11"/>
  <c r="F696" i="11"/>
  <c r="G696" i="11"/>
  <c r="H696" i="11"/>
  <c r="I696" i="11"/>
  <c r="F697" i="11"/>
  <c r="G697" i="11"/>
  <c r="H697" i="11"/>
  <c r="I697" i="11"/>
  <c r="F698" i="11"/>
  <c r="G698" i="11"/>
  <c r="H698" i="11"/>
  <c r="I698" i="11"/>
  <c r="F699" i="11"/>
  <c r="G699" i="11"/>
  <c r="H699" i="11"/>
  <c r="I699" i="11"/>
  <c r="F700" i="11"/>
  <c r="G700" i="11"/>
  <c r="H700" i="11"/>
  <c r="I700" i="11"/>
  <c r="F701" i="11"/>
  <c r="G701" i="11"/>
  <c r="H701" i="11"/>
  <c r="I701" i="11"/>
  <c r="F702" i="11"/>
  <c r="G702" i="11"/>
  <c r="H702" i="11"/>
  <c r="I702" i="11"/>
  <c r="F703" i="11"/>
  <c r="G703" i="11"/>
  <c r="H703" i="11"/>
  <c r="I703" i="11"/>
  <c r="F704" i="11"/>
  <c r="G704" i="11"/>
  <c r="H704" i="11"/>
  <c r="I704" i="11"/>
  <c r="F705" i="11"/>
  <c r="G705" i="11"/>
  <c r="H705" i="11"/>
  <c r="I705" i="11"/>
  <c r="F706" i="11"/>
  <c r="G706" i="11"/>
  <c r="H706" i="11"/>
  <c r="I706" i="11"/>
  <c r="F707" i="11"/>
  <c r="G707" i="11"/>
  <c r="H707" i="11"/>
  <c r="I707" i="11"/>
  <c r="F708" i="11"/>
  <c r="G708" i="11"/>
  <c r="H708" i="11"/>
  <c r="I708" i="11"/>
  <c r="F709" i="11"/>
  <c r="G709" i="11"/>
  <c r="H709" i="11"/>
  <c r="I709" i="11"/>
  <c r="F710" i="11"/>
  <c r="G710" i="11"/>
  <c r="H710" i="11"/>
  <c r="I710" i="11"/>
  <c r="F711" i="11"/>
  <c r="G711" i="11"/>
  <c r="H711" i="11"/>
  <c r="I711" i="11"/>
  <c r="F712" i="11"/>
  <c r="G712" i="11"/>
  <c r="H712" i="11"/>
  <c r="I712" i="11"/>
  <c r="F713" i="11"/>
  <c r="G713" i="11"/>
  <c r="H713" i="11"/>
  <c r="I713" i="11"/>
  <c r="F714" i="11"/>
  <c r="G714" i="11"/>
  <c r="H714" i="11"/>
  <c r="I714" i="11"/>
  <c r="F715" i="11"/>
  <c r="G715" i="11"/>
  <c r="H715" i="11"/>
  <c r="I715" i="11"/>
  <c r="F716" i="11"/>
  <c r="G716" i="11"/>
  <c r="H716" i="11"/>
  <c r="I716" i="11"/>
  <c r="F717" i="11"/>
  <c r="G717" i="11"/>
  <c r="H717" i="11"/>
  <c r="I717" i="11"/>
  <c r="F718" i="11"/>
  <c r="G718" i="11"/>
  <c r="H718" i="11"/>
  <c r="I718" i="11"/>
  <c r="F719" i="11"/>
  <c r="G719" i="11"/>
  <c r="H719" i="11"/>
  <c r="I719" i="11"/>
  <c r="F720" i="11"/>
  <c r="G720" i="11"/>
  <c r="H720" i="11"/>
  <c r="I720" i="11"/>
  <c r="F721" i="11"/>
  <c r="G721" i="11"/>
  <c r="H721" i="11"/>
  <c r="I721" i="11"/>
  <c r="F722" i="11"/>
  <c r="G722" i="11"/>
  <c r="H722" i="11"/>
  <c r="I722" i="11"/>
  <c r="F723" i="11"/>
  <c r="G723" i="11"/>
  <c r="H723" i="11"/>
  <c r="I723" i="11"/>
  <c r="F724" i="11"/>
  <c r="G724" i="11"/>
  <c r="H724" i="11"/>
  <c r="I724" i="11"/>
  <c r="F725" i="11"/>
  <c r="G725" i="11"/>
  <c r="H725" i="11"/>
  <c r="I725" i="11"/>
  <c r="F726" i="11"/>
  <c r="G726" i="11"/>
  <c r="H726" i="11"/>
  <c r="I726" i="11"/>
  <c r="F727" i="11"/>
  <c r="G727" i="11"/>
  <c r="H727" i="11"/>
  <c r="I727" i="11"/>
  <c r="F728" i="11"/>
  <c r="G728" i="11"/>
  <c r="H728" i="11"/>
  <c r="I728" i="11"/>
  <c r="F729" i="11"/>
  <c r="G729" i="11"/>
  <c r="H729" i="11"/>
  <c r="I729" i="11"/>
  <c r="F730" i="11"/>
  <c r="G730" i="11"/>
  <c r="H730" i="11"/>
  <c r="I730" i="11"/>
  <c r="F731" i="11"/>
  <c r="G731" i="11"/>
  <c r="H731" i="11"/>
  <c r="I731" i="11"/>
  <c r="F732" i="11"/>
  <c r="G732" i="11"/>
  <c r="H732" i="11"/>
  <c r="I732" i="11"/>
  <c r="F733" i="11"/>
  <c r="G733" i="11"/>
  <c r="H733" i="11"/>
  <c r="I733" i="11"/>
  <c r="F734" i="11"/>
  <c r="G734" i="11"/>
  <c r="H734" i="11"/>
  <c r="I734" i="11"/>
  <c r="F735" i="11"/>
  <c r="G735" i="11"/>
  <c r="H735" i="11"/>
  <c r="I735" i="11"/>
  <c r="F736" i="11"/>
  <c r="G736" i="11"/>
  <c r="H736" i="11"/>
  <c r="I736" i="11"/>
  <c r="F737" i="11"/>
  <c r="G737" i="11"/>
  <c r="H737" i="11"/>
  <c r="I737" i="11"/>
  <c r="F738" i="11"/>
  <c r="G738" i="11"/>
  <c r="H738" i="11"/>
  <c r="I738" i="11"/>
  <c r="F739" i="11"/>
  <c r="G739" i="11"/>
  <c r="H739" i="11"/>
  <c r="I739" i="11"/>
  <c r="F740" i="11"/>
  <c r="G740" i="11"/>
  <c r="H740" i="11"/>
  <c r="I740" i="11"/>
  <c r="F741" i="11"/>
  <c r="G741" i="11"/>
  <c r="H741" i="11"/>
  <c r="I741" i="11"/>
  <c r="F742" i="11"/>
  <c r="G742" i="11"/>
  <c r="H742" i="11"/>
  <c r="I742" i="11"/>
  <c r="F743" i="11"/>
  <c r="G743" i="11"/>
  <c r="H743" i="11"/>
  <c r="I743" i="11"/>
  <c r="F744" i="11"/>
  <c r="G744" i="11"/>
  <c r="H744" i="11"/>
  <c r="I744" i="11"/>
  <c r="F745" i="11"/>
  <c r="G745" i="11"/>
  <c r="H745" i="11"/>
  <c r="I745" i="11"/>
  <c r="F746" i="11"/>
  <c r="G746" i="11"/>
  <c r="H746" i="11"/>
  <c r="I746" i="11"/>
  <c r="F747" i="11"/>
  <c r="G747" i="11"/>
  <c r="H747" i="11"/>
  <c r="I747" i="11"/>
  <c r="F748" i="11"/>
  <c r="G748" i="11"/>
  <c r="H748" i="11"/>
  <c r="I748" i="11"/>
  <c r="F749" i="11"/>
  <c r="G749" i="11"/>
  <c r="H749" i="11"/>
  <c r="I749" i="11"/>
  <c r="F750" i="11"/>
  <c r="G750" i="11"/>
  <c r="H750" i="11"/>
  <c r="I750" i="11"/>
  <c r="F751" i="11"/>
  <c r="G751" i="11"/>
  <c r="H751" i="11"/>
  <c r="I751" i="11"/>
  <c r="F752" i="11"/>
  <c r="G752" i="11"/>
  <c r="H752" i="11"/>
  <c r="I752" i="11"/>
  <c r="F753" i="11"/>
  <c r="G753" i="11"/>
  <c r="H753" i="11"/>
  <c r="I753" i="11"/>
  <c r="F754" i="11"/>
  <c r="G754" i="11"/>
  <c r="H754" i="11"/>
  <c r="I754" i="11"/>
  <c r="F755" i="11"/>
  <c r="G755" i="11"/>
  <c r="H755" i="11"/>
  <c r="I755" i="11"/>
  <c r="F756" i="11"/>
  <c r="G756" i="11"/>
  <c r="H756" i="11"/>
  <c r="I756" i="11"/>
  <c r="F757" i="11"/>
  <c r="G757" i="11"/>
  <c r="H757" i="11"/>
  <c r="I757" i="11"/>
  <c r="F758" i="11"/>
  <c r="G758" i="11"/>
  <c r="H758" i="11"/>
  <c r="I758" i="11"/>
  <c r="F759" i="11"/>
  <c r="G759" i="11"/>
  <c r="H759" i="11"/>
  <c r="I759" i="11"/>
  <c r="F760" i="11"/>
  <c r="G760" i="11"/>
  <c r="H760" i="11"/>
  <c r="I760" i="11"/>
  <c r="F761" i="11"/>
  <c r="G761" i="11"/>
  <c r="H761" i="11"/>
  <c r="I761" i="11"/>
  <c r="F762" i="11"/>
  <c r="G762" i="11"/>
  <c r="H762" i="11"/>
  <c r="I762" i="11"/>
  <c r="F763" i="11"/>
  <c r="G763" i="11"/>
  <c r="H763" i="11"/>
  <c r="I763" i="11"/>
  <c r="F764" i="11"/>
  <c r="G764" i="11"/>
  <c r="H764" i="11"/>
  <c r="I764" i="11"/>
  <c r="F765" i="11"/>
  <c r="G765" i="11"/>
  <c r="H765" i="11"/>
  <c r="I765" i="11"/>
  <c r="F766" i="11"/>
  <c r="G766" i="11"/>
  <c r="H766" i="11"/>
  <c r="I766" i="11"/>
  <c r="F767" i="11"/>
  <c r="G767" i="11"/>
  <c r="H767" i="11"/>
  <c r="I767" i="11"/>
  <c r="F768" i="11"/>
  <c r="G768" i="11"/>
  <c r="H768" i="11"/>
  <c r="I768" i="11"/>
  <c r="F769" i="11"/>
  <c r="G769" i="11"/>
  <c r="H769" i="11"/>
  <c r="I769" i="11"/>
  <c r="F770" i="11"/>
  <c r="G770" i="11"/>
  <c r="H770" i="11"/>
  <c r="I770" i="11"/>
  <c r="F771" i="11"/>
  <c r="G771" i="11"/>
  <c r="H771" i="11"/>
  <c r="I771" i="11"/>
  <c r="F772" i="11"/>
  <c r="G772" i="11"/>
  <c r="H772" i="11"/>
  <c r="I772" i="11"/>
  <c r="F773" i="11"/>
  <c r="G773" i="11"/>
  <c r="H773" i="11"/>
  <c r="I773" i="11"/>
  <c r="F774" i="11"/>
  <c r="G774" i="11"/>
  <c r="H774" i="11"/>
  <c r="I774" i="11"/>
  <c r="F775" i="11"/>
  <c r="G775" i="11"/>
  <c r="H775" i="11"/>
  <c r="I775" i="11"/>
  <c r="F776" i="11"/>
  <c r="G776" i="11"/>
  <c r="H776" i="11"/>
  <c r="I776" i="11"/>
  <c r="F777" i="11"/>
  <c r="G777" i="11"/>
  <c r="H777" i="11"/>
  <c r="I777" i="11"/>
  <c r="F778" i="11"/>
  <c r="G778" i="11"/>
  <c r="H778" i="11"/>
  <c r="I778" i="11"/>
  <c r="F779" i="11"/>
  <c r="G779" i="11"/>
  <c r="H779" i="11"/>
  <c r="I779" i="11"/>
  <c r="F780" i="11"/>
  <c r="G780" i="11"/>
  <c r="H780" i="11"/>
  <c r="I780" i="11"/>
  <c r="F781" i="11"/>
  <c r="G781" i="11"/>
  <c r="H781" i="11"/>
  <c r="I781" i="11"/>
  <c r="F782" i="11"/>
  <c r="G782" i="11"/>
  <c r="H782" i="11"/>
  <c r="I782" i="11"/>
  <c r="F783" i="11"/>
  <c r="G783" i="11"/>
  <c r="H783" i="11"/>
  <c r="I783" i="11"/>
  <c r="F784" i="11"/>
  <c r="G784" i="11"/>
  <c r="H784" i="11"/>
  <c r="I784" i="11"/>
  <c r="F785" i="11"/>
  <c r="G785" i="11"/>
  <c r="H785" i="11"/>
  <c r="I785" i="11"/>
  <c r="F786" i="11"/>
  <c r="G786" i="11"/>
  <c r="H786" i="11"/>
  <c r="I786" i="11"/>
  <c r="F787" i="11"/>
  <c r="G787" i="11"/>
  <c r="H787" i="11"/>
  <c r="I787" i="11"/>
  <c r="F788" i="11"/>
  <c r="G788" i="11"/>
  <c r="H788" i="11"/>
  <c r="I788" i="11"/>
  <c r="F789" i="11"/>
  <c r="G789" i="11"/>
  <c r="H789" i="11"/>
  <c r="I789" i="11"/>
  <c r="F790" i="11"/>
  <c r="G790" i="11"/>
  <c r="H790" i="11"/>
  <c r="I790" i="11"/>
  <c r="F791" i="11"/>
  <c r="G791" i="11"/>
  <c r="H791" i="11"/>
  <c r="I791" i="11"/>
  <c r="F792" i="11"/>
  <c r="G792" i="11"/>
  <c r="H792" i="11"/>
  <c r="I792" i="11"/>
  <c r="F793" i="11"/>
  <c r="G793" i="11"/>
  <c r="H793" i="11"/>
  <c r="I793" i="11"/>
  <c r="F794" i="11"/>
  <c r="G794" i="11"/>
  <c r="H794" i="11"/>
  <c r="I794" i="11"/>
  <c r="F795" i="11"/>
  <c r="G795" i="11"/>
  <c r="H795" i="11"/>
  <c r="I795" i="11"/>
  <c r="F796" i="11"/>
  <c r="G796" i="11"/>
  <c r="H796" i="11"/>
  <c r="I796" i="11"/>
  <c r="F797" i="11"/>
  <c r="G797" i="11"/>
  <c r="H797" i="11"/>
  <c r="I797" i="11"/>
  <c r="F798" i="11"/>
  <c r="G798" i="11"/>
  <c r="H798" i="11"/>
  <c r="I798" i="11"/>
  <c r="F799" i="11"/>
  <c r="G799" i="11"/>
  <c r="H799" i="11"/>
  <c r="I799" i="11"/>
  <c r="F800" i="11"/>
  <c r="G800" i="11"/>
  <c r="H800" i="11"/>
  <c r="I800" i="11"/>
  <c r="F801" i="11"/>
  <c r="G801" i="11"/>
  <c r="H801" i="11"/>
  <c r="I801" i="11"/>
  <c r="F802" i="11"/>
  <c r="G802" i="11"/>
  <c r="H802" i="11"/>
  <c r="I802" i="11"/>
  <c r="F803" i="11"/>
  <c r="G803" i="11"/>
  <c r="H803" i="11"/>
  <c r="I803" i="11"/>
  <c r="F804" i="11"/>
  <c r="G804" i="11"/>
  <c r="H804" i="11"/>
  <c r="I804" i="11"/>
  <c r="F805" i="11"/>
  <c r="G805" i="11"/>
  <c r="H805" i="11"/>
  <c r="I805" i="11"/>
  <c r="F806" i="11"/>
  <c r="G806" i="11"/>
  <c r="H806" i="11"/>
  <c r="I806" i="11"/>
  <c r="F807" i="11"/>
  <c r="G807" i="11"/>
  <c r="H807" i="11"/>
  <c r="I807" i="11"/>
  <c r="F808" i="11"/>
  <c r="G808" i="11"/>
  <c r="H808" i="11"/>
  <c r="I808" i="11"/>
  <c r="F809" i="11"/>
  <c r="G809" i="11"/>
  <c r="H809" i="11"/>
  <c r="I809" i="11"/>
  <c r="F810" i="11"/>
  <c r="G810" i="11"/>
  <c r="H810" i="11"/>
  <c r="I810" i="11"/>
  <c r="F811" i="11"/>
  <c r="G811" i="11"/>
  <c r="H811" i="11"/>
  <c r="I811" i="11"/>
  <c r="F812" i="11"/>
  <c r="G812" i="11"/>
  <c r="H812" i="11"/>
  <c r="I812" i="11"/>
  <c r="F813" i="11"/>
  <c r="G813" i="11"/>
  <c r="H813" i="11"/>
  <c r="I813" i="11"/>
  <c r="F814" i="11"/>
  <c r="G814" i="11"/>
  <c r="H814" i="11"/>
  <c r="I814" i="11"/>
  <c r="F815" i="11"/>
  <c r="G815" i="11"/>
  <c r="H815" i="11"/>
  <c r="I815" i="11"/>
  <c r="F816" i="11"/>
  <c r="G816" i="11"/>
  <c r="H816" i="11"/>
  <c r="I816" i="11"/>
  <c r="F817" i="11"/>
  <c r="G817" i="11"/>
  <c r="H817" i="11"/>
  <c r="I817" i="11"/>
  <c r="F818" i="11"/>
  <c r="G818" i="11"/>
  <c r="H818" i="11"/>
  <c r="I818" i="11"/>
  <c r="F819" i="11"/>
  <c r="G819" i="11"/>
  <c r="H819" i="11"/>
  <c r="I819" i="11"/>
  <c r="F820" i="11"/>
  <c r="G820" i="11"/>
  <c r="H820" i="11"/>
  <c r="I820" i="11"/>
  <c r="F821" i="11"/>
  <c r="G821" i="11"/>
  <c r="H821" i="11"/>
  <c r="I821" i="11"/>
  <c r="F822" i="11"/>
  <c r="G822" i="11"/>
  <c r="H822" i="11"/>
  <c r="I822" i="11"/>
  <c r="F823" i="11"/>
  <c r="G823" i="11"/>
  <c r="H823" i="11"/>
  <c r="I823" i="11"/>
  <c r="F824" i="11"/>
  <c r="G824" i="11"/>
  <c r="H824" i="11"/>
  <c r="I824" i="11"/>
  <c r="F825" i="11"/>
  <c r="G825" i="11"/>
  <c r="H825" i="11"/>
  <c r="I825" i="11"/>
  <c r="F826" i="11"/>
  <c r="G826" i="11"/>
  <c r="H826" i="11"/>
  <c r="I826" i="11"/>
  <c r="F827" i="11"/>
  <c r="G827" i="11"/>
  <c r="H827" i="11"/>
  <c r="I827" i="11"/>
  <c r="F828" i="11"/>
  <c r="G828" i="11"/>
  <c r="H828" i="11"/>
  <c r="I828" i="11"/>
  <c r="F829" i="11"/>
  <c r="G829" i="11"/>
  <c r="H829" i="11"/>
  <c r="I829" i="11"/>
  <c r="F830" i="11"/>
  <c r="G830" i="11"/>
  <c r="H830" i="11"/>
  <c r="I830" i="11"/>
  <c r="F831" i="11"/>
  <c r="G831" i="11"/>
  <c r="H831" i="11"/>
  <c r="I831" i="11"/>
  <c r="F832" i="11"/>
  <c r="G832" i="11"/>
  <c r="H832" i="11"/>
  <c r="I832" i="11"/>
  <c r="F833" i="11"/>
  <c r="G833" i="11"/>
  <c r="H833" i="11"/>
  <c r="I833" i="11"/>
  <c r="F834" i="11"/>
  <c r="G834" i="11"/>
  <c r="H834" i="11"/>
  <c r="I834" i="11"/>
  <c r="F835" i="11"/>
  <c r="G835" i="11"/>
  <c r="H835" i="11"/>
  <c r="I835" i="11"/>
  <c r="F836" i="11"/>
  <c r="G836" i="11"/>
  <c r="H836" i="11"/>
  <c r="I836" i="11"/>
  <c r="F837" i="11"/>
  <c r="G837" i="11"/>
  <c r="H837" i="11"/>
  <c r="I837" i="11"/>
  <c r="F838" i="11"/>
  <c r="G838" i="11"/>
  <c r="H838" i="11"/>
  <c r="I838" i="11"/>
  <c r="F839" i="11"/>
  <c r="G839" i="11"/>
  <c r="H839" i="11"/>
  <c r="I839" i="11"/>
  <c r="F840" i="11"/>
  <c r="G840" i="11"/>
  <c r="H840" i="11"/>
  <c r="I840" i="11"/>
  <c r="F841" i="11"/>
  <c r="G841" i="11"/>
  <c r="H841" i="11"/>
  <c r="I841" i="11"/>
  <c r="F842" i="11"/>
  <c r="G842" i="11"/>
  <c r="H842" i="11"/>
  <c r="I842" i="11"/>
  <c r="F843" i="11"/>
  <c r="G843" i="11"/>
  <c r="H843" i="11"/>
  <c r="I843" i="11"/>
  <c r="F844" i="11"/>
  <c r="G844" i="11"/>
  <c r="H844" i="11"/>
  <c r="I844" i="11"/>
  <c r="F845" i="11"/>
  <c r="G845" i="11"/>
  <c r="H845" i="11"/>
  <c r="I845" i="11"/>
  <c r="F846" i="11"/>
  <c r="G846" i="11"/>
  <c r="H846" i="11"/>
  <c r="I846" i="11"/>
  <c r="F847" i="11"/>
  <c r="G847" i="11"/>
  <c r="H847" i="11"/>
  <c r="I847" i="11"/>
  <c r="F848" i="11"/>
  <c r="G848" i="11"/>
  <c r="H848" i="11"/>
  <c r="I848" i="11"/>
  <c r="F849" i="11"/>
  <c r="G849" i="11"/>
  <c r="H849" i="11"/>
  <c r="I849" i="11"/>
  <c r="F850" i="11"/>
  <c r="G850" i="11"/>
  <c r="H850" i="11"/>
  <c r="I850" i="11"/>
  <c r="F851" i="11"/>
  <c r="G851" i="11"/>
  <c r="H851" i="11"/>
  <c r="I851" i="11"/>
  <c r="F852" i="11"/>
  <c r="G852" i="11"/>
  <c r="H852" i="11"/>
  <c r="I852" i="11"/>
  <c r="F853" i="11"/>
  <c r="G853" i="11"/>
  <c r="H853" i="11"/>
  <c r="I853" i="11"/>
  <c r="F854" i="11"/>
  <c r="G854" i="11"/>
  <c r="H854" i="11"/>
  <c r="I854" i="11"/>
  <c r="F855" i="11"/>
  <c r="G855" i="11"/>
  <c r="H855" i="11"/>
  <c r="I855" i="11"/>
  <c r="F856" i="11"/>
  <c r="G856" i="11"/>
  <c r="H856" i="11"/>
  <c r="I856" i="11"/>
  <c r="F857" i="11"/>
  <c r="G857" i="11"/>
  <c r="H857" i="11"/>
  <c r="I857" i="11"/>
  <c r="F858" i="11"/>
  <c r="G858" i="11"/>
  <c r="H858" i="11"/>
  <c r="I858" i="11"/>
  <c r="F859" i="11"/>
  <c r="G859" i="11"/>
  <c r="H859" i="11"/>
  <c r="I859" i="11"/>
  <c r="F860" i="11"/>
  <c r="G860" i="11"/>
  <c r="H860" i="11"/>
  <c r="I860" i="11"/>
  <c r="F861" i="11"/>
  <c r="G861" i="11"/>
  <c r="H861" i="11"/>
  <c r="I861" i="11"/>
  <c r="F862" i="11"/>
  <c r="G862" i="11"/>
  <c r="H862" i="11"/>
  <c r="I862" i="11"/>
  <c r="F863" i="11"/>
  <c r="G863" i="11"/>
  <c r="H863" i="11"/>
  <c r="I863" i="11"/>
  <c r="F864" i="11"/>
  <c r="G864" i="11"/>
  <c r="H864" i="11"/>
  <c r="I864" i="11"/>
  <c r="F865" i="11"/>
  <c r="G865" i="11"/>
  <c r="H865" i="11"/>
  <c r="I865" i="11"/>
  <c r="F866" i="11"/>
  <c r="G866" i="11"/>
  <c r="H866" i="11"/>
  <c r="I866" i="11"/>
  <c r="F867" i="11"/>
  <c r="G867" i="11"/>
  <c r="H867" i="11"/>
  <c r="I867" i="11"/>
  <c r="F868" i="11"/>
  <c r="G868" i="11"/>
  <c r="H868" i="11"/>
  <c r="I868" i="11"/>
  <c r="F869" i="11"/>
  <c r="G869" i="11"/>
  <c r="H869" i="11"/>
  <c r="I869" i="11"/>
  <c r="F870" i="11"/>
  <c r="G870" i="11"/>
  <c r="H870" i="11"/>
  <c r="I870" i="11"/>
  <c r="F871" i="11"/>
  <c r="G871" i="11"/>
  <c r="H871" i="11"/>
  <c r="I871" i="11"/>
  <c r="F872" i="11"/>
  <c r="G872" i="11"/>
  <c r="H872" i="11"/>
  <c r="I872" i="11"/>
  <c r="F873" i="11"/>
  <c r="G873" i="11"/>
  <c r="H873" i="11"/>
  <c r="I873" i="11"/>
  <c r="F874" i="11"/>
  <c r="G874" i="11"/>
  <c r="H874" i="11"/>
  <c r="I874" i="11"/>
  <c r="F875" i="11"/>
  <c r="G875" i="11"/>
  <c r="H875" i="11"/>
  <c r="I875" i="11"/>
  <c r="F876" i="11"/>
  <c r="G876" i="11"/>
  <c r="H876" i="11"/>
  <c r="I876" i="11"/>
  <c r="F877" i="11"/>
  <c r="G877" i="11"/>
  <c r="H877" i="11"/>
  <c r="I877" i="11"/>
  <c r="F878" i="11"/>
  <c r="G878" i="11"/>
  <c r="H878" i="11"/>
  <c r="I878" i="11"/>
  <c r="F879" i="11"/>
  <c r="G879" i="11"/>
  <c r="H879" i="11"/>
  <c r="I879" i="11"/>
  <c r="F880" i="11"/>
  <c r="G880" i="11"/>
  <c r="H880" i="11"/>
  <c r="I880" i="11"/>
  <c r="F881" i="11"/>
  <c r="G881" i="11"/>
  <c r="H881" i="11"/>
  <c r="I881" i="11"/>
  <c r="F882" i="11"/>
  <c r="G882" i="11"/>
  <c r="H882" i="11"/>
  <c r="I882" i="11"/>
  <c r="F883" i="11"/>
  <c r="G883" i="11"/>
  <c r="H883" i="11"/>
  <c r="I883" i="11"/>
  <c r="F884" i="11"/>
  <c r="G884" i="11"/>
  <c r="H884" i="11"/>
  <c r="I884" i="11"/>
  <c r="F885" i="11"/>
  <c r="G885" i="11"/>
  <c r="H885" i="11"/>
  <c r="I885" i="11"/>
  <c r="F886" i="11"/>
  <c r="G886" i="11"/>
  <c r="H886" i="11"/>
  <c r="I886" i="11"/>
  <c r="F887" i="11"/>
  <c r="G887" i="11"/>
  <c r="H887" i="11"/>
  <c r="I887" i="11"/>
  <c r="F888" i="11"/>
  <c r="G888" i="11"/>
  <c r="H888" i="11"/>
  <c r="I888" i="11"/>
  <c r="F889" i="11"/>
  <c r="G889" i="11"/>
  <c r="H889" i="11"/>
  <c r="I889" i="11"/>
  <c r="F890" i="11"/>
  <c r="G890" i="11"/>
  <c r="H890" i="11"/>
  <c r="I890" i="11"/>
  <c r="F891" i="11"/>
  <c r="G891" i="11"/>
  <c r="H891" i="11"/>
  <c r="I891" i="11"/>
  <c r="F892" i="11"/>
  <c r="G892" i="11"/>
  <c r="H892" i="11"/>
  <c r="I892" i="11"/>
  <c r="F893" i="11"/>
  <c r="G893" i="11"/>
  <c r="H893" i="11"/>
  <c r="I893" i="11"/>
  <c r="F894" i="11"/>
  <c r="G894" i="11"/>
  <c r="H894" i="11"/>
  <c r="I894" i="11"/>
  <c r="F895" i="11"/>
  <c r="G895" i="11"/>
  <c r="H895" i="11"/>
  <c r="I895" i="11"/>
  <c r="F896" i="11"/>
  <c r="G896" i="11"/>
  <c r="H896" i="11"/>
  <c r="I896" i="11"/>
  <c r="F897" i="11"/>
  <c r="G897" i="11"/>
  <c r="H897" i="11"/>
  <c r="I897" i="11"/>
  <c r="F898" i="11"/>
  <c r="G898" i="11"/>
  <c r="H898" i="11"/>
  <c r="I898" i="11"/>
  <c r="F899" i="11"/>
  <c r="G899" i="11"/>
  <c r="H899" i="11"/>
  <c r="I899" i="11"/>
  <c r="F900" i="11"/>
  <c r="G900" i="11"/>
  <c r="H900" i="11"/>
  <c r="I900" i="11"/>
  <c r="F901" i="11"/>
  <c r="G901" i="11"/>
  <c r="H901" i="11"/>
  <c r="I901" i="11"/>
  <c r="F902" i="11"/>
  <c r="G902" i="11"/>
  <c r="H902" i="11"/>
  <c r="I902" i="11"/>
  <c r="F903" i="11"/>
  <c r="G903" i="11"/>
  <c r="H903" i="11"/>
  <c r="I903" i="11"/>
  <c r="F904" i="11"/>
  <c r="G904" i="11"/>
  <c r="H904" i="11"/>
  <c r="I904" i="11"/>
  <c r="F905" i="11"/>
  <c r="G905" i="11"/>
  <c r="H905" i="11"/>
  <c r="I905" i="11"/>
  <c r="F906" i="11"/>
  <c r="G906" i="11"/>
  <c r="H906" i="11"/>
  <c r="I906" i="11"/>
  <c r="F907" i="11"/>
  <c r="G907" i="11"/>
  <c r="H907" i="11"/>
  <c r="I907" i="11"/>
  <c r="F908" i="11"/>
  <c r="G908" i="11"/>
  <c r="H908" i="11"/>
  <c r="I908" i="11"/>
  <c r="F909" i="11"/>
  <c r="G909" i="11"/>
  <c r="H909" i="11"/>
  <c r="I909" i="11"/>
  <c r="F910" i="11"/>
  <c r="G910" i="11"/>
  <c r="H910" i="11"/>
  <c r="I910" i="11"/>
  <c r="F911" i="11"/>
  <c r="G911" i="11"/>
  <c r="H911" i="11"/>
  <c r="I911" i="11"/>
  <c r="F912" i="11"/>
  <c r="G912" i="11"/>
  <c r="H912" i="11"/>
  <c r="I912" i="11"/>
  <c r="F913" i="11"/>
  <c r="G913" i="11"/>
  <c r="H913" i="11"/>
  <c r="I913" i="11"/>
  <c r="F914" i="11"/>
  <c r="G914" i="11"/>
  <c r="H914" i="11"/>
  <c r="I914" i="11"/>
  <c r="F915" i="11"/>
  <c r="G915" i="11"/>
  <c r="H915" i="11"/>
  <c r="I915" i="11"/>
  <c r="F916" i="11"/>
  <c r="G916" i="11"/>
  <c r="H916" i="11"/>
  <c r="I916" i="11"/>
  <c r="F917" i="11"/>
  <c r="G917" i="11"/>
  <c r="H917" i="11"/>
  <c r="I917" i="11"/>
  <c r="F918" i="11"/>
  <c r="G918" i="11"/>
  <c r="H918" i="11"/>
  <c r="I918" i="11"/>
  <c r="F919" i="11"/>
  <c r="G919" i="11"/>
  <c r="H919" i="11"/>
  <c r="I919" i="11"/>
  <c r="F920" i="11"/>
  <c r="G920" i="11"/>
  <c r="H920" i="11"/>
  <c r="I920" i="11"/>
  <c r="F921" i="11"/>
  <c r="G921" i="11"/>
  <c r="H921" i="11"/>
  <c r="I921" i="11"/>
  <c r="F922" i="11"/>
  <c r="G922" i="11"/>
  <c r="H922" i="11"/>
  <c r="I922" i="11"/>
  <c r="F923" i="11"/>
  <c r="G923" i="11"/>
  <c r="H923" i="11"/>
  <c r="I923" i="11"/>
  <c r="F924" i="11"/>
  <c r="G924" i="11"/>
  <c r="H924" i="11"/>
  <c r="I924" i="11"/>
  <c r="F925" i="11"/>
  <c r="G925" i="11"/>
  <c r="H925" i="11"/>
  <c r="I925" i="11"/>
  <c r="F926" i="11"/>
  <c r="G926" i="11"/>
  <c r="H926" i="11"/>
  <c r="I926" i="11"/>
  <c r="F927" i="11"/>
  <c r="G927" i="11"/>
  <c r="H927" i="11"/>
  <c r="I927" i="11"/>
  <c r="F928" i="11"/>
  <c r="G928" i="11"/>
  <c r="H928" i="11"/>
  <c r="I928" i="11"/>
  <c r="F929" i="11"/>
  <c r="G929" i="11"/>
  <c r="H929" i="11"/>
  <c r="I929" i="11"/>
  <c r="F930" i="11"/>
  <c r="G930" i="11"/>
  <c r="H930" i="11"/>
  <c r="I930" i="11"/>
  <c r="F931" i="11"/>
  <c r="G931" i="11"/>
  <c r="H931" i="11"/>
  <c r="I931" i="11"/>
  <c r="F932" i="11"/>
  <c r="G932" i="11"/>
  <c r="H932" i="11"/>
  <c r="I932" i="11"/>
  <c r="F933" i="11"/>
  <c r="G933" i="11"/>
  <c r="H933" i="11"/>
  <c r="I933" i="11"/>
  <c r="F934" i="11"/>
  <c r="G934" i="11"/>
  <c r="H934" i="11"/>
  <c r="I934" i="11"/>
  <c r="F935" i="11"/>
  <c r="G935" i="11"/>
  <c r="H935" i="11"/>
  <c r="I935" i="11"/>
  <c r="F936" i="11"/>
  <c r="G936" i="11"/>
  <c r="H936" i="11"/>
  <c r="I936" i="11"/>
  <c r="F937" i="11"/>
  <c r="G937" i="11"/>
  <c r="H937" i="11"/>
  <c r="I937" i="11"/>
  <c r="AD262" i="23" l="1"/>
  <c r="X262" i="23"/>
  <c r="AD250" i="23"/>
  <c r="X250" i="23"/>
  <c r="J2" i="11"/>
  <c r="J926" i="11"/>
  <c r="J917" i="11"/>
  <c r="J913" i="11"/>
  <c r="J910" i="11"/>
  <c r="J905" i="11"/>
  <c r="J878" i="11"/>
  <c r="J360" i="11"/>
  <c r="M360" i="11" s="1"/>
  <c r="J350" i="11"/>
  <c r="J334" i="11"/>
  <c r="J332" i="11"/>
  <c r="L332" i="11" s="1"/>
  <c r="J320" i="11"/>
  <c r="L320" i="11" s="1"/>
  <c r="J317" i="11"/>
  <c r="J282" i="11"/>
  <c r="J258" i="11"/>
  <c r="L258" i="11" s="1"/>
  <c r="J254" i="11"/>
  <c r="L254" i="11" s="1"/>
  <c r="J235" i="11"/>
  <c r="J232" i="11"/>
  <c r="J229" i="11"/>
  <c r="L229" i="11" s="1"/>
  <c r="J226" i="11"/>
  <c r="M226" i="11" s="1"/>
  <c r="J224" i="11"/>
  <c r="M224" i="11" s="1"/>
  <c r="J215" i="11"/>
  <c r="L215" i="11" s="1"/>
  <c r="J209" i="11"/>
  <c r="L209" i="11" s="1"/>
  <c r="J205" i="11"/>
  <c r="L205" i="11" s="1"/>
  <c r="J199" i="11"/>
  <c r="L199" i="11" s="1"/>
  <c r="J193" i="11"/>
  <c r="L193" i="11" s="1"/>
  <c r="J189" i="11"/>
  <c r="L189" i="11" s="1"/>
  <c r="J86" i="11"/>
  <c r="L86" i="11" s="1"/>
  <c r="J84" i="11"/>
  <c r="M84" i="11" s="1"/>
  <c r="J72" i="11"/>
  <c r="L72" i="11" s="1"/>
  <c r="J66" i="11"/>
  <c r="L66" i="11" s="1"/>
  <c r="J60" i="11"/>
  <c r="M60" i="11" s="1"/>
  <c r="J50" i="11"/>
  <c r="L50" i="11" s="1"/>
  <c r="J48" i="11"/>
  <c r="M48" i="11" s="1"/>
  <c r="J47" i="11"/>
  <c r="L47" i="11" s="1"/>
  <c r="J44" i="11"/>
  <c r="L44" i="11" s="1"/>
  <c r="J42" i="11"/>
  <c r="J41" i="11"/>
  <c r="J39" i="11"/>
  <c r="L39" i="11" s="1"/>
  <c r="J37" i="11"/>
  <c r="L37" i="11" s="1"/>
  <c r="J35" i="11"/>
  <c r="J33" i="11"/>
  <c r="J31" i="11"/>
  <c r="L31" i="11" s="1"/>
  <c r="J29" i="11"/>
  <c r="L29" i="11" s="1"/>
  <c r="J27" i="11"/>
  <c r="J25" i="11"/>
  <c r="J902" i="11"/>
  <c r="J894" i="11"/>
  <c r="J880" i="11"/>
  <c r="J366" i="11"/>
  <c r="L366" i="11" s="1"/>
  <c r="J362" i="11"/>
  <c r="L362" i="11" s="1"/>
  <c r="J359" i="11"/>
  <c r="L359" i="11" s="1"/>
  <c r="J356" i="11"/>
  <c r="J336" i="11"/>
  <c r="J333" i="11"/>
  <c r="M333" i="11" s="1"/>
  <c r="J318" i="11"/>
  <c r="M318" i="11" s="1"/>
  <c r="J315" i="11"/>
  <c r="J312" i="11"/>
  <c r="J294" i="11"/>
  <c r="L294" i="11" s="1"/>
  <c r="J290" i="11"/>
  <c r="M290" i="11" s="1"/>
  <c r="J262" i="11"/>
  <c r="J250" i="11"/>
  <c r="J246" i="11"/>
  <c r="L246" i="11" s="1"/>
  <c r="J234" i="11"/>
  <c r="M234" i="11" s="1"/>
  <c r="J231" i="11"/>
  <c r="J228" i="11"/>
  <c r="M228" i="11" s="1"/>
  <c r="J225" i="11"/>
  <c r="L225" i="11" s="1"/>
  <c r="J222" i="11"/>
  <c r="M222" i="11" s="1"/>
  <c r="J217" i="11"/>
  <c r="L217" i="11" s="1"/>
  <c r="J211" i="11"/>
  <c r="L211" i="11" s="1"/>
  <c r="J203" i="11"/>
  <c r="L203" i="11" s="1"/>
  <c r="J197" i="11"/>
  <c r="L197" i="11" s="1"/>
  <c r="J82" i="11"/>
  <c r="L82" i="11" s="1"/>
  <c r="J70" i="11"/>
  <c r="J68" i="11"/>
  <c r="M68" i="11" s="1"/>
  <c r="J64" i="11"/>
  <c r="M64" i="11" s="1"/>
  <c r="J62" i="11"/>
  <c r="J58" i="11"/>
  <c r="J56" i="11"/>
  <c r="M56" i="11" s="1"/>
  <c r="J54" i="11"/>
  <c r="L54" i="11" s="1"/>
  <c r="J52" i="11"/>
  <c r="M52" i="11" s="1"/>
  <c r="J49" i="11"/>
  <c r="M49" i="11" s="1"/>
  <c r="J46" i="11"/>
  <c r="L46" i="11" s="1"/>
  <c r="J45" i="11"/>
  <c r="M45" i="11" s="1"/>
  <c r="J43" i="11"/>
  <c r="J40" i="11"/>
  <c r="J38" i="11"/>
  <c r="L38" i="11" s="1"/>
  <c r="J36" i="11"/>
  <c r="L36" i="11" s="1"/>
  <c r="J34" i="11"/>
  <c r="J32" i="11"/>
  <c r="J30" i="11"/>
  <c r="L30" i="11" s="1"/>
  <c r="J28" i="11"/>
  <c r="M28" i="11" s="1"/>
  <c r="J26" i="11"/>
  <c r="J24" i="11"/>
  <c r="J918" i="11"/>
  <c r="J912" i="11"/>
  <c r="J885" i="11"/>
  <c r="J881" i="11"/>
  <c r="J358" i="11"/>
  <c r="M358" i="11" s="1"/>
  <c r="J355" i="11"/>
  <c r="L355" i="11" s="1"/>
  <c r="J331" i="11"/>
  <c r="J328" i="11"/>
  <c r="J316" i="11"/>
  <c r="L316" i="11" s="1"/>
  <c r="J298" i="11"/>
  <c r="L298" i="11" s="1"/>
  <c r="J286" i="11"/>
  <c r="J278" i="11"/>
  <c r="J266" i="11"/>
  <c r="L266" i="11" s="1"/>
  <c r="K248" i="11"/>
  <c r="J236" i="11"/>
  <c r="J233" i="11"/>
  <c r="J230" i="11"/>
  <c r="M230" i="11" s="1"/>
  <c r="J227" i="11"/>
  <c r="L227" i="11" s="1"/>
  <c r="J223" i="11"/>
  <c r="L223" i="11" s="1"/>
  <c r="J219" i="11"/>
  <c r="L219" i="11" s="1"/>
  <c r="J213" i="11"/>
  <c r="L213" i="11" s="1"/>
  <c r="J207" i="11"/>
  <c r="L207" i="11" s="1"/>
  <c r="J201" i="11"/>
  <c r="L201" i="11" s="1"/>
  <c r="J195" i="11"/>
  <c r="L195" i="11" s="1"/>
  <c r="J191" i="11"/>
  <c r="L191" i="11" s="1"/>
  <c r="J23" i="11"/>
  <c r="L23" i="11" s="1"/>
  <c r="K926" i="11"/>
  <c r="K921" i="11"/>
  <c r="L921" i="11" s="1"/>
  <c r="K521" i="11"/>
  <c r="K517" i="11"/>
  <c r="M517" i="11" s="1"/>
  <c r="K497" i="11"/>
  <c r="L497" i="11" s="1"/>
  <c r="J479" i="11"/>
  <c r="J378" i="11"/>
  <c r="K369" i="11"/>
  <c r="K919" i="11"/>
  <c r="L919" i="11" s="1"/>
  <c r="K538" i="11"/>
  <c r="M538" i="11" s="1"/>
  <c r="K525" i="11"/>
  <c r="K516" i="11"/>
  <c r="L516" i="11" s="1"/>
  <c r="K514" i="11"/>
  <c r="L514" i="11" s="1"/>
  <c r="K937" i="11"/>
  <c r="L937" i="11" s="1"/>
  <c r="K935" i="11"/>
  <c r="K929" i="11"/>
  <c r="M929" i="11" s="1"/>
  <c r="K927" i="11"/>
  <c r="M927" i="11" s="1"/>
  <c r="K894" i="11"/>
  <c r="L894" i="11" s="1"/>
  <c r="K873" i="11"/>
  <c r="K871" i="11"/>
  <c r="M871" i="11" s="1"/>
  <c r="K860" i="11"/>
  <c r="L860" i="11" s="1"/>
  <c r="K858" i="11"/>
  <c r="L858" i="11" s="1"/>
  <c r="K856" i="11"/>
  <c r="K854" i="11"/>
  <c r="L854" i="11" s="1"/>
  <c r="K852" i="11"/>
  <c r="L852" i="11" s="1"/>
  <c r="K850" i="11"/>
  <c r="L850" i="11" s="1"/>
  <c r="K844" i="11"/>
  <c r="K842" i="11"/>
  <c r="M842" i="11" s="1"/>
  <c r="K840" i="11"/>
  <c r="L840" i="11" s="1"/>
  <c r="K838" i="11"/>
  <c r="L838" i="11" s="1"/>
  <c r="K836" i="11"/>
  <c r="K834" i="11"/>
  <c r="L834" i="11" s="1"/>
  <c r="K832" i="11"/>
  <c r="L832" i="11" s="1"/>
  <c r="K830" i="11"/>
  <c r="L830" i="11" s="1"/>
  <c r="K828" i="11"/>
  <c r="K826" i="11"/>
  <c r="M826" i="11" s="1"/>
  <c r="K824" i="11"/>
  <c r="L824" i="11" s="1"/>
  <c r="K822" i="11"/>
  <c r="L822" i="11" s="1"/>
  <c r="K820" i="11"/>
  <c r="K818" i="11"/>
  <c r="L818" i="11" s="1"/>
  <c r="K816" i="11"/>
  <c r="L816" i="11" s="1"/>
  <c r="K814" i="11"/>
  <c r="L814" i="11" s="1"/>
  <c r="K812" i="11"/>
  <c r="K810" i="11"/>
  <c r="M810" i="11" s="1"/>
  <c r="K808" i="11"/>
  <c r="L808" i="11" s="1"/>
  <c r="K806" i="11"/>
  <c r="L806" i="11" s="1"/>
  <c r="K804" i="11"/>
  <c r="K802" i="11"/>
  <c r="L802" i="11" s="1"/>
  <c r="K800" i="11"/>
  <c r="L800" i="11" s="1"/>
  <c r="K798" i="11"/>
  <c r="L798" i="11" s="1"/>
  <c r="K796" i="11"/>
  <c r="K794" i="11"/>
  <c r="M794" i="11" s="1"/>
  <c r="K792" i="11"/>
  <c r="L792" i="11" s="1"/>
  <c r="J513" i="11"/>
  <c r="J511" i="11"/>
  <c r="J509" i="11"/>
  <c r="J507" i="11"/>
  <c r="J504" i="11"/>
  <c r="J502" i="11"/>
  <c r="J496" i="11"/>
  <c r="J494" i="11"/>
  <c r="J492" i="11"/>
  <c r="J491" i="11"/>
  <c r="K306" i="11"/>
  <c r="J301" i="11"/>
  <c r="K918" i="11"/>
  <c r="L918" i="11" s="1"/>
  <c r="K897" i="11"/>
  <c r="K895" i="11"/>
  <c r="L895" i="11" s="1"/>
  <c r="M336" i="11"/>
  <c r="M312" i="11"/>
  <c r="J274" i="11"/>
  <c r="L274" i="11" s="1"/>
  <c r="J269" i="11"/>
  <c r="M269" i="11" s="1"/>
  <c r="K790" i="11"/>
  <c r="L790" i="11" s="1"/>
  <c r="K788" i="11"/>
  <c r="K786" i="11"/>
  <c r="L786" i="11" s="1"/>
  <c r="K784" i="11"/>
  <c r="L784" i="11" s="1"/>
  <c r="K782" i="11"/>
  <c r="L782" i="11" s="1"/>
  <c r="K780" i="11"/>
  <c r="K778" i="11"/>
  <c r="M778" i="11" s="1"/>
  <c r="K776" i="11"/>
  <c r="L776" i="11" s="1"/>
  <c r="K774" i="11"/>
  <c r="L774" i="11" s="1"/>
  <c r="K772" i="11"/>
  <c r="K770" i="11"/>
  <c r="L770" i="11" s="1"/>
  <c r="K768" i="11"/>
  <c r="L768" i="11" s="1"/>
  <c r="K766" i="11"/>
  <c r="L766" i="11" s="1"/>
  <c r="K764" i="11"/>
  <c r="K762" i="11"/>
  <c r="M762" i="11" s="1"/>
  <c r="K760" i="11"/>
  <c r="M760" i="11" s="1"/>
  <c r="K758" i="11"/>
  <c r="L758" i="11" s="1"/>
  <c r="K756" i="11"/>
  <c r="K754" i="11"/>
  <c r="L754" i="11" s="1"/>
  <c r="K752" i="11"/>
  <c r="M752" i="11" s="1"/>
  <c r="K750" i="11"/>
  <c r="L750" i="11" s="1"/>
  <c r="K748" i="11"/>
  <c r="K746" i="11"/>
  <c r="M746" i="11" s="1"/>
  <c r="K744" i="11"/>
  <c r="L744" i="11" s="1"/>
  <c r="K742" i="11"/>
  <c r="L742" i="11" s="1"/>
  <c r="K740" i="11"/>
  <c r="K738" i="11"/>
  <c r="L738" i="11" s="1"/>
  <c r="K736" i="11"/>
  <c r="L736" i="11" s="1"/>
  <c r="K734" i="11"/>
  <c r="L734" i="11" s="1"/>
  <c r="K732" i="11"/>
  <c r="K730" i="11"/>
  <c r="M730" i="11" s="1"/>
  <c r="K704" i="11"/>
  <c r="L704" i="11" s="1"/>
  <c r="K701" i="11"/>
  <c r="L701" i="11" s="1"/>
  <c r="K700" i="11"/>
  <c r="K697" i="11"/>
  <c r="L697" i="11" s="1"/>
  <c r="K696" i="11"/>
  <c r="L696" i="11" s="1"/>
  <c r="K695" i="11"/>
  <c r="L695" i="11" s="1"/>
  <c r="K694" i="11"/>
  <c r="K693" i="11"/>
  <c r="M693" i="11" s="1"/>
  <c r="K692" i="11"/>
  <c r="L692" i="11" s="1"/>
  <c r="K691" i="11"/>
  <c r="L691" i="11" s="1"/>
  <c r="K690" i="11"/>
  <c r="K689" i="11"/>
  <c r="L689" i="11" s="1"/>
  <c r="K688" i="11"/>
  <c r="L688" i="11" s="1"/>
  <c r="K687" i="11"/>
  <c r="L687" i="11" s="1"/>
  <c r="K686" i="11"/>
  <c r="K685" i="11"/>
  <c r="M685" i="11" s="1"/>
  <c r="K684" i="11"/>
  <c r="M684" i="11" s="1"/>
  <c r="K683" i="11"/>
  <c r="L683" i="11" s="1"/>
  <c r="K682" i="11"/>
  <c r="K681" i="11"/>
  <c r="L681" i="11" s="1"/>
  <c r="K680" i="11"/>
  <c r="M680" i="11" s="1"/>
  <c r="K679" i="11"/>
  <c r="L679" i="11" s="1"/>
  <c r="K678" i="11"/>
  <c r="K677" i="11"/>
  <c r="M677" i="11" s="1"/>
  <c r="K676" i="11"/>
  <c r="L676" i="11" s="1"/>
  <c r="K675" i="11"/>
  <c r="L675" i="11" s="1"/>
  <c r="K674" i="11"/>
  <c r="K673" i="11"/>
  <c r="L673" i="11" s="1"/>
  <c r="K672" i="11"/>
  <c r="L672" i="11" s="1"/>
  <c r="K671" i="11"/>
  <c r="L671" i="11" s="1"/>
  <c r="K670" i="11"/>
  <c r="K669" i="11"/>
  <c r="M669" i="11" s="1"/>
  <c r="K668" i="11"/>
  <c r="L668" i="11" s="1"/>
  <c r="K667" i="11"/>
  <c r="L667" i="11" s="1"/>
  <c r="J594" i="11"/>
  <c r="K578" i="11"/>
  <c r="L578" i="11" s="1"/>
  <c r="K562" i="11"/>
  <c r="L562" i="11" s="1"/>
  <c r="K554" i="11"/>
  <c r="L554" i="11" s="1"/>
  <c r="K553" i="11"/>
  <c r="K550" i="11"/>
  <c r="M550" i="11" s="1"/>
  <c r="K549" i="11"/>
  <c r="L549" i="11" s="1"/>
  <c r="K547" i="11"/>
  <c r="L547" i="11" s="1"/>
  <c r="K542" i="11"/>
  <c r="K541" i="11"/>
  <c r="L541" i="11" s="1"/>
  <c r="K539" i="11"/>
  <c r="L539" i="11" s="1"/>
  <c r="L282" i="11"/>
  <c r="L278" i="11"/>
  <c r="K6" i="11"/>
  <c r="K5" i="11"/>
  <c r="K4" i="11"/>
  <c r="K3" i="11"/>
  <c r="K2" i="11"/>
  <c r="J937" i="11"/>
  <c r="J932" i="11"/>
  <c r="J869" i="11"/>
  <c r="J866" i="11"/>
  <c r="J863" i="11"/>
  <c r="K905" i="11"/>
  <c r="K903" i="11"/>
  <c r="L903" i="11" s="1"/>
  <c r="K901" i="11"/>
  <c r="M901" i="11" s="1"/>
  <c r="K898" i="11"/>
  <c r="L898" i="11" s="1"/>
  <c r="J897" i="11"/>
  <c r="J934" i="11"/>
  <c r="J931" i="11"/>
  <c r="J873" i="11"/>
  <c r="J868" i="11"/>
  <c r="J933" i="11"/>
  <c r="J870" i="11"/>
  <c r="J864" i="11"/>
  <c r="J925" i="11"/>
  <c r="J923" i="11"/>
  <c r="J593" i="11"/>
  <c r="J592" i="11"/>
  <c r="K590" i="11"/>
  <c r="M590" i="11" s="1"/>
  <c r="J588" i="11"/>
  <c r="J578" i="11"/>
  <c r="J576" i="11"/>
  <c r="J568" i="11"/>
  <c r="K513" i="11"/>
  <c r="L513" i="11" s="1"/>
  <c r="J475" i="11"/>
  <c r="J473" i="11"/>
  <c r="J472" i="11"/>
  <c r="J471" i="11"/>
  <c r="J469" i="11"/>
  <c r="J468" i="11"/>
  <c r="J463" i="11"/>
  <c r="J459" i="11"/>
  <c r="J457" i="11"/>
  <c r="J456" i="11"/>
  <c r="L456" i="11" s="1"/>
  <c r="J455" i="11"/>
  <c r="L455" i="11" s="1"/>
  <c r="J453" i="11"/>
  <c r="L453" i="11" s="1"/>
  <c r="J452" i="11"/>
  <c r="J447" i="11"/>
  <c r="L447" i="11" s="1"/>
  <c r="J443" i="11"/>
  <c r="L443" i="11" s="1"/>
  <c r="J441" i="11"/>
  <c r="L441" i="11" s="1"/>
  <c r="J440" i="11"/>
  <c r="J439" i="11"/>
  <c r="L439" i="11" s="1"/>
  <c r="J346" i="11"/>
  <c r="J305" i="11"/>
  <c r="M305" i="11" s="1"/>
  <c r="J302" i="11"/>
  <c r="L302" i="11" s="1"/>
  <c r="J293" i="11"/>
  <c r="L293" i="11" s="1"/>
  <c r="J270" i="11"/>
  <c r="L270" i="11" s="1"/>
  <c r="J261" i="11"/>
  <c r="L261" i="11" s="1"/>
  <c r="J924" i="11"/>
  <c r="K917" i="11"/>
  <c r="L917" i="11" s="1"/>
  <c r="K914" i="11"/>
  <c r="M914" i="11" s="1"/>
  <c r="K909" i="11"/>
  <c r="L909" i="11" s="1"/>
  <c r="K906" i="11"/>
  <c r="L906" i="11" s="1"/>
  <c r="J893" i="11"/>
  <c r="J892" i="11"/>
  <c r="J891" i="11"/>
  <c r="J889" i="11"/>
  <c r="J888" i="11"/>
  <c r="K885" i="11"/>
  <c r="K882" i="11"/>
  <c r="L882" i="11" s="1"/>
  <c r="K874" i="11"/>
  <c r="L874" i="11" s="1"/>
  <c r="J538" i="11"/>
  <c r="J536" i="11"/>
  <c r="J530" i="11"/>
  <c r="J528" i="11"/>
  <c r="J527" i="11"/>
  <c r="J525" i="11"/>
  <c r="J523" i="11"/>
  <c r="J521" i="11"/>
  <c r="J519" i="11"/>
  <c r="K509" i="11"/>
  <c r="M509" i="11" s="1"/>
  <c r="K505" i="11"/>
  <c r="L505" i="11" s="1"/>
  <c r="K500" i="11"/>
  <c r="L500" i="11" s="1"/>
  <c r="K498" i="11"/>
  <c r="L498" i="11" s="1"/>
  <c r="L350" i="11"/>
  <c r="J326" i="11"/>
  <c r="M326" i="11" s="1"/>
  <c r="J285" i="11"/>
  <c r="L285" i="11" s="1"/>
  <c r="L262" i="11"/>
  <c r="J253" i="11"/>
  <c r="K666" i="11"/>
  <c r="M666" i="11" s="1"/>
  <c r="K665" i="11"/>
  <c r="L665" i="11" s="1"/>
  <c r="K664" i="11"/>
  <c r="L664" i="11" s="1"/>
  <c r="K663" i="11"/>
  <c r="L663" i="11" s="1"/>
  <c r="K662" i="11"/>
  <c r="L662" i="11" s="1"/>
  <c r="K661" i="11"/>
  <c r="L661" i="11" s="1"/>
  <c r="K660" i="11"/>
  <c r="L660" i="11" s="1"/>
  <c r="K659" i="11"/>
  <c r="K658" i="11"/>
  <c r="M658" i="11" s="1"/>
  <c r="K657" i="11"/>
  <c r="L657" i="11" s="1"/>
  <c r="K656" i="11"/>
  <c r="L656" i="11" s="1"/>
  <c r="K655" i="11"/>
  <c r="L655" i="11" s="1"/>
  <c r="K654" i="11"/>
  <c r="L654" i="11" s="1"/>
  <c r="K653" i="11"/>
  <c r="L653" i="11" s="1"/>
  <c r="K652" i="11"/>
  <c r="L652" i="11" s="1"/>
  <c r="K651" i="11"/>
  <c r="M651" i="11" s="1"/>
  <c r="K650" i="11"/>
  <c r="M650" i="11" s="1"/>
  <c r="K649" i="11"/>
  <c r="L649" i="11" s="1"/>
  <c r="K648" i="11"/>
  <c r="L648" i="11" s="1"/>
  <c r="K647" i="11"/>
  <c r="K646" i="11"/>
  <c r="L646" i="11" s="1"/>
  <c r="K645" i="11"/>
  <c r="L645" i="11" s="1"/>
  <c r="K644" i="11"/>
  <c r="L644" i="11" s="1"/>
  <c r="K643" i="11"/>
  <c r="L643" i="11" s="1"/>
  <c r="K642" i="11"/>
  <c r="M642" i="11" s="1"/>
  <c r="K641" i="11"/>
  <c r="L641" i="11" s="1"/>
  <c r="K640" i="11"/>
  <c r="M640" i="11" s="1"/>
  <c r="K639" i="11"/>
  <c r="M639" i="11" s="1"/>
  <c r="K638" i="11"/>
  <c r="L638" i="11" s="1"/>
  <c r="K637" i="11"/>
  <c r="L637" i="11" s="1"/>
  <c r="K636" i="11"/>
  <c r="M636" i="11" s="1"/>
  <c r="K635" i="11"/>
  <c r="L635" i="11" s="1"/>
  <c r="K634" i="11"/>
  <c r="M634" i="11" s="1"/>
  <c r="K633" i="11"/>
  <c r="L633" i="11" s="1"/>
  <c r="K632" i="11"/>
  <c r="L632" i="11" s="1"/>
  <c r="K631" i="11"/>
  <c r="L631" i="11" s="1"/>
  <c r="K630" i="11"/>
  <c r="L630" i="11" s="1"/>
  <c r="K629" i="11"/>
  <c r="L629" i="11" s="1"/>
  <c r="K628" i="11"/>
  <c r="L628" i="11" s="1"/>
  <c r="K627" i="11"/>
  <c r="K626" i="11"/>
  <c r="M626" i="11" s="1"/>
  <c r="K625" i="11"/>
  <c r="L625" i="11" s="1"/>
  <c r="K624" i="11"/>
  <c r="L624" i="11" s="1"/>
  <c r="K623" i="11"/>
  <c r="L623" i="11" s="1"/>
  <c r="K622" i="11"/>
  <c r="L622" i="11" s="1"/>
  <c r="K621" i="11"/>
  <c r="L621" i="11" s="1"/>
  <c r="K620" i="11"/>
  <c r="L620" i="11" s="1"/>
  <c r="K619" i="11"/>
  <c r="M619" i="11" s="1"/>
  <c r="K618" i="11"/>
  <c r="M618" i="11" s="1"/>
  <c r="K617" i="11"/>
  <c r="L617" i="11" s="1"/>
  <c r="K616" i="11"/>
  <c r="L616" i="11" s="1"/>
  <c r="K615" i="11"/>
  <c r="K614" i="11"/>
  <c r="L614" i="11" s="1"/>
  <c r="K613" i="11"/>
  <c r="L613" i="11" s="1"/>
  <c r="K612" i="11"/>
  <c r="L612" i="11" s="1"/>
  <c r="K611" i="11"/>
  <c r="L611" i="11" s="1"/>
  <c r="K610" i="11"/>
  <c r="M610" i="11" s="1"/>
  <c r="K609" i="11"/>
  <c r="L609" i="11" s="1"/>
  <c r="K608" i="11"/>
  <c r="M608" i="11" s="1"/>
  <c r="K607" i="11"/>
  <c r="M607" i="11" s="1"/>
  <c r="K606" i="11"/>
  <c r="L606" i="11" s="1"/>
  <c r="K605" i="11"/>
  <c r="L605" i="11" s="1"/>
  <c r="K604" i="11"/>
  <c r="M604" i="11" s="1"/>
  <c r="K603" i="11"/>
  <c r="L603" i="11" s="1"/>
  <c r="K602" i="11"/>
  <c r="M602" i="11" s="1"/>
  <c r="K601" i="11"/>
  <c r="L601" i="11" s="1"/>
  <c r="K600" i="11"/>
  <c r="L600" i="11" s="1"/>
  <c r="K599" i="11"/>
  <c r="L599" i="11" s="1"/>
  <c r="K598" i="11"/>
  <c r="L598" i="11" s="1"/>
  <c r="K597" i="11"/>
  <c r="L597" i="11" s="1"/>
  <c r="K496" i="11"/>
  <c r="L496" i="11" s="1"/>
  <c r="K494" i="11"/>
  <c r="L494" i="11" s="1"/>
  <c r="K489" i="11"/>
  <c r="L489" i="11" s="1"/>
  <c r="J483" i="11"/>
  <c r="K482" i="11"/>
  <c r="L482" i="11" s="1"/>
  <c r="M328" i="11"/>
  <c r="J310" i="11"/>
  <c r="L310" i="11" s="1"/>
  <c r="K307" i="11"/>
  <c r="J306" i="11"/>
  <c r="M306" i="11" s="1"/>
  <c r="L286" i="11"/>
  <c r="J277" i="11"/>
  <c r="L277" i="11" s="1"/>
  <c r="J22" i="11"/>
  <c r="J21" i="11"/>
  <c r="L21" i="11" s="1"/>
  <c r="J20" i="11"/>
  <c r="M20" i="11" s="1"/>
  <c r="J19" i="11"/>
  <c r="L19" i="11" s="1"/>
  <c r="J18" i="11"/>
  <c r="J17" i="11"/>
  <c r="M17" i="11" s="1"/>
  <c r="J16" i="11"/>
  <c r="L16" i="11" s="1"/>
  <c r="J15" i="11"/>
  <c r="L15" i="11" s="1"/>
  <c r="J920" i="11"/>
  <c r="J900" i="11"/>
  <c r="K933" i="11"/>
  <c r="L933" i="11" s="1"/>
  <c r="K930" i="11"/>
  <c r="M930" i="11" s="1"/>
  <c r="J929" i="11"/>
  <c r="L926" i="11"/>
  <c r="M926" i="11"/>
  <c r="K910" i="11"/>
  <c r="L910" i="11" s="1"/>
  <c r="J909" i="11"/>
  <c r="L905" i="11"/>
  <c r="M905" i="11"/>
  <c r="K889" i="11"/>
  <c r="L889" i="11" s="1"/>
  <c r="K886" i="11"/>
  <c r="L886" i="11" s="1"/>
  <c r="J886" i="11"/>
  <c r="L914" i="11"/>
  <c r="K877" i="11"/>
  <c r="M877" i="11" s="1"/>
  <c r="J877" i="11"/>
  <c r="L590" i="11"/>
  <c r="L935" i="11"/>
  <c r="M935" i="11"/>
  <c r="M894" i="11"/>
  <c r="J921" i="11"/>
  <c r="J901" i="11"/>
  <c r="J899" i="11"/>
  <c r="J928" i="11"/>
  <c r="J907" i="11"/>
  <c r="J876" i="11"/>
  <c r="J849" i="11"/>
  <c r="J847" i="11"/>
  <c r="J729" i="11"/>
  <c r="J727" i="11"/>
  <c r="J725" i="11"/>
  <c r="J723" i="11"/>
  <c r="J721" i="11"/>
  <c r="J719" i="11"/>
  <c r="J717" i="11"/>
  <c r="J715" i="11"/>
  <c r="J713" i="11"/>
  <c r="J711" i="11"/>
  <c r="J709" i="11"/>
  <c r="J707" i="11"/>
  <c r="J705" i="11"/>
  <c r="J596" i="11"/>
  <c r="K593" i="11"/>
  <c r="M593" i="11" s="1"/>
  <c r="J590" i="11"/>
  <c r="J562" i="11"/>
  <c r="J560" i="11"/>
  <c r="J558" i="11"/>
  <c r="J556" i="11"/>
  <c r="J552" i="11"/>
  <c r="J546" i="11"/>
  <c r="J544" i="11"/>
  <c r="K534" i="11"/>
  <c r="M534" i="11" s="1"/>
  <c r="K533" i="11"/>
  <c r="L533" i="11" s="1"/>
  <c r="K531" i="11"/>
  <c r="L531" i="11" s="1"/>
  <c r="K526" i="11"/>
  <c r="M526" i="11" s="1"/>
  <c r="L521" i="11"/>
  <c r="M521" i="11"/>
  <c r="J517" i="11"/>
  <c r="J515" i="11"/>
  <c r="K512" i="11"/>
  <c r="L512" i="11" s="1"/>
  <c r="K510" i="11"/>
  <c r="L510" i="11" s="1"/>
  <c r="J500" i="11"/>
  <c r="J499" i="11"/>
  <c r="M494" i="11"/>
  <c r="J487" i="11"/>
  <c r="J485" i="11"/>
  <c r="J484" i="11"/>
  <c r="K478" i="11"/>
  <c r="L478" i="11" s="1"/>
  <c r="J467" i="11"/>
  <c r="K466" i="11"/>
  <c r="L466" i="11" s="1"/>
  <c r="J376" i="11"/>
  <c r="J375" i="11"/>
  <c r="M375" i="11" s="1"/>
  <c r="J374" i="11"/>
  <c r="L374" i="11" s="1"/>
  <c r="J372" i="11"/>
  <c r="M372" i="11" s="1"/>
  <c r="J371" i="11"/>
  <c r="K365" i="11"/>
  <c r="J344" i="11"/>
  <c r="L344" i="11" s="1"/>
  <c r="J343" i="11"/>
  <c r="L343" i="11" s="1"/>
  <c r="J342" i="11"/>
  <c r="L342" i="11" s="1"/>
  <c r="J340" i="11"/>
  <c r="M340" i="11" s="1"/>
  <c r="J339" i="11"/>
  <c r="J325" i="11"/>
  <c r="M325" i="11" s="1"/>
  <c r="J324" i="11"/>
  <c r="M324" i="11" s="1"/>
  <c r="J323" i="11"/>
  <c r="M323" i="11" s="1"/>
  <c r="J309" i="11"/>
  <c r="L309" i="11" s="1"/>
  <c r="J308" i="11"/>
  <c r="M308" i="11" s="1"/>
  <c r="J908" i="11"/>
  <c r="L901" i="11"/>
  <c r="J896" i="11"/>
  <c r="J875" i="11"/>
  <c r="J936" i="11"/>
  <c r="K934" i="11"/>
  <c r="L934" i="11" s="1"/>
  <c r="L927" i="11"/>
  <c r="K925" i="11"/>
  <c r="M925" i="11" s="1"/>
  <c r="K922" i="11"/>
  <c r="L922" i="11" s="1"/>
  <c r="J916" i="11"/>
  <c r="J915" i="11"/>
  <c r="K913" i="11"/>
  <c r="L913" i="11" s="1"/>
  <c r="K911" i="11"/>
  <c r="L911" i="11" s="1"/>
  <c r="M906" i="11"/>
  <c r="J904" i="11"/>
  <c r="K902" i="11"/>
  <c r="M902" i="11" s="1"/>
  <c r="L897" i="11"/>
  <c r="M897" i="11"/>
  <c r="K893" i="11"/>
  <c r="L893" i="11" s="1"/>
  <c r="K890" i="11"/>
  <c r="L890" i="11" s="1"/>
  <c r="J884" i="11"/>
  <c r="J883" i="11"/>
  <c r="K881" i="11"/>
  <c r="M881" i="11" s="1"/>
  <c r="K879" i="11"/>
  <c r="M879" i="11" s="1"/>
  <c r="M874" i="11"/>
  <c r="J872" i="11"/>
  <c r="K870" i="11"/>
  <c r="L870" i="11" s="1"/>
  <c r="M860" i="11"/>
  <c r="L856" i="11"/>
  <c r="M856" i="11"/>
  <c r="M852" i="11"/>
  <c r="L844" i="11"/>
  <c r="M844" i="11"/>
  <c r="M840" i="11"/>
  <c r="L836" i="11"/>
  <c r="M836" i="11"/>
  <c r="M832" i="11"/>
  <c r="L828" i="11"/>
  <c r="M828" i="11"/>
  <c r="M824" i="11"/>
  <c r="L820" i="11"/>
  <c r="M820" i="11"/>
  <c r="M816" i="11"/>
  <c r="L812" i="11"/>
  <c r="M812" i="11"/>
  <c r="M808" i="11"/>
  <c r="L804" i="11"/>
  <c r="M804" i="11"/>
  <c r="M800" i="11"/>
  <c r="L796" i="11"/>
  <c r="M796" i="11"/>
  <c r="M792" i="11"/>
  <c r="L788" i="11"/>
  <c r="M788" i="11"/>
  <c r="L780" i="11"/>
  <c r="M780" i="11"/>
  <c r="L778" i="11"/>
  <c r="L772" i="11"/>
  <c r="M772" i="11"/>
  <c r="L764" i="11"/>
  <c r="M764" i="11"/>
  <c r="L762" i="11"/>
  <c r="L756" i="11"/>
  <c r="M756" i="11"/>
  <c r="L748" i="11"/>
  <c r="M748" i="11"/>
  <c r="L746" i="11"/>
  <c r="L740" i="11"/>
  <c r="M740" i="11"/>
  <c r="L732" i="11"/>
  <c r="M732" i="11"/>
  <c r="L730" i="11"/>
  <c r="L700" i="11"/>
  <c r="M700" i="11"/>
  <c r="L694" i="11"/>
  <c r="M694" i="11"/>
  <c r="L693" i="11"/>
  <c r="L690" i="11"/>
  <c r="M690" i="11"/>
  <c r="L686" i="11"/>
  <c r="M686" i="11"/>
  <c r="L685" i="11"/>
  <c r="L682" i="11"/>
  <c r="M682" i="11"/>
  <c r="L678" i="11"/>
  <c r="M678" i="11"/>
  <c r="L677" i="11"/>
  <c r="L674" i="11"/>
  <c r="M674" i="11"/>
  <c r="L670" i="11"/>
  <c r="M670" i="11"/>
  <c r="L669" i="11"/>
  <c r="L666" i="11"/>
  <c r="L659" i="11"/>
  <c r="M659" i="11"/>
  <c r="L658" i="11"/>
  <c r="M655" i="11"/>
  <c r="L651" i="11"/>
  <c r="L650" i="11"/>
  <c r="L647" i="11"/>
  <c r="M647" i="11"/>
  <c r="L642" i="11"/>
  <c r="L639" i="11"/>
  <c r="M635" i="11"/>
  <c r="L634" i="11"/>
  <c r="L627" i="11"/>
  <c r="M627" i="11"/>
  <c r="L626" i="11"/>
  <c r="M623" i="11"/>
  <c r="L619" i="11"/>
  <c r="L618" i="11"/>
  <c r="L615" i="11"/>
  <c r="M615" i="11"/>
  <c r="L610" i="11"/>
  <c r="L607" i="11"/>
  <c r="M603" i="11"/>
  <c r="L602" i="11"/>
  <c r="K586" i="11"/>
  <c r="L586" i="11" s="1"/>
  <c r="K585" i="11"/>
  <c r="L585" i="11" s="1"/>
  <c r="K583" i="11"/>
  <c r="L583" i="11" s="1"/>
  <c r="K579" i="11"/>
  <c r="L579" i="11" s="1"/>
  <c r="L553" i="11"/>
  <c r="M553" i="11"/>
  <c r="L550" i="11"/>
  <c r="L542" i="11"/>
  <c r="M542" i="11"/>
  <c r="K524" i="11"/>
  <c r="M524" i="11" s="1"/>
  <c r="K522" i="11"/>
  <c r="L522" i="11" s="1"/>
  <c r="M514" i="11"/>
  <c r="K508" i="11"/>
  <c r="L508" i="11" s="1"/>
  <c r="K506" i="11"/>
  <c r="L506" i="11" s="1"/>
  <c r="M500" i="11"/>
  <c r="K495" i="11"/>
  <c r="M495" i="11" s="1"/>
  <c r="M489" i="11"/>
  <c r="K462" i="11"/>
  <c r="L462" i="11" s="1"/>
  <c r="K460" i="11"/>
  <c r="L460" i="11" s="1"/>
  <c r="J451" i="11"/>
  <c r="L451" i="11" s="1"/>
  <c r="K450" i="11"/>
  <c r="K448" i="11"/>
  <c r="K353" i="11"/>
  <c r="K289" i="11"/>
  <c r="J289" i="11"/>
  <c r="L289" i="11" s="1"/>
  <c r="K273" i="11"/>
  <c r="J273" i="11"/>
  <c r="M273" i="11" s="1"/>
  <c r="K257" i="11"/>
  <c r="J257" i="11"/>
  <c r="L257" i="11" s="1"/>
  <c r="L250" i="11"/>
  <c r="K887" i="11"/>
  <c r="M887" i="11" s="1"/>
  <c r="L885" i="11"/>
  <c r="M885" i="11"/>
  <c r="M882" i="11"/>
  <c r="K878" i="11"/>
  <c r="L878" i="11" s="1"/>
  <c r="L873" i="11"/>
  <c r="M873" i="11"/>
  <c r="K869" i="11"/>
  <c r="L869" i="11" s="1"/>
  <c r="K862" i="11"/>
  <c r="L862" i="11" s="1"/>
  <c r="K574" i="11"/>
  <c r="L574" i="11" s="1"/>
  <c r="K573" i="11"/>
  <c r="L573" i="11" s="1"/>
  <c r="K571" i="11"/>
  <c r="L571" i="11" s="1"/>
  <c r="K566" i="11"/>
  <c r="L566" i="11" s="1"/>
  <c r="K565" i="11"/>
  <c r="L565" i="11" s="1"/>
  <c r="K563" i="11"/>
  <c r="L563" i="11" s="1"/>
  <c r="L538" i="11"/>
  <c r="L534" i="11"/>
  <c r="M531" i="11"/>
  <c r="L526" i="11"/>
  <c r="K520" i="11"/>
  <c r="L520" i="11" s="1"/>
  <c r="K518" i="11"/>
  <c r="L518" i="11" s="1"/>
  <c r="M513" i="11"/>
  <c r="K503" i="11"/>
  <c r="M503" i="11" s="1"/>
  <c r="K501" i="11"/>
  <c r="M501" i="11" s="1"/>
  <c r="M497" i="11"/>
  <c r="K493" i="11"/>
  <c r="L493" i="11" s="1"/>
  <c r="K490" i="11"/>
  <c r="M490" i="11" s="1"/>
  <c r="K446" i="11"/>
  <c r="K444" i="11"/>
  <c r="K438" i="11"/>
  <c r="J393" i="11"/>
  <c r="M393" i="11" s="1"/>
  <c r="J392" i="11"/>
  <c r="M392" i="11" s="1"/>
  <c r="J391" i="11"/>
  <c r="M391" i="11" s="1"/>
  <c r="J390" i="11"/>
  <c r="M390" i="11" s="1"/>
  <c r="J389" i="11"/>
  <c r="M389" i="11" s="1"/>
  <c r="J388" i="11"/>
  <c r="M388" i="11" s="1"/>
  <c r="J387" i="11"/>
  <c r="M387" i="11" s="1"/>
  <c r="J386" i="11"/>
  <c r="M386" i="11" s="1"/>
  <c r="J385" i="11"/>
  <c r="M385" i="11" s="1"/>
  <c r="J384" i="11"/>
  <c r="M384" i="11" s="1"/>
  <c r="J383" i="11"/>
  <c r="M383" i="11" s="1"/>
  <c r="J382" i="11"/>
  <c r="M382" i="11" s="1"/>
  <c r="J381" i="11"/>
  <c r="M381" i="11" s="1"/>
  <c r="K349" i="11"/>
  <c r="M316" i="11"/>
  <c r="K186" i="11"/>
  <c r="K184" i="11"/>
  <c r="K182" i="11"/>
  <c r="K180" i="11"/>
  <c r="K178" i="11"/>
  <c r="K176" i="11"/>
  <c r="K174" i="11"/>
  <c r="K172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J135" i="11"/>
  <c r="M135" i="11" s="1"/>
  <c r="J134" i="11"/>
  <c r="M134" i="11" s="1"/>
  <c r="K133" i="11"/>
  <c r="K132" i="11"/>
  <c r="K131" i="11"/>
  <c r="K130" i="11"/>
  <c r="L525" i="11"/>
  <c r="M525" i="11"/>
  <c r="L509" i="11"/>
  <c r="M506" i="11"/>
  <c r="K297" i="11"/>
  <c r="J297" i="11"/>
  <c r="M297" i="11" s="1"/>
  <c r="K281" i="11"/>
  <c r="J281" i="11"/>
  <c r="L281" i="11" s="1"/>
  <c r="K265" i="11"/>
  <c r="J265" i="11"/>
  <c r="M265" i="11" s="1"/>
  <c r="K249" i="11"/>
  <c r="J249" i="11"/>
  <c r="L249" i="11" s="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79" i="11"/>
  <c r="K77" i="11"/>
  <c r="K75" i="11"/>
  <c r="K73" i="11"/>
  <c r="J14" i="11"/>
  <c r="J13" i="11"/>
  <c r="L13" i="11" s="1"/>
  <c r="J12" i="11"/>
  <c r="L12" i="11" s="1"/>
  <c r="J11" i="11"/>
  <c r="L11" i="11" s="1"/>
  <c r="J10" i="11"/>
  <c r="J9" i="11"/>
  <c r="L9" i="11" s="1"/>
  <c r="J8" i="11"/>
  <c r="L8" i="11" s="1"/>
  <c r="J7" i="11"/>
  <c r="M7" i="11" s="1"/>
  <c r="J5" i="11"/>
  <c r="M5" i="11" s="1"/>
  <c r="J4" i="11"/>
  <c r="L4" i="11" s="1"/>
  <c r="J3" i="11"/>
  <c r="L3" i="11" s="1"/>
  <c r="K301" i="11"/>
  <c r="K293" i="11"/>
  <c r="K285" i="11"/>
  <c r="K277" i="11"/>
  <c r="K269" i="11"/>
  <c r="K261" i="11"/>
  <c r="K253" i="11"/>
  <c r="K252" i="11"/>
  <c r="L236" i="11"/>
  <c r="L228" i="11"/>
  <c r="J935" i="11"/>
  <c r="J927" i="11"/>
  <c r="J919" i="11"/>
  <c r="J911" i="11"/>
  <c r="J903" i="11"/>
  <c r="J895" i="11"/>
  <c r="J887" i="11"/>
  <c r="J845" i="11"/>
  <c r="J843" i="11"/>
  <c r="J841" i="11"/>
  <c r="J839" i="11"/>
  <c r="J837" i="11"/>
  <c r="J835" i="11"/>
  <c r="J833" i="11"/>
  <c r="J831" i="11"/>
  <c r="J829" i="11"/>
  <c r="J827" i="11"/>
  <c r="J825" i="11"/>
  <c r="J879" i="11"/>
  <c r="J871" i="11"/>
  <c r="K931" i="11"/>
  <c r="M931" i="11" s="1"/>
  <c r="J930" i="11"/>
  <c r="K923" i="11"/>
  <c r="M923" i="11" s="1"/>
  <c r="J922" i="11"/>
  <c r="K915" i="11"/>
  <c r="L915" i="11" s="1"/>
  <c r="J914" i="11"/>
  <c r="K907" i="11"/>
  <c r="L907" i="11" s="1"/>
  <c r="J906" i="11"/>
  <c r="K899" i="11"/>
  <c r="L899" i="11" s="1"/>
  <c r="J898" i="11"/>
  <c r="K891" i="11"/>
  <c r="L891" i="11" s="1"/>
  <c r="J890" i="11"/>
  <c r="K883" i="11"/>
  <c r="L883" i="11" s="1"/>
  <c r="J882" i="11"/>
  <c r="K875" i="11"/>
  <c r="L875" i="11" s="1"/>
  <c r="J874" i="11"/>
  <c r="K864" i="11"/>
  <c r="L864" i="11" s="1"/>
  <c r="J823" i="11"/>
  <c r="J817" i="11"/>
  <c r="J809" i="11"/>
  <c r="J801" i="11"/>
  <c r="J793" i="11"/>
  <c r="J785" i="11"/>
  <c r="J777" i="11"/>
  <c r="J769" i="11"/>
  <c r="J765" i="11"/>
  <c r="J757" i="11"/>
  <c r="J749" i="11"/>
  <c r="J741" i="11"/>
  <c r="J739" i="11"/>
  <c r="J737" i="11"/>
  <c r="J735" i="11"/>
  <c r="J733" i="11"/>
  <c r="J731" i="11"/>
  <c r="J704" i="11"/>
  <c r="J703" i="11"/>
  <c r="J702" i="11"/>
  <c r="J701" i="11"/>
  <c r="J700" i="11"/>
  <c r="J699" i="11"/>
  <c r="J698" i="11"/>
  <c r="J697" i="11"/>
  <c r="J696" i="11"/>
  <c r="J695" i="11"/>
  <c r="J694" i="11"/>
  <c r="J693" i="11"/>
  <c r="J692" i="11"/>
  <c r="J691" i="11"/>
  <c r="J690" i="11"/>
  <c r="J689" i="11"/>
  <c r="J688" i="11"/>
  <c r="J687" i="11"/>
  <c r="J686" i="11"/>
  <c r="J685" i="11"/>
  <c r="J684" i="11"/>
  <c r="J683" i="11"/>
  <c r="J682" i="11"/>
  <c r="J681" i="11"/>
  <c r="J680" i="11"/>
  <c r="J679" i="11"/>
  <c r="J678" i="11"/>
  <c r="J677" i="11"/>
  <c r="J676" i="11"/>
  <c r="J675" i="11"/>
  <c r="J674" i="11"/>
  <c r="J673" i="11"/>
  <c r="J672" i="11"/>
  <c r="J671" i="11"/>
  <c r="J670" i="11"/>
  <c r="J669" i="11"/>
  <c r="J668" i="11"/>
  <c r="J667" i="11"/>
  <c r="J666" i="11"/>
  <c r="J665" i="11"/>
  <c r="J664" i="11"/>
  <c r="J663" i="11"/>
  <c r="J662" i="11"/>
  <c r="J661" i="11"/>
  <c r="J660" i="11"/>
  <c r="J659" i="11"/>
  <c r="J658" i="11"/>
  <c r="J657" i="11"/>
  <c r="J656" i="11"/>
  <c r="J655" i="11"/>
  <c r="J654" i="11"/>
  <c r="J653" i="11"/>
  <c r="J652" i="11"/>
  <c r="J651" i="11"/>
  <c r="J650" i="11"/>
  <c r="J649" i="11"/>
  <c r="J648" i="11"/>
  <c r="J647" i="11"/>
  <c r="J646" i="11"/>
  <c r="J645" i="11"/>
  <c r="J644" i="11"/>
  <c r="J643" i="11"/>
  <c r="J642" i="11"/>
  <c r="J641" i="11"/>
  <c r="J640" i="11"/>
  <c r="J639" i="11"/>
  <c r="J638" i="11"/>
  <c r="J637" i="11"/>
  <c r="K591" i="11"/>
  <c r="L591" i="11" s="1"/>
  <c r="J591" i="11"/>
  <c r="J821" i="11"/>
  <c r="J815" i="11"/>
  <c r="J811" i="11"/>
  <c r="J807" i="11"/>
  <c r="J803" i="11"/>
  <c r="J799" i="11"/>
  <c r="J795" i="11"/>
  <c r="J791" i="11"/>
  <c r="J787" i="11"/>
  <c r="J783" i="11"/>
  <c r="J779" i="11"/>
  <c r="J775" i="11"/>
  <c r="J771" i="11"/>
  <c r="J767" i="11"/>
  <c r="J763" i="11"/>
  <c r="J759" i="11"/>
  <c r="J755" i="11"/>
  <c r="J751" i="11"/>
  <c r="J747" i="11"/>
  <c r="J743" i="11"/>
  <c r="J862" i="11"/>
  <c r="J861" i="11"/>
  <c r="J819" i="11"/>
  <c r="J813" i="11"/>
  <c r="J805" i="11"/>
  <c r="J797" i="11"/>
  <c r="J789" i="11"/>
  <c r="J781" i="11"/>
  <c r="J773" i="11"/>
  <c r="J761" i="11"/>
  <c r="J753" i="11"/>
  <c r="J745" i="11"/>
  <c r="K936" i="11"/>
  <c r="L936" i="11" s="1"/>
  <c r="K932" i="11"/>
  <c r="L932" i="11" s="1"/>
  <c r="K928" i="11"/>
  <c r="L928" i="11" s="1"/>
  <c r="K924" i="11"/>
  <c r="L924" i="11" s="1"/>
  <c r="K920" i="11"/>
  <c r="L920" i="11" s="1"/>
  <c r="K916" i="11"/>
  <c r="L916" i="11" s="1"/>
  <c r="K912" i="11"/>
  <c r="L912" i="11" s="1"/>
  <c r="K908" i="11"/>
  <c r="L908" i="11" s="1"/>
  <c r="K904" i="11"/>
  <c r="M904" i="11" s="1"/>
  <c r="K900" i="11"/>
  <c r="M900" i="11" s="1"/>
  <c r="K896" i="11"/>
  <c r="L896" i="11" s="1"/>
  <c r="K892" i="11"/>
  <c r="L892" i="11" s="1"/>
  <c r="K888" i="11"/>
  <c r="L888" i="11" s="1"/>
  <c r="K884" i="11"/>
  <c r="M884" i="11" s="1"/>
  <c r="K880" i="11"/>
  <c r="L880" i="11" s="1"/>
  <c r="K876" i="11"/>
  <c r="L876" i="11" s="1"/>
  <c r="K872" i="11"/>
  <c r="L872" i="11" s="1"/>
  <c r="K868" i="11"/>
  <c r="L868" i="11" s="1"/>
  <c r="K867" i="11"/>
  <c r="L867" i="11" s="1"/>
  <c r="K865" i="11"/>
  <c r="L865" i="11" s="1"/>
  <c r="J860" i="11"/>
  <c r="J859" i="11"/>
  <c r="J857" i="11"/>
  <c r="J855" i="11"/>
  <c r="J853" i="11"/>
  <c r="J851" i="11"/>
  <c r="K848" i="11"/>
  <c r="L848" i="11" s="1"/>
  <c r="K846" i="11"/>
  <c r="L846" i="11" s="1"/>
  <c r="J582" i="11"/>
  <c r="K582" i="11"/>
  <c r="L582" i="11" s="1"/>
  <c r="K595" i="11"/>
  <c r="L595" i="11" s="1"/>
  <c r="J595" i="11"/>
  <c r="J570" i="11"/>
  <c r="K570" i="11"/>
  <c r="L570" i="11" s="1"/>
  <c r="K728" i="11"/>
  <c r="L728" i="11" s="1"/>
  <c r="K726" i="11"/>
  <c r="L726" i="11" s="1"/>
  <c r="K724" i="11"/>
  <c r="L724" i="11" s="1"/>
  <c r="K722" i="11"/>
  <c r="L722" i="11" s="1"/>
  <c r="K720" i="11"/>
  <c r="L720" i="11" s="1"/>
  <c r="K718" i="11"/>
  <c r="L718" i="11" s="1"/>
  <c r="K716" i="11"/>
  <c r="L716" i="11" s="1"/>
  <c r="K714" i="11"/>
  <c r="L714" i="11" s="1"/>
  <c r="K712" i="11"/>
  <c r="L712" i="11" s="1"/>
  <c r="K710" i="11"/>
  <c r="L710" i="11" s="1"/>
  <c r="K708" i="11"/>
  <c r="L708" i="11" s="1"/>
  <c r="K706" i="11"/>
  <c r="L706" i="11" s="1"/>
  <c r="K594" i="11"/>
  <c r="L594" i="11" s="1"/>
  <c r="K589" i="11"/>
  <c r="L589" i="11" s="1"/>
  <c r="K587" i="11"/>
  <c r="L587" i="11" s="1"/>
  <c r="J580" i="11"/>
  <c r="K577" i="11"/>
  <c r="L577" i="11" s="1"/>
  <c r="K575" i="11"/>
  <c r="L575" i="11" s="1"/>
  <c r="J566" i="11"/>
  <c r="J564" i="11"/>
  <c r="K561" i="11"/>
  <c r="L561" i="11" s="1"/>
  <c r="K559" i="11"/>
  <c r="L559" i="11" s="1"/>
  <c r="J554" i="11"/>
  <c r="K551" i="11"/>
  <c r="L551" i="11" s="1"/>
  <c r="J542" i="11"/>
  <c r="J540" i="11"/>
  <c r="K537" i="11"/>
  <c r="L537" i="11" s="1"/>
  <c r="K535" i="11"/>
  <c r="L535" i="11" s="1"/>
  <c r="J526" i="11"/>
  <c r="J522" i="11"/>
  <c r="J518" i="11"/>
  <c r="J514" i="11"/>
  <c r="J510" i="11"/>
  <c r="J506" i="11"/>
  <c r="K504" i="11"/>
  <c r="L504" i="11" s="1"/>
  <c r="K499" i="11"/>
  <c r="L499" i="11" s="1"/>
  <c r="J495" i="11"/>
  <c r="K486" i="11"/>
  <c r="L486" i="11" s="1"/>
  <c r="K454" i="11"/>
  <c r="K452" i="11"/>
  <c r="K558" i="11"/>
  <c r="L558" i="11" s="1"/>
  <c r="K546" i="11"/>
  <c r="L546" i="11" s="1"/>
  <c r="K530" i="11"/>
  <c r="L530" i="11" s="1"/>
  <c r="K523" i="11"/>
  <c r="M523" i="11" s="1"/>
  <c r="K519" i="11"/>
  <c r="M519" i="11" s="1"/>
  <c r="K515" i="11"/>
  <c r="L515" i="11" s="1"/>
  <c r="K511" i="11"/>
  <c r="L511" i="11" s="1"/>
  <c r="K507" i="11"/>
  <c r="M507" i="11" s="1"/>
  <c r="K502" i="11"/>
  <c r="L502" i="11" s="1"/>
  <c r="K492" i="11"/>
  <c r="M492" i="11" s="1"/>
  <c r="J488" i="11"/>
  <c r="K488" i="11"/>
  <c r="L488" i="11" s="1"/>
  <c r="J370" i="11"/>
  <c r="L370" i="11" s="1"/>
  <c r="J368" i="11"/>
  <c r="J367" i="11"/>
  <c r="L367" i="11" s="1"/>
  <c r="J338" i="11"/>
  <c r="L338" i="11" s="1"/>
  <c r="J322" i="11"/>
  <c r="M322" i="11" s="1"/>
  <c r="J307" i="11"/>
  <c r="M307" i="11" s="1"/>
  <c r="K300" i="11"/>
  <c r="J300" i="11"/>
  <c r="L300" i="11" s="1"/>
  <c r="K292" i="11"/>
  <c r="J292" i="11"/>
  <c r="L292" i="11" s="1"/>
  <c r="K284" i="11"/>
  <c r="J284" i="11"/>
  <c r="L284" i="11" s="1"/>
  <c r="K276" i="11"/>
  <c r="J276" i="11"/>
  <c r="L276" i="11" s="1"/>
  <c r="K268" i="11"/>
  <c r="J268" i="11"/>
  <c r="L268" i="11" s="1"/>
  <c r="K260" i="11"/>
  <c r="J260" i="11"/>
  <c r="L260" i="11" s="1"/>
  <c r="J636" i="11"/>
  <c r="J635" i="11"/>
  <c r="J634" i="11"/>
  <c r="J633" i="11"/>
  <c r="J632" i="11"/>
  <c r="J631" i="11"/>
  <c r="J630" i="11"/>
  <c r="J629" i="11"/>
  <c r="J628" i="11"/>
  <c r="J627" i="11"/>
  <c r="J626" i="11"/>
  <c r="J625" i="11"/>
  <c r="J624" i="11"/>
  <c r="J623" i="11"/>
  <c r="J622" i="11"/>
  <c r="J621" i="11"/>
  <c r="J620" i="11"/>
  <c r="J619" i="11"/>
  <c r="J618" i="11"/>
  <c r="J617" i="11"/>
  <c r="J616" i="11"/>
  <c r="J615" i="11"/>
  <c r="J614" i="11"/>
  <c r="J613" i="11"/>
  <c r="J612" i="11"/>
  <c r="J611" i="11"/>
  <c r="J610" i="11"/>
  <c r="J609" i="11"/>
  <c r="J608" i="11"/>
  <c r="J607" i="11"/>
  <c r="J606" i="11"/>
  <c r="J605" i="11"/>
  <c r="J604" i="11"/>
  <c r="J603" i="11"/>
  <c r="J602" i="11"/>
  <c r="J601" i="11"/>
  <c r="J600" i="11"/>
  <c r="J599" i="11"/>
  <c r="J598" i="11"/>
  <c r="J597" i="11"/>
  <c r="K596" i="11"/>
  <c r="L596" i="11" s="1"/>
  <c r="K592" i="11"/>
  <c r="L592" i="11" s="1"/>
  <c r="J586" i="11"/>
  <c r="J584" i="11"/>
  <c r="K581" i="11"/>
  <c r="L581" i="11" s="1"/>
  <c r="J574" i="11"/>
  <c r="J572" i="11"/>
  <c r="K569" i="11"/>
  <c r="L569" i="11" s="1"/>
  <c r="K567" i="11"/>
  <c r="L567" i="11" s="1"/>
  <c r="K557" i="11"/>
  <c r="L557" i="11" s="1"/>
  <c r="K555" i="11"/>
  <c r="L555" i="11" s="1"/>
  <c r="J550" i="11"/>
  <c r="J548" i="11"/>
  <c r="K545" i="11"/>
  <c r="L545" i="11" s="1"/>
  <c r="K543" i="11"/>
  <c r="L543" i="11" s="1"/>
  <c r="J534" i="11"/>
  <c r="J532" i="11"/>
  <c r="K529" i="11"/>
  <c r="L529" i="11" s="1"/>
  <c r="K528" i="11"/>
  <c r="L528" i="11" s="1"/>
  <c r="J524" i="11"/>
  <c r="J520" i="11"/>
  <c r="J516" i="11"/>
  <c r="J512" i="11"/>
  <c r="J508" i="11"/>
  <c r="J503" i="11"/>
  <c r="J498" i="11"/>
  <c r="K491" i="11"/>
  <c r="L491" i="11" s="1"/>
  <c r="K470" i="11"/>
  <c r="L470" i="11" s="1"/>
  <c r="K439" i="11"/>
  <c r="J438" i="11"/>
  <c r="L438" i="11" s="1"/>
  <c r="L378" i="11"/>
  <c r="L358" i="11"/>
  <c r="J354" i="11"/>
  <c r="L354" i="11" s="1"/>
  <c r="J352" i="11"/>
  <c r="L352" i="11" s="1"/>
  <c r="J330" i="11"/>
  <c r="M330" i="11" s="1"/>
  <c r="J314" i="11"/>
  <c r="M314" i="11" s="1"/>
  <c r="K304" i="11"/>
  <c r="J304" i="11"/>
  <c r="L304" i="11" s="1"/>
  <c r="K296" i="11"/>
  <c r="J296" i="11"/>
  <c r="L296" i="11" s="1"/>
  <c r="K288" i="11"/>
  <c r="J288" i="11"/>
  <c r="L288" i="11" s="1"/>
  <c r="K280" i="11"/>
  <c r="J280" i="11"/>
  <c r="L280" i="11" s="1"/>
  <c r="K272" i="11"/>
  <c r="J272" i="11"/>
  <c r="L272" i="11" s="1"/>
  <c r="K264" i="11"/>
  <c r="J264" i="11"/>
  <c r="L264" i="11" s="1"/>
  <c r="K256" i="11"/>
  <c r="J256" i="11"/>
  <c r="L256" i="11" s="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5" i="11"/>
  <c r="K83" i="11"/>
  <c r="K81" i="11"/>
  <c r="L62" i="11"/>
  <c r="L58" i="11"/>
  <c r="K55" i="11"/>
  <c r="K53" i="11"/>
  <c r="K51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28" i="11"/>
  <c r="K27" i="11"/>
  <c r="K26" i="11"/>
  <c r="K25" i="11"/>
  <c r="K24" i="11"/>
  <c r="K23" i="11"/>
  <c r="K22" i="11"/>
  <c r="K21" i="11"/>
  <c r="K20" i="11"/>
  <c r="K19" i="11"/>
  <c r="K18" i="11"/>
  <c r="K17" i="11"/>
  <c r="K16" i="11"/>
  <c r="K15" i="11"/>
  <c r="K14" i="11"/>
  <c r="K13" i="11"/>
  <c r="K12" i="11"/>
  <c r="K11" i="11"/>
  <c r="K10" i="11"/>
  <c r="K9" i="11"/>
  <c r="K8" i="11"/>
  <c r="K7" i="11"/>
  <c r="J351" i="11"/>
  <c r="L351" i="11" s="1"/>
  <c r="L346" i="11"/>
  <c r="J337" i="11"/>
  <c r="L337" i="11" s="1"/>
  <c r="M334" i="11"/>
  <c r="J329" i="11"/>
  <c r="L329" i="11" s="1"/>
  <c r="J321" i="11"/>
  <c r="L321" i="11" s="1"/>
  <c r="J313" i="11"/>
  <c r="M313" i="11" s="1"/>
  <c r="K303" i="11"/>
  <c r="L301" i="11"/>
  <c r="K299" i="11"/>
  <c r="K295" i="11"/>
  <c r="K291" i="11"/>
  <c r="K287" i="11"/>
  <c r="K283" i="11"/>
  <c r="K279" i="11"/>
  <c r="K275" i="11"/>
  <c r="K271" i="11"/>
  <c r="K267" i="11"/>
  <c r="K263" i="11"/>
  <c r="K259" i="11"/>
  <c r="K255" i="11"/>
  <c r="L253" i="11"/>
  <c r="K251" i="11"/>
  <c r="K247" i="11"/>
  <c r="J187" i="11"/>
  <c r="J185" i="11"/>
  <c r="L185" i="11" s="1"/>
  <c r="J183" i="11"/>
  <c r="L183" i="11" s="1"/>
  <c r="J181" i="11"/>
  <c r="L181" i="11" s="1"/>
  <c r="J179" i="11"/>
  <c r="L179" i="11" s="1"/>
  <c r="J177" i="11"/>
  <c r="M177" i="11" s="1"/>
  <c r="J175" i="11"/>
  <c r="M175" i="11" s="1"/>
  <c r="J173" i="11"/>
  <c r="M173" i="11" s="1"/>
  <c r="J171" i="11"/>
  <c r="M171" i="11" s="1"/>
  <c r="J170" i="11"/>
  <c r="L170" i="11" s="1"/>
  <c r="J168" i="11"/>
  <c r="L168" i="11" s="1"/>
  <c r="J167" i="11"/>
  <c r="L167" i="11" s="1"/>
  <c r="J166" i="11"/>
  <c r="L166" i="11" s="1"/>
  <c r="J165" i="11"/>
  <c r="M165" i="11" s="1"/>
  <c r="J164" i="11"/>
  <c r="M164" i="11" s="1"/>
  <c r="J163" i="11"/>
  <c r="L163" i="11" s="1"/>
  <c r="J162" i="11"/>
  <c r="L162" i="11" s="1"/>
  <c r="J161" i="11"/>
  <c r="L161" i="11" s="1"/>
  <c r="J160" i="11"/>
  <c r="M160" i="11" s="1"/>
  <c r="J159" i="11"/>
  <c r="L159" i="11" s="1"/>
  <c r="J158" i="11"/>
  <c r="L158" i="11" s="1"/>
  <c r="J157" i="11"/>
  <c r="L157" i="11" s="1"/>
  <c r="J156" i="11"/>
  <c r="L156" i="11" s="1"/>
  <c r="J155" i="11"/>
  <c r="L155" i="11" s="1"/>
  <c r="J154" i="11"/>
  <c r="L154" i="11" s="1"/>
  <c r="J153" i="11"/>
  <c r="L153" i="11" s="1"/>
  <c r="J152" i="11"/>
  <c r="L152" i="11" s="1"/>
  <c r="J151" i="11"/>
  <c r="L151" i="11" s="1"/>
  <c r="J150" i="11"/>
  <c r="M150" i="11" s="1"/>
  <c r="J149" i="11"/>
  <c r="M149" i="11" s="1"/>
  <c r="J148" i="11"/>
  <c r="M148" i="11" s="1"/>
  <c r="J147" i="11"/>
  <c r="L147" i="11" s="1"/>
  <c r="J146" i="11"/>
  <c r="L146" i="11" s="1"/>
  <c r="J145" i="11"/>
  <c r="L145" i="11" s="1"/>
  <c r="J144" i="11"/>
  <c r="L144" i="11" s="1"/>
  <c r="J143" i="11"/>
  <c r="L143" i="11" s="1"/>
  <c r="J142" i="11"/>
  <c r="L142" i="11" s="1"/>
  <c r="J141" i="11"/>
  <c r="M141" i="11" s="1"/>
  <c r="J140" i="11"/>
  <c r="M140" i="11" s="1"/>
  <c r="J139" i="11"/>
  <c r="M139" i="11" s="1"/>
  <c r="J138" i="11"/>
  <c r="M138" i="11" s="1"/>
  <c r="J137" i="11"/>
  <c r="M137" i="11" s="1"/>
  <c r="J136" i="11"/>
  <c r="M136" i="11" s="1"/>
  <c r="J6" i="11"/>
  <c r="M6" i="11" s="1"/>
  <c r="J490" i="11"/>
  <c r="J481" i="11"/>
  <c r="J480" i="11"/>
  <c r="J465" i="11"/>
  <c r="J464" i="11"/>
  <c r="J449" i="11"/>
  <c r="L449" i="11" s="1"/>
  <c r="J448" i="11"/>
  <c r="L448" i="11" s="1"/>
  <c r="J380" i="11"/>
  <c r="L380" i="11" s="1"/>
  <c r="J379" i="11"/>
  <c r="L379" i="11" s="1"/>
  <c r="K377" i="11"/>
  <c r="J364" i="11"/>
  <c r="M364" i="11" s="1"/>
  <c r="J363" i="11"/>
  <c r="L363" i="11" s="1"/>
  <c r="K361" i="11"/>
  <c r="J348" i="11"/>
  <c r="M348" i="11" s="1"/>
  <c r="J347" i="11"/>
  <c r="L347" i="11" s="1"/>
  <c r="K345" i="11"/>
  <c r="J335" i="11"/>
  <c r="M335" i="11" s="1"/>
  <c r="J327" i="11"/>
  <c r="M327" i="11" s="1"/>
  <c r="J319" i="11"/>
  <c r="M319" i="11" s="1"/>
  <c r="J311" i="11"/>
  <c r="M311" i="11" s="1"/>
  <c r="K305" i="11"/>
  <c r="K302" i="11"/>
  <c r="K298" i="11"/>
  <c r="K294" i="11"/>
  <c r="K290" i="11"/>
  <c r="K286" i="11"/>
  <c r="K282" i="11"/>
  <c r="K278" i="11"/>
  <c r="K274" i="11"/>
  <c r="K270" i="11"/>
  <c r="K266" i="11"/>
  <c r="K262" i="11"/>
  <c r="K258" i="11"/>
  <c r="K254" i="11"/>
  <c r="J252" i="11"/>
  <c r="L252" i="11" s="1"/>
  <c r="K250" i="11"/>
  <c r="J248" i="11"/>
  <c r="L248" i="11" s="1"/>
  <c r="K246" i="11"/>
  <c r="J245" i="11"/>
  <c r="L245" i="11" s="1"/>
  <c r="J244" i="11"/>
  <c r="M244" i="11" s="1"/>
  <c r="J243" i="11"/>
  <c r="L243" i="11" s="1"/>
  <c r="J242" i="11"/>
  <c r="M242" i="11" s="1"/>
  <c r="J241" i="11"/>
  <c r="L241" i="11" s="1"/>
  <c r="J240" i="11"/>
  <c r="M240" i="11" s="1"/>
  <c r="J239" i="11"/>
  <c r="L239" i="11" s="1"/>
  <c r="J238" i="11"/>
  <c r="M238" i="11" s="1"/>
  <c r="J237" i="11"/>
  <c r="L237" i="11" s="1"/>
  <c r="J80" i="11"/>
  <c r="J78" i="11"/>
  <c r="L78" i="11" s="1"/>
  <c r="J76" i="11"/>
  <c r="M76" i="11" s="1"/>
  <c r="J74" i="11"/>
  <c r="L74" i="11" s="1"/>
  <c r="K71" i="11"/>
  <c r="K69" i="11"/>
  <c r="K67" i="11"/>
  <c r="K65" i="11"/>
  <c r="J505" i="11"/>
  <c r="J501" i="11"/>
  <c r="J497" i="11"/>
  <c r="J493" i="11"/>
  <c r="J489" i="11"/>
  <c r="J477" i="11"/>
  <c r="J476" i="11"/>
  <c r="K474" i="11"/>
  <c r="L474" i="11" s="1"/>
  <c r="J461" i="11"/>
  <c r="J460" i="11"/>
  <c r="K458" i="11"/>
  <c r="M458" i="11" s="1"/>
  <c r="K456" i="11"/>
  <c r="J445" i="11"/>
  <c r="M445" i="11" s="1"/>
  <c r="J444" i="11"/>
  <c r="L444" i="11" s="1"/>
  <c r="K442" i="11"/>
  <c r="K440" i="11"/>
  <c r="K373" i="11"/>
  <c r="K357" i="11"/>
  <c r="K341" i="11"/>
  <c r="K308" i="11"/>
  <c r="J303" i="11"/>
  <c r="L303" i="11" s="1"/>
  <c r="J299" i="11"/>
  <c r="L299" i="11" s="1"/>
  <c r="J295" i="11"/>
  <c r="L295" i="11" s="1"/>
  <c r="J291" i="11"/>
  <c r="L291" i="11" s="1"/>
  <c r="J287" i="11"/>
  <c r="L287" i="11" s="1"/>
  <c r="J283" i="11"/>
  <c r="L283" i="11" s="1"/>
  <c r="J279" i="11"/>
  <c r="L279" i="11" s="1"/>
  <c r="J275" i="11"/>
  <c r="L275" i="11" s="1"/>
  <c r="J271" i="11"/>
  <c r="L271" i="11" s="1"/>
  <c r="J267" i="11"/>
  <c r="L267" i="11" s="1"/>
  <c r="J263" i="11"/>
  <c r="L263" i="11" s="1"/>
  <c r="J259" i="11"/>
  <c r="L259" i="11" s="1"/>
  <c r="J255" i="11"/>
  <c r="L255" i="11" s="1"/>
  <c r="J251" i="11"/>
  <c r="L251" i="11" s="1"/>
  <c r="J247" i="11"/>
  <c r="L247" i="11" s="1"/>
  <c r="M236" i="11"/>
  <c r="L235" i="11"/>
  <c r="L233" i="11"/>
  <c r="M232" i="11"/>
  <c r="L231" i="11"/>
  <c r="K220" i="11"/>
  <c r="K218" i="11"/>
  <c r="K216" i="11"/>
  <c r="K214" i="11"/>
  <c r="K212" i="11"/>
  <c r="K210" i="11"/>
  <c r="K208" i="11"/>
  <c r="K206" i="11"/>
  <c r="K204" i="11"/>
  <c r="K202" i="11"/>
  <c r="K200" i="11"/>
  <c r="K198" i="11"/>
  <c r="K196" i="11"/>
  <c r="K194" i="11"/>
  <c r="K192" i="11"/>
  <c r="K190" i="11"/>
  <c r="K188" i="11"/>
  <c r="M72" i="11"/>
  <c r="L70" i="11"/>
  <c r="K63" i="11"/>
  <c r="K61" i="11"/>
  <c r="K59" i="11"/>
  <c r="K57" i="11"/>
  <c r="L56" i="11"/>
  <c r="M219" i="11"/>
  <c r="L84" i="11"/>
  <c r="L52" i="11"/>
  <c r="M252" i="11"/>
  <c r="M282" i="11"/>
  <c r="M278" i="11"/>
  <c r="M270" i="11"/>
  <c r="M262" i="11"/>
  <c r="M250" i="11"/>
  <c r="L232" i="11"/>
  <c r="L224" i="11"/>
  <c r="M211" i="11"/>
  <c r="M195" i="11"/>
  <c r="M277" i="11"/>
  <c r="M253" i="11"/>
  <c r="M82" i="11"/>
  <c r="M70" i="11"/>
  <c r="M62" i="11"/>
  <c r="M58" i="11"/>
  <c r="M50" i="11"/>
  <c r="M215" i="11"/>
  <c r="M199" i="11"/>
  <c r="J867" i="11"/>
  <c r="K866" i="11"/>
  <c r="L866" i="11" s="1"/>
  <c r="K861" i="11"/>
  <c r="L861" i="11" s="1"/>
  <c r="K863" i="11"/>
  <c r="L863" i="11" s="1"/>
  <c r="K859" i="11"/>
  <c r="L859" i="11" s="1"/>
  <c r="J865" i="11"/>
  <c r="K857" i="11"/>
  <c r="L857" i="11" s="1"/>
  <c r="K855" i="11"/>
  <c r="L855" i="11" s="1"/>
  <c r="K853" i="11"/>
  <c r="L853" i="11" s="1"/>
  <c r="K851" i="11"/>
  <c r="L851" i="11" s="1"/>
  <c r="K849" i="11"/>
  <c r="L849" i="11" s="1"/>
  <c r="K847" i="11"/>
  <c r="L847" i="11" s="1"/>
  <c r="K845" i="11"/>
  <c r="L845" i="11" s="1"/>
  <c r="K843" i="11"/>
  <c r="L843" i="11" s="1"/>
  <c r="K841" i="11"/>
  <c r="L841" i="11" s="1"/>
  <c r="K839" i="11"/>
  <c r="L839" i="11" s="1"/>
  <c r="K837" i="11"/>
  <c r="L837" i="11" s="1"/>
  <c r="K835" i="11"/>
  <c r="L835" i="11" s="1"/>
  <c r="K833" i="11"/>
  <c r="L833" i="11" s="1"/>
  <c r="K831" i="11"/>
  <c r="L831" i="11" s="1"/>
  <c r="K829" i="11"/>
  <c r="L829" i="11" s="1"/>
  <c r="K827" i="11"/>
  <c r="L827" i="11" s="1"/>
  <c r="K825" i="11"/>
  <c r="L825" i="11" s="1"/>
  <c r="K823" i="11"/>
  <c r="L823" i="11" s="1"/>
  <c r="K821" i="11"/>
  <c r="L821" i="11" s="1"/>
  <c r="K819" i="11"/>
  <c r="L819" i="11" s="1"/>
  <c r="K817" i="11"/>
  <c r="L817" i="11" s="1"/>
  <c r="K815" i="11"/>
  <c r="L815" i="11" s="1"/>
  <c r="K813" i="11"/>
  <c r="L813" i="11" s="1"/>
  <c r="K811" i="11"/>
  <c r="L811" i="11" s="1"/>
  <c r="K809" i="11"/>
  <c r="L809" i="11" s="1"/>
  <c r="K807" i="11"/>
  <c r="L807" i="11" s="1"/>
  <c r="K805" i="11"/>
  <c r="L805" i="11" s="1"/>
  <c r="K803" i="11"/>
  <c r="L803" i="11" s="1"/>
  <c r="K801" i="11"/>
  <c r="L801" i="11" s="1"/>
  <c r="K799" i="11"/>
  <c r="L799" i="11" s="1"/>
  <c r="K797" i="11"/>
  <c r="L797" i="11" s="1"/>
  <c r="K795" i="11"/>
  <c r="L795" i="11" s="1"/>
  <c r="K793" i="11"/>
  <c r="L793" i="11" s="1"/>
  <c r="K791" i="11"/>
  <c r="L791" i="11" s="1"/>
  <c r="K789" i="11"/>
  <c r="L789" i="11" s="1"/>
  <c r="K787" i="11"/>
  <c r="L787" i="11" s="1"/>
  <c r="K785" i="11"/>
  <c r="L785" i="11" s="1"/>
  <c r="K783" i="11"/>
  <c r="L783" i="11" s="1"/>
  <c r="K781" i="11"/>
  <c r="L781" i="11" s="1"/>
  <c r="K779" i="11"/>
  <c r="L779" i="11" s="1"/>
  <c r="K777" i="11"/>
  <c r="L777" i="11" s="1"/>
  <c r="K775" i="11"/>
  <c r="L775" i="11" s="1"/>
  <c r="K773" i="11"/>
  <c r="L773" i="11" s="1"/>
  <c r="K771" i="11"/>
  <c r="L771" i="11" s="1"/>
  <c r="K769" i="11"/>
  <c r="L769" i="11" s="1"/>
  <c r="K767" i="11"/>
  <c r="L767" i="11" s="1"/>
  <c r="K765" i="11"/>
  <c r="L765" i="11" s="1"/>
  <c r="K763" i="11"/>
  <c r="L763" i="11" s="1"/>
  <c r="K761" i="11"/>
  <c r="L761" i="11" s="1"/>
  <c r="K759" i="11"/>
  <c r="L759" i="11" s="1"/>
  <c r="K757" i="11"/>
  <c r="L757" i="11" s="1"/>
  <c r="K755" i="11"/>
  <c r="L755" i="11" s="1"/>
  <c r="K753" i="11"/>
  <c r="L753" i="11" s="1"/>
  <c r="K751" i="11"/>
  <c r="L751" i="11" s="1"/>
  <c r="K749" i="11"/>
  <c r="L749" i="11" s="1"/>
  <c r="K747" i="11"/>
  <c r="L747" i="11" s="1"/>
  <c r="K745" i="11"/>
  <c r="L745" i="11" s="1"/>
  <c r="K743" i="11"/>
  <c r="L743" i="11" s="1"/>
  <c r="K741" i="11"/>
  <c r="L741" i="11" s="1"/>
  <c r="K739" i="11"/>
  <c r="L739" i="11" s="1"/>
  <c r="K737" i="11"/>
  <c r="L737" i="11" s="1"/>
  <c r="K735" i="11"/>
  <c r="L735" i="11" s="1"/>
  <c r="K733" i="11"/>
  <c r="L733" i="11" s="1"/>
  <c r="K731" i="11"/>
  <c r="L731" i="11" s="1"/>
  <c r="K729" i="11"/>
  <c r="L729" i="11" s="1"/>
  <c r="K727" i="11"/>
  <c r="L727" i="11" s="1"/>
  <c r="K725" i="11"/>
  <c r="L725" i="11" s="1"/>
  <c r="K723" i="11"/>
  <c r="L723" i="11" s="1"/>
  <c r="K721" i="11"/>
  <c r="L721" i="11" s="1"/>
  <c r="K719" i="11"/>
  <c r="L719" i="11" s="1"/>
  <c r="K717" i="11"/>
  <c r="L717" i="11" s="1"/>
  <c r="K715" i="11"/>
  <c r="L715" i="11" s="1"/>
  <c r="K713" i="11"/>
  <c r="L713" i="11" s="1"/>
  <c r="K711" i="11"/>
  <c r="L711" i="11" s="1"/>
  <c r="K709" i="11"/>
  <c r="L709" i="11" s="1"/>
  <c r="K707" i="11"/>
  <c r="L707" i="11" s="1"/>
  <c r="K705" i="11"/>
  <c r="L705" i="11" s="1"/>
  <c r="K702" i="11"/>
  <c r="L702" i="11" s="1"/>
  <c r="K698" i="11"/>
  <c r="L698" i="11" s="1"/>
  <c r="J858" i="11"/>
  <c r="J856" i="11"/>
  <c r="J854" i="11"/>
  <c r="J852" i="11"/>
  <c r="J850" i="11"/>
  <c r="J848" i="11"/>
  <c r="J846" i="11"/>
  <c r="J844" i="11"/>
  <c r="J842" i="11"/>
  <c r="J840" i="11"/>
  <c r="J838" i="11"/>
  <c r="J836" i="11"/>
  <c r="J834" i="11"/>
  <c r="J832" i="11"/>
  <c r="J830" i="11"/>
  <c r="J828" i="11"/>
  <c r="J826" i="11"/>
  <c r="J824" i="11"/>
  <c r="J822" i="11"/>
  <c r="J820" i="11"/>
  <c r="J818" i="11"/>
  <c r="J816" i="11"/>
  <c r="J814" i="11"/>
  <c r="J812" i="11"/>
  <c r="J810" i="11"/>
  <c r="J808" i="11"/>
  <c r="J806" i="11"/>
  <c r="J804" i="11"/>
  <c r="J802" i="11"/>
  <c r="J800" i="11"/>
  <c r="J798" i="11"/>
  <c r="J796" i="11"/>
  <c r="J794" i="11"/>
  <c r="J792" i="11"/>
  <c r="J790" i="11"/>
  <c r="J788" i="11"/>
  <c r="J786" i="11"/>
  <c r="J784" i="11"/>
  <c r="J782" i="11"/>
  <c r="J780" i="11"/>
  <c r="J778" i="11"/>
  <c r="J776" i="11"/>
  <c r="J774" i="11"/>
  <c r="J772" i="11"/>
  <c r="J770" i="11"/>
  <c r="J768" i="11"/>
  <c r="J766" i="11"/>
  <c r="J764" i="11"/>
  <c r="J762" i="11"/>
  <c r="J760" i="11"/>
  <c r="J758" i="11"/>
  <c r="J756" i="11"/>
  <c r="J754" i="11"/>
  <c r="J752" i="11"/>
  <c r="J750" i="11"/>
  <c r="J748" i="11"/>
  <c r="J746" i="11"/>
  <c r="J744" i="11"/>
  <c r="J742" i="11"/>
  <c r="J740" i="11"/>
  <c r="J738" i="11"/>
  <c r="J736" i="11"/>
  <c r="J734" i="11"/>
  <c r="J732" i="11"/>
  <c r="J730" i="11"/>
  <c r="J728" i="11"/>
  <c r="J726" i="11"/>
  <c r="J724" i="11"/>
  <c r="J722" i="11"/>
  <c r="J720" i="11"/>
  <c r="J718" i="11"/>
  <c r="J716" i="11"/>
  <c r="J714" i="11"/>
  <c r="J712" i="11"/>
  <c r="J710" i="11"/>
  <c r="J708" i="11"/>
  <c r="J706" i="11"/>
  <c r="K703" i="11"/>
  <c r="L703" i="11" s="1"/>
  <c r="K699" i="11"/>
  <c r="L699" i="11" s="1"/>
  <c r="K588" i="11"/>
  <c r="L588" i="11" s="1"/>
  <c r="K584" i="11"/>
  <c r="L584" i="11" s="1"/>
  <c r="K580" i="11"/>
  <c r="L580" i="11" s="1"/>
  <c r="K576" i="11"/>
  <c r="L576" i="11" s="1"/>
  <c r="K572" i="11"/>
  <c r="L572" i="11" s="1"/>
  <c r="K568" i="11"/>
  <c r="L568" i="11" s="1"/>
  <c r="K564" i="11"/>
  <c r="L564" i="11" s="1"/>
  <c r="K560" i="11"/>
  <c r="L560" i="11" s="1"/>
  <c r="K556" i="11"/>
  <c r="L556" i="11" s="1"/>
  <c r="K552" i="11"/>
  <c r="L552" i="11" s="1"/>
  <c r="K548" i="11"/>
  <c r="L548" i="11" s="1"/>
  <c r="K544" i="11"/>
  <c r="L544" i="11" s="1"/>
  <c r="K540" i="11"/>
  <c r="L540" i="11" s="1"/>
  <c r="K536" i="11"/>
  <c r="L536" i="11" s="1"/>
  <c r="K532" i="11"/>
  <c r="L532" i="11" s="1"/>
  <c r="M444" i="11"/>
  <c r="J587" i="11"/>
  <c r="J583" i="11"/>
  <c r="J579" i="11"/>
  <c r="J575" i="11"/>
  <c r="J571" i="11"/>
  <c r="J567" i="11"/>
  <c r="J563" i="11"/>
  <c r="J559" i="11"/>
  <c r="J555" i="11"/>
  <c r="J551" i="11"/>
  <c r="J547" i="11"/>
  <c r="J543" i="11"/>
  <c r="J539" i="11"/>
  <c r="J535" i="11"/>
  <c r="J531" i="11"/>
  <c r="L457" i="11"/>
  <c r="M457" i="11"/>
  <c r="M441" i="11"/>
  <c r="L440" i="11"/>
  <c r="M440" i="11"/>
  <c r="M453" i="11"/>
  <c r="L452" i="11"/>
  <c r="M452" i="11"/>
  <c r="J589" i="11"/>
  <c r="J585" i="11"/>
  <c r="J581" i="11"/>
  <c r="J577" i="11"/>
  <c r="J573" i="11"/>
  <c r="J569" i="11"/>
  <c r="J565" i="11"/>
  <c r="J561" i="11"/>
  <c r="J557" i="11"/>
  <c r="J553" i="11"/>
  <c r="J549" i="11"/>
  <c r="J545" i="11"/>
  <c r="J541" i="11"/>
  <c r="J537" i="11"/>
  <c r="J533" i="11"/>
  <c r="J529" i="11"/>
  <c r="K527" i="11"/>
  <c r="L527" i="11" s="1"/>
  <c r="K484" i="11"/>
  <c r="L484" i="11" s="1"/>
  <c r="K480" i="11"/>
  <c r="L480" i="11" s="1"/>
  <c r="K476" i="11"/>
  <c r="L476" i="11" s="1"/>
  <c r="K472" i="11"/>
  <c r="L472" i="11" s="1"/>
  <c r="K468" i="11"/>
  <c r="L468" i="11" s="1"/>
  <c r="K464" i="11"/>
  <c r="L464" i="11" s="1"/>
  <c r="M455" i="11"/>
  <c r="M443" i="11"/>
  <c r="J435" i="11"/>
  <c r="K435" i="11"/>
  <c r="J431" i="11"/>
  <c r="K431" i="11"/>
  <c r="J427" i="11"/>
  <c r="K427" i="11"/>
  <c r="J423" i="11"/>
  <c r="K423" i="11"/>
  <c r="J419" i="11"/>
  <c r="K419" i="11"/>
  <c r="J415" i="11"/>
  <c r="K415" i="11"/>
  <c r="J411" i="11"/>
  <c r="K411" i="11"/>
  <c r="J407" i="11"/>
  <c r="K407" i="11"/>
  <c r="J403" i="11"/>
  <c r="K403" i="11"/>
  <c r="J399" i="11"/>
  <c r="K399" i="11"/>
  <c r="J395" i="11"/>
  <c r="K395" i="11"/>
  <c r="M376" i="11"/>
  <c r="L376" i="11"/>
  <c r="M344" i="11"/>
  <c r="M317" i="11"/>
  <c r="L317" i="11"/>
  <c r="M309" i="11"/>
  <c r="J486" i="11"/>
  <c r="K485" i="11"/>
  <c r="M485" i="11" s="1"/>
  <c r="J482" i="11"/>
  <c r="K481" i="11"/>
  <c r="M481" i="11" s="1"/>
  <c r="J478" i="11"/>
  <c r="K477" i="11"/>
  <c r="L477" i="11" s="1"/>
  <c r="J474" i="11"/>
  <c r="K473" i="11"/>
  <c r="L473" i="11" s="1"/>
  <c r="J470" i="11"/>
  <c r="K469" i="11"/>
  <c r="L469" i="11" s="1"/>
  <c r="J466" i="11"/>
  <c r="K465" i="11"/>
  <c r="L465" i="11" s="1"/>
  <c r="J462" i="11"/>
  <c r="K461" i="11"/>
  <c r="M461" i="11" s="1"/>
  <c r="J458" i="11"/>
  <c r="K457" i="11"/>
  <c r="J454" i="11"/>
  <c r="K453" i="11"/>
  <c r="J450" i="11"/>
  <c r="K449" i="11"/>
  <c r="J446" i="11"/>
  <c r="K445" i="11"/>
  <c r="J442" i="11"/>
  <c r="K441" i="11"/>
  <c r="J434" i="11"/>
  <c r="K434" i="11"/>
  <c r="J430" i="11"/>
  <c r="K430" i="11"/>
  <c r="J426" i="11"/>
  <c r="K426" i="11"/>
  <c r="J422" i="11"/>
  <c r="K422" i="11"/>
  <c r="J418" i="11"/>
  <c r="K418" i="11"/>
  <c r="J414" i="11"/>
  <c r="K414" i="11"/>
  <c r="J410" i="11"/>
  <c r="K410" i="11"/>
  <c r="J406" i="11"/>
  <c r="K406" i="11"/>
  <c r="J402" i="11"/>
  <c r="K402" i="11"/>
  <c r="J398" i="11"/>
  <c r="K398" i="11"/>
  <c r="J394" i="11"/>
  <c r="M394" i="11" s="1"/>
  <c r="K394" i="11"/>
  <c r="L371" i="11"/>
  <c r="M371" i="11"/>
  <c r="M356" i="11"/>
  <c r="L356" i="11"/>
  <c r="L339" i="11"/>
  <c r="M339" i="11"/>
  <c r="M331" i="11"/>
  <c r="L331" i="11"/>
  <c r="M315" i="11"/>
  <c r="L315" i="11"/>
  <c r="J437" i="11"/>
  <c r="K437" i="11"/>
  <c r="J433" i="11"/>
  <c r="K433" i="11"/>
  <c r="J429" i="11"/>
  <c r="K429" i="11"/>
  <c r="J425" i="11"/>
  <c r="K425" i="11"/>
  <c r="J421" i="11"/>
  <c r="K421" i="11"/>
  <c r="J417" i="11"/>
  <c r="K417" i="11"/>
  <c r="J413" i="11"/>
  <c r="K413" i="11"/>
  <c r="J409" i="11"/>
  <c r="K409" i="11"/>
  <c r="J405" i="11"/>
  <c r="K405" i="11"/>
  <c r="J401" i="11"/>
  <c r="K401" i="11"/>
  <c r="J397" i="11"/>
  <c r="K397" i="11"/>
  <c r="M368" i="11"/>
  <c r="L368" i="11"/>
  <c r="K487" i="11"/>
  <c r="M487" i="11" s="1"/>
  <c r="K483" i="11"/>
  <c r="M483" i="11" s="1"/>
  <c r="K479" i="11"/>
  <c r="L479" i="11" s="1"/>
  <c r="K475" i="11"/>
  <c r="L475" i="11" s="1"/>
  <c r="K471" i="11"/>
  <c r="L471" i="11" s="1"/>
  <c r="K467" i="11"/>
  <c r="L467" i="11" s="1"/>
  <c r="K463" i="11"/>
  <c r="M463" i="11" s="1"/>
  <c r="K459" i="11"/>
  <c r="M459" i="11" s="1"/>
  <c r="K455" i="11"/>
  <c r="K451" i="11"/>
  <c r="K447" i="11"/>
  <c r="K443" i="11"/>
  <c r="J436" i="11"/>
  <c r="K436" i="11"/>
  <c r="J432" i="11"/>
  <c r="K432" i="11"/>
  <c r="J428" i="11"/>
  <c r="K428" i="11"/>
  <c r="J424" i="11"/>
  <c r="K424" i="11"/>
  <c r="J420" i="11"/>
  <c r="K420" i="11"/>
  <c r="J416" i="11"/>
  <c r="K416" i="11"/>
  <c r="J412" i="11"/>
  <c r="K412" i="11"/>
  <c r="J408" i="11"/>
  <c r="K408" i="11"/>
  <c r="J404" i="11"/>
  <c r="K404" i="11"/>
  <c r="J400" i="11"/>
  <c r="K400" i="11"/>
  <c r="J396" i="11"/>
  <c r="K396" i="11"/>
  <c r="L364" i="11"/>
  <c r="K378" i="11"/>
  <c r="K374" i="11"/>
  <c r="K370" i="11"/>
  <c r="K366" i="11"/>
  <c r="K362" i="11"/>
  <c r="K358" i="11"/>
  <c r="K354" i="11"/>
  <c r="K350" i="11"/>
  <c r="K346" i="11"/>
  <c r="K342" i="11"/>
  <c r="K338" i="11"/>
  <c r="K336" i="11"/>
  <c r="K334" i="11"/>
  <c r="K332" i="11"/>
  <c r="K330" i="11"/>
  <c r="K328" i="11"/>
  <c r="K326" i="11"/>
  <c r="K324" i="11"/>
  <c r="K322" i="11"/>
  <c r="K320" i="11"/>
  <c r="K318" i="11"/>
  <c r="K316" i="11"/>
  <c r="K314" i="11"/>
  <c r="K312" i="11"/>
  <c r="K310" i="11"/>
  <c r="M302" i="11"/>
  <c r="M294" i="11"/>
  <c r="M286" i="11"/>
  <c r="K393" i="11"/>
  <c r="K392" i="11"/>
  <c r="K391" i="11"/>
  <c r="K390" i="11"/>
  <c r="K389" i="11"/>
  <c r="K388" i="11"/>
  <c r="K387" i="11"/>
  <c r="K386" i="11"/>
  <c r="K385" i="11"/>
  <c r="K384" i="11"/>
  <c r="K383" i="11"/>
  <c r="K382" i="11"/>
  <c r="K381" i="11"/>
  <c r="K379" i="11"/>
  <c r="M378" i="11"/>
  <c r="K375" i="11"/>
  <c r="M374" i="11"/>
  <c r="K371" i="11"/>
  <c r="K367" i="11"/>
  <c r="M366" i="11"/>
  <c r="K363" i="11"/>
  <c r="M362" i="11"/>
  <c r="K359" i="11"/>
  <c r="K355" i="11"/>
  <c r="K351" i="11"/>
  <c r="M350" i="11"/>
  <c r="K347" i="11"/>
  <c r="M346" i="11"/>
  <c r="K343" i="11"/>
  <c r="M342" i="11"/>
  <c r="K339" i="11"/>
  <c r="M301" i="11"/>
  <c r="K380" i="11"/>
  <c r="J377" i="11"/>
  <c r="K376" i="11"/>
  <c r="J373" i="11"/>
  <c r="K372" i="11"/>
  <c r="J369" i="11"/>
  <c r="K368" i="11"/>
  <c r="J365" i="11"/>
  <c r="K364" i="11"/>
  <c r="J361" i="11"/>
  <c r="K360" i="11"/>
  <c r="J357" i="11"/>
  <c r="K356" i="11"/>
  <c r="J353" i="11"/>
  <c r="K352" i="11"/>
  <c r="J349" i="11"/>
  <c r="K348" i="11"/>
  <c r="J345" i="11"/>
  <c r="K344" i="11"/>
  <c r="J341" i="11"/>
  <c r="K340" i="11"/>
  <c r="K337" i="11"/>
  <c r="L336" i="11"/>
  <c r="K335" i="11"/>
  <c r="L334" i="11"/>
  <c r="K333" i="11"/>
  <c r="K331" i="11"/>
  <c r="K329" i="11"/>
  <c r="L328" i="11"/>
  <c r="K327" i="11"/>
  <c r="L326" i="11"/>
  <c r="K325" i="11"/>
  <c r="L324" i="11"/>
  <c r="K323" i="11"/>
  <c r="K321" i="11"/>
  <c r="K319" i="11"/>
  <c r="K317" i="11"/>
  <c r="K315" i="11"/>
  <c r="K313" i="11"/>
  <c r="L312" i="11"/>
  <c r="K311" i="11"/>
  <c r="K309" i="11"/>
  <c r="L305" i="11"/>
  <c r="M296" i="11"/>
  <c r="K244" i="11"/>
  <c r="K242" i="11"/>
  <c r="M241" i="11"/>
  <c r="K240" i="11"/>
  <c r="K238" i="11"/>
  <c r="K236" i="11"/>
  <c r="M235" i="11"/>
  <c r="K234" i="11"/>
  <c r="M233" i="11"/>
  <c r="K232" i="11"/>
  <c r="M231" i="11"/>
  <c r="K230" i="11"/>
  <c r="K228" i="11"/>
  <c r="K226" i="11"/>
  <c r="K224" i="11"/>
  <c r="M223" i="11"/>
  <c r="K222" i="11"/>
  <c r="M217" i="11"/>
  <c r="M209" i="11"/>
  <c r="M201" i="11"/>
  <c r="M193" i="11"/>
  <c r="K245" i="11"/>
  <c r="K243" i="11"/>
  <c r="K241" i="11"/>
  <c r="K239" i="11"/>
  <c r="K237" i="11"/>
  <c r="K235" i="11"/>
  <c r="K233" i="11"/>
  <c r="K231" i="11"/>
  <c r="K229" i="11"/>
  <c r="K227" i="11"/>
  <c r="K225" i="11"/>
  <c r="K223" i="11"/>
  <c r="J221" i="11"/>
  <c r="K221" i="11"/>
  <c r="J220" i="11"/>
  <c r="J218" i="11"/>
  <c r="J216" i="11"/>
  <c r="J214" i="11"/>
  <c r="J212" i="11"/>
  <c r="J210" i="11"/>
  <c r="J208" i="11"/>
  <c r="J206" i="11"/>
  <c r="J204" i="11"/>
  <c r="J202" i="11"/>
  <c r="J200" i="11"/>
  <c r="J198" i="11"/>
  <c r="J196" i="11"/>
  <c r="J194" i="11"/>
  <c r="J192" i="11"/>
  <c r="J190" i="11"/>
  <c r="J188" i="11"/>
  <c r="J186" i="11"/>
  <c r="J184" i="11"/>
  <c r="J182" i="11"/>
  <c r="J180" i="11"/>
  <c r="J178" i="11"/>
  <c r="J176" i="11"/>
  <c r="J174" i="11"/>
  <c r="J172" i="11"/>
  <c r="J169" i="11"/>
  <c r="L140" i="11"/>
  <c r="K219" i="11"/>
  <c r="K217" i="11"/>
  <c r="K215" i="11"/>
  <c r="K213" i="11"/>
  <c r="K211" i="11"/>
  <c r="K209" i="11"/>
  <c r="K207" i="11"/>
  <c r="K205" i="11"/>
  <c r="K203" i="11"/>
  <c r="K201" i="11"/>
  <c r="K199" i="11"/>
  <c r="K197" i="11"/>
  <c r="K195" i="11"/>
  <c r="K193" i="11"/>
  <c r="K191" i="11"/>
  <c r="K189" i="11"/>
  <c r="K187" i="11"/>
  <c r="K185" i="11"/>
  <c r="K183" i="11"/>
  <c r="K181" i="11"/>
  <c r="K179" i="11"/>
  <c r="K177" i="11"/>
  <c r="K175" i="11"/>
  <c r="K173" i="11"/>
  <c r="K171" i="11"/>
  <c r="L164" i="11"/>
  <c r="L160" i="11"/>
  <c r="M156" i="11"/>
  <c r="L148" i="11"/>
  <c r="J132" i="11"/>
  <c r="J130" i="11"/>
  <c r="J128" i="11"/>
  <c r="J126" i="11"/>
  <c r="J124" i="11"/>
  <c r="J122" i="11"/>
  <c r="J120" i="11"/>
  <c r="J118" i="11"/>
  <c r="J116" i="11"/>
  <c r="J114" i="11"/>
  <c r="J112" i="11"/>
  <c r="J110" i="11"/>
  <c r="J108" i="11"/>
  <c r="J106" i="11"/>
  <c r="J104" i="11"/>
  <c r="J102" i="11"/>
  <c r="J100" i="11"/>
  <c r="J98" i="11"/>
  <c r="J96" i="11"/>
  <c r="J94" i="11"/>
  <c r="J92" i="11"/>
  <c r="J90" i="11"/>
  <c r="J88" i="11"/>
  <c r="J85" i="11"/>
  <c r="K135" i="11"/>
  <c r="K134" i="11"/>
  <c r="J133" i="11"/>
  <c r="J131" i="11"/>
  <c r="J129" i="11"/>
  <c r="J127" i="11"/>
  <c r="J125" i="11"/>
  <c r="J123" i="11"/>
  <c r="J121" i="11"/>
  <c r="J119" i="11"/>
  <c r="J117" i="11"/>
  <c r="J115" i="11"/>
  <c r="J113" i="11"/>
  <c r="J111" i="11"/>
  <c r="J109" i="11"/>
  <c r="J107" i="11"/>
  <c r="J105" i="11"/>
  <c r="J103" i="11"/>
  <c r="J101" i="11"/>
  <c r="J99" i="11"/>
  <c r="J97" i="11"/>
  <c r="J95" i="11"/>
  <c r="J93" i="11"/>
  <c r="J91" i="11"/>
  <c r="J89" i="11"/>
  <c r="J87" i="11"/>
  <c r="J83" i="11"/>
  <c r="J81" i="11"/>
  <c r="J79" i="11"/>
  <c r="J77" i="11"/>
  <c r="J75" i="11"/>
  <c r="J73" i="11"/>
  <c r="J71" i="11"/>
  <c r="J69" i="11"/>
  <c r="J67" i="11"/>
  <c r="J65" i="11"/>
  <c r="J63" i="11"/>
  <c r="J61" i="11"/>
  <c r="J59" i="11"/>
  <c r="J57" i="11"/>
  <c r="J55" i="11"/>
  <c r="J53" i="11"/>
  <c r="J51" i="11"/>
  <c r="M46" i="11"/>
  <c r="L43" i="11"/>
  <c r="M43" i="11"/>
  <c r="L42" i="11"/>
  <c r="M42" i="11"/>
  <c r="L41" i="11"/>
  <c r="M41" i="11"/>
  <c r="L40" i="11"/>
  <c r="M40" i="11"/>
  <c r="M38" i="11"/>
  <c r="L35" i="11"/>
  <c r="M35" i="11"/>
  <c r="L34" i="11"/>
  <c r="M34" i="11"/>
  <c r="L33" i="11"/>
  <c r="M33" i="11"/>
  <c r="L32" i="11"/>
  <c r="M32" i="11"/>
  <c r="M30" i="11"/>
  <c r="L27" i="11"/>
  <c r="M27" i="11"/>
  <c r="L26" i="11"/>
  <c r="M26" i="11"/>
  <c r="L25" i="11"/>
  <c r="M25" i="11"/>
  <c r="L24" i="11"/>
  <c r="M24" i="11"/>
  <c r="L22" i="11"/>
  <c r="M22" i="11"/>
  <c r="L20" i="11"/>
  <c r="L18" i="11"/>
  <c r="M18" i="11"/>
  <c r="L14" i="11"/>
  <c r="M14" i="11"/>
  <c r="L10" i="11"/>
  <c r="M10" i="11"/>
  <c r="L5" i="11"/>
  <c r="L2" i="11"/>
  <c r="M2" i="11"/>
  <c r="K86" i="11"/>
  <c r="K84" i="11"/>
  <c r="K82" i="11"/>
  <c r="K80" i="11"/>
  <c r="K78" i="11"/>
  <c r="K76" i="11"/>
  <c r="K74" i="11"/>
  <c r="K72" i="11"/>
  <c r="K70" i="11"/>
  <c r="K68" i="11"/>
  <c r="K66" i="11"/>
  <c r="K64" i="11"/>
  <c r="K62" i="11"/>
  <c r="K60" i="11"/>
  <c r="K58" i="11"/>
  <c r="K56" i="11"/>
  <c r="K54" i="11"/>
  <c r="K52" i="11"/>
  <c r="K50" i="11"/>
  <c r="L49" i="11"/>
  <c r="K49" i="11"/>
  <c r="L48" i="11"/>
  <c r="M599" i="11" l="1"/>
  <c r="M611" i="11"/>
  <c r="M631" i="11"/>
  <c r="M643" i="11"/>
  <c r="M663" i="11"/>
  <c r="M919" i="11"/>
  <c r="M146" i="11"/>
  <c r="M448" i="11"/>
  <c r="L389" i="11"/>
  <c r="M512" i="11"/>
  <c r="L593" i="11"/>
  <c r="L327" i="11"/>
  <c r="M157" i="11"/>
  <c r="L141" i="11"/>
  <c r="M145" i="11"/>
  <c r="L149" i="11"/>
  <c r="M161" i="11"/>
  <c r="M185" i="11"/>
  <c r="L165" i="11"/>
  <c r="L177" i="11"/>
  <c r="M379" i="11"/>
  <c r="L322" i="11"/>
  <c r="L7" i="11"/>
  <c r="L330" i="11"/>
  <c r="L265" i="11"/>
  <c r="L175" i="11"/>
  <c r="M237" i="11"/>
  <c r="M259" i="11"/>
  <c r="M910" i="11"/>
  <c r="M144" i="11"/>
  <c r="M152" i="11"/>
  <c r="L319" i="11"/>
  <c r="M347" i="11"/>
  <c r="M183" i="11"/>
  <c r="M281" i="11"/>
  <c r="L136" i="11"/>
  <c r="M245" i="11"/>
  <c r="M168" i="11"/>
  <c r="M522" i="11"/>
  <c r="L391" i="11"/>
  <c r="M451" i="11"/>
  <c r="L929" i="11"/>
  <c r="L383" i="11"/>
  <c r="L387" i="11"/>
  <c r="L684" i="11"/>
  <c r="M688" i="11"/>
  <c r="M4" i="11"/>
  <c r="M9" i="11"/>
  <c r="M13" i="11"/>
  <c r="M162" i="11"/>
  <c r="M249" i="11"/>
  <c r="L134" i="11"/>
  <c r="M54" i="11"/>
  <c r="M78" i="11"/>
  <c r="L760" i="11"/>
  <c r="M768" i="11"/>
  <c r="M289" i="11"/>
  <c r="M354" i="11"/>
  <c r="L234" i="11"/>
  <c r="M166" i="11"/>
  <c r="L306" i="11"/>
  <c r="M248" i="11"/>
  <c r="L495" i="11"/>
  <c r="M616" i="11"/>
  <c r="M648" i="11"/>
  <c r="L680" i="11"/>
  <c r="L752" i="11"/>
  <c r="M154" i="11"/>
  <c r="L138" i="11"/>
  <c r="M3" i="11"/>
  <c r="L28" i="11"/>
  <c r="M142" i="11"/>
  <c r="L150" i="11"/>
  <c r="M158" i="11"/>
  <c r="M239" i="11"/>
  <c r="M243" i="11"/>
  <c r="L335" i="11"/>
  <c r="L340" i="11"/>
  <c r="M267" i="11"/>
  <c r="M482" i="11"/>
  <c r="L608" i="11"/>
  <c r="M612" i="11"/>
  <c r="L640" i="11"/>
  <c r="M644" i="11"/>
  <c r="L45" i="11"/>
  <c r="L171" i="11"/>
  <c r="L17" i="11"/>
  <c r="M21" i="11"/>
  <c r="L375" i="11"/>
  <c r="L384" i="11"/>
  <c r="M179" i="11"/>
  <c r="L273" i="11"/>
  <c r="L604" i="11"/>
  <c r="L636" i="11"/>
  <c r="M692" i="11"/>
  <c r="M776" i="11"/>
  <c r="L810" i="11"/>
  <c r="M205" i="11"/>
  <c r="L318" i="11"/>
  <c r="M293" i="11"/>
  <c r="L269" i="11"/>
  <c r="M478" i="11"/>
  <c r="M539" i="11"/>
  <c r="M549" i="11"/>
  <c r="M620" i="11"/>
  <c r="M624" i="11"/>
  <c r="M652" i="11"/>
  <c r="M656" i="11"/>
  <c r="M668" i="11"/>
  <c r="M696" i="11"/>
  <c r="M704" i="11"/>
  <c r="M784" i="11"/>
  <c r="L826" i="11"/>
  <c r="M12" i="11"/>
  <c r="M36" i="11"/>
  <c r="L323" i="11"/>
  <c r="L360" i="11"/>
  <c r="L385" i="11"/>
  <c r="L393" i="11"/>
  <c r="M257" i="11"/>
  <c r="M496" i="11"/>
  <c r="L524" i="11"/>
  <c r="L517" i="11"/>
  <c r="M562" i="11"/>
  <c r="M600" i="11"/>
  <c r="M628" i="11"/>
  <c r="M632" i="11"/>
  <c r="M660" i="11"/>
  <c r="M664" i="11"/>
  <c r="M672" i="11"/>
  <c r="M676" i="11"/>
  <c r="M736" i="11"/>
  <c r="M744" i="11"/>
  <c r="L842" i="11"/>
  <c r="M8" i="11"/>
  <c r="M329" i="11"/>
  <c r="L381" i="11"/>
  <c r="M207" i="11"/>
  <c r="L871" i="11"/>
  <c r="L794" i="11"/>
  <c r="L877" i="11"/>
  <c r="M16" i="11"/>
  <c r="M23" i="11"/>
  <c r="M29" i="11"/>
  <c r="M44" i="11"/>
  <c r="M147" i="11"/>
  <c r="M304" i="11"/>
  <c r="M298" i="11"/>
  <c r="M337" i="11"/>
  <c r="M355" i="11"/>
  <c r="L222" i="11"/>
  <c r="M261" i="11"/>
  <c r="M254" i="11"/>
  <c r="L60" i="11"/>
  <c r="L297" i="11"/>
  <c r="M310" i="11"/>
  <c r="M516" i="11"/>
  <c r="M541" i="11"/>
  <c r="M598" i="11"/>
  <c r="M606" i="11"/>
  <c r="M614" i="11"/>
  <c r="M622" i="11"/>
  <c r="M630" i="11"/>
  <c r="M638" i="11"/>
  <c r="M646" i="11"/>
  <c r="M654" i="11"/>
  <c r="M662" i="11"/>
  <c r="M673" i="11"/>
  <c r="M681" i="11"/>
  <c r="M689" i="11"/>
  <c r="M697" i="11"/>
  <c r="M738" i="11"/>
  <c r="M754" i="11"/>
  <c r="M770" i="11"/>
  <c r="M786" i="11"/>
  <c r="M802" i="11"/>
  <c r="M818" i="11"/>
  <c r="M834" i="11"/>
  <c r="M854" i="11"/>
  <c r="M886" i="11"/>
  <c r="M895" i="11"/>
  <c r="M909" i="11"/>
  <c r="M578" i="11"/>
  <c r="M197" i="11"/>
  <c r="M438" i="11"/>
  <c r="M352" i="11"/>
  <c r="L325" i="11"/>
  <c r="M359" i="11"/>
  <c r="L392" i="11"/>
  <c r="M86" i="11"/>
  <c r="M274" i="11"/>
  <c r="L64" i="11"/>
  <c r="M466" i="11"/>
  <c r="M933" i="11"/>
  <c r="M505" i="11"/>
  <c r="L930" i="11"/>
  <c r="M903" i="11"/>
  <c r="L290" i="11"/>
  <c r="M320" i="11"/>
  <c r="M11" i="11"/>
  <c r="M37" i="11"/>
  <c r="M163" i="11"/>
  <c r="M227" i="11"/>
  <c r="M321" i="11"/>
  <c r="L372" i="11"/>
  <c r="M343" i="11"/>
  <c r="L388" i="11"/>
  <c r="L226" i="11"/>
  <c r="M533" i="11"/>
  <c r="L6" i="11"/>
  <c r="M143" i="11"/>
  <c r="M159" i="11"/>
  <c r="M213" i="11"/>
  <c r="L314" i="11"/>
  <c r="M380" i="11"/>
  <c r="L313" i="11"/>
  <c r="L382" i="11"/>
  <c r="L386" i="11"/>
  <c r="L390" i="11"/>
  <c r="M447" i="11"/>
  <c r="M456" i="11"/>
  <c r="M66" i="11"/>
  <c r="M246" i="11"/>
  <c r="M266" i="11"/>
  <c r="L68" i="11"/>
  <c r="M460" i="11"/>
  <c r="M332" i="11"/>
  <c r="M547" i="11"/>
  <c r="M554" i="11"/>
  <c r="M667" i="11"/>
  <c r="M671" i="11"/>
  <c r="M675" i="11"/>
  <c r="M679" i="11"/>
  <c r="M683" i="11"/>
  <c r="M687" i="11"/>
  <c r="M691" i="11"/>
  <c r="M695" i="11"/>
  <c r="M701" i="11"/>
  <c r="M734" i="11"/>
  <c r="M742" i="11"/>
  <c r="M750" i="11"/>
  <c r="M758" i="11"/>
  <c r="M766" i="11"/>
  <c r="M774" i="11"/>
  <c r="M782" i="11"/>
  <c r="M790" i="11"/>
  <c r="M798" i="11"/>
  <c r="M806" i="11"/>
  <c r="M814" i="11"/>
  <c r="M822" i="11"/>
  <c r="M830" i="11"/>
  <c r="M838" i="11"/>
  <c r="M850" i="11"/>
  <c r="M858" i="11"/>
  <c r="M918" i="11"/>
  <c r="M921" i="11"/>
  <c r="M15" i="11"/>
  <c r="M19" i="11"/>
  <c r="M31" i="11"/>
  <c r="M39" i="11"/>
  <c r="M47" i="11"/>
  <c r="M151" i="11"/>
  <c r="M225" i="11"/>
  <c r="M229" i="11"/>
  <c r="M285" i="11"/>
  <c r="L333" i="11"/>
  <c r="L445" i="11"/>
  <c r="L230" i="11"/>
  <c r="M280" i="11"/>
  <c r="M510" i="11"/>
  <c r="M937" i="11"/>
  <c r="M155" i="11"/>
  <c r="M189" i="11"/>
  <c r="L308" i="11"/>
  <c r="L307" i="11"/>
  <c r="M367" i="11"/>
  <c r="M439" i="11"/>
  <c r="M191" i="11"/>
  <c r="M258" i="11"/>
  <c r="M203" i="11"/>
  <c r="M275" i="11"/>
  <c r="M74" i="11"/>
  <c r="M291" i="11"/>
  <c r="M251" i="11"/>
  <c r="M283" i="11"/>
  <c r="M153" i="11"/>
  <c r="M170" i="11"/>
  <c r="L137" i="11"/>
  <c r="L348" i="11"/>
  <c r="M351" i="11"/>
  <c r="L238" i="11"/>
  <c r="M260" i="11"/>
  <c r="M508" i="11"/>
  <c r="M917" i="11"/>
  <c r="M292" i="11"/>
  <c r="M449" i="11"/>
  <c r="M264" i="11"/>
  <c r="M247" i="11"/>
  <c r="M276" i="11"/>
  <c r="M898" i="11"/>
  <c r="M167" i="11"/>
  <c r="L173" i="11"/>
  <c r="M300" i="11"/>
  <c r="L311" i="11"/>
  <c r="M363" i="11"/>
  <c r="L394" i="11"/>
  <c r="L242" i="11"/>
  <c r="M263" i="11"/>
  <c r="M279" i="11"/>
  <c r="M268" i="11"/>
  <c r="M284" i="11"/>
  <c r="L76" i="11"/>
  <c r="M462" i="11"/>
  <c r="M889" i="11"/>
  <c r="L135" i="11"/>
  <c r="L139" i="11"/>
  <c r="M181" i="11"/>
  <c r="M288" i="11"/>
  <c r="M338" i="11"/>
  <c r="M370" i="11"/>
  <c r="M256" i="11"/>
  <c r="M272" i="11"/>
  <c r="M498" i="11"/>
  <c r="M597" i="11"/>
  <c r="M601" i="11"/>
  <c r="M605" i="11"/>
  <c r="M609" i="11"/>
  <c r="M613" i="11"/>
  <c r="M617" i="11"/>
  <c r="M621" i="11"/>
  <c r="M625" i="11"/>
  <c r="M629" i="11"/>
  <c r="M633" i="11"/>
  <c r="M637" i="11"/>
  <c r="M641" i="11"/>
  <c r="M645" i="11"/>
  <c r="M649" i="11"/>
  <c r="M653" i="11"/>
  <c r="M657" i="11"/>
  <c r="M661" i="11"/>
  <c r="M665" i="11"/>
  <c r="M271" i="11"/>
  <c r="M287" i="11"/>
  <c r="L240" i="11"/>
  <c r="L244" i="11"/>
  <c r="M255" i="11"/>
  <c r="L459" i="11"/>
  <c r="L461" i="11"/>
  <c r="L463" i="11"/>
  <c r="L507" i="11"/>
  <c r="L523" i="11"/>
  <c r="M465" i="11"/>
  <c r="M467" i="11"/>
  <c r="M469" i="11"/>
  <c r="M471" i="11"/>
  <c r="M473" i="11"/>
  <c r="M475" i="11"/>
  <c r="M477" i="11"/>
  <c r="M479" i="11"/>
  <c r="M527" i="11"/>
  <c r="M529" i="11"/>
  <c r="M535" i="11"/>
  <c r="M537" i="11"/>
  <c r="M592" i="11"/>
  <c r="M594" i="11"/>
  <c r="L884" i="11"/>
  <c r="L481" i="11"/>
  <c r="L483" i="11"/>
  <c r="L485" i="11"/>
  <c r="L487" i="11"/>
  <c r="M499" i="11"/>
  <c r="M515" i="11"/>
  <c r="M543" i="11"/>
  <c r="M545" i="11"/>
  <c r="M551" i="11"/>
  <c r="M555" i="11"/>
  <c r="M557" i="11"/>
  <c r="M559" i="11"/>
  <c r="M561" i="11"/>
  <c r="M595" i="11"/>
  <c r="M699" i="11"/>
  <c r="M703" i="11"/>
  <c r="M705" i="11"/>
  <c r="M707" i="11"/>
  <c r="M709" i="11"/>
  <c r="M711" i="11"/>
  <c r="M713" i="11"/>
  <c r="M715" i="11"/>
  <c r="M717" i="11"/>
  <c r="M719" i="11"/>
  <c r="M721" i="11"/>
  <c r="M723" i="11"/>
  <c r="M725" i="11"/>
  <c r="M727" i="11"/>
  <c r="M729" i="11"/>
  <c r="M731" i="11"/>
  <c r="M733" i="11"/>
  <c r="M735" i="11"/>
  <c r="M737" i="11"/>
  <c r="M739" i="11"/>
  <c r="M741" i="11"/>
  <c r="M743" i="11"/>
  <c r="M745" i="11"/>
  <c r="M747" i="11"/>
  <c r="M749" i="11"/>
  <c r="M751" i="11"/>
  <c r="M753" i="11"/>
  <c r="M755" i="11"/>
  <c r="M757" i="11"/>
  <c r="M759" i="11"/>
  <c r="M761" i="11"/>
  <c r="M763" i="11"/>
  <c r="M765" i="11"/>
  <c r="M767" i="11"/>
  <c r="M769" i="11"/>
  <c r="M771" i="11"/>
  <c r="M773" i="11"/>
  <c r="M775" i="11"/>
  <c r="M777" i="11"/>
  <c r="M779" i="11"/>
  <c r="M781" i="11"/>
  <c r="M783" i="11"/>
  <c r="M785" i="11"/>
  <c r="M787" i="11"/>
  <c r="M789" i="11"/>
  <c r="M791" i="11"/>
  <c r="M793" i="11"/>
  <c r="M795" i="11"/>
  <c r="M797" i="11"/>
  <c r="M799" i="11"/>
  <c r="M801" i="11"/>
  <c r="M803" i="11"/>
  <c r="M805" i="11"/>
  <c r="M807" i="11"/>
  <c r="M809" i="11"/>
  <c r="M811" i="11"/>
  <c r="M813" i="11"/>
  <c r="M815" i="11"/>
  <c r="M817" i="11"/>
  <c r="M819" i="11"/>
  <c r="M821" i="11"/>
  <c r="M823" i="11"/>
  <c r="M825" i="11"/>
  <c r="M827" i="11"/>
  <c r="M829" i="11"/>
  <c r="M831" i="11"/>
  <c r="M833" i="11"/>
  <c r="M835" i="11"/>
  <c r="M837" i="11"/>
  <c r="M839" i="11"/>
  <c r="M841" i="11"/>
  <c r="M843" i="11"/>
  <c r="M845" i="11"/>
  <c r="M847" i="11"/>
  <c r="M849" i="11"/>
  <c r="M851" i="11"/>
  <c r="M853" i="11"/>
  <c r="M855" i="11"/>
  <c r="M857" i="11"/>
  <c r="M859" i="11"/>
  <c r="M875" i="11"/>
  <c r="M896" i="11"/>
  <c r="M907" i="11"/>
  <c r="M928" i="11"/>
  <c r="M862" i="11"/>
  <c r="M866" i="11"/>
  <c r="M869" i="11"/>
  <c r="L887" i="11"/>
  <c r="M899" i="11"/>
  <c r="L490" i="11"/>
  <c r="L492" i="11"/>
  <c r="L501" i="11"/>
  <c r="L503" i="11"/>
  <c r="L519" i="11"/>
  <c r="M563" i="11"/>
  <c r="M565" i="11"/>
  <c r="M567" i="11"/>
  <c r="M569" i="11"/>
  <c r="M571" i="11"/>
  <c r="M573" i="11"/>
  <c r="M575" i="11"/>
  <c r="M577" i="11"/>
  <c r="M865" i="11"/>
  <c r="L900" i="11"/>
  <c r="M920" i="11"/>
  <c r="L931" i="11"/>
  <c r="L879" i="11"/>
  <c r="L881" i="11"/>
  <c r="M890" i="11"/>
  <c r="M915" i="11"/>
  <c r="M579" i="11"/>
  <c r="M581" i="11"/>
  <c r="M583" i="11"/>
  <c r="M585" i="11"/>
  <c r="M587" i="11"/>
  <c r="M589" i="11"/>
  <c r="M911" i="11"/>
  <c r="M936" i="11"/>
  <c r="L902" i="11"/>
  <c r="L904" i="11"/>
  <c r="L923" i="11"/>
  <c r="L925" i="11"/>
  <c r="M912" i="11"/>
  <c r="M916" i="11"/>
  <c r="L458" i="11"/>
  <c r="M883" i="11"/>
  <c r="M480" i="11"/>
  <c r="M484" i="11"/>
  <c r="M486" i="11"/>
  <c r="M488" i="11"/>
  <c r="M888" i="11"/>
  <c r="M491" i="11"/>
  <c r="M493" i="11"/>
  <c r="M502" i="11"/>
  <c r="M504" i="11"/>
  <c r="M518" i="11"/>
  <c r="M520" i="11"/>
  <c r="M878" i="11"/>
  <c r="M932" i="11"/>
  <c r="M880" i="11"/>
  <c r="M922" i="11"/>
  <c r="M924" i="11"/>
  <c r="M464" i="11"/>
  <c r="M468" i="11"/>
  <c r="M470" i="11"/>
  <c r="M472" i="11"/>
  <c r="M474" i="11"/>
  <c r="M476" i="11"/>
  <c r="M511" i="11"/>
  <c r="M528" i="11"/>
  <c r="M530" i="11"/>
  <c r="M532" i="11"/>
  <c r="M536" i="11"/>
  <c r="M591" i="11"/>
  <c r="M872" i="11"/>
  <c r="M540" i="11"/>
  <c r="M544" i="11"/>
  <c r="M546" i="11"/>
  <c r="M548" i="11"/>
  <c r="M552" i="11"/>
  <c r="M556" i="11"/>
  <c r="M558" i="11"/>
  <c r="M560" i="11"/>
  <c r="M596" i="11"/>
  <c r="M698" i="11"/>
  <c r="M702" i="11"/>
  <c r="M706" i="11"/>
  <c r="M708" i="11"/>
  <c r="M710" i="11"/>
  <c r="M712" i="11"/>
  <c r="M714" i="11"/>
  <c r="M716" i="11"/>
  <c r="M718" i="11"/>
  <c r="M720" i="11"/>
  <c r="M722" i="11"/>
  <c r="M724" i="11"/>
  <c r="M726" i="11"/>
  <c r="M728" i="11"/>
  <c r="M846" i="11"/>
  <c r="M848" i="11"/>
  <c r="M876" i="11"/>
  <c r="M908" i="11"/>
  <c r="M861" i="11"/>
  <c r="M864" i="11"/>
  <c r="M867" i="11"/>
  <c r="M564" i="11"/>
  <c r="M566" i="11"/>
  <c r="M568" i="11"/>
  <c r="M570" i="11"/>
  <c r="M572" i="11"/>
  <c r="M574" i="11"/>
  <c r="M576" i="11"/>
  <c r="M863" i="11"/>
  <c r="M868" i="11"/>
  <c r="M892" i="11"/>
  <c r="M893" i="11"/>
  <c r="M580" i="11"/>
  <c r="M582" i="11"/>
  <c r="M584" i="11"/>
  <c r="M586" i="11"/>
  <c r="M588" i="11"/>
  <c r="M891" i="11"/>
  <c r="M934" i="11"/>
  <c r="M870" i="11"/>
  <c r="M913" i="11"/>
  <c r="M303" i="11"/>
  <c r="M295" i="11"/>
  <c r="L187" i="11"/>
  <c r="M187" i="11"/>
  <c r="M299" i="11"/>
  <c r="M80" i="11"/>
  <c r="L80" i="11"/>
  <c r="L57" i="11"/>
  <c r="M57" i="11"/>
  <c r="L65" i="11"/>
  <c r="M65" i="11"/>
  <c r="L73" i="11"/>
  <c r="M73" i="11"/>
  <c r="L81" i="11"/>
  <c r="M81" i="11"/>
  <c r="L91" i="11"/>
  <c r="M91" i="11"/>
  <c r="L99" i="11"/>
  <c r="M99" i="11"/>
  <c r="L107" i="11"/>
  <c r="M107" i="11"/>
  <c r="L115" i="11"/>
  <c r="M115" i="11"/>
  <c r="L123" i="11"/>
  <c r="M123" i="11"/>
  <c r="L131" i="11"/>
  <c r="M131" i="11"/>
  <c r="L85" i="11"/>
  <c r="M85" i="11"/>
  <c r="L94" i="11"/>
  <c r="M94" i="11"/>
  <c r="L102" i="11"/>
  <c r="M102" i="11"/>
  <c r="L110" i="11"/>
  <c r="M110" i="11"/>
  <c r="L118" i="11"/>
  <c r="M118" i="11"/>
  <c r="L126" i="11"/>
  <c r="M126" i="11"/>
  <c r="L169" i="11"/>
  <c r="M169" i="11"/>
  <c r="L174" i="11"/>
  <c r="M174" i="11"/>
  <c r="M178" i="11"/>
  <c r="L178" i="11"/>
  <c r="M186" i="11"/>
  <c r="L186" i="11"/>
  <c r="M194" i="11"/>
  <c r="L194" i="11"/>
  <c r="M202" i="11"/>
  <c r="L202" i="11"/>
  <c r="M210" i="11"/>
  <c r="L210" i="11"/>
  <c r="M218" i="11"/>
  <c r="L218" i="11"/>
  <c r="L397" i="11"/>
  <c r="M397" i="11"/>
  <c r="L405" i="11"/>
  <c r="M405" i="11"/>
  <c r="L413" i="11"/>
  <c r="M413" i="11"/>
  <c r="L421" i="11"/>
  <c r="M421" i="11"/>
  <c r="L429" i="11"/>
  <c r="M429" i="11"/>
  <c r="L437" i="11"/>
  <c r="M437" i="11"/>
  <c r="L402" i="11"/>
  <c r="M402" i="11"/>
  <c r="L410" i="11"/>
  <c r="M410" i="11"/>
  <c r="L418" i="11"/>
  <c r="M418" i="11"/>
  <c r="L426" i="11"/>
  <c r="M426" i="11"/>
  <c r="L434" i="11"/>
  <c r="M434" i="11"/>
  <c r="M446" i="11"/>
  <c r="L446" i="11"/>
  <c r="M454" i="11"/>
  <c r="L454" i="11"/>
  <c r="L51" i="11"/>
  <c r="M51" i="11"/>
  <c r="L59" i="11"/>
  <c r="M59" i="11"/>
  <c r="L67" i="11"/>
  <c r="M67" i="11"/>
  <c r="L75" i="11"/>
  <c r="M75" i="11"/>
  <c r="L83" i="11"/>
  <c r="M83" i="11"/>
  <c r="L93" i="11"/>
  <c r="M93" i="11"/>
  <c r="L101" i="11"/>
  <c r="M101" i="11"/>
  <c r="L109" i="11"/>
  <c r="M109" i="11"/>
  <c r="L117" i="11"/>
  <c r="M117" i="11"/>
  <c r="L125" i="11"/>
  <c r="M125" i="11"/>
  <c r="L133" i="11"/>
  <c r="M133" i="11"/>
  <c r="L88" i="11"/>
  <c r="M88" i="11"/>
  <c r="L96" i="11"/>
  <c r="M96" i="11"/>
  <c r="L104" i="11"/>
  <c r="M104" i="11"/>
  <c r="L112" i="11"/>
  <c r="M112" i="11"/>
  <c r="L120" i="11"/>
  <c r="M120" i="11"/>
  <c r="L128" i="11"/>
  <c r="M128" i="11"/>
  <c r="M180" i="11"/>
  <c r="L180" i="11"/>
  <c r="M188" i="11"/>
  <c r="L188" i="11"/>
  <c r="M196" i="11"/>
  <c r="L196" i="11"/>
  <c r="M204" i="11"/>
  <c r="L204" i="11"/>
  <c r="M212" i="11"/>
  <c r="L212" i="11"/>
  <c r="M220" i="11"/>
  <c r="L220" i="11"/>
  <c r="L341" i="11"/>
  <c r="M341" i="11"/>
  <c r="L349" i="11"/>
  <c r="M349" i="11"/>
  <c r="L357" i="11"/>
  <c r="M357" i="11"/>
  <c r="L365" i="11"/>
  <c r="M365" i="11"/>
  <c r="L373" i="11"/>
  <c r="M373" i="11"/>
  <c r="L396" i="11"/>
  <c r="M396" i="11"/>
  <c r="L404" i="11"/>
  <c r="M404" i="11"/>
  <c r="L412" i="11"/>
  <c r="M412" i="11"/>
  <c r="L420" i="11"/>
  <c r="M420" i="11"/>
  <c r="L428" i="11"/>
  <c r="M428" i="11"/>
  <c r="L436" i="11"/>
  <c r="M436" i="11"/>
  <c r="L399" i="11"/>
  <c r="M399" i="11"/>
  <c r="L407" i="11"/>
  <c r="M407" i="11"/>
  <c r="L415" i="11"/>
  <c r="M415" i="11"/>
  <c r="L423" i="11"/>
  <c r="M423" i="11"/>
  <c r="L431" i="11"/>
  <c r="M431" i="11"/>
  <c r="L53" i="11"/>
  <c r="M53" i="11"/>
  <c r="L61" i="11"/>
  <c r="M61" i="11"/>
  <c r="L69" i="11"/>
  <c r="M69" i="11"/>
  <c r="L77" i="11"/>
  <c r="M77" i="11"/>
  <c r="L87" i="11"/>
  <c r="M87" i="11"/>
  <c r="L95" i="11"/>
  <c r="M95" i="11"/>
  <c r="L103" i="11"/>
  <c r="M103" i="11"/>
  <c r="L111" i="11"/>
  <c r="M111" i="11"/>
  <c r="L119" i="11"/>
  <c r="M119" i="11"/>
  <c r="L127" i="11"/>
  <c r="M127" i="11"/>
  <c r="L90" i="11"/>
  <c r="M90" i="11"/>
  <c r="L98" i="11"/>
  <c r="M98" i="11"/>
  <c r="L106" i="11"/>
  <c r="M106" i="11"/>
  <c r="L114" i="11"/>
  <c r="M114" i="11"/>
  <c r="L122" i="11"/>
  <c r="M122" i="11"/>
  <c r="L130" i="11"/>
  <c r="M130" i="11"/>
  <c r="L172" i="11"/>
  <c r="M172" i="11"/>
  <c r="L176" i="11"/>
  <c r="M176" i="11"/>
  <c r="M182" i="11"/>
  <c r="L182" i="11"/>
  <c r="M190" i="11"/>
  <c r="L190" i="11"/>
  <c r="M198" i="11"/>
  <c r="L198" i="11"/>
  <c r="M206" i="11"/>
  <c r="L206" i="11"/>
  <c r="M214" i="11"/>
  <c r="L214" i="11"/>
  <c r="L401" i="11"/>
  <c r="M401" i="11"/>
  <c r="L409" i="11"/>
  <c r="M409" i="11"/>
  <c r="L417" i="11"/>
  <c r="M417" i="11"/>
  <c r="L425" i="11"/>
  <c r="M425" i="11"/>
  <c r="L433" i="11"/>
  <c r="M433" i="11"/>
  <c r="L398" i="11"/>
  <c r="M398" i="11"/>
  <c r="L406" i="11"/>
  <c r="M406" i="11"/>
  <c r="L414" i="11"/>
  <c r="M414" i="11"/>
  <c r="L422" i="11"/>
  <c r="M422" i="11"/>
  <c r="L430" i="11"/>
  <c r="M430" i="11"/>
  <c r="M442" i="11"/>
  <c r="L442" i="11"/>
  <c r="M450" i="11"/>
  <c r="L450" i="11"/>
  <c r="L55" i="11"/>
  <c r="M55" i="11"/>
  <c r="L63" i="11"/>
  <c r="M63" i="11"/>
  <c r="L71" i="11"/>
  <c r="M71" i="11"/>
  <c r="L79" i="11"/>
  <c r="M79" i="11"/>
  <c r="L89" i="11"/>
  <c r="M89" i="11"/>
  <c r="L97" i="11"/>
  <c r="M97" i="11"/>
  <c r="L105" i="11"/>
  <c r="M105" i="11"/>
  <c r="L113" i="11"/>
  <c r="M113" i="11"/>
  <c r="L121" i="11"/>
  <c r="M121" i="11"/>
  <c r="L129" i="11"/>
  <c r="M129" i="11"/>
  <c r="L92" i="11"/>
  <c r="M92" i="11"/>
  <c r="L100" i="11"/>
  <c r="M100" i="11"/>
  <c r="L108" i="11"/>
  <c r="M108" i="11"/>
  <c r="L116" i="11"/>
  <c r="M116" i="11"/>
  <c r="L124" i="11"/>
  <c r="M124" i="11"/>
  <c r="L132" i="11"/>
  <c r="M132" i="11"/>
  <c r="M184" i="11"/>
  <c r="L184" i="11"/>
  <c r="M192" i="11"/>
  <c r="L192" i="11"/>
  <c r="M200" i="11"/>
  <c r="L200" i="11"/>
  <c r="M208" i="11"/>
  <c r="L208" i="11"/>
  <c r="M216" i="11"/>
  <c r="L216" i="11"/>
  <c r="L221" i="11"/>
  <c r="M221" i="11"/>
  <c r="L345" i="11"/>
  <c r="M345" i="11"/>
  <c r="L353" i="11"/>
  <c r="M353" i="11"/>
  <c r="L361" i="11"/>
  <c r="M361" i="11"/>
  <c r="L369" i="11"/>
  <c r="M369" i="11"/>
  <c r="L377" i="11"/>
  <c r="M377" i="11"/>
  <c r="L400" i="11"/>
  <c r="M400" i="11"/>
  <c r="L408" i="11"/>
  <c r="M408" i="11"/>
  <c r="L416" i="11"/>
  <c r="M416" i="11"/>
  <c r="L424" i="11"/>
  <c r="M424" i="11"/>
  <c r="L432" i="11"/>
  <c r="M432" i="11"/>
  <c r="L395" i="11"/>
  <c r="M395" i="11"/>
  <c r="L403" i="11"/>
  <c r="M403" i="11"/>
  <c r="L411" i="11"/>
  <c r="M411" i="11"/>
  <c r="L419" i="11"/>
  <c r="M419" i="11"/>
  <c r="L427" i="11"/>
  <c r="M427" i="11"/>
  <c r="L435" i="11"/>
  <c r="M435" i="11"/>
  <c r="M228" i="23" l="1"/>
  <c r="M229" i="23"/>
  <c r="M226" i="23"/>
  <c r="M227" i="23"/>
  <c r="L133" i="23"/>
  <c r="J133" i="23"/>
  <c r="L152" i="23"/>
  <c r="L147" i="23"/>
  <c r="J154" i="23"/>
  <c r="Q232" i="13" l="1"/>
  <c r="Q233" i="13"/>
  <c r="W208" i="13"/>
  <c r="U208" i="13"/>
  <c r="S208" i="13"/>
  <c r="W188" i="13"/>
  <c r="U188" i="13"/>
  <c r="S188" i="13"/>
  <c r="W162" i="13"/>
  <c r="U162" i="13"/>
  <c r="S162" i="13"/>
  <c r="R162" i="13"/>
  <c r="W142" i="13"/>
  <c r="U142" i="13"/>
  <c r="S142" i="13"/>
  <c r="R142" i="13"/>
  <c r="L167" i="23"/>
  <c r="J167" i="23"/>
  <c r="J147" i="23"/>
  <c r="C240" i="23"/>
  <c r="D240" i="23"/>
  <c r="E240" i="23"/>
  <c r="F240" i="23"/>
  <c r="B241" i="23"/>
  <c r="B242" i="23"/>
  <c r="N238" i="23"/>
  <c r="L238" i="23"/>
  <c r="P226" i="23" l="1"/>
  <c r="Q226" i="23"/>
  <c r="P227" i="23"/>
  <c r="Q227" i="23"/>
  <c r="P228" i="23"/>
  <c r="Q228" i="23"/>
  <c r="P229" i="23"/>
  <c r="Q229" i="23"/>
  <c r="P230" i="23"/>
  <c r="Q230" i="23"/>
  <c r="P231" i="23"/>
  <c r="Q231" i="23"/>
  <c r="P232" i="23"/>
  <c r="Q232" i="23"/>
  <c r="P233" i="23"/>
  <c r="Q233" i="23"/>
  <c r="O226" i="23"/>
  <c r="O228" i="23"/>
  <c r="M231" i="23"/>
  <c r="M230" i="23"/>
  <c r="O230" i="23" s="1"/>
  <c r="H181" i="23"/>
  <c r="H182" i="23"/>
  <c r="L180" i="23"/>
  <c r="I180" i="23"/>
  <c r="J180" i="23"/>
  <c r="K180" i="23"/>
  <c r="I22" i="28"/>
  <c r="I21" i="28"/>
  <c r="I20" i="28"/>
  <c r="I19" i="28"/>
  <c r="I18" i="28"/>
  <c r="O14" i="28"/>
  <c r="O9" i="28"/>
  <c r="B6" i="28"/>
  <c r="K26" i="28" s="1"/>
  <c r="AG5" i="27"/>
  <c r="AF2" i="27"/>
  <c r="T2" i="27"/>
  <c r="I2" i="27"/>
  <c r="R232" i="23" l="1"/>
  <c r="R230" i="23"/>
  <c r="R228" i="23"/>
  <c r="K20" i="28"/>
  <c r="J21" i="28"/>
  <c r="B20" i="28"/>
  <c r="C13" i="28"/>
  <c r="M11" i="28"/>
  <c r="M9" i="28"/>
  <c r="C12" i="28"/>
  <c r="M10" i="28"/>
  <c r="O10" i="28" s="1"/>
  <c r="J18" i="28"/>
  <c r="K21" i="28"/>
  <c r="J22" i="28"/>
  <c r="K18" i="28"/>
  <c r="J19" i="28"/>
  <c r="K22" i="28"/>
  <c r="K19" i="28"/>
  <c r="J20" i="28"/>
  <c r="J26" i="28"/>
  <c r="I22" i="26"/>
  <c r="I21" i="26"/>
  <c r="I20" i="26"/>
  <c r="I19" i="26"/>
  <c r="I18" i="26"/>
  <c r="O14" i="26"/>
  <c r="O9" i="26"/>
  <c r="H7" i="26"/>
  <c r="H6" i="26"/>
  <c r="B6" i="26"/>
  <c r="K26" i="26" s="1"/>
  <c r="H5" i="26"/>
  <c r="H4" i="26"/>
  <c r="I22" i="25"/>
  <c r="I21" i="25"/>
  <c r="I20" i="25"/>
  <c r="I19" i="25"/>
  <c r="I18" i="25"/>
  <c r="O14" i="25"/>
  <c r="O9" i="25"/>
  <c r="H7" i="25"/>
  <c r="H6" i="25"/>
  <c r="B6" i="25"/>
  <c r="K26" i="25" s="1"/>
  <c r="H5" i="25"/>
  <c r="H4" i="25"/>
  <c r="I22" i="24"/>
  <c r="I21" i="24"/>
  <c r="I20" i="24"/>
  <c r="I19" i="24"/>
  <c r="I18" i="24"/>
  <c r="O14" i="24"/>
  <c r="O9" i="24"/>
  <c r="H4" i="24"/>
  <c r="H5" i="24"/>
  <c r="H6" i="24"/>
  <c r="H7" i="24"/>
  <c r="B6" i="24"/>
  <c r="J20" i="24" s="1"/>
  <c r="J221" i="23"/>
  <c r="J220" i="23"/>
  <c r="J219" i="23"/>
  <c r="J218" i="23"/>
  <c r="E199" i="23"/>
  <c r="E200" i="23"/>
  <c r="E201" i="23"/>
  <c r="E202" i="23"/>
  <c r="E203" i="23"/>
  <c r="E204" i="23"/>
  <c r="F199" i="23"/>
  <c r="F200" i="23"/>
  <c r="F201" i="23"/>
  <c r="F202" i="23"/>
  <c r="F203" i="23"/>
  <c r="F204" i="23"/>
  <c r="C199" i="23"/>
  <c r="C200" i="23"/>
  <c r="C201" i="23"/>
  <c r="C202" i="23"/>
  <c r="C203" i="23"/>
  <c r="C204" i="23"/>
  <c r="D199" i="23"/>
  <c r="D200" i="23"/>
  <c r="D201" i="23"/>
  <c r="D202" i="23"/>
  <c r="D203" i="23"/>
  <c r="D204" i="23"/>
  <c r="E178" i="23"/>
  <c r="E179" i="23"/>
  <c r="E180" i="23"/>
  <c r="E181" i="23"/>
  <c r="E182" i="23"/>
  <c r="E183" i="23"/>
  <c r="F178" i="23"/>
  <c r="F179" i="23"/>
  <c r="F180" i="23"/>
  <c r="F181" i="23"/>
  <c r="F182" i="23"/>
  <c r="F183" i="23"/>
  <c r="C178" i="23"/>
  <c r="C179" i="23"/>
  <c r="C180" i="23"/>
  <c r="C181" i="23"/>
  <c r="C182" i="23"/>
  <c r="C183" i="23"/>
  <c r="D178" i="23"/>
  <c r="D179" i="23"/>
  <c r="D180" i="23"/>
  <c r="D181" i="23"/>
  <c r="D182" i="23"/>
  <c r="D183" i="23"/>
  <c r="E157" i="23"/>
  <c r="E158" i="23"/>
  <c r="E159" i="23"/>
  <c r="E160" i="23"/>
  <c r="E161" i="23"/>
  <c r="E162" i="23"/>
  <c r="F157" i="23"/>
  <c r="F158" i="23"/>
  <c r="F159" i="23"/>
  <c r="F160" i="23"/>
  <c r="F161" i="23"/>
  <c r="F162" i="23"/>
  <c r="C157" i="23"/>
  <c r="C158" i="23"/>
  <c r="C159" i="23"/>
  <c r="C160" i="23"/>
  <c r="C161" i="23"/>
  <c r="C162" i="23"/>
  <c r="D157" i="23"/>
  <c r="D158" i="23"/>
  <c r="D159" i="23"/>
  <c r="D160" i="23"/>
  <c r="D161" i="23"/>
  <c r="D162" i="23"/>
  <c r="F136" i="23"/>
  <c r="F137" i="23"/>
  <c r="F138" i="23"/>
  <c r="F139" i="23"/>
  <c r="F140" i="23"/>
  <c r="F141" i="23"/>
  <c r="E136" i="23"/>
  <c r="E137" i="23"/>
  <c r="E138" i="23"/>
  <c r="E139" i="23"/>
  <c r="E140" i="23"/>
  <c r="E141" i="23"/>
  <c r="D136" i="23"/>
  <c r="D137" i="23"/>
  <c r="D138" i="23"/>
  <c r="D139" i="23"/>
  <c r="D140" i="23"/>
  <c r="D141" i="23"/>
  <c r="C136" i="23"/>
  <c r="C137" i="23"/>
  <c r="C138" i="23"/>
  <c r="C139" i="23"/>
  <c r="C140" i="23"/>
  <c r="C141" i="23"/>
  <c r="F115" i="23"/>
  <c r="F116" i="23"/>
  <c r="F117" i="23"/>
  <c r="F118" i="23"/>
  <c r="F119" i="23"/>
  <c r="F120" i="23"/>
  <c r="E115" i="23"/>
  <c r="E116" i="23"/>
  <c r="E117" i="23"/>
  <c r="E118" i="23"/>
  <c r="E119" i="23"/>
  <c r="E120" i="23"/>
  <c r="D115" i="23"/>
  <c r="D116" i="23"/>
  <c r="D117" i="23"/>
  <c r="D118" i="23"/>
  <c r="D119" i="23"/>
  <c r="D120" i="23"/>
  <c r="C115" i="23"/>
  <c r="C116" i="23"/>
  <c r="C117" i="23"/>
  <c r="C118" i="23"/>
  <c r="C119" i="23"/>
  <c r="C120" i="23"/>
  <c r="K97" i="23"/>
  <c r="K100" i="23" s="1"/>
  <c r="J97" i="23"/>
  <c r="J100" i="23" s="1"/>
  <c r="K93" i="23"/>
  <c r="J93" i="23"/>
  <c r="F94" i="23"/>
  <c r="F95" i="23"/>
  <c r="F96" i="23"/>
  <c r="F97" i="23"/>
  <c r="F98" i="23"/>
  <c r="F99" i="23"/>
  <c r="E94" i="23"/>
  <c r="E95" i="23"/>
  <c r="E96" i="23"/>
  <c r="E97" i="23"/>
  <c r="E98" i="23"/>
  <c r="E99" i="23"/>
  <c r="D94" i="23"/>
  <c r="D95" i="23"/>
  <c r="D96" i="23"/>
  <c r="D97" i="23"/>
  <c r="D98" i="23"/>
  <c r="D99" i="23"/>
  <c r="C94" i="23"/>
  <c r="C95" i="23"/>
  <c r="C96" i="23"/>
  <c r="C97" i="23"/>
  <c r="C98" i="23"/>
  <c r="C99" i="23"/>
  <c r="N82" i="23"/>
  <c r="O82" i="23" s="1"/>
  <c r="N78" i="23"/>
  <c r="O78" i="23" s="1"/>
  <c r="N74" i="23"/>
  <c r="O74" i="23" s="1"/>
  <c r="N70" i="23"/>
  <c r="O70" i="23" s="1"/>
  <c r="N66" i="23"/>
  <c r="AM66" i="23" s="1"/>
  <c r="AM62" i="23"/>
  <c r="AL62" i="23" s="1"/>
  <c r="AK62" i="23"/>
  <c r="AJ62" i="23"/>
  <c r="AI62" i="23"/>
  <c r="AH62" i="23"/>
  <c r="AG62" i="23"/>
  <c r="AF62" i="23"/>
  <c r="AE62" i="23"/>
  <c r="AD62" i="23"/>
  <c r="AC62" i="23"/>
  <c r="AB62" i="23"/>
  <c r="AA62" i="23"/>
  <c r="Z62" i="23"/>
  <c r="Y62" i="23"/>
  <c r="X62" i="23"/>
  <c r="W62" i="23"/>
  <c r="V62" i="23"/>
  <c r="U62" i="23"/>
  <c r="T62" i="23"/>
  <c r="S62" i="23"/>
  <c r="R62" i="23"/>
  <c r="Q62" i="23"/>
  <c r="P62" i="23"/>
  <c r="O62" i="23"/>
  <c r="AM58" i="23"/>
  <c r="AL58" i="23" s="1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Y58" i="23"/>
  <c r="X58" i="23"/>
  <c r="W58" i="23"/>
  <c r="V58" i="23"/>
  <c r="U58" i="23"/>
  <c r="T58" i="23"/>
  <c r="S58" i="23"/>
  <c r="R58" i="23"/>
  <c r="Q58" i="23"/>
  <c r="P58" i="23"/>
  <c r="O58" i="23"/>
  <c r="AM54" i="23"/>
  <c r="AL54" i="23" s="1"/>
  <c r="AK54" i="23"/>
  <c r="AJ54" i="23"/>
  <c r="AI54" i="23"/>
  <c r="AH54" i="23"/>
  <c r="AG54" i="23"/>
  <c r="AF54" i="23"/>
  <c r="AE54" i="23"/>
  <c r="AD54" i="23"/>
  <c r="AC54" i="23"/>
  <c r="AB54" i="23"/>
  <c r="AA54" i="23"/>
  <c r="Z54" i="23"/>
  <c r="Y54" i="23"/>
  <c r="X54" i="23"/>
  <c r="W54" i="23"/>
  <c r="V54" i="23"/>
  <c r="U54" i="23"/>
  <c r="T54" i="23"/>
  <c r="S54" i="23"/>
  <c r="R54" i="23"/>
  <c r="Q54" i="23"/>
  <c r="P54" i="23"/>
  <c r="O54" i="23"/>
  <c r="AM50" i="23"/>
  <c r="AL50" i="23" s="1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X50" i="23"/>
  <c r="W50" i="23"/>
  <c r="V50" i="23"/>
  <c r="U50" i="23"/>
  <c r="T50" i="23"/>
  <c r="S50" i="23"/>
  <c r="R50" i="23"/>
  <c r="Q50" i="23"/>
  <c r="P50" i="23"/>
  <c r="O50" i="23"/>
  <c r="AM46" i="23"/>
  <c r="AL46" i="23" s="1"/>
  <c r="AK46" i="23"/>
  <c r="AJ46" i="23"/>
  <c r="AI46" i="23"/>
  <c r="AH46" i="23"/>
  <c r="AG46" i="23"/>
  <c r="AF46" i="23"/>
  <c r="AE46" i="23"/>
  <c r="AD46" i="23"/>
  <c r="AC46" i="23"/>
  <c r="AB46" i="23"/>
  <c r="AA46" i="23"/>
  <c r="Z46" i="23"/>
  <c r="Y46" i="23"/>
  <c r="X46" i="23"/>
  <c r="W46" i="23"/>
  <c r="V46" i="23"/>
  <c r="U46" i="23"/>
  <c r="T46" i="23"/>
  <c r="S46" i="23"/>
  <c r="R46" i="23"/>
  <c r="Q46" i="23"/>
  <c r="P46" i="23"/>
  <c r="O46" i="23"/>
  <c r="AM42" i="23"/>
  <c r="AL42" i="23" s="1"/>
  <c r="AK42" i="23"/>
  <c r="AJ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V42" i="23"/>
  <c r="U42" i="23"/>
  <c r="T42" i="23"/>
  <c r="S42" i="23"/>
  <c r="R42" i="23"/>
  <c r="Q42" i="23"/>
  <c r="P42" i="23"/>
  <c r="O42" i="23"/>
  <c r="E89" i="23"/>
  <c r="E88" i="23"/>
  <c r="E87" i="23"/>
  <c r="E86" i="23"/>
  <c r="E85" i="23"/>
  <c r="E84" i="23"/>
  <c r="E83" i="23"/>
  <c r="E82" i="23"/>
  <c r="E81" i="23"/>
  <c r="E80" i="23"/>
  <c r="E79" i="23"/>
  <c r="E78" i="23"/>
  <c r="E77" i="23"/>
  <c r="E76" i="23"/>
  <c r="E75" i="23"/>
  <c r="E74" i="23"/>
  <c r="E73" i="23"/>
  <c r="E72" i="23"/>
  <c r="E71" i="23"/>
  <c r="E70" i="23"/>
  <c r="E69" i="23"/>
  <c r="E68" i="23"/>
  <c r="E67" i="23"/>
  <c r="E66" i="23"/>
  <c r="E65" i="23"/>
  <c r="E64" i="23"/>
  <c r="E63" i="23"/>
  <c r="E62" i="23"/>
  <c r="E61" i="23"/>
  <c r="E60" i="23"/>
  <c r="E59" i="23"/>
  <c r="E58" i="23"/>
  <c r="E57" i="23"/>
  <c r="E56" i="23"/>
  <c r="E55" i="23"/>
  <c r="E54" i="23"/>
  <c r="E53" i="23"/>
  <c r="E52" i="23"/>
  <c r="E51" i="23"/>
  <c r="E50" i="23"/>
  <c r="E49" i="23"/>
  <c r="E48" i="23"/>
  <c r="E47" i="23"/>
  <c r="E46" i="23"/>
  <c r="E45" i="23"/>
  <c r="E44" i="23"/>
  <c r="E43" i="23"/>
  <c r="E42" i="23"/>
  <c r="D42" i="23"/>
  <c r="D43" i="23"/>
  <c r="D44" i="23"/>
  <c r="D45" i="23"/>
  <c r="D46" i="23"/>
  <c r="D47" i="23"/>
  <c r="D48" i="23"/>
  <c r="D49" i="23"/>
  <c r="D50" i="23"/>
  <c r="D51" i="23"/>
  <c r="D52" i="23"/>
  <c r="D53" i="23"/>
  <c r="D54" i="23"/>
  <c r="D55" i="23"/>
  <c r="D56" i="23"/>
  <c r="D57" i="23"/>
  <c r="D58" i="23"/>
  <c r="D59" i="23"/>
  <c r="D60" i="23"/>
  <c r="D61" i="23"/>
  <c r="D62" i="23"/>
  <c r="D63" i="23"/>
  <c r="D64" i="23"/>
  <c r="D65" i="23"/>
  <c r="D66" i="23"/>
  <c r="D67" i="23"/>
  <c r="D68" i="23"/>
  <c r="D69" i="23"/>
  <c r="D70" i="23"/>
  <c r="D71" i="23"/>
  <c r="D72" i="23"/>
  <c r="D73" i="23"/>
  <c r="D74" i="23"/>
  <c r="D75" i="23"/>
  <c r="D76" i="23"/>
  <c r="D77" i="23"/>
  <c r="D78" i="23"/>
  <c r="D79" i="23"/>
  <c r="D80" i="23"/>
  <c r="D81" i="23"/>
  <c r="D82" i="23"/>
  <c r="D83" i="23"/>
  <c r="D84" i="23"/>
  <c r="D85" i="23"/>
  <c r="D86" i="23"/>
  <c r="D87" i="23"/>
  <c r="D88" i="23"/>
  <c r="D89" i="23"/>
  <c r="A42" i="23"/>
  <c r="B42" i="23"/>
  <c r="C42" i="23"/>
  <c r="A43" i="23"/>
  <c r="B43" i="23"/>
  <c r="C43" i="23"/>
  <c r="A44" i="23"/>
  <c r="B44" i="23"/>
  <c r="C44" i="23"/>
  <c r="A45" i="23"/>
  <c r="B45" i="23"/>
  <c r="C45" i="23"/>
  <c r="A46" i="23"/>
  <c r="B46" i="23"/>
  <c r="C46" i="23"/>
  <c r="A47" i="23"/>
  <c r="B47" i="23"/>
  <c r="C47" i="23"/>
  <c r="A48" i="23"/>
  <c r="B48" i="23"/>
  <c r="C48" i="23"/>
  <c r="A49" i="23"/>
  <c r="B49" i="23"/>
  <c r="C49" i="23"/>
  <c r="A50" i="23"/>
  <c r="B50" i="23"/>
  <c r="C50" i="23"/>
  <c r="A51" i="23"/>
  <c r="B51" i="23"/>
  <c r="C51" i="23"/>
  <c r="A52" i="23"/>
  <c r="B52" i="23"/>
  <c r="C52" i="23"/>
  <c r="A53" i="23"/>
  <c r="B53" i="23"/>
  <c r="C53" i="23"/>
  <c r="A54" i="23"/>
  <c r="B54" i="23"/>
  <c r="C54" i="23"/>
  <c r="A55" i="23"/>
  <c r="B55" i="23"/>
  <c r="C55" i="23"/>
  <c r="A56" i="23"/>
  <c r="B56" i="23"/>
  <c r="C56" i="23"/>
  <c r="A57" i="23"/>
  <c r="B57" i="23"/>
  <c r="C57" i="23"/>
  <c r="A58" i="23"/>
  <c r="B58" i="23"/>
  <c r="C58" i="23"/>
  <c r="A59" i="23"/>
  <c r="B59" i="23"/>
  <c r="C59" i="23"/>
  <c r="A60" i="23"/>
  <c r="B60" i="23"/>
  <c r="C60" i="23"/>
  <c r="A61" i="23"/>
  <c r="B61" i="23"/>
  <c r="C61" i="23"/>
  <c r="A62" i="23"/>
  <c r="B62" i="23"/>
  <c r="C62" i="23"/>
  <c r="A63" i="23"/>
  <c r="B63" i="23"/>
  <c r="C63" i="23"/>
  <c r="A64" i="23"/>
  <c r="B64" i="23"/>
  <c r="C64" i="23"/>
  <c r="A65" i="23"/>
  <c r="B65" i="23"/>
  <c r="C65" i="23"/>
  <c r="A66" i="23"/>
  <c r="B66" i="23"/>
  <c r="C66" i="23"/>
  <c r="A67" i="23"/>
  <c r="B67" i="23"/>
  <c r="C67" i="23"/>
  <c r="A68" i="23"/>
  <c r="B68" i="23"/>
  <c r="C68" i="23"/>
  <c r="A69" i="23"/>
  <c r="B69" i="23"/>
  <c r="C69" i="23"/>
  <c r="A70" i="23"/>
  <c r="B70" i="23"/>
  <c r="C70" i="23"/>
  <c r="A71" i="23"/>
  <c r="B71" i="23"/>
  <c r="C71" i="23"/>
  <c r="A72" i="23"/>
  <c r="B72" i="23"/>
  <c r="C72" i="23"/>
  <c r="A73" i="23"/>
  <c r="B73" i="23"/>
  <c r="C73" i="23"/>
  <c r="A74" i="23"/>
  <c r="B74" i="23"/>
  <c r="C74" i="23"/>
  <c r="A75" i="23"/>
  <c r="B75" i="23"/>
  <c r="C75" i="23"/>
  <c r="A76" i="23"/>
  <c r="B76" i="23"/>
  <c r="C76" i="23"/>
  <c r="A77" i="23"/>
  <c r="B77" i="23"/>
  <c r="C77" i="23"/>
  <c r="A78" i="23"/>
  <c r="B78" i="23"/>
  <c r="C78" i="23"/>
  <c r="A79" i="23"/>
  <c r="B79" i="23"/>
  <c r="C79" i="23"/>
  <c r="A80" i="23"/>
  <c r="B80" i="23"/>
  <c r="C80" i="23"/>
  <c r="A81" i="23"/>
  <c r="B81" i="23"/>
  <c r="C81" i="23"/>
  <c r="A82" i="23"/>
  <c r="B82" i="23"/>
  <c r="C82" i="23"/>
  <c r="A83" i="23"/>
  <c r="B83" i="23"/>
  <c r="C83" i="23"/>
  <c r="A84" i="23"/>
  <c r="B84" i="23"/>
  <c r="C84" i="23"/>
  <c r="A85" i="23"/>
  <c r="B85" i="23"/>
  <c r="C85" i="23"/>
  <c r="A86" i="23"/>
  <c r="B86" i="23"/>
  <c r="C86" i="23"/>
  <c r="A87" i="23"/>
  <c r="B87" i="23"/>
  <c r="C87" i="23"/>
  <c r="A88" i="23"/>
  <c r="B88" i="23"/>
  <c r="C88" i="23"/>
  <c r="A89" i="23"/>
  <c r="B89" i="23"/>
  <c r="C89" i="23"/>
  <c r="D41" i="23"/>
  <c r="C41" i="23"/>
  <c r="B41" i="23"/>
  <c r="A41" i="23"/>
  <c r="D101" i="23" l="1"/>
  <c r="F101" i="23"/>
  <c r="D122" i="23"/>
  <c r="F122" i="23"/>
  <c r="D143" i="23"/>
  <c r="F143" i="23"/>
  <c r="E164" i="23"/>
  <c r="K18" i="24"/>
  <c r="K21" i="24"/>
  <c r="K20" i="24"/>
  <c r="J26" i="24"/>
  <c r="J19" i="24"/>
  <c r="J21" i="24"/>
  <c r="K26" i="24"/>
  <c r="K22" i="24"/>
  <c r="C185" i="23"/>
  <c r="E185" i="23"/>
  <c r="C206" i="23"/>
  <c r="D100" i="23"/>
  <c r="D102" i="23" s="1"/>
  <c r="D104" i="23" s="1"/>
  <c r="F100" i="23"/>
  <c r="F102" i="23" s="1"/>
  <c r="F104" i="23" s="1"/>
  <c r="D121" i="23"/>
  <c r="F121" i="23"/>
  <c r="D142" i="23"/>
  <c r="D144" i="23" s="1"/>
  <c r="D145" i="23" s="1"/>
  <c r="F142" i="23"/>
  <c r="F144" i="23" s="1"/>
  <c r="F146" i="23" s="1"/>
  <c r="C163" i="23"/>
  <c r="E163" i="23"/>
  <c r="C184" i="23"/>
  <c r="E184" i="23"/>
  <c r="C205" i="23"/>
  <c r="E205" i="23"/>
  <c r="E206" i="23"/>
  <c r="I6" i="26"/>
  <c r="I7" i="24"/>
  <c r="I4" i="26"/>
  <c r="B13" i="26" s="1"/>
  <c r="C12" i="26" s="1"/>
  <c r="I5" i="25"/>
  <c r="B12" i="25" s="1"/>
  <c r="B20" i="25" s="1"/>
  <c r="M12" i="28"/>
  <c r="B14" i="28" s="1"/>
  <c r="M15" i="28"/>
  <c r="O15" i="28" s="1"/>
  <c r="M16" i="28"/>
  <c r="M14" i="28"/>
  <c r="C20" i="28"/>
  <c r="C229" i="23"/>
  <c r="C101" i="23"/>
  <c r="E101" i="23"/>
  <c r="C122" i="23"/>
  <c r="E122" i="23"/>
  <c r="C143" i="23"/>
  <c r="E143" i="23"/>
  <c r="D164" i="23"/>
  <c r="F164" i="23"/>
  <c r="D185" i="23"/>
  <c r="F185" i="23"/>
  <c r="D206" i="23"/>
  <c r="F206" i="23"/>
  <c r="C100" i="23"/>
  <c r="C102" i="23" s="1"/>
  <c r="C104" i="23" s="1"/>
  <c r="E100" i="23"/>
  <c r="E102" i="23" s="1"/>
  <c r="E104" i="23" s="1"/>
  <c r="C121" i="23"/>
  <c r="C123" i="23" s="1"/>
  <c r="C125" i="23" s="1"/>
  <c r="E121" i="23"/>
  <c r="E123" i="23" s="1"/>
  <c r="E124" i="23" s="1"/>
  <c r="C142" i="23"/>
  <c r="C144" i="23" s="1"/>
  <c r="C146" i="23" s="1"/>
  <c r="E142" i="23"/>
  <c r="E144" i="23" s="1"/>
  <c r="D163" i="23"/>
  <c r="D165" i="23" s="1"/>
  <c r="D166" i="23" s="1"/>
  <c r="F163" i="23"/>
  <c r="F165" i="23" s="1"/>
  <c r="F166" i="23" s="1"/>
  <c r="D184" i="23"/>
  <c r="D186" i="23" s="1"/>
  <c r="D187" i="23" s="1"/>
  <c r="F184" i="23"/>
  <c r="F186" i="23" s="1"/>
  <c r="D205" i="23"/>
  <c r="D207" i="23" s="1"/>
  <c r="D209" i="23" s="1"/>
  <c r="F205" i="23"/>
  <c r="F207" i="23" s="1"/>
  <c r="F209" i="23" s="1"/>
  <c r="C164" i="23"/>
  <c r="C165" i="23" s="1"/>
  <c r="I6" i="24"/>
  <c r="I4" i="24"/>
  <c r="B13" i="24" s="1"/>
  <c r="C12" i="24" s="1"/>
  <c r="M16" i="24" s="1"/>
  <c r="I7" i="25"/>
  <c r="I5" i="26"/>
  <c r="I4" i="25"/>
  <c r="B13" i="25" s="1"/>
  <c r="C12" i="25" s="1"/>
  <c r="I7" i="26"/>
  <c r="B12" i="26" s="1"/>
  <c r="B20" i="26" s="1"/>
  <c r="I5" i="24"/>
  <c r="B12" i="24" s="1"/>
  <c r="B20" i="24" s="1"/>
  <c r="I6" i="25"/>
  <c r="J18" i="26"/>
  <c r="K21" i="26"/>
  <c r="J22" i="26"/>
  <c r="K18" i="26"/>
  <c r="J19" i="26"/>
  <c r="K22" i="26"/>
  <c r="K19" i="26"/>
  <c r="J20" i="26"/>
  <c r="J26" i="26"/>
  <c r="K20" i="26"/>
  <c r="J21" i="26"/>
  <c r="J18" i="25"/>
  <c r="K21" i="25"/>
  <c r="J22" i="25"/>
  <c r="K18" i="25"/>
  <c r="J19" i="25"/>
  <c r="K22" i="25"/>
  <c r="K19" i="25"/>
  <c r="J20" i="25"/>
  <c r="J26" i="25"/>
  <c r="K20" i="25"/>
  <c r="J21" i="25"/>
  <c r="J18" i="24"/>
  <c r="K19" i="24"/>
  <c r="J22" i="24"/>
  <c r="D167" i="23"/>
  <c r="J98" i="23"/>
  <c r="K98" i="23"/>
  <c r="S70" i="23"/>
  <c r="W70" i="23"/>
  <c r="AA70" i="23"/>
  <c r="AE70" i="23"/>
  <c r="AI70" i="23"/>
  <c r="AM70" i="23"/>
  <c r="R74" i="23"/>
  <c r="V74" i="23"/>
  <c r="Z74" i="23"/>
  <c r="AD74" i="23"/>
  <c r="AH74" i="23"/>
  <c r="AL74" i="23"/>
  <c r="Q78" i="23"/>
  <c r="U78" i="23"/>
  <c r="Y78" i="23"/>
  <c r="AC78" i="23"/>
  <c r="AG78" i="23"/>
  <c r="AK78" i="23"/>
  <c r="P82" i="23"/>
  <c r="T82" i="23"/>
  <c r="X82" i="23"/>
  <c r="AB82" i="23"/>
  <c r="AF82" i="23"/>
  <c r="AJ82" i="23"/>
  <c r="P70" i="23"/>
  <c r="T70" i="23"/>
  <c r="X70" i="23"/>
  <c r="AB70" i="23"/>
  <c r="AF70" i="23"/>
  <c r="AJ70" i="23"/>
  <c r="S74" i="23"/>
  <c r="W74" i="23"/>
  <c r="AA74" i="23"/>
  <c r="AE74" i="23"/>
  <c r="AI74" i="23"/>
  <c r="AM74" i="23"/>
  <c r="R78" i="23"/>
  <c r="V78" i="23"/>
  <c r="Z78" i="23"/>
  <c r="AD78" i="23"/>
  <c r="AH78" i="23"/>
  <c r="AL78" i="23"/>
  <c r="Q82" i="23"/>
  <c r="U82" i="23"/>
  <c r="Y82" i="23"/>
  <c r="AC82" i="23"/>
  <c r="AG82" i="23"/>
  <c r="AK82" i="23"/>
  <c r="Q70" i="23"/>
  <c r="U70" i="23"/>
  <c r="Y70" i="23"/>
  <c r="AC70" i="23"/>
  <c r="AG70" i="23"/>
  <c r="AK70" i="23"/>
  <c r="P74" i="23"/>
  <c r="T74" i="23"/>
  <c r="X74" i="23"/>
  <c r="AB74" i="23"/>
  <c r="AF74" i="23"/>
  <c r="AJ74" i="23"/>
  <c r="S78" i="23"/>
  <c r="W78" i="23"/>
  <c r="AA78" i="23"/>
  <c r="AE78" i="23"/>
  <c r="AI78" i="23"/>
  <c r="AM78" i="23"/>
  <c r="R82" i="23"/>
  <c r="V82" i="23"/>
  <c r="Z82" i="23"/>
  <c r="AD82" i="23"/>
  <c r="AH82" i="23"/>
  <c r="AL82" i="23"/>
  <c r="O66" i="23"/>
  <c r="R70" i="23"/>
  <c r="V70" i="23"/>
  <c r="Z70" i="23"/>
  <c r="AD70" i="23"/>
  <c r="AH70" i="23"/>
  <c r="AL70" i="23"/>
  <c r="Q74" i="23"/>
  <c r="U74" i="23"/>
  <c r="Y74" i="23"/>
  <c r="AC74" i="23"/>
  <c r="AG74" i="23"/>
  <c r="AK74" i="23"/>
  <c r="P78" i="23"/>
  <c r="T78" i="23"/>
  <c r="X78" i="23"/>
  <c r="AB78" i="23"/>
  <c r="AF78" i="23"/>
  <c r="AJ78" i="23"/>
  <c r="S82" i="23"/>
  <c r="W82" i="23"/>
  <c r="AA82" i="23"/>
  <c r="AE82" i="23"/>
  <c r="AI82" i="23"/>
  <c r="AM82" i="23"/>
  <c r="P66" i="23"/>
  <c r="T66" i="23"/>
  <c r="X66" i="23"/>
  <c r="AB66" i="23"/>
  <c r="AF66" i="23"/>
  <c r="AJ66" i="23"/>
  <c r="Q66" i="23"/>
  <c r="U66" i="23"/>
  <c r="Y66" i="23"/>
  <c r="AC66" i="23"/>
  <c r="AG66" i="23"/>
  <c r="AK66" i="23"/>
  <c r="R66" i="23"/>
  <c r="V66" i="23"/>
  <c r="Z66" i="23"/>
  <c r="AD66" i="23"/>
  <c r="AH66" i="23"/>
  <c r="AL66" i="23"/>
  <c r="S66" i="23"/>
  <c r="W66" i="23"/>
  <c r="AA66" i="23"/>
  <c r="AE66" i="23"/>
  <c r="AI66" i="23"/>
  <c r="E207" i="23" l="1"/>
  <c r="C124" i="23"/>
  <c r="E186" i="23"/>
  <c r="E187" i="23" s="1"/>
  <c r="F167" i="23"/>
  <c r="E125" i="23"/>
  <c r="C207" i="23"/>
  <c r="E165" i="23"/>
  <c r="D123" i="23"/>
  <c r="F145" i="23"/>
  <c r="C186" i="23"/>
  <c r="C188" i="23" s="1"/>
  <c r="E188" i="23"/>
  <c r="F123" i="23"/>
  <c r="D188" i="23"/>
  <c r="D103" i="23"/>
  <c r="D146" i="23"/>
  <c r="C145" i="23"/>
  <c r="C13" i="25"/>
  <c r="M15" i="25" s="1"/>
  <c r="O15" i="25" s="1"/>
  <c r="F103" i="23"/>
  <c r="C103" i="23"/>
  <c r="M11" i="25"/>
  <c r="C20" i="24"/>
  <c r="M10" i="26"/>
  <c r="O10" i="26" s="1"/>
  <c r="E209" i="23"/>
  <c r="E208" i="23"/>
  <c r="F208" i="23"/>
  <c r="F188" i="23"/>
  <c r="F187" i="23"/>
  <c r="E146" i="23"/>
  <c r="E145" i="23"/>
  <c r="E103" i="23"/>
  <c r="M10" i="25"/>
  <c r="O10" i="25" s="1"/>
  <c r="D208" i="23"/>
  <c r="M9" i="24"/>
  <c r="M9" i="26"/>
  <c r="M11" i="26"/>
  <c r="M17" i="28"/>
  <c r="C14" i="28" s="1"/>
  <c r="B15" i="28"/>
  <c r="B16" i="28" s="1"/>
  <c r="B17" i="28" s="1"/>
  <c r="B19" i="28" s="1"/>
  <c r="B18" i="28"/>
  <c r="C166" i="23"/>
  <c r="C167" i="23"/>
  <c r="E229" i="23"/>
  <c r="C13" i="26"/>
  <c r="M15" i="26" s="1"/>
  <c r="O15" i="26" s="1"/>
  <c r="C13" i="24"/>
  <c r="M14" i="24" s="1"/>
  <c r="M9" i="25"/>
  <c r="M11" i="24"/>
  <c r="M10" i="24"/>
  <c r="O10" i="24" s="1"/>
  <c r="M16" i="26"/>
  <c r="C20" i="26"/>
  <c r="M16" i="25"/>
  <c r="C20" i="25"/>
  <c r="I2" i="22"/>
  <c r="T2" i="22"/>
  <c r="AF2" i="22"/>
  <c r="AG5" i="22"/>
  <c r="C187" i="23" l="1"/>
  <c r="C209" i="23"/>
  <c r="C208" i="23"/>
  <c r="D124" i="23"/>
  <c r="D125" i="23"/>
  <c r="E166" i="23"/>
  <c r="E167" i="23"/>
  <c r="F124" i="23"/>
  <c r="F125" i="23"/>
  <c r="M14" i="25"/>
  <c r="M12" i="26"/>
  <c r="B14" i="26" s="1"/>
  <c r="B18" i="26" s="1"/>
  <c r="M12" i="25"/>
  <c r="B14" i="25" s="1"/>
  <c r="B18" i="25" s="1"/>
  <c r="M15" i="24"/>
  <c r="O15" i="24" s="1"/>
  <c r="M17" i="24" s="1"/>
  <c r="C14" i="24" s="1"/>
  <c r="C18" i="24" s="1"/>
  <c r="M14" i="26"/>
  <c r="B21" i="28"/>
  <c r="B22" i="28"/>
  <c r="C18" i="28"/>
  <c r="C15" i="28"/>
  <c r="C16" i="28" s="1"/>
  <c r="C17" i="28" s="1"/>
  <c r="C19" i="28" s="1"/>
  <c r="M17" i="26"/>
  <c r="C14" i="26" s="1"/>
  <c r="C15" i="26" s="1"/>
  <c r="C16" i="26" s="1"/>
  <c r="C17" i="26" s="1"/>
  <c r="C19" i="26" s="1"/>
  <c r="M12" i="24"/>
  <c r="B14" i="24" s="1"/>
  <c r="M17" i="25"/>
  <c r="C14" i="25" s="1"/>
  <c r="C15" i="25" s="1"/>
  <c r="C16" i="25" s="1"/>
  <c r="C17" i="25" s="1"/>
  <c r="C19" i="25" s="1"/>
  <c r="B15" i="26" l="1"/>
  <c r="B16" i="26" s="1"/>
  <c r="B17" i="26" s="1"/>
  <c r="B19" i="26" s="1"/>
  <c r="B21" i="26" s="1"/>
  <c r="B15" i="25"/>
  <c r="B16" i="25" s="1"/>
  <c r="B17" i="25" s="1"/>
  <c r="B19" i="25" s="1"/>
  <c r="B21" i="25" s="1"/>
  <c r="C15" i="24"/>
  <c r="C16" i="24" s="1"/>
  <c r="C17" i="24" s="1"/>
  <c r="C19" i="24" s="1"/>
  <c r="C22" i="24" s="1"/>
  <c r="C227" i="23" s="1"/>
  <c r="C241" i="23" s="1"/>
  <c r="C18" i="26"/>
  <c r="C21" i="26" s="1"/>
  <c r="C22" i="28"/>
  <c r="C21" i="28"/>
  <c r="C18" i="25"/>
  <c r="C22" i="25" s="1"/>
  <c r="D227" i="23" s="1"/>
  <c r="D241" i="23" s="1"/>
  <c r="B18" i="24"/>
  <c r="B15" i="24"/>
  <c r="B16" i="24" s="1"/>
  <c r="B17" i="24" s="1"/>
  <c r="B19" i="24" s="1"/>
  <c r="O627" i="16"/>
  <c r="P627" i="16"/>
  <c r="Q627" i="16"/>
  <c r="R627" i="16"/>
  <c r="S627" i="16"/>
  <c r="T627" i="16"/>
  <c r="O628" i="16"/>
  <c r="P628" i="16"/>
  <c r="Q628" i="16"/>
  <c r="R628" i="16"/>
  <c r="S628" i="16"/>
  <c r="T628" i="16"/>
  <c r="O629" i="16"/>
  <c r="P629" i="16"/>
  <c r="Q629" i="16"/>
  <c r="R629" i="16"/>
  <c r="S629" i="16"/>
  <c r="T629" i="16"/>
  <c r="O630" i="16"/>
  <c r="P630" i="16"/>
  <c r="Q630" i="16"/>
  <c r="R630" i="16"/>
  <c r="S630" i="16"/>
  <c r="T630" i="16"/>
  <c r="O631" i="16"/>
  <c r="P631" i="16"/>
  <c r="Q631" i="16"/>
  <c r="R631" i="16"/>
  <c r="S631" i="16"/>
  <c r="T631" i="16"/>
  <c r="O632" i="16"/>
  <c r="P632" i="16"/>
  <c r="Q632" i="16"/>
  <c r="R632" i="16"/>
  <c r="S632" i="16"/>
  <c r="T632" i="16"/>
  <c r="O633" i="16"/>
  <c r="P633" i="16"/>
  <c r="Q633" i="16"/>
  <c r="R633" i="16"/>
  <c r="S633" i="16"/>
  <c r="T633" i="16"/>
  <c r="O634" i="16"/>
  <c r="P634" i="16"/>
  <c r="Q634" i="16"/>
  <c r="R634" i="16"/>
  <c r="S634" i="16"/>
  <c r="T634" i="16"/>
  <c r="O635" i="16"/>
  <c r="P635" i="16"/>
  <c r="Q635" i="16"/>
  <c r="R635" i="16"/>
  <c r="S635" i="16"/>
  <c r="T635" i="16"/>
  <c r="O636" i="16"/>
  <c r="P636" i="16"/>
  <c r="Q636" i="16"/>
  <c r="R636" i="16"/>
  <c r="S636" i="16"/>
  <c r="T636" i="16"/>
  <c r="O637" i="16"/>
  <c r="P637" i="16"/>
  <c r="Q637" i="16"/>
  <c r="R637" i="16"/>
  <c r="S637" i="16"/>
  <c r="T637" i="16"/>
  <c r="O638" i="16"/>
  <c r="P638" i="16"/>
  <c r="Q638" i="16"/>
  <c r="R638" i="16"/>
  <c r="S638" i="16"/>
  <c r="T638" i="16"/>
  <c r="O639" i="16"/>
  <c r="P639" i="16"/>
  <c r="Q639" i="16"/>
  <c r="R639" i="16"/>
  <c r="S639" i="16"/>
  <c r="T639" i="16"/>
  <c r="O640" i="16"/>
  <c r="P640" i="16"/>
  <c r="Q640" i="16"/>
  <c r="R640" i="16"/>
  <c r="S640" i="16"/>
  <c r="T640" i="16"/>
  <c r="O641" i="16"/>
  <c r="P641" i="16"/>
  <c r="Q641" i="16"/>
  <c r="R641" i="16"/>
  <c r="S641" i="16"/>
  <c r="T641" i="16"/>
  <c r="O642" i="16"/>
  <c r="P642" i="16"/>
  <c r="Q642" i="16"/>
  <c r="R642" i="16"/>
  <c r="S642" i="16"/>
  <c r="T642" i="16"/>
  <c r="O643" i="16"/>
  <c r="P643" i="16"/>
  <c r="Q643" i="16"/>
  <c r="R643" i="16"/>
  <c r="S643" i="16"/>
  <c r="T643" i="16"/>
  <c r="O644" i="16"/>
  <c r="P644" i="16"/>
  <c r="Q644" i="16"/>
  <c r="R644" i="16"/>
  <c r="S644" i="16"/>
  <c r="T644" i="16"/>
  <c r="O645" i="16"/>
  <c r="P645" i="16"/>
  <c r="Q645" i="16"/>
  <c r="R645" i="16"/>
  <c r="S645" i="16"/>
  <c r="T645" i="16"/>
  <c r="O646" i="16"/>
  <c r="P646" i="16"/>
  <c r="Q646" i="16"/>
  <c r="R646" i="16"/>
  <c r="S646" i="16"/>
  <c r="T646" i="16"/>
  <c r="O647" i="16"/>
  <c r="P647" i="16"/>
  <c r="Q647" i="16"/>
  <c r="R647" i="16"/>
  <c r="S647" i="16"/>
  <c r="T647" i="16"/>
  <c r="O648" i="16"/>
  <c r="P648" i="16"/>
  <c r="Q648" i="16"/>
  <c r="R648" i="16"/>
  <c r="S648" i="16"/>
  <c r="T648" i="16"/>
  <c r="O649" i="16"/>
  <c r="P649" i="16"/>
  <c r="Q649" i="16"/>
  <c r="R649" i="16"/>
  <c r="S649" i="16"/>
  <c r="T649" i="16"/>
  <c r="O650" i="16"/>
  <c r="P650" i="16"/>
  <c r="Q650" i="16"/>
  <c r="R650" i="16"/>
  <c r="S650" i="16"/>
  <c r="T650" i="16"/>
  <c r="E627" i="16"/>
  <c r="F627" i="16"/>
  <c r="G627" i="16"/>
  <c r="H627" i="16"/>
  <c r="I627" i="16"/>
  <c r="J627" i="16"/>
  <c r="E628" i="16"/>
  <c r="F628" i="16"/>
  <c r="G628" i="16"/>
  <c r="H628" i="16"/>
  <c r="I628" i="16"/>
  <c r="J628" i="16"/>
  <c r="E629" i="16"/>
  <c r="F629" i="16"/>
  <c r="G629" i="16"/>
  <c r="H629" i="16"/>
  <c r="I629" i="16"/>
  <c r="J629" i="16"/>
  <c r="E630" i="16"/>
  <c r="F630" i="16"/>
  <c r="G630" i="16"/>
  <c r="H630" i="16"/>
  <c r="I630" i="16"/>
  <c r="J630" i="16"/>
  <c r="E631" i="16"/>
  <c r="F631" i="16"/>
  <c r="G631" i="16"/>
  <c r="H631" i="16"/>
  <c r="I631" i="16"/>
  <c r="J631" i="16"/>
  <c r="E632" i="16"/>
  <c r="F632" i="16"/>
  <c r="G632" i="16"/>
  <c r="H632" i="16"/>
  <c r="I632" i="16"/>
  <c r="J632" i="16"/>
  <c r="E633" i="16"/>
  <c r="F633" i="16"/>
  <c r="G633" i="16"/>
  <c r="H633" i="16"/>
  <c r="I633" i="16"/>
  <c r="J633" i="16"/>
  <c r="E634" i="16"/>
  <c r="F634" i="16"/>
  <c r="G634" i="16"/>
  <c r="H634" i="16"/>
  <c r="I634" i="16"/>
  <c r="J634" i="16"/>
  <c r="E635" i="16"/>
  <c r="F635" i="16"/>
  <c r="G635" i="16"/>
  <c r="H635" i="16"/>
  <c r="I635" i="16"/>
  <c r="J635" i="16"/>
  <c r="E636" i="16"/>
  <c r="F636" i="16"/>
  <c r="G636" i="16"/>
  <c r="H636" i="16"/>
  <c r="I636" i="16"/>
  <c r="J636" i="16"/>
  <c r="E637" i="16"/>
  <c r="F637" i="16"/>
  <c r="G637" i="16"/>
  <c r="H637" i="16"/>
  <c r="I637" i="16"/>
  <c r="J637" i="16"/>
  <c r="E638" i="16"/>
  <c r="F638" i="16"/>
  <c r="G638" i="16"/>
  <c r="H638" i="16"/>
  <c r="I638" i="16"/>
  <c r="J638" i="16"/>
  <c r="E639" i="16"/>
  <c r="F639" i="16"/>
  <c r="G639" i="16"/>
  <c r="H639" i="16"/>
  <c r="I639" i="16"/>
  <c r="J639" i="16"/>
  <c r="E640" i="16"/>
  <c r="F640" i="16"/>
  <c r="G640" i="16"/>
  <c r="H640" i="16"/>
  <c r="I640" i="16"/>
  <c r="J640" i="16"/>
  <c r="E641" i="16"/>
  <c r="F641" i="16"/>
  <c r="G641" i="16"/>
  <c r="H641" i="16"/>
  <c r="I641" i="16"/>
  <c r="J641" i="16"/>
  <c r="E642" i="16"/>
  <c r="F642" i="16"/>
  <c r="G642" i="16"/>
  <c r="H642" i="16"/>
  <c r="I642" i="16"/>
  <c r="J642" i="16"/>
  <c r="E643" i="16"/>
  <c r="F643" i="16"/>
  <c r="G643" i="16"/>
  <c r="H643" i="16"/>
  <c r="I643" i="16"/>
  <c r="J643" i="16"/>
  <c r="E644" i="16"/>
  <c r="F644" i="16"/>
  <c r="G644" i="16"/>
  <c r="H644" i="16"/>
  <c r="I644" i="16"/>
  <c r="J644" i="16"/>
  <c r="E645" i="16"/>
  <c r="F645" i="16"/>
  <c r="G645" i="16"/>
  <c r="H645" i="16"/>
  <c r="I645" i="16"/>
  <c r="J645" i="16"/>
  <c r="E646" i="16"/>
  <c r="F646" i="16"/>
  <c r="G646" i="16"/>
  <c r="H646" i="16"/>
  <c r="I646" i="16"/>
  <c r="J646" i="16"/>
  <c r="E647" i="16"/>
  <c r="F647" i="16"/>
  <c r="G647" i="16"/>
  <c r="H647" i="16"/>
  <c r="I647" i="16"/>
  <c r="J647" i="16"/>
  <c r="E648" i="16"/>
  <c r="F648" i="16"/>
  <c r="G648" i="16"/>
  <c r="H648" i="16"/>
  <c r="I648" i="16"/>
  <c r="J648" i="16"/>
  <c r="E649" i="16"/>
  <c r="F649" i="16"/>
  <c r="G649" i="16"/>
  <c r="H649" i="16"/>
  <c r="I649" i="16"/>
  <c r="J649" i="16"/>
  <c r="E650" i="16"/>
  <c r="F650" i="16"/>
  <c r="G650" i="16"/>
  <c r="H650" i="16"/>
  <c r="I650" i="16"/>
  <c r="J650" i="16"/>
  <c r="O603" i="16"/>
  <c r="P603" i="16"/>
  <c r="Q603" i="16"/>
  <c r="R603" i="16"/>
  <c r="S603" i="16"/>
  <c r="T603" i="16"/>
  <c r="O604" i="16"/>
  <c r="P604" i="16"/>
  <c r="Q604" i="16"/>
  <c r="R604" i="16"/>
  <c r="S604" i="16"/>
  <c r="T604" i="16"/>
  <c r="O605" i="16"/>
  <c r="P605" i="16"/>
  <c r="Q605" i="16"/>
  <c r="R605" i="16"/>
  <c r="S605" i="16"/>
  <c r="T605" i="16"/>
  <c r="O606" i="16"/>
  <c r="P606" i="16"/>
  <c r="Q606" i="16"/>
  <c r="R606" i="16"/>
  <c r="S606" i="16"/>
  <c r="T606" i="16"/>
  <c r="O607" i="16"/>
  <c r="P607" i="16"/>
  <c r="Q607" i="16"/>
  <c r="R607" i="16"/>
  <c r="S607" i="16"/>
  <c r="T607" i="16"/>
  <c r="O608" i="16"/>
  <c r="P608" i="16"/>
  <c r="Q608" i="16"/>
  <c r="R608" i="16"/>
  <c r="S608" i="16"/>
  <c r="T608" i="16"/>
  <c r="O609" i="16"/>
  <c r="P609" i="16"/>
  <c r="Q609" i="16"/>
  <c r="R609" i="16"/>
  <c r="S609" i="16"/>
  <c r="T609" i="16"/>
  <c r="O610" i="16"/>
  <c r="P610" i="16"/>
  <c r="Q610" i="16"/>
  <c r="R610" i="16"/>
  <c r="S610" i="16"/>
  <c r="T610" i="16"/>
  <c r="O611" i="16"/>
  <c r="P611" i="16"/>
  <c r="Q611" i="16"/>
  <c r="R611" i="16"/>
  <c r="S611" i="16"/>
  <c r="T611" i="16"/>
  <c r="O612" i="16"/>
  <c r="P612" i="16"/>
  <c r="Q612" i="16"/>
  <c r="R612" i="16"/>
  <c r="S612" i="16"/>
  <c r="T612" i="16"/>
  <c r="O613" i="16"/>
  <c r="P613" i="16"/>
  <c r="Q613" i="16"/>
  <c r="R613" i="16"/>
  <c r="S613" i="16"/>
  <c r="T613" i="16"/>
  <c r="O614" i="16"/>
  <c r="P614" i="16"/>
  <c r="Q614" i="16"/>
  <c r="R614" i="16"/>
  <c r="S614" i="16"/>
  <c r="T614" i="16"/>
  <c r="O615" i="16"/>
  <c r="P615" i="16"/>
  <c r="Q615" i="16"/>
  <c r="R615" i="16"/>
  <c r="S615" i="16"/>
  <c r="T615" i="16"/>
  <c r="O616" i="16"/>
  <c r="P616" i="16"/>
  <c r="Q616" i="16"/>
  <c r="R616" i="16"/>
  <c r="S616" i="16"/>
  <c r="T616" i="16"/>
  <c r="O617" i="16"/>
  <c r="P617" i="16"/>
  <c r="Q617" i="16"/>
  <c r="R617" i="16"/>
  <c r="S617" i="16"/>
  <c r="T617" i="16"/>
  <c r="O618" i="16"/>
  <c r="P618" i="16"/>
  <c r="Q618" i="16"/>
  <c r="R618" i="16"/>
  <c r="S618" i="16"/>
  <c r="T618" i="16"/>
  <c r="O619" i="16"/>
  <c r="P619" i="16"/>
  <c r="Q619" i="16"/>
  <c r="R619" i="16"/>
  <c r="S619" i="16"/>
  <c r="T619" i="16"/>
  <c r="O620" i="16"/>
  <c r="P620" i="16"/>
  <c r="Q620" i="16"/>
  <c r="R620" i="16"/>
  <c r="S620" i="16"/>
  <c r="T620" i="16"/>
  <c r="O621" i="16"/>
  <c r="P621" i="16"/>
  <c r="Q621" i="16"/>
  <c r="R621" i="16"/>
  <c r="S621" i="16"/>
  <c r="T621" i="16"/>
  <c r="O622" i="16"/>
  <c r="P622" i="16"/>
  <c r="Q622" i="16"/>
  <c r="R622" i="16"/>
  <c r="S622" i="16"/>
  <c r="T622" i="16"/>
  <c r="O623" i="16"/>
  <c r="P623" i="16"/>
  <c r="Q623" i="16"/>
  <c r="R623" i="16"/>
  <c r="S623" i="16"/>
  <c r="T623" i="16"/>
  <c r="O624" i="16"/>
  <c r="P624" i="16"/>
  <c r="Q624" i="16"/>
  <c r="R624" i="16"/>
  <c r="S624" i="16"/>
  <c r="T624" i="16"/>
  <c r="O625" i="16"/>
  <c r="P625" i="16"/>
  <c r="Q625" i="16"/>
  <c r="R625" i="16"/>
  <c r="S625" i="16"/>
  <c r="T625" i="16"/>
  <c r="O626" i="16"/>
  <c r="P626" i="16"/>
  <c r="Q626" i="16"/>
  <c r="R626" i="16"/>
  <c r="S626" i="16"/>
  <c r="T626" i="16"/>
  <c r="E603" i="16"/>
  <c r="F603" i="16"/>
  <c r="G603" i="16"/>
  <c r="H603" i="16"/>
  <c r="I603" i="16"/>
  <c r="J603" i="16"/>
  <c r="E604" i="16"/>
  <c r="F604" i="16"/>
  <c r="G604" i="16"/>
  <c r="H604" i="16"/>
  <c r="I604" i="16"/>
  <c r="J604" i="16"/>
  <c r="E605" i="16"/>
  <c r="F605" i="16"/>
  <c r="G605" i="16"/>
  <c r="H605" i="16"/>
  <c r="I605" i="16"/>
  <c r="J605" i="16"/>
  <c r="E606" i="16"/>
  <c r="F606" i="16"/>
  <c r="G606" i="16"/>
  <c r="H606" i="16"/>
  <c r="I606" i="16"/>
  <c r="J606" i="16"/>
  <c r="E607" i="16"/>
  <c r="F607" i="16"/>
  <c r="G607" i="16"/>
  <c r="H607" i="16"/>
  <c r="I607" i="16"/>
  <c r="J607" i="16"/>
  <c r="E608" i="16"/>
  <c r="F608" i="16"/>
  <c r="G608" i="16"/>
  <c r="H608" i="16"/>
  <c r="I608" i="16"/>
  <c r="J608" i="16"/>
  <c r="E609" i="16"/>
  <c r="F609" i="16"/>
  <c r="G609" i="16"/>
  <c r="H609" i="16"/>
  <c r="I609" i="16"/>
  <c r="J609" i="16"/>
  <c r="E610" i="16"/>
  <c r="F610" i="16"/>
  <c r="G610" i="16"/>
  <c r="H610" i="16"/>
  <c r="I610" i="16"/>
  <c r="J610" i="16"/>
  <c r="E611" i="16"/>
  <c r="F611" i="16"/>
  <c r="G611" i="16"/>
  <c r="H611" i="16"/>
  <c r="I611" i="16"/>
  <c r="J611" i="16"/>
  <c r="E612" i="16"/>
  <c r="F612" i="16"/>
  <c r="G612" i="16"/>
  <c r="H612" i="16"/>
  <c r="I612" i="16"/>
  <c r="J612" i="16"/>
  <c r="E613" i="16"/>
  <c r="F613" i="16"/>
  <c r="G613" i="16"/>
  <c r="H613" i="16"/>
  <c r="I613" i="16"/>
  <c r="J613" i="16"/>
  <c r="E614" i="16"/>
  <c r="F614" i="16"/>
  <c r="G614" i="16"/>
  <c r="H614" i="16"/>
  <c r="I614" i="16"/>
  <c r="J614" i="16"/>
  <c r="E615" i="16"/>
  <c r="F615" i="16"/>
  <c r="G615" i="16"/>
  <c r="H615" i="16"/>
  <c r="I615" i="16"/>
  <c r="J615" i="16"/>
  <c r="E616" i="16"/>
  <c r="F616" i="16"/>
  <c r="G616" i="16"/>
  <c r="H616" i="16"/>
  <c r="I616" i="16"/>
  <c r="J616" i="16"/>
  <c r="E617" i="16"/>
  <c r="F617" i="16"/>
  <c r="G617" i="16"/>
  <c r="H617" i="16"/>
  <c r="I617" i="16"/>
  <c r="J617" i="16"/>
  <c r="E618" i="16"/>
  <c r="F618" i="16"/>
  <c r="G618" i="16"/>
  <c r="H618" i="16"/>
  <c r="I618" i="16"/>
  <c r="J618" i="16"/>
  <c r="E619" i="16"/>
  <c r="F619" i="16"/>
  <c r="G619" i="16"/>
  <c r="H619" i="16"/>
  <c r="I619" i="16"/>
  <c r="J619" i="16"/>
  <c r="E620" i="16"/>
  <c r="F620" i="16"/>
  <c r="G620" i="16"/>
  <c r="H620" i="16"/>
  <c r="I620" i="16"/>
  <c r="J620" i="16"/>
  <c r="E621" i="16"/>
  <c r="F621" i="16"/>
  <c r="G621" i="16"/>
  <c r="H621" i="16"/>
  <c r="I621" i="16"/>
  <c r="J621" i="16"/>
  <c r="E622" i="16"/>
  <c r="F622" i="16"/>
  <c r="G622" i="16"/>
  <c r="H622" i="16"/>
  <c r="I622" i="16"/>
  <c r="J622" i="16"/>
  <c r="E623" i="16"/>
  <c r="F623" i="16"/>
  <c r="G623" i="16"/>
  <c r="H623" i="16"/>
  <c r="I623" i="16"/>
  <c r="J623" i="16"/>
  <c r="E624" i="16"/>
  <c r="F624" i="16"/>
  <c r="G624" i="16"/>
  <c r="H624" i="16"/>
  <c r="I624" i="16"/>
  <c r="J624" i="16"/>
  <c r="E625" i="16"/>
  <c r="F625" i="16"/>
  <c r="G625" i="16"/>
  <c r="H625" i="16"/>
  <c r="I625" i="16"/>
  <c r="J625" i="16"/>
  <c r="E626" i="16"/>
  <c r="F626" i="16"/>
  <c r="G626" i="16"/>
  <c r="H626" i="16"/>
  <c r="I626" i="16"/>
  <c r="J626" i="16"/>
  <c r="O579" i="16"/>
  <c r="P579" i="16"/>
  <c r="Q579" i="16"/>
  <c r="R579" i="16"/>
  <c r="S579" i="16"/>
  <c r="T579" i="16"/>
  <c r="O580" i="16"/>
  <c r="P580" i="16"/>
  <c r="Q580" i="16"/>
  <c r="R580" i="16"/>
  <c r="S580" i="16"/>
  <c r="T580" i="16"/>
  <c r="O581" i="16"/>
  <c r="P581" i="16"/>
  <c r="Q581" i="16"/>
  <c r="R581" i="16"/>
  <c r="S581" i="16"/>
  <c r="T581" i="16"/>
  <c r="O582" i="16"/>
  <c r="P582" i="16"/>
  <c r="Q582" i="16"/>
  <c r="R582" i="16"/>
  <c r="S582" i="16"/>
  <c r="T582" i="16"/>
  <c r="O583" i="16"/>
  <c r="P583" i="16"/>
  <c r="Q583" i="16"/>
  <c r="R583" i="16"/>
  <c r="S583" i="16"/>
  <c r="T583" i="16"/>
  <c r="O584" i="16"/>
  <c r="P584" i="16"/>
  <c r="Q584" i="16"/>
  <c r="R584" i="16"/>
  <c r="S584" i="16"/>
  <c r="T584" i="16"/>
  <c r="O585" i="16"/>
  <c r="P585" i="16"/>
  <c r="Q585" i="16"/>
  <c r="R585" i="16"/>
  <c r="S585" i="16"/>
  <c r="T585" i="16"/>
  <c r="O586" i="16"/>
  <c r="P586" i="16"/>
  <c r="Q586" i="16"/>
  <c r="R586" i="16"/>
  <c r="S586" i="16"/>
  <c r="T586" i="16"/>
  <c r="O587" i="16"/>
  <c r="P587" i="16"/>
  <c r="Q587" i="16"/>
  <c r="R587" i="16"/>
  <c r="S587" i="16"/>
  <c r="T587" i="16"/>
  <c r="O588" i="16"/>
  <c r="P588" i="16"/>
  <c r="Q588" i="16"/>
  <c r="R588" i="16"/>
  <c r="S588" i="16"/>
  <c r="T588" i="16"/>
  <c r="O589" i="16"/>
  <c r="P589" i="16"/>
  <c r="Q589" i="16"/>
  <c r="R589" i="16"/>
  <c r="S589" i="16"/>
  <c r="T589" i="16"/>
  <c r="O590" i="16"/>
  <c r="P590" i="16"/>
  <c r="Q590" i="16"/>
  <c r="R590" i="16"/>
  <c r="S590" i="16"/>
  <c r="T590" i="16"/>
  <c r="O591" i="16"/>
  <c r="P591" i="16"/>
  <c r="Q591" i="16"/>
  <c r="R591" i="16"/>
  <c r="S591" i="16"/>
  <c r="T591" i="16"/>
  <c r="O592" i="16"/>
  <c r="P592" i="16"/>
  <c r="Q592" i="16"/>
  <c r="R592" i="16"/>
  <c r="S592" i="16"/>
  <c r="T592" i="16"/>
  <c r="O593" i="16"/>
  <c r="P593" i="16"/>
  <c r="Q593" i="16"/>
  <c r="R593" i="16"/>
  <c r="S593" i="16"/>
  <c r="T593" i="16"/>
  <c r="O594" i="16"/>
  <c r="P594" i="16"/>
  <c r="Q594" i="16"/>
  <c r="R594" i="16"/>
  <c r="S594" i="16"/>
  <c r="T594" i="16"/>
  <c r="O595" i="16"/>
  <c r="P595" i="16"/>
  <c r="Q595" i="16"/>
  <c r="R595" i="16"/>
  <c r="S595" i="16"/>
  <c r="T595" i="16"/>
  <c r="O596" i="16"/>
  <c r="P596" i="16"/>
  <c r="Q596" i="16"/>
  <c r="R596" i="16"/>
  <c r="S596" i="16"/>
  <c r="T596" i="16"/>
  <c r="O597" i="16"/>
  <c r="P597" i="16"/>
  <c r="Q597" i="16"/>
  <c r="R597" i="16"/>
  <c r="S597" i="16"/>
  <c r="T597" i="16"/>
  <c r="O598" i="16"/>
  <c r="P598" i="16"/>
  <c r="Q598" i="16"/>
  <c r="R598" i="16"/>
  <c r="S598" i="16"/>
  <c r="T598" i="16"/>
  <c r="O599" i="16"/>
  <c r="P599" i="16"/>
  <c r="Q599" i="16"/>
  <c r="R599" i="16"/>
  <c r="S599" i="16"/>
  <c r="T599" i="16"/>
  <c r="O600" i="16"/>
  <c r="P600" i="16"/>
  <c r="Q600" i="16"/>
  <c r="R600" i="16"/>
  <c r="S600" i="16"/>
  <c r="T600" i="16"/>
  <c r="O601" i="16"/>
  <c r="P601" i="16"/>
  <c r="Q601" i="16"/>
  <c r="R601" i="16"/>
  <c r="S601" i="16"/>
  <c r="T601" i="16"/>
  <c r="O602" i="16"/>
  <c r="P602" i="16"/>
  <c r="Q602" i="16"/>
  <c r="R602" i="16"/>
  <c r="S602" i="16"/>
  <c r="T602" i="16"/>
  <c r="E579" i="16"/>
  <c r="F579" i="16"/>
  <c r="G579" i="16"/>
  <c r="H579" i="16"/>
  <c r="I579" i="16"/>
  <c r="J579" i="16"/>
  <c r="E580" i="16"/>
  <c r="F580" i="16"/>
  <c r="G580" i="16"/>
  <c r="H580" i="16"/>
  <c r="I580" i="16"/>
  <c r="J580" i="16"/>
  <c r="E581" i="16"/>
  <c r="F581" i="16"/>
  <c r="G581" i="16"/>
  <c r="H581" i="16"/>
  <c r="I581" i="16"/>
  <c r="J581" i="16"/>
  <c r="E582" i="16"/>
  <c r="F582" i="16"/>
  <c r="G582" i="16"/>
  <c r="H582" i="16"/>
  <c r="I582" i="16"/>
  <c r="J582" i="16"/>
  <c r="E583" i="16"/>
  <c r="F583" i="16"/>
  <c r="G583" i="16"/>
  <c r="H583" i="16"/>
  <c r="I583" i="16"/>
  <c r="J583" i="16"/>
  <c r="E584" i="16"/>
  <c r="F584" i="16"/>
  <c r="G584" i="16"/>
  <c r="H584" i="16"/>
  <c r="I584" i="16"/>
  <c r="J584" i="16"/>
  <c r="E585" i="16"/>
  <c r="F585" i="16"/>
  <c r="G585" i="16"/>
  <c r="H585" i="16"/>
  <c r="I585" i="16"/>
  <c r="J585" i="16"/>
  <c r="E586" i="16"/>
  <c r="F586" i="16"/>
  <c r="G586" i="16"/>
  <c r="H586" i="16"/>
  <c r="I586" i="16"/>
  <c r="J586" i="16"/>
  <c r="E587" i="16"/>
  <c r="F587" i="16"/>
  <c r="G587" i="16"/>
  <c r="H587" i="16"/>
  <c r="I587" i="16"/>
  <c r="J587" i="16"/>
  <c r="E588" i="16"/>
  <c r="F588" i="16"/>
  <c r="G588" i="16"/>
  <c r="H588" i="16"/>
  <c r="I588" i="16"/>
  <c r="J588" i="16"/>
  <c r="E589" i="16"/>
  <c r="F589" i="16"/>
  <c r="G589" i="16"/>
  <c r="H589" i="16"/>
  <c r="I589" i="16"/>
  <c r="J589" i="16"/>
  <c r="E590" i="16"/>
  <c r="F590" i="16"/>
  <c r="G590" i="16"/>
  <c r="H590" i="16"/>
  <c r="I590" i="16"/>
  <c r="J590" i="16"/>
  <c r="E591" i="16"/>
  <c r="F591" i="16"/>
  <c r="G591" i="16"/>
  <c r="H591" i="16"/>
  <c r="I591" i="16"/>
  <c r="J591" i="16"/>
  <c r="E592" i="16"/>
  <c r="F592" i="16"/>
  <c r="G592" i="16"/>
  <c r="H592" i="16"/>
  <c r="I592" i="16"/>
  <c r="J592" i="16"/>
  <c r="E593" i="16"/>
  <c r="F593" i="16"/>
  <c r="G593" i="16"/>
  <c r="H593" i="16"/>
  <c r="I593" i="16"/>
  <c r="J593" i="16"/>
  <c r="E594" i="16"/>
  <c r="F594" i="16"/>
  <c r="G594" i="16"/>
  <c r="H594" i="16"/>
  <c r="I594" i="16"/>
  <c r="J594" i="16"/>
  <c r="E595" i="16"/>
  <c r="F595" i="16"/>
  <c r="G595" i="16"/>
  <c r="H595" i="16"/>
  <c r="I595" i="16"/>
  <c r="J595" i="16"/>
  <c r="E596" i="16"/>
  <c r="F596" i="16"/>
  <c r="G596" i="16"/>
  <c r="H596" i="16"/>
  <c r="I596" i="16"/>
  <c r="J596" i="16"/>
  <c r="E597" i="16"/>
  <c r="F597" i="16"/>
  <c r="G597" i="16"/>
  <c r="H597" i="16"/>
  <c r="I597" i="16"/>
  <c r="J597" i="16"/>
  <c r="E598" i="16"/>
  <c r="F598" i="16"/>
  <c r="G598" i="16"/>
  <c r="H598" i="16"/>
  <c r="I598" i="16"/>
  <c r="J598" i="16"/>
  <c r="E599" i="16"/>
  <c r="F599" i="16"/>
  <c r="G599" i="16"/>
  <c r="H599" i="16"/>
  <c r="I599" i="16"/>
  <c r="J599" i="16"/>
  <c r="E600" i="16"/>
  <c r="F600" i="16"/>
  <c r="G600" i="16"/>
  <c r="H600" i="16"/>
  <c r="I600" i="16"/>
  <c r="J600" i="16"/>
  <c r="E601" i="16"/>
  <c r="F601" i="16"/>
  <c r="G601" i="16"/>
  <c r="H601" i="16"/>
  <c r="I601" i="16"/>
  <c r="J601" i="16"/>
  <c r="E602" i="16"/>
  <c r="F602" i="16"/>
  <c r="G602" i="16"/>
  <c r="H602" i="16"/>
  <c r="I602" i="16"/>
  <c r="J602" i="16"/>
  <c r="O555" i="16"/>
  <c r="P555" i="16"/>
  <c r="Q555" i="16"/>
  <c r="R555" i="16"/>
  <c r="S555" i="16"/>
  <c r="T555" i="16"/>
  <c r="O556" i="16"/>
  <c r="P556" i="16"/>
  <c r="Q556" i="16"/>
  <c r="R556" i="16"/>
  <c r="S556" i="16"/>
  <c r="T556" i="16"/>
  <c r="O557" i="16"/>
  <c r="P557" i="16"/>
  <c r="Q557" i="16"/>
  <c r="R557" i="16"/>
  <c r="S557" i="16"/>
  <c r="T557" i="16"/>
  <c r="O558" i="16"/>
  <c r="P558" i="16"/>
  <c r="Q558" i="16"/>
  <c r="R558" i="16"/>
  <c r="S558" i="16"/>
  <c r="T558" i="16"/>
  <c r="O559" i="16"/>
  <c r="P559" i="16"/>
  <c r="Q559" i="16"/>
  <c r="R559" i="16"/>
  <c r="S559" i="16"/>
  <c r="T559" i="16"/>
  <c r="O560" i="16"/>
  <c r="P560" i="16"/>
  <c r="Q560" i="16"/>
  <c r="R560" i="16"/>
  <c r="S560" i="16"/>
  <c r="T560" i="16"/>
  <c r="O561" i="16"/>
  <c r="P561" i="16"/>
  <c r="Q561" i="16"/>
  <c r="R561" i="16"/>
  <c r="S561" i="16"/>
  <c r="T561" i="16"/>
  <c r="O562" i="16"/>
  <c r="P562" i="16"/>
  <c r="Q562" i="16"/>
  <c r="R562" i="16"/>
  <c r="S562" i="16"/>
  <c r="T562" i="16"/>
  <c r="O563" i="16"/>
  <c r="P563" i="16"/>
  <c r="Q563" i="16"/>
  <c r="R563" i="16"/>
  <c r="S563" i="16"/>
  <c r="T563" i="16"/>
  <c r="O564" i="16"/>
  <c r="P564" i="16"/>
  <c r="Q564" i="16"/>
  <c r="R564" i="16"/>
  <c r="S564" i="16"/>
  <c r="T564" i="16"/>
  <c r="O565" i="16"/>
  <c r="P565" i="16"/>
  <c r="Q565" i="16"/>
  <c r="R565" i="16"/>
  <c r="S565" i="16"/>
  <c r="T565" i="16"/>
  <c r="O566" i="16"/>
  <c r="P566" i="16"/>
  <c r="Q566" i="16"/>
  <c r="R566" i="16"/>
  <c r="S566" i="16"/>
  <c r="T566" i="16"/>
  <c r="O567" i="16"/>
  <c r="P567" i="16"/>
  <c r="Q567" i="16"/>
  <c r="R567" i="16"/>
  <c r="S567" i="16"/>
  <c r="T567" i="16"/>
  <c r="O568" i="16"/>
  <c r="P568" i="16"/>
  <c r="Q568" i="16"/>
  <c r="R568" i="16"/>
  <c r="S568" i="16"/>
  <c r="T568" i="16"/>
  <c r="O569" i="16"/>
  <c r="P569" i="16"/>
  <c r="Q569" i="16"/>
  <c r="R569" i="16"/>
  <c r="S569" i="16"/>
  <c r="T569" i="16"/>
  <c r="O570" i="16"/>
  <c r="P570" i="16"/>
  <c r="Q570" i="16"/>
  <c r="R570" i="16"/>
  <c r="S570" i="16"/>
  <c r="T570" i="16"/>
  <c r="O571" i="16"/>
  <c r="P571" i="16"/>
  <c r="Q571" i="16"/>
  <c r="R571" i="16"/>
  <c r="S571" i="16"/>
  <c r="T571" i="16"/>
  <c r="O572" i="16"/>
  <c r="P572" i="16"/>
  <c r="Q572" i="16"/>
  <c r="R572" i="16"/>
  <c r="S572" i="16"/>
  <c r="T572" i="16"/>
  <c r="O573" i="16"/>
  <c r="P573" i="16"/>
  <c r="Q573" i="16"/>
  <c r="R573" i="16"/>
  <c r="S573" i="16"/>
  <c r="T573" i="16"/>
  <c r="O574" i="16"/>
  <c r="P574" i="16"/>
  <c r="Q574" i="16"/>
  <c r="R574" i="16"/>
  <c r="S574" i="16"/>
  <c r="T574" i="16"/>
  <c r="O575" i="16"/>
  <c r="P575" i="16"/>
  <c r="Q575" i="16"/>
  <c r="R575" i="16"/>
  <c r="S575" i="16"/>
  <c r="T575" i="16"/>
  <c r="O576" i="16"/>
  <c r="P576" i="16"/>
  <c r="Q576" i="16"/>
  <c r="R576" i="16"/>
  <c r="S576" i="16"/>
  <c r="T576" i="16"/>
  <c r="O577" i="16"/>
  <c r="P577" i="16"/>
  <c r="Q577" i="16"/>
  <c r="R577" i="16"/>
  <c r="S577" i="16"/>
  <c r="T577" i="16"/>
  <c r="O578" i="16"/>
  <c r="P578" i="16"/>
  <c r="Q578" i="16"/>
  <c r="R578" i="16"/>
  <c r="S578" i="16"/>
  <c r="T578" i="16"/>
  <c r="E555" i="16"/>
  <c r="F555" i="16"/>
  <c r="G555" i="16"/>
  <c r="H555" i="16"/>
  <c r="I555" i="16"/>
  <c r="J555" i="16"/>
  <c r="E556" i="16"/>
  <c r="F556" i="16"/>
  <c r="G556" i="16"/>
  <c r="H556" i="16"/>
  <c r="I556" i="16"/>
  <c r="J556" i="16"/>
  <c r="E557" i="16"/>
  <c r="F557" i="16"/>
  <c r="G557" i="16"/>
  <c r="H557" i="16"/>
  <c r="I557" i="16"/>
  <c r="J557" i="16"/>
  <c r="E558" i="16"/>
  <c r="F558" i="16"/>
  <c r="G558" i="16"/>
  <c r="H558" i="16"/>
  <c r="I558" i="16"/>
  <c r="J558" i="16"/>
  <c r="E559" i="16"/>
  <c r="F559" i="16"/>
  <c r="G559" i="16"/>
  <c r="H559" i="16"/>
  <c r="I559" i="16"/>
  <c r="J559" i="16"/>
  <c r="E560" i="16"/>
  <c r="F560" i="16"/>
  <c r="G560" i="16"/>
  <c r="H560" i="16"/>
  <c r="I560" i="16"/>
  <c r="J560" i="16"/>
  <c r="E561" i="16"/>
  <c r="F561" i="16"/>
  <c r="G561" i="16"/>
  <c r="H561" i="16"/>
  <c r="I561" i="16"/>
  <c r="J561" i="16"/>
  <c r="E562" i="16"/>
  <c r="F562" i="16"/>
  <c r="G562" i="16"/>
  <c r="H562" i="16"/>
  <c r="I562" i="16"/>
  <c r="J562" i="16"/>
  <c r="E563" i="16"/>
  <c r="F563" i="16"/>
  <c r="G563" i="16"/>
  <c r="H563" i="16"/>
  <c r="I563" i="16"/>
  <c r="J563" i="16"/>
  <c r="E564" i="16"/>
  <c r="F564" i="16"/>
  <c r="G564" i="16"/>
  <c r="H564" i="16"/>
  <c r="I564" i="16"/>
  <c r="J564" i="16"/>
  <c r="E565" i="16"/>
  <c r="F565" i="16"/>
  <c r="G565" i="16"/>
  <c r="H565" i="16"/>
  <c r="I565" i="16"/>
  <c r="J565" i="16"/>
  <c r="E566" i="16"/>
  <c r="F566" i="16"/>
  <c r="G566" i="16"/>
  <c r="H566" i="16"/>
  <c r="I566" i="16"/>
  <c r="J566" i="16"/>
  <c r="E567" i="16"/>
  <c r="F567" i="16"/>
  <c r="G567" i="16"/>
  <c r="H567" i="16"/>
  <c r="I567" i="16"/>
  <c r="J567" i="16"/>
  <c r="E568" i="16"/>
  <c r="F568" i="16"/>
  <c r="G568" i="16"/>
  <c r="H568" i="16"/>
  <c r="I568" i="16"/>
  <c r="J568" i="16"/>
  <c r="E569" i="16"/>
  <c r="F569" i="16"/>
  <c r="G569" i="16"/>
  <c r="H569" i="16"/>
  <c r="I569" i="16"/>
  <c r="J569" i="16"/>
  <c r="E570" i="16"/>
  <c r="F570" i="16"/>
  <c r="G570" i="16"/>
  <c r="H570" i="16"/>
  <c r="I570" i="16"/>
  <c r="J570" i="16"/>
  <c r="E571" i="16"/>
  <c r="F571" i="16"/>
  <c r="G571" i="16"/>
  <c r="H571" i="16"/>
  <c r="I571" i="16"/>
  <c r="J571" i="16"/>
  <c r="E572" i="16"/>
  <c r="F572" i="16"/>
  <c r="G572" i="16"/>
  <c r="H572" i="16"/>
  <c r="I572" i="16"/>
  <c r="J572" i="16"/>
  <c r="E573" i="16"/>
  <c r="F573" i="16"/>
  <c r="G573" i="16"/>
  <c r="H573" i="16"/>
  <c r="I573" i="16"/>
  <c r="J573" i="16"/>
  <c r="E574" i="16"/>
  <c r="F574" i="16"/>
  <c r="G574" i="16"/>
  <c r="H574" i="16"/>
  <c r="I574" i="16"/>
  <c r="J574" i="16"/>
  <c r="E575" i="16"/>
  <c r="F575" i="16"/>
  <c r="G575" i="16"/>
  <c r="H575" i="16"/>
  <c r="I575" i="16"/>
  <c r="J575" i="16"/>
  <c r="E576" i="16"/>
  <c r="F576" i="16"/>
  <c r="G576" i="16"/>
  <c r="H576" i="16"/>
  <c r="I576" i="16"/>
  <c r="J576" i="16"/>
  <c r="E577" i="16"/>
  <c r="F577" i="16"/>
  <c r="G577" i="16"/>
  <c r="H577" i="16"/>
  <c r="I577" i="16"/>
  <c r="J577" i="16"/>
  <c r="E578" i="16"/>
  <c r="F578" i="16"/>
  <c r="G578" i="16"/>
  <c r="H578" i="16"/>
  <c r="I578" i="16"/>
  <c r="J578" i="16"/>
  <c r="O531" i="16"/>
  <c r="P531" i="16"/>
  <c r="Q531" i="16"/>
  <c r="R531" i="16"/>
  <c r="S531" i="16"/>
  <c r="T531" i="16"/>
  <c r="O532" i="16"/>
  <c r="P532" i="16"/>
  <c r="Q532" i="16"/>
  <c r="R532" i="16"/>
  <c r="S532" i="16"/>
  <c r="T532" i="16"/>
  <c r="O533" i="16"/>
  <c r="P533" i="16"/>
  <c r="Q533" i="16"/>
  <c r="R533" i="16"/>
  <c r="S533" i="16"/>
  <c r="T533" i="16"/>
  <c r="O534" i="16"/>
  <c r="P534" i="16"/>
  <c r="Q534" i="16"/>
  <c r="R534" i="16"/>
  <c r="S534" i="16"/>
  <c r="T534" i="16"/>
  <c r="O535" i="16"/>
  <c r="P535" i="16"/>
  <c r="Q535" i="16"/>
  <c r="R535" i="16"/>
  <c r="S535" i="16"/>
  <c r="T535" i="16"/>
  <c r="O536" i="16"/>
  <c r="P536" i="16"/>
  <c r="Q536" i="16"/>
  <c r="R536" i="16"/>
  <c r="S536" i="16"/>
  <c r="T536" i="16"/>
  <c r="O537" i="16"/>
  <c r="P537" i="16"/>
  <c r="Q537" i="16"/>
  <c r="R537" i="16"/>
  <c r="S537" i="16"/>
  <c r="T537" i="16"/>
  <c r="O538" i="16"/>
  <c r="P538" i="16"/>
  <c r="Q538" i="16"/>
  <c r="R538" i="16"/>
  <c r="S538" i="16"/>
  <c r="T538" i="16"/>
  <c r="O539" i="16"/>
  <c r="P539" i="16"/>
  <c r="Q539" i="16"/>
  <c r="R539" i="16"/>
  <c r="S539" i="16"/>
  <c r="T539" i="16"/>
  <c r="O540" i="16"/>
  <c r="P540" i="16"/>
  <c r="Q540" i="16"/>
  <c r="R540" i="16"/>
  <c r="S540" i="16"/>
  <c r="T540" i="16"/>
  <c r="O541" i="16"/>
  <c r="P541" i="16"/>
  <c r="Q541" i="16"/>
  <c r="R541" i="16"/>
  <c r="S541" i="16"/>
  <c r="T541" i="16"/>
  <c r="O542" i="16"/>
  <c r="P542" i="16"/>
  <c r="Q542" i="16"/>
  <c r="R542" i="16"/>
  <c r="S542" i="16"/>
  <c r="T542" i="16"/>
  <c r="O543" i="16"/>
  <c r="P543" i="16"/>
  <c r="Q543" i="16"/>
  <c r="R543" i="16"/>
  <c r="S543" i="16"/>
  <c r="T543" i="16"/>
  <c r="O544" i="16"/>
  <c r="P544" i="16"/>
  <c r="Q544" i="16"/>
  <c r="R544" i="16"/>
  <c r="S544" i="16"/>
  <c r="T544" i="16"/>
  <c r="O545" i="16"/>
  <c r="P545" i="16"/>
  <c r="Q545" i="16"/>
  <c r="R545" i="16"/>
  <c r="S545" i="16"/>
  <c r="T545" i="16"/>
  <c r="O546" i="16"/>
  <c r="P546" i="16"/>
  <c r="Q546" i="16"/>
  <c r="R546" i="16"/>
  <c r="S546" i="16"/>
  <c r="T546" i="16"/>
  <c r="O547" i="16"/>
  <c r="P547" i="16"/>
  <c r="Q547" i="16"/>
  <c r="R547" i="16"/>
  <c r="S547" i="16"/>
  <c r="T547" i="16"/>
  <c r="O548" i="16"/>
  <c r="P548" i="16"/>
  <c r="Q548" i="16"/>
  <c r="R548" i="16"/>
  <c r="S548" i="16"/>
  <c r="T548" i="16"/>
  <c r="O549" i="16"/>
  <c r="P549" i="16"/>
  <c r="Q549" i="16"/>
  <c r="R549" i="16"/>
  <c r="S549" i="16"/>
  <c r="T549" i="16"/>
  <c r="O550" i="16"/>
  <c r="P550" i="16"/>
  <c r="Q550" i="16"/>
  <c r="R550" i="16"/>
  <c r="S550" i="16"/>
  <c r="T550" i="16"/>
  <c r="O551" i="16"/>
  <c r="P551" i="16"/>
  <c r="Q551" i="16"/>
  <c r="R551" i="16"/>
  <c r="S551" i="16"/>
  <c r="T551" i="16"/>
  <c r="O552" i="16"/>
  <c r="P552" i="16"/>
  <c r="Q552" i="16"/>
  <c r="R552" i="16"/>
  <c r="S552" i="16"/>
  <c r="T552" i="16"/>
  <c r="O553" i="16"/>
  <c r="P553" i="16"/>
  <c r="Q553" i="16"/>
  <c r="R553" i="16"/>
  <c r="S553" i="16"/>
  <c r="T553" i="16"/>
  <c r="O554" i="16"/>
  <c r="P554" i="16"/>
  <c r="Q554" i="16"/>
  <c r="R554" i="16"/>
  <c r="S554" i="16"/>
  <c r="T554" i="16"/>
  <c r="E531" i="16"/>
  <c r="F531" i="16"/>
  <c r="G531" i="16"/>
  <c r="H531" i="16"/>
  <c r="I531" i="16"/>
  <c r="J531" i="16"/>
  <c r="E532" i="16"/>
  <c r="F532" i="16"/>
  <c r="G532" i="16"/>
  <c r="H532" i="16"/>
  <c r="I532" i="16"/>
  <c r="J532" i="16"/>
  <c r="E533" i="16"/>
  <c r="F533" i="16"/>
  <c r="G533" i="16"/>
  <c r="H533" i="16"/>
  <c r="I533" i="16"/>
  <c r="J533" i="16"/>
  <c r="E534" i="16"/>
  <c r="F534" i="16"/>
  <c r="G534" i="16"/>
  <c r="H534" i="16"/>
  <c r="I534" i="16"/>
  <c r="J534" i="16"/>
  <c r="E535" i="16"/>
  <c r="F535" i="16"/>
  <c r="G535" i="16"/>
  <c r="H535" i="16"/>
  <c r="I535" i="16"/>
  <c r="J535" i="16"/>
  <c r="E536" i="16"/>
  <c r="F536" i="16"/>
  <c r="G536" i="16"/>
  <c r="H536" i="16"/>
  <c r="I536" i="16"/>
  <c r="J536" i="16"/>
  <c r="E537" i="16"/>
  <c r="F537" i="16"/>
  <c r="G537" i="16"/>
  <c r="H537" i="16"/>
  <c r="I537" i="16"/>
  <c r="J537" i="16"/>
  <c r="E538" i="16"/>
  <c r="F538" i="16"/>
  <c r="G538" i="16"/>
  <c r="H538" i="16"/>
  <c r="I538" i="16"/>
  <c r="J538" i="16"/>
  <c r="E539" i="16"/>
  <c r="F539" i="16"/>
  <c r="G539" i="16"/>
  <c r="H539" i="16"/>
  <c r="I539" i="16"/>
  <c r="J539" i="16"/>
  <c r="E540" i="16"/>
  <c r="F540" i="16"/>
  <c r="G540" i="16"/>
  <c r="H540" i="16"/>
  <c r="I540" i="16"/>
  <c r="J540" i="16"/>
  <c r="E541" i="16"/>
  <c r="F541" i="16"/>
  <c r="G541" i="16"/>
  <c r="H541" i="16"/>
  <c r="I541" i="16"/>
  <c r="J541" i="16"/>
  <c r="E542" i="16"/>
  <c r="F542" i="16"/>
  <c r="G542" i="16"/>
  <c r="H542" i="16"/>
  <c r="I542" i="16"/>
  <c r="J542" i="16"/>
  <c r="E543" i="16"/>
  <c r="F543" i="16"/>
  <c r="G543" i="16"/>
  <c r="H543" i="16"/>
  <c r="I543" i="16"/>
  <c r="J543" i="16"/>
  <c r="E544" i="16"/>
  <c r="F544" i="16"/>
  <c r="G544" i="16"/>
  <c r="H544" i="16"/>
  <c r="I544" i="16"/>
  <c r="J544" i="16"/>
  <c r="E545" i="16"/>
  <c r="F545" i="16"/>
  <c r="G545" i="16"/>
  <c r="H545" i="16"/>
  <c r="I545" i="16"/>
  <c r="J545" i="16"/>
  <c r="E546" i="16"/>
  <c r="F546" i="16"/>
  <c r="G546" i="16"/>
  <c r="H546" i="16"/>
  <c r="I546" i="16"/>
  <c r="J546" i="16"/>
  <c r="E547" i="16"/>
  <c r="F547" i="16"/>
  <c r="G547" i="16"/>
  <c r="H547" i="16"/>
  <c r="I547" i="16"/>
  <c r="J547" i="16"/>
  <c r="E548" i="16"/>
  <c r="F548" i="16"/>
  <c r="G548" i="16"/>
  <c r="H548" i="16"/>
  <c r="I548" i="16"/>
  <c r="J548" i="16"/>
  <c r="E549" i="16"/>
  <c r="F549" i="16"/>
  <c r="G549" i="16"/>
  <c r="H549" i="16"/>
  <c r="I549" i="16"/>
  <c r="J549" i="16"/>
  <c r="E550" i="16"/>
  <c r="F550" i="16"/>
  <c r="G550" i="16"/>
  <c r="H550" i="16"/>
  <c r="I550" i="16"/>
  <c r="J550" i="16"/>
  <c r="E551" i="16"/>
  <c r="F551" i="16"/>
  <c r="G551" i="16"/>
  <c r="H551" i="16"/>
  <c r="I551" i="16"/>
  <c r="J551" i="16"/>
  <c r="E552" i="16"/>
  <c r="F552" i="16"/>
  <c r="G552" i="16"/>
  <c r="H552" i="16"/>
  <c r="I552" i="16"/>
  <c r="J552" i="16"/>
  <c r="E553" i="16"/>
  <c r="F553" i="16"/>
  <c r="G553" i="16"/>
  <c r="H553" i="16"/>
  <c r="I553" i="16"/>
  <c r="J553" i="16"/>
  <c r="E554" i="16"/>
  <c r="F554" i="16"/>
  <c r="G554" i="16"/>
  <c r="H554" i="16"/>
  <c r="I554" i="16"/>
  <c r="J554" i="16"/>
  <c r="O507" i="16"/>
  <c r="P507" i="16"/>
  <c r="Q507" i="16"/>
  <c r="R507" i="16"/>
  <c r="S507" i="16"/>
  <c r="T507" i="16"/>
  <c r="O508" i="16"/>
  <c r="P508" i="16"/>
  <c r="Q508" i="16"/>
  <c r="R508" i="16"/>
  <c r="S508" i="16"/>
  <c r="T508" i="16"/>
  <c r="O509" i="16"/>
  <c r="P509" i="16"/>
  <c r="Q509" i="16"/>
  <c r="R509" i="16"/>
  <c r="S509" i="16"/>
  <c r="T509" i="16"/>
  <c r="O510" i="16"/>
  <c r="P510" i="16"/>
  <c r="Q510" i="16"/>
  <c r="R510" i="16"/>
  <c r="S510" i="16"/>
  <c r="T510" i="16"/>
  <c r="O511" i="16"/>
  <c r="P511" i="16"/>
  <c r="Q511" i="16"/>
  <c r="R511" i="16"/>
  <c r="S511" i="16"/>
  <c r="T511" i="16"/>
  <c r="O512" i="16"/>
  <c r="P512" i="16"/>
  <c r="Q512" i="16"/>
  <c r="R512" i="16"/>
  <c r="S512" i="16"/>
  <c r="T512" i="16"/>
  <c r="O513" i="16"/>
  <c r="P513" i="16"/>
  <c r="Q513" i="16"/>
  <c r="R513" i="16"/>
  <c r="S513" i="16"/>
  <c r="T513" i="16"/>
  <c r="O514" i="16"/>
  <c r="P514" i="16"/>
  <c r="Q514" i="16"/>
  <c r="R514" i="16"/>
  <c r="S514" i="16"/>
  <c r="T514" i="16"/>
  <c r="O515" i="16"/>
  <c r="P515" i="16"/>
  <c r="Q515" i="16"/>
  <c r="R515" i="16"/>
  <c r="S515" i="16"/>
  <c r="T515" i="16"/>
  <c r="O516" i="16"/>
  <c r="P516" i="16"/>
  <c r="Q516" i="16"/>
  <c r="R516" i="16"/>
  <c r="S516" i="16"/>
  <c r="T516" i="16"/>
  <c r="O517" i="16"/>
  <c r="P517" i="16"/>
  <c r="Q517" i="16"/>
  <c r="R517" i="16"/>
  <c r="S517" i="16"/>
  <c r="T517" i="16"/>
  <c r="O518" i="16"/>
  <c r="P518" i="16"/>
  <c r="Q518" i="16"/>
  <c r="R518" i="16"/>
  <c r="S518" i="16"/>
  <c r="T518" i="16"/>
  <c r="O519" i="16"/>
  <c r="P519" i="16"/>
  <c r="Q519" i="16"/>
  <c r="R519" i="16"/>
  <c r="S519" i="16"/>
  <c r="T519" i="16"/>
  <c r="O520" i="16"/>
  <c r="P520" i="16"/>
  <c r="Q520" i="16"/>
  <c r="R520" i="16"/>
  <c r="S520" i="16"/>
  <c r="T520" i="16"/>
  <c r="O521" i="16"/>
  <c r="P521" i="16"/>
  <c r="Q521" i="16"/>
  <c r="R521" i="16"/>
  <c r="S521" i="16"/>
  <c r="T521" i="16"/>
  <c r="O522" i="16"/>
  <c r="P522" i="16"/>
  <c r="Q522" i="16"/>
  <c r="R522" i="16"/>
  <c r="S522" i="16"/>
  <c r="T522" i="16"/>
  <c r="O523" i="16"/>
  <c r="P523" i="16"/>
  <c r="Q523" i="16"/>
  <c r="R523" i="16"/>
  <c r="S523" i="16"/>
  <c r="T523" i="16"/>
  <c r="O524" i="16"/>
  <c r="P524" i="16"/>
  <c r="Q524" i="16"/>
  <c r="R524" i="16"/>
  <c r="S524" i="16"/>
  <c r="T524" i="16"/>
  <c r="O525" i="16"/>
  <c r="P525" i="16"/>
  <c r="Q525" i="16"/>
  <c r="R525" i="16"/>
  <c r="S525" i="16"/>
  <c r="T525" i="16"/>
  <c r="O526" i="16"/>
  <c r="P526" i="16"/>
  <c r="Q526" i="16"/>
  <c r="R526" i="16"/>
  <c r="S526" i="16"/>
  <c r="T526" i="16"/>
  <c r="O527" i="16"/>
  <c r="P527" i="16"/>
  <c r="Q527" i="16"/>
  <c r="R527" i="16"/>
  <c r="S527" i="16"/>
  <c r="T527" i="16"/>
  <c r="O528" i="16"/>
  <c r="P528" i="16"/>
  <c r="Q528" i="16"/>
  <c r="R528" i="16"/>
  <c r="S528" i="16"/>
  <c r="T528" i="16"/>
  <c r="O529" i="16"/>
  <c r="P529" i="16"/>
  <c r="Q529" i="16"/>
  <c r="R529" i="16"/>
  <c r="S529" i="16"/>
  <c r="T529" i="16"/>
  <c r="O530" i="16"/>
  <c r="P530" i="16"/>
  <c r="Q530" i="16"/>
  <c r="R530" i="16"/>
  <c r="S530" i="16"/>
  <c r="T530" i="16"/>
  <c r="E507" i="16"/>
  <c r="F507" i="16"/>
  <c r="G507" i="16"/>
  <c r="H507" i="16"/>
  <c r="I507" i="16"/>
  <c r="J507" i="16"/>
  <c r="E508" i="16"/>
  <c r="F508" i="16"/>
  <c r="G508" i="16"/>
  <c r="H508" i="16"/>
  <c r="I508" i="16"/>
  <c r="J508" i="16"/>
  <c r="E509" i="16"/>
  <c r="F509" i="16"/>
  <c r="G509" i="16"/>
  <c r="H509" i="16"/>
  <c r="I509" i="16"/>
  <c r="J509" i="16"/>
  <c r="E510" i="16"/>
  <c r="F510" i="16"/>
  <c r="G510" i="16"/>
  <c r="H510" i="16"/>
  <c r="I510" i="16"/>
  <c r="J510" i="16"/>
  <c r="E511" i="16"/>
  <c r="F511" i="16"/>
  <c r="G511" i="16"/>
  <c r="H511" i="16"/>
  <c r="I511" i="16"/>
  <c r="J511" i="16"/>
  <c r="E512" i="16"/>
  <c r="F512" i="16"/>
  <c r="G512" i="16"/>
  <c r="H512" i="16"/>
  <c r="I512" i="16"/>
  <c r="J512" i="16"/>
  <c r="E513" i="16"/>
  <c r="F513" i="16"/>
  <c r="G513" i="16"/>
  <c r="H513" i="16"/>
  <c r="I513" i="16"/>
  <c r="J513" i="16"/>
  <c r="E514" i="16"/>
  <c r="F514" i="16"/>
  <c r="G514" i="16"/>
  <c r="H514" i="16"/>
  <c r="I514" i="16"/>
  <c r="J514" i="16"/>
  <c r="E515" i="16"/>
  <c r="F515" i="16"/>
  <c r="G515" i="16"/>
  <c r="H515" i="16"/>
  <c r="I515" i="16"/>
  <c r="J515" i="16"/>
  <c r="E516" i="16"/>
  <c r="F516" i="16"/>
  <c r="G516" i="16"/>
  <c r="H516" i="16"/>
  <c r="I516" i="16"/>
  <c r="J516" i="16"/>
  <c r="E517" i="16"/>
  <c r="F517" i="16"/>
  <c r="G517" i="16"/>
  <c r="H517" i="16"/>
  <c r="I517" i="16"/>
  <c r="J517" i="16"/>
  <c r="E518" i="16"/>
  <c r="F518" i="16"/>
  <c r="G518" i="16"/>
  <c r="H518" i="16"/>
  <c r="I518" i="16"/>
  <c r="J518" i="16"/>
  <c r="E519" i="16"/>
  <c r="F519" i="16"/>
  <c r="G519" i="16"/>
  <c r="H519" i="16"/>
  <c r="I519" i="16"/>
  <c r="J519" i="16"/>
  <c r="E520" i="16"/>
  <c r="F520" i="16"/>
  <c r="G520" i="16"/>
  <c r="H520" i="16"/>
  <c r="I520" i="16"/>
  <c r="J520" i="16"/>
  <c r="E521" i="16"/>
  <c r="F521" i="16"/>
  <c r="G521" i="16"/>
  <c r="H521" i="16"/>
  <c r="I521" i="16"/>
  <c r="J521" i="16"/>
  <c r="E522" i="16"/>
  <c r="F522" i="16"/>
  <c r="G522" i="16"/>
  <c r="H522" i="16"/>
  <c r="I522" i="16"/>
  <c r="J522" i="16"/>
  <c r="E523" i="16"/>
  <c r="F523" i="16"/>
  <c r="G523" i="16"/>
  <c r="H523" i="16"/>
  <c r="I523" i="16"/>
  <c r="J523" i="16"/>
  <c r="E524" i="16"/>
  <c r="F524" i="16"/>
  <c r="G524" i="16"/>
  <c r="H524" i="16"/>
  <c r="I524" i="16"/>
  <c r="J524" i="16"/>
  <c r="E525" i="16"/>
  <c r="F525" i="16"/>
  <c r="G525" i="16"/>
  <c r="H525" i="16"/>
  <c r="I525" i="16"/>
  <c r="J525" i="16"/>
  <c r="E526" i="16"/>
  <c r="F526" i="16"/>
  <c r="G526" i="16"/>
  <c r="H526" i="16"/>
  <c r="I526" i="16"/>
  <c r="J526" i="16"/>
  <c r="E527" i="16"/>
  <c r="F527" i="16"/>
  <c r="G527" i="16"/>
  <c r="H527" i="16"/>
  <c r="I527" i="16"/>
  <c r="J527" i="16"/>
  <c r="E528" i="16"/>
  <c r="F528" i="16"/>
  <c r="G528" i="16"/>
  <c r="H528" i="16"/>
  <c r="I528" i="16"/>
  <c r="J528" i="16"/>
  <c r="E529" i="16"/>
  <c r="F529" i="16"/>
  <c r="G529" i="16"/>
  <c r="H529" i="16"/>
  <c r="I529" i="16"/>
  <c r="J529" i="16"/>
  <c r="E530" i="16"/>
  <c r="F530" i="16"/>
  <c r="G530" i="16"/>
  <c r="H530" i="16"/>
  <c r="I530" i="16"/>
  <c r="J530" i="16"/>
  <c r="O483" i="16"/>
  <c r="P483" i="16"/>
  <c r="Q483" i="16"/>
  <c r="R483" i="16"/>
  <c r="S483" i="16"/>
  <c r="T483" i="16"/>
  <c r="O484" i="16"/>
  <c r="P484" i="16"/>
  <c r="Q484" i="16"/>
  <c r="R484" i="16"/>
  <c r="S484" i="16"/>
  <c r="T484" i="16"/>
  <c r="O485" i="16"/>
  <c r="P485" i="16"/>
  <c r="Q485" i="16"/>
  <c r="R485" i="16"/>
  <c r="S485" i="16"/>
  <c r="T485" i="16"/>
  <c r="O486" i="16"/>
  <c r="P486" i="16"/>
  <c r="Q486" i="16"/>
  <c r="R486" i="16"/>
  <c r="S486" i="16"/>
  <c r="T486" i="16"/>
  <c r="O487" i="16"/>
  <c r="P487" i="16"/>
  <c r="Q487" i="16"/>
  <c r="R487" i="16"/>
  <c r="S487" i="16"/>
  <c r="T487" i="16"/>
  <c r="O488" i="16"/>
  <c r="P488" i="16"/>
  <c r="Q488" i="16"/>
  <c r="R488" i="16"/>
  <c r="S488" i="16"/>
  <c r="T488" i="16"/>
  <c r="O489" i="16"/>
  <c r="P489" i="16"/>
  <c r="Q489" i="16"/>
  <c r="R489" i="16"/>
  <c r="S489" i="16"/>
  <c r="T489" i="16"/>
  <c r="O490" i="16"/>
  <c r="P490" i="16"/>
  <c r="Q490" i="16"/>
  <c r="R490" i="16"/>
  <c r="S490" i="16"/>
  <c r="T490" i="16"/>
  <c r="O491" i="16"/>
  <c r="P491" i="16"/>
  <c r="Q491" i="16"/>
  <c r="R491" i="16"/>
  <c r="S491" i="16"/>
  <c r="T491" i="16"/>
  <c r="O492" i="16"/>
  <c r="P492" i="16"/>
  <c r="Q492" i="16"/>
  <c r="R492" i="16"/>
  <c r="S492" i="16"/>
  <c r="T492" i="16"/>
  <c r="O493" i="16"/>
  <c r="P493" i="16"/>
  <c r="Q493" i="16"/>
  <c r="R493" i="16"/>
  <c r="S493" i="16"/>
  <c r="T493" i="16"/>
  <c r="O494" i="16"/>
  <c r="P494" i="16"/>
  <c r="Q494" i="16"/>
  <c r="R494" i="16"/>
  <c r="S494" i="16"/>
  <c r="T494" i="16"/>
  <c r="O495" i="16"/>
  <c r="P495" i="16"/>
  <c r="Q495" i="16"/>
  <c r="R495" i="16"/>
  <c r="S495" i="16"/>
  <c r="T495" i="16"/>
  <c r="O496" i="16"/>
  <c r="P496" i="16"/>
  <c r="Q496" i="16"/>
  <c r="R496" i="16"/>
  <c r="S496" i="16"/>
  <c r="T496" i="16"/>
  <c r="O497" i="16"/>
  <c r="P497" i="16"/>
  <c r="Q497" i="16"/>
  <c r="R497" i="16"/>
  <c r="S497" i="16"/>
  <c r="T497" i="16"/>
  <c r="O498" i="16"/>
  <c r="P498" i="16"/>
  <c r="Q498" i="16"/>
  <c r="R498" i="16"/>
  <c r="S498" i="16"/>
  <c r="T498" i="16"/>
  <c r="O499" i="16"/>
  <c r="P499" i="16"/>
  <c r="Q499" i="16"/>
  <c r="R499" i="16"/>
  <c r="S499" i="16"/>
  <c r="T499" i="16"/>
  <c r="O500" i="16"/>
  <c r="P500" i="16"/>
  <c r="Q500" i="16"/>
  <c r="R500" i="16"/>
  <c r="S500" i="16"/>
  <c r="T500" i="16"/>
  <c r="O501" i="16"/>
  <c r="P501" i="16"/>
  <c r="Q501" i="16"/>
  <c r="R501" i="16"/>
  <c r="S501" i="16"/>
  <c r="T501" i="16"/>
  <c r="O502" i="16"/>
  <c r="P502" i="16"/>
  <c r="Q502" i="16"/>
  <c r="R502" i="16"/>
  <c r="S502" i="16"/>
  <c r="T502" i="16"/>
  <c r="O503" i="16"/>
  <c r="P503" i="16"/>
  <c r="Q503" i="16"/>
  <c r="R503" i="16"/>
  <c r="S503" i="16"/>
  <c r="T503" i="16"/>
  <c r="O504" i="16"/>
  <c r="P504" i="16"/>
  <c r="Q504" i="16"/>
  <c r="R504" i="16"/>
  <c r="S504" i="16"/>
  <c r="T504" i="16"/>
  <c r="O505" i="16"/>
  <c r="P505" i="16"/>
  <c r="Q505" i="16"/>
  <c r="R505" i="16"/>
  <c r="S505" i="16"/>
  <c r="T505" i="16"/>
  <c r="O506" i="16"/>
  <c r="P506" i="16"/>
  <c r="Q506" i="16"/>
  <c r="R506" i="16"/>
  <c r="S506" i="16"/>
  <c r="T506" i="16"/>
  <c r="E483" i="16"/>
  <c r="F483" i="16"/>
  <c r="G483" i="16"/>
  <c r="H483" i="16"/>
  <c r="I483" i="16"/>
  <c r="J483" i="16"/>
  <c r="E484" i="16"/>
  <c r="F484" i="16"/>
  <c r="G484" i="16"/>
  <c r="H484" i="16"/>
  <c r="I484" i="16"/>
  <c r="J484" i="16"/>
  <c r="E485" i="16"/>
  <c r="F485" i="16"/>
  <c r="G485" i="16"/>
  <c r="H485" i="16"/>
  <c r="I485" i="16"/>
  <c r="J485" i="16"/>
  <c r="E486" i="16"/>
  <c r="F486" i="16"/>
  <c r="G486" i="16"/>
  <c r="H486" i="16"/>
  <c r="I486" i="16"/>
  <c r="J486" i="16"/>
  <c r="E487" i="16"/>
  <c r="F487" i="16"/>
  <c r="G487" i="16"/>
  <c r="H487" i="16"/>
  <c r="I487" i="16"/>
  <c r="J487" i="16"/>
  <c r="E488" i="16"/>
  <c r="F488" i="16"/>
  <c r="G488" i="16"/>
  <c r="H488" i="16"/>
  <c r="I488" i="16"/>
  <c r="J488" i="16"/>
  <c r="E489" i="16"/>
  <c r="F489" i="16"/>
  <c r="G489" i="16"/>
  <c r="H489" i="16"/>
  <c r="I489" i="16"/>
  <c r="J489" i="16"/>
  <c r="E490" i="16"/>
  <c r="F490" i="16"/>
  <c r="G490" i="16"/>
  <c r="H490" i="16"/>
  <c r="I490" i="16"/>
  <c r="J490" i="16"/>
  <c r="E491" i="16"/>
  <c r="F491" i="16"/>
  <c r="G491" i="16"/>
  <c r="H491" i="16"/>
  <c r="I491" i="16"/>
  <c r="J491" i="16"/>
  <c r="E492" i="16"/>
  <c r="F492" i="16"/>
  <c r="G492" i="16"/>
  <c r="H492" i="16"/>
  <c r="I492" i="16"/>
  <c r="J492" i="16"/>
  <c r="E493" i="16"/>
  <c r="F493" i="16"/>
  <c r="G493" i="16"/>
  <c r="H493" i="16"/>
  <c r="I493" i="16"/>
  <c r="J493" i="16"/>
  <c r="E494" i="16"/>
  <c r="F494" i="16"/>
  <c r="G494" i="16"/>
  <c r="H494" i="16"/>
  <c r="I494" i="16"/>
  <c r="J494" i="16"/>
  <c r="E495" i="16"/>
  <c r="F495" i="16"/>
  <c r="G495" i="16"/>
  <c r="H495" i="16"/>
  <c r="I495" i="16"/>
  <c r="J495" i="16"/>
  <c r="E496" i="16"/>
  <c r="F496" i="16"/>
  <c r="G496" i="16"/>
  <c r="H496" i="16"/>
  <c r="I496" i="16"/>
  <c r="J496" i="16"/>
  <c r="E497" i="16"/>
  <c r="F497" i="16"/>
  <c r="G497" i="16"/>
  <c r="H497" i="16"/>
  <c r="I497" i="16"/>
  <c r="J497" i="16"/>
  <c r="E498" i="16"/>
  <c r="F498" i="16"/>
  <c r="G498" i="16"/>
  <c r="H498" i="16"/>
  <c r="I498" i="16"/>
  <c r="J498" i="16"/>
  <c r="E499" i="16"/>
  <c r="F499" i="16"/>
  <c r="G499" i="16"/>
  <c r="H499" i="16"/>
  <c r="I499" i="16"/>
  <c r="J499" i="16"/>
  <c r="E500" i="16"/>
  <c r="F500" i="16"/>
  <c r="G500" i="16"/>
  <c r="H500" i="16"/>
  <c r="I500" i="16"/>
  <c r="J500" i="16"/>
  <c r="E501" i="16"/>
  <c r="F501" i="16"/>
  <c r="G501" i="16"/>
  <c r="H501" i="16"/>
  <c r="I501" i="16"/>
  <c r="J501" i="16"/>
  <c r="E502" i="16"/>
  <c r="F502" i="16"/>
  <c r="G502" i="16"/>
  <c r="H502" i="16"/>
  <c r="I502" i="16"/>
  <c r="J502" i="16"/>
  <c r="E503" i="16"/>
  <c r="F503" i="16"/>
  <c r="G503" i="16"/>
  <c r="H503" i="16"/>
  <c r="I503" i="16"/>
  <c r="J503" i="16"/>
  <c r="E504" i="16"/>
  <c r="F504" i="16"/>
  <c r="G504" i="16"/>
  <c r="H504" i="16"/>
  <c r="I504" i="16"/>
  <c r="J504" i="16"/>
  <c r="E505" i="16"/>
  <c r="F505" i="16"/>
  <c r="G505" i="16"/>
  <c r="H505" i="16"/>
  <c r="I505" i="16"/>
  <c r="J505" i="16"/>
  <c r="E506" i="16"/>
  <c r="F506" i="16"/>
  <c r="G506" i="16"/>
  <c r="H506" i="16"/>
  <c r="I506" i="16"/>
  <c r="J506" i="16"/>
  <c r="O459" i="16"/>
  <c r="P459" i="16"/>
  <c r="Q459" i="16"/>
  <c r="R459" i="16"/>
  <c r="S459" i="16"/>
  <c r="T459" i="16"/>
  <c r="O460" i="16"/>
  <c r="P460" i="16"/>
  <c r="Q460" i="16"/>
  <c r="R460" i="16"/>
  <c r="S460" i="16"/>
  <c r="T460" i="16"/>
  <c r="O461" i="16"/>
  <c r="P461" i="16"/>
  <c r="Q461" i="16"/>
  <c r="R461" i="16"/>
  <c r="S461" i="16"/>
  <c r="T461" i="16"/>
  <c r="O462" i="16"/>
  <c r="P462" i="16"/>
  <c r="Q462" i="16"/>
  <c r="R462" i="16"/>
  <c r="S462" i="16"/>
  <c r="T462" i="16"/>
  <c r="O463" i="16"/>
  <c r="P463" i="16"/>
  <c r="Q463" i="16"/>
  <c r="R463" i="16"/>
  <c r="S463" i="16"/>
  <c r="T463" i="16"/>
  <c r="O464" i="16"/>
  <c r="P464" i="16"/>
  <c r="Q464" i="16"/>
  <c r="R464" i="16"/>
  <c r="S464" i="16"/>
  <c r="T464" i="16"/>
  <c r="O465" i="16"/>
  <c r="P465" i="16"/>
  <c r="Q465" i="16"/>
  <c r="R465" i="16"/>
  <c r="S465" i="16"/>
  <c r="T465" i="16"/>
  <c r="O466" i="16"/>
  <c r="P466" i="16"/>
  <c r="Q466" i="16"/>
  <c r="R466" i="16"/>
  <c r="S466" i="16"/>
  <c r="T466" i="16"/>
  <c r="O467" i="16"/>
  <c r="P467" i="16"/>
  <c r="Q467" i="16"/>
  <c r="R467" i="16"/>
  <c r="S467" i="16"/>
  <c r="T467" i="16"/>
  <c r="O468" i="16"/>
  <c r="P468" i="16"/>
  <c r="Q468" i="16"/>
  <c r="R468" i="16"/>
  <c r="S468" i="16"/>
  <c r="T468" i="16"/>
  <c r="O469" i="16"/>
  <c r="P469" i="16"/>
  <c r="Q469" i="16"/>
  <c r="R469" i="16"/>
  <c r="S469" i="16"/>
  <c r="T469" i="16"/>
  <c r="O470" i="16"/>
  <c r="P470" i="16"/>
  <c r="Q470" i="16"/>
  <c r="R470" i="16"/>
  <c r="S470" i="16"/>
  <c r="T470" i="16"/>
  <c r="O471" i="16"/>
  <c r="P471" i="16"/>
  <c r="Q471" i="16"/>
  <c r="R471" i="16"/>
  <c r="S471" i="16"/>
  <c r="T471" i="16"/>
  <c r="O472" i="16"/>
  <c r="P472" i="16"/>
  <c r="Q472" i="16"/>
  <c r="R472" i="16"/>
  <c r="S472" i="16"/>
  <c r="T472" i="16"/>
  <c r="O473" i="16"/>
  <c r="P473" i="16"/>
  <c r="Q473" i="16"/>
  <c r="R473" i="16"/>
  <c r="S473" i="16"/>
  <c r="T473" i="16"/>
  <c r="O474" i="16"/>
  <c r="P474" i="16"/>
  <c r="Q474" i="16"/>
  <c r="R474" i="16"/>
  <c r="S474" i="16"/>
  <c r="T474" i="16"/>
  <c r="O475" i="16"/>
  <c r="P475" i="16"/>
  <c r="Q475" i="16"/>
  <c r="R475" i="16"/>
  <c r="S475" i="16"/>
  <c r="T475" i="16"/>
  <c r="O476" i="16"/>
  <c r="P476" i="16"/>
  <c r="Q476" i="16"/>
  <c r="R476" i="16"/>
  <c r="S476" i="16"/>
  <c r="T476" i="16"/>
  <c r="O477" i="16"/>
  <c r="P477" i="16"/>
  <c r="Q477" i="16"/>
  <c r="R477" i="16"/>
  <c r="S477" i="16"/>
  <c r="T477" i="16"/>
  <c r="O478" i="16"/>
  <c r="P478" i="16"/>
  <c r="Q478" i="16"/>
  <c r="R478" i="16"/>
  <c r="S478" i="16"/>
  <c r="T478" i="16"/>
  <c r="O479" i="16"/>
  <c r="P479" i="16"/>
  <c r="Q479" i="16"/>
  <c r="R479" i="16"/>
  <c r="S479" i="16"/>
  <c r="T479" i="16"/>
  <c r="O480" i="16"/>
  <c r="P480" i="16"/>
  <c r="Q480" i="16"/>
  <c r="R480" i="16"/>
  <c r="S480" i="16"/>
  <c r="T480" i="16"/>
  <c r="O481" i="16"/>
  <c r="P481" i="16"/>
  <c r="Q481" i="16"/>
  <c r="R481" i="16"/>
  <c r="S481" i="16"/>
  <c r="T481" i="16"/>
  <c r="O482" i="16"/>
  <c r="P482" i="16"/>
  <c r="Q482" i="16"/>
  <c r="R482" i="16"/>
  <c r="S482" i="16"/>
  <c r="T482" i="16"/>
  <c r="E459" i="16"/>
  <c r="F459" i="16"/>
  <c r="G459" i="16"/>
  <c r="H459" i="16"/>
  <c r="I459" i="16"/>
  <c r="J459" i="16"/>
  <c r="E460" i="16"/>
  <c r="F460" i="16"/>
  <c r="G460" i="16"/>
  <c r="H460" i="16"/>
  <c r="I460" i="16"/>
  <c r="J460" i="16"/>
  <c r="E461" i="16"/>
  <c r="F461" i="16"/>
  <c r="G461" i="16"/>
  <c r="H461" i="16"/>
  <c r="I461" i="16"/>
  <c r="J461" i="16"/>
  <c r="E462" i="16"/>
  <c r="F462" i="16"/>
  <c r="G462" i="16"/>
  <c r="H462" i="16"/>
  <c r="I462" i="16"/>
  <c r="J462" i="16"/>
  <c r="E463" i="16"/>
  <c r="F463" i="16"/>
  <c r="G463" i="16"/>
  <c r="H463" i="16"/>
  <c r="I463" i="16"/>
  <c r="J463" i="16"/>
  <c r="E464" i="16"/>
  <c r="F464" i="16"/>
  <c r="G464" i="16"/>
  <c r="H464" i="16"/>
  <c r="I464" i="16"/>
  <c r="J464" i="16"/>
  <c r="E465" i="16"/>
  <c r="F465" i="16"/>
  <c r="G465" i="16"/>
  <c r="H465" i="16"/>
  <c r="I465" i="16"/>
  <c r="J465" i="16"/>
  <c r="E466" i="16"/>
  <c r="F466" i="16"/>
  <c r="G466" i="16"/>
  <c r="H466" i="16"/>
  <c r="I466" i="16"/>
  <c r="J466" i="16"/>
  <c r="E467" i="16"/>
  <c r="F467" i="16"/>
  <c r="G467" i="16"/>
  <c r="H467" i="16"/>
  <c r="I467" i="16"/>
  <c r="J467" i="16"/>
  <c r="E468" i="16"/>
  <c r="F468" i="16"/>
  <c r="G468" i="16"/>
  <c r="H468" i="16"/>
  <c r="I468" i="16"/>
  <c r="J468" i="16"/>
  <c r="E469" i="16"/>
  <c r="F469" i="16"/>
  <c r="G469" i="16"/>
  <c r="H469" i="16"/>
  <c r="I469" i="16"/>
  <c r="J469" i="16"/>
  <c r="E470" i="16"/>
  <c r="F470" i="16"/>
  <c r="G470" i="16"/>
  <c r="H470" i="16"/>
  <c r="I470" i="16"/>
  <c r="J470" i="16"/>
  <c r="E471" i="16"/>
  <c r="F471" i="16"/>
  <c r="G471" i="16"/>
  <c r="H471" i="16"/>
  <c r="I471" i="16"/>
  <c r="J471" i="16"/>
  <c r="E472" i="16"/>
  <c r="F472" i="16"/>
  <c r="G472" i="16"/>
  <c r="H472" i="16"/>
  <c r="I472" i="16"/>
  <c r="J472" i="16"/>
  <c r="E473" i="16"/>
  <c r="F473" i="16"/>
  <c r="G473" i="16"/>
  <c r="H473" i="16"/>
  <c r="I473" i="16"/>
  <c r="J473" i="16"/>
  <c r="E474" i="16"/>
  <c r="F474" i="16"/>
  <c r="G474" i="16"/>
  <c r="H474" i="16"/>
  <c r="I474" i="16"/>
  <c r="J474" i="16"/>
  <c r="E475" i="16"/>
  <c r="F475" i="16"/>
  <c r="G475" i="16"/>
  <c r="H475" i="16"/>
  <c r="I475" i="16"/>
  <c r="J475" i="16"/>
  <c r="E476" i="16"/>
  <c r="F476" i="16"/>
  <c r="G476" i="16"/>
  <c r="H476" i="16"/>
  <c r="I476" i="16"/>
  <c r="J476" i="16"/>
  <c r="E477" i="16"/>
  <c r="F477" i="16"/>
  <c r="G477" i="16"/>
  <c r="H477" i="16"/>
  <c r="I477" i="16"/>
  <c r="J477" i="16"/>
  <c r="E478" i="16"/>
  <c r="F478" i="16"/>
  <c r="G478" i="16"/>
  <c r="H478" i="16"/>
  <c r="I478" i="16"/>
  <c r="J478" i="16"/>
  <c r="E479" i="16"/>
  <c r="F479" i="16"/>
  <c r="G479" i="16"/>
  <c r="H479" i="16"/>
  <c r="I479" i="16"/>
  <c r="J479" i="16"/>
  <c r="E480" i="16"/>
  <c r="F480" i="16"/>
  <c r="G480" i="16"/>
  <c r="H480" i="16"/>
  <c r="I480" i="16"/>
  <c r="J480" i="16"/>
  <c r="E481" i="16"/>
  <c r="F481" i="16"/>
  <c r="G481" i="16"/>
  <c r="H481" i="16"/>
  <c r="I481" i="16"/>
  <c r="J481" i="16"/>
  <c r="E482" i="16"/>
  <c r="F482" i="16"/>
  <c r="G482" i="16"/>
  <c r="H482" i="16"/>
  <c r="I482" i="16"/>
  <c r="J482" i="16"/>
  <c r="O435" i="16"/>
  <c r="P435" i="16"/>
  <c r="Q435" i="16"/>
  <c r="R435" i="16"/>
  <c r="S435" i="16"/>
  <c r="T435" i="16"/>
  <c r="O436" i="16"/>
  <c r="P436" i="16"/>
  <c r="Q436" i="16"/>
  <c r="R436" i="16"/>
  <c r="S436" i="16"/>
  <c r="T436" i="16"/>
  <c r="O437" i="16"/>
  <c r="P437" i="16"/>
  <c r="Q437" i="16"/>
  <c r="R437" i="16"/>
  <c r="S437" i="16"/>
  <c r="T437" i="16"/>
  <c r="O438" i="16"/>
  <c r="P438" i="16"/>
  <c r="Q438" i="16"/>
  <c r="R438" i="16"/>
  <c r="S438" i="16"/>
  <c r="T438" i="16"/>
  <c r="O439" i="16"/>
  <c r="P439" i="16"/>
  <c r="Q439" i="16"/>
  <c r="R439" i="16"/>
  <c r="S439" i="16"/>
  <c r="T439" i="16"/>
  <c r="O440" i="16"/>
  <c r="P440" i="16"/>
  <c r="Q440" i="16"/>
  <c r="R440" i="16"/>
  <c r="S440" i="16"/>
  <c r="T440" i="16"/>
  <c r="O441" i="16"/>
  <c r="P441" i="16"/>
  <c r="Q441" i="16"/>
  <c r="R441" i="16"/>
  <c r="S441" i="16"/>
  <c r="T441" i="16"/>
  <c r="O442" i="16"/>
  <c r="P442" i="16"/>
  <c r="Q442" i="16"/>
  <c r="R442" i="16"/>
  <c r="S442" i="16"/>
  <c r="T442" i="16"/>
  <c r="O443" i="16"/>
  <c r="P443" i="16"/>
  <c r="Q443" i="16"/>
  <c r="R443" i="16"/>
  <c r="S443" i="16"/>
  <c r="T443" i="16"/>
  <c r="O444" i="16"/>
  <c r="P444" i="16"/>
  <c r="Q444" i="16"/>
  <c r="R444" i="16"/>
  <c r="S444" i="16"/>
  <c r="T444" i="16"/>
  <c r="O445" i="16"/>
  <c r="P445" i="16"/>
  <c r="Q445" i="16"/>
  <c r="R445" i="16"/>
  <c r="S445" i="16"/>
  <c r="T445" i="16"/>
  <c r="O446" i="16"/>
  <c r="P446" i="16"/>
  <c r="Q446" i="16"/>
  <c r="R446" i="16"/>
  <c r="S446" i="16"/>
  <c r="T446" i="16"/>
  <c r="O447" i="16"/>
  <c r="P447" i="16"/>
  <c r="Q447" i="16"/>
  <c r="R447" i="16"/>
  <c r="S447" i="16"/>
  <c r="T447" i="16"/>
  <c r="O448" i="16"/>
  <c r="P448" i="16"/>
  <c r="Q448" i="16"/>
  <c r="R448" i="16"/>
  <c r="S448" i="16"/>
  <c r="T448" i="16"/>
  <c r="O449" i="16"/>
  <c r="P449" i="16"/>
  <c r="Q449" i="16"/>
  <c r="R449" i="16"/>
  <c r="S449" i="16"/>
  <c r="T449" i="16"/>
  <c r="O450" i="16"/>
  <c r="P450" i="16"/>
  <c r="Q450" i="16"/>
  <c r="R450" i="16"/>
  <c r="S450" i="16"/>
  <c r="T450" i="16"/>
  <c r="O451" i="16"/>
  <c r="P451" i="16"/>
  <c r="Q451" i="16"/>
  <c r="R451" i="16"/>
  <c r="S451" i="16"/>
  <c r="T451" i="16"/>
  <c r="O452" i="16"/>
  <c r="P452" i="16"/>
  <c r="Q452" i="16"/>
  <c r="R452" i="16"/>
  <c r="S452" i="16"/>
  <c r="T452" i="16"/>
  <c r="O453" i="16"/>
  <c r="P453" i="16"/>
  <c r="Q453" i="16"/>
  <c r="R453" i="16"/>
  <c r="S453" i="16"/>
  <c r="T453" i="16"/>
  <c r="O454" i="16"/>
  <c r="P454" i="16"/>
  <c r="Q454" i="16"/>
  <c r="R454" i="16"/>
  <c r="S454" i="16"/>
  <c r="T454" i="16"/>
  <c r="O455" i="16"/>
  <c r="P455" i="16"/>
  <c r="Q455" i="16"/>
  <c r="R455" i="16"/>
  <c r="S455" i="16"/>
  <c r="T455" i="16"/>
  <c r="O456" i="16"/>
  <c r="P456" i="16"/>
  <c r="Q456" i="16"/>
  <c r="R456" i="16"/>
  <c r="S456" i="16"/>
  <c r="T456" i="16"/>
  <c r="O457" i="16"/>
  <c r="P457" i="16"/>
  <c r="Q457" i="16"/>
  <c r="R457" i="16"/>
  <c r="S457" i="16"/>
  <c r="T457" i="16"/>
  <c r="O458" i="16"/>
  <c r="P458" i="16"/>
  <c r="Q458" i="16"/>
  <c r="R458" i="16"/>
  <c r="S458" i="16"/>
  <c r="T458" i="16"/>
  <c r="E435" i="16"/>
  <c r="F435" i="16"/>
  <c r="G435" i="16"/>
  <c r="H435" i="16"/>
  <c r="I435" i="16"/>
  <c r="J435" i="16"/>
  <c r="E436" i="16"/>
  <c r="F436" i="16"/>
  <c r="G436" i="16"/>
  <c r="H436" i="16"/>
  <c r="I436" i="16"/>
  <c r="J436" i="16"/>
  <c r="E437" i="16"/>
  <c r="F437" i="16"/>
  <c r="G437" i="16"/>
  <c r="H437" i="16"/>
  <c r="I437" i="16"/>
  <c r="J437" i="16"/>
  <c r="E438" i="16"/>
  <c r="F438" i="16"/>
  <c r="G438" i="16"/>
  <c r="H438" i="16"/>
  <c r="I438" i="16"/>
  <c r="J438" i="16"/>
  <c r="E439" i="16"/>
  <c r="F439" i="16"/>
  <c r="G439" i="16"/>
  <c r="H439" i="16"/>
  <c r="I439" i="16"/>
  <c r="J439" i="16"/>
  <c r="E440" i="16"/>
  <c r="F440" i="16"/>
  <c r="G440" i="16"/>
  <c r="H440" i="16"/>
  <c r="I440" i="16"/>
  <c r="J440" i="16"/>
  <c r="E441" i="16"/>
  <c r="F441" i="16"/>
  <c r="G441" i="16"/>
  <c r="H441" i="16"/>
  <c r="I441" i="16"/>
  <c r="J441" i="16"/>
  <c r="E442" i="16"/>
  <c r="F442" i="16"/>
  <c r="G442" i="16"/>
  <c r="H442" i="16"/>
  <c r="I442" i="16"/>
  <c r="J442" i="16"/>
  <c r="E443" i="16"/>
  <c r="F443" i="16"/>
  <c r="G443" i="16"/>
  <c r="H443" i="16"/>
  <c r="I443" i="16"/>
  <c r="J443" i="16"/>
  <c r="E444" i="16"/>
  <c r="F444" i="16"/>
  <c r="G444" i="16"/>
  <c r="H444" i="16"/>
  <c r="I444" i="16"/>
  <c r="J444" i="16"/>
  <c r="E445" i="16"/>
  <c r="F445" i="16"/>
  <c r="G445" i="16"/>
  <c r="H445" i="16"/>
  <c r="I445" i="16"/>
  <c r="J445" i="16"/>
  <c r="E446" i="16"/>
  <c r="F446" i="16"/>
  <c r="G446" i="16"/>
  <c r="H446" i="16"/>
  <c r="I446" i="16"/>
  <c r="J446" i="16"/>
  <c r="E447" i="16"/>
  <c r="F447" i="16"/>
  <c r="G447" i="16"/>
  <c r="H447" i="16"/>
  <c r="I447" i="16"/>
  <c r="J447" i="16"/>
  <c r="E448" i="16"/>
  <c r="F448" i="16"/>
  <c r="G448" i="16"/>
  <c r="H448" i="16"/>
  <c r="I448" i="16"/>
  <c r="J448" i="16"/>
  <c r="E449" i="16"/>
  <c r="F449" i="16"/>
  <c r="G449" i="16"/>
  <c r="H449" i="16"/>
  <c r="I449" i="16"/>
  <c r="J449" i="16"/>
  <c r="E450" i="16"/>
  <c r="F450" i="16"/>
  <c r="G450" i="16"/>
  <c r="H450" i="16"/>
  <c r="I450" i="16"/>
  <c r="J450" i="16"/>
  <c r="E451" i="16"/>
  <c r="F451" i="16"/>
  <c r="G451" i="16"/>
  <c r="H451" i="16"/>
  <c r="I451" i="16"/>
  <c r="J451" i="16"/>
  <c r="E452" i="16"/>
  <c r="F452" i="16"/>
  <c r="G452" i="16"/>
  <c r="H452" i="16"/>
  <c r="I452" i="16"/>
  <c r="J452" i="16"/>
  <c r="E453" i="16"/>
  <c r="F453" i="16"/>
  <c r="G453" i="16"/>
  <c r="H453" i="16"/>
  <c r="I453" i="16"/>
  <c r="J453" i="16"/>
  <c r="E454" i="16"/>
  <c r="F454" i="16"/>
  <c r="G454" i="16"/>
  <c r="H454" i="16"/>
  <c r="I454" i="16"/>
  <c r="J454" i="16"/>
  <c r="E455" i="16"/>
  <c r="F455" i="16"/>
  <c r="G455" i="16"/>
  <c r="H455" i="16"/>
  <c r="I455" i="16"/>
  <c r="J455" i="16"/>
  <c r="E456" i="16"/>
  <c r="F456" i="16"/>
  <c r="G456" i="16"/>
  <c r="H456" i="16"/>
  <c r="I456" i="16"/>
  <c r="J456" i="16"/>
  <c r="E457" i="16"/>
  <c r="F457" i="16"/>
  <c r="G457" i="16"/>
  <c r="H457" i="16"/>
  <c r="I457" i="16"/>
  <c r="J457" i="16"/>
  <c r="E458" i="16"/>
  <c r="F458" i="16"/>
  <c r="G458" i="16"/>
  <c r="H458" i="16"/>
  <c r="I458" i="16"/>
  <c r="J458" i="16"/>
  <c r="O411" i="16"/>
  <c r="P411" i="16"/>
  <c r="Q411" i="16"/>
  <c r="R411" i="16"/>
  <c r="S411" i="16"/>
  <c r="T411" i="16"/>
  <c r="O412" i="16"/>
  <c r="P412" i="16"/>
  <c r="Q412" i="16"/>
  <c r="R412" i="16"/>
  <c r="S412" i="16"/>
  <c r="T412" i="16"/>
  <c r="O413" i="16"/>
  <c r="P413" i="16"/>
  <c r="Q413" i="16"/>
  <c r="R413" i="16"/>
  <c r="S413" i="16"/>
  <c r="T413" i="16"/>
  <c r="O414" i="16"/>
  <c r="P414" i="16"/>
  <c r="Q414" i="16"/>
  <c r="R414" i="16"/>
  <c r="S414" i="16"/>
  <c r="T414" i="16"/>
  <c r="O415" i="16"/>
  <c r="P415" i="16"/>
  <c r="Q415" i="16"/>
  <c r="R415" i="16"/>
  <c r="S415" i="16"/>
  <c r="T415" i="16"/>
  <c r="O416" i="16"/>
  <c r="P416" i="16"/>
  <c r="Q416" i="16"/>
  <c r="R416" i="16"/>
  <c r="S416" i="16"/>
  <c r="T416" i="16"/>
  <c r="O417" i="16"/>
  <c r="P417" i="16"/>
  <c r="Q417" i="16"/>
  <c r="R417" i="16"/>
  <c r="S417" i="16"/>
  <c r="T417" i="16"/>
  <c r="O418" i="16"/>
  <c r="P418" i="16"/>
  <c r="Q418" i="16"/>
  <c r="R418" i="16"/>
  <c r="S418" i="16"/>
  <c r="T418" i="16"/>
  <c r="O419" i="16"/>
  <c r="P419" i="16"/>
  <c r="Q419" i="16"/>
  <c r="R419" i="16"/>
  <c r="S419" i="16"/>
  <c r="T419" i="16"/>
  <c r="O420" i="16"/>
  <c r="P420" i="16"/>
  <c r="Q420" i="16"/>
  <c r="R420" i="16"/>
  <c r="S420" i="16"/>
  <c r="T420" i="16"/>
  <c r="O421" i="16"/>
  <c r="P421" i="16"/>
  <c r="Q421" i="16"/>
  <c r="R421" i="16"/>
  <c r="S421" i="16"/>
  <c r="T421" i="16"/>
  <c r="O422" i="16"/>
  <c r="P422" i="16"/>
  <c r="Q422" i="16"/>
  <c r="R422" i="16"/>
  <c r="S422" i="16"/>
  <c r="T422" i="16"/>
  <c r="O423" i="16"/>
  <c r="P423" i="16"/>
  <c r="Q423" i="16"/>
  <c r="R423" i="16"/>
  <c r="S423" i="16"/>
  <c r="T423" i="16"/>
  <c r="O424" i="16"/>
  <c r="P424" i="16"/>
  <c r="Q424" i="16"/>
  <c r="R424" i="16"/>
  <c r="S424" i="16"/>
  <c r="T424" i="16"/>
  <c r="O425" i="16"/>
  <c r="P425" i="16"/>
  <c r="Q425" i="16"/>
  <c r="R425" i="16"/>
  <c r="S425" i="16"/>
  <c r="T425" i="16"/>
  <c r="O426" i="16"/>
  <c r="P426" i="16"/>
  <c r="Q426" i="16"/>
  <c r="R426" i="16"/>
  <c r="S426" i="16"/>
  <c r="T426" i="16"/>
  <c r="O427" i="16"/>
  <c r="P427" i="16"/>
  <c r="Q427" i="16"/>
  <c r="R427" i="16"/>
  <c r="S427" i="16"/>
  <c r="T427" i="16"/>
  <c r="O428" i="16"/>
  <c r="P428" i="16"/>
  <c r="Q428" i="16"/>
  <c r="R428" i="16"/>
  <c r="S428" i="16"/>
  <c r="T428" i="16"/>
  <c r="O429" i="16"/>
  <c r="P429" i="16"/>
  <c r="Q429" i="16"/>
  <c r="R429" i="16"/>
  <c r="S429" i="16"/>
  <c r="T429" i="16"/>
  <c r="O430" i="16"/>
  <c r="P430" i="16"/>
  <c r="Q430" i="16"/>
  <c r="R430" i="16"/>
  <c r="S430" i="16"/>
  <c r="T430" i="16"/>
  <c r="O431" i="16"/>
  <c r="P431" i="16"/>
  <c r="Q431" i="16"/>
  <c r="R431" i="16"/>
  <c r="S431" i="16"/>
  <c r="T431" i="16"/>
  <c r="O432" i="16"/>
  <c r="P432" i="16"/>
  <c r="Q432" i="16"/>
  <c r="R432" i="16"/>
  <c r="S432" i="16"/>
  <c r="T432" i="16"/>
  <c r="O433" i="16"/>
  <c r="P433" i="16"/>
  <c r="Q433" i="16"/>
  <c r="R433" i="16"/>
  <c r="S433" i="16"/>
  <c r="T433" i="16"/>
  <c r="O434" i="16"/>
  <c r="P434" i="16"/>
  <c r="Q434" i="16"/>
  <c r="R434" i="16"/>
  <c r="S434" i="16"/>
  <c r="T434" i="16"/>
  <c r="E411" i="16"/>
  <c r="F411" i="16"/>
  <c r="G411" i="16"/>
  <c r="H411" i="16"/>
  <c r="I411" i="16"/>
  <c r="J411" i="16"/>
  <c r="E412" i="16"/>
  <c r="F412" i="16"/>
  <c r="G412" i="16"/>
  <c r="H412" i="16"/>
  <c r="I412" i="16"/>
  <c r="J412" i="16"/>
  <c r="E413" i="16"/>
  <c r="F413" i="16"/>
  <c r="G413" i="16"/>
  <c r="H413" i="16"/>
  <c r="I413" i="16"/>
  <c r="J413" i="16"/>
  <c r="E414" i="16"/>
  <c r="F414" i="16"/>
  <c r="G414" i="16"/>
  <c r="H414" i="16"/>
  <c r="I414" i="16"/>
  <c r="J414" i="16"/>
  <c r="E415" i="16"/>
  <c r="F415" i="16"/>
  <c r="G415" i="16"/>
  <c r="H415" i="16"/>
  <c r="I415" i="16"/>
  <c r="J415" i="16"/>
  <c r="E416" i="16"/>
  <c r="F416" i="16"/>
  <c r="G416" i="16"/>
  <c r="H416" i="16"/>
  <c r="I416" i="16"/>
  <c r="J416" i="16"/>
  <c r="E417" i="16"/>
  <c r="F417" i="16"/>
  <c r="G417" i="16"/>
  <c r="H417" i="16"/>
  <c r="I417" i="16"/>
  <c r="J417" i="16"/>
  <c r="E418" i="16"/>
  <c r="F418" i="16"/>
  <c r="G418" i="16"/>
  <c r="H418" i="16"/>
  <c r="I418" i="16"/>
  <c r="J418" i="16"/>
  <c r="E419" i="16"/>
  <c r="F419" i="16"/>
  <c r="G419" i="16"/>
  <c r="H419" i="16"/>
  <c r="I419" i="16"/>
  <c r="J419" i="16"/>
  <c r="E420" i="16"/>
  <c r="F420" i="16"/>
  <c r="G420" i="16"/>
  <c r="H420" i="16"/>
  <c r="I420" i="16"/>
  <c r="J420" i="16"/>
  <c r="E421" i="16"/>
  <c r="F421" i="16"/>
  <c r="G421" i="16"/>
  <c r="H421" i="16"/>
  <c r="I421" i="16"/>
  <c r="J421" i="16"/>
  <c r="E422" i="16"/>
  <c r="F422" i="16"/>
  <c r="G422" i="16"/>
  <c r="H422" i="16"/>
  <c r="I422" i="16"/>
  <c r="J422" i="16"/>
  <c r="E423" i="16"/>
  <c r="F423" i="16"/>
  <c r="G423" i="16"/>
  <c r="H423" i="16"/>
  <c r="I423" i="16"/>
  <c r="J423" i="16"/>
  <c r="E424" i="16"/>
  <c r="F424" i="16"/>
  <c r="G424" i="16"/>
  <c r="H424" i="16"/>
  <c r="I424" i="16"/>
  <c r="J424" i="16"/>
  <c r="E425" i="16"/>
  <c r="F425" i="16"/>
  <c r="G425" i="16"/>
  <c r="H425" i="16"/>
  <c r="I425" i="16"/>
  <c r="J425" i="16"/>
  <c r="E426" i="16"/>
  <c r="F426" i="16"/>
  <c r="G426" i="16"/>
  <c r="H426" i="16"/>
  <c r="I426" i="16"/>
  <c r="J426" i="16"/>
  <c r="E427" i="16"/>
  <c r="F427" i="16"/>
  <c r="G427" i="16"/>
  <c r="H427" i="16"/>
  <c r="I427" i="16"/>
  <c r="J427" i="16"/>
  <c r="E428" i="16"/>
  <c r="F428" i="16"/>
  <c r="G428" i="16"/>
  <c r="H428" i="16"/>
  <c r="I428" i="16"/>
  <c r="J428" i="16"/>
  <c r="E429" i="16"/>
  <c r="F429" i="16"/>
  <c r="G429" i="16"/>
  <c r="H429" i="16"/>
  <c r="I429" i="16"/>
  <c r="J429" i="16"/>
  <c r="E430" i="16"/>
  <c r="F430" i="16"/>
  <c r="G430" i="16"/>
  <c r="H430" i="16"/>
  <c r="I430" i="16"/>
  <c r="J430" i="16"/>
  <c r="E431" i="16"/>
  <c r="F431" i="16"/>
  <c r="G431" i="16"/>
  <c r="H431" i="16"/>
  <c r="I431" i="16"/>
  <c r="J431" i="16"/>
  <c r="E432" i="16"/>
  <c r="F432" i="16"/>
  <c r="G432" i="16"/>
  <c r="H432" i="16"/>
  <c r="I432" i="16"/>
  <c r="J432" i="16"/>
  <c r="E433" i="16"/>
  <c r="F433" i="16"/>
  <c r="G433" i="16"/>
  <c r="H433" i="16"/>
  <c r="I433" i="16"/>
  <c r="J433" i="16"/>
  <c r="E434" i="16"/>
  <c r="F434" i="16"/>
  <c r="G434" i="16"/>
  <c r="H434" i="16"/>
  <c r="I434" i="16"/>
  <c r="J434" i="16"/>
  <c r="O387" i="16"/>
  <c r="P387" i="16"/>
  <c r="Q387" i="16"/>
  <c r="R387" i="16"/>
  <c r="S387" i="16"/>
  <c r="T387" i="16"/>
  <c r="O388" i="16"/>
  <c r="P388" i="16"/>
  <c r="Q388" i="16"/>
  <c r="R388" i="16"/>
  <c r="S388" i="16"/>
  <c r="T388" i="16"/>
  <c r="O389" i="16"/>
  <c r="P389" i="16"/>
  <c r="Q389" i="16"/>
  <c r="R389" i="16"/>
  <c r="S389" i="16"/>
  <c r="T389" i="16"/>
  <c r="O390" i="16"/>
  <c r="P390" i="16"/>
  <c r="Q390" i="16"/>
  <c r="R390" i="16"/>
  <c r="S390" i="16"/>
  <c r="T390" i="16"/>
  <c r="O391" i="16"/>
  <c r="P391" i="16"/>
  <c r="Q391" i="16"/>
  <c r="R391" i="16"/>
  <c r="S391" i="16"/>
  <c r="T391" i="16"/>
  <c r="O392" i="16"/>
  <c r="P392" i="16"/>
  <c r="Q392" i="16"/>
  <c r="R392" i="16"/>
  <c r="S392" i="16"/>
  <c r="T392" i="16"/>
  <c r="O393" i="16"/>
  <c r="P393" i="16"/>
  <c r="Q393" i="16"/>
  <c r="R393" i="16"/>
  <c r="S393" i="16"/>
  <c r="T393" i="16"/>
  <c r="O394" i="16"/>
  <c r="P394" i="16"/>
  <c r="Q394" i="16"/>
  <c r="R394" i="16"/>
  <c r="S394" i="16"/>
  <c r="T394" i="16"/>
  <c r="O395" i="16"/>
  <c r="P395" i="16"/>
  <c r="Q395" i="16"/>
  <c r="R395" i="16"/>
  <c r="S395" i="16"/>
  <c r="T395" i="16"/>
  <c r="O396" i="16"/>
  <c r="P396" i="16"/>
  <c r="Q396" i="16"/>
  <c r="R396" i="16"/>
  <c r="S396" i="16"/>
  <c r="T396" i="16"/>
  <c r="O397" i="16"/>
  <c r="P397" i="16"/>
  <c r="Q397" i="16"/>
  <c r="R397" i="16"/>
  <c r="S397" i="16"/>
  <c r="T397" i="16"/>
  <c r="O398" i="16"/>
  <c r="P398" i="16"/>
  <c r="Q398" i="16"/>
  <c r="R398" i="16"/>
  <c r="S398" i="16"/>
  <c r="T398" i="16"/>
  <c r="O399" i="16"/>
  <c r="P399" i="16"/>
  <c r="Q399" i="16"/>
  <c r="R399" i="16"/>
  <c r="S399" i="16"/>
  <c r="T399" i="16"/>
  <c r="O400" i="16"/>
  <c r="P400" i="16"/>
  <c r="Q400" i="16"/>
  <c r="R400" i="16"/>
  <c r="S400" i="16"/>
  <c r="T400" i="16"/>
  <c r="O401" i="16"/>
  <c r="P401" i="16"/>
  <c r="Q401" i="16"/>
  <c r="R401" i="16"/>
  <c r="S401" i="16"/>
  <c r="T401" i="16"/>
  <c r="O402" i="16"/>
  <c r="P402" i="16"/>
  <c r="Q402" i="16"/>
  <c r="R402" i="16"/>
  <c r="S402" i="16"/>
  <c r="T402" i="16"/>
  <c r="O403" i="16"/>
  <c r="P403" i="16"/>
  <c r="Q403" i="16"/>
  <c r="R403" i="16"/>
  <c r="S403" i="16"/>
  <c r="T403" i="16"/>
  <c r="O404" i="16"/>
  <c r="P404" i="16"/>
  <c r="Q404" i="16"/>
  <c r="R404" i="16"/>
  <c r="S404" i="16"/>
  <c r="T404" i="16"/>
  <c r="O405" i="16"/>
  <c r="P405" i="16"/>
  <c r="Q405" i="16"/>
  <c r="R405" i="16"/>
  <c r="S405" i="16"/>
  <c r="T405" i="16"/>
  <c r="O406" i="16"/>
  <c r="P406" i="16"/>
  <c r="Q406" i="16"/>
  <c r="R406" i="16"/>
  <c r="S406" i="16"/>
  <c r="T406" i="16"/>
  <c r="O407" i="16"/>
  <c r="P407" i="16"/>
  <c r="Q407" i="16"/>
  <c r="R407" i="16"/>
  <c r="S407" i="16"/>
  <c r="T407" i="16"/>
  <c r="O408" i="16"/>
  <c r="P408" i="16"/>
  <c r="Q408" i="16"/>
  <c r="R408" i="16"/>
  <c r="S408" i="16"/>
  <c r="T408" i="16"/>
  <c r="O409" i="16"/>
  <c r="P409" i="16"/>
  <c r="Q409" i="16"/>
  <c r="R409" i="16"/>
  <c r="S409" i="16"/>
  <c r="T409" i="16"/>
  <c r="O410" i="16"/>
  <c r="P410" i="16"/>
  <c r="Q410" i="16"/>
  <c r="R410" i="16"/>
  <c r="S410" i="16"/>
  <c r="T410" i="16"/>
  <c r="E387" i="16"/>
  <c r="F387" i="16"/>
  <c r="G387" i="16"/>
  <c r="H387" i="16"/>
  <c r="I387" i="16"/>
  <c r="J387" i="16"/>
  <c r="E388" i="16"/>
  <c r="F388" i="16"/>
  <c r="G388" i="16"/>
  <c r="H388" i="16"/>
  <c r="I388" i="16"/>
  <c r="J388" i="16"/>
  <c r="E389" i="16"/>
  <c r="F389" i="16"/>
  <c r="G389" i="16"/>
  <c r="H389" i="16"/>
  <c r="I389" i="16"/>
  <c r="J389" i="16"/>
  <c r="E390" i="16"/>
  <c r="F390" i="16"/>
  <c r="G390" i="16"/>
  <c r="H390" i="16"/>
  <c r="I390" i="16"/>
  <c r="J390" i="16"/>
  <c r="E391" i="16"/>
  <c r="F391" i="16"/>
  <c r="G391" i="16"/>
  <c r="H391" i="16"/>
  <c r="I391" i="16"/>
  <c r="J391" i="16"/>
  <c r="E392" i="16"/>
  <c r="F392" i="16"/>
  <c r="G392" i="16"/>
  <c r="H392" i="16"/>
  <c r="I392" i="16"/>
  <c r="J392" i="16"/>
  <c r="E393" i="16"/>
  <c r="F393" i="16"/>
  <c r="G393" i="16"/>
  <c r="H393" i="16"/>
  <c r="I393" i="16"/>
  <c r="J393" i="16"/>
  <c r="E394" i="16"/>
  <c r="F394" i="16"/>
  <c r="G394" i="16"/>
  <c r="H394" i="16"/>
  <c r="I394" i="16"/>
  <c r="J394" i="16"/>
  <c r="E395" i="16"/>
  <c r="F395" i="16"/>
  <c r="G395" i="16"/>
  <c r="H395" i="16"/>
  <c r="I395" i="16"/>
  <c r="J395" i="16"/>
  <c r="E396" i="16"/>
  <c r="F396" i="16"/>
  <c r="G396" i="16"/>
  <c r="H396" i="16"/>
  <c r="I396" i="16"/>
  <c r="J396" i="16"/>
  <c r="E397" i="16"/>
  <c r="F397" i="16"/>
  <c r="G397" i="16"/>
  <c r="H397" i="16"/>
  <c r="I397" i="16"/>
  <c r="J397" i="16"/>
  <c r="E398" i="16"/>
  <c r="F398" i="16"/>
  <c r="G398" i="16"/>
  <c r="H398" i="16"/>
  <c r="I398" i="16"/>
  <c r="J398" i="16"/>
  <c r="E399" i="16"/>
  <c r="F399" i="16"/>
  <c r="G399" i="16"/>
  <c r="H399" i="16"/>
  <c r="I399" i="16"/>
  <c r="J399" i="16"/>
  <c r="E400" i="16"/>
  <c r="F400" i="16"/>
  <c r="G400" i="16"/>
  <c r="H400" i="16"/>
  <c r="I400" i="16"/>
  <c r="J400" i="16"/>
  <c r="E401" i="16"/>
  <c r="F401" i="16"/>
  <c r="G401" i="16"/>
  <c r="H401" i="16"/>
  <c r="I401" i="16"/>
  <c r="J401" i="16"/>
  <c r="E402" i="16"/>
  <c r="F402" i="16"/>
  <c r="G402" i="16"/>
  <c r="H402" i="16"/>
  <c r="I402" i="16"/>
  <c r="J402" i="16"/>
  <c r="E403" i="16"/>
  <c r="F403" i="16"/>
  <c r="G403" i="16"/>
  <c r="H403" i="16"/>
  <c r="I403" i="16"/>
  <c r="J403" i="16"/>
  <c r="E404" i="16"/>
  <c r="F404" i="16"/>
  <c r="G404" i="16"/>
  <c r="H404" i="16"/>
  <c r="I404" i="16"/>
  <c r="J404" i="16"/>
  <c r="E405" i="16"/>
  <c r="F405" i="16"/>
  <c r="G405" i="16"/>
  <c r="H405" i="16"/>
  <c r="I405" i="16"/>
  <c r="J405" i="16"/>
  <c r="E406" i="16"/>
  <c r="F406" i="16"/>
  <c r="G406" i="16"/>
  <c r="H406" i="16"/>
  <c r="I406" i="16"/>
  <c r="J406" i="16"/>
  <c r="E407" i="16"/>
  <c r="F407" i="16"/>
  <c r="G407" i="16"/>
  <c r="H407" i="16"/>
  <c r="I407" i="16"/>
  <c r="J407" i="16"/>
  <c r="E408" i="16"/>
  <c r="F408" i="16"/>
  <c r="G408" i="16"/>
  <c r="H408" i="16"/>
  <c r="I408" i="16"/>
  <c r="J408" i="16"/>
  <c r="E409" i="16"/>
  <c r="F409" i="16"/>
  <c r="G409" i="16"/>
  <c r="H409" i="16"/>
  <c r="I409" i="16"/>
  <c r="J409" i="16"/>
  <c r="E410" i="16"/>
  <c r="F410" i="16"/>
  <c r="G410" i="16"/>
  <c r="H410" i="16"/>
  <c r="I410" i="16"/>
  <c r="J410" i="16"/>
  <c r="O363" i="16"/>
  <c r="P363" i="16"/>
  <c r="Q363" i="16"/>
  <c r="R363" i="16"/>
  <c r="S363" i="16"/>
  <c r="T363" i="16"/>
  <c r="O364" i="16"/>
  <c r="P364" i="16"/>
  <c r="Q364" i="16"/>
  <c r="R364" i="16"/>
  <c r="S364" i="16"/>
  <c r="T364" i="16"/>
  <c r="O365" i="16"/>
  <c r="P365" i="16"/>
  <c r="Q365" i="16"/>
  <c r="R365" i="16"/>
  <c r="S365" i="16"/>
  <c r="T365" i="16"/>
  <c r="O366" i="16"/>
  <c r="P366" i="16"/>
  <c r="Q366" i="16"/>
  <c r="R366" i="16"/>
  <c r="S366" i="16"/>
  <c r="T366" i="16"/>
  <c r="O367" i="16"/>
  <c r="P367" i="16"/>
  <c r="Q367" i="16"/>
  <c r="R367" i="16"/>
  <c r="S367" i="16"/>
  <c r="T367" i="16"/>
  <c r="O368" i="16"/>
  <c r="P368" i="16"/>
  <c r="Q368" i="16"/>
  <c r="R368" i="16"/>
  <c r="S368" i="16"/>
  <c r="T368" i="16"/>
  <c r="O369" i="16"/>
  <c r="P369" i="16"/>
  <c r="Q369" i="16"/>
  <c r="R369" i="16"/>
  <c r="S369" i="16"/>
  <c r="T369" i="16"/>
  <c r="O370" i="16"/>
  <c r="P370" i="16"/>
  <c r="Q370" i="16"/>
  <c r="R370" i="16"/>
  <c r="S370" i="16"/>
  <c r="T370" i="16"/>
  <c r="O371" i="16"/>
  <c r="P371" i="16"/>
  <c r="Q371" i="16"/>
  <c r="R371" i="16"/>
  <c r="S371" i="16"/>
  <c r="T371" i="16"/>
  <c r="O372" i="16"/>
  <c r="P372" i="16"/>
  <c r="Q372" i="16"/>
  <c r="R372" i="16"/>
  <c r="S372" i="16"/>
  <c r="T372" i="16"/>
  <c r="O373" i="16"/>
  <c r="P373" i="16"/>
  <c r="Q373" i="16"/>
  <c r="R373" i="16"/>
  <c r="S373" i="16"/>
  <c r="T373" i="16"/>
  <c r="O374" i="16"/>
  <c r="P374" i="16"/>
  <c r="Q374" i="16"/>
  <c r="R374" i="16"/>
  <c r="S374" i="16"/>
  <c r="T374" i="16"/>
  <c r="O375" i="16"/>
  <c r="P375" i="16"/>
  <c r="Q375" i="16"/>
  <c r="R375" i="16"/>
  <c r="S375" i="16"/>
  <c r="T375" i="16"/>
  <c r="O376" i="16"/>
  <c r="P376" i="16"/>
  <c r="Q376" i="16"/>
  <c r="R376" i="16"/>
  <c r="S376" i="16"/>
  <c r="T376" i="16"/>
  <c r="O377" i="16"/>
  <c r="P377" i="16"/>
  <c r="Q377" i="16"/>
  <c r="R377" i="16"/>
  <c r="S377" i="16"/>
  <c r="T377" i="16"/>
  <c r="O378" i="16"/>
  <c r="P378" i="16"/>
  <c r="Q378" i="16"/>
  <c r="R378" i="16"/>
  <c r="S378" i="16"/>
  <c r="T378" i="16"/>
  <c r="O379" i="16"/>
  <c r="P379" i="16"/>
  <c r="Q379" i="16"/>
  <c r="R379" i="16"/>
  <c r="S379" i="16"/>
  <c r="T379" i="16"/>
  <c r="O380" i="16"/>
  <c r="P380" i="16"/>
  <c r="Q380" i="16"/>
  <c r="R380" i="16"/>
  <c r="S380" i="16"/>
  <c r="T380" i="16"/>
  <c r="O381" i="16"/>
  <c r="P381" i="16"/>
  <c r="Q381" i="16"/>
  <c r="R381" i="16"/>
  <c r="S381" i="16"/>
  <c r="T381" i="16"/>
  <c r="O382" i="16"/>
  <c r="P382" i="16"/>
  <c r="Q382" i="16"/>
  <c r="R382" i="16"/>
  <c r="S382" i="16"/>
  <c r="T382" i="16"/>
  <c r="O383" i="16"/>
  <c r="P383" i="16"/>
  <c r="Q383" i="16"/>
  <c r="R383" i="16"/>
  <c r="S383" i="16"/>
  <c r="T383" i="16"/>
  <c r="O384" i="16"/>
  <c r="P384" i="16"/>
  <c r="Q384" i="16"/>
  <c r="R384" i="16"/>
  <c r="S384" i="16"/>
  <c r="T384" i="16"/>
  <c r="O385" i="16"/>
  <c r="P385" i="16"/>
  <c r="Q385" i="16"/>
  <c r="R385" i="16"/>
  <c r="S385" i="16"/>
  <c r="T385" i="16"/>
  <c r="O386" i="16"/>
  <c r="P386" i="16"/>
  <c r="Q386" i="16"/>
  <c r="R386" i="16"/>
  <c r="S386" i="16"/>
  <c r="T386" i="16"/>
  <c r="E363" i="16"/>
  <c r="F363" i="16"/>
  <c r="G363" i="16"/>
  <c r="H363" i="16"/>
  <c r="I363" i="16"/>
  <c r="J363" i="16"/>
  <c r="E364" i="16"/>
  <c r="F364" i="16"/>
  <c r="G364" i="16"/>
  <c r="H364" i="16"/>
  <c r="I364" i="16"/>
  <c r="J364" i="16"/>
  <c r="E365" i="16"/>
  <c r="F365" i="16"/>
  <c r="G365" i="16"/>
  <c r="H365" i="16"/>
  <c r="I365" i="16"/>
  <c r="J365" i="16"/>
  <c r="E366" i="16"/>
  <c r="F366" i="16"/>
  <c r="G366" i="16"/>
  <c r="H366" i="16"/>
  <c r="I366" i="16"/>
  <c r="J366" i="16"/>
  <c r="E367" i="16"/>
  <c r="F367" i="16"/>
  <c r="G367" i="16"/>
  <c r="H367" i="16"/>
  <c r="I367" i="16"/>
  <c r="J367" i="16"/>
  <c r="E368" i="16"/>
  <c r="F368" i="16"/>
  <c r="G368" i="16"/>
  <c r="H368" i="16"/>
  <c r="I368" i="16"/>
  <c r="J368" i="16"/>
  <c r="E369" i="16"/>
  <c r="F369" i="16"/>
  <c r="G369" i="16"/>
  <c r="H369" i="16"/>
  <c r="I369" i="16"/>
  <c r="J369" i="16"/>
  <c r="E370" i="16"/>
  <c r="F370" i="16"/>
  <c r="G370" i="16"/>
  <c r="H370" i="16"/>
  <c r="I370" i="16"/>
  <c r="J370" i="16"/>
  <c r="E371" i="16"/>
  <c r="F371" i="16"/>
  <c r="G371" i="16"/>
  <c r="H371" i="16"/>
  <c r="I371" i="16"/>
  <c r="J371" i="16"/>
  <c r="E372" i="16"/>
  <c r="F372" i="16"/>
  <c r="G372" i="16"/>
  <c r="H372" i="16"/>
  <c r="I372" i="16"/>
  <c r="J372" i="16"/>
  <c r="E373" i="16"/>
  <c r="F373" i="16"/>
  <c r="G373" i="16"/>
  <c r="H373" i="16"/>
  <c r="I373" i="16"/>
  <c r="J373" i="16"/>
  <c r="E374" i="16"/>
  <c r="F374" i="16"/>
  <c r="G374" i="16"/>
  <c r="H374" i="16"/>
  <c r="I374" i="16"/>
  <c r="J374" i="16"/>
  <c r="E375" i="16"/>
  <c r="F375" i="16"/>
  <c r="G375" i="16"/>
  <c r="H375" i="16"/>
  <c r="I375" i="16"/>
  <c r="J375" i="16"/>
  <c r="E376" i="16"/>
  <c r="F376" i="16"/>
  <c r="G376" i="16"/>
  <c r="H376" i="16"/>
  <c r="I376" i="16"/>
  <c r="J376" i="16"/>
  <c r="E377" i="16"/>
  <c r="F377" i="16"/>
  <c r="G377" i="16"/>
  <c r="H377" i="16"/>
  <c r="I377" i="16"/>
  <c r="J377" i="16"/>
  <c r="E378" i="16"/>
  <c r="F378" i="16"/>
  <c r="G378" i="16"/>
  <c r="H378" i="16"/>
  <c r="I378" i="16"/>
  <c r="J378" i="16"/>
  <c r="E379" i="16"/>
  <c r="F379" i="16"/>
  <c r="G379" i="16"/>
  <c r="H379" i="16"/>
  <c r="I379" i="16"/>
  <c r="J379" i="16"/>
  <c r="E380" i="16"/>
  <c r="F380" i="16"/>
  <c r="G380" i="16"/>
  <c r="H380" i="16"/>
  <c r="I380" i="16"/>
  <c r="J380" i="16"/>
  <c r="E381" i="16"/>
  <c r="F381" i="16"/>
  <c r="G381" i="16"/>
  <c r="H381" i="16"/>
  <c r="I381" i="16"/>
  <c r="J381" i="16"/>
  <c r="E382" i="16"/>
  <c r="F382" i="16"/>
  <c r="G382" i="16"/>
  <c r="H382" i="16"/>
  <c r="I382" i="16"/>
  <c r="J382" i="16"/>
  <c r="E383" i="16"/>
  <c r="F383" i="16"/>
  <c r="G383" i="16"/>
  <c r="H383" i="16"/>
  <c r="I383" i="16"/>
  <c r="J383" i="16"/>
  <c r="E384" i="16"/>
  <c r="F384" i="16"/>
  <c r="G384" i="16"/>
  <c r="H384" i="16"/>
  <c r="I384" i="16"/>
  <c r="J384" i="16"/>
  <c r="E385" i="16"/>
  <c r="F385" i="16"/>
  <c r="G385" i="16"/>
  <c r="H385" i="16"/>
  <c r="I385" i="16"/>
  <c r="J385" i="16"/>
  <c r="E386" i="16"/>
  <c r="F386" i="16"/>
  <c r="G386" i="16"/>
  <c r="H386" i="16"/>
  <c r="I386" i="16"/>
  <c r="J386" i="16"/>
  <c r="O339" i="16"/>
  <c r="P339" i="16"/>
  <c r="Q339" i="16"/>
  <c r="R339" i="16"/>
  <c r="S339" i="16"/>
  <c r="T339" i="16"/>
  <c r="O340" i="16"/>
  <c r="P340" i="16"/>
  <c r="Q340" i="16"/>
  <c r="R340" i="16"/>
  <c r="S340" i="16"/>
  <c r="T340" i="16"/>
  <c r="O341" i="16"/>
  <c r="P341" i="16"/>
  <c r="Q341" i="16"/>
  <c r="R341" i="16"/>
  <c r="S341" i="16"/>
  <c r="T341" i="16"/>
  <c r="O342" i="16"/>
  <c r="P342" i="16"/>
  <c r="Q342" i="16"/>
  <c r="R342" i="16"/>
  <c r="S342" i="16"/>
  <c r="T342" i="16"/>
  <c r="O343" i="16"/>
  <c r="P343" i="16"/>
  <c r="Q343" i="16"/>
  <c r="R343" i="16"/>
  <c r="S343" i="16"/>
  <c r="T343" i="16"/>
  <c r="O344" i="16"/>
  <c r="P344" i="16"/>
  <c r="Q344" i="16"/>
  <c r="R344" i="16"/>
  <c r="S344" i="16"/>
  <c r="T344" i="16"/>
  <c r="O345" i="16"/>
  <c r="P345" i="16"/>
  <c r="Q345" i="16"/>
  <c r="R345" i="16"/>
  <c r="S345" i="16"/>
  <c r="T345" i="16"/>
  <c r="O346" i="16"/>
  <c r="P346" i="16"/>
  <c r="Q346" i="16"/>
  <c r="R346" i="16"/>
  <c r="S346" i="16"/>
  <c r="T346" i="16"/>
  <c r="O347" i="16"/>
  <c r="P347" i="16"/>
  <c r="Q347" i="16"/>
  <c r="R347" i="16"/>
  <c r="S347" i="16"/>
  <c r="T347" i="16"/>
  <c r="O348" i="16"/>
  <c r="P348" i="16"/>
  <c r="Q348" i="16"/>
  <c r="R348" i="16"/>
  <c r="S348" i="16"/>
  <c r="T348" i="16"/>
  <c r="O349" i="16"/>
  <c r="P349" i="16"/>
  <c r="Q349" i="16"/>
  <c r="R349" i="16"/>
  <c r="S349" i="16"/>
  <c r="T349" i="16"/>
  <c r="O350" i="16"/>
  <c r="P350" i="16"/>
  <c r="Q350" i="16"/>
  <c r="R350" i="16"/>
  <c r="S350" i="16"/>
  <c r="T350" i="16"/>
  <c r="O351" i="16"/>
  <c r="P351" i="16"/>
  <c r="Q351" i="16"/>
  <c r="R351" i="16"/>
  <c r="S351" i="16"/>
  <c r="T351" i="16"/>
  <c r="O352" i="16"/>
  <c r="P352" i="16"/>
  <c r="Q352" i="16"/>
  <c r="R352" i="16"/>
  <c r="S352" i="16"/>
  <c r="T352" i="16"/>
  <c r="O353" i="16"/>
  <c r="P353" i="16"/>
  <c r="Q353" i="16"/>
  <c r="R353" i="16"/>
  <c r="S353" i="16"/>
  <c r="T353" i="16"/>
  <c r="O354" i="16"/>
  <c r="P354" i="16"/>
  <c r="Q354" i="16"/>
  <c r="R354" i="16"/>
  <c r="S354" i="16"/>
  <c r="T354" i="16"/>
  <c r="O355" i="16"/>
  <c r="P355" i="16"/>
  <c r="Q355" i="16"/>
  <c r="R355" i="16"/>
  <c r="S355" i="16"/>
  <c r="T355" i="16"/>
  <c r="O356" i="16"/>
  <c r="P356" i="16"/>
  <c r="Q356" i="16"/>
  <c r="R356" i="16"/>
  <c r="S356" i="16"/>
  <c r="T356" i="16"/>
  <c r="O357" i="16"/>
  <c r="P357" i="16"/>
  <c r="Q357" i="16"/>
  <c r="R357" i="16"/>
  <c r="S357" i="16"/>
  <c r="T357" i="16"/>
  <c r="O358" i="16"/>
  <c r="P358" i="16"/>
  <c r="Q358" i="16"/>
  <c r="R358" i="16"/>
  <c r="S358" i="16"/>
  <c r="T358" i="16"/>
  <c r="O359" i="16"/>
  <c r="P359" i="16"/>
  <c r="Q359" i="16"/>
  <c r="R359" i="16"/>
  <c r="S359" i="16"/>
  <c r="T359" i="16"/>
  <c r="O360" i="16"/>
  <c r="P360" i="16"/>
  <c r="Q360" i="16"/>
  <c r="R360" i="16"/>
  <c r="S360" i="16"/>
  <c r="T360" i="16"/>
  <c r="O361" i="16"/>
  <c r="P361" i="16"/>
  <c r="Q361" i="16"/>
  <c r="R361" i="16"/>
  <c r="S361" i="16"/>
  <c r="T361" i="16"/>
  <c r="O362" i="16"/>
  <c r="P362" i="16"/>
  <c r="Q362" i="16"/>
  <c r="R362" i="16"/>
  <c r="S362" i="16"/>
  <c r="T362" i="16"/>
  <c r="E339" i="16"/>
  <c r="F339" i="16"/>
  <c r="G339" i="16"/>
  <c r="H339" i="16"/>
  <c r="I339" i="16"/>
  <c r="J339" i="16"/>
  <c r="E340" i="16"/>
  <c r="F340" i="16"/>
  <c r="G340" i="16"/>
  <c r="H340" i="16"/>
  <c r="I340" i="16"/>
  <c r="J340" i="16"/>
  <c r="E341" i="16"/>
  <c r="F341" i="16"/>
  <c r="G341" i="16"/>
  <c r="H341" i="16"/>
  <c r="I341" i="16"/>
  <c r="J341" i="16"/>
  <c r="E342" i="16"/>
  <c r="F342" i="16"/>
  <c r="G342" i="16"/>
  <c r="H342" i="16"/>
  <c r="I342" i="16"/>
  <c r="J342" i="16"/>
  <c r="E343" i="16"/>
  <c r="F343" i="16"/>
  <c r="G343" i="16"/>
  <c r="H343" i="16"/>
  <c r="I343" i="16"/>
  <c r="J343" i="16"/>
  <c r="E344" i="16"/>
  <c r="F344" i="16"/>
  <c r="G344" i="16"/>
  <c r="H344" i="16"/>
  <c r="I344" i="16"/>
  <c r="J344" i="16"/>
  <c r="E345" i="16"/>
  <c r="F345" i="16"/>
  <c r="G345" i="16"/>
  <c r="H345" i="16"/>
  <c r="I345" i="16"/>
  <c r="J345" i="16"/>
  <c r="E346" i="16"/>
  <c r="F346" i="16"/>
  <c r="G346" i="16"/>
  <c r="H346" i="16"/>
  <c r="I346" i="16"/>
  <c r="J346" i="16"/>
  <c r="E347" i="16"/>
  <c r="F347" i="16"/>
  <c r="G347" i="16"/>
  <c r="H347" i="16"/>
  <c r="I347" i="16"/>
  <c r="J347" i="16"/>
  <c r="E348" i="16"/>
  <c r="F348" i="16"/>
  <c r="G348" i="16"/>
  <c r="H348" i="16"/>
  <c r="I348" i="16"/>
  <c r="J348" i="16"/>
  <c r="E349" i="16"/>
  <c r="F349" i="16"/>
  <c r="G349" i="16"/>
  <c r="H349" i="16"/>
  <c r="I349" i="16"/>
  <c r="J349" i="16"/>
  <c r="E350" i="16"/>
  <c r="F350" i="16"/>
  <c r="G350" i="16"/>
  <c r="H350" i="16"/>
  <c r="I350" i="16"/>
  <c r="J350" i="16"/>
  <c r="E351" i="16"/>
  <c r="F351" i="16"/>
  <c r="G351" i="16"/>
  <c r="H351" i="16"/>
  <c r="I351" i="16"/>
  <c r="J351" i="16"/>
  <c r="E352" i="16"/>
  <c r="F352" i="16"/>
  <c r="G352" i="16"/>
  <c r="H352" i="16"/>
  <c r="I352" i="16"/>
  <c r="J352" i="16"/>
  <c r="E353" i="16"/>
  <c r="F353" i="16"/>
  <c r="G353" i="16"/>
  <c r="H353" i="16"/>
  <c r="I353" i="16"/>
  <c r="J353" i="16"/>
  <c r="E354" i="16"/>
  <c r="F354" i="16"/>
  <c r="G354" i="16"/>
  <c r="H354" i="16"/>
  <c r="I354" i="16"/>
  <c r="J354" i="16"/>
  <c r="E355" i="16"/>
  <c r="F355" i="16"/>
  <c r="G355" i="16"/>
  <c r="H355" i="16"/>
  <c r="I355" i="16"/>
  <c r="J355" i="16"/>
  <c r="E356" i="16"/>
  <c r="F356" i="16"/>
  <c r="G356" i="16"/>
  <c r="H356" i="16"/>
  <c r="I356" i="16"/>
  <c r="J356" i="16"/>
  <c r="E357" i="16"/>
  <c r="F357" i="16"/>
  <c r="G357" i="16"/>
  <c r="H357" i="16"/>
  <c r="I357" i="16"/>
  <c r="J357" i="16"/>
  <c r="E358" i="16"/>
  <c r="F358" i="16"/>
  <c r="G358" i="16"/>
  <c r="H358" i="16"/>
  <c r="I358" i="16"/>
  <c r="J358" i="16"/>
  <c r="E359" i="16"/>
  <c r="F359" i="16"/>
  <c r="G359" i="16"/>
  <c r="H359" i="16"/>
  <c r="I359" i="16"/>
  <c r="J359" i="16"/>
  <c r="E360" i="16"/>
  <c r="F360" i="16"/>
  <c r="G360" i="16"/>
  <c r="H360" i="16"/>
  <c r="I360" i="16"/>
  <c r="J360" i="16"/>
  <c r="E361" i="16"/>
  <c r="F361" i="16"/>
  <c r="G361" i="16"/>
  <c r="H361" i="16"/>
  <c r="I361" i="16"/>
  <c r="J361" i="16"/>
  <c r="E362" i="16"/>
  <c r="F362" i="16"/>
  <c r="G362" i="16"/>
  <c r="H362" i="16"/>
  <c r="I362" i="16"/>
  <c r="J362" i="16"/>
  <c r="O315" i="16"/>
  <c r="P315" i="16"/>
  <c r="Q315" i="16"/>
  <c r="R315" i="16"/>
  <c r="S315" i="16"/>
  <c r="T315" i="16"/>
  <c r="O316" i="16"/>
  <c r="P316" i="16"/>
  <c r="Q316" i="16"/>
  <c r="R316" i="16"/>
  <c r="S316" i="16"/>
  <c r="T316" i="16"/>
  <c r="O317" i="16"/>
  <c r="P317" i="16"/>
  <c r="Q317" i="16"/>
  <c r="R317" i="16"/>
  <c r="S317" i="16"/>
  <c r="T317" i="16"/>
  <c r="O318" i="16"/>
  <c r="P318" i="16"/>
  <c r="Q318" i="16"/>
  <c r="R318" i="16"/>
  <c r="S318" i="16"/>
  <c r="T318" i="16"/>
  <c r="O319" i="16"/>
  <c r="P319" i="16"/>
  <c r="Q319" i="16"/>
  <c r="R319" i="16"/>
  <c r="S319" i="16"/>
  <c r="T319" i="16"/>
  <c r="O320" i="16"/>
  <c r="P320" i="16"/>
  <c r="Q320" i="16"/>
  <c r="R320" i="16"/>
  <c r="S320" i="16"/>
  <c r="T320" i="16"/>
  <c r="O321" i="16"/>
  <c r="P321" i="16"/>
  <c r="Q321" i="16"/>
  <c r="R321" i="16"/>
  <c r="S321" i="16"/>
  <c r="T321" i="16"/>
  <c r="O322" i="16"/>
  <c r="P322" i="16"/>
  <c r="Q322" i="16"/>
  <c r="R322" i="16"/>
  <c r="S322" i="16"/>
  <c r="T322" i="16"/>
  <c r="O323" i="16"/>
  <c r="P323" i="16"/>
  <c r="Q323" i="16"/>
  <c r="R323" i="16"/>
  <c r="S323" i="16"/>
  <c r="T323" i="16"/>
  <c r="O324" i="16"/>
  <c r="P324" i="16"/>
  <c r="Q324" i="16"/>
  <c r="R324" i="16"/>
  <c r="S324" i="16"/>
  <c r="T324" i="16"/>
  <c r="O325" i="16"/>
  <c r="P325" i="16"/>
  <c r="Q325" i="16"/>
  <c r="R325" i="16"/>
  <c r="S325" i="16"/>
  <c r="T325" i="16"/>
  <c r="O326" i="16"/>
  <c r="P326" i="16"/>
  <c r="Q326" i="16"/>
  <c r="R326" i="16"/>
  <c r="S326" i="16"/>
  <c r="T326" i="16"/>
  <c r="O327" i="16"/>
  <c r="P327" i="16"/>
  <c r="Q327" i="16"/>
  <c r="R327" i="16"/>
  <c r="S327" i="16"/>
  <c r="T327" i="16"/>
  <c r="O328" i="16"/>
  <c r="P328" i="16"/>
  <c r="Q328" i="16"/>
  <c r="R328" i="16"/>
  <c r="S328" i="16"/>
  <c r="T328" i="16"/>
  <c r="O329" i="16"/>
  <c r="P329" i="16"/>
  <c r="Q329" i="16"/>
  <c r="R329" i="16"/>
  <c r="S329" i="16"/>
  <c r="T329" i="16"/>
  <c r="O330" i="16"/>
  <c r="P330" i="16"/>
  <c r="Q330" i="16"/>
  <c r="R330" i="16"/>
  <c r="S330" i="16"/>
  <c r="T330" i="16"/>
  <c r="O331" i="16"/>
  <c r="P331" i="16"/>
  <c r="Q331" i="16"/>
  <c r="R331" i="16"/>
  <c r="S331" i="16"/>
  <c r="T331" i="16"/>
  <c r="O332" i="16"/>
  <c r="P332" i="16"/>
  <c r="Q332" i="16"/>
  <c r="R332" i="16"/>
  <c r="S332" i="16"/>
  <c r="T332" i="16"/>
  <c r="O333" i="16"/>
  <c r="P333" i="16"/>
  <c r="Q333" i="16"/>
  <c r="R333" i="16"/>
  <c r="S333" i="16"/>
  <c r="T333" i="16"/>
  <c r="O334" i="16"/>
  <c r="P334" i="16"/>
  <c r="Q334" i="16"/>
  <c r="R334" i="16"/>
  <c r="S334" i="16"/>
  <c r="T334" i="16"/>
  <c r="O335" i="16"/>
  <c r="P335" i="16"/>
  <c r="Q335" i="16"/>
  <c r="R335" i="16"/>
  <c r="S335" i="16"/>
  <c r="T335" i="16"/>
  <c r="O336" i="16"/>
  <c r="P336" i="16"/>
  <c r="Q336" i="16"/>
  <c r="R336" i="16"/>
  <c r="S336" i="16"/>
  <c r="T336" i="16"/>
  <c r="O337" i="16"/>
  <c r="P337" i="16"/>
  <c r="Q337" i="16"/>
  <c r="R337" i="16"/>
  <c r="S337" i="16"/>
  <c r="T337" i="16"/>
  <c r="O338" i="16"/>
  <c r="P338" i="16"/>
  <c r="Q338" i="16"/>
  <c r="R338" i="16"/>
  <c r="S338" i="16"/>
  <c r="T338" i="16"/>
  <c r="E315" i="16"/>
  <c r="F315" i="16"/>
  <c r="G315" i="16"/>
  <c r="H315" i="16"/>
  <c r="I315" i="16"/>
  <c r="J315" i="16"/>
  <c r="E316" i="16"/>
  <c r="F316" i="16"/>
  <c r="G316" i="16"/>
  <c r="H316" i="16"/>
  <c r="I316" i="16"/>
  <c r="J316" i="16"/>
  <c r="E317" i="16"/>
  <c r="F317" i="16"/>
  <c r="G317" i="16"/>
  <c r="H317" i="16"/>
  <c r="I317" i="16"/>
  <c r="J317" i="16"/>
  <c r="E318" i="16"/>
  <c r="F318" i="16"/>
  <c r="G318" i="16"/>
  <c r="H318" i="16"/>
  <c r="I318" i="16"/>
  <c r="J318" i="16"/>
  <c r="E319" i="16"/>
  <c r="F319" i="16"/>
  <c r="G319" i="16"/>
  <c r="H319" i="16"/>
  <c r="I319" i="16"/>
  <c r="J319" i="16"/>
  <c r="E320" i="16"/>
  <c r="F320" i="16"/>
  <c r="G320" i="16"/>
  <c r="H320" i="16"/>
  <c r="I320" i="16"/>
  <c r="J320" i="16"/>
  <c r="E321" i="16"/>
  <c r="F321" i="16"/>
  <c r="G321" i="16"/>
  <c r="H321" i="16"/>
  <c r="I321" i="16"/>
  <c r="J321" i="16"/>
  <c r="E322" i="16"/>
  <c r="F322" i="16"/>
  <c r="G322" i="16"/>
  <c r="H322" i="16"/>
  <c r="I322" i="16"/>
  <c r="J322" i="16"/>
  <c r="E323" i="16"/>
  <c r="F323" i="16"/>
  <c r="G323" i="16"/>
  <c r="H323" i="16"/>
  <c r="I323" i="16"/>
  <c r="J323" i="16"/>
  <c r="E324" i="16"/>
  <c r="F324" i="16"/>
  <c r="G324" i="16"/>
  <c r="H324" i="16"/>
  <c r="I324" i="16"/>
  <c r="J324" i="16"/>
  <c r="E325" i="16"/>
  <c r="F325" i="16"/>
  <c r="G325" i="16"/>
  <c r="H325" i="16"/>
  <c r="I325" i="16"/>
  <c r="J325" i="16"/>
  <c r="E326" i="16"/>
  <c r="F326" i="16"/>
  <c r="G326" i="16"/>
  <c r="H326" i="16"/>
  <c r="I326" i="16"/>
  <c r="J326" i="16"/>
  <c r="E327" i="16"/>
  <c r="F327" i="16"/>
  <c r="G327" i="16"/>
  <c r="H327" i="16"/>
  <c r="I327" i="16"/>
  <c r="J327" i="16"/>
  <c r="E328" i="16"/>
  <c r="F328" i="16"/>
  <c r="G328" i="16"/>
  <c r="H328" i="16"/>
  <c r="I328" i="16"/>
  <c r="J328" i="16"/>
  <c r="E329" i="16"/>
  <c r="F329" i="16"/>
  <c r="G329" i="16"/>
  <c r="H329" i="16"/>
  <c r="I329" i="16"/>
  <c r="J329" i="16"/>
  <c r="E330" i="16"/>
  <c r="F330" i="16"/>
  <c r="G330" i="16"/>
  <c r="H330" i="16"/>
  <c r="I330" i="16"/>
  <c r="J330" i="16"/>
  <c r="E331" i="16"/>
  <c r="F331" i="16"/>
  <c r="G331" i="16"/>
  <c r="H331" i="16"/>
  <c r="I331" i="16"/>
  <c r="J331" i="16"/>
  <c r="E332" i="16"/>
  <c r="F332" i="16"/>
  <c r="G332" i="16"/>
  <c r="H332" i="16"/>
  <c r="I332" i="16"/>
  <c r="J332" i="16"/>
  <c r="E333" i="16"/>
  <c r="F333" i="16"/>
  <c r="G333" i="16"/>
  <c r="H333" i="16"/>
  <c r="I333" i="16"/>
  <c r="J333" i="16"/>
  <c r="E334" i="16"/>
  <c r="F334" i="16"/>
  <c r="G334" i="16"/>
  <c r="H334" i="16"/>
  <c r="I334" i="16"/>
  <c r="J334" i="16"/>
  <c r="E335" i="16"/>
  <c r="F335" i="16"/>
  <c r="G335" i="16"/>
  <c r="H335" i="16"/>
  <c r="I335" i="16"/>
  <c r="J335" i="16"/>
  <c r="E336" i="16"/>
  <c r="F336" i="16"/>
  <c r="G336" i="16"/>
  <c r="H336" i="16"/>
  <c r="I336" i="16"/>
  <c r="J336" i="16"/>
  <c r="E337" i="16"/>
  <c r="F337" i="16"/>
  <c r="G337" i="16"/>
  <c r="H337" i="16"/>
  <c r="I337" i="16"/>
  <c r="J337" i="16"/>
  <c r="E338" i="16"/>
  <c r="F338" i="16"/>
  <c r="G338" i="16"/>
  <c r="H338" i="16"/>
  <c r="I338" i="16"/>
  <c r="J338" i="16"/>
  <c r="O291" i="16"/>
  <c r="P291" i="16"/>
  <c r="Q291" i="16"/>
  <c r="R291" i="16"/>
  <c r="S291" i="16"/>
  <c r="T291" i="16"/>
  <c r="O292" i="16"/>
  <c r="P292" i="16"/>
  <c r="Q292" i="16"/>
  <c r="R292" i="16"/>
  <c r="S292" i="16"/>
  <c r="T292" i="16"/>
  <c r="O293" i="16"/>
  <c r="P293" i="16"/>
  <c r="Q293" i="16"/>
  <c r="R293" i="16"/>
  <c r="S293" i="16"/>
  <c r="T293" i="16"/>
  <c r="O294" i="16"/>
  <c r="P294" i="16"/>
  <c r="Q294" i="16"/>
  <c r="R294" i="16"/>
  <c r="S294" i="16"/>
  <c r="T294" i="16"/>
  <c r="O295" i="16"/>
  <c r="P295" i="16"/>
  <c r="Q295" i="16"/>
  <c r="R295" i="16"/>
  <c r="S295" i="16"/>
  <c r="T295" i="16"/>
  <c r="O296" i="16"/>
  <c r="P296" i="16"/>
  <c r="Q296" i="16"/>
  <c r="R296" i="16"/>
  <c r="S296" i="16"/>
  <c r="T296" i="16"/>
  <c r="O297" i="16"/>
  <c r="P297" i="16"/>
  <c r="Q297" i="16"/>
  <c r="R297" i="16"/>
  <c r="S297" i="16"/>
  <c r="T297" i="16"/>
  <c r="O298" i="16"/>
  <c r="P298" i="16"/>
  <c r="Q298" i="16"/>
  <c r="R298" i="16"/>
  <c r="S298" i="16"/>
  <c r="T298" i="16"/>
  <c r="O299" i="16"/>
  <c r="P299" i="16"/>
  <c r="Q299" i="16"/>
  <c r="R299" i="16"/>
  <c r="S299" i="16"/>
  <c r="T299" i="16"/>
  <c r="O300" i="16"/>
  <c r="P300" i="16"/>
  <c r="Q300" i="16"/>
  <c r="R300" i="16"/>
  <c r="S300" i="16"/>
  <c r="T300" i="16"/>
  <c r="O301" i="16"/>
  <c r="P301" i="16"/>
  <c r="Q301" i="16"/>
  <c r="R301" i="16"/>
  <c r="S301" i="16"/>
  <c r="T301" i="16"/>
  <c r="O302" i="16"/>
  <c r="P302" i="16"/>
  <c r="Q302" i="16"/>
  <c r="R302" i="16"/>
  <c r="S302" i="16"/>
  <c r="T302" i="16"/>
  <c r="O303" i="16"/>
  <c r="P303" i="16"/>
  <c r="Q303" i="16"/>
  <c r="R303" i="16"/>
  <c r="S303" i="16"/>
  <c r="T303" i="16"/>
  <c r="O304" i="16"/>
  <c r="P304" i="16"/>
  <c r="Q304" i="16"/>
  <c r="R304" i="16"/>
  <c r="S304" i="16"/>
  <c r="T304" i="16"/>
  <c r="O305" i="16"/>
  <c r="P305" i="16"/>
  <c r="Q305" i="16"/>
  <c r="R305" i="16"/>
  <c r="S305" i="16"/>
  <c r="T305" i="16"/>
  <c r="O306" i="16"/>
  <c r="P306" i="16"/>
  <c r="Q306" i="16"/>
  <c r="R306" i="16"/>
  <c r="S306" i="16"/>
  <c r="T306" i="16"/>
  <c r="O307" i="16"/>
  <c r="P307" i="16"/>
  <c r="Q307" i="16"/>
  <c r="R307" i="16"/>
  <c r="S307" i="16"/>
  <c r="T307" i="16"/>
  <c r="O308" i="16"/>
  <c r="P308" i="16"/>
  <c r="Q308" i="16"/>
  <c r="R308" i="16"/>
  <c r="S308" i="16"/>
  <c r="T308" i="16"/>
  <c r="O309" i="16"/>
  <c r="P309" i="16"/>
  <c r="Q309" i="16"/>
  <c r="R309" i="16"/>
  <c r="S309" i="16"/>
  <c r="T309" i="16"/>
  <c r="O310" i="16"/>
  <c r="P310" i="16"/>
  <c r="Q310" i="16"/>
  <c r="R310" i="16"/>
  <c r="S310" i="16"/>
  <c r="T310" i="16"/>
  <c r="O311" i="16"/>
  <c r="P311" i="16"/>
  <c r="Q311" i="16"/>
  <c r="R311" i="16"/>
  <c r="S311" i="16"/>
  <c r="T311" i="16"/>
  <c r="O312" i="16"/>
  <c r="P312" i="16"/>
  <c r="Q312" i="16"/>
  <c r="R312" i="16"/>
  <c r="S312" i="16"/>
  <c r="T312" i="16"/>
  <c r="O313" i="16"/>
  <c r="P313" i="16"/>
  <c r="Q313" i="16"/>
  <c r="R313" i="16"/>
  <c r="S313" i="16"/>
  <c r="T313" i="16"/>
  <c r="O314" i="16"/>
  <c r="P314" i="16"/>
  <c r="Q314" i="16"/>
  <c r="R314" i="16"/>
  <c r="S314" i="16"/>
  <c r="T314" i="16"/>
  <c r="E291" i="16"/>
  <c r="F291" i="16"/>
  <c r="G291" i="16"/>
  <c r="H291" i="16"/>
  <c r="I291" i="16"/>
  <c r="J291" i="16"/>
  <c r="E292" i="16"/>
  <c r="F292" i="16"/>
  <c r="G292" i="16"/>
  <c r="H292" i="16"/>
  <c r="I292" i="16"/>
  <c r="J292" i="16"/>
  <c r="E293" i="16"/>
  <c r="F293" i="16"/>
  <c r="G293" i="16"/>
  <c r="H293" i="16"/>
  <c r="I293" i="16"/>
  <c r="J293" i="16"/>
  <c r="E294" i="16"/>
  <c r="F294" i="16"/>
  <c r="G294" i="16"/>
  <c r="H294" i="16"/>
  <c r="I294" i="16"/>
  <c r="J294" i="16"/>
  <c r="E295" i="16"/>
  <c r="F295" i="16"/>
  <c r="G295" i="16"/>
  <c r="H295" i="16"/>
  <c r="I295" i="16"/>
  <c r="J295" i="16"/>
  <c r="E296" i="16"/>
  <c r="F296" i="16"/>
  <c r="G296" i="16"/>
  <c r="H296" i="16"/>
  <c r="I296" i="16"/>
  <c r="J296" i="16"/>
  <c r="E297" i="16"/>
  <c r="F297" i="16"/>
  <c r="G297" i="16"/>
  <c r="H297" i="16"/>
  <c r="I297" i="16"/>
  <c r="J297" i="16"/>
  <c r="E298" i="16"/>
  <c r="F298" i="16"/>
  <c r="G298" i="16"/>
  <c r="H298" i="16"/>
  <c r="I298" i="16"/>
  <c r="J298" i="16"/>
  <c r="E299" i="16"/>
  <c r="F299" i="16"/>
  <c r="G299" i="16"/>
  <c r="H299" i="16"/>
  <c r="I299" i="16"/>
  <c r="J299" i="16"/>
  <c r="E300" i="16"/>
  <c r="F300" i="16"/>
  <c r="G300" i="16"/>
  <c r="H300" i="16"/>
  <c r="I300" i="16"/>
  <c r="J300" i="16"/>
  <c r="E301" i="16"/>
  <c r="F301" i="16"/>
  <c r="G301" i="16"/>
  <c r="H301" i="16"/>
  <c r="I301" i="16"/>
  <c r="J301" i="16"/>
  <c r="E302" i="16"/>
  <c r="F302" i="16"/>
  <c r="G302" i="16"/>
  <c r="H302" i="16"/>
  <c r="I302" i="16"/>
  <c r="J302" i="16"/>
  <c r="E303" i="16"/>
  <c r="F303" i="16"/>
  <c r="G303" i="16"/>
  <c r="H303" i="16"/>
  <c r="I303" i="16"/>
  <c r="J303" i="16"/>
  <c r="E304" i="16"/>
  <c r="F304" i="16"/>
  <c r="G304" i="16"/>
  <c r="H304" i="16"/>
  <c r="I304" i="16"/>
  <c r="J304" i="16"/>
  <c r="E305" i="16"/>
  <c r="F305" i="16"/>
  <c r="G305" i="16"/>
  <c r="H305" i="16"/>
  <c r="I305" i="16"/>
  <c r="J305" i="16"/>
  <c r="E306" i="16"/>
  <c r="F306" i="16"/>
  <c r="G306" i="16"/>
  <c r="H306" i="16"/>
  <c r="I306" i="16"/>
  <c r="J306" i="16"/>
  <c r="E307" i="16"/>
  <c r="F307" i="16"/>
  <c r="G307" i="16"/>
  <c r="H307" i="16"/>
  <c r="I307" i="16"/>
  <c r="J307" i="16"/>
  <c r="E308" i="16"/>
  <c r="F308" i="16"/>
  <c r="G308" i="16"/>
  <c r="H308" i="16"/>
  <c r="I308" i="16"/>
  <c r="J308" i="16"/>
  <c r="E309" i="16"/>
  <c r="F309" i="16"/>
  <c r="G309" i="16"/>
  <c r="H309" i="16"/>
  <c r="I309" i="16"/>
  <c r="J309" i="16"/>
  <c r="E310" i="16"/>
  <c r="F310" i="16"/>
  <c r="G310" i="16"/>
  <c r="H310" i="16"/>
  <c r="I310" i="16"/>
  <c r="J310" i="16"/>
  <c r="E311" i="16"/>
  <c r="F311" i="16"/>
  <c r="G311" i="16"/>
  <c r="H311" i="16"/>
  <c r="I311" i="16"/>
  <c r="J311" i="16"/>
  <c r="E312" i="16"/>
  <c r="F312" i="16"/>
  <c r="G312" i="16"/>
  <c r="H312" i="16"/>
  <c r="I312" i="16"/>
  <c r="J312" i="16"/>
  <c r="E313" i="16"/>
  <c r="F313" i="16"/>
  <c r="G313" i="16"/>
  <c r="H313" i="16"/>
  <c r="I313" i="16"/>
  <c r="J313" i="16"/>
  <c r="E314" i="16"/>
  <c r="F314" i="16"/>
  <c r="G314" i="16"/>
  <c r="H314" i="16"/>
  <c r="I314" i="16"/>
  <c r="J314" i="16"/>
  <c r="O267" i="16"/>
  <c r="P267" i="16"/>
  <c r="Q267" i="16"/>
  <c r="R267" i="16"/>
  <c r="S267" i="16"/>
  <c r="T267" i="16"/>
  <c r="O268" i="16"/>
  <c r="P268" i="16"/>
  <c r="Q268" i="16"/>
  <c r="R268" i="16"/>
  <c r="S268" i="16"/>
  <c r="T268" i="16"/>
  <c r="O269" i="16"/>
  <c r="P269" i="16"/>
  <c r="Q269" i="16"/>
  <c r="R269" i="16"/>
  <c r="S269" i="16"/>
  <c r="T269" i="16"/>
  <c r="O270" i="16"/>
  <c r="P270" i="16"/>
  <c r="Q270" i="16"/>
  <c r="R270" i="16"/>
  <c r="S270" i="16"/>
  <c r="T270" i="16"/>
  <c r="O271" i="16"/>
  <c r="P271" i="16"/>
  <c r="Q271" i="16"/>
  <c r="R271" i="16"/>
  <c r="S271" i="16"/>
  <c r="T271" i="16"/>
  <c r="O272" i="16"/>
  <c r="P272" i="16"/>
  <c r="Q272" i="16"/>
  <c r="R272" i="16"/>
  <c r="S272" i="16"/>
  <c r="T272" i="16"/>
  <c r="O273" i="16"/>
  <c r="P273" i="16"/>
  <c r="Q273" i="16"/>
  <c r="R273" i="16"/>
  <c r="S273" i="16"/>
  <c r="T273" i="16"/>
  <c r="O274" i="16"/>
  <c r="P274" i="16"/>
  <c r="Q274" i="16"/>
  <c r="R274" i="16"/>
  <c r="S274" i="16"/>
  <c r="T274" i="16"/>
  <c r="O275" i="16"/>
  <c r="P275" i="16"/>
  <c r="Q275" i="16"/>
  <c r="R275" i="16"/>
  <c r="S275" i="16"/>
  <c r="T275" i="16"/>
  <c r="O276" i="16"/>
  <c r="P276" i="16"/>
  <c r="Q276" i="16"/>
  <c r="R276" i="16"/>
  <c r="S276" i="16"/>
  <c r="T276" i="16"/>
  <c r="O277" i="16"/>
  <c r="P277" i="16"/>
  <c r="Q277" i="16"/>
  <c r="R277" i="16"/>
  <c r="S277" i="16"/>
  <c r="T277" i="16"/>
  <c r="O278" i="16"/>
  <c r="P278" i="16"/>
  <c r="Q278" i="16"/>
  <c r="R278" i="16"/>
  <c r="S278" i="16"/>
  <c r="T278" i="16"/>
  <c r="O279" i="16"/>
  <c r="P279" i="16"/>
  <c r="Q279" i="16"/>
  <c r="R279" i="16"/>
  <c r="S279" i="16"/>
  <c r="T279" i="16"/>
  <c r="O280" i="16"/>
  <c r="P280" i="16"/>
  <c r="Q280" i="16"/>
  <c r="R280" i="16"/>
  <c r="S280" i="16"/>
  <c r="T280" i="16"/>
  <c r="O281" i="16"/>
  <c r="P281" i="16"/>
  <c r="Q281" i="16"/>
  <c r="R281" i="16"/>
  <c r="S281" i="16"/>
  <c r="T281" i="16"/>
  <c r="O282" i="16"/>
  <c r="P282" i="16"/>
  <c r="Q282" i="16"/>
  <c r="R282" i="16"/>
  <c r="S282" i="16"/>
  <c r="T282" i="16"/>
  <c r="O283" i="16"/>
  <c r="P283" i="16"/>
  <c r="Q283" i="16"/>
  <c r="R283" i="16"/>
  <c r="S283" i="16"/>
  <c r="T283" i="16"/>
  <c r="O284" i="16"/>
  <c r="P284" i="16"/>
  <c r="Q284" i="16"/>
  <c r="R284" i="16"/>
  <c r="S284" i="16"/>
  <c r="T284" i="16"/>
  <c r="O285" i="16"/>
  <c r="P285" i="16"/>
  <c r="Q285" i="16"/>
  <c r="R285" i="16"/>
  <c r="S285" i="16"/>
  <c r="T285" i="16"/>
  <c r="O286" i="16"/>
  <c r="P286" i="16"/>
  <c r="Q286" i="16"/>
  <c r="R286" i="16"/>
  <c r="S286" i="16"/>
  <c r="T286" i="16"/>
  <c r="O287" i="16"/>
  <c r="P287" i="16"/>
  <c r="Q287" i="16"/>
  <c r="R287" i="16"/>
  <c r="S287" i="16"/>
  <c r="T287" i="16"/>
  <c r="O288" i="16"/>
  <c r="P288" i="16"/>
  <c r="Q288" i="16"/>
  <c r="R288" i="16"/>
  <c r="S288" i="16"/>
  <c r="T288" i="16"/>
  <c r="O289" i="16"/>
  <c r="P289" i="16"/>
  <c r="Q289" i="16"/>
  <c r="R289" i="16"/>
  <c r="S289" i="16"/>
  <c r="T289" i="16"/>
  <c r="O290" i="16"/>
  <c r="P290" i="16"/>
  <c r="Q290" i="16"/>
  <c r="R290" i="16"/>
  <c r="S290" i="16"/>
  <c r="T290" i="16"/>
  <c r="E267" i="16"/>
  <c r="F267" i="16"/>
  <c r="G267" i="16"/>
  <c r="H267" i="16"/>
  <c r="I267" i="16"/>
  <c r="J267" i="16"/>
  <c r="E268" i="16"/>
  <c r="F268" i="16"/>
  <c r="G268" i="16"/>
  <c r="H268" i="16"/>
  <c r="I268" i="16"/>
  <c r="J268" i="16"/>
  <c r="E269" i="16"/>
  <c r="F269" i="16"/>
  <c r="G269" i="16"/>
  <c r="H269" i="16"/>
  <c r="I269" i="16"/>
  <c r="J269" i="16"/>
  <c r="E270" i="16"/>
  <c r="F270" i="16"/>
  <c r="G270" i="16"/>
  <c r="H270" i="16"/>
  <c r="I270" i="16"/>
  <c r="J270" i="16"/>
  <c r="E271" i="16"/>
  <c r="F271" i="16"/>
  <c r="G271" i="16"/>
  <c r="H271" i="16"/>
  <c r="I271" i="16"/>
  <c r="J271" i="16"/>
  <c r="E272" i="16"/>
  <c r="F272" i="16"/>
  <c r="G272" i="16"/>
  <c r="H272" i="16"/>
  <c r="I272" i="16"/>
  <c r="J272" i="16"/>
  <c r="E273" i="16"/>
  <c r="F273" i="16"/>
  <c r="G273" i="16"/>
  <c r="H273" i="16"/>
  <c r="I273" i="16"/>
  <c r="J273" i="16"/>
  <c r="E274" i="16"/>
  <c r="F274" i="16"/>
  <c r="G274" i="16"/>
  <c r="H274" i="16"/>
  <c r="I274" i="16"/>
  <c r="J274" i="16"/>
  <c r="E275" i="16"/>
  <c r="F275" i="16"/>
  <c r="G275" i="16"/>
  <c r="H275" i="16"/>
  <c r="I275" i="16"/>
  <c r="J275" i="16"/>
  <c r="E276" i="16"/>
  <c r="F276" i="16"/>
  <c r="G276" i="16"/>
  <c r="H276" i="16"/>
  <c r="I276" i="16"/>
  <c r="J276" i="16"/>
  <c r="E277" i="16"/>
  <c r="F277" i="16"/>
  <c r="G277" i="16"/>
  <c r="H277" i="16"/>
  <c r="I277" i="16"/>
  <c r="J277" i="16"/>
  <c r="E278" i="16"/>
  <c r="F278" i="16"/>
  <c r="G278" i="16"/>
  <c r="H278" i="16"/>
  <c r="I278" i="16"/>
  <c r="J278" i="16"/>
  <c r="E279" i="16"/>
  <c r="F279" i="16"/>
  <c r="G279" i="16"/>
  <c r="H279" i="16"/>
  <c r="I279" i="16"/>
  <c r="J279" i="16"/>
  <c r="E280" i="16"/>
  <c r="F280" i="16"/>
  <c r="G280" i="16"/>
  <c r="H280" i="16"/>
  <c r="I280" i="16"/>
  <c r="J280" i="16"/>
  <c r="E281" i="16"/>
  <c r="F281" i="16"/>
  <c r="G281" i="16"/>
  <c r="H281" i="16"/>
  <c r="I281" i="16"/>
  <c r="J281" i="16"/>
  <c r="E282" i="16"/>
  <c r="F282" i="16"/>
  <c r="G282" i="16"/>
  <c r="H282" i="16"/>
  <c r="I282" i="16"/>
  <c r="J282" i="16"/>
  <c r="E283" i="16"/>
  <c r="F283" i="16"/>
  <c r="G283" i="16"/>
  <c r="H283" i="16"/>
  <c r="I283" i="16"/>
  <c r="J283" i="16"/>
  <c r="E284" i="16"/>
  <c r="F284" i="16"/>
  <c r="G284" i="16"/>
  <c r="H284" i="16"/>
  <c r="I284" i="16"/>
  <c r="J284" i="16"/>
  <c r="E285" i="16"/>
  <c r="F285" i="16"/>
  <c r="G285" i="16"/>
  <c r="H285" i="16"/>
  <c r="I285" i="16"/>
  <c r="J285" i="16"/>
  <c r="E286" i="16"/>
  <c r="F286" i="16"/>
  <c r="G286" i="16"/>
  <c r="H286" i="16"/>
  <c r="I286" i="16"/>
  <c r="J286" i="16"/>
  <c r="E287" i="16"/>
  <c r="F287" i="16"/>
  <c r="G287" i="16"/>
  <c r="H287" i="16"/>
  <c r="I287" i="16"/>
  <c r="J287" i="16"/>
  <c r="E288" i="16"/>
  <c r="F288" i="16"/>
  <c r="G288" i="16"/>
  <c r="H288" i="16"/>
  <c r="I288" i="16"/>
  <c r="J288" i="16"/>
  <c r="E289" i="16"/>
  <c r="F289" i="16"/>
  <c r="G289" i="16"/>
  <c r="H289" i="16"/>
  <c r="I289" i="16"/>
  <c r="J289" i="16"/>
  <c r="E290" i="16"/>
  <c r="F290" i="16"/>
  <c r="G290" i="16"/>
  <c r="H290" i="16"/>
  <c r="I290" i="16"/>
  <c r="J290" i="16"/>
  <c r="O243" i="16"/>
  <c r="P243" i="16"/>
  <c r="Q243" i="16"/>
  <c r="R243" i="16"/>
  <c r="S243" i="16"/>
  <c r="T243" i="16"/>
  <c r="O244" i="16"/>
  <c r="P244" i="16"/>
  <c r="Q244" i="16"/>
  <c r="R244" i="16"/>
  <c r="S244" i="16"/>
  <c r="T244" i="16"/>
  <c r="O245" i="16"/>
  <c r="P245" i="16"/>
  <c r="Q245" i="16"/>
  <c r="R245" i="16"/>
  <c r="S245" i="16"/>
  <c r="T245" i="16"/>
  <c r="O246" i="16"/>
  <c r="P246" i="16"/>
  <c r="Q246" i="16"/>
  <c r="R246" i="16"/>
  <c r="S246" i="16"/>
  <c r="T246" i="16"/>
  <c r="O247" i="16"/>
  <c r="P247" i="16"/>
  <c r="Q247" i="16"/>
  <c r="R247" i="16"/>
  <c r="S247" i="16"/>
  <c r="T247" i="16"/>
  <c r="O248" i="16"/>
  <c r="P248" i="16"/>
  <c r="Q248" i="16"/>
  <c r="R248" i="16"/>
  <c r="S248" i="16"/>
  <c r="T248" i="16"/>
  <c r="O249" i="16"/>
  <c r="P249" i="16"/>
  <c r="Q249" i="16"/>
  <c r="R249" i="16"/>
  <c r="S249" i="16"/>
  <c r="T249" i="16"/>
  <c r="O250" i="16"/>
  <c r="P250" i="16"/>
  <c r="Q250" i="16"/>
  <c r="R250" i="16"/>
  <c r="S250" i="16"/>
  <c r="T250" i="16"/>
  <c r="O251" i="16"/>
  <c r="P251" i="16"/>
  <c r="Q251" i="16"/>
  <c r="R251" i="16"/>
  <c r="S251" i="16"/>
  <c r="T251" i="16"/>
  <c r="O252" i="16"/>
  <c r="P252" i="16"/>
  <c r="Q252" i="16"/>
  <c r="R252" i="16"/>
  <c r="S252" i="16"/>
  <c r="T252" i="16"/>
  <c r="O253" i="16"/>
  <c r="P253" i="16"/>
  <c r="Q253" i="16"/>
  <c r="R253" i="16"/>
  <c r="S253" i="16"/>
  <c r="T253" i="16"/>
  <c r="O254" i="16"/>
  <c r="P254" i="16"/>
  <c r="Q254" i="16"/>
  <c r="R254" i="16"/>
  <c r="S254" i="16"/>
  <c r="T254" i="16"/>
  <c r="O255" i="16"/>
  <c r="P255" i="16"/>
  <c r="Q255" i="16"/>
  <c r="R255" i="16"/>
  <c r="S255" i="16"/>
  <c r="T255" i="16"/>
  <c r="O256" i="16"/>
  <c r="P256" i="16"/>
  <c r="Q256" i="16"/>
  <c r="R256" i="16"/>
  <c r="S256" i="16"/>
  <c r="T256" i="16"/>
  <c r="O257" i="16"/>
  <c r="P257" i="16"/>
  <c r="Q257" i="16"/>
  <c r="R257" i="16"/>
  <c r="S257" i="16"/>
  <c r="T257" i="16"/>
  <c r="O258" i="16"/>
  <c r="P258" i="16"/>
  <c r="Q258" i="16"/>
  <c r="R258" i="16"/>
  <c r="S258" i="16"/>
  <c r="T258" i="16"/>
  <c r="O259" i="16"/>
  <c r="P259" i="16"/>
  <c r="Q259" i="16"/>
  <c r="R259" i="16"/>
  <c r="S259" i="16"/>
  <c r="T259" i="16"/>
  <c r="O260" i="16"/>
  <c r="P260" i="16"/>
  <c r="Q260" i="16"/>
  <c r="R260" i="16"/>
  <c r="S260" i="16"/>
  <c r="T260" i="16"/>
  <c r="O261" i="16"/>
  <c r="P261" i="16"/>
  <c r="Q261" i="16"/>
  <c r="R261" i="16"/>
  <c r="S261" i="16"/>
  <c r="T261" i="16"/>
  <c r="O262" i="16"/>
  <c r="P262" i="16"/>
  <c r="Q262" i="16"/>
  <c r="R262" i="16"/>
  <c r="S262" i="16"/>
  <c r="T262" i="16"/>
  <c r="O263" i="16"/>
  <c r="P263" i="16"/>
  <c r="Q263" i="16"/>
  <c r="R263" i="16"/>
  <c r="S263" i="16"/>
  <c r="T263" i="16"/>
  <c r="O264" i="16"/>
  <c r="P264" i="16"/>
  <c r="Q264" i="16"/>
  <c r="R264" i="16"/>
  <c r="S264" i="16"/>
  <c r="T264" i="16"/>
  <c r="O265" i="16"/>
  <c r="P265" i="16"/>
  <c r="Q265" i="16"/>
  <c r="R265" i="16"/>
  <c r="S265" i="16"/>
  <c r="T265" i="16"/>
  <c r="O266" i="16"/>
  <c r="P266" i="16"/>
  <c r="Q266" i="16"/>
  <c r="R266" i="16"/>
  <c r="S266" i="16"/>
  <c r="T266" i="16"/>
  <c r="E243" i="16"/>
  <c r="F243" i="16"/>
  <c r="G243" i="16"/>
  <c r="H243" i="16"/>
  <c r="I243" i="16"/>
  <c r="J243" i="16"/>
  <c r="E244" i="16"/>
  <c r="F244" i="16"/>
  <c r="G244" i="16"/>
  <c r="H244" i="16"/>
  <c r="I244" i="16"/>
  <c r="J244" i="16"/>
  <c r="E245" i="16"/>
  <c r="F245" i="16"/>
  <c r="G245" i="16"/>
  <c r="H245" i="16"/>
  <c r="I245" i="16"/>
  <c r="J245" i="16"/>
  <c r="E246" i="16"/>
  <c r="F246" i="16"/>
  <c r="G246" i="16"/>
  <c r="H246" i="16"/>
  <c r="I246" i="16"/>
  <c r="J246" i="16"/>
  <c r="E247" i="16"/>
  <c r="F247" i="16"/>
  <c r="G247" i="16"/>
  <c r="H247" i="16"/>
  <c r="I247" i="16"/>
  <c r="J247" i="16"/>
  <c r="E248" i="16"/>
  <c r="F248" i="16"/>
  <c r="G248" i="16"/>
  <c r="H248" i="16"/>
  <c r="I248" i="16"/>
  <c r="J248" i="16"/>
  <c r="E249" i="16"/>
  <c r="F249" i="16"/>
  <c r="G249" i="16"/>
  <c r="H249" i="16"/>
  <c r="I249" i="16"/>
  <c r="J249" i="16"/>
  <c r="E250" i="16"/>
  <c r="F250" i="16"/>
  <c r="G250" i="16"/>
  <c r="H250" i="16"/>
  <c r="I250" i="16"/>
  <c r="J250" i="16"/>
  <c r="E251" i="16"/>
  <c r="F251" i="16"/>
  <c r="G251" i="16"/>
  <c r="H251" i="16"/>
  <c r="I251" i="16"/>
  <c r="J251" i="16"/>
  <c r="E252" i="16"/>
  <c r="F252" i="16"/>
  <c r="G252" i="16"/>
  <c r="H252" i="16"/>
  <c r="I252" i="16"/>
  <c r="J252" i="16"/>
  <c r="E253" i="16"/>
  <c r="F253" i="16"/>
  <c r="G253" i="16"/>
  <c r="H253" i="16"/>
  <c r="I253" i="16"/>
  <c r="J253" i="16"/>
  <c r="E254" i="16"/>
  <c r="F254" i="16"/>
  <c r="G254" i="16"/>
  <c r="H254" i="16"/>
  <c r="I254" i="16"/>
  <c r="J254" i="16"/>
  <c r="E255" i="16"/>
  <c r="F255" i="16"/>
  <c r="G255" i="16"/>
  <c r="H255" i="16"/>
  <c r="I255" i="16"/>
  <c r="J255" i="16"/>
  <c r="E256" i="16"/>
  <c r="F256" i="16"/>
  <c r="G256" i="16"/>
  <c r="H256" i="16"/>
  <c r="I256" i="16"/>
  <c r="J256" i="16"/>
  <c r="E257" i="16"/>
  <c r="F257" i="16"/>
  <c r="G257" i="16"/>
  <c r="H257" i="16"/>
  <c r="I257" i="16"/>
  <c r="J257" i="16"/>
  <c r="E258" i="16"/>
  <c r="F258" i="16"/>
  <c r="G258" i="16"/>
  <c r="H258" i="16"/>
  <c r="I258" i="16"/>
  <c r="J258" i="16"/>
  <c r="E259" i="16"/>
  <c r="F259" i="16"/>
  <c r="G259" i="16"/>
  <c r="H259" i="16"/>
  <c r="I259" i="16"/>
  <c r="J259" i="16"/>
  <c r="E260" i="16"/>
  <c r="F260" i="16"/>
  <c r="G260" i="16"/>
  <c r="H260" i="16"/>
  <c r="I260" i="16"/>
  <c r="J260" i="16"/>
  <c r="E261" i="16"/>
  <c r="F261" i="16"/>
  <c r="G261" i="16"/>
  <c r="H261" i="16"/>
  <c r="I261" i="16"/>
  <c r="J261" i="16"/>
  <c r="E262" i="16"/>
  <c r="F262" i="16"/>
  <c r="G262" i="16"/>
  <c r="H262" i="16"/>
  <c r="I262" i="16"/>
  <c r="J262" i="16"/>
  <c r="E263" i="16"/>
  <c r="F263" i="16"/>
  <c r="G263" i="16"/>
  <c r="H263" i="16"/>
  <c r="I263" i="16"/>
  <c r="J263" i="16"/>
  <c r="E264" i="16"/>
  <c r="F264" i="16"/>
  <c r="G264" i="16"/>
  <c r="H264" i="16"/>
  <c r="I264" i="16"/>
  <c r="J264" i="16"/>
  <c r="E265" i="16"/>
  <c r="F265" i="16"/>
  <c r="G265" i="16"/>
  <c r="H265" i="16"/>
  <c r="I265" i="16"/>
  <c r="J265" i="16"/>
  <c r="E266" i="16"/>
  <c r="F266" i="16"/>
  <c r="G266" i="16"/>
  <c r="H266" i="16"/>
  <c r="I266" i="16"/>
  <c r="J266" i="16"/>
  <c r="O219" i="16"/>
  <c r="P219" i="16"/>
  <c r="Q219" i="16"/>
  <c r="R219" i="16"/>
  <c r="S219" i="16"/>
  <c r="T219" i="16"/>
  <c r="O220" i="16"/>
  <c r="P220" i="16"/>
  <c r="Q220" i="16"/>
  <c r="R220" i="16"/>
  <c r="S220" i="16"/>
  <c r="T220" i="16"/>
  <c r="O221" i="16"/>
  <c r="P221" i="16"/>
  <c r="Q221" i="16"/>
  <c r="R221" i="16"/>
  <c r="S221" i="16"/>
  <c r="T221" i="16"/>
  <c r="O222" i="16"/>
  <c r="P222" i="16"/>
  <c r="Q222" i="16"/>
  <c r="R222" i="16"/>
  <c r="S222" i="16"/>
  <c r="T222" i="16"/>
  <c r="O223" i="16"/>
  <c r="P223" i="16"/>
  <c r="Q223" i="16"/>
  <c r="R223" i="16"/>
  <c r="S223" i="16"/>
  <c r="T223" i="16"/>
  <c r="O224" i="16"/>
  <c r="P224" i="16"/>
  <c r="Q224" i="16"/>
  <c r="R224" i="16"/>
  <c r="S224" i="16"/>
  <c r="T224" i="16"/>
  <c r="O225" i="16"/>
  <c r="P225" i="16"/>
  <c r="Q225" i="16"/>
  <c r="R225" i="16"/>
  <c r="S225" i="16"/>
  <c r="T225" i="16"/>
  <c r="O226" i="16"/>
  <c r="P226" i="16"/>
  <c r="Q226" i="16"/>
  <c r="R226" i="16"/>
  <c r="S226" i="16"/>
  <c r="T226" i="16"/>
  <c r="O227" i="16"/>
  <c r="P227" i="16"/>
  <c r="Q227" i="16"/>
  <c r="R227" i="16"/>
  <c r="S227" i="16"/>
  <c r="T227" i="16"/>
  <c r="O228" i="16"/>
  <c r="P228" i="16"/>
  <c r="Q228" i="16"/>
  <c r="R228" i="16"/>
  <c r="S228" i="16"/>
  <c r="T228" i="16"/>
  <c r="O229" i="16"/>
  <c r="P229" i="16"/>
  <c r="Q229" i="16"/>
  <c r="R229" i="16"/>
  <c r="S229" i="16"/>
  <c r="T229" i="16"/>
  <c r="O230" i="16"/>
  <c r="P230" i="16"/>
  <c r="Q230" i="16"/>
  <c r="R230" i="16"/>
  <c r="S230" i="16"/>
  <c r="T230" i="16"/>
  <c r="O231" i="16"/>
  <c r="P231" i="16"/>
  <c r="Q231" i="16"/>
  <c r="R231" i="16"/>
  <c r="S231" i="16"/>
  <c r="T231" i="16"/>
  <c r="O232" i="16"/>
  <c r="P232" i="16"/>
  <c r="Q232" i="16"/>
  <c r="R232" i="16"/>
  <c r="S232" i="16"/>
  <c r="T232" i="16"/>
  <c r="O233" i="16"/>
  <c r="P233" i="16"/>
  <c r="Q233" i="16"/>
  <c r="R233" i="16"/>
  <c r="S233" i="16"/>
  <c r="T233" i="16"/>
  <c r="O234" i="16"/>
  <c r="P234" i="16"/>
  <c r="Q234" i="16"/>
  <c r="R234" i="16"/>
  <c r="S234" i="16"/>
  <c r="T234" i="16"/>
  <c r="O235" i="16"/>
  <c r="P235" i="16"/>
  <c r="Q235" i="16"/>
  <c r="R235" i="16"/>
  <c r="S235" i="16"/>
  <c r="T235" i="16"/>
  <c r="O236" i="16"/>
  <c r="P236" i="16"/>
  <c r="Q236" i="16"/>
  <c r="R236" i="16"/>
  <c r="S236" i="16"/>
  <c r="T236" i="16"/>
  <c r="O237" i="16"/>
  <c r="P237" i="16"/>
  <c r="Q237" i="16"/>
  <c r="R237" i="16"/>
  <c r="S237" i="16"/>
  <c r="T237" i="16"/>
  <c r="O238" i="16"/>
  <c r="P238" i="16"/>
  <c r="Q238" i="16"/>
  <c r="R238" i="16"/>
  <c r="S238" i="16"/>
  <c r="T238" i="16"/>
  <c r="O239" i="16"/>
  <c r="P239" i="16"/>
  <c r="Q239" i="16"/>
  <c r="R239" i="16"/>
  <c r="S239" i="16"/>
  <c r="T239" i="16"/>
  <c r="O240" i="16"/>
  <c r="P240" i="16"/>
  <c r="Q240" i="16"/>
  <c r="R240" i="16"/>
  <c r="S240" i="16"/>
  <c r="T240" i="16"/>
  <c r="O241" i="16"/>
  <c r="P241" i="16"/>
  <c r="Q241" i="16"/>
  <c r="R241" i="16"/>
  <c r="S241" i="16"/>
  <c r="T241" i="16"/>
  <c r="O242" i="16"/>
  <c r="P242" i="16"/>
  <c r="Q242" i="16"/>
  <c r="R242" i="16"/>
  <c r="S242" i="16"/>
  <c r="T242" i="16"/>
  <c r="E219" i="16"/>
  <c r="F219" i="16"/>
  <c r="G219" i="16"/>
  <c r="H219" i="16"/>
  <c r="I219" i="16"/>
  <c r="J219" i="16"/>
  <c r="E220" i="16"/>
  <c r="F220" i="16"/>
  <c r="G220" i="16"/>
  <c r="H220" i="16"/>
  <c r="I220" i="16"/>
  <c r="J220" i="16"/>
  <c r="E221" i="16"/>
  <c r="F221" i="16"/>
  <c r="G221" i="16"/>
  <c r="H221" i="16"/>
  <c r="I221" i="16"/>
  <c r="J221" i="16"/>
  <c r="E222" i="16"/>
  <c r="F222" i="16"/>
  <c r="G222" i="16"/>
  <c r="H222" i="16"/>
  <c r="I222" i="16"/>
  <c r="J222" i="16"/>
  <c r="E223" i="16"/>
  <c r="F223" i="16"/>
  <c r="G223" i="16"/>
  <c r="H223" i="16"/>
  <c r="I223" i="16"/>
  <c r="J223" i="16"/>
  <c r="E224" i="16"/>
  <c r="F224" i="16"/>
  <c r="G224" i="16"/>
  <c r="H224" i="16"/>
  <c r="I224" i="16"/>
  <c r="J224" i="16"/>
  <c r="E225" i="16"/>
  <c r="F225" i="16"/>
  <c r="G225" i="16"/>
  <c r="H225" i="16"/>
  <c r="I225" i="16"/>
  <c r="J225" i="16"/>
  <c r="E226" i="16"/>
  <c r="F226" i="16"/>
  <c r="G226" i="16"/>
  <c r="H226" i="16"/>
  <c r="I226" i="16"/>
  <c r="J226" i="16"/>
  <c r="E227" i="16"/>
  <c r="F227" i="16"/>
  <c r="G227" i="16"/>
  <c r="H227" i="16"/>
  <c r="I227" i="16"/>
  <c r="J227" i="16"/>
  <c r="E228" i="16"/>
  <c r="F228" i="16"/>
  <c r="G228" i="16"/>
  <c r="H228" i="16"/>
  <c r="I228" i="16"/>
  <c r="J228" i="16"/>
  <c r="E229" i="16"/>
  <c r="F229" i="16"/>
  <c r="G229" i="16"/>
  <c r="H229" i="16"/>
  <c r="I229" i="16"/>
  <c r="J229" i="16"/>
  <c r="E230" i="16"/>
  <c r="F230" i="16"/>
  <c r="G230" i="16"/>
  <c r="H230" i="16"/>
  <c r="I230" i="16"/>
  <c r="J230" i="16"/>
  <c r="E231" i="16"/>
  <c r="F231" i="16"/>
  <c r="G231" i="16"/>
  <c r="H231" i="16"/>
  <c r="I231" i="16"/>
  <c r="J231" i="16"/>
  <c r="E232" i="16"/>
  <c r="F232" i="16"/>
  <c r="G232" i="16"/>
  <c r="H232" i="16"/>
  <c r="I232" i="16"/>
  <c r="J232" i="16"/>
  <c r="E233" i="16"/>
  <c r="F233" i="16"/>
  <c r="G233" i="16"/>
  <c r="H233" i="16"/>
  <c r="I233" i="16"/>
  <c r="J233" i="16"/>
  <c r="E234" i="16"/>
  <c r="F234" i="16"/>
  <c r="G234" i="16"/>
  <c r="H234" i="16"/>
  <c r="I234" i="16"/>
  <c r="J234" i="16"/>
  <c r="E235" i="16"/>
  <c r="F235" i="16"/>
  <c r="G235" i="16"/>
  <c r="H235" i="16"/>
  <c r="I235" i="16"/>
  <c r="J235" i="16"/>
  <c r="E236" i="16"/>
  <c r="F236" i="16"/>
  <c r="G236" i="16"/>
  <c r="H236" i="16"/>
  <c r="I236" i="16"/>
  <c r="J236" i="16"/>
  <c r="E237" i="16"/>
  <c r="F237" i="16"/>
  <c r="G237" i="16"/>
  <c r="H237" i="16"/>
  <c r="I237" i="16"/>
  <c r="J237" i="16"/>
  <c r="E238" i="16"/>
  <c r="F238" i="16"/>
  <c r="G238" i="16"/>
  <c r="H238" i="16"/>
  <c r="I238" i="16"/>
  <c r="J238" i="16"/>
  <c r="E239" i="16"/>
  <c r="F239" i="16"/>
  <c r="G239" i="16"/>
  <c r="H239" i="16"/>
  <c r="I239" i="16"/>
  <c r="J239" i="16"/>
  <c r="E240" i="16"/>
  <c r="F240" i="16"/>
  <c r="G240" i="16"/>
  <c r="H240" i="16"/>
  <c r="I240" i="16"/>
  <c r="J240" i="16"/>
  <c r="E241" i="16"/>
  <c r="F241" i="16"/>
  <c r="G241" i="16"/>
  <c r="H241" i="16"/>
  <c r="I241" i="16"/>
  <c r="J241" i="16"/>
  <c r="E242" i="16"/>
  <c r="F242" i="16"/>
  <c r="G242" i="16"/>
  <c r="H242" i="16"/>
  <c r="I242" i="16"/>
  <c r="J242" i="16"/>
  <c r="O195" i="16"/>
  <c r="P195" i="16"/>
  <c r="Q195" i="16"/>
  <c r="R195" i="16"/>
  <c r="S195" i="16"/>
  <c r="T195" i="16"/>
  <c r="O196" i="16"/>
  <c r="P196" i="16"/>
  <c r="Q196" i="16"/>
  <c r="R196" i="16"/>
  <c r="S196" i="16"/>
  <c r="T196" i="16"/>
  <c r="O197" i="16"/>
  <c r="P197" i="16"/>
  <c r="Q197" i="16"/>
  <c r="R197" i="16"/>
  <c r="S197" i="16"/>
  <c r="T197" i="16"/>
  <c r="O198" i="16"/>
  <c r="P198" i="16"/>
  <c r="Q198" i="16"/>
  <c r="R198" i="16"/>
  <c r="S198" i="16"/>
  <c r="T198" i="16"/>
  <c r="O199" i="16"/>
  <c r="P199" i="16"/>
  <c r="Q199" i="16"/>
  <c r="R199" i="16"/>
  <c r="S199" i="16"/>
  <c r="T199" i="16"/>
  <c r="O200" i="16"/>
  <c r="P200" i="16"/>
  <c r="Q200" i="16"/>
  <c r="R200" i="16"/>
  <c r="S200" i="16"/>
  <c r="T200" i="16"/>
  <c r="O201" i="16"/>
  <c r="P201" i="16"/>
  <c r="Q201" i="16"/>
  <c r="R201" i="16"/>
  <c r="S201" i="16"/>
  <c r="T201" i="16"/>
  <c r="O202" i="16"/>
  <c r="P202" i="16"/>
  <c r="Q202" i="16"/>
  <c r="R202" i="16"/>
  <c r="S202" i="16"/>
  <c r="T202" i="16"/>
  <c r="O203" i="16"/>
  <c r="P203" i="16"/>
  <c r="Q203" i="16"/>
  <c r="R203" i="16"/>
  <c r="S203" i="16"/>
  <c r="T203" i="16"/>
  <c r="O204" i="16"/>
  <c r="P204" i="16"/>
  <c r="Q204" i="16"/>
  <c r="R204" i="16"/>
  <c r="S204" i="16"/>
  <c r="T204" i="16"/>
  <c r="O205" i="16"/>
  <c r="P205" i="16"/>
  <c r="Q205" i="16"/>
  <c r="R205" i="16"/>
  <c r="S205" i="16"/>
  <c r="T205" i="16"/>
  <c r="O206" i="16"/>
  <c r="P206" i="16"/>
  <c r="Q206" i="16"/>
  <c r="R206" i="16"/>
  <c r="S206" i="16"/>
  <c r="T206" i="16"/>
  <c r="O207" i="16"/>
  <c r="P207" i="16"/>
  <c r="Q207" i="16"/>
  <c r="R207" i="16"/>
  <c r="S207" i="16"/>
  <c r="T207" i="16"/>
  <c r="O208" i="16"/>
  <c r="P208" i="16"/>
  <c r="Q208" i="16"/>
  <c r="R208" i="16"/>
  <c r="S208" i="16"/>
  <c r="T208" i="16"/>
  <c r="O209" i="16"/>
  <c r="P209" i="16"/>
  <c r="Q209" i="16"/>
  <c r="R209" i="16"/>
  <c r="S209" i="16"/>
  <c r="T209" i="16"/>
  <c r="O210" i="16"/>
  <c r="P210" i="16"/>
  <c r="Q210" i="16"/>
  <c r="R210" i="16"/>
  <c r="S210" i="16"/>
  <c r="T210" i="16"/>
  <c r="O211" i="16"/>
  <c r="P211" i="16"/>
  <c r="Q211" i="16"/>
  <c r="R211" i="16"/>
  <c r="S211" i="16"/>
  <c r="T211" i="16"/>
  <c r="O212" i="16"/>
  <c r="P212" i="16"/>
  <c r="Q212" i="16"/>
  <c r="R212" i="16"/>
  <c r="S212" i="16"/>
  <c r="T212" i="16"/>
  <c r="O213" i="16"/>
  <c r="P213" i="16"/>
  <c r="Q213" i="16"/>
  <c r="R213" i="16"/>
  <c r="S213" i="16"/>
  <c r="T213" i="16"/>
  <c r="O214" i="16"/>
  <c r="P214" i="16"/>
  <c r="Q214" i="16"/>
  <c r="R214" i="16"/>
  <c r="S214" i="16"/>
  <c r="T214" i="16"/>
  <c r="O215" i="16"/>
  <c r="P215" i="16"/>
  <c r="Q215" i="16"/>
  <c r="R215" i="16"/>
  <c r="S215" i="16"/>
  <c r="T215" i="16"/>
  <c r="O216" i="16"/>
  <c r="P216" i="16"/>
  <c r="Q216" i="16"/>
  <c r="R216" i="16"/>
  <c r="S216" i="16"/>
  <c r="T216" i="16"/>
  <c r="O217" i="16"/>
  <c r="P217" i="16"/>
  <c r="Q217" i="16"/>
  <c r="R217" i="16"/>
  <c r="S217" i="16"/>
  <c r="T217" i="16"/>
  <c r="O218" i="16"/>
  <c r="P218" i="16"/>
  <c r="Q218" i="16"/>
  <c r="R218" i="16"/>
  <c r="S218" i="16"/>
  <c r="T218" i="16"/>
  <c r="E195" i="16"/>
  <c r="F195" i="16"/>
  <c r="G195" i="16"/>
  <c r="H195" i="16"/>
  <c r="I195" i="16"/>
  <c r="J195" i="16"/>
  <c r="E196" i="16"/>
  <c r="F196" i="16"/>
  <c r="G196" i="16"/>
  <c r="H196" i="16"/>
  <c r="I196" i="16"/>
  <c r="J196" i="16"/>
  <c r="E197" i="16"/>
  <c r="F197" i="16"/>
  <c r="G197" i="16"/>
  <c r="H197" i="16"/>
  <c r="I197" i="16"/>
  <c r="J197" i="16"/>
  <c r="E198" i="16"/>
  <c r="F198" i="16"/>
  <c r="G198" i="16"/>
  <c r="H198" i="16"/>
  <c r="I198" i="16"/>
  <c r="J198" i="16"/>
  <c r="E199" i="16"/>
  <c r="F199" i="16"/>
  <c r="G199" i="16"/>
  <c r="H199" i="16"/>
  <c r="I199" i="16"/>
  <c r="J199" i="16"/>
  <c r="E200" i="16"/>
  <c r="F200" i="16"/>
  <c r="G200" i="16"/>
  <c r="H200" i="16"/>
  <c r="I200" i="16"/>
  <c r="J200" i="16"/>
  <c r="E201" i="16"/>
  <c r="F201" i="16"/>
  <c r="G201" i="16"/>
  <c r="H201" i="16"/>
  <c r="I201" i="16"/>
  <c r="J201" i="16"/>
  <c r="E202" i="16"/>
  <c r="F202" i="16"/>
  <c r="G202" i="16"/>
  <c r="H202" i="16"/>
  <c r="I202" i="16"/>
  <c r="J202" i="16"/>
  <c r="E203" i="16"/>
  <c r="F203" i="16"/>
  <c r="G203" i="16"/>
  <c r="H203" i="16"/>
  <c r="I203" i="16"/>
  <c r="J203" i="16"/>
  <c r="E204" i="16"/>
  <c r="F204" i="16"/>
  <c r="G204" i="16"/>
  <c r="H204" i="16"/>
  <c r="I204" i="16"/>
  <c r="J204" i="16"/>
  <c r="E205" i="16"/>
  <c r="F205" i="16"/>
  <c r="G205" i="16"/>
  <c r="H205" i="16"/>
  <c r="I205" i="16"/>
  <c r="J205" i="16"/>
  <c r="E206" i="16"/>
  <c r="F206" i="16"/>
  <c r="G206" i="16"/>
  <c r="H206" i="16"/>
  <c r="I206" i="16"/>
  <c r="J206" i="16"/>
  <c r="E207" i="16"/>
  <c r="F207" i="16"/>
  <c r="G207" i="16"/>
  <c r="H207" i="16"/>
  <c r="I207" i="16"/>
  <c r="J207" i="16"/>
  <c r="E208" i="16"/>
  <c r="F208" i="16"/>
  <c r="G208" i="16"/>
  <c r="H208" i="16"/>
  <c r="I208" i="16"/>
  <c r="J208" i="16"/>
  <c r="E209" i="16"/>
  <c r="F209" i="16"/>
  <c r="G209" i="16"/>
  <c r="H209" i="16"/>
  <c r="I209" i="16"/>
  <c r="J209" i="16"/>
  <c r="E210" i="16"/>
  <c r="F210" i="16"/>
  <c r="G210" i="16"/>
  <c r="H210" i="16"/>
  <c r="I210" i="16"/>
  <c r="J210" i="16"/>
  <c r="E211" i="16"/>
  <c r="F211" i="16"/>
  <c r="G211" i="16"/>
  <c r="H211" i="16"/>
  <c r="I211" i="16"/>
  <c r="J211" i="16"/>
  <c r="E212" i="16"/>
  <c r="F212" i="16"/>
  <c r="G212" i="16"/>
  <c r="H212" i="16"/>
  <c r="I212" i="16"/>
  <c r="J212" i="16"/>
  <c r="E213" i="16"/>
  <c r="F213" i="16"/>
  <c r="G213" i="16"/>
  <c r="H213" i="16"/>
  <c r="I213" i="16"/>
  <c r="J213" i="16"/>
  <c r="E214" i="16"/>
  <c r="F214" i="16"/>
  <c r="G214" i="16"/>
  <c r="H214" i="16"/>
  <c r="I214" i="16"/>
  <c r="J214" i="16"/>
  <c r="E215" i="16"/>
  <c r="F215" i="16"/>
  <c r="G215" i="16"/>
  <c r="H215" i="16"/>
  <c r="I215" i="16"/>
  <c r="J215" i="16"/>
  <c r="E216" i="16"/>
  <c r="F216" i="16"/>
  <c r="G216" i="16"/>
  <c r="H216" i="16"/>
  <c r="I216" i="16"/>
  <c r="J216" i="16"/>
  <c r="E217" i="16"/>
  <c r="F217" i="16"/>
  <c r="G217" i="16"/>
  <c r="H217" i="16"/>
  <c r="I217" i="16"/>
  <c r="J217" i="16"/>
  <c r="E218" i="16"/>
  <c r="F218" i="16"/>
  <c r="G218" i="16"/>
  <c r="H218" i="16"/>
  <c r="I218" i="16"/>
  <c r="J218" i="16"/>
  <c r="O171" i="16"/>
  <c r="P171" i="16"/>
  <c r="Q171" i="16"/>
  <c r="R171" i="16"/>
  <c r="S171" i="16"/>
  <c r="T171" i="16"/>
  <c r="O172" i="16"/>
  <c r="P172" i="16"/>
  <c r="Q172" i="16"/>
  <c r="R172" i="16"/>
  <c r="S172" i="16"/>
  <c r="T172" i="16"/>
  <c r="O173" i="16"/>
  <c r="P173" i="16"/>
  <c r="Q173" i="16"/>
  <c r="R173" i="16"/>
  <c r="S173" i="16"/>
  <c r="T173" i="16"/>
  <c r="O174" i="16"/>
  <c r="P174" i="16"/>
  <c r="Q174" i="16"/>
  <c r="R174" i="16"/>
  <c r="S174" i="16"/>
  <c r="T174" i="16"/>
  <c r="O175" i="16"/>
  <c r="P175" i="16"/>
  <c r="Q175" i="16"/>
  <c r="R175" i="16"/>
  <c r="S175" i="16"/>
  <c r="T175" i="16"/>
  <c r="O176" i="16"/>
  <c r="P176" i="16"/>
  <c r="Q176" i="16"/>
  <c r="R176" i="16"/>
  <c r="S176" i="16"/>
  <c r="T176" i="16"/>
  <c r="O177" i="16"/>
  <c r="P177" i="16"/>
  <c r="Q177" i="16"/>
  <c r="R177" i="16"/>
  <c r="S177" i="16"/>
  <c r="T177" i="16"/>
  <c r="O178" i="16"/>
  <c r="P178" i="16"/>
  <c r="Q178" i="16"/>
  <c r="R178" i="16"/>
  <c r="S178" i="16"/>
  <c r="T178" i="16"/>
  <c r="O179" i="16"/>
  <c r="P179" i="16"/>
  <c r="Q179" i="16"/>
  <c r="R179" i="16"/>
  <c r="S179" i="16"/>
  <c r="T179" i="16"/>
  <c r="O180" i="16"/>
  <c r="P180" i="16"/>
  <c r="Q180" i="16"/>
  <c r="R180" i="16"/>
  <c r="S180" i="16"/>
  <c r="T180" i="16"/>
  <c r="O181" i="16"/>
  <c r="P181" i="16"/>
  <c r="Q181" i="16"/>
  <c r="R181" i="16"/>
  <c r="S181" i="16"/>
  <c r="T181" i="16"/>
  <c r="O182" i="16"/>
  <c r="P182" i="16"/>
  <c r="Q182" i="16"/>
  <c r="R182" i="16"/>
  <c r="S182" i="16"/>
  <c r="T182" i="16"/>
  <c r="O183" i="16"/>
  <c r="P183" i="16"/>
  <c r="Q183" i="16"/>
  <c r="R183" i="16"/>
  <c r="S183" i="16"/>
  <c r="T183" i="16"/>
  <c r="O184" i="16"/>
  <c r="P184" i="16"/>
  <c r="Q184" i="16"/>
  <c r="R184" i="16"/>
  <c r="S184" i="16"/>
  <c r="T184" i="16"/>
  <c r="O185" i="16"/>
  <c r="P185" i="16"/>
  <c r="Q185" i="16"/>
  <c r="R185" i="16"/>
  <c r="S185" i="16"/>
  <c r="T185" i="16"/>
  <c r="O186" i="16"/>
  <c r="P186" i="16"/>
  <c r="Q186" i="16"/>
  <c r="R186" i="16"/>
  <c r="S186" i="16"/>
  <c r="T186" i="16"/>
  <c r="O187" i="16"/>
  <c r="P187" i="16"/>
  <c r="Q187" i="16"/>
  <c r="R187" i="16"/>
  <c r="S187" i="16"/>
  <c r="T187" i="16"/>
  <c r="O188" i="16"/>
  <c r="P188" i="16"/>
  <c r="Q188" i="16"/>
  <c r="R188" i="16"/>
  <c r="S188" i="16"/>
  <c r="T188" i="16"/>
  <c r="O189" i="16"/>
  <c r="P189" i="16"/>
  <c r="Q189" i="16"/>
  <c r="R189" i="16"/>
  <c r="S189" i="16"/>
  <c r="T189" i="16"/>
  <c r="O190" i="16"/>
  <c r="P190" i="16"/>
  <c r="Q190" i="16"/>
  <c r="R190" i="16"/>
  <c r="S190" i="16"/>
  <c r="T190" i="16"/>
  <c r="O191" i="16"/>
  <c r="P191" i="16"/>
  <c r="Q191" i="16"/>
  <c r="R191" i="16"/>
  <c r="S191" i="16"/>
  <c r="T191" i="16"/>
  <c r="O192" i="16"/>
  <c r="P192" i="16"/>
  <c r="Q192" i="16"/>
  <c r="R192" i="16"/>
  <c r="S192" i="16"/>
  <c r="T192" i="16"/>
  <c r="O193" i="16"/>
  <c r="P193" i="16"/>
  <c r="Q193" i="16"/>
  <c r="R193" i="16"/>
  <c r="S193" i="16"/>
  <c r="T193" i="16"/>
  <c r="O194" i="16"/>
  <c r="P194" i="16"/>
  <c r="Q194" i="16"/>
  <c r="R194" i="16"/>
  <c r="S194" i="16"/>
  <c r="T194" i="16"/>
  <c r="E171" i="16"/>
  <c r="F171" i="16"/>
  <c r="G171" i="16"/>
  <c r="H171" i="16"/>
  <c r="I171" i="16"/>
  <c r="J171" i="16"/>
  <c r="E172" i="16"/>
  <c r="F172" i="16"/>
  <c r="G172" i="16"/>
  <c r="H172" i="16"/>
  <c r="I172" i="16"/>
  <c r="J172" i="16"/>
  <c r="E173" i="16"/>
  <c r="F173" i="16"/>
  <c r="G173" i="16"/>
  <c r="H173" i="16"/>
  <c r="I173" i="16"/>
  <c r="J173" i="16"/>
  <c r="E174" i="16"/>
  <c r="F174" i="16"/>
  <c r="G174" i="16"/>
  <c r="H174" i="16"/>
  <c r="I174" i="16"/>
  <c r="J174" i="16"/>
  <c r="E175" i="16"/>
  <c r="F175" i="16"/>
  <c r="G175" i="16"/>
  <c r="H175" i="16"/>
  <c r="I175" i="16"/>
  <c r="J175" i="16"/>
  <c r="E176" i="16"/>
  <c r="F176" i="16"/>
  <c r="G176" i="16"/>
  <c r="H176" i="16"/>
  <c r="I176" i="16"/>
  <c r="J176" i="16"/>
  <c r="E177" i="16"/>
  <c r="F177" i="16"/>
  <c r="G177" i="16"/>
  <c r="H177" i="16"/>
  <c r="I177" i="16"/>
  <c r="J177" i="16"/>
  <c r="E178" i="16"/>
  <c r="F178" i="16"/>
  <c r="G178" i="16"/>
  <c r="H178" i="16"/>
  <c r="I178" i="16"/>
  <c r="J178" i="16"/>
  <c r="E179" i="16"/>
  <c r="F179" i="16"/>
  <c r="G179" i="16"/>
  <c r="H179" i="16"/>
  <c r="I179" i="16"/>
  <c r="J179" i="16"/>
  <c r="E180" i="16"/>
  <c r="F180" i="16"/>
  <c r="G180" i="16"/>
  <c r="H180" i="16"/>
  <c r="I180" i="16"/>
  <c r="J180" i="16"/>
  <c r="E181" i="16"/>
  <c r="F181" i="16"/>
  <c r="G181" i="16"/>
  <c r="H181" i="16"/>
  <c r="I181" i="16"/>
  <c r="J181" i="16"/>
  <c r="E182" i="16"/>
  <c r="F182" i="16"/>
  <c r="G182" i="16"/>
  <c r="H182" i="16"/>
  <c r="I182" i="16"/>
  <c r="J182" i="16"/>
  <c r="E183" i="16"/>
  <c r="F183" i="16"/>
  <c r="G183" i="16"/>
  <c r="H183" i="16"/>
  <c r="I183" i="16"/>
  <c r="J183" i="16"/>
  <c r="E184" i="16"/>
  <c r="F184" i="16"/>
  <c r="G184" i="16"/>
  <c r="H184" i="16"/>
  <c r="I184" i="16"/>
  <c r="J184" i="16"/>
  <c r="E185" i="16"/>
  <c r="F185" i="16"/>
  <c r="G185" i="16"/>
  <c r="H185" i="16"/>
  <c r="I185" i="16"/>
  <c r="J185" i="16"/>
  <c r="E186" i="16"/>
  <c r="F186" i="16"/>
  <c r="G186" i="16"/>
  <c r="H186" i="16"/>
  <c r="I186" i="16"/>
  <c r="J186" i="16"/>
  <c r="E187" i="16"/>
  <c r="F187" i="16"/>
  <c r="G187" i="16"/>
  <c r="H187" i="16"/>
  <c r="I187" i="16"/>
  <c r="J187" i="16"/>
  <c r="E188" i="16"/>
  <c r="F188" i="16"/>
  <c r="G188" i="16"/>
  <c r="H188" i="16"/>
  <c r="I188" i="16"/>
  <c r="J188" i="16"/>
  <c r="E189" i="16"/>
  <c r="F189" i="16"/>
  <c r="G189" i="16"/>
  <c r="H189" i="16"/>
  <c r="I189" i="16"/>
  <c r="J189" i="16"/>
  <c r="E190" i="16"/>
  <c r="F190" i="16"/>
  <c r="G190" i="16"/>
  <c r="H190" i="16"/>
  <c r="I190" i="16"/>
  <c r="J190" i="16"/>
  <c r="E191" i="16"/>
  <c r="F191" i="16"/>
  <c r="G191" i="16"/>
  <c r="H191" i="16"/>
  <c r="I191" i="16"/>
  <c r="J191" i="16"/>
  <c r="E192" i="16"/>
  <c r="F192" i="16"/>
  <c r="G192" i="16"/>
  <c r="H192" i="16"/>
  <c r="I192" i="16"/>
  <c r="J192" i="16"/>
  <c r="E193" i="16"/>
  <c r="F193" i="16"/>
  <c r="G193" i="16"/>
  <c r="H193" i="16"/>
  <c r="I193" i="16"/>
  <c r="J193" i="16"/>
  <c r="E194" i="16"/>
  <c r="F194" i="16"/>
  <c r="G194" i="16"/>
  <c r="H194" i="16"/>
  <c r="I194" i="16"/>
  <c r="J194" i="16"/>
  <c r="J259" i="13"/>
  <c r="J262" i="13"/>
  <c r="J263" i="13"/>
  <c r="J264" i="13"/>
  <c r="K262" i="13"/>
  <c r="L261" i="13"/>
  <c r="L262" i="13"/>
  <c r="M261" i="13"/>
  <c r="M262" i="13"/>
  <c r="N261" i="13"/>
  <c r="N262" i="13"/>
  <c r="O261" i="13"/>
  <c r="O262" i="13"/>
  <c r="I261" i="13"/>
  <c r="I262" i="13"/>
  <c r="L271" i="13"/>
  <c r="I22" i="18"/>
  <c r="I21" i="18"/>
  <c r="I20" i="18"/>
  <c r="I19" i="18"/>
  <c r="I18" i="18"/>
  <c r="B22" i="25" l="1"/>
  <c r="D228" i="23" s="1"/>
  <c r="J182" i="23" s="1"/>
  <c r="B22" i="26"/>
  <c r="F228" i="23" s="1"/>
  <c r="M235" i="23" s="1"/>
  <c r="C21" i="24"/>
  <c r="M233" i="23"/>
  <c r="C22" i="26"/>
  <c r="F227" i="23" s="1"/>
  <c r="I181" i="23"/>
  <c r="E227" i="23"/>
  <c r="E241" i="23" s="1"/>
  <c r="J181" i="23"/>
  <c r="C21" i="25"/>
  <c r="B21" i="24"/>
  <c r="B22" i="24"/>
  <c r="C228" i="23" s="1"/>
  <c r="O14" i="21"/>
  <c r="O9" i="21"/>
  <c r="B6" i="21"/>
  <c r="O14" i="20"/>
  <c r="O9" i="20"/>
  <c r="O9" i="19"/>
  <c r="O14" i="19"/>
  <c r="B6" i="20"/>
  <c r="B6" i="19"/>
  <c r="O9" i="18"/>
  <c r="O14" i="18"/>
  <c r="B6" i="18"/>
  <c r="K21" i="18" s="1"/>
  <c r="N264" i="13" s="1"/>
  <c r="W650" i="17"/>
  <c r="W646" i="17"/>
  <c r="W642" i="17"/>
  <c r="W638" i="17"/>
  <c r="W634" i="17"/>
  <c r="W626" i="17"/>
  <c r="W622" i="17"/>
  <c r="W618" i="17"/>
  <c r="W614" i="17"/>
  <c r="W610" i="17"/>
  <c r="W606" i="17"/>
  <c r="W602" i="17"/>
  <c r="W598" i="17"/>
  <c r="W594" i="17"/>
  <c r="W590" i="17"/>
  <c r="W586" i="17"/>
  <c r="W582" i="17"/>
  <c r="W578" i="17"/>
  <c r="W574" i="17"/>
  <c r="W570" i="17"/>
  <c r="W566" i="17"/>
  <c r="W562" i="17"/>
  <c r="W558" i="17"/>
  <c r="W554" i="17"/>
  <c r="W550" i="17"/>
  <c r="W546" i="17"/>
  <c r="W542" i="17"/>
  <c r="W538" i="17"/>
  <c r="W534" i="17"/>
  <c r="W530" i="17"/>
  <c r="W526" i="17"/>
  <c r="W522" i="17"/>
  <c r="W518" i="17"/>
  <c r="W514" i="17"/>
  <c r="W510" i="17"/>
  <c r="W506" i="17"/>
  <c r="W502" i="17"/>
  <c r="W498" i="17"/>
  <c r="W494" i="17"/>
  <c r="W490" i="17"/>
  <c r="W486" i="17"/>
  <c r="W482" i="17"/>
  <c r="W478" i="17"/>
  <c r="W474" i="17"/>
  <c r="W470" i="17"/>
  <c r="W466" i="17"/>
  <c r="W462" i="17"/>
  <c r="W458" i="17"/>
  <c r="W454" i="17"/>
  <c r="W450" i="17"/>
  <c r="W446" i="17"/>
  <c r="W442" i="17"/>
  <c r="W438" i="17"/>
  <c r="W434" i="17"/>
  <c r="W430" i="17"/>
  <c r="W426" i="17"/>
  <c r="W422" i="17"/>
  <c r="W418" i="17"/>
  <c r="W414" i="17"/>
  <c r="W410" i="17"/>
  <c r="W406" i="17"/>
  <c r="W402" i="17"/>
  <c r="W398" i="17"/>
  <c r="W394" i="17"/>
  <c r="W390" i="17"/>
  <c r="W386" i="17"/>
  <c r="W382" i="17"/>
  <c r="W378" i="17"/>
  <c r="W374" i="17"/>
  <c r="W370" i="17"/>
  <c r="W366" i="17"/>
  <c r="W362" i="17"/>
  <c r="W358" i="17"/>
  <c r="W354" i="17"/>
  <c r="W350" i="17"/>
  <c r="W346" i="17"/>
  <c r="W342" i="17"/>
  <c r="W338" i="17"/>
  <c r="W334" i="17"/>
  <c r="W330" i="17"/>
  <c r="W326" i="17"/>
  <c r="W322" i="17"/>
  <c r="W318" i="17"/>
  <c r="W314" i="17"/>
  <c r="W310" i="17"/>
  <c r="W306" i="17"/>
  <c r="W302" i="17"/>
  <c r="W298" i="17"/>
  <c r="W294" i="17"/>
  <c r="W290" i="17"/>
  <c r="W286" i="17"/>
  <c r="W282" i="17"/>
  <c r="W278" i="17"/>
  <c r="W274" i="17"/>
  <c r="W270" i="17"/>
  <c r="W266" i="17"/>
  <c r="W262" i="17"/>
  <c r="W258" i="17"/>
  <c r="W254" i="17"/>
  <c r="W250" i="17"/>
  <c r="W246" i="17"/>
  <c r="W242" i="17"/>
  <c r="W238" i="17"/>
  <c r="W234" i="17"/>
  <c r="W230" i="17"/>
  <c r="W226" i="17"/>
  <c r="W222" i="17"/>
  <c r="W218" i="17"/>
  <c r="W214" i="17"/>
  <c r="W210" i="17"/>
  <c r="W206" i="17"/>
  <c r="W202" i="17"/>
  <c r="W198" i="17"/>
  <c r="W194" i="17"/>
  <c r="W190" i="17"/>
  <c r="W186" i="17"/>
  <c r="W182" i="17"/>
  <c r="W178" i="17"/>
  <c r="W174" i="17"/>
  <c r="W170" i="17"/>
  <c r="W166" i="17"/>
  <c r="W162" i="17"/>
  <c r="W158" i="17"/>
  <c r="W154" i="17"/>
  <c r="W150" i="17"/>
  <c r="W146" i="17"/>
  <c r="W142" i="17"/>
  <c r="W138" i="17"/>
  <c r="W134" i="17"/>
  <c r="W130" i="17"/>
  <c r="W126" i="17"/>
  <c r="W122" i="17"/>
  <c r="W118" i="17"/>
  <c r="W114" i="17"/>
  <c r="W110" i="17"/>
  <c r="W106" i="17"/>
  <c r="W102" i="17"/>
  <c r="W98" i="17"/>
  <c r="W94" i="17"/>
  <c r="W90" i="17"/>
  <c r="W86" i="17"/>
  <c r="W82" i="17"/>
  <c r="W78" i="17"/>
  <c r="W74" i="17"/>
  <c r="W70" i="17"/>
  <c r="W66" i="17"/>
  <c r="W62" i="17"/>
  <c r="W58" i="17"/>
  <c r="W54" i="17"/>
  <c r="W50" i="17"/>
  <c r="W46" i="17"/>
  <c r="W42" i="17"/>
  <c r="W38" i="17"/>
  <c r="W34" i="17"/>
  <c r="W30" i="17"/>
  <c r="W26" i="17"/>
  <c r="W22" i="17"/>
  <c r="W18" i="17"/>
  <c r="W14" i="17"/>
  <c r="W10" i="17"/>
  <c r="W6" i="17"/>
  <c r="N3" i="17"/>
  <c r="N4" i="17"/>
  <c r="N5" i="17"/>
  <c r="N6" i="17"/>
  <c r="N7" i="17"/>
  <c r="N8" i="17"/>
  <c r="N9" i="17"/>
  <c r="N10" i="17"/>
  <c r="N11" i="17"/>
  <c r="N12" i="17"/>
  <c r="N13" i="17"/>
  <c r="N14" i="17"/>
  <c r="N15" i="17"/>
  <c r="N16" i="17"/>
  <c r="N17" i="17"/>
  <c r="N18" i="17"/>
  <c r="N19" i="17"/>
  <c r="N20" i="17"/>
  <c r="N21" i="17"/>
  <c r="N22" i="17"/>
  <c r="N23" i="17"/>
  <c r="N24" i="17"/>
  <c r="N25" i="17"/>
  <c r="N26" i="17"/>
  <c r="N27" i="17"/>
  <c r="N28" i="17"/>
  <c r="N29" i="17"/>
  <c r="N30" i="17"/>
  <c r="N31" i="17"/>
  <c r="N32" i="17"/>
  <c r="N33" i="17"/>
  <c r="N34" i="17"/>
  <c r="N35" i="17"/>
  <c r="N36" i="17"/>
  <c r="N37" i="17"/>
  <c r="N38" i="17"/>
  <c r="N39" i="17"/>
  <c r="N40" i="17"/>
  <c r="N41" i="17"/>
  <c r="N42" i="17"/>
  <c r="N43" i="17"/>
  <c r="N44" i="17"/>
  <c r="N45" i="17"/>
  <c r="N46" i="17"/>
  <c r="N47" i="17"/>
  <c r="N48" i="17"/>
  <c r="N49" i="17"/>
  <c r="N50" i="17"/>
  <c r="N51" i="17"/>
  <c r="N52" i="17"/>
  <c r="N53" i="17"/>
  <c r="N54" i="17"/>
  <c r="N55" i="17"/>
  <c r="N56" i="17"/>
  <c r="N57" i="17"/>
  <c r="N58" i="17"/>
  <c r="N59" i="17"/>
  <c r="N60" i="17"/>
  <c r="N61" i="17"/>
  <c r="N62" i="17"/>
  <c r="N63" i="17"/>
  <c r="N64" i="17"/>
  <c r="N65" i="17"/>
  <c r="N66" i="17"/>
  <c r="N67" i="17"/>
  <c r="N68" i="17"/>
  <c r="N69" i="17"/>
  <c r="N70" i="17"/>
  <c r="N71" i="17"/>
  <c r="N72" i="17"/>
  <c r="N73" i="17"/>
  <c r="N74" i="17"/>
  <c r="N75" i="17"/>
  <c r="N76" i="17"/>
  <c r="N77" i="17"/>
  <c r="N78" i="17"/>
  <c r="N79" i="17"/>
  <c r="N80" i="17"/>
  <c r="N81" i="17"/>
  <c r="N82" i="17"/>
  <c r="N83" i="17"/>
  <c r="N84" i="17"/>
  <c r="N85" i="17"/>
  <c r="N86" i="17"/>
  <c r="N87" i="17"/>
  <c r="N88" i="17"/>
  <c r="N89" i="17"/>
  <c r="N90" i="17"/>
  <c r="N91" i="17"/>
  <c r="N92" i="17"/>
  <c r="N93" i="17"/>
  <c r="N94" i="17"/>
  <c r="N95" i="17"/>
  <c r="N96" i="17"/>
  <c r="N97" i="17"/>
  <c r="N98" i="17"/>
  <c r="N99" i="17"/>
  <c r="N100" i="17"/>
  <c r="N101" i="17"/>
  <c r="N102" i="17"/>
  <c r="N103" i="17"/>
  <c r="N104" i="17"/>
  <c r="N105" i="17"/>
  <c r="N106" i="17"/>
  <c r="N107" i="17"/>
  <c r="N108" i="17"/>
  <c r="N109" i="17"/>
  <c r="N110" i="17"/>
  <c r="N111" i="17"/>
  <c r="N112" i="17"/>
  <c r="N113" i="17"/>
  <c r="N114" i="17"/>
  <c r="N115" i="17"/>
  <c r="N116" i="17"/>
  <c r="N117" i="17"/>
  <c r="N118" i="17"/>
  <c r="N119" i="17"/>
  <c r="N120" i="17"/>
  <c r="N121" i="17"/>
  <c r="N122" i="17"/>
  <c r="N123" i="17"/>
  <c r="N124" i="17"/>
  <c r="N125" i="17"/>
  <c r="N126" i="17"/>
  <c r="N127" i="17"/>
  <c r="N128" i="17"/>
  <c r="N129" i="17"/>
  <c r="N130" i="17"/>
  <c r="N131" i="17"/>
  <c r="N132" i="17"/>
  <c r="N133" i="17"/>
  <c r="N134" i="17"/>
  <c r="N135" i="17"/>
  <c r="N136" i="17"/>
  <c r="N137" i="17"/>
  <c r="N138" i="17"/>
  <c r="N139" i="17"/>
  <c r="N140" i="17"/>
  <c r="N141" i="17"/>
  <c r="N142" i="17"/>
  <c r="N143" i="17"/>
  <c r="N144" i="17"/>
  <c r="N145" i="17"/>
  <c r="N146" i="17"/>
  <c r="N147" i="17"/>
  <c r="N148" i="17"/>
  <c r="N149" i="17"/>
  <c r="N150" i="17"/>
  <c r="N151" i="17"/>
  <c r="N152" i="17"/>
  <c r="N153" i="17"/>
  <c r="N154" i="17"/>
  <c r="N155" i="17"/>
  <c r="N156" i="17"/>
  <c r="N157" i="17"/>
  <c r="N158" i="17"/>
  <c r="N159" i="17"/>
  <c r="N160" i="17"/>
  <c r="N161" i="17"/>
  <c r="N162" i="17"/>
  <c r="N163" i="17"/>
  <c r="N164" i="17"/>
  <c r="N165" i="17"/>
  <c r="N166" i="17"/>
  <c r="N167" i="17"/>
  <c r="N168" i="17"/>
  <c r="N169" i="17"/>
  <c r="N170" i="17"/>
  <c r="N171" i="17"/>
  <c r="N172" i="17"/>
  <c r="N173" i="17"/>
  <c r="N174" i="17"/>
  <c r="N175" i="17"/>
  <c r="N176" i="17"/>
  <c r="N177" i="17"/>
  <c r="N178" i="17"/>
  <c r="N179" i="17"/>
  <c r="N180" i="17"/>
  <c r="N181" i="17"/>
  <c r="N182" i="17"/>
  <c r="N183" i="17"/>
  <c r="N184" i="17"/>
  <c r="N185" i="17"/>
  <c r="N186" i="17"/>
  <c r="N187" i="17"/>
  <c r="N188" i="17"/>
  <c r="N189" i="17"/>
  <c r="N190" i="17"/>
  <c r="N191" i="17"/>
  <c r="N192" i="17"/>
  <c r="N193" i="17"/>
  <c r="N194" i="17"/>
  <c r="N195" i="17"/>
  <c r="N196" i="17"/>
  <c r="N197" i="17"/>
  <c r="N198" i="17"/>
  <c r="N199" i="17"/>
  <c r="N200" i="17"/>
  <c r="N201" i="17"/>
  <c r="N202" i="17"/>
  <c r="N203" i="17"/>
  <c r="N204" i="17"/>
  <c r="N205" i="17"/>
  <c r="N206" i="17"/>
  <c r="N207" i="17"/>
  <c r="N208" i="17"/>
  <c r="N209" i="17"/>
  <c r="N210" i="17"/>
  <c r="N211" i="17"/>
  <c r="N212" i="17"/>
  <c r="N213" i="17"/>
  <c r="N214" i="17"/>
  <c r="N215" i="17"/>
  <c r="N216" i="17"/>
  <c r="N217" i="17"/>
  <c r="N218" i="17"/>
  <c r="N219" i="17"/>
  <c r="N220" i="17"/>
  <c r="N221" i="17"/>
  <c r="N222" i="17"/>
  <c r="N223" i="17"/>
  <c r="N224" i="17"/>
  <c r="N225" i="17"/>
  <c r="N226" i="17"/>
  <c r="N227" i="17"/>
  <c r="N228" i="17"/>
  <c r="N229" i="17"/>
  <c r="N230" i="17"/>
  <c r="N231" i="17"/>
  <c r="N232" i="17"/>
  <c r="N233" i="17"/>
  <c r="N234" i="17"/>
  <c r="N235" i="17"/>
  <c r="N236" i="17"/>
  <c r="N237" i="17"/>
  <c r="N238" i="17"/>
  <c r="N239" i="17"/>
  <c r="N240" i="17"/>
  <c r="N241" i="17"/>
  <c r="N242" i="17"/>
  <c r="N243" i="17"/>
  <c r="N244" i="17"/>
  <c r="N245" i="17"/>
  <c r="N246" i="17"/>
  <c r="N247" i="17"/>
  <c r="N248" i="17"/>
  <c r="N249" i="17"/>
  <c r="N250" i="17"/>
  <c r="N251" i="17"/>
  <c r="N252" i="17"/>
  <c r="N253" i="17"/>
  <c r="N254" i="17"/>
  <c r="N255" i="17"/>
  <c r="N256" i="17"/>
  <c r="N257" i="17"/>
  <c r="N258" i="17"/>
  <c r="N259" i="17"/>
  <c r="N260" i="17"/>
  <c r="N261" i="17"/>
  <c r="N262" i="17"/>
  <c r="N263" i="17"/>
  <c r="N264" i="17"/>
  <c r="N265" i="17"/>
  <c r="N266" i="17"/>
  <c r="N267" i="17"/>
  <c r="N268" i="17"/>
  <c r="N269" i="17"/>
  <c r="N270" i="17"/>
  <c r="N271" i="17"/>
  <c r="N272" i="17"/>
  <c r="N273" i="17"/>
  <c r="N274" i="17"/>
  <c r="N275" i="17"/>
  <c r="N276" i="17"/>
  <c r="N277" i="17"/>
  <c r="N278" i="17"/>
  <c r="N279" i="17"/>
  <c r="N280" i="17"/>
  <c r="N281" i="17"/>
  <c r="N282" i="17"/>
  <c r="N283" i="17"/>
  <c r="N284" i="17"/>
  <c r="N285" i="17"/>
  <c r="N286" i="17"/>
  <c r="N287" i="17"/>
  <c r="N288" i="17"/>
  <c r="N289" i="17"/>
  <c r="N290" i="17"/>
  <c r="N291" i="17"/>
  <c r="N292" i="17"/>
  <c r="N293" i="17"/>
  <c r="N294" i="17"/>
  <c r="N295" i="17"/>
  <c r="N296" i="17"/>
  <c r="N297" i="17"/>
  <c r="N298" i="17"/>
  <c r="N299" i="17"/>
  <c r="N300" i="17"/>
  <c r="N301" i="17"/>
  <c r="N302" i="17"/>
  <c r="N303" i="17"/>
  <c r="N304" i="17"/>
  <c r="N305" i="17"/>
  <c r="N306" i="17"/>
  <c r="N307" i="17"/>
  <c r="N308" i="17"/>
  <c r="N309" i="17"/>
  <c r="N310" i="17"/>
  <c r="N311" i="17"/>
  <c r="N312" i="17"/>
  <c r="N313" i="17"/>
  <c r="N314" i="17"/>
  <c r="N315" i="17"/>
  <c r="N316" i="17"/>
  <c r="N317" i="17"/>
  <c r="N318" i="17"/>
  <c r="N319" i="17"/>
  <c r="N320" i="17"/>
  <c r="N321" i="17"/>
  <c r="N322" i="17"/>
  <c r="N323" i="17"/>
  <c r="N324" i="17"/>
  <c r="N325" i="17"/>
  <c r="N326" i="17"/>
  <c r="N327" i="17"/>
  <c r="N328" i="17"/>
  <c r="N329" i="17"/>
  <c r="N330" i="17"/>
  <c r="N331" i="17"/>
  <c r="N332" i="17"/>
  <c r="N333" i="17"/>
  <c r="N334" i="17"/>
  <c r="N335" i="17"/>
  <c r="N336" i="17"/>
  <c r="N337" i="17"/>
  <c r="N338" i="17"/>
  <c r="N339" i="17"/>
  <c r="N340" i="17"/>
  <c r="N341" i="17"/>
  <c r="N342" i="17"/>
  <c r="N343" i="17"/>
  <c r="N344" i="17"/>
  <c r="N345" i="17"/>
  <c r="N346" i="17"/>
  <c r="N347" i="17"/>
  <c r="N348" i="17"/>
  <c r="N349" i="17"/>
  <c r="N350" i="17"/>
  <c r="N351" i="17"/>
  <c r="N352" i="17"/>
  <c r="N353" i="17"/>
  <c r="N354" i="17"/>
  <c r="N355" i="17"/>
  <c r="N356" i="17"/>
  <c r="N357" i="17"/>
  <c r="N358" i="17"/>
  <c r="N359" i="17"/>
  <c r="N360" i="17"/>
  <c r="N361" i="17"/>
  <c r="N362" i="17"/>
  <c r="N363" i="17"/>
  <c r="N364" i="17"/>
  <c r="N365" i="17"/>
  <c r="N366" i="17"/>
  <c r="N367" i="17"/>
  <c r="N368" i="17"/>
  <c r="N369" i="17"/>
  <c r="N370" i="17"/>
  <c r="N371" i="17"/>
  <c r="N372" i="17"/>
  <c r="N373" i="17"/>
  <c r="N374" i="17"/>
  <c r="N375" i="17"/>
  <c r="N376" i="17"/>
  <c r="N377" i="17"/>
  <c r="N378" i="17"/>
  <c r="N379" i="17"/>
  <c r="N380" i="17"/>
  <c r="N381" i="17"/>
  <c r="N382" i="17"/>
  <c r="N383" i="17"/>
  <c r="N384" i="17"/>
  <c r="N385" i="17"/>
  <c r="N386" i="17"/>
  <c r="N387" i="17"/>
  <c r="N388" i="17"/>
  <c r="N389" i="17"/>
  <c r="N390" i="17"/>
  <c r="N391" i="17"/>
  <c r="N392" i="17"/>
  <c r="N393" i="17"/>
  <c r="N394" i="17"/>
  <c r="N395" i="17"/>
  <c r="N396" i="17"/>
  <c r="N397" i="17"/>
  <c r="N398" i="17"/>
  <c r="N399" i="17"/>
  <c r="N400" i="17"/>
  <c r="N401" i="17"/>
  <c r="N402" i="17"/>
  <c r="N403" i="17"/>
  <c r="N404" i="17"/>
  <c r="N405" i="17"/>
  <c r="N406" i="17"/>
  <c r="N407" i="17"/>
  <c r="N408" i="17"/>
  <c r="N409" i="17"/>
  <c r="N410" i="17"/>
  <c r="N411" i="17"/>
  <c r="N412" i="17"/>
  <c r="N413" i="17"/>
  <c r="N414" i="17"/>
  <c r="N415" i="17"/>
  <c r="N416" i="17"/>
  <c r="N417" i="17"/>
  <c r="N418" i="17"/>
  <c r="N419" i="17"/>
  <c r="N420" i="17"/>
  <c r="N421" i="17"/>
  <c r="N422" i="17"/>
  <c r="N423" i="17"/>
  <c r="N424" i="17"/>
  <c r="N425" i="17"/>
  <c r="N426" i="17"/>
  <c r="N427" i="17"/>
  <c r="N428" i="17"/>
  <c r="N429" i="17"/>
  <c r="N430" i="17"/>
  <c r="N431" i="17"/>
  <c r="N432" i="17"/>
  <c r="N433" i="17"/>
  <c r="N434" i="17"/>
  <c r="N435" i="17"/>
  <c r="N436" i="17"/>
  <c r="N437" i="17"/>
  <c r="N438" i="17"/>
  <c r="N439" i="17"/>
  <c r="N440" i="17"/>
  <c r="N441" i="17"/>
  <c r="N442" i="17"/>
  <c r="N443" i="17"/>
  <c r="N444" i="17"/>
  <c r="N445" i="17"/>
  <c r="N446" i="17"/>
  <c r="N447" i="17"/>
  <c r="N448" i="17"/>
  <c r="N449" i="17"/>
  <c r="N450" i="17"/>
  <c r="N451" i="17"/>
  <c r="N452" i="17"/>
  <c r="N453" i="17"/>
  <c r="N454" i="17"/>
  <c r="N455" i="17"/>
  <c r="N456" i="17"/>
  <c r="N457" i="17"/>
  <c r="N458" i="17"/>
  <c r="N459" i="17"/>
  <c r="N460" i="17"/>
  <c r="N461" i="17"/>
  <c r="N462" i="17"/>
  <c r="N463" i="17"/>
  <c r="N464" i="17"/>
  <c r="N465" i="17"/>
  <c r="N466" i="17"/>
  <c r="N467" i="17"/>
  <c r="N468" i="17"/>
  <c r="N469" i="17"/>
  <c r="N470" i="17"/>
  <c r="N471" i="17"/>
  <c r="N472" i="17"/>
  <c r="N473" i="17"/>
  <c r="N474" i="17"/>
  <c r="N475" i="17"/>
  <c r="N476" i="17"/>
  <c r="N477" i="17"/>
  <c r="N478" i="17"/>
  <c r="N479" i="17"/>
  <c r="N480" i="17"/>
  <c r="N481" i="17"/>
  <c r="N482" i="17"/>
  <c r="N483" i="17"/>
  <c r="N484" i="17"/>
  <c r="N485" i="17"/>
  <c r="N486" i="17"/>
  <c r="N487" i="17"/>
  <c r="N488" i="17"/>
  <c r="N489" i="17"/>
  <c r="N490" i="17"/>
  <c r="N491" i="17"/>
  <c r="N492" i="17"/>
  <c r="N493" i="17"/>
  <c r="N494" i="17"/>
  <c r="N495" i="17"/>
  <c r="N496" i="17"/>
  <c r="N497" i="17"/>
  <c r="N498" i="17"/>
  <c r="N499" i="17"/>
  <c r="N500" i="17"/>
  <c r="N501" i="17"/>
  <c r="N502" i="17"/>
  <c r="N503" i="17"/>
  <c r="N504" i="17"/>
  <c r="N505" i="17"/>
  <c r="N506" i="17"/>
  <c r="N507" i="17"/>
  <c r="N508" i="17"/>
  <c r="N509" i="17"/>
  <c r="N510" i="17"/>
  <c r="N511" i="17"/>
  <c r="N512" i="17"/>
  <c r="N513" i="17"/>
  <c r="N514" i="17"/>
  <c r="N515" i="17"/>
  <c r="N516" i="17"/>
  <c r="N517" i="17"/>
  <c r="N518" i="17"/>
  <c r="N519" i="17"/>
  <c r="N520" i="17"/>
  <c r="N521" i="17"/>
  <c r="N522" i="17"/>
  <c r="N523" i="17"/>
  <c r="N524" i="17"/>
  <c r="N525" i="17"/>
  <c r="N526" i="17"/>
  <c r="N527" i="17"/>
  <c r="N528" i="17"/>
  <c r="N529" i="17"/>
  <c r="N530" i="17"/>
  <c r="N531" i="17"/>
  <c r="N532" i="17"/>
  <c r="N533" i="17"/>
  <c r="N534" i="17"/>
  <c r="N535" i="17"/>
  <c r="N536" i="17"/>
  <c r="N537" i="17"/>
  <c r="N538" i="17"/>
  <c r="N539" i="17"/>
  <c r="N540" i="17"/>
  <c r="N541" i="17"/>
  <c r="N542" i="17"/>
  <c r="N543" i="17"/>
  <c r="N544" i="17"/>
  <c r="N545" i="17"/>
  <c r="N546" i="17"/>
  <c r="N547" i="17"/>
  <c r="N548" i="17"/>
  <c r="N549" i="17"/>
  <c r="N550" i="17"/>
  <c r="N551" i="17"/>
  <c r="N552" i="17"/>
  <c r="N553" i="17"/>
  <c r="N554" i="17"/>
  <c r="N555" i="17"/>
  <c r="N556" i="17"/>
  <c r="N557" i="17"/>
  <c r="N558" i="17"/>
  <c r="N559" i="17"/>
  <c r="N560" i="17"/>
  <c r="N561" i="17"/>
  <c r="N562" i="17"/>
  <c r="N563" i="17"/>
  <c r="N564" i="17"/>
  <c r="N565" i="17"/>
  <c r="N566" i="17"/>
  <c r="N567" i="17"/>
  <c r="N568" i="17"/>
  <c r="N569" i="17"/>
  <c r="N570" i="17"/>
  <c r="N571" i="17"/>
  <c r="N572" i="17"/>
  <c r="N573" i="17"/>
  <c r="N574" i="17"/>
  <c r="N575" i="17"/>
  <c r="N576" i="17"/>
  <c r="N577" i="17"/>
  <c r="N578" i="17"/>
  <c r="N579" i="17"/>
  <c r="N580" i="17"/>
  <c r="N581" i="17"/>
  <c r="N582" i="17"/>
  <c r="N583" i="17"/>
  <c r="N584" i="17"/>
  <c r="N585" i="17"/>
  <c r="N586" i="17"/>
  <c r="N587" i="17"/>
  <c r="N588" i="17"/>
  <c r="N589" i="17"/>
  <c r="N590" i="17"/>
  <c r="N591" i="17"/>
  <c r="N592" i="17"/>
  <c r="N593" i="17"/>
  <c r="N594" i="17"/>
  <c r="N595" i="17"/>
  <c r="N596" i="17"/>
  <c r="N597" i="17"/>
  <c r="N598" i="17"/>
  <c r="N599" i="17"/>
  <c r="N600" i="17"/>
  <c r="N601" i="17"/>
  <c r="N602" i="17"/>
  <c r="N603" i="17"/>
  <c r="N604" i="17"/>
  <c r="N605" i="17"/>
  <c r="N606" i="17"/>
  <c r="N607" i="17"/>
  <c r="N608" i="17"/>
  <c r="N609" i="17"/>
  <c r="N610" i="17"/>
  <c r="N611" i="17"/>
  <c r="N612" i="17"/>
  <c r="N613" i="17"/>
  <c r="N614" i="17"/>
  <c r="N615" i="17"/>
  <c r="N616" i="17"/>
  <c r="N617" i="17"/>
  <c r="N618" i="17"/>
  <c r="N619" i="17"/>
  <c r="N620" i="17"/>
  <c r="N621" i="17"/>
  <c r="N622" i="17"/>
  <c r="N623" i="17"/>
  <c r="N624" i="17"/>
  <c r="N625" i="17"/>
  <c r="N626" i="17"/>
  <c r="N627" i="17"/>
  <c r="N628" i="17"/>
  <c r="N629" i="17"/>
  <c r="N630" i="17"/>
  <c r="N631" i="17"/>
  <c r="N632" i="17"/>
  <c r="N633" i="17"/>
  <c r="N634" i="17"/>
  <c r="N635" i="17"/>
  <c r="N636" i="17"/>
  <c r="N637" i="17"/>
  <c r="N638" i="17"/>
  <c r="N639" i="17"/>
  <c r="N640" i="17"/>
  <c r="N641" i="17"/>
  <c r="N642" i="17"/>
  <c r="N643" i="17"/>
  <c r="N644" i="17"/>
  <c r="N645" i="17"/>
  <c r="N646" i="17"/>
  <c r="N647" i="17"/>
  <c r="N648" i="17"/>
  <c r="N649" i="17"/>
  <c r="N650" i="17"/>
  <c r="C4" i="17"/>
  <c r="C5" i="17"/>
  <c r="C6" i="17"/>
  <c r="A3" i="17"/>
  <c r="A4" i="17"/>
  <c r="A5" i="17"/>
  <c r="A6" i="17"/>
  <c r="A7" i="17"/>
  <c r="A8" i="17"/>
  <c r="C8" i="17"/>
  <c r="A9" i="17"/>
  <c r="C9" i="17"/>
  <c r="A10" i="17"/>
  <c r="C10" i="17"/>
  <c r="A11" i="17"/>
  <c r="A12" i="17"/>
  <c r="C12" i="17"/>
  <c r="A13" i="17"/>
  <c r="C13" i="17"/>
  <c r="A14" i="17"/>
  <c r="C14" i="17"/>
  <c r="A15" i="17"/>
  <c r="A16" i="17"/>
  <c r="C16" i="17"/>
  <c r="A17" i="17"/>
  <c r="C17" i="17"/>
  <c r="A18" i="17"/>
  <c r="C18" i="17"/>
  <c r="A19" i="17"/>
  <c r="A20" i="17"/>
  <c r="C20" i="17"/>
  <c r="A21" i="17"/>
  <c r="C21" i="17"/>
  <c r="A22" i="17"/>
  <c r="C22" i="17"/>
  <c r="A23" i="17"/>
  <c r="A24" i="17"/>
  <c r="C24" i="17"/>
  <c r="A25" i="17"/>
  <c r="C25" i="17"/>
  <c r="A26" i="17"/>
  <c r="C26" i="17"/>
  <c r="A27" i="17"/>
  <c r="A28" i="17"/>
  <c r="C28" i="17"/>
  <c r="A29" i="17"/>
  <c r="C29" i="17"/>
  <c r="A30" i="17"/>
  <c r="C30" i="17"/>
  <c r="A31" i="17"/>
  <c r="A32" i="17"/>
  <c r="C32" i="17"/>
  <c r="A33" i="17"/>
  <c r="C33" i="17"/>
  <c r="A34" i="17"/>
  <c r="C34" i="17"/>
  <c r="A35" i="17"/>
  <c r="A36" i="17"/>
  <c r="C36" i="17"/>
  <c r="A37" i="17"/>
  <c r="C37" i="17"/>
  <c r="A38" i="17"/>
  <c r="C38" i="17"/>
  <c r="A39" i="17"/>
  <c r="A40" i="17"/>
  <c r="C40" i="17"/>
  <c r="A41" i="17"/>
  <c r="C41" i="17"/>
  <c r="A42" i="17"/>
  <c r="C42" i="17"/>
  <c r="A43" i="17"/>
  <c r="A44" i="17"/>
  <c r="C44" i="17"/>
  <c r="A45" i="17"/>
  <c r="C45" i="17"/>
  <c r="A46" i="17"/>
  <c r="C46" i="17"/>
  <c r="A47" i="17"/>
  <c r="A48" i="17"/>
  <c r="C48" i="17"/>
  <c r="A49" i="17"/>
  <c r="C49" i="17"/>
  <c r="A50" i="17"/>
  <c r="C50" i="17"/>
  <c r="A51" i="17"/>
  <c r="A52" i="17"/>
  <c r="C52" i="17"/>
  <c r="A53" i="17"/>
  <c r="C53" i="17"/>
  <c r="A54" i="17"/>
  <c r="C54" i="17"/>
  <c r="A55" i="17"/>
  <c r="A56" i="17"/>
  <c r="C56" i="17"/>
  <c r="A57" i="17"/>
  <c r="C57" i="17"/>
  <c r="A58" i="17"/>
  <c r="C58" i="17"/>
  <c r="A59" i="17"/>
  <c r="A60" i="17"/>
  <c r="C60" i="17"/>
  <c r="A61" i="17"/>
  <c r="C61" i="17"/>
  <c r="A62" i="17"/>
  <c r="C62" i="17"/>
  <c r="A63" i="17"/>
  <c r="A64" i="17"/>
  <c r="C64" i="17"/>
  <c r="A65" i="17"/>
  <c r="C65" i="17"/>
  <c r="A66" i="17"/>
  <c r="C66" i="17"/>
  <c r="A67" i="17"/>
  <c r="A68" i="17"/>
  <c r="C68" i="17"/>
  <c r="A69" i="17"/>
  <c r="C69" i="17"/>
  <c r="A70" i="17"/>
  <c r="C70" i="17"/>
  <c r="A71" i="17"/>
  <c r="A72" i="17"/>
  <c r="C72" i="17"/>
  <c r="A73" i="17"/>
  <c r="C73" i="17"/>
  <c r="A74" i="17"/>
  <c r="C74" i="17"/>
  <c r="C76" i="17"/>
  <c r="C77" i="17"/>
  <c r="C78" i="17"/>
  <c r="C80" i="17"/>
  <c r="C81" i="17"/>
  <c r="C82" i="17"/>
  <c r="C84" i="17"/>
  <c r="C85" i="17"/>
  <c r="C86" i="17"/>
  <c r="C88" i="17"/>
  <c r="C89" i="17"/>
  <c r="C90" i="17"/>
  <c r="C92" i="17"/>
  <c r="C93" i="17"/>
  <c r="C94" i="17"/>
  <c r="C96" i="17"/>
  <c r="C97" i="17"/>
  <c r="C98" i="17"/>
  <c r="A99" i="17"/>
  <c r="A100" i="17"/>
  <c r="C100" i="17"/>
  <c r="A101" i="17"/>
  <c r="C101" i="17"/>
  <c r="A102" i="17"/>
  <c r="C102" i="17"/>
  <c r="A103" i="17"/>
  <c r="A104" i="17"/>
  <c r="C104" i="17"/>
  <c r="A105" i="17"/>
  <c r="C105" i="17"/>
  <c r="A106" i="17"/>
  <c r="C106" i="17"/>
  <c r="A107" i="17"/>
  <c r="A108" i="17"/>
  <c r="C108" i="17"/>
  <c r="A109" i="17"/>
  <c r="C109" i="17"/>
  <c r="A110" i="17"/>
  <c r="C110" i="17"/>
  <c r="A111" i="17"/>
  <c r="A112" i="17"/>
  <c r="C112" i="17"/>
  <c r="A113" i="17"/>
  <c r="C113" i="17"/>
  <c r="A114" i="17"/>
  <c r="C114" i="17"/>
  <c r="A115" i="17"/>
  <c r="A116" i="17"/>
  <c r="C116" i="17"/>
  <c r="A117" i="17"/>
  <c r="C117" i="17"/>
  <c r="A118" i="17"/>
  <c r="C118" i="17"/>
  <c r="A119" i="17"/>
  <c r="A120" i="17"/>
  <c r="C120" i="17"/>
  <c r="A121" i="17"/>
  <c r="C121" i="17"/>
  <c r="A122" i="17"/>
  <c r="C122" i="17"/>
  <c r="A123" i="17"/>
  <c r="A124" i="17"/>
  <c r="C124" i="17"/>
  <c r="A125" i="17"/>
  <c r="C125" i="17"/>
  <c r="A126" i="17"/>
  <c r="C126" i="17"/>
  <c r="A127" i="17"/>
  <c r="A128" i="17"/>
  <c r="C128" i="17"/>
  <c r="A129" i="17"/>
  <c r="C129" i="17"/>
  <c r="A130" i="17"/>
  <c r="C130" i="17"/>
  <c r="A131" i="17"/>
  <c r="A132" i="17"/>
  <c r="C132" i="17"/>
  <c r="A133" i="17"/>
  <c r="C133" i="17"/>
  <c r="A134" i="17"/>
  <c r="C134" i="17"/>
  <c r="A135" i="17"/>
  <c r="A136" i="17"/>
  <c r="C136" i="17"/>
  <c r="A137" i="17"/>
  <c r="C137" i="17"/>
  <c r="A138" i="17"/>
  <c r="C138" i="17"/>
  <c r="A139" i="17"/>
  <c r="A140" i="17"/>
  <c r="C140" i="17"/>
  <c r="A141" i="17"/>
  <c r="C141" i="17"/>
  <c r="A142" i="17"/>
  <c r="C142" i="17"/>
  <c r="A143" i="17"/>
  <c r="A144" i="17"/>
  <c r="C144" i="17"/>
  <c r="A145" i="17"/>
  <c r="C145" i="17"/>
  <c r="A146" i="17"/>
  <c r="C146" i="17"/>
  <c r="A147" i="17"/>
  <c r="A148" i="17"/>
  <c r="C148" i="17"/>
  <c r="A149" i="17"/>
  <c r="C149" i="17"/>
  <c r="A150" i="17"/>
  <c r="C150" i="17"/>
  <c r="A151" i="17"/>
  <c r="A152" i="17"/>
  <c r="C152" i="17"/>
  <c r="A153" i="17"/>
  <c r="C153" i="17"/>
  <c r="A154" i="17"/>
  <c r="C154" i="17"/>
  <c r="A155" i="17"/>
  <c r="A156" i="17"/>
  <c r="C156" i="17"/>
  <c r="A157" i="17"/>
  <c r="C157" i="17"/>
  <c r="A158" i="17"/>
  <c r="C158" i="17"/>
  <c r="A159" i="17"/>
  <c r="A160" i="17"/>
  <c r="C160" i="17"/>
  <c r="A161" i="17"/>
  <c r="C161" i="17"/>
  <c r="A162" i="17"/>
  <c r="C162" i="17"/>
  <c r="A163" i="17"/>
  <c r="A164" i="17"/>
  <c r="C164" i="17"/>
  <c r="A165" i="17"/>
  <c r="C165" i="17"/>
  <c r="A166" i="17"/>
  <c r="C166" i="17"/>
  <c r="A167" i="17"/>
  <c r="A168" i="17"/>
  <c r="C168" i="17"/>
  <c r="A169" i="17"/>
  <c r="C169" i="17"/>
  <c r="A170" i="17"/>
  <c r="C170" i="17"/>
  <c r="A171" i="17"/>
  <c r="A172" i="17"/>
  <c r="C172" i="17"/>
  <c r="A173" i="17"/>
  <c r="C173" i="17"/>
  <c r="A174" i="17"/>
  <c r="C174" i="17"/>
  <c r="A175" i="17"/>
  <c r="A176" i="17"/>
  <c r="C176" i="17"/>
  <c r="A177" i="17"/>
  <c r="C177" i="17"/>
  <c r="A178" i="17"/>
  <c r="C178" i="17"/>
  <c r="A179" i="17"/>
  <c r="A180" i="17"/>
  <c r="C180" i="17"/>
  <c r="A181" i="17"/>
  <c r="C181" i="17"/>
  <c r="A182" i="17"/>
  <c r="C182" i="17"/>
  <c r="A183" i="17"/>
  <c r="A184" i="17"/>
  <c r="C184" i="17"/>
  <c r="A185" i="17"/>
  <c r="C185" i="17"/>
  <c r="A186" i="17"/>
  <c r="C186" i="17"/>
  <c r="A187" i="17"/>
  <c r="A188" i="17"/>
  <c r="C188" i="17"/>
  <c r="A189" i="17"/>
  <c r="C189" i="17"/>
  <c r="A190" i="17"/>
  <c r="C190" i="17"/>
  <c r="A191" i="17"/>
  <c r="A192" i="17"/>
  <c r="C192" i="17"/>
  <c r="A193" i="17"/>
  <c r="C193" i="17"/>
  <c r="A194" i="17"/>
  <c r="C194" i="17"/>
  <c r="A195" i="17"/>
  <c r="A196" i="17"/>
  <c r="C196" i="17"/>
  <c r="A197" i="17"/>
  <c r="C197" i="17"/>
  <c r="A198" i="17"/>
  <c r="C198" i="17"/>
  <c r="A199" i="17"/>
  <c r="A200" i="17"/>
  <c r="C200" i="17"/>
  <c r="A201" i="17"/>
  <c r="C201" i="17"/>
  <c r="A202" i="17"/>
  <c r="C202" i="17"/>
  <c r="A203" i="17"/>
  <c r="A204" i="17"/>
  <c r="C204" i="17"/>
  <c r="A205" i="17"/>
  <c r="C205" i="17"/>
  <c r="A206" i="17"/>
  <c r="C206" i="17"/>
  <c r="A207" i="17"/>
  <c r="A208" i="17"/>
  <c r="C208" i="17"/>
  <c r="A209" i="17"/>
  <c r="C209" i="17"/>
  <c r="A210" i="17"/>
  <c r="C210" i="17"/>
  <c r="A211" i="17"/>
  <c r="A212" i="17"/>
  <c r="C212" i="17"/>
  <c r="A213" i="17"/>
  <c r="C213" i="17"/>
  <c r="A214" i="17"/>
  <c r="C214" i="17"/>
  <c r="A215" i="17"/>
  <c r="A216" i="17"/>
  <c r="C216" i="17"/>
  <c r="A217" i="17"/>
  <c r="C217" i="17"/>
  <c r="A218" i="17"/>
  <c r="C218" i="17"/>
  <c r="A219" i="17"/>
  <c r="A220" i="17"/>
  <c r="C220" i="17"/>
  <c r="A221" i="17"/>
  <c r="C221" i="17"/>
  <c r="A222" i="17"/>
  <c r="C222" i="17"/>
  <c r="A223" i="17"/>
  <c r="A224" i="17"/>
  <c r="C224" i="17"/>
  <c r="A225" i="17"/>
  <c r="C225" i="17"/>
  <c r="A226" i="17"/>
  <c r="C226" i="17"/>
  <c r="A227" i="17"/>
  <c r="A228" i="17"/>
  <c r="C228" i="17"/>
  <c r="A229" i="17"/>
  <c r="C229" i="17"/>
  <c r="A230" i="17"/>
  <c r="C230" i="17"/>
  <c r="A231" i="17"/>
  <c r="A232" i="17"/>
  <c r="C232" i="17"/>
  <c r="A233" i="17"/>
  <c r="C233" i="17"/>
  <c r="A234" i="17"/>
  <c r="C234" i="17"/>
  <c r="A235" i="17"/>
  <c r="A236" i="17"/>
  <c r="C236" i="17"/>
  <c r="A237" i="17"/>
  <c r="C237" i="17"/>
  <c r="A238" i="17"/>
  <c r="C238" i="17"/>
  <c r="A239" i="17"/>
  <c r="A240" i="17"/>
  <c r="C240" i="17"/>
  <c r="A241" i="17"/>
  <c r="C241" i="17"/>
  <c r="A242" i="17"/>
  <c r="C242" i="17"/>
  <c r="A243" i="17"/>
  <c r="A244" i="17"/>
  <c r="C244" i="17"/>
  <c r="A245" i="17"/>
  <c r="C245" i="17"/>
  <c r="A246" i="17"/>
  <c r="C246" i="17"/>
  <c r="A247" i="17"/>
  <c r="A248" i="17"/>
  <c r="C248" i="17"/>
  <c r="A249" i="17"/>
  <c r="C249" i="17"/>
  <c r="A250" i="17"/>
  <c r="C250" i="17"/>
  <c r="A251" i="17"/>
  <c r="A252" i="17"/>
  <c r="C252" i="17"/>
  <c r="A253" i="17"/>
  <c r="C253" i="17"/>
  <c r="A254" i="17"/>
  <c r="C254" i="17"/>
  <c r="A255" i="17"/>
  <c r="A256" i="17"/>
  <c r="C256" i="17"/>
  <c r="A257" i="17"/>
  <c r="C257" i="17"/>
  <c r="A258" i="17"/>
  <c r="C258" i="17"/>
  <c r="A259" i="17"/>
  <c r="A260" i="17"/>
  <c r="C260" i="17"/>
  <c r="A261" i="17"/>
  <c r="C261" i="17"/>
  <c r="A262" i="17"/>
  <c r="C262" i="17"/>
  <c r="A263" i="17"/>
  <c r="A264" i="17"/>
  <c r="C264" i="17"/>
  <c r="A265" i="17"/>
  <c r="C265" i="17"/>
  <c r="A266" i="17"/>
  <c r="C266" i="17"/>
  <c r="A267" i="17"/>
  <c r="A268" i="17"/>
  <c r="C268" i="17"/>
  <c r="A269" i="17"/>
  <c r="C269" i="17"/>
  <c r="A270" i="17"/>
  <c r="C270" i="17"/>
  <c r="A271" i="17"/>
  <c r="A272" i="17"/>
  <c r="C272" i="17"/>
  <c r="A273" i="17"/>
  <c r="C273" i="17"/>
  <c r="A274" i="17"/>
  <c r="C274" i="17"/>
  <c r="A275" i="17"/>
  <c r="A276" i="17"/>
  <c r="C276" i="17"/>
  <c r="A277" i="17"/>
  <c r="C277" i="17"/>
  <c r="A278" i="17"/>
  <c r="C278" i="17"/>
  <c r="A279" i="17"/>
  <c r="A280" i="17"/>
  <c r="C280" i="17"/>
  <c r="A281" i="17"/>
  <c r="C281" i="17"/>
  <c r="A282" i="17"/>
  <c r="C282" i="17"/>
  <c r="A283" i="17"/>
  <c r="A284" i="17"/>
  <c r="C284" i="17"/>
  <c r="A285" i="17"/>
  <c r="C285" i="17"/>
  <c r="A286" i="17"/>
  <c r="C286" i="17"/>
  <c r="A287" i="17"/>
  <c r="A288" i="17"/>
  <c r="C288" i="17"/>
  <c r="A289" i="17"/>
  <c r="C289" i="17"/>
  <c r="A290" i="17"/>
  <c r="C290" i="17"/>
  <c r="A291" i="17"/>
  <c r="A292" i="17"/>
  <c r="C292" i="17"/>
  <c r="A293" i="17"/>
  <c r="C293" i="17"/>
  <c r="A294" i="17"/>
  <c r="C294" i="17"/>
  <c r="A295" i="17"/>
  <c r="A296" i="17"/>
  <c r="C296" i="17"/>
  <c r="A297" i="17"/>
  <c r="C297" i="17"/>
  <c r="A298" i="17"/>
  <c r="C298" i="17"/>
  <c r="A299" i="17"/>
  <c r="A300" i="17"/>
  <c r="C300" i="17"/>
  <c r="A301" i="17"/>
  <c r="C301" i="17"/>
  <c r="A302" i="17"/>
  <c r="C302" i="17"/>
  <c r="A303" i="17"/>
  <c r="A304" i="17"/>
  <c r="C304" i="17"/>
  <c r="A305" i="17"/>
  <c r="C305" i="17"/>
  <c r="A306" i="17"/>
  <c r="C306" i="17"/>
  <c r="A307" i="17"/>
  <c r="A308" i="17"/>
  <c r="C308" i="17"/>
  <c r="A309" i="17"/>
  <c r="C309" i="17"/>
  <c r="A310" i="17"/>
  <c r="C310" i="17"/>
  <c r="A311" i="17"/>
  <c r="A312" i="17"/>
  <c r="C312" i="17"/>
  <c r="A313" i="17"/>
  <c r="C313" i="17"/>
  <c r="A314" i="17"/>
  <c r="C314" i="17"/>
  <c r="A315" i="17"/>
  <c r="A316" i="17"/>
  <c r="C316" i="17"/>
  <c r="A317" i="17"/>
  <c r="C317" i="17"/>
  <c r="A318" i="17"/>
  <c r="C318" i="17"/>
  <c r="A319" i="17"/>
  <c r="A320" i="17"/>
  <c r="C320" i="17"/>
  <c r="A321" i="17"/>
  <c r="C321" i="17"/>
  <c r="A322" i="17"/>
  <c r="C322" i="17"/>
  <c r="A323" i="17"/>
  <c r="A324" i="17"/>
  <c r="C324" i="17"/>
  <c r="A325" i="17"/>
  <c r="C325" i="17"/>
  <c r="A326" i="17"/>
  <c r="C326" i="17"/>
  <c r="A327" i="17"/>
  <c r="A328" i="17"/>
  <c r="C328" i="17"/>
  <c r="A329" i="17"/>
  <c r="C329" i="17"/>
  <c r="A330" i="17"/>
  <c r="C330" i="17"/>
  <c r="A331" i="17"/>
  <c r="A332" i="17"/>
  <c r="C332" i="17"/>
  <c r="A333" i="17"/>
  <c r="C333" i="17"/>
  <c r="A334" i="17"/>
  <c r="C334" i="17"/>
  <c r="A335" i="17"/>
  <c r="A336" i="17"/>
  <c r="C336" i="17"/>
  <c r="A337" i="17"/>
  <c r="C337" i="17"/>
  <c r="A338" i="17"/>
  <c r="C338" i="17"/>
  <c r="A339" i="17"/>
  <c r="A340" i="17"/>
  <c r="C340" i="17"/>
  <c r="A341" i="17"/>
  <c r="C341" i="17"/>
  <c r="A342" i="17"/>
  <c r="C342" i="17"/>
  <c r="A343" i="17"/>
  <c r="A344" i="17"/>
  <c r="C344" i="17"/>
  <c r="A345" i="17"/>
  <c r="C345" i="17"/>
  <c r="A346" i="17"/>
  <c r="C346" i="17"/>
  <c r="A347" i="17"/>
  <c r="A348" i="17"/>
  <c r="C348" i="17"/>
  <c r="A349" i="17"/>
  <c r="C349" i="17"/>
  <c r="A350" i="17"/>
  <c r="C350" i="17"/>
  <c r="A351" i="17"/>
  <c r="A352" i="17"/>
  <c r="C352" i="17"/>
  <c r="A353" i="17"/>
  <c r="C353" i="17"/>
  <c r="A354" i="17"/>
  <c r="C354" i="17"/>
  <c r="A355" i="17"/>
  <c r="A356" i="17"/>
  <c r="C356" i="17"/>
  <c r="A357" i="17"/>
  <c r="C357" i="17"/>
  <c r="A358" i="17"/>
  <c r="C358" i="17"/>
  <c r="A359" i="17"/>
  <c r="A360" i="17"/>
  <c r="C360" i="17"/>
  <c r="A361" i="17"/>
  <c r="C361" i="17"/>
  <c r="A362" i="17"/>
  <c r="C362" i="17"/>
  <c r="A363" i="17"/>
  <c r="A364" i="17"/>
  <c r="C364" i="17"/>
  <c r="A365" i="17"/>
  <c r="C365" i="17"/>
  <c r="A366" i="17"/>
  <c r="C366" i="17"/>
  <c r="A367" i="17"/>
  <c r="A368" i="17"/>
  <c r="C368" i="17"/>
  <c r="A369" i="17"/>
  <c r="C369" i="17"/>
  <c r="A370" i="17"/>
  <c r="C370" i="17"/>
  <c r="A371" i="17"/>
  <c r="A372" i="17"/>
  <c r="C372" i="17"/>
  <c r="A373" i="17"/>
  <c r="C373" i="17"/>
  <c r="A374" i="17"/>
  <c r="C374" i="17"/>
  <c r="A375" i="17"/>
  <c r="A376" i="17"/>
  <c r="C376" i="17"/>
  <c r="A377" i="17"/>
  <c r="C377" i="17"/>
  <c r="A378" i="17"/>
  <c r="C378" i="17"/>
  <c r="A379" i="17"/>
  <c r="A380" i="17"/>
  <c r="C380" i="17"/>
  <c r="A381" i="17"/>
  <c r="C381" i="17"/>
  <c r="A382" i="17"/>
  <c r="C382" i="17"/>
  <c r="A383" i="17"/>
  <c r="A384" i="17"/>
  <c r="C384" i="17"/>
  <c r="A385" i="17"/>
  <c r="C385" i="17"/>
  <c r="A386" i="17"/>
  <c r="C386" i="17"/>
  <c r="A387" i="17"/>
  <c r="A388" i="17"/>
  <c r="C388" i="17"/>
  <c r="A389" i="17"/>
  <c r="C389" i="17"/>
  <c r="A390" i="17"/>
  <c r="C390" i="17"/>
  <c r="A391" i="17"/>
  <c r="A392" i="17"/>
  <c r="C392" i="17"/>
  <c r="A393" i="17"/>
  <c r="C393" i="17"/>
  <c r="A394" i="17"/>
  <c r="C394" i="17"/>
  <c r="A395" i="17"/>
  <c r="A396" i="17"/>
  <c r="C396" i="17"/>
  <c r="A397" i="17"/>
  <c r="C397" i="17"/>
  <c r="A398" i="17"/>
  <c r="C398" i="17"/>
  <c r="A399" i="17"/>
  <c r="A400" i="17"/>
  <c r="C400" i="17"/>
  <c r="A401" i="17"/>
  <c r="C401" i="17"/>
  <c r="A402" i="17"/>
  <c r="C402" i="17"/>
  <c r="A403" i="17"/>
  <c r="A404" i="17"/>
  <c r="C404" i="17"/>
  <c r="A405" i="17"/>
  <c r="C405" i="17"/>
  <c r="A406" i="17"/>
  <c r="C406" i="17"/>
  <c r="A407" i="17"/>
  <c r="A408" i="17"/>
  <c r="C408" i="17"/>
  <c r="A409" i="17"/>
  <c r="C409" i="17"/>
  <c r="A410" i="17"/>
  <c r="C410" i="17"/>
  <c r="A411" i="17"/>
  <c r="C411" i="17"/>
  <c r="D411" i="17"/>
  <c r="A412" i="17"/>
  <c r="C412" i="17"/>
  <c r="D412" i="17"/>
  <c r="A413" i="17"/>
  <c r="C413" i="17"/>
  <c r="D413" i="17"/>
  <c r="A414" i="17"/>
  <c r="C414" i="17"/>
  <c r="D414" i="17"/>
  <c r="A415" i="17"/>
  <c r="C415" i="17"/>
  <c r="D415" i="17"/>
  <c r="A416" i="17"/>
  <c r="C416" i="17"/>
  <c r="D416" i="17"/>
  <c r="A417" i="17"/>
  <c r="C417" i="17"/>
  <c r="D417" i="17"/>
  <c r="A418" i="17"/>
  <c r="C418" i="17"/>
  <c r="D418" i="17"/>
  <c r="A419" i="17"/>
  <c r="C419" i="17"/>
  <c r="D419" i="17"/>
  <c r="A420" i="17"/>
  <c r="C420" i="17"/>
  <c r="D420" i="17"/>
  <c r="A421" i="17"/>
  <c r="C421" i="17"/>
  <c r="D421" i="17"/>
  <c r="A422" i="17"/>
  <c r="C422" i="17"/>
  <c r="D422" i="17"/>
  <c r="A423" i="17"/>
  <c r="C423" i="17"/>
  <c r="D423" i="17"/>
  <c r="A424" i="17"/>
  <c r="C424" i="17"/>
  <c r="D424" i="17"/>
  <c r="A425" i="17"/>
  <c r="C425" i="17"/>
  <c r="D425" i="17"/>
  <c r="A426" i="17"/>
  <c r="C426" i="17"/>
  <c r="D426" i="17"/>
  <c r="A427" i="17"/>
  <c r="C427" i="17"/>
  <c r="D427" i="17"/>
  <c r="A428" i="17"/>
  <c r="C428" i="17"/>
  <c r="D428" i="17"/>
  <c r="A429" i="17"/>
  <c r="C429" i="17"/>
  <c r="D429" i="17"/>
  <c r="A430" i="17"/>
  <c r="C430" i="17"/>
  <c r="D430" i="17"/>
  <c r="A431" i="17"/>
  <c r="C431" i="17"/>
  <c r="D431" i="17"/>
  <c r="A432" i="17"/>
  <c r="C432" i="17"/>
  <c r="D432" i="17"/>
  <c r="A433" i="17"/>
  <c r="C433" i="17"/>
  <c r="D433" i="17"/>
  <c r="A434" i="17"/>
  <c r="C434" i="17"/>
  <c r="D434" i="17"/>
  <c r="A435" i="17"/>
  <c r="A436" i="17"/>
  <c r="C436" i="17"/>
  <c r="A437" i="17"/>
  <c r="C437" i="17"/>
  <c r="A438" i="17"/>
  <c r="C438" i="17"/>
  <c r="A439" i="17"/>
  <c r="A440" i="17"/>
  <c r="C440" i="17"/>
  <c r="A441" i="17"/>
  <c r="C441" i="17"/>
  <c r="A442" i="17"/>
  <c r="C442" i="17"/>
  <c r="A443" i="17"/>
  <c r="A444" i="17"/>
  <c r="C444" i="17"/>
  <c r="A445" i="17"/>
  <c r="C445" i="17"/>
  <c r="A446" i="17"/>
  <c r="C446" i="17"/>
  <c r="A447" i="17"/>
  <c r="A448" i="17"/>
  <c r="C448" i="17"/>
  <c r="A449" i="17"/>
  <c r="C449" i="17"/>
  <c r="A450" i="17"/>
  <c r="C450" i="17"/>
  <c r="A451" i="17"/>
  <c r="A452" i="17"/>
  <c r="C452" i="17"/>
  <c r="A453" i="17"/>
  <c r="C453" i="17"/>
  <c r="A454" i="17"/>
  <c r="C454" i="17"/>
  <c r="A455" i="17"/>
  <c r="A456" i="17"/>
  <c r="C456" i="17"/>
  <c r="A457" i="17"/>
  <c r="C457" i="17"/>
  <c r="A458" i="17"/>
  <c r="C458" i="17"/>
  <c r="A459" i="17"/>
  <c r="A460" i="17"/>
  <c r="C460" i="17"/>
  <c r="A461" i="17"/>
  <c r="C461" i="17"/>
  <c r="A462" i="17"/>
  <c r="C462" i="17"/>
  <c r="A463" i="17"/>
  <c r="A464" i="17"/>
  <c r="C464" i="17"/>
  <c r="A465" i="17"/>
  <c r="C465" i="17"/>
  <c r="A466" i="17"/>
  <c r="C466" i="17"/>
  <c r="A467" i="17"/>
  <c r="A468" i="17"/>
  <c r="C468" i="17"/>
  <c r="A469" i="17"/>
  <c r="C469" i="17"/>
  <c r="A470" i="17"/>
  <c r="C470" i="17"/>
  <c r="A471" i="17"/>
  <c r="A472" i="17"/>
  <c r="C472" i="17"/>
  <c r="A473" i="17"/>
  <c r="C473" i="17"/>
  <c r="A474" i="17"/>
  <c r="C474" i="17"/>
  <c r="A475" i="17"/>
  <c r="A476" i="17"/>
  <c r="C476" i="17"/>
  <c r="A477" i="17"/>
  <c r="C477" i="17"/>
  <c r="A478" i="17"/>
  <c r="C478" i="17"/>
  <c r="A479" i="17"/>
  <c r="A480" i="17"/>
  <c r="C480" i="17"/>
  <c r="A481" i="17"/>
  <c r="C481" i="17"/>
  <c r="A482" i="17"/>
  <c r="C482" i="17"/>
  <c r="A483" i="17"/>
  <c r="A484" i="17"/>
  <c r="C484" i="17"/>
  <c r="A485" i="17"/>
  <c r="C485" i="17"/>
  <c r="A486" i="17"/>
  <c r="C486" i="17"/>
  <c r="A487" i="17"/>
  <c r="A488" i="17"/>
  <c r="C488" i="17"/>
  <c r="A489" i="17"/>
  <c r="C489" i="17"/>
  <c r="A490" i="17"/>
  <c r="C490" i="17"/>
  <c r="A491" i="17"/>
  <c r="A492" i="17"/>
  <c r="C492" i="17"/>
  <c r="A493" i="17"/>
  <c r="C493" i="17"/>
  <c r="A494" i="17"/>
  <c r="C494" i="17"/>
  <c r="A495" i="17"/>
  <c r="A496" i="17"/>
  <c r="C496" i="17"/>
  <c r="A497" i="17"/>
  <c r="C497" i="17"/>
  <c r="A498" i="17"/>
  <c r="C498" i="17"/>
  <c r="A499" i="17"/>
  <c r="A500" i="17"/>
  <c r="C500" i="17"/>
  <c r="A501" i="17"/>
  <c r="C501" i="17"/>
  <c r="A502" i="17"/>
  <c r="C502" i="17"/>
  <c r="A503" i="17"/>
  <c r="A504" i="17"/>
  <c r="C504" i="17"/>
  <c r="A505" i="17"/>
  <c r="C505" i="17"/>
  <c r="A506" i="17"/>
  <c r="C506" i="17"/>
  <c r="A507" i="17"/>
  <c r="A508" i="17"/>
  <c r="C508" i="17"/>
  <c r="A509" i="17"/>
  <c r="C509" i="17"/>
  <c r="A510" i="17"/>
  <c r="C510" i="17"/>
  <c r="A511" i="17"/>
  <c r="A512" i="17"/>
  <c r="C512" i="17"/>
  <c r="A513" i="17"/>
  <c r="C513" i="17"/>
  <c r="A514" i="17"/>
  <c r="C514" i="17"/>
  <c r="A515" i="17"/>
  <c r="A516" i="17"/>
  <c r="C516" i="17"/>
  <c r="A517" i="17"/>
  <c r="C517" i="17"/>
  <c r="A518" i="17"/>
  <c r="C518" i="17"/>
  <c r="A519" i="17"/>
  <c r="A520" i="17"/>
  <c r="C520" i="17"/>
  <c r="A521" i="17"/>
  <c r="C521" i="17"/>
  <c r="A522" i="17"/>
  <c r="C522" i="17"/>
  <c r="A523" i="17"/>
  <c r="A524" i="17"/>
  <c r="C524" i="17"/>
  <c r="A525" i="17"/>
  <c r="C525" i="17"/>
  <c r="A526" i="17"/>
  <c r="C526" i="17"/>
  <c r="A527" i="17"/>
  <c r="A528" i="17"/>
  <c r="C528" i="17"/>
  <c r="A529" i="17"/>
  <c r="C529" i="17"/>
  <c r="A530" i="17"/>
  <c r="C530" i="17"/>
  <c r="A531" i="17"/>
  <c r="A532" i="17"/>
  <c r="C532" i="17"/>
  <c r="A533" i="17"/>
  <c r="C533" i="17"/>
  <c r="A534" i="17"/>
  <c r="C534" i="17"/>
  <c r="A535" i="17"/>
  <c r="A536" i="17"/>
  <c r="C536" i="17"/>
  <c r="A537" i="17"/>
  <c r="C537" i="17"/>
  <c r="A538" i="17"/>
  <c r="C538" i="17"/>
  <c r="A539" i="17"/>
  <c r="A540" i="17"/>
  <c r="C540" i="17"/>
  <c r="A541" i="17"/>
  <c r="C541" i="17"/>
  <c r="A542" i="17"/>
  <c r="C542" i="17"/>
  <c r="A543" i="17"/>
  <c r="A544" i="17"/>
  <c r="C544" i="17"/>
  <c r="A545" i="17"/>
  <c r="C545" i="17"/>
  <c r="A546" i="17"/>
  <c r="C546" i="17"/>
  <c r="A547" i="17"/>
  <c r="A548" i="17"/>
  <c r="C548" i="17"/>
  <c r="A549" i="17"/>
  <c r="C549" i="17"/>
  <c r="A550" i="17"/>
  <c r="C550" i="17"/>
  <c r="A551" i="17"/>
  <c r="A552" i="17"/>
  <c r="C552" i="17"/>
  <c r="A553" i="17"/>
  <c r="C553" i="17"/>
  <c r="A554" i="17"/>
  <c r="C554" i="17"/>
  <c r="A555" i="17"/>
  <c r="A556" i="17"/>
  <c r="C556" i="17"/>
  <c r="A557" i="17"/>
  <c r="C557" i="17"/>
  <c r="A558" i="17"/>
  <c r="C558" i="17"/>
  <c r="A559" i="17"/>
  <c r="A560" i="17"/>
  <c r="C560" i="17"/>
  <c r="A561" i="17"/>
  <c r="C561" i="17"/>
  <c r="A562" i="17"/>
  <c r="C562" i="17"/>
  <c r="A563" i="17"/>
  <c r="A564" i="17"/>
  <c r="C564" i="17"/>
  <c r="A565" i="17"/>
  <c r="C565" i="17"/>
  <c r="A566" i="17"/>
  <c r="C566" i="17"/>
  <c r="A567" i="17"/>
  <c r="A568" i="17"/>
  <c r="C568" i="17"/>
  <c r="A569" i="17"/>
  <c r="C569" i="17"/>
  <c r="A570" i="17"/>
  <c r="C570" i="17"/>
  <c r="A571" i="17"/>
  <c r="A572" i="17"/>
  <c r="C572" i="17"/>
  <c r="A573" i="17"/>
  <c r="C573" i="17"/>
  <c r="A574" i="17"/>
  <c r="C574" i="17"/>
  <c r="A575" i="17"/>
  <c r="A576" i="17"/>
  <c r="C576" i="17"/>
  <c r="A577" i="17"/>
  <c r="C577" i="17"/>
  <c r="A578" i="17"/>
  <c r="C578" i="17"/>
  <c r="A579" i="17"/>
  <c r="A580" i="17"/>
  <c r="C580" i="17"/>
  <c r="A581" i="17"/>
  <c r="C581" i="17"/>
  <c r="A582" i="17"/>
  <c r="C582" i="17"/>
  <c r="A583" i="17"/>
  <c r="A584" i="17"/>
  <c r="C584" i="17"/>
  <c r="A585" i="17"/>
  <c r="C585" i="17"/>
  <c r="A586" i="17"/>
  <c r="C586" i="17"/>
  <c r="A587" i="17"/>
  <c r="A588" i="17"/>
  <c r="C588" i="17"/>
  <c r="A589" i="17"/>
  <c r="C589" i="17"/>
  <c r="A590" i="17"/>
  <c r="C590" i="17"/>
  <c r="A591" i="17"/>
  <c r="A592" i="17"/>
  <c r="C592" i="17"/>
  <c r="A593" i="17"/>
  <c r="C593" i="17"/>
  <c r="A594" i="17"/>
  <c r="C594" i="17"/>
  <c r="A595" i="17"/>
  <c r="A596" i="17"/>
  <c r="C596" i="17"/>
  <c r="A597" i="17"/>
  <c r="C597" i="17"/>
  <c r="A598" i="17"/>
  <c r="C598" i="17"/>
  <c r="A599" i="17"/>
  <c r="A600" i="17"/>
  <c r="C600" i="17"/>
  <c r="A601" i="17"/>
  <c r="C601" i="17"/>
  <c r="A602" i="17"/>
  <c r="C602" i="17"/>
  <c r="A603" i="17"/>
  <c r="A604" i="17"/>
  <c r="C604" i="17"/>
  <c r="A605" i="17"/>
  <c r="C605" i="17"/>
  <c r="A606" i="17"/>
  <c r="C606" i="17"/>
  <c r="A607" i="17"/>
  <c r="A608" i="17"/>
  <c r="C608" i="17"/>
  <c r="A609" i="17"/>
  <c r="C609" i="17"/>
  <c r="A610" i="17"/>
  <c r="C610" i="17"/>
  <c r="A611" i="17"/>
  <c r="A612" i="17"/>
  <c r="C612" i="17"/>
  <c r="A613" i="17"/>
  <c r="C613" i="17"/>
  <c r="A614" i="17"/>
  <c r="C614" i="17"/>
  <c r="A615" i="17"/>
  <c r="A616" i="17"/>
  <c r="C616" i="17"/>
  <c r="A617" i="17"/>
  <c r="C617" i="17"/>
  <c r="A618" i="17"/>
  <c r="C618" i="17"/>
  <c r="A619" i="17"/>
  <c r="A620" i="17"/>
  <c r="C620" i="17"/>
  <c r="A621" i="17"/>
  <c r="C621" i="17"/>
  <c r="A622" i="17"/>
  <c r="C622" i="17"/>
  <c r="A623" i="17"/>
  <c r="A624" i="17"/>
  <c r="C624" i="17"/>
  <c r="A625" i="17"/>
  <c r="C625" i="17"/>
  <c r="A626" i="17"/>
  <c r="C626" i="17"/>
  <c r="A627" i="17"/>
  <c r="A628" i="17"/>
  <c r="C628" i="17"/>
  <c r="A629" i="17"/>
  <c r="C629" i="17"/>
  <c r="A630" i="17"/>
  <c r="C630" i="17"/>
  <c r="A631" i="17"/>
  <c r="A632" i="17"/>
  <c r="C632" i="17"/>
  <c r="A633" i="17"/>
  <c r="C633" i="17"/>
  <c r="A634" i="17"/>
  <c r="C634" i="17"/>
  <c r="A635" i="17"/>
  <c r="A636" i="17"/>
  <c r="C636" i="17"/>
  <c r="A637" i="17"/>
  <c r="C637" i="17"/>
  <c r="A638" i="17"/>
  <c r="C638" i="17"/>
  <c r="A639" i="17"/>
  <c r="A640" i="17"/>
  <c r="C640" i="17"/>
  <c r="A641" i="17"/>
  <c r="C641" i="17"/>
  <c r="A642" i="17"/>
  <c r="C642" i="17"/>
  <c r="A643" i="17"/>
  <c r="A644" i="17"/>
  <c r="C644" i="17"/>
  <c r="A645" i="17"/>
  <c r="C645" i="17"/>
  <c r="A646" i="17"/>
  <c r="C646" i="17"/>
  <c r="A647" i="17"/>
  <c r="A648" i="17"/>
  <c r="C648" i="17"/>
  <c r="A649" i="17"/>
  <c r="C649" i="17"/>
  <c r="A650" i="17"/>
  <c r="C650" i="17"/>
  <c r="O627" i="17"/>
  <c r="E627" i="17"/>
  <c r="O603" i="17"/>
  <c r="E603" i="17"/>
  <c r="O579" i="17"/>
  <c r="E579" i="17"/>
  <c r="O555" i="17"/>
  <c r="E555" i="17"/>
  <c r="O531" i="17"/>
  <c r="E531" i="17"/>
  <c r="P507" i="17"/>
  <c r="F507" i="17"/>
  <c r="O483" i="17"/>
  <c r="E483" i="17"/>
  <c r="P459" i="17"/>
  <c r="E459" i="17"/>
  <c r="O435" i="17"/>
  <c r="E435" i="17"/>
  <c r="O411" i="17"/>
  <c r="E411" i="17"/>
  <c r="O387" i="17"/>
  <c r="E387" i="17"/>
  <c r="O363" i="17"/>
  <c r="E363" i="17"/>
  <c r="O339" i="17"/>
  <c r="E339" i="17"/>
  <c r="O315" i="17"/>
  <c r="E315" i="17"/>
  <c r="O291" i="17"/>
  <c r="E291" i="17"/>
  <c r="O267" i="17"/>
  <c r="E267" i="17"/>
  <c r="O243" i="17"/>
  <c r="E243" i="17"/>
  <c r="O219" i="17"/>
  <c r="E219" i="17"/>
  <c r="E195" i="17"/>
  <c r="O171" i="17"/>
  <c r="E171" i="17"/>
  <c r="D230" i="23" l="1"/>
  <c r="E228" i="23"/>
  <c r="K182" i="23" s="1"/>
  <c r="D242" i="23"/>
  <c r="J22" i="18"/>
  <c r="O263" i="13" s="1"/>
  <c r="K18" i="18"/>
  <c r="K264" i="13" s="1"/>
  <c r="J18" i="18"/>
  <c r="K263" i="13" s="1"/>
  <c r="K26" i="18"/>
  <c r="I264" i="13" s="1"/>
  <c r="K20" i="18"/>
  <c r="M264" i="13" s="1"/>
  <c r="J20" i="18"/>
  <c r="M263" i="13" s="1"/>
  <c r="J19" i="18"/>
  <c r="L263" i="13" s="1"/>
  <c r="J26" i="18"/>
  <c r="I263" i="13" s="1"/>
  <c r="M11" i="18"/>
  <c r="J21" i="18"/>
  <c r="N263" i="13" s="1"/>
  <c r="K19" i="18"/>
  <c r="L264" i="13" s="1"/>
  <c r="K22" i="18"/>
  <c r="O264" i="13" s="1"/>
  <c r="I182" i="23"/>
  <c r="I184" i="23" s="1"/>
  <c r="C242" i="23"/>
  <c r="C244" i="23" s="1"/>
  <c r="L184" i="23"/>
  <c r="F244" i="23"/>
  <c r="M234" i="23"/>
  <c r="O234" i="23" s="1"/>
  <c r="K181" i="23"/>
  <c r="F230" i="23"/>
  <c r="C230" i="23"/>
  <c r="C231" i="23"/>
  <c r="C12" i="18"/>
  <c r="M10" i="18"/>
  <c r="O10" i="18" s="1"/>
  <c r="C13" i="18"/>
  <c r="M9" i="18"/>
  <c r="C20" i="18"/>
  <c r="B20" i="18"/>
  <c r="P646" i="17"/>
  <c r="P644" i="17"/>
  <c r="P642" i="17"/>
  <c r="P634" i="17"/>
  <c r="R627" i="17"/>
  <c r="O650" i="17"/>
  <c r="O648" i="17"/>
  <c r="O646" i="17"/>
  <c r="O644" i="17"/>
  <c r="O642" i="17"/>
  <c r="O640" i="17"/>
  <c r="O638" i="17"/>
  <c r="O636" i="17"/>
  <c r="O634" i="17"/>
  <c r="O632" i="17"/>
  <c r="O630" i="17"/>
  <c r="O628" i="17"/>
  <c r="R643" i="17"/>
  <c r="P640" i="17"/>
  <c r="R650" i="17"/>
  <c r="P649" i="17"/>
  <c r="R648" i="17"/>
  <c r="P647" i="17"/>
  <c r="P645" i="17"/>
  <c r="P643" i="17"/>
  <c r="P641" i="17"/>
  <c r="R640" i="17"/>
  <c r="P639" i="17"/>
  <c r="P637" i="17"/>
  <c r="P635" i="17"/>
  <c r="R634" i="17"/>
  <c r="P633" i="17"/>
  <c r="P631" i="17"/>
  <c r="R630" i="17"/>
  <c r="P629" i="17"/>
  <c r="R628" i="17"/>
  <c r="P627" i="17"/>
  <c r="P650" i="17"/>
  <c r="P648" i="17"/>
  <c r="R641" i="17"/>
  <c r="P638" i="17"/>
  <c r="P636" i="17"/>
  <c r="R633" i="17"/>
  <c r="P632" i="17"/>
  <c r="P630" i="17"/>
  <c r="P628" i="17"/>
  <c r="Q650" i="17"/>
  <c r="O649" i="17"/>
  <c r="O647" i="17"/>
  <c r="Q646" i="17"/>
  <c r="O645" i="17"/>
  <c r="Q644" i="17"/>
  <c r="O643" i="17"/>
  <c r="Q642" i="17"/>
  <c r="O641" i="17"/>
  <c r="O639" i="17"/>
  <c r="Q638" i="17"/>
  <c r="O637" i="17"/>
  <c r="Q636" i="17"/>
  <c r="O635" i="17"/>
  <c r="Q634" i="17"/>
  <c r="O633" i="17"/>
  <c r="O631" i="17"/>
  <c r="Q630" i="17"/>
  <c r="O629" i="17"/>
  <c r="Q628" i="17"/>
  <c r="F650" i="17"/>
  <c r="F648" i="17"/>
  <c r="F646" i="17"/>
  <c r="F644" i="17"/>
  <c r="F642" i="17"/>
  <c r="F636" i="17"/>
  <c r="F630" i="17"/>
  <c r="E650" i="17"/>
  <c r="E648" i="17"/>
  <c r="G647" i="17"/>
  <c r="E646" i="17"/>
  <c r="E644" i="17"/>
  <c r="G643" i="17"/>
  <c r="E642" i="17"/>
  <c r="E640" i="17"/>
  <c r="G639" i="17"/>
  <c r="E638" i="17"/>
  <c r="E636" i="17"/>
  <c r="G635" i="17"/>
  <c r="E634" i="17"/>
  <c r="E632" i="17"/>
  <c r="G631" i="17"/>
  <c r="E630" i="17"/>
  <c r="E628" i="17"/>
  <c r="G627" i="17"/>
  <c r="H645" i="17"/>
  <c r="H641" i="17"/>
  <c r="F640" i="17"/>
  <c r="F634" i="17"/>
  <c r="H629" i="17"/>
  <c r="H650" i="17"/>
  <c r="F649" i="17"/>
  <c r="F647" i="17"/>
  <c r="H646" i="17"/>
  <c r="F645" i="17"/>
  <c r="F643" i="17"/>
  <c r="H642" i="17"/>
  <c r="F641" i="17"/>
  <c r="F639" i="17"/>
  <c r="F637" i="17"/>
  <c r="F635" i="17"/>
  <c r="H634" i="17"/>
  <c r="F633" i="17"/>
  <c r="F631" i="17"/>
  <c r="F629" i="17"/>
  <c r="F627" i="17"/>
  <c r="H649" i="17"/>
  <c r="F638" i="17"/>
  <c r="H633" i="17"/>
  <c r="F632" i="17"/>
  <c r="F628" i="17"/>
  <c r="G650" i="17"/>
  <c r="E649" i="17"/>
  <c r="G648" i="17"/>
  <c r="E647" i="17"/>
  <c r="G646" i="17"/>
  <c r="E645" i="17"/>
  <c r="G644" i="17"/>
  <c r="E643" i="17"/>
  <c r="G642" i="17"/>
  <c r="E641" i="17"/>
  <c r="G640" i="17"/>
  <c r="E639" i="17"/>
  <c r="G638" i="17"/>
  <c r="E637" i="17"/>
  <c r="G636" i="17"/>
  <c r="E635" i="17"/>
  <c r="G634" i="17"/>
  <c r="E633" i="17"/>
  <c r="G632" i="17"/>
  <c r="E631" i="17"/>
  <c r="G630" i="17"/>
  <c r="E629" i="17"/>
  <c r="G628" i="17"/>
  <c r="R625" i="17"/>
  <c r="R621" i="17"/>
  <c r="R617" i="17"/>
  <c r="R613" i="17"/>
  <c r="R609" i="17"/>
  <c r="R605" i="17"/>
  <c r="O626" i="17"/>
  <c r="Q625" i="17"/>
  <c r="O624" i="17"/>
  <c r="O622" i="17"/>
  <c r="Q621" i="17"/>
  <c r="O620" i="17"/>
  <c r="O618" i="17"/>
  <c r="Q617" i="17"/>
  <c r="O616" i="17"/>
  <c r="O614" i="17"/>
  <c r="Q613" i="17"/>
  <c r="O612" i="17"/>
  <c r="O610" i="17"/>
  <c r="Q609" i="17"/>
  <c r="O608" i="17"/>
  <c r="O606" i="17"/>
  <c r="Q605" i="17"/>
  <c r="O604" i="17"/>
  <c r="P624" i="17"/>
  <c r="P618" i="17"/>
  <c r="P612" i="17"/>
  <c r="P610" i="17"/>
  <c r="P604" i="17"/>
  <c r="R626" i="17"/>
  <c r="P625" i="17"/>
  <c r="R624" i="17"/>
  <c r="P623" i="17"/>
  <c r="R622" i="17"/>
  <c r="P621" i="17"/>
  <c r="P619" i="17"/>
  <c r="P617" i="17"/>
  <c r="R616" i="17"/>
  <c r="P615" i="17"/>
  <c r="R614" i="17"/>
  <c r="P613" i="17"/>
  <c r="P611" i="17"/>
  <c r="P609" i="17"/>
  <c r="R608" i="17"/>
  <c r="P607" i="17"/>
  <c r="R606" i="17"/>
  <c r="P605" i="17"/>
  <c r="P603" i="17"/>
  <c r="P626" i="17"/>
  <c r="P622" i="17"/>
  <c r="P620" i="17"/>
  <c r="P616" i="17"/>
  <c r="P614" i="17"/>
  <c r="P608" i="17"/>
  <c r="P606" i="17"/>
  <c r="Q626" i="17"/>
  <c r="O625" i="17"/>
  <c r="Q624" i="17"/>
  <c r="O623" i="17"/>
  <c r="Q622" i="17"/>
  <c r="O621" i="17"/>
  <c r="Q620" i="17"/>
  <c r="O619" i="17"/>
  <c r="Q618" i="17"/>
  <c r="O617" i="17"/>
  <c r="Q616" i="17"/>
  <c r="S616" i="17" s="1"/>
  <c r="O615" i="17"/>
  <c r="Q614" i="17"/>
  <c r="O613" i="17"/>
  <c r="Q612" i="17"/>
  <c r="O611" i="17"/>
  <c r="Q610" i="17"/>
  <c r="O609" i="17"/>
  <c r="Q608" i="17"/>
  <c r="O607" i="17"/>
  <c r="Q606" i="17"/>
  <c r="O605" i="17"/>
  <c r="Q604" i="17"/>
  <c r="F604" i="17"/>
  <c r="H625" i="17"/>
  <c r="H621" i="17"/>
  <c r="H617" i="17"/>
  <c r="H613" i="17"/>
  <c r="F608" i="17"/>
  <c r="F606" i="17"/>
  <c r="H605" i="17"/>
  <c r="E626" i="17"/>
  <c r="E624" i="17"/>
  <c r="G623" i="17"/>
  <c r="E622" i="17"/>
  <c r="E620" i="17"/>
  <c r="G619" i="17"/>
  <c r="E618" i="17"/>
  <c r="E616" i="17"/>
  <c r="G615" i="17"/>
  <c r="E614" i="17"/>
  <c r="E612" i="17"/>
  <c r="G611" i="17"/>
  <c r="E610" i="17"/>
  <c r="E608" i="17"/>
  <c r="G607" i="17"/>
  <c r="E606" i="17"/>
  <c r="E604" i="17"/>
  <c r="G603" i="17"/>
  <c r="F610" i="17"/>
  <c r="H626" i="17"/>
  <c r="F625" i="17"/>
  <c r="F623" i="17"/>
  <c r="H622" i="17"/>
  <c r="F621" i="17"/>
  <c r="F619" i="17"/>
  <c r="H618" i="17"/>
  <c r="F617" i="17"/>
  <c r="F615" i="17"/>
  <c r="H614" i="17"/>
  <c r="F613" i="17"/>
  <c r="F611" i="17"/>
  <c r="H610" i="17"/>
  <c r="F609" i="17"/>
  <c r="F607" i="17"/>
  <c r="H606" i="17"/>
  <c r="F605" i="17"/>
  <c r="H604" i="17"/>
  <c r="F603" i="17"/>
  <c r="F626" i="17"/>
  <c r="F624" i="17"/>
  <c r="F622" i="17"/>
  <c r="F620" i="17"/>
  <c r="F618" i="17"/>
  <c r="F616" i="17"/>
  <c r="F614" i="17"/>
  <c r="F612" i="17"/>
  <c r="H609" i="17"/>
  <c r="G626" i="17"/>
  <c r="E625" i="17"/>
  <c r="E623" i="17"/>
  <c r="E621" i="17"/>
  <c r="G620" i="17"/>
  <c r="E619" i="17"/>
  <c r="G618" i="17"/>
  <c r="E617" i="17"/>
  <c r="E615" i="17"/>
  <c r="E613" i="17"/>
  <c r="G612" i="17"/>
  <c r="E611" i="17"/>
  <c r="G610" i="17"/>
  <c r="E609" i="17"/>
  <c r="E607" i="17"/>
  <c r="E605" i="17"/>
  <c r="G604" i="17"/>
  <c r="P602" i="17"/>
  <c r="P598" i="17"/>
  <c r="P596" i="17"/>
  <c r="P586" i="17"/>
  <c r="O602" i="17"/>
  <c r="O600" i="17"/>
  <c r="O598" i="17"/>
  <c r="O596" i="17"/>
  <c r="O594" i="17"/>
  <c r="O592" i="17"/>
  <c r="O590" i="17"/>
  <c r="O588" i="17"/>
  <c r="O586" i="17"/>
  <c r="O584" i="17"/>
  <c r="O582" i="17"/>
  <c r="O580" i="17"/>
  <c r="R597" i="17"/>
  <c r="R589" i="17"/>
  <c r="P584" i="17"/>
  <c r="R581" i="17"/>
  <c r="P601" i="17"/>
  <c r="P599" i="17"/>
  <c r="P597" i="17"/>
  <c r="R596" i="17"/>
  <c r="P595" i="17"/>
  <c r="R594" i="17"/>
  <c r="P593" i="17"/>
  <c r="P591" i="17"/>
  <c r="R590" i="17"/>
  <c r="P589" i="17"/>
  <c r="R588" i="17"/>
  <c r="P587" i="17"/>
  <c r="P585" i="17"/>
  <c r="P583" i="17"/>
  <c r="R582" i="17"/>
  <c r="P581" i="17"/>
  <c r="P579" i="17"/>
  <c r="P600" i="17"/>
  <c r="P594" i="17"/>
  <c r="P592" i="17"/>
  <c r="P590" i="17"/>
  <c r="P588" i="17"/>
  <c r="P582" i="17"/>
  <c r="P580" i="17"/>
  <c r="Q602" i="17"/>
  <c r="O601" i="17"/>
  <c r="O599" i="17"/>
  <c r="Q598" i="17"/>
  <c r="O597" i="17"/>
  <c r="O595" i="17"/>
  <c r="Q594" i="17"/>
  <c r="O593" i="17"/>
  <c r="O591" i="17"/>
  <c r="Q590" i="17"/>
  <c r="O589" i="17"/>
  <c r="O587" i="17"/>
  <c r="Q586" i="17"/>
  <c r="O585" i="17"/>
  <c r="O583" i="17"/>
  <c r="Q582" i="17"/>
  <c r="O581" i="17"/>
  <c r="H595" i="17"/>
  <c r="H587" i="17"/>
  <c r="E602" i="17"/>
  <c r="E600" i="17"/>
  <c r="E598" i="17"/>
  <c r="E596" i="17"/>
  <c r="E594" i="17"/>
  <c r="E592" i="17"/>
  <c r="E590" i="17"/>
  <c r="E588" i="17"/>
  <c r="E586" i="17"/>
  <c r="E584" i="17"/>
  <c r="E582" i="17"/>
  <c r="E580" i="17"/>
  <c r="F600" i="17"/>
  <c r="F598" i="17"/>
  <c r="F596" i="17"/>
  <c r="F588" i="17"/>
  <c r="F586" i="17"/>
  <c r="F584" i="17"/>
  <c r="F582" i="17"/>
  <c r="F580" i="17"/>
  <c r="H602" i="17"/>
  <c r="F601" i="17"/>
  <c r="H600" i="17"/>
  <c r="F599" i="17"/>
  <c r="F597" i="17"/>
  <c r="F595" i="17"/>
  <c r="H594" i="17"/>
  <c r="F593" i="17"/>
  <c r="H592" i="17"/>
  <c r="F591" i="17"/>
  <c r="H590" i="17"/>
  <c r="F589" i="17"/>
  <c r="F587" i="17"/>
  <c r="F585" i="17"/>
  <c r="H584" i="17"/>
  <c r="F583" i="17"/>
  <c r="F581" i="17"/>
  <c r="F579" i="17"/>
  <c r="F602" i="17"/>
  <c r="F594" i="17"/>
  <c r="F592" i="17"/>
  <c r="F590" i="17"/>
  <c r="H581" i="17"/>
  <c r="H579" i="17"/>
  <c r="E601" i="17"/>
  <c r="G600" i="17"/>
  <c r="E599" i="17"/>
  <c r="E597" i="17"/>
  <c r="G596" i="17"/>
  <c r="E595" i="17"/>
  <c r="E593" i="17"/>
  <c r="G592" i="17"/>
  <c r="E591" i="17"/>
  <c r="E589" i="17"/>
  <c r="G588" i="17"/>
  <c r="E587" i="17"/>
  <c r="E585" i="17"/>
  <c r="G584" i="17"/>
  <c r="E583" i="17"/>
  <c r="E581" i="17"/>
  <c r="G580" i="17"/>
  <c r="P574" i="17"/>
  <c r="P572" i="17"/>
  <c r="P570" i="17"/>
  <c r="P566" i="17"/>
  <c r="P564" i="17"/>
  <c r="R555" i="17"/>
  <c r="O578" i="17"/>
  <c r="Q577" i="17"/>
  <c r="O576" i="17"/>
  <c r="O574" i="17"/>
  <c r="O572" i="17"/>
  <c r="Q571" i="17"/>
  <c r="O570" i="17"/>
  <c r="Q569" i="17"/>
  <c r="O568" i="17"/>
  <c r="O566" i="17"/>
  <c r="O564" i="17"/>
  <c r="Q563" i="17"/>
  <c r="O562" i="17"/>
  <c r="Q561" i="17"/>
  <c r="O560" i="17"/>
  <c r="O558" i="17"/>
  <c r="O556" i="17"/>
  <c r="Q555" i="17"/>
  <c r="P578" i="17"/>
  <c r="P576" i="17"/>
  <c r="R567" i="17"/>
  <c r="R559" i="17"/>
  <c r="P556" i="17"/>
  <c r="P577" i="17"/>
  <c r="R576" i="17"/>
  <c r="P575" i="17"/>
  <c r="R574" i="17"/>
  <c r="P573" i="17"/>
  <c r="P571" i="17"/>
  <c r="P569" i="17"/>
  <c r="R568" i="17"/>
  <c r="P567" i="17"/>
  <c r="P565" i="17"/>
  <c r="R564" i="17"/>
  <c r="P563" i="17"/>
  <c r="P561" i="17"/>
  <c r="R560" i="17"/>
  <c r="P559" i="17"/>
  <c r="P557" i="17"/>
  <c r="R556" i="17"/>
  <c r="P555" i="17"/>
  <c r="R575" i="17"/>
  <c r="P568" i="17"/>
  <c r="P562" i="17"/>
  <c r="P560" i="17"/>
  <c r="P558" i="17"/>
  <c r="Q578" i="17"/>
  <c r="O577" i="17"/>
  <c r="O575" i="17"/>
  <c r="Q574" i="17"/>
  <c r="O573" i="17"/>
  <c r="O571" i="17"/>
  <c r="Q570" i="17"/>
  <c r="O569" i="17"/>
  <c r="O567" i="17"/>
  <c r="Q566" i="17"/>
  <c r="O565" i="17"/>
  <c r="O563" i="17"/>
  <c r="Q562" i="17"/>
  <c r="O561" i="17"/>
  <c r="O559" i="17"/>
  <c r="Q558" i="17"/>
  <c r="O557" i="17"/>
  <c r="F558" i="17"/>
  <c r="H555" i="17"/>
  <c r="E578" i="17"/>
  <c r="E576" i="17"/>
  <c r="G575" i="17"/>
  <c r="E574" i="17"/>
  <c r="E572" i="17"/>
  <c r="G571" i="17"/>
  <c r="E570" i="17"/>
  <c r="E568" i="17"/>
  <c r="G567" i="17"/>
  <c r="E566" i="17"/>
  <c r="E564" i="17"/>
  <c r="G563" i="17"/>
  <c r="E562" i="17"/>
  <c r="E560" i="17"/>
  <c r="G559" i="17"/>
  <c r="E558" i="17"/>
  <c r="E556" i="17"/>
  <c r="G555" i="17"/>
  <c r="F578" i="17"/>
  <c r="F576" i="17"/>
  <c r="H571" i="17"/>
  <c r="F568" i="17"/>
  <c r="F566" i="17"/>
  <c r="H563" i="17"/>
  <c r="J563" i="17" s="1"/>
  <c r="F560" i="17"/>
  <c r="H578" i="17"/>
  <c r="F577" i="17"/>
  <c r="F575" i="17"/>
  <c r="H574" i="17"/>
  <c r="F573" i="17"/>
  <c r="H572" i="17"/>
  <c r="F571" i="17"/>
  <c r="H570" i="17"/>
  <c r="F569" i="17"/>
  <c r="F567" i="17"/>
  <c r="H566" i="17"/>
  <c r="F565" i="17"/>
  <c r="H564" i="17"/>
  <c r="F563" i="17"/>
  <c r="H562" i="17"/>
  <c r="F561" i="17"/>
  <c r="F559" i="17"/>
  <c r="F557" i="17"/>
  <c r="H556" i="17"/>
  <c r="F555" i="17"/>
  <c r="H575" i="17"/>
  <c r="F574" i="17"/>
  <c r="F572" i="17"/>
  <c r="F570" i="17"/>
  <c r="H567" i="17"/>
  <c r="F564" i="17"/>
  <c r="F562" i="17"/>
  <c r="F556" i="17"/>
  <c r="G578" i="17"/>
  <c r="I578" i="17" s="1"/>
  <c r="E577" i="17"/>
  <c r="E575" i="17"/>
  <c r="E573" i="17"/>
  <c r="G572" i="17"/>
  <c r="E571" i="17"/>
  <c r="G570" i="17"/>
  <c r="E569" i="17"/>
  <c r="E567" i="17"/>
  <c r="E565" i="17"/>
  <c r="G564" i="17"/>
  <c r="E563" i="17"/>
  <c r="G562" i="17"/>
  <c r="E561" i="17"/>
  <c r="E559" i="17"/>
  <c r="E557" i="17"/>
  <c r="G556" i="17"/>
  <c r="P554" i="17"/>
  <c r="P552" i="17"/>
  <c r="P550" i="17"/>
  <c r="P548" i="17"/>
  <c r="P546" i="17"/>
  <c r="P544" i="17"/>
  <c r="R531" i="17"/>
  <c r="O554" i="17"/>
  <c r="O552" i="17"/>
  <c r="Q551" i="17"/>
  <c r="O550" i="17"/>
  <c r="Q549" i="17"/>
  <c r="O548" i="17"/>
  <c r="O546" i="17"/>
  <c r="O544" i="17"/>
  <c r="Q543" i="17"/>
  <c r="O542" i="17"/>
  <c r="Q541" i="17"/>
  <c r="O540" i="17"/>
  <c r="O538" i="17"/>
  <c r="O536" i="17"/>
  <c r="Q535" i="17"/>
  <c r="O534" i="17"/>
  <c r="Q533" i="17"/>
  <c r="O532" i="17"/>
  <c r="P542" i="17"/>
  <c r="R535" i="17"/>
  <c r="P553" i="17"/>
  <c r="R552" i="17"/>
  <c r="P551" i="17"/>
  <c r="P549" i="17"/>
  <c r="R548" i="17"/>
  <c r="P547" i="17"/>
  <c r="P545" i="17"/>
  <c r="R544" i="17"/>
  <c r="P543" i="17"/>
  <c r="P541" i="17"/>
  <c r="R540" i="17"/>
  <c r="P539" i="17"/>
  <c r="P537" i="17"/>
  <c r="R536" i="17"/>
  <c r="P535" i="17"/>
  <c r="P533" i="17"/>
  <c r="P531" i="17"/>
  <c r="R553" i="17"/>
  <c r="R551" i="17"/>
  <c r="R549" i="17"/>
  <c r="R545" i="17"/>
  <c r="R543" i="17"/>
  <c r="R541" i="17"/>
  <c r="T541" i="17" s="1"/>
  <c r="P540" i="17"/>
  <c r="P538" i="17"/>
  <c r="P536" i="17"/>
  <c r="P534" i="17"/>
  <c r="P532" i="17"/>
  <c r="Q554" i="17"/>
  <c r="O553" i="17"/>
  <c r="O551" i="17"/>
  <c r="Q550" i="17"/>
  <c r="O549" i="17"/>
  <c r="O547" i="17"/>
  <c r="Q546" i="17"/>
  <c r="O545" i="17"/>
  <c r="O543" i="17"/>
  <c r="Q542" i="17"/>
  <c r="O541" i="17"/>
  <c r="O539" i="17"/>
  <c r="Q538" i="17"/>
  <c r="O537" i="17"/>
  <c r="O535" i="17"/>
  <c r="Q534" i="17"/>
  <c r="O533" i="17"/>
  <c r="H551" i="17"/>
  <c r="H547" i="17"/>
  <c r="E554" i="17"/>
  <c r="G553" i="17"/>
  <c r="E552" i="17"/>
  <c r="G551" i="17"/>
  <c r="E550" i="17"/>
  <c r="E548" i="17"/>
  <c r="E546" i="17"/>
  <c r="G545" i="17"/>
  <c r="E544" i="17"/>
  <c r="G543" i="17"/>
  <c r="E542" i="17"/>
  <c r="E540" i="17"/>
  <c r="E538" i="17"/>
  <c r="G537" i="17"/>
  <c r="E536" i="17"/>
  <c r="G535" i="17"/>
  <c r="E534" i="17"/>
  <c r="E532" i="17"/>
  <c r="F554" i="17"/>
  <c r="F552" i="17"/>
  <c r="F544" i="17"/>
  <c r="F542" i="17"/>
  <c r="F538" i="17"/>
  <c r="F536" i="17"/>
  <c r="H531" i="17"/>
  <c r="F553" i="17"/>
  <c r="F551" i="17"/>
  <c r="F549" i="17"/>
  <c r="H548" i="17"/>
  <c r="F547" i="17"/>
  <c r="F545" i="17"/>
  <c r="F543" i="17"/>
  <c r="F541" i="17"/>
  <c r="H540" i="17"/>
  <c r="F539" i="17"/>
  <c r="F537" i="17"/>
  <c r="H536" i="17"/>
  <c r="F535" i="17"/>
  <c r="F533" i="17"/>
  <c r="H532" i="17"/>
  <c r="F531" i="17"/>
  <c r="F550" i="17"/>
  <c r="F548" i="17"/>
  <c r="F546" i="17"/>
  <c r="H541" i="17"/>
  <c r="F540" i="17"/>
  <c r="H535" i="17"/>
  <c r="F534" i="17"/>
  <c r="F532" i="17"/>
  <c r="E553" i="17"/>
  <c r="G552" i="17"/>
  <c r="E551" i="17"/>
  <c r="E549" i="17"/>
  <c r="G548" i="17"/>
  <c r="E547" i="17"/>
  <c r="E545" i="17"/>
  <c r="G544" i="17"/>
  <c r="E543" i="17"/>
  <c r="E541" i="17"/>
  <c r="G540" i="17"/>
  <c r="E539" i="17"/>
  <c r="E537" i="17"/>
  <c r="G536" i="17"/>
  <c r="E535" i="17"/>
  <c r="E533" i="17"/>
  <c r="G532" i="17"/>
  <c r="O527" i="17"/>
  <c r="O519" i="17"/>
  <c r="O523" i="17"/>
  <c r="O525" i="17"/>
  <c r="Q522" i="17"/>
  <c r="O517" i="17"/>
  <c r="O529" i="17"/>
  <c r="Q526" i="17"/>
  <c r="O521" i="17"/>
  <c r="O530" i="17"/>
  <c r="O528" i="17"/>
  <c r="Q527" i="17"/>
  <c r="O526" i="17"/>
  <c r="Q525" i="17"/>
  <c r="O524" i="17"/>
  <c r="Q523" i="17"/>
  <c r="O522" i="17"/>
  <c r="O520" i="17"/>
  <c r="Q519" i="17"/>
  <c r="O518" i="17"/>
  <c r="O516" i="17"/>
  <c r="Q515" i="17"/>
  <c r="O514" i="17"/>
  <c r="O512" i="17"/>
  <c r="O510" i="17"/>
  <c r="O508" i="17"/>
  <c r="O515" i="17"/>
  <c r="Q514" i="17"/>
  <c r="O513" i="17"/>
  <c r="O511" i="17"/>
  <c r="Q510" i="17"/>
  <c r="O509" i="17"/>
  <c r="O507" i="17"/>
  <c r="P530" i="17"/>
  <c r="R529" i="17"/>
  <c r="P528" i="17"/>
  <c r="P526" i="17"/>
  <c r="R525" i="17"/>
  <c r="T525" i="17" s="1"/>
  <c r="P524" i="17"/>
  <c r="P522" i="17"/>
  <c r="R521" i="17"/>
  <c r="P520" i="17"/>
  <c r="P518" i="17"/>
  <c r="R517" i="17"/>
  <c r="P516" i="17"/>
  <c r="P514" i="17"/>
  <c r="R513" i="17"/>
  <c r="P512" i="17"/>
  <c r="P510" i="17"/>
  <c r="R509" i="17"/>
  <c r="P508" i="17"/>
  <c r="R530" i="17"/>
  <c r="P529" i="17"/>
  <c r="R528" i="17"/>
  <c r="P527" i="17"/>
  <c r="R526" i="17"/>
  <c r="T526" i="17" s="1"/>
  <c r="P525" i="17"/>
  <c r="R524" i="17"/>
  <c r="P523" i="17"/>
  <c r="R522" i="17"/>
  <c r="P521" i="17"/>
  <c r="R520" i="17"/>
  <c r="P519" i="17"/>
  <c r="R518" i="17"/>
  <c r="P517" i="17"/>
  <c r="R516" i="17"/>
  <c r="P515" i="17"/>
  <c r="R514" i="17"/>
  <c r="T514" i="17" s="1"/>
  <c r="P513" i="17"/>
  <c r="R512" i="17"/>
  <c r="P511" i="17"/>
  <c r="R510" i="17"/>
  <c r="P509" i="17"/>
  <c r="R508" i="17"/>
  <c r="G520" i="17"/>
  <c r="E525" i="17"/>
  <c r="E527" i="17"/>
  <c r="E519" i="17"/>
  <c r="G516" i="17"/>
  <c r="G528" i="17"/>
  <c r="E523" i="17"/>
  <c r="E517" i="17"/>
  <c r="E529" i="17"/>
  <c r="E521" i="17"/>
  <c r="E530" i="17"/>
  <c r="G529" i="17"/>
  <c r="E528" i="17"/>
  <c r="E526" i="17"/>
  <c r="E524" i="17"/>
  <c r="E522" i="17"/>
  <c r="G521" i="17"/>
  <c r="E520" i="17"/>
  <c r="E518" i="17"/>
  <c r="G517" i="17"/>
  <c r="E516" i="17"/>
  <c r="G515" i="17"/>
  <c r="E514" i="17"/>
  <c r="E512" i="17"/>
  <c r="E510" i="17"/>
  <c r="E508" i="17"/>
  <c r="E515" i="17"/>
  <c r="E513" i="17"/>
  <c r="G512" i="17"/>
  <c r="E511" i="17"/>
  <c r="E509" i="17"/>
  <c r="G508" i="17"/>
  <c r="E507" i="17"/>
  <c r="F530" i="17"/>
  <c r="F528" i="17"/>
  <c r="H527" i="17"/>
  <c r="F526" i="17"/>
  <c r="F524" i="17"/>
  <c r="H523" i="17"/>
  <c r="F522" i="17"/>
  <c r="F520" i="17"/>
  <c r="H519" i="17"/>
  <c r="F518" i="17"/>
  <c r="F516" i="17"/>
  <c r="H515" i="17"/>
  <c r="F514" i="17"/>
  <c r="F512" i="17"/>
  <c r="H511" i="17"/>
  <c r="F510" i="17"/>
  <c r="F508" i="17"/>
  <c r="H507" i="17"/>
  <c r="H530" i="17"/>
  <c r="F529" i="17"/>
  <c r="H528" i="17"/>
  <c r="J528" i="17" s="1"/>
  <c r="F527" i="17"/>
  <c r="H526" i="17"/>
  <c r="F525" i="17"/>
  <c r="H524" i="17"/>
  <c r="F523" i="17"/>
  <c r="H522" i="17"/>
  <c r="F521" i="17"/>
  <c r="H520" i="17"/>
  <c r="F519" i="17"/>
  <c r="H518" i="17"/>
  <c r="F517" i="17"/>
  <c r="H516" i="17"/>
  <c r="F515" i="17"/>
  <c r="H514" i="17"/>
  <c r="F513" i="17"/>
  <c r="H512" i="17"/>
  <c r="F511" i="17"/>
  <c r="H510" i="17"/>
  <c r="F509" i="17"/>
  <c r="H508" i="17"/>
  <c r="R503" i="17"/>
  <c r="P502" i="17"/>
  <c r="P500" i="17"/>
  <c r="P498" i="17"/>
  <c r="P496" i="17"/>
  <c r="P494" i="17"/>
  <c r="P488" i="17"/>
  <c r="O506" i="17"/>
  <c r="O504" i="17"/>
  <c r="O502" i="17"/>
  <c r="O500" i="17"/>
  <c r="O498" i="17"/>
  <c r="O496" i="17"/>
  <c r="O494" i="17"/>
  <c r="O492" i="17"/>
  <c r="O490" i="17"/>
  <c r="O488" i="17"/>
  <c r="O486" i="17"/>
  <c r="O484" i="17"/>
  <c r="R493" i="17"/>
  <c r="P492" i="17"/>
  <c r="R489" i="17"/>
  <c r="P486" i="17"/>
  <c r="P484" i="17"/>
  <c r="R506" i="17"/>
  <c r="P505" i="17"/>
  <c r="R504" i="17"/>
  <c r="P503" i="17"/>
  <c r="R502" i="17"/>
  <c r="P501" i="17"/>
  <c r="R500" i="17"/>
  <c r="P499" i="17"/>
  <c r="R498" i="17"/>
  <c r="P497" i="17"/>
  <c r="P495" i="17"/>
  <c r="R494" i="17"/>
  <c r="P493" i="17"/>
  <c r="P491" i="17"/>
  <c r="R490" i="17"/>
  <c r="P489" i="17"/>
  <c r="P487" i="17"/>
  <c r="R486" i="17"/>
  <c r="P485" i="17"/>
  <c r="P483" i="17"/>
  <c r="P506" i="17"/>
  <c r="P504" i="17"/>
  <c r="R501" i="17"/>
  <c r="P490" i="17"/>
  <c r="R485" i="17"/>
  <c r="Q506" i="17"/>
  <c r="O505" i="17"/>
  <c r="O503" i="17"/>
  <c r="Q502" i="17"/>
  <c r="O501" i="17"/>
  <c r="O499" i="17"/>
  <c r="Q498" i="17"/>
  <c r="O497" i="17"/>
  <c r="O495" i="17"/>
  <c r="Q494" i="17"/>
  <c r="O493" i="17"/>
  <c r="O491" i="17"/>
  <c r="Q490" i="17"/>
  <c r="O489" i="17"/>
  <c r="O487" i="17"/>
  <c r="Q486" i="17"/>
  <c r="O485" i="17"/>
  <c r="H501" i="17"/>
  <c r="H493" i="17"/>
  <c r="F488" i="17"/>
  <c r="F486" i="17"/>
  <c r="E506" i="17"/>
  <c r="E504" i="17"/>
  <c r="G503" i="17"/>
  <c r="E502" i="17"/>
  <c r="E500" i="17"/>
  <c r="G499" i="17"/>
  <c r="E498" i="17"/>
  <c r="E496" i="17"/>
  <c r="G495" i="17"/>
  <c r="E494" i="17"/>
  <c r="E492" i="17"/>
  <c r="G491" i="17"/>
  <c r="E490" i="17"/>
  <c r="E488" i="17"/>
  <c r="G487" i="17"/>
  <c r="E486" i="17"/>
  <c r="E484" i="17"/>
  <c r="G483" i="17"/>
  <c r="F500" i="17"/>
  <c r="F498" i="17"/>
  <c r="F496" i="17"/>
  <c r="F494" i="17"/>
  <c r="F492" i="17"/>
  <c r="F490" i="17"/>
  <c r="H487" i="17"/>
  <c r="F484" i="17"/>
  <c r="H506" i="17"/>
  <c r="F505" i="17"/>
  <c r="F503" i="17"/>
  <c r="H502" i="17"/>
  <c r="F501" i="17"/>
  <c r="H500" i="17"/>
  <c r="F499" i="17"/>
  <c r="F497" i="17"/>
  <c r="F495" i="17"/>
  <c r="F493" i="17"/>
  <c r="H492" i="17"/>
  <c r="F491" i="17"/>
  <c r="F489" i="17"/>
  <c r="F487" i="17"/>
  <c r="H486" i="17"/>
  <c r="F485" i="17"/>
  <c r="F483" i="17"/>
  <c r="F506" i="17"/>
  <c r="F504" i="17"/>
  <c r="F502" i="17"/>
  <c r="E505" i="17"/>
  <c r="G504" i="17"/>
  <c r="E503" i="17"/>
  <c r="G502" i="17"/>
  <c r="E501" i="17"/>
  <c r="E499" i="17"/>
  <c r="E497" i="17"/>
  <c r="G496" i="17"/>
  <c r="E495" i="17"/>
  <c r="G494" i="17"/>
  <c r="E493" i="17"/>
  <c r="E491" i="17"/>
  <c r="E489" i="17"/>
  <c r="G488" i="17"/>
  <c r="E487" i="17"/>
  <c r="G486" i="17"/>
  <c r="E485" i="17"/>
  <c r="O475" i="17"/>
  <c r="O477" i="17"/>
  <c r="Q474" i="17"/>
  <c r="O469" i="17"/>
  <c r="O479" i="17"/>
  <c r="O471" i="17"/>
  <c r="Q472" i="17"/>
  <c r="O481" i="17"/>
  <c r="Q478" i="17"/>
  <c r="O473" i="17"/>
  <c r="O482" i="17"/>
  <c r="Q481" i="17"/>
  <c r="O480" i="17"/>
  <c r="Q479" i="17"/>
  <c r="O478" i="17"/>
  <c r="Q477" i="17"/>
  <c r="O476" i="17"/>
  <c r="Q475" i="17"/>
  <c r="O474" i="17"/>
  <c r="O472" i="17"/>
  <c r="Q471" i="17"/>
  <c r="O470" i="17"/>
  <c r="O468" i="17"/>
  <c r="Q467" i="17"/>
  <c r="O466" i="17"/>
  <c r="O464" i="17"/>
  <c r="O462" i="17"/>
  <c r="O460" i="17"/>
  <c r="O467" i="17"/>
  <c r="Q466" i="17"/>
  <c r="O465" i="17"/>
  <c r="O463" i="17"/>
  <c r="Q462" i="17"/>
  <c r="O461" i="17"/>
  <c r="O459" i="17"/>
  <c r="P482" i="17"/>
  <c r="R481" i="17"/>
  <c r="P480" i="17"/>
  <c r="P478" i="17"/>
  <c r="R477" i="17"/>
  <c r="T477" i="17" s="1"/>
  <c r="P476" i="17"/>
  <c r="P474" i="17"/>
  <c r="R473" i="17"/>
  <c r="P472" i="17"/>
  <c r="P470" i="17"/>
  <c r="R469" i="17"/>
  <c r="P468" i="17"/>
  <c r="P466" i="17"/>
  <c r="R465" i="17"/>
  <c r="P464" i="17"/>
  <c r="P462" i="17"/>
  <c r="R461" i="17"/>
  <c r="P460" i="17"/>
  <c r="R482" i="17"/>
  <c r="P481" i="17"/>
  <c r="R480" i="17"/>
  <c r="P479" i="17"/>
  <c r="R478" i="17"/>
  <c r="P477" i="17"/>
  <c r="R476" i="17"/>
  <c r="P475" i="17"/>
  <c r="R474" i="17"/>
  <c r="P473" i="17"/>
  <c r="R472" i="17"/>
  <c r="P471" i="17"/>
  <c r="R470" i="17"/>
  <c r="P469" i="17"/>
  <c r="R468" i="17"/>
  <c r="P467" i="17"/>
  <c r="R466" i="17"/>
  <c r="T466" i="17" s="1"/>
  <c r="P465" i="17"/>
  <c r="R464" i="17"/>
  <c r="P463" i="17"/>
  <c r="R462" i="17"/>
  <c r="P461" i="17"/>
  <c r="R460" i="17"/>
  <c r="H471" i="17"/>
  <c r="F460" i="17"/>
  <c r="E482" i="17"/>
  <c r="G481" i="17"/>
  <c r="E480" i="17"/>
  <c r="E478" i="17"/>
  <c r="E476" i="17"/>
  <c r="E474" i="17"/>
  <c r="E472" i="17"/>
  <c r="E470" i="17"/>
  <c r="E468" i="17"/>
  <c r="E466" i="17"/>
  <c r="E464" i="17"/>
  <c r="E462" i="17"/>
  <c r="E460" i="17"/>
  <c r="F482" i="17"/>
  <c r="F480" i="17"/>
  <c r="F478" i="17"/>
  <c r="F476" i="17"/>
  <c r="F474" i="17"/>
  <c r="F472" i="17"/>
  <c r="F470" i="17"/>
  <c r="F468" i="17"/>
  <c r="F466" i="17"/>
  <c r="F464" i="17"/>
  <c r="F462" i="17"/>
  <c r="F481" i="17"/>
  <c r="F479" i="17"/>
  <c r="F477" i="17"/>
  <c r="H476" i="17"/>
  <c r="F475" i="17"/>
  <c r="F473" i="17"/>
  <c r="F471" i="17"/>
  <c r="F469" i="17"/>
  <c r="H468" i="17"/>
  <c r="F467" i="17"/>
  <c r="H466" i="17"/>
  <c r="F465" i="17"/>
  <c r="F463" i="17"/>
  <c r="H462" i="17"/>
  <c r="F461" i="17"/>
  <c r="F459" i="17"/>
  <c r="H479" i="17"/>
  <c r="H477" i="17"/>
  <c r="H469" i="17"/>
  <c r="H465" i="17"/>
  <c r="H463" i="17"/>
  <c r="H461" i="17"/>
  <c r="E481" i="17"/>
  <c r="G480" i="17"/>
  <c r="E479" i="17"/>
  <c r="E477" i="17"/>
  <c r="G476" i="17"/>
  <c r="E475" i="17"/>
  <c r="E473" i="17"/>
  <c r="G472" i="17"/>
  <c r="E471" i="17"/>
  <c r="E469" i="17"/>
  <c r="G468" i="17"/>
  <c r="I468" i="17" s="1"/>
  <c r="E467" i="17"/>
  <c r="E465" i="17"/>
  <c r="G464" i="17"/>
  <c r="E463" i="17"/>
  <c r="E461" i="17"/>
  <c r="G460" i="17"/>
  <c r="P450" i="17"/>
  <c r="R445" i="17"/>
  <c r="P442" i="17"/>
  <c r="R437" i="17"/>
  <c r="O458" i="17"/>
  <c r="O456" i="17"/>
  <c r="Q455" i="17"/>
  <c r="O454" i="17"/>
  <c r="Q453" i="17"/>
  <c r="O452" i="17"/>
  <c r="O450" i="17"/>
  <c r="O448" i="17"/>
  <c r="Q447" i="17"/>
  <c r="O446" i="17"/>
  <c r="Q445" i="17"/>
  <c r="O444" i="17"/>
  <c r="O442" i="17"/>
  <c r="O440" i="17"/>
  <c r="Q439" i="17"/>
  <c r="O438" i="17"/>
  <c r="Q437" i="17"/>
  <c r="O436" i="17"/>
  <c r="P458" i="17"/>
  <c r="P446" i="17"/>
  <c r="P444" i="17"/>
  <c r="R441" i="17"/>
  <c r="P440" i="17"/>
  <c r="R458" i="17"/>
  <c r="P457" i="17"/>
  <c r="R456" i="17"/>
  <c r="P455" i="17"/>
  <c r="P453" i="17"/>
  <c r="R452" i="17"/>
  <c r="P451" i="17"/>
  <c r="P449" i="17"/>
  <c r="R448" i="17"/>
  <c r="P447" i="17"/>
  <c r="R446" i="17"/>
  <c r="P445" i="17"/>
  <c r="P443" i="17"/>
  <c r="R442" i="17"/>
  <c r="P441" i="17"/>
  <c r="P439" i="17"/>
  <c r="R438" i="17"/>
  <c r="P437" i="17"/>
  <c r="P435" i="17"/>
  <c r="R457" i="17"/>
  <c r="P456" i="17"/>
  <c r="P454" i="17"/>
  <c r="P452" i="17"/>
  <c r="R449" i="17"/>
  <c r="P448" i="17"/>
  <c r="P438" i="17"/>
  <c r="P436" i="17"/>
  <c r="Q458" i="17"/>
  <c r="O457" i="17"/>
  <c r="O455" i="17"/>
  <c r="Q454" i="17"/>
  <c r="O453" i="17"/>
  <c r="O451" i="17"/>
  <c r="Q450" i="17"/>
  <c r="O449" i="17"/>
  <c r="O447" i="17"/>
  <c r="Q446" i="17"/>
  <c r="O445" i="17"/>
  <c r="O443" i="17"/>
  <c r="Q442" i="17"/>
  <c r="O441" i="17"/>
  <c r="O439" i="17"/>
  <c r="Q438" i="17"/>
  <c r="O437" i="17"/>
  <c r="F456" i="17"/>
  <c r="F454" i="17"/>
  <c r="F440" i="17"/>
  <c r="F436" i="17"/>
  <c r="E458" i="17"/>
  <c r="E456" i="17"/>
  <c r="G455" i="17"/>
  <c r="E454" i="17"/>
  <c r="E452" i="17"/>
  <c r="G451" i="17"/>
  <c r="E450" i="17"/>
  <c r="E448" i="17"/>
  <c r="G447" i="17"/>
  <c r="E446" i="17"/>
  <c r="E444" i="17"/>
  <c r="G443" i="17"/>
  <c r="E442" i="17"/>
  <c r="E440" i="17"/>
  <c r="G439" i="17"/>
  <c r="E438" i="17"/>
  <c r="E436" i="17"/>
  <c r="G435" i="17"/>
  <c r="F458" i="17"/>
  <c r="H455" i="17"/>
  <c r="F452" i="17"/>
  <c r="F450" i="17"/>
  <c r="F448" i="17"/>
  <c r="H443" i="17"/>
  <c r="J443" i="17" s="1"/>
  <c r="F442" i="17"/>
  <c r="F438" i="17"/>
  <c r="H435" i="17"/>
  <c r="H458" i="17"/>
  <c r="F457" i="17"/>
  <c r="H456" i="17"/>
  <c r="F455" i="17"/>
  <c r="F453" i="17"/>
  <c r="H452" i="17"/>
  <c r="F451" i="17"/>
  <c r="F449" i="17"/>
  <c r="H448" i="17"/>
  <c r="F447" i="17"/>
  <c r="F445" i="17"/>
  <c r="H444" i="17"/>
  <c r="F443" i="17"/>
  <c r="F441" i="17"/>
  <c r="H440" i="17"/>
  <c r="F439" i="17"/>
  <c r="F437" i="17"/>
  <c r="F435" i="17"/>
  <c r="H451" i="17"/>
  <c r="H447" i="17"/>
  <c r="F446" i="17"/>
  <c r="F444" i="17"/>
  <c r="G458" i="17"/>
  <c r="E457" i="17"/>
  <c r="G456" i="17"/>
  <c r="E455" i="17"/>
  <c r="G454" i="17"/>
  <c r="E453" i="17"/>
  <c r="G452" i="17"/>
  <c r="E451" i="17"/>
  <c r="G450" i="17"/>
  <c r="E449" i="17"/>
  <c r="G448" i="17"/>
  <c r="I448" i="17" s="1"/>
  <c r="E447" i="17"/>
  <c r="G446" i="17"/>
  <c r="E445" i="17"/>
  <c r="G444" i="17"/>
  <c r="E443" i="17"/>
  <c r="G442" i="17"/>
  <c r="E441" i="17"/>
  <c r="G440" i="17"/>
  <c r="E439" i="17"/>
  <c r="G438" i="17"/>
  <c r="E437" i="17"/>
  <c r="G436" i="17"/>
  <c r="P422" i="17"/>
  <c r="R417" i="17"/>
  <c r="P412" i="17"/>
  <c r="O434" i="17"/>
  <c r="O432" i="17"/>
  <c r="O430" i="17"/>
  <c r="O428" i="17"/>
  <c r="O426" i="17"/>
  <c r="O424" i="17"/>
  <c r="O422" i="17"/>
  <c r="O420" i="17"/>
  <c r="O418" i="17"/>
  <c r="O416" i="17"/>
  <c r="O414" i="17"/>
  <c r="O412" i="17"/>
  <c r="R431" i="17"/>
  <c r="P428" i="17"/>
  <c r="P426" i="17"/>
  <c r="P424" i="17"/>
  <c r="P416" i="17"/>
  <c r="P414" i="17"/>
  <c r="R411" i="17"/>
  <c r="P433" i="17"/>
  <c r="R432" i="17"/>
  <c r="P431" i="17"/>
  <c r="P429" i="17"/>
  <c r="R428" i="17"/>
  <c r="P427" i="17"/>
  <c r="P425" i="17"/>
  <c r="R424" i="17"/>
  <c r="P423" i="17"/>
  <c r="R422" i="17"/>
  <c r="P421" i="17"/>
  <c r="R420" i="17"/>
  <c r="P419" i="17"/>
  <c r="P417" i="17"/>
  <c r="R416" i="17"/>
  <c r="P415" i="17"/>
  <c r="R414" i="17"/>
  <c r="P413" i="17"/>
  <c r="R412" i="17"/>
  <c r="P411" i="17"/>
  <c r="P434" i="17"/>
  <c r="P432" i="17"/>
  <c r="P430" i="17"/>
  <c r="R427" i="17"/>
  <c r="R423" i="17"/>
  <c r="P420" i="17"/>
  <c r="P418" i="17"/>
  <c r="R415" i="17"/>
  <c r="Q434" i="17"/>
  <c r="O433" i="17"/>
  <c r="O431" i="17"/>
  <c r="Q430" i="17"/>
  <c r="O429" i="17"/>
  <c r="O427" i="17"/>
  <c r="Q426" i="17"/>
  <c r="O425" i="17"/>
  <c r="O423" i="17"/>
  <c r="Q422" i="17"/>
  <c r="O421" i="17"/>
  <c r="O419" i="17"/>
  <c r="Q418" i="17"/>
  <c r="O417" i="17"/>
  <c r="O415" i="17"/>
  <c r="Q414" i="17"/>
  <c r="O413" i="17"/>
  <c r="F426" i="17"/>
  <c r="F424" i="17"/>
  <c r="F422" i="17"/>
  <c r="F420" i="17"/>
  <c r="F418" i="17"/>
  <c r="F416" i="17"/>
  <c r="H411" i="17"/>
  <c r="E434" i="17"/>
  <c r="E432" i="17"/>
  <c r="E430" i="17"/>
  <c r="G429" i="17"/>
  <c r="E428" i="17"/>
  <c r="G427" i="17"/>
  <c r="E426" i="17"/>
  <c r="E424" i="17"/>
  <c r="E422" i="17"/>
  <c r="G421" i="17"/>
  <c r="E420" i="17"/>
  <c r="G419" i="17"/>
  <c r="E418" i="17"/>
  <c r="E416" i="17"/>
  <c r="E414" i="17"/>
  <c r="G413" i="17"/>
  <c r="E412" i="17"/>
  <c r="G411" i="17"/>
  <c r="H427" i="17"/>
  <c r="H419" i="17"/>
  <c r="J419" i="17" s="1"/>
  <c r="H434" i="17"/>
  <c r="F433" i="17"/>
  <c r="F431" i="17"/>
  <c r="H430" i="17"/>
  <c r="F429" i="17"/>
  <c r="H428" i="17"/>
  <c r="F427" i="17"/>
  <c r="F425" i="17"/>
  <c r="F423" i="17"/>
  <c r="F421" i="17"/>
  <c r="H420" i="17"/>
  <c r="F419" i="17"/>
  <c r="F417" i="17"/>
  <c r="F415" i="17"/>
  <c r="H414" i="17"/>
  <c r="F413" i="17"/>
  <c r="H412" i="17"/>
  <c r="F411" i="17"/>
  <c r="F434" i="17"/>
  <c r="F432" i="17"/>
  <c r="F430" i="17"/>
  <c r="F428" i="17"/>
  <c r="F414" i="17"/>
  <c r="F412" i="17"/>
  <c r="E433" i="17"/>
  <c r="G432" i="17"/>
  <c r="E431" i="17"/>
  <c r="E429" i="17"/>
  <c r="G428" i="17"/>
  <c r="E427" i="17"/>
  <c r="E425" i="17"/>
  <c r="G424" i="17"/>
  <c r="E423" i="17"/>
  <c r="E421" i="17"/>
  <c r="G420" i="17"/>
  <c r="I420" i="17" s="1"/>
  <c r="E419" i="17"/>
  <c r="E417" i="17"/>
  <c r="G416" i="17"/>
  <c r="E415" i="17"/>
  <c r="E413" i="17"/>
  <c r="G412" i="17"/>
  <c r="I412" i="17" s="1"/>
  <c r="R409" i="17"/>
  <c r="R405" i="17"/>
  <c r="R401" i="17"/>
  <c r="R397" i="17"/>
  <c r="P396" i="17"/>
  <c r="P394" i="17"/>
  <c r="P392" i="17"/>
  <c r="P390" i="17"/>
  <c r="O410" i="17"/>
  <c r="O408" i="17"/>
  <c r="Q407" i="17"/>
  <c r="O406" i="17"/>
  <c r="Q405" i="17"/>
  <c r="O404" i="17"/>
  <c r="O402" i="17"/>
  <c r="O400" i="17"/>
  <c r="Q399" i="17"/>
  <c r="O398" i="17"/>
  <c r="Q397" i="17"/>
  <c r="O396" i="17"/>
  <c r="O394" i="17"/>
  <c r="O392" i="17"/>
  <c r="Q391" i="17"/>
  <c r="O390" i="17"/>
  <c r="Q389" i="17"/>
  <c r="O388" i="17"/>
  <c r="P410" i="17"/>
  <c r="P408" i="17"/>
  <c r="P406" i="17"/>
  <c r="P404" i="17"/>
  <c r="P402" i="17"/>
  <c r="P400" i="17"/>
  <c r="P398" i="17"/>
  <c r="P388" i="17"/>
  <c r="P409" i="17"/>
  <c r="P407" i="17"/>
  <c r="P405" i="17"/>
  <c r="R404" i="17"/>
  <c r="P403" i="17"/>
  <c r="P401" i="17"/>
  <c r="P399" i="17"/>
  <c r="P397" i="17"/>
  <c r="R396" i="17"/>
  <c r="P395" i="17"/>
  <c r="P393" i="17"/>
  <c r="P391" i="17"/>
  <c r="R390" i="17"/>
  <c r="P389" i="17"/>
  <c r="R388" i="17"/>
  <c r="P387" i="17"/>
  <c r="R391" i="17"/>
  <c r="T391" i="17" s="1"/>
  <c r="Q410" i="17"/>
  <c r="O409" i="17"/>
  <c r="O407" i="17"/>
  <c r="Q406" i="17"/>
  <c r="O405" i="17"/>
  <c r="O403" i="17"/>
  <c r="Q402" i="17"/>
  <c r="O401" i="17"/>
  <c r="O399" i="17"/>
  <c r="Q398" i="17"/>
  <c r="O397" i="17"/>
  <c r="O395" i="17"/>
  <c r="Q394" i="17"/>
  <c r="O393" i="17"/>
  <c r="O391" i="17"/>
  <c r="Q390" i="17"/>
  <c r="O389" i="17"/>
  <c r="F410" i="17"/>
  <c r="E410" i="17"/>
  <c r="E408" i="17"/>
  <c r="E406" i="17"/>
  <c r="E404" i="17"/>
  <c r="E402" i="17"/>
  <c r="E400" i="17"/>
  <c r="E398" i="17"/>
  <c r="E396" i="17"/>
  <c r="E394" i="17"/>
  <c r="E392" i="17"/>
  <c r="E390" i="17"/>
  <c r="E388" i="17"/>
  <c r="H399" i="17"/>
  <c r="H395" i="17"/>
  <c r="F394" i="17"/>
  <c r="F392" i="17"/>
  <c r="F390" i="17"/>
  <c r="F388" i="17"/>
  <c r="F409" i="17"/>
  <c r="H408" i="17"/>
  <c r="F407" i="17"/>
  <c r="F405" i="17"/>
  <c r="H404" i="17"/>
  <c r="F403" i="17"/>
  <c r="H402" i="17"/>
  <c r="F401" i="17"/>
  <c r="H400" i="17"/>
  <c r="F399" i="17"/>
  <c r="F397" i="17"/>
  <c r="H396" i="17"/>
  <c r="F395" i="17"/>
  <c r="F393" i="17"/>
  <c r="F391" i="17"/>
  <c r="F389" i="17"/>
  <c r="H388" i="17"/>
  <c r="F387" i="17"/>
  <c r="F408" i="17"/>
  <c r="F406" i="17"/>
  <c r="F404" i="17"/>
  <c r="F402" i="17"/>
  <c r="F400" i="17"/>
  <c r="F398" i="17"/>
  <c r="F396" i="17"/>
  <c r="H387" i="17"/>
  <c r="E409" i="17"/>
  <c r="G408" i="17"/>
  <c r="E407" i="17"/>
  <c r="E405" i="17"/>
  <c r="G404" i="17"/>
  <c r="E403" i="17"/>
  <c r="E401" i="17"/>
  <c r="G400" i="17"/>
  <c r="E399" i="17"/>
  <c r="E397" i="17"/>
  <c r="G396" i="17"/>
  <c r="E395" i="17"/>
  <c r="E393" i="17"/>
  <c r="G392" i="17"/>
  <c r="E391" i="17"/>
  <c r="E389" i="17"/>
  <c r="G388" i="17"/>
  <c r="P386" i="17"/>
  <c r="P384" i="17"/>
  <c r="P382" i="17"/>
  <c r="P380" i="17"/>
  <c r="P378" i="17"/>
  <c r="P376" i="17"/>
  <c r="O386" i="17"/>
  <c r="Q377" i="17"/>
  <c r="O376" i="17"/>
  <c r="O374" i="17"/>
  <c r="O372" i="17"/>
  <c r="Q371" i="17"/>
  <c r="O370" i="17"/>
  <c r="Q369" i="17"/>
  <c r="O368" i="17"/>
  <c r="O366" i="17"/>
  <c r="O364" i="17"/>
  <c r="Q363" i="17"/>
  <c r="R381" i="17"/>
  <c r="R377" i="17"/>
  <c r="P374" i="17"/>
  <c r="P372" i="17"/>
  <c r="P368" i="17"/>
  <c r="P366" i="17"/>
  <c r="Q379" i="17"/>
  <c r="R386" i="17"/>
  <c r="P385" i="17"/>
  <c r="P383" i="17"/>
  <c r="R382" i="17"/>
  <c r="P381" i="17"/>
  <c r="P379" i="17"/>
  <c r="R378" i="17"/>
  <c r="P377" i="17"/>
  <c r="P375" i="17"/>
  <c r="R374" i="17"/>
  <c r="P373" i="17"/>
  <c r="P371" i="17"/>
  <c r="R370" i="17"/>
  <c r="P369" i="17"/>
  <c r="P367" i="17"/>
  <c r="R366" i="17"/>
  <c r="P365" i="17"/>
  <c r="P363" i="17"/>
  <c r="R385" i="17"/>
  <c r="R373" i="17"/>
  <c r="P370" i="17"/>
  <c r="R367" i="17"/>
  <c r="R365" i="17"/>
  <c r="P364" i="17"/>
  <c r="Q385" i="17"/>
  <c r="O384" i="17"/>
  <c r="O382" i="17"/>
  <c r="O380" i="17"/>
  <c r="O378" i="17"/>
  <c r="Q386" i="17"/>
  <c r="O385" i="17"/>
  <c r="Q384" i="17"/>
  <c r="O383" i="17"/>
  <c r="Q382" i="17"/>
  <c r="O381" i="17"/>
  <c r="O379" i="17"/>
  <c r="Q378" i="17"/>
  <c r="O377" i="17"/>
  <c r="Q376" i="17"/>
  <c r="O375" i="17"/>
  <c r="Q374" i="17"/>
  <c r="O373" i="17"/>
  <c r="O371" i="17"/>
  <c r="Q370" i="17"/>
  <c r="O369" i="17"/>
  <c r="O367" i="17"/>
  <c r="Q366" i="17"/>
  <c r="O365" i="17"/>
  <c r="F386" i="17"/>
  <c r="F384" i="17"/>
  <c r="F382" i="17"/>
  <c r="H377" i="17"/>
  <c r="F376" i="17"/>
  <c r="F374" i="17"/>
  <c r="F372" i="17"/>
  <c r="F370" i="17"/>
  <c r="F368" i="17"/>
  <c r="F366" i="17"/>
  <c r="H363" i="17"/>
  <c r="E386" i="17"/>
  <c r="E384" i="17"/>
  <c r="G383" i="17"/>
  <c r="E382" i="17"/>
  <c r="E380" i="17"/>
  <c r="G379" i="17"/>
  <c r="E378" i="17"/>
  <c r="E376" i="17"/>
  <c r="G375" i="17"/>
  <c r="E374" i="17"/>
  <c r="E372" i="17"/>
  <c r="G371" i="17"/>
  <c r="E370" i="17"/>
  <c r="E368" i="17"/>
  <c r="G367" i="17"/>
  <c r="E366" i="17"/>
  <c r="E364" i="17"/>
  <c r="G363" i="17"/>
  <c r="H371" i="17"/>
  <c r="F364" i="17"/>
  <c r="F385" i="17"/>
  <c r="H384" i="17"/>
  <c r="F383" i="17"/>
  <c r="F381" i="17"/>
  <c r="F379" i="17"/>
  <c r="H378" i="17"/>
  <c r="F377" i="17"/>
  <c r="H376" i="17"/>
  <c r="F375" i="17"/>
  <c r="H374" i="17"/>
  <c r="F373" i="17"/>
  <c r="F371" i="17"/>
  <c r="H370" i="17"/>
  <c r="F369" i="17"/>
  <c r="F367" i="17"/>
  <c r="H366" i="17"/>
  <c r="F365" i="17"/>
  <c r="F363" i="17"/>
  <c r="F380" i="17"/>
  <c r="F378" i="17"/>
  <c r="H373" i="17"/>
  <c r="G386" i="17"/>
  <c r="E385" i="17"/>
  <c r="E383" i="17"/>
  <c r="E381" i="17"/>
  <c r="G380" i="17"/>
  <c r="E379" i="17"/>
  <c r="G378" i="17"/>
  <c r="E377" i="17"/>
  <c r="E375" i="17"/>
  <c r="E373" i="17"/>
  <c r="G372" i="17"/>
  <c r="E371" i="17"/>
  <c r="G370" i="17"/>
  <c r="E369" i="17"/>
  <c r="E367" i="17"/>
  <c r="E365" i="17"/>
  <c r="G364" i="17"/>
  <c r="P360" i="17"/>
  <c r="P358" i="17"/>
  <c r="P356" i="17"/>
  <c r="P354" i="17"/>
  <c r="R349" i="17"/>
  <c r="P344" i="17"/>
  <c r="R339" i="17"/>
  <c r="O360" i="17"/>
  <c r="O358" i="17"/>
  <c r="O356" i="17"/>
  <c r="O354" i="17"/>
  <c r="O352" i="17"/>
  <c r="O350" i="17"/>
  <c r="O348" i="17"/>
  <c r="O346" i="17"/>
  <c r="O344" i="17"/>
  <c r="O342" i="17"/>
  <c r="O340" i="17"/>
  <c r="R341" i="17"/>
  <c r="P340" i="17"/>
  <c r="O362" i="17"/>
  <c r="R362" i="17"/>
  <c r="P361" i="17"/>
  <c r="R360" i="17"/>
  <c r="P359" i="17"/>
  <c r="P357" i="17"/>
  <c r="R356" i="17"/>
  <c r="P355" i="17"/>
  <c r="R354" i="17"/>
  <c r="P353" i="17"/>
  <c r="R352" i="17"/>
  <c r="P351" i="17"/>
  <c r="P349" i="17"/>
  <c r="R348" i="17"/>
  <c r="P347" i="17"/>
  <c r="R346" i="17"/>
  <c r="P345" i="17"/>
  <c r="R344" i="17"/>
  <c r="P343" i="17"/>
  <c r="P341" i="17"/>
  <c r="R340" i="17"/>
  <c r="P339" i="17"/>
  <c r="P362" i="17"/>
  <c r="R359" i="17"/>
  <c r="R355" i="17"/>
  <c r="P352" i="17"/>
  <c r="P350" i="17"/>
  <c r="P348" i="17"/>
  <c r="P346" i="17"/>
  <c r="P342" i="17"/>
  <c r="Q362" i="17"/>
  <c r="O361" i="17"/>
  <c r="O359" i="17"/>
  <c r="Q358" i="17"/>
  <c r="O357" i="17"/>
  <c r="O355" i="17"/>
  <c r="Q354" i="17"/>
  <c r="O353" i="17"/>
  <c r="O351" i="17"/>
  <c r="Q350" i="17"/>
  <c r="O349" i="17"/>
  <c r="O347" i="17"/>
  <c r="Q346" i="17"/>
  <c r="O345" i="17"/>
  <c r="O343" i="17"/>
  <c r="Q342" i="17"/>
  <c r="O341" i="17"/>
  <c r="F362" i="17"/>
  <c r="F360" i="17"/>
  <c r="F358" i="17"/>
  <c r="F356" i="17"/>
  <c r="F354" i="17"/>
  <c r="F352" i="17"/>
  <c r="E362" i="17"/>
  <c r="E360" i="17"/>
  <c r="G359" i="17"/>
  <c r="E358" i="17"/>
  <c r="E356" i="17"/>
  <c r="G355" i="17"/>
  <c r="E354" i="17"/>
  <c r="E352" i="17"/>
  <c r="G351" i="17"/>
  <c r="E350" i="17"/>
  <c r="E348" i="17"/>
  <c r="G347" i="17"/>
  <c r="E346" i="17"/>
  <c r="E344" i="17"/>
  <c r="G343" i="17"/>
  <c r="E342" i="17"/>
  <c r="E340" i="17"/>
  <c r="G339" i="17"/>
  <c r="H361" i="17"/>
  <c r="F350" i="17"/>
  <c r="F348" i="17"/>
  <c r="F342" i="17"/>
  <c r="F340" i="17"/>
  <c r="H362" i="17"/>
  <c r="F361" i="17"/>
  <c r="F359" i="17"/>
  <c r="H358" i="17"/>
  <c r="F357" i="17"/>
  <c r="H356" i="17"/>
  <c r="F355" i="17"/>
  <c r="H354" i="17"/>
  <c r="F353" i="17"/>
  <c r="H352" i="17"/>
  <c r="F351" i="17"/>
  <c r="H350" i="17"/>
  <c r="F349" i="17"/>
  <c r="F347" i="17"/>
  <c r="H346" i="17"/>
  <c r="F345" i="17"/>
  <c r="F343" i="17"/>
  <c r="F341" i="17"/>
  <c r="F339" i="17"/>
  <c r="H357" i="17"/>
  <c r="H353" i="17"/>
  <c r="H349" i="17"/>
  <c r="F346" i="17"/>
  <c r="F344" i="17"/>
  <c r="H341" i="17"/>
  <c r="H339" i="17"/>
  <c r="E361" i="17"/>
  <c r="G360" i="17"/>
  <c r="E359" i="17"/>
  <c r="G358" i="17"/>
  <c r="E357" i="17"/>
  <c r="E355" i="17"/>
  <c r="E353" i="17"/>
  <c r="G352" i="17"/>
  <c r="I352" i="17" s="1"/>
  <c r="E351" i="17"/>
  <c r="G350" i="17"/>
  <c r="E349" i="17"/>
  <c r="E347" i="17"/>
  <c r="E345" i="17"/>
  <c r="G344" i="17"/>
  <c r="E343" i="17"/>
  <c r="G342" i="17"/>
  <c r="E341" i="17"/>
  <c r="P326" i="17"/>
  <c r="O338" i="17"/>
  <c r="O336" i="17"/>
  <c r="O334" i="17"/>
  <c r="Q333" i="17"/>
  <c r="O332" i="17"/>
  <c r="O330" i="17"/>
  <c r="Q329" i="17"/>
  <c r="O328" i="17"/>
  <c r="O326" i="17"/>
  <c r="Q325" i="17"/>
  <c r="O324" i="17"/>
  <c r="O322" i="17"/>
  <c r="Q321" i="17"/>
  <c r="O320" i="17"/>
  <c r="O318" i="17"/>
  <c r="Q317" i="17"/>
  <c r="O316" i="17"/>
  <c r="P338" i="17"/>
  <c r="P334" i="17"/>
  <c r="P332" i="17"/>
  <c r="P330" i="17"/>
  <c r="P328" i="17"/>
  <c r="R323" i="17"/>
  <c r="P320" i="17"/>
  <c r="P318" i="17"/>
  <c r="P316" i="17"/>
  <c r="Q337" i="17"/>
  <c r="P337" i="17"/>
  <c r="R336" i="17"/>
  <c r="P335" i="17"/>
  <c r="P333" i="17"/>
  <c r="R332" i="17"/>
  <c r="P331" i="17"/>
  <c r="R330" i="17"/>
  <c r="P329" i="17"/>
  <c r="R328" i="17"/>
  <c r="P327" i="17"/>
  <c r="P325" i="17"/>
  <c r="R324" i="17"/>
  <c r="P323" i="17"/>
  <c r="P321" i="17"/>
  <c r="R320" i="17"/>
  <c r="P319" i="17"/>
  <c r="P317" i="17"/>
  <c r="R316" i="17"/>
  <c r="P315" i="17"/>
  <c r="P336" i="17"/>
  <c r="R333" i="17"/>
  <c r="T333" i="17" s="1"/>
  <c r="R331" i="17"/>
  <c r="R327" i="17"/>
  <c r="R325" i="17"/>
  <c r="P324" i="17"/>
  <c r="P322" i="17"/>
  <c r="R319" i="17"/>
  <c r="R315" i="17"/>
  <c r="Q338" i="17"/>
  <c r="O337" i="17"/>
  <c r="Q336" i="17"/>
  <c r="O335" i="17"/>
  <c r="Q334" i="17"/>
  <c r="O333" i="17"/>
  <c r="Q332" i="17"/>
  <c r="O331" i="17"/>
  <c r="Q330" i="17"/>
  <c r="O329" i="17"/>
  <c r="Q328" i="17"/>
  <c r="O327" i="17"/>
  <c r="Q326" i="17"/>
  <c r="O325" i="17"/>
  <c r="Q324" i="17"/>
  <c r="O323" i="17"/>
  <c r="Q322" i="17"/>
  <c r="O321" i="17"/>
  <c r="Q320" i="17"/>
  <c r="O319" i="17"/>
  <c r="Q318" i="17"/>
  <c r="O317" i="17"/>
  <c r="Q316" i="17"/>
  <c r="F332" i="17"/>
  <c r="F324" i="17"/>
  <c r="F334" i="17"/>
  <c r="H331" i="17"/>
  <c r="F326" i="17"/>
  <c r="F318" i="17"/>
  <c r="H329" i="17"/>
  <c r="H321" i="17"/>
  <c r="F336" i="17"/>
  <c r="H333" i="17"/>
  <c r="F328" i="17"/>
  <c r="F320" i="17"/>
  <c r="H317" i="17"/>
  <c r="F338" i="17"/>
  <c r="F330" i="17"/>
  <c r="H327" i="17"/>
  <c r="F322" i="17"/>
  <c r="F316" i="17"/>
  <c r="E338" i="17"/>
  <c r="G335" i="17"/>
  <c r="E334" i="17"/>
  <c r="G331" i="17"/>
  <c r="E330" i="17"/>
  <c r="G327" i="17"/>
  <c r="E326" i="17"/>
  <c r="E322" i="17"/>
  <c r="G319" i="17"/>
  <c r="E318" i="17"/>
  <c r="E316" i="17"/>
  <c r="F337" i="17"/>
  <c r="F325" i="17"/>
  <c r="H315" i="17"/>
  <c r="E336" i="17"/>
  <c r="E332" i="17"/>
  <c r="E328" i="17"/>
  <c r="E324" i="17"/>
  <c r="E320" i="17"/>
  <c r="H336" i="17"/>
  <c r="F335" i="17"/>
  <c r="H334" i="17"/>
  <c r="F333" i="17"/>
  <c r="H332" i="17"/>
  <c r="F331" i="17"/>
  <c r="H330" i="17"/>
  <c r="AA330" i="17" s="1"/>
  <c r="F329" i="17"/>
  <c r="H328" i="17"/>
  <c r="F327" i="17"/>
  <c r="H324" i="17"/>
  <c r="F323" i="17"/>
  <c r="H322" i="17"/>
  <c r="F321" i="17"/>
  <c r="F319" i="17"/>
  <c r="H318" i="17"/>
  <c r="F317" i="17"/>
  <c r="F315" i="17"/>
  <c r="G338" i="17"/>
  <c r="E337" i="17"/>
  <c r="G336" i="17"/>
  <c r="E335" i="17"/>
  <c r="E333" i="17"/>
  <c r="G332" i="17"/>
  <c r="E331" i="17"/>
  <c r="G330" i="17"/>
  <c r="E329" i="17"/>
  <c r="G328" i="17"/>
  <c r="E327" i="17"/>
  <c r="E325" i="17"/>
  <c r="G324" i="17"/>
  <c r="I324" i="17" s="1"/>
  <c r="E323" i="17"/>
  <c r="G322" i="17"/>
  <c r="E321" i="17"/>
  <c r="G320" i="17"/>
  <c r="E319" i="17"/>
  <c r="E317" i="17"/>
  <c r="G316" i="17"/>
  <c r="P310" i="17"/>
  <c r="P308" i="17"/>
  <c r="O312" i="17"/>
  <c r="O310" i="17"/>
  <c r="O308" i="17"/>
  <c r="O306" i="17"/>
  <c r="O304" i="17"/>
  <c r="Q301" i="17"/>
  <c r="O300" i="17"/>
  <c r="O298" i="17"/>
  <c r="Q297" i="17"/>
  <c r="O296" i="17"/>
  <c r="O294" i="17"/>
  <c r="Q293" i="17"/>
  <c r="O292" i="17"/>
  <c r="P314" i="17"/>
  <c r="P312" i="17"/>
  <c r="R303" i="17"/>
  <c r="R299" i="17"/>
  <c r="R295" i="17"/>
  <c r="R291" i="17"/>
  <c r="Q309" i="17"/>
  <c r="R312" i="17"/>
  <c r="R310" i="17"/>
  <c r="R308" i="17"/>
  <c r="P307" i="17"/>
  <c r="P305" i="17"/>
  <c r="R304" i="17"/>
  <c r="P303" i="17"/>
  <c r="R302" i="17"/>
  <c r="P301" i="17"/>
  <c r="P299" i="17"/>
  <c r="R298" i="17"/>
  <c r="P297" i="17"/>
  <c r="R296" i="17"/>
  <c r="P295" i="17"/>
  <c r="R294" i="17"/>
  <c r="P293" i="17"/>
  <c r="P291" i="17"/>
  <c r="R311" i="17"/>
  <c r="R309" i="17"/>
  <c r="R307" i="17"/>
  <c r="P306" i="17"/>
  <c r="P304" i="17"/>
  <c r="P302" i="17"/>
  <c r="P300" i="17"/>
  <c r="P298" i="17"/>
  <c r="P296" i="17"/>
  <c r="P294" i="17"/>
  <c r="P292" i="17"/>
  <c r="O314" i="17"/>
  <c r="Q305" i="17"/>
  <c r="O302" i="17"/>
  <c r="P313" i="17"/>
  <c r="P311" i="17"/>
  <c r="P309" i="17"/>
  <c r="Q314" i="17"/>
  <c r="O313" i="17"/>
  <c r="O311" i="17"/>
  <c r="Q310" i="17"/>
  <c r="O309" i="17"/>
  <c r="O307" i="17"/>
  <c r="Q306" i="17"/>
  <c r="O305" i="17"/>
  <c r="Q304" i="17"/>
  <c r="O303" i="17"/>
  <c r="Q302" i="17"/>
  <c r="O301" i="17"/>
  <c r="Q300" i="17"/>
  <c r="O299" i="17"/>
  <c r="O297" i="17"/>
  <c r="O295" i="17"/>
  <c r="Q294" i="17"/>
  <c r="O293" i="17"/>
  <c r="Q292" i="17"/>
  <c r="F314" i="17"/>
  <c r="F312" i="17"/>
  <c r="F308" i="17"/>
  <c r="F306" i="17"/>
  <c r="F304" i="17"/>
  <c r="H299" i="17"/>
  <c r="F298" i="17"/>
  <c r="F296" i="17"/>
  <c r="F292" i="17"/>
  <c r="E314" i="17"/>
  <c r="E312" i="17"/>
  <c r="G311" i="17"/>
  <c r="E310" i="17"/>
  <c r="E308" i="17"/>
  <c r="G307" i="17"/>
  <c r="E306" i="17"/>
  <c r="E304" i="17"/>
  <c r="G303" i="17"/>
  <c r="E302" i="17"/>
  <c r="E300" i="17"/>
  <c r="G299" i="17"/>
  <c r="E298" i="17"/>
  <c r="E296" i="17"/>
  <c r="G295" i="17"/>
  <c r="E294" i="17"/>
  <c r="E292" i="17"/>
  <c r="G291" i="17"/>
  <c r="F310" i="17"/>
  <c r="H307" i="17"/>
  <c r="F302" i="17"/>
  <c r="F300" i="17"/>
  <c r="H314" i="17"/>
  <c r="F313" i="17"/>
  <c r="F311" i="17"/>
  <c r="F309" i="17"/>
  <c r="H308" i="17"/>
  <c r="F307" i="17"/>
  <c r="F305" i="17"/>
  <c r="H304" i="17"/>
  <c r="F303" i="17"/>
  <c r="F301" i="17"/>
  <c r="H300" i="17"/>
  <c r="F299" i="17"/>
  <c r="F297" i="17"/>
  <c r="H296" i="17"/>
  <c r="F295" i="17"/>
  <c r="F293" i="17"/>
  <c r="H292" i="17"/>
  <c r="F291" i="17"/>
  <c r="H295" i="17"/>
  <c r="F294" i="17"/>
  <c r="H291" i="17"/>
  <c r="E313" i="17"/>
  <c r="G312" i="17"/>
  <c r="E311" i="17"/>
  <c r="G310" i="17"/>
  <c r="E309" i="17"/>
  <c r="E307" i="17"/>
  <c r="E305" i="17"/>
  <c r="G304" i="17"/>
  <c r="E303" i="17"/>
  <c r="G302" i="17"/>
  <c r="E301" i="17"/>
  <c r="E299" i="17"/>
  <c r="E297" i="17"/>
  <c r="G296" i="17"/>
  <c r="E295" i="17"/>
  <c r="G294" i="17"/>
  <c r="E293" i="17"/>
  <c r="R289" i="17"/>
  <c r="P288" i="17"/>
  <c r="P286" i="17"/>
  <c r="P284" i="17"/>
  <c r="P282" i="17"/>
  <c r="P280" i="17"/>
  <c r="P278" i="17"/>
  <c r="P276" i="17"/>
  <c r="P274" i="17"/>
  <c r="O288" i="17"/>
  <c r="O284" i="17"/>
  <c r="O280" i="17"/>
  <c r="O278" i="17"/>
  <c r="Q275" i="17"/>
  <c r="O274" i="17"/>
  <c r="Q273" i="17"/>
  <c r="O272" i="17"/>
  <c r="O270" i="17"/>
  <c r="O268" i="17"/>
  <c r="Q267" i="17"/>
  <c r="P290" i="17"/>
  <c r="R285" i="17"/>
  <c r="R277" i="17"/>
  <c r="P272" i="17"/>
  <c r="P270" i="17"/>
  <c r="P268" i="17"/>
  <c r="O290" i="17"/>
  <c r="Q285" i="17"/>
  <c r="O282" i="17"/>
  <c r="Q281" i="17"/>
  <c r="O276" i="17"/>
  <c r="P289" i="17"/>
  <c r="P287" i="17"/>
  <c r="P285" i="17"/>
  <c r="R284" i="17"/>
  <c r="P283" i="17"/>
  <c r="P281" i="17"/>
  <c r="P279" i="17"/>
  <c r="P277" i="17"/>
  <c r="R276" i="17"/>
  <c r="P275" i="17"/>
  <c r="P273" i="17"/>
  <c r="P271" i="17"/>
  <c r="P269" i="17"/>
  <c r="P267" i="17"/>
  <c r="R269" i="17"/>
  <c r="Q289" i="17"/>
  <c r="O286" i="17"/>
  <c r="Q290" i="17"/>
  <c r="O289" i="17"/>
  <c r="O287" i="17"/>
  <c r="Q286" i="17"/>
  <c r="O285" i="17"/>
  <c r="O283" i="17"/>
  <c r="Q282" i="17"/>
  <c r="O281" i="17"/>
  <c r="Q280" i="17"/>
  <c r="O279" i="17"/>
  <c r="Q278" i="17"/>
  <c r="O277" i="17"/>
  <c r="O275" i="17"/>
  <c r="Q274" i="17"/>
  <c r="O273" i="17"/>
  <c r="O271" i="17"/>
  <c r="Q270" i="17"/>
  <c r="O269" i="17"/>
  <c r="F290" i="17"/>
  <c r="F288" i="17"/>
  <c r="F286" i="17"/>
  <c r="F284" i="17"/>
  <c r="E284" i="17"/>
  <c r="G279" i="17"/>
  <c r="G275" i="17"/>
  <c r="E274" i="17"/>
  <c r="E272" i="17"/>
  <c r="G271" i="17"/>
  <c r="E270" i="17"/>
  <c r="E268" i="17"/>
  <c r="G267" i="17"/>
  <c r="H287" i="17"/>
  <c r="H283" i="17"/>
  <c r="H279" i="17"/>
  <c r="F278" i="17"/>
  <c r="F276" i="17"/>
  <c r="F272" i="17"/>
  <c r="E288" i="17"/>
  <c r="E286" i="17"/>
  <c r="E280" i="17"/>
  <c r="E278" i="17"/>
  <c r="F289" i="17"/>
  <c r="H288" i="17"/>
  <c r="F287" i="17"/>
  <c r="F285" i="17"/>
  <c r="F283" i="17"/>
  <c r="F281" i="17"/>
  <c r="H280" i="17"/>
  <c r="F279" i="17"/>
  <c r="H278" i="17"/>
  <c r="F277" i="17"/>
  <c r="H276" i="17"/>
  <c r="F275" i="17"/>
  <c r="F273" i="17"/>
  <c r="H272" i="17"/>
  <c r="F271" i="17"/>
  <c r="F269" i="17"/>
  <c r="H268" i="17"/>
  <c r="F267" i="17"/>
  <c r="F282" i="17"/>
  <c r="F280" i="17"/>
  <c r="H275" i="17"/>
  <c r="F274" i="17"/>
  <c r="H271" i="17"/>
  <c r="F270" i="17"/>
  <c r="F268" i="17"/>
  <c r="E290" i="17"/>
  <c r="G283" i="17"/>
  <c r="E282" i="17"/>
  <c r="E276" i="17"/>
  <c r="E289" i="17"/>
  <c r="G288" i="17"/>
  <c r="E287" i="17"/>
  <c r="E285" i="17"/>
  <c r="G284" i="17"/>
  <c r="E283" i="17"/>
  <c r="G282" i="17"/>
  <c r="E281" i="17"/>
  <c r="E279" i="17"/>
  <c r="G278" i="17"/>
  <c r="E277" i="17"/>
  <c r="G276" i="17"/>
  <c r="E275" i="17"/>
  <c r="E273" i="17"/>
  <c r="G272" i="17"/>
  <c r="E271" i="17"/>
  <c r="G270" i="17"/>
  <c r="E269" i="17"/>
  <c r="G268" i="17"/>
  <c r="P264" i="17"/>
  <c r="P262" i="17"/>
  <c r="P260" i="17"/>
  <c r="P258" i="17"/>
  <c r="Q265" i="17"/>
  <c r="O260" i="17"/>
  <c r="Q255" i="17"/>
  <c r="O254" i="17"/>
  <c r="O250" i="17"/>
  <c r="Q249" i="17"/>
  <c r="O248" i="17"/>
  <c r="O246" i="17"/>
  <c r="Q245" i="17"/>
  <c r="O244" i="17"/>
  <c r="P266" i="17"/>
  <c r="P256" i="17"/>
  <c r="P254" i="17"/>
  <c r="P252" i="17"/>
  <c r="P250" i="17"/>
  <c r="P246" i="17"/>
  <c r="Q263" i="17"/>
  <c r="O258" i="17"/>
  <c r="O256" i="17"/>
  <c r="R266" i="17"/>
  <c r="P265" i="17"/>
  <c r="R264" i="17"/>
  <c r="P263" i="17"/>
  <c r="R262" i="17"/>
  <c r="P261" i="17"/>
  <c r="R260" i="17"/>
  <c r="P259" i="17"/>
  <c r="P257" i="17"/>
  <c r="P255" i="17"/>
  <c r="R254" i="17"/>
  <c r="P253" i="17"/>
  <c r="R252" i="17"/>
  <c r="P251" i="17"/>
  <c r="R250" i="17"/>
  <c r="P249" i="17"/>
  <c r="R248" i="17"/>
  <c r="P247" i="17"/>
  <c r="R246" i="17"/>
  <c r="P245" i="17"/>
  <c r="P243" i="17"/>
  <c r="R265" i="17"/>
  <c r="R261" i="17"/>
  <c r="R257" i="17"/>
  <c r="R253" i="17"/>
  <c r="R249" i="17"/>
  <c r="P248" i="17"/>
  <c r="R245" i="17"/>
  <c r="P244" i="17"/>
  <c r="O266" i="17"/>
  <c r="O264" i="17"/>
  <c r="O262" i="17"/>
  <c r="O252" i="17"/>
  <c r="Q266" i="17"/>
  <c r="O265" i="17"/>
  <c r="O263" i="17"/>
  <c r="Q262" i="17"/>
  <c r="O261" i="17"/>
  <c r="Q260" i="17"/>
  <c r="O259" i="17"/>
  <c r="Q258" i="17"/>
  <c r="O257" i="17"/>
  <c r="O255" i="17"/>
  <c r="Q254" i="17"/>
  <c r="O253" i="17"/>
  <c r="O251" i="17"/>
  <c r="O249" i="17"/>
  <c r="O247" i="17"/>
  <c r="Q246" i="17"/>
  <c r="O245" i="17"/>
  <c r="Q244" i="17"/>
  <c r="H255" i="17"/>
  <c r="H247" i="17"/>
  <c r="F246" i="17"/>
  <c r="F244" i="17"/>
  <c r="G263" i="17"/>
  <c r="E260" i="17"/>
  <c r="G259" i="17"/>
  <c r="E258" i="17"/>
  <c r="E256" i="17"/>
  <c r="G255" i="17"/>
  <c r="E254" i="17"/>
  <c r="E252" i="17"/>
  <c r="G251" i="17"/>
  <c r="E250" i="17"/>
  <c r="E248" i="17"/>
  <c r="G247" i="17"/>
  <c r="E246" i="17"/>
  <c r="E244" i="17"/>
  <c r="G243" i="17"/>
  <c r="F266" i="17"/>
  <c r="H263" i="17"/>
  <c r="H259" i="17"/>
  <c r="F258" i="17"/>
  <c r="F256" i="17"/>
  <c r="F248" i="17"/>
  <c r="E266" i="17"/>
  <c r="E264" i="17"/>
  <c r="E262" i="17"/>
  <c r="H266" i="17"/>
  <c r="F265" i="17"/>
  <c r="H264" i="17"/>
  <c r="F263" i="17"/>
  <c r="H262" i="17"/>
  <c r="F261" i="17"/>
  <c r="F259" i="17"/>
  <c r="H258" i="17"/>
  <c r="F257" i="17"/>
  <c r="H256" i="17"/>
  <c r="F255" i="17"/>
  <c r="H254" i="17"/>
  <c r="F253" i="17"/>
  <c r="H252" i="17"/>
  <c r="F251" i="17"/>
  <c r="F249" i="17"/>
  <c r="H248" i="17"/>
  <c r="F247" i="17"/>
  <c r="F245" i="17"/>
  <c r="H244" i="17"/>
  <c r="F243" i="17"/>
  <c r="F264" i="17"/>
  <c r="F262" i="17"/>
  <c r="F260" i="17"/>
  <c r="F254" i="17"/>
  <c r="F252" i="17"/>
  <c r="F250" i="17"/>
  <c r="H243" i="17"/>
  <c r="G266" i="17"/>
  <c r="I266" i="17" s="1"/>
  <c r="E265" i="17"/>
  <c r="G264" i="17"/>
  <c r="I264" i="17" s="1"/>
  <c r="E263" i="17"/>
  <c r="G262" i="17"/>
  <c r="I262" i="17" s="1"/>
  <c r="E261" i="17"/>
  <c r="E259" i="17"/>
  <c r="E257" i="17"/>
  <c r="G256" i="17"/>
  <c r="E255" i="17"/>
  <c r="G254" i="17"/>
  <c r="E253" i="17"/>
  <c r="E251" i="17"/>
  <c r="E249" i="17"/>
  <c r="G248" i="17"/>
  <c r="E247" i="17"/>
  <c r="G246" i="17"/>
  <c r="E245" i="17"/>
  <c r="P242" i="17"/>
  <c r="P240" i="17"/>
  <c r="P238" i="17"/>
  <c r="P236" i="17"/>
  <c r="P234" i="17"/>
  <c r="P232" i="17"/>
  <c r="P224" i="17"/>
  <c r="O236" i="17"/>
  <c r="Q235" i="17"/>
  <c r="O234" i="17"/>
  <c r="Q233" i="17"/>
  <c r="O232" i="17"/>
  <c r="O230" i="17"/>
  <c r="O228" i="17"/>
  <c r="Q227" i="17"/>
  <c r="O226" i="17"/>
  <c r="Q225" i="17"/>
  <c r="O224" i="17"/>
  <c r="O222" i="17"/>
  <c r="O220" i="17"/>
  <c r="Q219" i="17"/>
  <c r="P230" i="17"/>
  <c r="P228" i="17"/>
  <c r="P220" i="17"/>
  <c r="O242" i="17"/>
  <c r="O240" i="17"/>
  <c r="Q237" i="17"/>
  <c r="P241" i="17"/>
  <c r="R240" i="17"/>
  <c r="P239" i="17"/>
  <c r="P237" i="17"/>
  <c r="R236" i="17"/>
  <c r="P235" i="17"/>
  <c r="P233" i="17"/>
  <c r="R232" i="17"/>
  <c r="P231" i="17"/>
  <c r="P229" i="17"/>
  <c r="R228" i="17"/>
  <c r="P227" i="17"/>
  <c r="R226" i="17"/>
  <c r="P225" i="17"/>
  <c r="R224" i="17"/>
  <c r="P223" i="17"/>
  <c r="R222" i="17"/>
  <c r="P221" i="17"/>
  <c r="P219" i="17"/>
  <c r="R241" i="17"/>
  <c r="R239" i="17"/>
  <c r="R237" i="17"/>
  <c r="R233" i="17"/>
  <c r="R231" i="17"/>
  <c r="R229" i="17"/>
  <c r="P226" i="17"/>
  <c r="R223" i="17"/>
  <c r="P222" i="17"/>
  <c r="R219" i="17"/>
  <c r="O238" i="17"/>
  <c r="Q242" i="17"/>
  <c r="O241" i="17"/>
  <c r="O239" i="17"/>
  <c r="Q238" i="17"/>
  <c r="O237" i="17"/>
  <c r="O235" i="17"/>
  <c r="Q234" i="17"/>
  <c r="O233" i="17"/>
  <c r="O231" i="17"/>
  <c r="Q230" i="17"/>
  <c r="O229" i="17"/>
  <c r="O227" i="17"/>
  <c r="Q226" i="17"/>
  <c r="O225" i="17"/>
  <c r="O223" i="17"/>
  <c r="Q222" i="17"/>
  <c r="O221" i="17"/>
  <c r="F242" i="17"/>
  <c r="F240" i="17"/>
  <c r="F238" i="17"/>
  <c r="F236" i="17"/>
  <c r="F234" i="17"/>
  <c r="F232" i="17"/>
  <c r="E234" i="17"/>
  <c r="E232" i="17"/>
  <c r="E230" i="17"/>
  <c r="E228" i="17"/>
  <c r="G227" i="17"/>
  <c r="E226" i="17"/>
  <c r="E224" i="17"/>
  <c r="G223" i="17"/>
  <c r="E222" i="17"/>
  <c r="E220" i="17"/>
  <c r="G219" i="17"/>
  <c r="H233" i="17"/>
  <c r="F228" i="17"/>
  <c r="F226" i="17"/>
  <c r="F224" i="17"/>
  <c r="H219" i="17"/>
  <c r="E238" i="17"/>
  <c r="E236" i="17"/>
  <c r="F241" i="17"/>
  <c r="H240" i="17"/>
  <c r="F239" i="17"/>
  <c r="F237" i="17"/>
  <c r="H236" i="17"/>
  <c r="F235" i="17"/>
  <c r="F233" i="17"/>
  <c r="H232" i="17"/>
  <c r="F231" i="17"/>
  <c r="H230" i="17"/>
  <c r="F229" i="17"/>
  <c r="H228" i="17"/>
  <c r="F227" i="17"/>
  <c r="F225" i="17"/>
  <c r="H224" i="17"/>
  <c r="F223" i="17"/>
  <c r="F221" i="17"/>
  <c r="H220" i="17"/>
  <c r="F219" i="17"/>
  <c r="F230" i="17"/>
  <c r="H227" i="17"/>
  <c r="H225" i="17"/>
  <c r="H223" i="17"/>
  <c r="F222" i="17"/>
  <c r="F220" i="17"/>
  <c r="E242" i="17"/>
  <c r="E240" i="17"/>
  <c r="G235" i="17"/>
  <c r="G231" i="17"/>
  <c r="G242" i="17"/>
  <c r="E241" i="17"/>
  <c r="G240" i="17"/>
  <c r="E239" i="17"/>
  <c r="E237" i="17"/>
  <c r="G236" i="17"/>
  <c r="E235" i="17"/>
  <c r="E233" i="17"/>
  <c r="G232" i="17"/>
  <c r="E231" i="17"/>
  <c r="E229" i="17"/>
  <c r="G228" i="17"/>
  <c r="E227" i="17"/>
  <c r="G226" i="17"/>
  <c r="E225" i="17"/>
  <c r="G224" i="17"/>
  <c r="E223" i="17"/>
  <c r="G222" i="17"/>
  <c r="E221" i="17"/>
  <c r="G220" i="17"/>
  <c r="P212" i="17"/>
  <c r="P202" i="17"/>
  <c r="P200" i="17"/>
  <c r="P198" i="17"/>
  <c r="P214" i="17"/>
  <c r="O204" i="17"/>
  <c r="O202" i="17"/>
  <c r="Q201" i="17"/>
  <c r="O200" i="17"/>
  <c r="Q199" i="17"/>
  <c r="O198" i="17"/>
  <c r="O196" i="17"/>
  <c r="P206" i="17"/>
  <c r="R201" i="17"/>
  <c r="P196" i="17"/>
  <c r="O206" i="17"/>
  <c r="P208" i="17"/>
  <c r="Q206" i="17"/>
  <c r="P205" i="17"/>
  <c r="P203" i="17"/>
  <c r="R202" i="17"/>
  <c r="P201" i="17"/>
  <c r="P199" i="17"/>
  <c r="R198" i="17"/>
  <c r="P197" i="17"/>
  <c r="P195" i="17"/>
  <c r="R205" i="17"/>
  <c r="P204" i="17"/>
  <c r="R197" i="17"/>
  <c r="P210" i="17"/>
  <c r="R207" i="17"/>
  <c r="O205" i="17"/>
  <c r="Q204" i="17"/>
  <c r="O203" i="17"/>
  <c r="O201" i="17"/>
  <c r="Q200" i="17"/>
  <c r="O199" i="17"/>
  <c r="O197" i="17"/>
  <c r="Q196" i="17"/>
  <c r="O195" i="17"/>
  <c r="P218" i="17"/>
  <c r="P216" i="17"/>
  <c r="R215" i="17"/>
  <c r="O218" i="17"/>
  <c r="O216" i="17"/>
  <c r="O214" i="17"/>
  <c r="Q213" i="17"/>
  <c r="O212" i="17"/>
  <c r="Q211" i="17"/>
  <c r="O210" i="17"/>
  <c r="O208" i="17"/>
  <c r="R218" i="17"/>
  <c r="P217" i="17"/>
  <c r="R216" i="17"/>
  <c r="P215" i="17"/>
  <c r="R214" i="17"/>
  <c r="P213" i="17"/>
  <c r="P211" i="17"/>
  <c r="P209" i="17"/>
  <c r="R208" i="17"/>
  <c r="P207" i="17"/>
  <c r="O217" i="17"/>
  <c r="Q216" i="17"/>
  <c r="O215" i="17"/>
  <c r="O213" i="17"/>
  <c r="Q212" i="17"/>
  <c r="O211" i="17"/>
  <c r="O209" i="17"/>
  <c r="Q208" i="17"/>
  <c r="O207" i="17"/>
  <c r="F218" i="17"/>
  <c r="H205" i="17"/>
  <c r="F202" i="17"/>
  <c r="F200" i="17"/>
  <c r="E214" i="17"/>
  <c r="G211" i="17"/>
  <c r="E204" i="17"/>
  <c r="E202" i="17"/>
  <c r="E200" i="17"/>
  <c r="G199" i="17"/>
  <c r="E198" i="17"/>
  <c r="E196" i="17"/>
  <c r="G195" i="17"/>
  <c r="H215" i="17"/>
  <c r="F212" i="17"/>
  <c r="H207" i="17"/>
  <c r="H199" i="17"/>
  <c r="F198" i="17"/>
  <c r="F196" i="17"/>
  <c r="E206" i="17"/>
  <c r="F217" i="17"/>
  <c r="H216" i="17"/>
  <c r="F215" i="17"/>
  <c r="F213" i="17"/>
  <c r="H212" i="17"/>
  <c r="F211" i="17"/>
  <c r="H210" i="17"/>
  <c r="F209" i="17"/>
  <c r="H208" i="17"/>
  <c r="F207" i="17"/>
  <c r="F205" i="17"/>
  <c r="H204" i="17"/>
  <c r="F203" i="17"/>
  <c r="F201" i="17"/>
  <c r="H200" i="17"/>
  <c r="F199" i="17"/>
  <c r="F197" i="17"/>
  <c r="H196" i="17"/>
  <c r="F195" i="17"/>
  <c r="F216" i="17"/>
  <c r="F214" i="17"/>
  <c r="H211" i="17"/>
  <c r="F210" i="17"/>
  <c r="F208" i="17"/>
  <c r="F206" i="17"/>
  <c r="F204" i="17"/>
  <c r="H195" i="17"/>
  <c r="E218" i="17"/>
  <c r="E216" i="17"/>
  <c r="E212" i="17"/>
  <c r="E210" i="17"/>
  <c r="E208" i="17"/>
  <c r="G207" i="17"/>
  <c r="G203" i="17"/>
  <c r="G218" i="17"/>
  <c r="E217" i="17"/>
  <c r="G216" i="17"/>
  <c r="E215" i="17"/>
  <c r="E213" i="17"/>
  <c r="G212" i="17"/>
  <c r="E211" i="17"/>
  <c r="E209" i="17"/>
  <c r="G208" i="17"/>
  <c r="E207" i="17"/>
  <c r="E205" i="17"/>
  <c r="G204" i="17"/>
  <c r="E203" i="17"/>
  <c r="G202" i="17"/>
  <c r="E201" i="17"/>
  <c r="G200" i="17"/>
  <c r="E199" i="17"/>
  <c r="G198" i="17"/>
  <c r="E197" i="17"/>
  <c r="G196" i="17"/>
  <c r="P194" i="17"/>
  <c r="P192" i="17"/>
  <c r="P190" i="17"/>
  <c r="P182" i="17"/>
  <c r="P180" i="17"/>
  <c r="P176" i="17"/>
  <c r="P174" i="17"/>
  <c r="O194" i="17"/>
  <c r="Q181" i="17"/>
  <c r="O180" i="17"/>
  <c r="O178" i="17"/>
  <c r="Q177" i="17"/>
  <c r="O176" i="17"/>
  <c r="O174" i="17"/>
  <c r="Q173" i="17"/>
  <c r="O172" i="17"/>
  <c r="R191" i="17"/>
  <c r="R183" i="17"/>
  <c r="R175" i="17"/>
  <c r="Q185" i="17"/>
  <c r="P193" i="17"/>
  <c r="R192" i="17"/>
  <c r="P191" i="17"/>
  <c r="P189" i="17"/>
  <c r="R188" i="17"/>
  <c r="P187" i="17"/>
  <c r="P185" i="17"/>
  <c r="R184" i="17"/>
  <c r="P183" i="17"/>
  <c r="P181" i="17"/>
  <c r="P179" i="17"/>
  <c r="P177" i="17"/>
  <c r="R176" i="17"/>
  <c r="P175" i="17"/>
  <c r="P173" i="17"/>
  <c r="R172" i="17"/>
  <c r="P171" i="17"/>
  <c r="P188" i="17"/>
  <c r="P186" i="17"/>
  <c r="P184" i="17"/>
  <c r="P178" i="17"/>
  <c r="P172" i="17"/>
  <c r="O192" i="17"/>
  <c r="O190" i="17"/>
  <c r="O188" i="17"/>
  <c r="O186" i="17"/>
  <c r="O184" i="17"/>
  <c r="O182" i="17"/>
  <c r="Q194" i="17"/>
  <c r="O193" i="17"/>
  <c r="Q192" i="17"/>
  <c r="O191" i="17"/>
  <c r="O189" i="17"/>
  <c r="O187" i="17"/>
  <c r="Q186" i="17"/>
  <c r="O185" i="17"/>
  <c r="O183" i="17"/>
  <c r="Q182" i="17"/>
  <c r="O181" i="17"/>
  <c r="O179" i="17"/>
  <c r="Q178" i="17"/>
  <c r="O177" i="17"/>
  <c r="Q176" i="17"/>
  <c r="O175" i="17"/>
  <c r="O173" i="17"/>
  <c r="F194" i="17"/>
  <c r="F176" i="17"/>
  <c r="G191" i="17"/>
  <c r="E188" i="17"/>
  <c r="G187" i="17"/>
  <c r="E186" i="17"/>
  <c r="E184" i="17"/>
  <c r="G183" i="17"/>
  <c r="E182" i="17"/>
  <c r="E180" i="17"/>
  <c r="G179" i="17"/>
  <c r="E178" i="17"/>
  <c r="E176" i="17"/>
  <c r="G175" i="17"/>
  <c r="E174" i="17"/>
  <c r="E172" i="17"/>
  <c r="G171" i="17"/>
  <c r="H189" i="17"/>
  <c r="H185" i="17"/>
  <c r="F182" i="17"/>
  <c r="F180" i="17"/>
  <c r="F178" i="17"/>
  <c r="H171" i="17"/>
  <c r="E194" i="17"/>
  <c r="E192" i="17"/>
  <c r="E190" i="17"/>
  <c r="H194" i="17"/>
  <c r="F193" i="17"/>
  <c r="F191" i="17"/>
  <c r="H190" i="17"/>
  <c r="F189" i="17"/>
  <c r="H188" i="17"/>
  <c r="F187" i="17"/>
  <c r="H186" i="17"/>
  <c r="F185" i="17"/>
  <c r="H184" i="17"/>
  <c r="F183" i="17"/>
  <c r="F181" i="17"/>
  <c r="H180" i="17"/>
  <c r="F179" i="17"/>
  <c r="H178" i="17"/>
  <c r="F177" i="17"/>
  <c r="H176" i="17"/>
  <c r="F175" i="17"/>
  <c r="H174" i="17"/>
  <c r="F173" i="17"/>
  <c r="F171" i="17"/>
  <c r="H193" i="17"/>
  <c r="F192" i="17"/>
  <c r="F190" i="17"/>
  <c r="F188" i="17"/>
  <c r="F186" i="17"/>
  <c r="F184" i="17"/>
  <c r="H181" i="17"/>
  <c r="H177" i="17"/>
  <c r="F174" i="17"/>
  <c r="F172" i="17"/>
  <c r="E193" i="17"/>
  <c r="G192" i="17"/>
  <c r="E191" i="17"/>
  <c r="E189" i="17"/>
  <c r="G188" i="17"/>
  <c r="E187" i="17"/>
  <c r="G186" i="17"/>
  <c r="E185" i="17"/>
  <c r="G184" i="17"/>
  <c r="E183" i="17"/>
  <c r="G182" i="17"/>
  <c r="E181" i="17"/>
  <c r="G180" i="17"/>
  <c r="E179" i="17"/>
  <c r="G178" i="17"/>
  <c r="E177" i="17"/>
  <c r="G176" i="17"/>
  <c r="E175" i="17"/>
  <c r="G174" i="17"/>
  <c r="E173" i="17"/>
  <c r="G172" i="17"/>
  <c r="O147" i="16"/>
  <c r="O147" i="17" s="1"/>
  <c r="P147" i="16"/>
  <c r="P147" i="17" s="1"/>
  <c r="Q147" i="16"/>
  <c r="R147" i="16"/>
  <c r="S147" i="16"/>
  <c r="T147" i="16"/>
  <c r="O148" i="16"/>
  <c r="O148" i="17" s="1"/>
  <c r="P148" i="16"/>
  <c r="P148" i="17" s="1"/>
  <c r="Q148" i="16"/>
  <c r="Q148" i="17" s="1"/>
  <c r="R148" i="16"/>
  <c r="S148" i="16"/>
  <c r="T148" i="16"/>
  <c r="O149" i="16"/>
  <c r="O149" i="17" s="1"/>
  <c r="P149" i="16"/>
  <c r="P149" i="17" s="1"/>
  <c r="Q149" i="16"/>
  <c r="R149" i="16"/>
  <c r="S149" i="16"/>
  <c r="T149" i="16"/>
  <c r="O150" i="16"/>
  <c r="O150" i="17" s="1"/>
  <c r="P150" i="16"/>
  <c r="P150" i="17" s="1"/>
  <c r="Q150" i="16"/>
  <c r="Q150" i="17" s="1"/>
  <c r="R150" i="16"/>
  <c r="S150" i="16"/>
  <c r="T150" i="16"/>
  <c r="O151" i="16"/>
  <c r="O151" i="17" s="1"/>
  <c r="P151" i="16"/>
  <c r="P151" i="17" s="1"/>
  <c r="Q151" i="16"/>
  <c r="R151" i="16"/>
  <c r="S151" i="16"/>
  <c r="T151" i="16"/>
  <c r="O152" i="16"/>
  <c r="O152" i="17" s="1"/>
  <c r="P152" i="16"/>
  <c r="P152" i="17" s="1"/>
  <c r="Q152" i="16"/>
  <c r="Q152" i="17" s="1"/>
  <c r="R152" i="16"/>
  <c r="S152" i="16"/>
  <c r="T152" i="16"/>
  <c r="O153" i="16"/>
  <c r="O153" i="17" s="1"/>
  <c r="P153" i="16"/>
  <c r="P153" i="17" s="1"/>
  <c r="Q153" i="16"/>
  <c r="R153" i="16"/>
  <c r="S153" i="16"/>
  <c r="T153" i="16"/>
  <c r="O154" i="16"/>
  <c r="O154" i="17" s="1"/>
  <c r="P154" i="16"/>
  <c r="P154" i="17" s="1"/>
  <c r="Q154" i="16"/>
  <c r="Q154" i="17" s="1"/>
  <c r="R154" i="16"/>
  <c r="S154" i="16"/>
  <c r="T154" i="16"/>
  <c r="O155" i="16"/>
  <c r="O155" i="17" s="1"/>
  <c r="P155" i="16"/>
  <c r="P155" i="17" s="1"/>
  <c r="Q155" i="16"/>
  <c r="R155" i="16"/>
  <c r="S155" i="16"/>
  <c r="T155" i="16"/>
  <c r="O156" i="16"/>
  <c r="O156" i="17" s="1"/>
  <c r="P156" i="16"/>
  <c r="P156" i="17" s="1"/>
  <c r="Q156" i="16"/>
  <c r="Q156" i="17" s="1"/>
  <c r="R156" i="16"/>
  <c r="S156" i="16"/>
  <c r="T156" i="16"/>
  <c r="O157" i="16"/>
  <c r="O157" i="17" s="1"/>
  <c r="P157" i="16"/>
  <c r="P157" i="17" s="1"/>
  <c r="Q157" i="16"/>
  <c r="R157" i="16"/>
  <c r="S157" i="16"/>
  <c r="T157" i="16"/>
  <c r="O158" i="16"/>
  <c r="O158" i="17" s="1"/>
  <c r="P158" i="16"/>
  <c r="P158" i="17" s="1"/>
  <c r="Q158" i="16"/>
  <c r="Q158" i="17" s="1"/>
  <c r="R158" i="16"/>
  <c r="S158" i="16"/>
  <c r="T158" i="16"/>
  <c r="O159" i="16"/>
  <c r="O159" i="17" s="1"/>
  <c r="P159" i="16"/>
  <c r="P159" i="17" s="1"/>
  <c r="Q159" i="16"/>
  <c r="R159" i="16"/>
  <c r="S159" i="16"/>
  <c r="T159" i="16"/>
  <c r="O160" i="16"/>
  <c r="O160" i="17" s="1"/>
  <c r="P160" i="16"/>
  <c r="P160" i="17" s="1"/>
  <c r="Q160" i="16"/>
  <c r="Q160" i="17" s="1"/>
  <c r="R160" i="16"/>
  <c r="S160" i="16"/>
  <c r="T160" i="16"/>
  <c r="O161" i="16"/>
  <c r="O161" i="17" s="1"/>
  <c r="P161" i="16"/>
  <c r="P161" i="17" s="1"/>
  <c r="Q161" i="16"/>
  <c r="R161" i="16"/>
  <c r="S161" i="16"/>
  <c r="T161" i="16"/>
  <c r="O162" i="16"/>
  <c r="O162" i="17" s="1"/>
  <c r="P162" i="16"/>
  <c r="P162" i="17" s="1"/>
  <c r="Q162" i="16"/>
  <c r="Q162" i="17" s="1"/>
  <c r="R162" i="16"/>
  <c r="S162" i="16"/>
  <c r="T162" i="16"/>
  <c r="O163" i="16"/>
  <c r="O163" i="17" s="1"/>
  <c r="P163" i="16"/>
  <c r="P163" i="17" s="1"/>
  <c r="Q163" i="16"/>
  <c r="R163" i="16"/>
  <c r="S163" i="16"/>
  <c r="T163" i="16"/>
  <c r="O164" i="16"/>
  <c r="O164" i="17" s="1"/>
  <c r="P164" i="16"/>
  <c r="P164" i="17" s="1"/>
  <c r="Q164" i="16"/>
  <c r="Q164" i="17" s="1"/>
  <c r="R164" i="16"/>
  <c r="S164" i="16"/>
  <c r="T164" i="16"/>
  <c r="O165" i="16"/>
  <c r="O165" i="17" s="1"/>
  <c r="P165" i="16"/>
  <c r="P165" i="17" s="1"/>
  <c r="Q165" i="16"/>
  <c r="R165" i="16"/>
  <c r="S165" i="16"/>
  <c r="T165" i="16"/>
  <c r="O166" i="16"/>
  <c r="O166" i="17" s="1"/>
  <c r="P166" i="16"/>
  <c r="P166" i="17" s="1"/>
  <c r="Q166" i="16"/>
  <c r="Q166" i="17" s="1"/>
  <c r="R166" i="16"/>
  <c r="S166" i="16"/>
  <c r="T166" i="16"/>
  <c r="O167" i="16"/>
  <c r="O167" i="17" s="1"/>
  <c r="P167" i="16"/>
  <c r="P167" i="17" s="1"/>
  <c r="Q167" i="16"/>
  <c r="R167" i="16"/>
  <c r="S167" i="16"/>
  <c r="T167" i="16"/>
  <c r="O168" i="16"/>
  <c r="O168" i="17" s="1"/>
  <c r="P168" i="16"/>
  <c r="P168" i="17" s="1"/>
  <c r="Q168" i="16"/>
  <c r="Q168" i="17" s="1"/>
  <c r="R168" i="16"/>
  <c r="S168" i="16"/>
  <c r="T168" i="16"/>
  <c r="O169" i="16"/>
  <c r="O169" i="17" s="1"/>
  <c r="P169" i="16"/>
  <c r="P169" i="17" s="1"/>
  <c r="Q169" i="16"/>
  <c r="R169" i="16"/>
  <c r="S169" i="16"/>
  <c r="T169" i="16"/>
  <c r="O170" i="16"/>
  <c r="O170" i="17" s="1"/>
  <c r="P170" i="16"/>
  <c r="P170" i="17" s="1"/>
  <c r="Q170" i="16"/>
  <c r="Q170" i="17" s="1"/>
  <c r="R170" i="16"/>
  <c r="S170" i="16"/>
  <c r="T170" i="16"/>
  <c r="E147" i="16"/>
  <c r="E147" i="17" s="1"/>
  <c r="F147" i="16"/>
  <c r="F147" i="17" s="1"/>
  <c r="G147" i="16"/>
  <c r="H147" i="16"/>
  <c r="H147" i="17" s="1"/>
  <c r="I147" i="16"/>
  <c r="J147" i="16"/>
  <c r="E148" i="16"/>
  <c r="E148" i="17" s="1"/>
  <c r="F148" i="16"/>
  <c r="F148" i="17" s="1"/>
  <c r="G148" i="16"/>
  <c r="G148" i="17" s="1"/>
  <c r="H148" i="16"/>
  <c r="I148" i="16"/>
  <c r="J148" i="16"/>
  <c r="E149" i="16"/>
  <c r="E149" i="17" s="1"/>
  <c r="F149" i="16"/>
  <c r="F149" i="17" s="1"/>
  <c r="G149" i="16"/>
  <c r="H149" i="16"/>
  <c r="H149" i="17" s="1"/>
  <c r="I149" i="16"/>
  <c r="J149" i="16"/>
  <c r="E150" i="16"/>
  <c r="E150" i="17" s="1"/>
  <c r="F150" i="16"/>
  <c r="F150" i="17" s="1"/>
  <c r="G150" i="16"/>
  <c r="G150" i="17" s="1"/>
  <c r="H150" i="16"/>
  <c r="I150" i="16"/>
  <c r="J150" i="16"/>
  <c r="E151" i="16"/>
  <c r="E151" i="17" s="1"/>
  <c r="F151" i="16"/>
  <c r="F151" i="17" s="1"/>
  <c r="G151" i="16"/>
  <c r="H151" i="16"/>
  <c r="H151" i="17" s="1"/>
  <c r="I151" i="16"/>
  <c r="J151" i="16"/>
  <c r="E152" i="16"/>
  <c r="E152" i="17" s="1"/>
  <c r="F152" i="16"/>
  <c r="F152" i="17" s="1"/>
  <c r="G152" i="16"/>
  <c r="G152" i="17" s="1"/>
  <c r="H152" i="16"/>
  <c r="I152" i="16"/>
  <c r="J152" i="16"/>
  <c r="E153" i="16"/>
  <c r="E153" i="17" s="1"/>
  <c r="F153" i="16"/>
  <c r="F153" i="17" s="1"/>
  <c r="G153" i="16"/>
  <c r="H153" i="16"/>
  <c r="H153" i="17" s="1"/>
  <c r="I153" i="16"/>
  <c r="J153" i="16"/>
  <c r="E154" i="16"/>
  <c r="E154" i="17" s="1"/>
  <c r="F154" i="16"/>
  <c r="F154" i="17" s="1"/>
  <c r="G154" i="16"/>
  <c r="G154" i="17" s="1"/>
  <c r="H154" i="16"/>
  <c r="I154" i="16"/>
  <c r="J154" i="16"/>
  <c r="E155" i="16"/>
  <c r="E155" i="17" s="1"/>
  <c r="F155" i="16"/>
  <c r="F155" i="17" s="1"/>
  <c r="G155" i="16"/>
  <c r="H155" i="16"/>
  <c r="H155" i="17" s="1"/>
  <c r="I155" i="16"/>
  <c r="J155" i="16"/>
  <c r="E156" i="16"/>
  <c r="E156" i="17" s="1"/>
  <c r="F156" i="16"/>
  <c r="F156" i="17" s="1"/>
  <c r="G156" i="16"/>
  <c r="G156" i="17" s="1"/>
  <c r="H156" i="16"/>
  <c r="I156" i="16"/>
  <c r="J156" i="16"/>
  <c r="E157" i="16"/>
  <c r="E157" i="17" s="1"/>
  <c r="F157" i="16"/>
  <c r="F157" i="17" s="1"/>
  <c r="G157" i="16"/>
  <c r="H157" i="16"/>
  <c r="H157" i="17" s="1"/>
  <c r="I157" i="16"/>
  <c r="J157" i="16"/>
  <c r="E158" i="16"/>
  <c r="E158" i="17" s="1"/>
  <c r="F158" i="16"/>
  <c r="F158" i="17" s="1"/>
  <c r="G158" i="16"/>
  <c r="G158" i="17" s="1"/>
  <c r="H158" i="16"/>
  <c r="I158" i="16"/>
  <c r="J158" i="16"/>
  <c r="E159" i="16"/>
  <c r="E159" i="17" s="1"/>
  <c r="F159" i="16"/>
  <c r="F159" i="17" s="1"/>
  <c r="G159" i="16"/>
  <c r="H159" i="16"/>
  <c r="H159" i="17" s="1"/>
  <c r="I159" i="16"/>
  <c r="J159" i="16"/>
  <c r="E160" i="16"/>
  <c r="E160" i="17" s="1"/>
  <c r="F160" i="16"/>
  <c r="F160" i="17" s="1"/>
  <c r="G160" i="16"/>
  <c r="G160" i="17" s="1"/>
  <c r="H160" i="16"/>
  <c r="I160" i="16"/>
  <c r="J160" i="16"/>
  <c r="E161" i="16"/>
  <c r="E161" i="17" s="1"/>
  <c r="F161" i="16"/>
  <c r="F161" i="17" s="1"/>
  <c r="G161" i="16"/>
  <c r="H161" i="16"/>
  <c r="H161" i="17" s="1"/>
  <c r="I161" i="16"/>
  <c r="J161" i="16"/>
  <c r="E162" i="16"/>
  <c r="E162" i="17" s="1"/>
  <c r="F162" i="16"/>
  <c r="F162" i="17" s="1"/>
  <c r="G162" i="16"/>
  <c r="G162" i="17" s="1"/>
  <c r="H162" i="16"/>
  <c r="I162" i="16"/>
  <c r="J162" i="16"/>
  <c r="E163" i="16"/>
  <c r="E163" i="17" s="1"/>
  <c r="F163" i="16"/>
  <c r="F163" i="17" s="1"/>
  <c r="G163" i="16"/>
  <c r="H163" i="16"/>
  <c r="H163" i="17" s="1"/>
  <c r="I163" i="16"/>
  <c r="J163" i="16"/>
  <c r="E164" i="16"/>
  <c r="E164" i="17" s="1"/>
  <c r="F164" i="16"/>
  <c r="F164" i="17" s="1"/>
  <c r="G164" i="16"/>
  <c r="G164" i="17" s="1"/>
  <c r="H164" i="16"/>
  <c r="I164" i="16"/>
  <c r="J164" i="16"/>
  <c r="E165" i="16"/>
  <c r="E165" i="17" s="1"/>
  <c r="F165" i="16"/>
  <c r="F165" i="17" s="1"/>
  <c r="G165" i="16"/>
  <c r="H165" i="16"/>
  <c r="H165" i="17" s="1"/>
  <c r="I165" i="16"/>
  <c r="J165" i="16"/>
  <c r="E166" i="16"/>
  <c r="E166" i="17" s="1"/>
  <c r="F166" i="16"/>
  <c r="F166" i="17" s="1"/>
  <c r="G166" i="16"/>
  <c r="G166" i="17" s="1"/>
  <c r="H166" i="16"/>
  <c r="I166" i="16"/>
  <c r="J166" i="16"/>
  <c r="E167" i="16"/>
  <c r="E167" i="17" s="1"/>
  <c r="F167" i="16"/>
  <c r="F167" i="17" s="1"/>
  <c r="G167" i="16"/>
  <c r="H167" i="16"/>
  <c r="H167" i="17" s="1"/>
  <c r="I167" i="16"/>
  <c r="J167" i="16"/>
  <c r="E168" i="16"/>
  <c r="E168" i="17" s="1"/>
  <c r="F168" i="16"/>
  <c r="F168" i="17" s="1"/>
  <c r="G168" i="16"/>
  <c r="G168" i="17" s="1"/>
  <c r="H168" i="16"/>
  <c r="I168" i="16"/>
  <c r="J168" i="16"/>
  <c r="E169" i="16"/>
  <c r="E169" i="17" s="1"/>
  <c r="F169" i="16"/>
  <c r="F169" i="17" s="1"/>
  <c r="G169" i="16"/>
  <c r="H169" i="16"/>
  <c r="H169" i="17" s="1"/>
  <c r="I169" i="16"/>
  <c r="J169" i="16"/>
  <c r="E170" i="16"/>
  <c r="E170" i="17" s="1"/>
  <c r="F170" i="16"/>
  <c r="F170" i="17" s="1"/>
  <c r="G170" i="16"/>
  <c r="G170" i="17" s="1"/>
  <c r="H170" i="16"/>
  <c r="I170" i="16"/>
  <c r="J170" i="16"/>
  <c r="O123" i="16"/>
  <c r="O123" i="17" s="1"/>
  <c r="P123" i="16"/>
  <c r="P123" i="17" s="1"/>
  <c r="Q123" i="16"/>
  <c r="R123" i="16"/>
  <c r="R123" i="17" s="1"/>
  <c r="S123" i="16"/>
  <c r="T123" i="16"/>
  <c r="O124" i="16"/>
  <c r="O124" i="17" s="1"/>
  <c r="P124" i="16"/>
  <c r="P124" i="17" s="1"/>
  <c r="Q124" i="16"/>
  <c r="Q124" i="17" s="1"/>
  <c r="R124" i="16"/>
  <c r="S124" i="16"/>
  <c r="T124" i="16"/>
  <c r="O125" i="16"/>
  <c r="O125" i="17" s="1"/>
  <c r="P125" i="16"/>
  <c r="P125" i="17" s="1"/>
  <c r="Q125" i="16"/>
  <c r="R125" i="16"/>
  <c r="R125" i="17" s="1"/>
  <c r="S125" i="16"/>
  <c r="T125" i="16"/>
  <c r="O126" i="16"/>
  <c r="O126" i="17" s="1"/>
  <c r="P126" i="16"/>
  <c r="P126" i="17" s="1"/>
  <c r="Q126" i="16"/>
  <c r="Q126" i="17" s="1"/>
  <c r="R126" i="16"/>
  <c r="S126" i="16"/>
  <c r="T126" i="16"/>
  <c r="O127" i="16"/>
  <c r="O127" i="17" s="1"/>
  <c r="P127" i="16"/>
  <c r="P127" i="17" s="1"/>
  <c r="Q127" i="16"/>
  <c r="R127" i="16"/>
  <c r="R127" i="17" s="1"/>
  <c r="S127" i="16"/>
  <c r="T127" i="16"/>
  <c r="O128" i="16"/>
  <c r="O128" i="17" s="1"/>
  <c r="P128" i="16"/>
  <c r="P128" i="17" s="1"/>
  <c r="Q128" i="16"/>
  <c r="Q128" i="17" s="1"/>
  <c r="R128" i="16"/>
  <c r="S128" i="16"/>
  <c r="T128" i="16"/>
  <c r="O129" i="16"/>
  <c r="O129" i="17" s="1"/>
  <c r="P129" i="16"/>
  <c r="P129" i="17" s="1"/>
  <c r="Q129" i="16"/>
  <c r="R129" i="16"/>
  <c r="R129" i="17" s="1"/>
  <c r="S129" i="16"/>
  <c r="T129" i="16"/>
  <c r="O130" i="16"/>
  <c r="O130" i="17" s="1"/>
  <c r="P130" i="16"/>
  <c r="P130" i="17" s="1"/>
  <c r="Q130" i="16"/>
  <c r="Q130" i="17" s="1"/>
  <c r="R130" i="16"/>
  <c r="S130" i="16"/>
  <c r="T130" i="16"/>
  <c r="O131" i="16"/>
  <c r="O131" i="17" s="1"/>
  <c r="P131" i="16"/>
  <c r="P131" i="17" s="1"/>
  <c r="Q131" i="16"/>
  <c r="R131" i="16"/>
  <c r="R131" i="17" s="1"/>
  <c r="S131" i="16"/>
  <c r="T131" i="16"/>
  <c r="O132" i="16"/>
  <c r="O132" i="17" s="1"/>
  <c r="P132" i="16"/>
  <c r="P132" i="17" s="1"/>
  <c r="Q132" i="16"/>
  <c r="Q132" i="17" s="1"/>
  <c r="R132" i="16"/>
  <c r="S132" i="16"/>
  <c r="T132" i="16"/>
  <c r="O133" i="16"/>
  <c r="O133" i="17" s="1"/>
  <c r="P133" i="16"/>
  <c r="P133" i="17" s="1"/>
  <c r="Q133" i="16"/>
  <c r="R133" i="16"/>
  <c r="R133" i="17" s="1"/>
  <c r="S133" i="16"/>
  <c r="T133" i="16"/>
  <c r="O134" i="16"/>
  <c r="O134" i="17" s="1"/>
  <c r="P134" i="16"/>
  <c r="P134" i="17" s="1"/>
  <c r="Q134" i="16"/>
  <c r="Q134" i="17" s="1"/>
  <c r="R134" i="16"/>
  <c r="S134" i="16"/>
  <c r="T134" i="16"/>
  <c r="O135" i="16"/>
  <c r="O135" i="17" s="1"/>
  <c r="P135" i="16"/>
  <c r="P135" i="17" s="1"/>
  <c r="Q135" i="16"/>
  <c r="R135" i="16"/>
  <c r="R135" i="17" s="1"/>
  <c r="S135" i="16"/>
  <c r="T135" i="16"/>
  <c r="O136" i="16"/>
  <c r="O136" i="17" s="1"/>
  <c r="P136" i="16"/>
  <c r="P136" i="17" s="1"/>
  <c r="Q136" i="16"/>
  <c r="Q136" i="17" s="1"/>
  <c r="R136" i="16"/>
  <c r="S136" i="16"/>
  <c r="T136" i="16"/>
  <c r="O137" i="16"/>
  <c r="O137" i="17" s="1"/>
  <c r="P137" i="16"/>
  <c r="P137" i="17" s="1"/>
  <c r="Q137" i="16"/>
  <c r="R137" i="16"/>
  <c r="R137" i="17" s="1"/>
  <c r="S137" i="16"/>
  <c r="T137" i="16"/>
  <c r="O138" i="16"/>
  <c r="O138" i="17" s="1"/>
  <c r="P138" i="16"/>
  <c r="P138" i="17" s="1"/>
  <c r="Q138" i="16"/>
  <c r="Q138" i="17" s="1"/>
  <c r="R138" i="16"/>
  <c r="S138" i="16"/>
  <c r="T138" i="16"/>
  <c r="O139" i="16"/>
  <c r="O139" i="17" s="1"/>
  <c r="P139" i="16"/>
  <c r="P139" i="17" s="1"/>
  <c r="Q139" i="16"/>
  <c r="R139" i="16"/>
  <c r="R139" i="17" s="1"/>
  <c r="S139" i="16"/>
  <c r="T139" i="16"/>
  <c r="O140" i="16"/>
  <c r="O140" i="17" s="1"/>
  <c r="P140" i="16"/>
  <c r="P140" i="17" s="1"/>
  <c r="Q140" i="16"/>
  <c r="Q140" i="17" s="1"/>
  <c r="R140" i="16"/>
  <c r="S140" i="16"/>
  <c r="T140" i="16"/>
  <c r="O141" i="16"/>
  <c r="O141" i="17" s="1"/>
  <c r="P141" i="16"/>
  <c r="P141" i="17" s="1"/>
  <c r="Q141" i="16"/>
  <c r="R141" i="16"/>
  <c r="R141" i="17" s="1"/>
  <c r="S141" i="16"/>
  <c r="T141" i="16"/>
  <c r="O142" i="16"/>
  <c r="O142" i="17" s="1"/>
  <c r="P142" i="16"/>
  <c r="P142" i="17" s="1"/>
  <c r="Q142" i="16"/>
  <c r="Q142" i="17" s="1"/>
  <c r="R142" i="16"/>
  <c r="S142" i="16"/>
  <c r="T142" i="16"/>
  <c r="O143" i="16"/>
  <c r="O143" i="17" s="1"/>
  <c r="P143" i="16"/>
  <c r="P143" i="17" s="1"/>
  <c r="Q143" i="16"/>
  <c r="R143" i="16"/>
  <c r="R143" i="17" s="1"/>
  <c r="S143" i="16"/>
  <c r="T143" i="16"/>
  <c r="O144" i="16"/>
  <c r="O144" i="17" s="1"/>
  <c r="P144" i="16"/>
  <c r="P144" i="17" s="1"/>
  <c r="Q144" i="16"/>
  <c r="Q144" i="17" s="1"/>
  <c r="R144" i="16"/>
  <c r="S144" i="16"/>
  <c r="T144" i="16"/>
  <c r="O145" i="16"/>
  <c r="O145" i="17" s="1"/>
  <c r="P145" i="16"/>
  <c r="P145" i="17" s="1"/>
  <c r="Q145" i="16"/>
  <c r="R145" i="16"/>
  <c r="R145" i="17" s="1"/>
  <c r="S145" i="16"/>
  <c r="T145" i="16"/>
  <c r="O146" i="16"/>
  <c r="O146" i="17" s="1"/>
  <c r="P146" i="16"/>
  <c r="P146" i="17" s="1"/>
  <c r="Q146" i="16"/>
  <c r="Q146" i="17" s="1"/>
  <c r="R146" i="16"/>
  <c r="S146" i="16"/>
  <c r="T146" i="16"/>
  <c r="E123" i="16"/>
  <c r="E123" i="17" s="1"/>
  <c r="F123" i="16"/>
  <c r="F123" i="17" s="1"/>
  <c r="G123" i="16"/>
  <c r="H123" i="16"/>
  <c r="H123" i="17" s="1"/>
  <c r="I123" i="16"/>
  <c r="J123" i="16"/>
  <c r="E124" i="16"/>
  <c r="E124" i="17" s="1"/>
  <c r="F124" i="16"/>
  <c r="F124" i="17" s="1"/>
  <c r="G124" i="16"/>
  <c r="G124" i="17" s="1"/>
  <c r="H124" i="16"/>
  <c r="I124" i="16"/>
  <c r="J124" i="16"/>
  <c r="E125" i="16"/>
  <c r="E125" i="17" s="1"/>
  <c r="F125" i="16"/>
  <c r="F125" i="17" s="1"/>
  <c r="G125" i="16"/>
  <c r="H125" i="16"/>
  <c r="H125" i="17" s="1"/>
  <c r="I125" i="16"/>
  <c r="J125" i="16"/>
  <c r="E126" i="16"/>
  <c r="E126" i="17" s="1"/>
  <c r="F126" i="16"/>
  <c r="F126" i="17" s="1"/>
  <c r="G126" i="16"/>
  <c r="G126" i="17" s="1"/>
  <c r="H126" i="16"/>
  <c r="I126" i="16"/>
  <c r="J126" i="16"/>
  <c r="E127" i="16"/>
  <c r="E127" i="17" s="1"/>
  <c r="F127" i="16"/>
  <c r="F127" i="17" s="1"/>
  <c r="G127" i="16"/>
  <c r="H127" i="16"/>
  <c r="H127" i="17" s="1"/>
  <c r="I127" i="16"/>
  <c r="J127" i="16"/>
  <c r="E128" i="16"/>
  <c r="E128" i="17" s="1"/>
  <c r="F128" i="16"/>
  <c r="F128" i="17" s="1"/>
  <c r="G128" i="16"/>
  <c r="G128" i="17" s="1"/>
  <c r="H128" i="16"/>
  <c r="I128" i="16"/>
  <c r="J128" i="16"/>
  <c r="E129" i="16"/>
  <c r="E129" i="17" s="1"/>
  <c r="F129" i="16"/>
  <c r="F129" i="17" s="1"/>
  <c r="G129" i="16"/>
  <c r="H129" i="16"/>
  <c r="H129" i="17" s="1"/>
  <c r="I129" i="16"/>
  <c r="J129" i="16"/>
  <c r="E130" i="16"/>
  <c r="E130" i="17" s="1"/>
  <c r="F130" i="16"/>
  <c r="F130" i="17" s="1"/>
  <c r="G130" i="16"/>
  <c r="G130" i="17" s="1"/>
  <c r="H130" i="16"/>
  <c r="I130" i="16"/>
  <c r="J130" i="16"/>
  <c r="E131" i="16"/>
  <c r="E131" i="17" s="1"/>
  <c r="F131" i="16"/>
  <c r="F131" i="17" s="1"/>
  <c r="G131" i="16"/>
  <c r="H131" i="16"/>
  <c r="H131" i="17" s="1"/>
  <c r="I131" i="16"/>
  <c r="J131" i="16"/>
  <c r="E132" i="16"/>
  <c r="E132" i="17" s="1"/>
  <c r="F132" i="16"/>
  <c r="F132" i="17" s="1"/>
  <c r="G132" i="16"/>
  <c r="G132" i="17" s="1"/>
  <c r="H132" i="16"/>
  <c r="I132" i="16"/>
  <c r="J132" i="16"/>
  <c r="E133" i="16"/>
  <c r="E133" i="17" s="1"/>
  <c r="F133" i="16"/>
  <c r="F133" i="17" s="1"/>
  <c r="G133" i="16"/>
  <c r="H133" i="16"/>
  <c r="H133" i="17" s="1"/>
  <c r="I133" i="16"/>
  <c r="J133" i="16"/>
  <c r="E134" i="16"/>
  <c r="E134" i="17" s="1"/>
  <c r="F134" i="16"/>
  <c r="F134" i="17" s="1"/>
  <c r="G134" i="16"/>
  <c r="G134" i="17" s="1"/>
  <c r="H134" i="16"/>
  <c r="I134" i="16"/>
  <c r="J134" i="16"/>
  <c r="E135" i="16"/>
  <c r="E135" i="17" s="1"/>
  <c r="F135" i="16"/>
  <c r="F135" i="17" s="1"/>
  <c r="G135" i="16"/>
  <c r="H135" i="16"/>
  <c r="H135" i="17" s="1"/>
  <c r="I135" i="16"/>
  <c r="J135" i="16"/>
  <c r="E136" i="16"/>
  <c r="E136" i="17" s="1"/>
  <c r="F136" i="16"/>
  <c r="F136" i="17" s="1"/>
  <c r="G136" i="16"/>
  <c r="G136" i="17" s="1"/>
  <c r="H136" i="16"/>
  <c r="I136" i="16"/>
  <c r="J136" i="16"/>
  <c r="E137" i="16"/>
  <c r="E137" i="17" s="1"/>
  <c r="F137" i="16"/>
  <c r="F137" i="17" s="1"/>
  <c r="G137" i="16"/>
  <c r="H137" i="16"/>
  <c r="H137" i="17" s="1"/>
  <c r="I137" i="16"/>
  <c r="J137" i="16"/>
  <c r="E138" i="16"/>
  <c r="E138" i="17" s="1"/>
  <c r="F138" i="16"/>
  <c r="F138" i="17" s="1"/>
  <c r="G138" i="16"/>
  <c r="G138" i="17" s="1"/>
  <c r="H138" i="16"/>
  <c r="I138" i="16"/>
  <c r="J138" i="16"/>
  <c r="E139" i="16"/>
  <c r="E139" i="17" s="1"/>
  <c r="F139" i="16"/>
  <c r="F139" i="17" s="1"/>
  <c r="G139" i="16"/>
  <c r="H139" i="16"/>
  <c r="H139" i="17" s="1"/>
  <c r="I139" i="16"/>
  <c r="J139" i="16"/>
  <c r="E140" i="16"/>
  <c r="E140" i="17" s="1"/>
  <c r="F140" i="16"/>
  <c r="F140" i="17" s="1"/>
  <c r="G140" i="16"/>
  <c r="G140" i="17" s="1"/>
  <c r="H140" i="16"/>
  <c r="I140" i="16"/>
  <c r="J140" i="16"/>
  <c r="E141" i="16"/>
  <c r="E141" i="17" s="1"/>
  <c r="F141" i="16"/>
  <c r="F141" i="17" s="1"/>
  <c r="G141" i="16"/>
  <c r="H141" i="16"/>
  <c r="H141" i="17" s="1"/>
  <c r="I141" i="16"/>
  <c r="J141" i="16"/>
  <c r="E142" i="16"/>
  <c r="E142" i="17" s="1"/>
  <c r="F142" i="16"/>
  <c r="F142" i="17" s="1"/>
  <c r="G142" i="16"/>
  <c r="G142" i="17" s="1"/>
  <c r="H142" i="16"/>
  <c r="I142" i="16"/>
  <c r="J142" i="16"/>
  <c r="E143" i="16"/>
  <c r="E143" i="17" s="1"/>
  <c r="F143" i="16"/>
  <c r="F143" i="17" s="1"/>
  <c r="G143" i="16"/>
  <c r="H143" i="16"/>
  <c r="H143" i="17" s="1"/>
  <c r="I143" i="16"/>
  <c r="J143" i="16"/>
  <c r="E144" i="16"/>
  <c r="E144" i="17" s="1"/>
  <c r="F144" i="16"/>
  <c r="F144" i="17" s="1"/>
  <c r="G144" i="16"/>
  <c r="G144" i="17" s="1"/>
  <c r="H144" i="16"/>
  <c r="I144" i="16"/>
  <c r="J144" i="16"/>
  <c r="E145" i="16"/>
  <c r="E145" i="17" s="1"/>
  <c r="F145" i="16"/>
  <c r="F145" i="17" s="1"/>
  <c r="G145" i="16"/>
  <c r="H145" i="16"/>
  <c r="H145" i="17" s="1"/>
  <c r="I145" i="16"/>
  <c r="J145" i="16"/>
  <c r="E146" i="16"/>
  <c r="E146" i="17" s="1"/>
  <c r="F146" i="16"/>
  <c r="F146" i="17" s="1"/>
  <c r="G146" i="16"/>
  <c r="G146" i="17" s="1"/>
  <c r="H146" i="16"/>
  <c r="I146" i="16"/>
  <c r="J146" i="16"/>
  <c r="O99" i="16"/>
  <c r="O99" i="17" s="1"/>
  <c r="P99" i="16"/>
  <c r="P99" i="17" s="1"/>
  <c r="Q99" i="16"/>
  <c r="R99" i="16"/>
  <c r="R99" i="17" s="1"/>
  <c r="S99" i="16"/>
  <c r="T99" i="16"/>
  <c r="O100" i="16"/>
  <c r="O100" i="17" s="1"/>
  <c r="P100" i="16"/>
  <c r="P100" i="17" s="1"/>
  <c r="Q100" i="16"/>
  <c r="Q100" i="17" s="1"/>
  <c r="R100" i="16"/>
  <c r="S100" i="16"/>
  <c r="T100" i="16"/>
  <c r="O101" i="16"/>
  <c r="O101" i="17" s="1"/>
  <c r="P101" i="16"/>
  <c r="P101" i="17" s="1"/>
  <c r="Q101" i="16"/>
  <c r="R101" i="16"/>
  <c r="R101" i="17" s="1"/>
  <c r="S101" i="16"/>
  <c r="T101" i="16"/>
  <c r="O102" i="16"/>
  <c r="O102" i="17" s="1"/>
  <c r="P102" i="16"/>
  <c r="P102" i="17" s="1"/>
  <c r="Q102" i="16"/>
  <c r="Q102" i="17" s="1"/>
  <c r="R102" i="16"/>
  <c r="S102" i="16"/>
  <c r="T102" i="16"/>
  <c r="O103" i="16"/>
  <c r="O103" i="17" s="1"/>
  <c r="P103" i="16"/>
  <c r="P103" i="17" s="1"/>
  <c r="Q103" i="16"/>
  <c r="R103" i="16"/>
  <c r="R103" i="17" s="1"/>
  <c r="S103" i="16"/>
  <c r="T103" i="16"/>
  <c r="O104" i="16"/>
  <c r="O104" i="17" s="1"/>
  <c r="P104" i="16"/>
  <c r="P104" i="17" s="1"/>
  <c r="Q104" i="16"/>
  <c r="Q104" i="17" s="1"/>
  <c r="R104" i="16"/>
  <c r="S104" i="16"/>
  <c r="T104" i="16"/>
  <c r="O105" i="16"/>
  <c r="O105" i="17" s="1"/>
  <c r="P105" i="16"/>
  <c r="P105" i="17" s="1"/>
  <c r="Q105" i="16"/>
  <c r="R105" i="16"/>
  <c r="R105" i="17" s="1"/>
  <c r="S105" i="16"/>
  <c r="T105" i="16"/>
  <c r="O106" i="16"/>
  <c r="O106" i="17" s="1"/>
  <c r="P106" i="16"/>
  <c r="P106" i="17" s="1"/>
  <c r="Q106" i="16"/>
  <c r="Q106" i="17" s="1"/>
  <c r="R106" i="16"/>
  <c r="S106" i="16"/>
  <c r="T106" i="16"/>
  <c r="O107" i="16"/>
  <c r="O107" i="17" s="1"/>
  <c r="P107" i="16"/>
  <c r="P107" i="17" s="1"/>
  <c r="Q107" i="16"/>
  <c r="R107" i="16"/>
  <c r="R107" i="17" s="1"/>
  <c r="S107" i="16"/>
  <c r="T107" i="16"/>
  <c r="O108" i="16"/>
  <c r="O108" i="17" s="1"/>
  <c r="P108" i="16"/>
  <c r="P108" i="17" s="1"/>
  <c r="Q108" i="16"/>
  <c r="Q108" i="17" s="1"/>
  <c r="R108" i="16"/>
  <c r="S108" i="16"/>
  <c r="T108" i="16"/>
  <c r="O109" i="16"/>
  <c r="O109" i="17" s="1"/>
  <c r="P109" i="16"/>
  <c r="P109" i="17" s="1"/>
  <c r="Q109" i="16"/>
  <c r="R109" i="16"/>
  <c r="R109" i="17" s="1"/>
  <c r="S109" i="16"/>
  <c r="T109" i="16"/>
  <c r="O110" i="16"/>
  <c r="O110" i="17" s="1"/>
  <c r="P110" i="16"/>
  <c r="P110" i="17" s="1"/>
  <c r="Q110" i="16"/>
  <c r="Q110" i="17" s="1"/>
  <c r="R110" i="16"/>
  <c r="S110" i="16"/>
  <c r="T110" i="16"/>
  <c r="O111" i="16"/>
  <c r="O111" i="17" s="1"/>
  <c r="P111" i="16"/>
  <c r="P111" i="17" s="1"/>
  <c r="Q111" i="16"/>
  <c r="R111" i="16"/>
  <c r="R111" i="17" s="1"/>
  <c r="S111" i="16"/>
  <c r="T111" i="16"/>
  <c r="O112" i="16"/>
  <c r="O112" i="17" s="1"/>
  <c r="P112" i="16"/>
  <c r="P112" i="17" s="1"/>
  <c r="Q112" i="16"/>
  <c r="Q112" i="17" s="1"/>
  <c r="R112" i="16"/>
  <c r="S112" i="16"/>
  <c r="T112" i="16"/>
  <c r="O113" i="16"/>
  <c r="O113" i="17" s="1"/>
  <c r="P113" i="16"/>
  <c r="P113" i="17" s="1"/>
  <c r="Q113" i="16"/>
  <c r="R113" i="16"/>
  <c r="R113" i="17" s="1"/>
  <c r="S113" i="16"/>
  <c r="T113" i="16"/>
  <c r="O114" i="16"/>
  <c r="O114" i="17" s="1"/>
  <c r="P114" i="16"/>
  <c r="P114" i="17" s="1"/>
  <c r="Q114" i="16"/>
  <c r="Q114" i="17" s="1"/>
  <c r="R114" i="16"/>
  <c r="S114" i="16"/>
  <c r="T114" i="16"/>
  <c r="O115" i="16"/>
  <c r="O115" i="17" s="1"/>
  <c r="P115" i="16"/>
  <c r="P115" i="17" s="1"/>
  <c r="Q115" i="16"/>
  <c r="R115" i="16"/>
  <c r="R115" i="17" s="1"/>
  <c r="S115" i="16"/>
  <c r="T115" i="16"/>
  <c r="O116" i="16"/>
  <c r="O116" i="17" s="1"/>
  <c r="P116" i="16"/>
  <c r="P116" i="17" s="1"/>
  <c r="Q116" i="16"/>
  <c r="Q116" i="17" s="1"/>
  <c r="R116" i="16"/>
  <c r="S116" i="16"/>
  <c r="T116" i="16"/>
  <c r="O117" i="16"/>
  <c r="O117" i="17" s="1"/>
  <c r="P117" i="16"/>
  <c r="P117" i="17" s="1"/>
  <c r="Q117" i="16"/>
  <c r="R117" i="16"/>
  <c r="R117" i="17" s="1"/>
  <c r="S117" i="16"/>
  <c r="T117" i="16"/>
  <c r="O118" i="16"/>
  <c r="O118" i="17" s="1"/>
  <c r="P118" i="16"/>
  <c r="P118" i="17" s="1"/>
  <c r="Q118" i="16"/>
  <c r="Q118" i="17" s="1"/>
  <c r="R118" i="16"/>
  <c r="S118" i="16"/>
  <c r="T118" i="16"/>
  <c r="O119" i="16"/>
  <c r="O119" i="17" s="1"/>
  <c r="P119" i="16"/>
  <c r="P119" i="17" s="1"/>
  <c r="Q119" i="16"/>
  <c r="R119" i="16"/>
  <c r="R119" i="17" s="1"/>
  <c r="S119" i="16"/>
  <c r="T119" i="16"/>
  <c r="O120" i="16"/>
  <c r="O120" i="17" s="1"/>
  <c r="P120" i="16"/>
  <c r="P120" i="17" s="1"/>
  <c r="Q120" i="16"/>
  <c r="Q120" i="17" s="1"/>
  <c r="R120" i="16"/>
  <c r="S120" i="16"/>
  <c r="T120" i="16"/>
  <c r="O121" i="16"/>
  <c r="O121" i="17" s="1"/>
  <c r="P121" i="16"/>
  <c r="P121" i="17" s="1"/>
  <c r="Q121" i="16"/>
  <c r="R121" i="16"/>
  <c r="R121" i="17" s="1"/>
  <c r="S121" i="16"/>
  <c r="T121" i="16"/>
  <c r="O122" i="16"/>
  <c r="O122" i="17" s="1"/>
  <c r="P122" i="16"/>
  <c r="P122" i="17" s="1"/>
  <c r="Q122" i="16"/>
  <c r="Q122" i="17" s="1"/>
  <c r="R122" i="16"/>
  <c r="S122" i="16"/>
  <c r="T122" i="16"/>
  <c r="E99" i="16"/>
  <c r="E99" i="17" s="1"/>
  <c r="F99" i="16"/>
  <c r="F99" i="17" s="1"/>
  <c r="G99" i="16"/>
  <c r="H99" i="16"/>
  <c r="H99" i="17" s="1"/>
  <c r="I99" i="16"/>
  <c r="J99" i="16"/>
  <c r="E100" i="16"/>
  <c r="E100" i="17" s="1"/>
  <c r="F100" i="16"/>
  <c r="F100" i="17" s="1"/>
  <c r="G100" i="16"/>
  <c r="G100" i="17" s="1"/>
  <c r="H100" i="16"/>
  <c r="I100" i="16"/>
  <c r="J100" i="16"/>
  <c r="E101" i="16"/>
  <c r="E101" i="17" s="1"/>
  <c r="F101" i="16"/>
  <c r="F101" i="17" s="1"/>
  <c r="G101" i="16"/>
  <c r="H101" i="16"/>
  <c r="H101" i="17" s="1"/>
  <c r="I101" i="16"/>
  <c r="J101" i="16"/>
  <c r="E102" i="16"/>
  <c r="E102" i="17" s="1"/>
  <c r="F102" i="16"/>
  <c r="F102" i="17" s="1"/>
  <c r="G102" i="16"/>
  <c r="G102" i="17" s="1"/>
  <c r="H102" i="16"/>
  <c r="I102" i="16"/>
  <c r="J102" i="16"/>
  <c r="E103" i="16"/>
  <c r="E103" i="17" s="1"/>
  <c r="F103" i="16"/>
  <c r="F103" i="17" s="1"/>
  <c r="G103" i="16"/>
  <c r="H103" i="16"/>
  <c r="H103" i="17" s="1"/>
  <c r="I103" i="16"/>
  <c r="J103" i="16"/>
  <c r="E104" i="16"/>
  <c r="E104" i="17" s="1"/>
  <c r="F104" i="16"/>
  <c r="F104" i="17" s="1"/>
  <c r="G104" i="16"/>
  <c r="G104" i="17" s="1"/>
  <c r="H104" i="16"/>
  <c r="I104" i="16"/>
  <c r="J104" i="16"/>
  <c r="E105" i="16"/>
  <c r="E105" i="17" s="1"/>
  <c r="F105" i="16"/>
  <c r="F105" i="17" s="1"/>
  <c r="G105" i="16"/>
  <c r="H105" i="16"/>
  <c r="H105" i="17" s="1"/>
  <c r="I105" i="16"/>
  <c r="J105" i="16"/>
  <c r="E106" i="16"/>
  <c r="E106" i="17" s="1"/>
  <c r="F106" i="16"/>
  <c r="F106" i="17" s="1"/>
  <c r="G106" i="16"/>
  <c r="G106" i="17" s="1"/>
  <c r="H106" i="16"/>
  <c r="I106" i="16"/>
  <c r="J106" i="16"/>
  <c r="E107" i="16"/>
  <c r="E107" i="17" s="1"/>
  <c r="F107" i="16"/>
  <c r="F107" i="17" s="1"/>
  <c r="G107" i="16"/>
  <c r="H107" i="16"/>
  <c r="H107" i="17" s="1"/>
  <c r="I107" i="16"/>
  <c r="J107" i="16"/>
  <c r="E108" i="16"/>
  <c r="E108" i="17" s="1"/>
  <c r="F108" i="16"/>
  <c r="F108" i="17" s="1"/>
  <c r="G108" i="16"/>
  <c r="G108" i="17" s="1"/>
  <c r="H108" i="16"/>
  <c r="I108" i="16"/>
  <c r="J108" i="16"/>
  <c r="E109" i="16"/>
  <c r="E109" i="17" s="1"/>
  <c r="F109" i="16"/>
  <c r="F109" i="17" s="1"/>
  <c r="G109" i="16"/>
  <c r="H109" i="16"/>
  <c r="H109" i="17" s="1"/>
  <c r="I109" i="16"/>
  <c r="J109" i="16"/>
  <c r="E110" i="16"/>
  <c r="E110" i="17" s="1"/>
  <c r="F110" i="16"/>
  <c r="F110" i="17" s="1"/>
  <c r="G110" i="16"/>
  <c r="G110" i="17" s="1"/>
  <c r="H110" i="16"/>
  <c r="I110" i="16"/>
  <c r="J110" i="16"/>
  <c r="E111" i="16"/>
  <c r="E111" i="17" s="1"/>
  <c r="F111" i="16"/>
  <c r="F111" i="17" s="1"/>
  <c r="G111" i="16"/>
  <c r="H111" i="16"/>
  <c r="H111" i="17" s="1"/>
  <c r="I111" i="16"/>
  <c r="J111" i="16"/>
  <c r="E112" i="16"/>
  <c r="E112" i="17" s="1"/>
  <c r="F112" i="16"/>
  <c r="F112" i="17" s="1"/>
  <c r="G112" i="16"/>
  <c r="G112" i="17" s="1"/>
  <c r="H112" i="16"/>
  <c r="I112" i="16"/>
  <c r="J112" i="16"/>
  <c r="E113" i="16"/>
  <c r="E113" i="17" s="1"/>
  <c r="F113" i="16"/>
  <c r="F113" i="17" s="1"/>
  <c r="G113" i="16"/>
  <c r="H113" i="16"/>
  <c r="H113" i="17" s="1"/>
  <c r="I113" i="16"/>
  <c r="J113" i="16"/>
  <c r="E114" i="16"/>
  <c r="E114" i="17" s="1"/>
  <c r="F114" i="16"/>
  <c r="F114" i="17" s="1"/>
  <c r="G114" i="16"/>
  <c r="G114" i="17" s="1"/>
  <c r="H114" i="16"/>
  <c r="I114" i="16"/>
  <c r="J114" i="16"/>
  <c r="E115" i="16"/>
  <c r="E115" i="17" s="1"/>
  <c r="F115" i="16"/>
  <c r="F115" i="17" s="1"/>
  <c r="G115" i="16"/>
  <c r="H115" i="16"/>
  <c r="H115" i="17" s="1"/>
  <c r="I115" i="16"/>
  <c r="J115" i="16"/>
  <c r="E116" i="16"/>
  <c r="E116" i="17" s="1"/>
  <c r="F116" i="16"/>
  <c r="F116" i="17" s="1"/>
  <c r="G116" i="16"/>
  <c r="G116" i="17" s="1"/>
  <c r="H116" i="16"/>
  <c r="I116" i="16"/>
  <c r="J116" i="16"/>
  <c r="E117" i="16"/>
  <c r="E117" i="17" s="1"/>
  <c r="F117" i="16"/>
  <c r="F117" i="17" s="1"/>
  <c r="G117" i="16"/>
  <c r="H117" i="16"/>
  <c r="H117" i="17" s="1"/>
  <c r="I117" i="16"/>
  <c r="J117" i="16"/>
  <c r="E118" i="16"/>
  <c r="E118" i="17" s="1"/>
  <c r="F118" i="16"/>
  <c r="F118" i="17" s="1"/>
  <c r="G118" i="16"/>
  <c r="G118" i="17" s="1"/>
  <c r="H118" i="16"/>
  <c r="I118" i="16"/>
  <c r="J118" i="16"/>
  <c r="E119" i="16"/>
  <c r="E119" i="17" s="1"/>
  <c r="F119" i="16"/>
  <c r="F119" i="17" s="1"/>
  <c r="G119" i="16"/>
  <c r="H119" i="16"/>
  <c r="H119" i="17" s="1"/>
  <c r="I119" i="16"/>
  <c r="J119" i="16"/>
  <c r="E120" i="16"/>
  <c r="E120" i="17" s="1"/>
  <c r="F120" i="16"/>
  <c r="F120" i="17" s="1"/>
  <c r="G120" i="16"/>
  <c r="G120" i="17" s="1"/>
  <c r="H120" i="16"/>
  <c r="I120" i="16"/>
  <c r="J120" i="16"/>
  <c r="E121" i="16"/>
  <c r="E121" i="17" s="1"/>
  <c r="F121" i="16"/>
  <c r="F121" i="17" s="1"/>
  <c r="G121" i="16"/>
  <c r="H121" i="16"/>
  <c r="H121" i="17" s="1"/>
  <c r="I121" i="16"/>
  <c r="J121" i="16"/>
  <c r="E122" i="16"/>
  <c r="E122" i="17" s="1"/>
  <c r="F122" i="16"/>
  <c r="F122" i="17" s="1"/>
  <c r="G122" i="16"/>
  <c r="G122" i="17" s="1"/>
  <c r="H122" i="16"/>
  <c r="I122" i="16"/>
  <c r="J122" i="16"/>
  <c r="O75" i="16"/>
  <c r="O75" i="17" s="1"/>
  <c r="P75" i="16"/>
  <c r="P75" i="17" s="1"/>
  <c r="Q75" i="16"/>
  <c r="R75" i="16"/>
  <c r="R75" i="17" s="1"/>
  <c r="S75" i="16"/>
  <c r="T75" i="16"/>
  <c r="O76" i="16"/>
  <c r="O76" i="17" s="1"/>
  <c r="P76" i="16"/>
  <c r="P76" i="17" s="1"/>
  <c r="Q76" i="16"/>
  <c r="Q76" i="17" s="1"/>
  <c r="R76" i="16"/>
  <c r="S76" i="16"/>
  <c r="T76" i="16"/>
  <c r="O77" i="16"/>
  <c r="O77" i="17" s="1"/>
  <c r="P77" i="16"/>
  <c r="P77" i="17" s="1"/>
  <c r="Q77" i="16"/>
  <c r="R77" i="16"/>
  <c r="R77" i="17" s="1"/>
  <c r="S77" i="16"/>
  <c r="T77" i="16"/>
  <c r="O78" i="16"/>
  <c r="O78" i="17" s="1"/>
  <c r="P78" i="16"/>
  <c r="P78" i="17" s="1"/>
  <c r="Q78" i="16"/>
  <c r="Q78" i="17" s="1"/>
  <c r="R78" i="16"/>
  <c r="S78" i="16"/>
  <c r="T78" i="16"/>
  <c r="O79" i="16"/>
  <c r="O79" i="17" s="1"/>
  <c r="P79" i="16"/>
  <c r="P79" i="17" s="1"/>
  <c r="Q79" i="16"/>
  <c r="R79" i="16"/>
  <c r="R79" i="17" s="1"/>
  <c r="S79" i="16"/>
  <c r="T79" i="16"/>
  <c r="O80" i="16"/>
  <c r="O80" i="17" s="1"/>
  <c r="P80" i="16"/>
  <c r="P80" i="17" s="1"/>
  <c r="Q80" i="16"/>
  <c r="Q80" i="17" s="1"/>
  <c r="R80" i="16"/>
  <c r="S80" i="16"/>
  <c r="T80" i="16"/>
  <c r="O81" i="16"/>
  <c r="O81" i="17" s="1"/>
  <c r="P81" i="16"/>
  <c r="P81" i="17" s="1"/>
  <c r="Q81" i="16"/>
  <c r="R81" i="16"/>
  <c r="R81" i="17" s="1"/>
  <c r="S81" i="16"/>
  <c r="T81" i="16"/>
  <c r="O82" i="16"/>
  <c r="O82" i="17" s="1"/>
  <c r="P82" i="16"/>
  <c r="P82" i="17" s="1"/>
  <c r="Q82" i="16"/>
  <c r="Q82" i="17" s="1"/>
  <c r="R82" i="16"/>
  <c r="S82" i="16"/>
  <c r="T82" i="16"/>
  <c r="O83" i="16"/>
  <c r="O83" i="17" s="1"/>
  <c r="P83" i="16"/>
  <c r="P83" i="17" s="1"/>
  <c r="Q83" i="16"/>
  <c r="R83" i="16"/>
  <c r="R83" i="17" s="1"/>
  <c r="S83" i="16"/>
  <c r="T83" i="16"/>
  <c r="O84" i="16"/>
  <c r="O84" i="17" s="1"/>
  <c r="P84" i="16"/>
  <c r="P84" i="17" s="1"/>
  <c r="Q84" i="16"/>
  <c r="Q84" i="17" s="1"/>
  <c r="R84" i="16"/>
  <c r="S84" i="16"/>
  <c r="T84" i="16"/>
  <c r="O85" i="16"/>
  <c r="O85" i="17" s="1"/>
  <c r="P85" i="16"/>
  <c r="P85" i="17" s="1"/>
  <c r="Q85" i="16"/>
  <c r="R85" i="16"/>
  <c r="R85" i="17" s="1"/>
  <c r="S85" i="16"/>
  <c r="T85" i="16"/>
  <c r="O86" i="16"/>
  <c r="O86" i="17" s="1"/>
  <c r="P86" i="16"/>
  <c r="P86" i="17" s="1"/>
  <c r="Q86" i="16"/>
  <c r="Q86" i="17" s="1"/>
  <c r="R86" i="16"/>
  <c r="S86" i="16"/>
  <c r="T86" i="16"/>
  <c r="O87" i="16"/>
  <c r="O87" i="17" s="1"/>
  <c r="P87" i="16"/>
  <c r="P87" i="17" s="1"/>
  <c r="Q87" i="16"/>
  <c r="R87" i="16"/>
  <c r="R87" i="17" s="1"/>
  <c r="S87" i="16"/>
  <c r="T87" i="16"/>
  <c r="O88" i="16"/>
  <c r="O88" i="17" s="1"/>
  <c r="P88" i="16"/>
  <c r="P88" i="17" s="1"/>
  <c r="Q88" i="16"/>
  <c r="Q88" i="17" s="1"/>
  <c r="R88" i="16"/>
  <c r="S88" i="16"/>
  <c r="T88" i="16"/>
  <c r="O89" i="16"/>
  <c r="O89" i="17" s="1"/>
  <c r="P89" i="16"/>
  <c r="P89" i="17" s="1"/>
  <c r="Q89" i="16"/>
  <c r="R89" i="16"/>
  <c r="R89" i="17" s="1"/>
  <c r="S89" i="16"/>
  <c r="T89" i="16"/>
  <c r="O90" i="16"/>
  <c r="O90" i="17" s="1"/>
  <c r="P90" i="16"/>
  <c r="P90" i="17" s="1"/>
  <c r="Q90" i="16"/>
  <c r="Q90" i="17" s="1"/>
  <c r="R90" i="16"/>
  <c r="S90" i="16"/>
  <c r="T90" i="16"/>
  <c r="O91" i="16"/>
  <c r="O91" i="17" s="1"/>
  <c r="P91" i="16"/>
  <c r="P91" i="17" s="1"/>
  <c r="Q91" i="16"/>
  <c r="R91" i="16"/>
  <c r="R91" i="17" s="1"/>
  <c r="S91" i="16"/>
  <c r="T91" i="16"/>
  <c r="O92" i="16"/>
  <c r="O92" i="17" s="1"/>
  <c r="P92" i="16"/>
  <c r="P92" i="17" s="1"/>
  <c r="Q92" i="16"/>
  <c r="Q92" i="17" s="1"/>
  <c r="R92" i="16"/>
  <c r="S92" i="16"/>
  <c r="T92" i="16"/>
  <c r="O93" i="16"/>
  <c r="O93" i="17" s="1"/>
  <c r="P93" i="16"/>
  <c r="P93" i="17" s="1"/>
  <c r="Q93" i="16"/>
  <c r="R93" i="16"/>
  <c r="R93" i="17" s="1"/>
  <c r="S93" i="16"/>
  <c r="T93" i="16"/>
  <c r="O94" i="16"/>
  <c r="O94" i="17" s="1"/>
  <c r="P94" i="16"/>
  <c r="P94" i="17" s="1"/>
  <c r="Q94" i="16"/>
  <c r="Q94" i="17" s="1"/>
  <c r="R94" i="16"/>
  <c r="S94" i="16"/>
  <c r="T94" i="16"/>
  <c r="O95" i="16"/>
  <c r="O95" i="17" s="1"/>
  <c r="P95" i="16"/>
  <c r="P95" i="17" s="1"/>
  <c r="Q95" i="16"/>
  <c r="R95" i="16"/>
  <c r="R95" i="17" s="1"/>
  <c r="S95" i="16"/>
  <c r="T95" i="16"/>
  <c r="O96" i="16"/>
  <c r="O96" i="17" s="1"/>
  <c r="P96" i="16"/>
  <c r="P96" i="17" s="1"/>
  <c r="Q96" i="16"/>
  <c r="Q96" i="17" s="1"/>
  <c r="R96" i="16"/>
  <c r="S96" i="16"/>
  <c r="T96" i="16"/>
  <c r="O97" i="16"/>
  <c r="O97" i="17" s="1"/>
  <c r="P97" i="16"/>
  <c r="P97" i="17" s="1"/>
  <c r="Q97" i="16"/>
  <c r="R97" i="16"/>
  <c r="R97" i="17" s="1"/>
  <c r="S97" i="16"/>
  <c r="T97" i="16"/>
  <c r="O98" i="16"/>
  <c r="O98" i="17" s="1"/>
  <c r="P98" i="16"/>
  <c r="P98" i="17" s="1"/>
  <c r="Q98" i="16"/>
  <c r="Q98" i="17" s="1"/>
  <c r="R98" i="16"/>
  <c r="S98" i="16"/>
  <c r="T98" i="16"/>
  <c r="E75" i="16"/>
  <c r="E75" i="17" s="1"/>
  <c r="F75" i="16"/>
  <c r="F75" i="17" s="1"/>
  <c r="G75" i="16"/>
  <c r="H75" i="16"/>
  <c r="H75" i="17" s="1"/>
  <c r="I75" i="16"/>
  <c r="J75" i="16"/>
  <c r="E76" i="16"/>
  <c r="E76" i="17" s="1"/>
  <c r="F76" i="16"/>
  <c r="F76" i="17" s="1"/>
  <c r="G76" i="16"/>
  <c r="G76" i="17" s="1"/>
  <c r="H76" i="16"/>
  <c r="I76" i="16"/>
  <c r="J76" i="16"/>
  <c r="E77" i="16"/>
  <c r="E77" i="17" s="1"/>
  <c r="F77" i="16"/>
  <c r="F77" i="17" s="1"/>
  <c r="G77" i="16"/>
  <c r="H77" i="16"/>
  <c r="H77" i="17" s="1"/>
  <c r="I77" i="16"/>
  <c r="J77" i="16"/>
  <c r="E78" i="16"/>
  <c r="E78" i="17" s="1"/>
  <c r="F78" i="16"/>
  <c r="F78" i="17" s="1"/>
  <c r="G78" i="16"/>
  <c r="G78" i="17" s="1"/>
  <c r="H78" i="16"/>
  <c r="I78" i="16"/>
  <c r="J78" i="16"/>
  <c r="E79" i="16"/>
  <c r="E79" i="17" s="1"/>
  <c r="F79" i="16"/>
  <c r="F79" i="17" s="1"/>
  <c r="G79" i="16"/>
  <c r="H79" i="16"/>
  <c r="H79" i="17" s="1"/>
  <c r="I79" i="16"/>
  <c r="J79" i="16"/>
  <c r="E80" i="16"/>
  <c r="E80" i="17" s="1"/>
  <c r="F80" i="16"/>
  <c r="F80" i="17" s="1"/>
  <c r="G80" i="16"/>
  <c r="G80" i="17" s="1"/>
  <c r="H80" i="16"/>
  <c r="I80" i="16"/>
  <c r="J80" i="16"/>
  <c r="E81" i="16"/>
  <c r="E81" i="17" s="1"/>
  <c r="F81" i="16"/>
  <c r="F81" i="17" s="1"/>
  <c r="G81" i="16"/>
  <c r="H81" i="16"/>
  <c r="H81" i="17" s="1"/>
  <c r="I81" i="16"/>
  <c r="J81" i="16"/>
  <c r="E82" i="16"/>
  <c r="E82" i="17" s="1"/>
  <c r="F82" i="16"/>
  <c r="F82" i="17" s="1"/>
  <c r="G82" i="16"/>
  <c r="G82" i="17" s="1"/>
  <c r="H82" i="16"/>
  <c r="I82" i="16"/>
  <c r="J82" i="16"/>
  <c r="E83" i="16"/>
  <c r="E83" i="17" s="1"/>
  <c r="F83" i="16"/>
  <c r="F83" i="17" s="1"/>
  <c r="G83" i="16"/>
  <c r="H83" i="16"/>
  <c r="H83" i="17" s="1"/>
  <c r="I83" i="16"/>
  <c r="J83" i="16"/>
  <c r="E84" i="16"/>
  <c r="E84" i="17" s="1"/>
  <c r="F84" i="16"/>
  <c r="F84" i="17" s="1"/>
  <c r="G84" i="16"/>
  <c r="G84" i="17" s="1"/>
  <c r="H84" i="16"/>
  <c r="I84" i="16"/>
  <c r="J84" i="16"/>
  <c r="E85" i="16"/>
  <c r="E85" i="17" s="1"/>
  <c r="F85" i="16"/>
  <c r="F85" i="17" s="1"/>
  <c r="G85" i="16"/>
  <c r="H85" i="16"/>
  <c r="H85" i="17" s="1"/>
  <c r="I85" i="16"/>
  <c r="J85" i="16"/>
  <c r="E86" i="16"/>
  <c r="E86" i="17" s="1"/>
  <c r="F86" i="16"/>
  <c r="F86" i="17" s="1"/>
  <c r="G86" i="16"/>
  <c r="G86" i="17" s="1"/>
  <c r="H86" i="16"/>
  <c r="I86" i="16"/>
  <c r="J86" i="16"/>
  <c r="E87" i="16"/>
  <c r="E87" i="17" s="1"/>
  <c r="F87" i="16"/>
  <c r="F87" i="17" s="1"/>
  <c r="G87" i="16"/>
  <c r="H87" i="16"/>
  <c r="H87" i="17" s="1"/>
  <c r="I87" i="16"/>
  <c r="J87" i="16"/>
  <c r="E88" i="16"/>
  <c r="E88" i="17" s="1"/>
  <c r="F88" i="16"/>
  <c r="F88" i="17" s="1"/>
  <c r="G88" i="16"/>
  <c r="G88" i="17" s="1"/>
  <c r="H88" i="16"/>
  <c r="I88" i="16"/>
  <c r="J88" i="16"/>
  <c r="E89" i="16"/>
  <c r="E89" i="17" s="1"/>
  <c r="F89" i="16"/>
  <c r="F89" i="17" s="1"/>
  <c r="G89" i="16"/>
  <c r="H89" i="16"/>
  <c r="H89" i="17" s="1"/>
  <c r="I89" i="16"/>
  <c r="J89" i="16"/>
  <c r="E90" i="16"/>
  <c r="E90" i="17" s="1"/>
  <c r="F90" i="16"/>
  <c r="F90" i="17" s="1"/>
  <c r="G90" i="16"/>
  <c r="G90" i="17" s="1"/>
  <c r="H90" i="16"/>
  <c r="I90" i="16"/>
  <c r="J90" i="16"/>
  <c r="E91" i="16"/>
  <c r="E91" i="17" s="1"/>
  <c r="F91" i="16"/>
  <c r="F91" i="17" s="1"/>
  <c r="G91" i="16"/>
  <c r="H91" i="16"/>
  <c r="H91" i="17" s="1"/>
  <c r="I91" i="16"/>
  <c r="J91" i="16"/>
  <c r="E92" i="16"/>
  <c r="E92" i="17" s="1"/>
  <c r="F92" i="16"/>
  <c r="F92" i="17" s="1"/>
  <c r="G92" i="16"/>
  <c r="G92" i="17" s="1"/>
  <c r="H92" i="16"/>
  <c r="I92" i="16"/>
  <c r="J92" i="16"/>
  <c r="E93" i="16"/>
  <c r="E93" i="17" s="1"/>
  <c r="F93" i="16"/>
  <c r="F93" i="17" s="1"/>
  <c r="G93" i="16"/>
  <c r="H93" i="16"/>
  <c r="H93" i="17" s="1"/>
  <c r="I93" i="16"/>
  <c r="J93" i="16"/>
  <c r="E94" i="16"/>
  <c r="E94" i="17" s="1"/>
  <c r="F94" i="16"/>
  <c r="F94" i="17" s="1"/>
  <c r="G94" i="16"/>
  <c r="G94" i="17" s="1"/>
  <c r="H94" i="16"/>
  <c r="I94" i="16"/>
  <c r="J94" i="16"/>
  <c r="E95" i="16"/>
  <c r="E95" i="17" s="1"/>
  <c r="F95" i="16"/>
  <c r="F95" i="17" s="1"/>
  <c r="G95" i="16"/>
  <c r="H95" i="16"/>
  <c r="H95" i="17" s="1"/>
  <c r="I95" i="16"/>
  <c r="J95" i="16"/>
  <c r="E96" i="16"/>
  <c r="E96" i="17" s="1"/>
  <c r="F96" i="16"/>
  <c r="F96" i="17" s="1"/>
  <c r="G96" i="16"/>
  <c r="G96" i="17" s="1"/>
  <c r="H96" i="16"/>
  <c r="I96" i="16"/>
  <c r="J96" i="16"/>
  <c r="E97" i="16"/>
  <c r="E97" i="17" s="1"/>
  <c r="F97" i="16"/>
  <c r="F97" i="17" s="1"/>
  <c r="G97" i="16"/>
  <c r="H97" i="16"/>
  <c r="H97" i="17" s="1"/>
  <c r="I97" i="16"/>
  <c r="J97" i="16"/>
  <c r="E98" i="16"/>
  <c r="E98" i="17" s="1"/>
  <c r="F98" i="16"/>
  <c r="F98" i="17" s="1"/>
  <c r="G98" i="16"/>
  <c r="G98" i="17" s="1"/>
  <c r="H98" i="16"/>
  <c r="I98" i="16"/>
  <c r="J98" i="16"/>
  <c r="O51" i="16"/>
  <c r="O51" i="17" s="1"/>
  <c r="P51" i="16"/>
  <c r="P51" i="17" s="1"/>
  <c r="Q51" i="16"/>
  <c r="R51" i="16"/>
  <c r="R51" i="17" s="1"/>
  <c r="S51" i="16"/>
  <c r="T51" i="16"/>
  <c r="O52" i="16"/>
  <c r="O52" i="17" s="1"/>
  <c r="P52" i="16"/>
  <c r="P52" i="17" s="1"/>
  <c r="Q52" i="16"/>
  <c r="Q52" i="17" s="1"/>
  <c r="R52" i="16"/>
  <c r="S52" i="16"/>
  <c r="T52" i="16"/>
  <c r="O53" i="16"/>
  <c r="O53" i="17" s="1"/>
  <c r="P53" i="16"/>
  <c r="P53" i="17" s="1"/>
  <c r="Q53" i="16"/>
  <c r="R53" i="16"/>
  <c r="R53" i="17" s="1"/>
  <c r="S53" i="16"/>
  <c r="T53" i="16"/>
  <c r="O54" i="16"/>
  <c r="O54" i="17" s="1"/>
  <c r="P54" i="16"/>
  <c r="P54" i="17" s="1"/>
  <c r="Q54" i="16"/>
  <c r="Q54" i="17" s="1"/>
  <c r="R54" i="16"/>
  <c r="S54" i="16"/>
  <c r="T54" i="16"/>
  <c r="O55" i="16"/>
  <c r="O55" i="17" s="1"/>
  <c r="P55" i="16"/>
  <c r="P55" i="17" s="1"/>
  <c r="Q55" i="16"/>
  <c r="R55" i="16"/>
  <c r="R55" i="17" s="1"/>
  <c r="S55" i="16"/>
  <c r="T55" i="16"/>
  <c r="O56" i="16"/>
  <c r="O56" i="17" s="1"/>
  <c r="P56" i="16"/>
  <c r="P56" i="17" s="1"/>
  <c r="Q56" i="16"/>
  <c r="Q56" i="17" s="1"/>
  <c r="R56" i="16"/>
  <c r="S56" i="16"/>
  <c r="T56" i="16"/>
  <c r="O57" i="16"/>
  <c r="O57" i="17" s="1"/>
  <c r="P57" i="16"/>
  <c r="P57" i="17" s="1"/>
  <c r="Q57" i="16"/>
  <c r="R57" i="16"/>
  <c r="R57" i="17" s="1"/>
  <c r="S57" i="16"/>
  <c r="T57" i="16"/>
  <c r="O58" i="16"/>
  <c r="O58" i="17" s="1"/>
  <c r="P58" i="16"/>
  <c r="P58" i="17" s="1"/>
  <c r="Q58" i="16"/>
  <c r="Q58" i="17" s="1"/>
  <c r="R58" i="16"/>
  <c r="S58" i="16"/>
  <c r="T58" i="16"/>
  <c r="O59" i="16"/>
  <c r="O59" i="17" s="1"/>
  <c r="P59" i="16"/>
  <c r="P59" i="17" s="1"/>
  <c r="Q59" i="16"/>
  <c r="R59" i="16"/>
  <c r="R59" i="17" s="1"/>
  <c r="S59" i="16"/>
  <c r="T59" i="16"/>
  <c r="O60" i="16"/>
  <c r="O60" i="17" s="1"/>
  <c r="P60" i="16"/>
  <c r="P60" i="17" s="1"/>
  <c r="Q60" i="16"/>
  <c r="Q60" i="17" s="1"/>
  <c r="R60" i="16"/>
  <c r="S60" i="16"/>
  <c r="T60" i="16"/>
  <c r="O61" i="16"/>
  <c r="O61" i="17" s="1"/>
  <c r="P61" i="16"/>
  <c r="P61" i="17" s="1"/>
  <c r="Q61" i="16"/>
  <c r="R61" i="16"/>
  <c r="R61" i="17" s="1"/>
  <c r="S61" i="16"/>
  <c r="T61" i="16"/>
  <c r="O62" i="16"/>
  <c r="O62" i="17" s="1"/>
  <c r="P62" i="16"/>
  <c r="P62" i="17" s="1"/>
  <c r="Q62" i="16"/>
  <c r="Q62" i="17" s="1"/>
  <c r="R62" i="16"/>
  <c r="S62" i="16"/>
  <c r="T62" i="16"/>
  <c r="O63" i="16"/>
  <c r="O63" i="17" s="1"/>
  <c r="P63" i="16"/>
  <c r="P63" i="17" s="1"/>
  <c r="Q63" i="16"/>
  <c r="R63" i="16"/>
  <c r="R63" i="17" s="1"/>
  <c r="S63" i="16"/>
  <c r="T63" i="16"/>
  <c r="O64" i="16"/>
  <c r="O64" i="17" s="1"/>
  <c r="P64" i="16"/>
  <c r="P64" i="17" s="1"/>
  <c r="Q64" i="16"/>
  <c r="Q64" i="17" s="1"/>
  <c r="R64" i="16"/>
  <c r="S64" i="16"/>
  <c r="T64" i="16"/>
  <c r="O65" i="16"/>
  <c r="O65" i="17" s="1"/>
  <c r="P65" i="16"/>
  <c r="P65" i="17" s="1"/>
  <c r="Q65" i="16"/>
  <c r="R65" i="16"/>
  <c r="R65" i="17" s="1"/>
  <c r="S65" i="16"/>
  <c r="T65" i="16"/>
  <c r="O66" i="16"/>
  <c r="O66" i="17" s="1"/>
  <c r="P66" i="16"/>
  <c r="P66" i="17" s="1"/>
  <c r="Q66" i="16"/>
  <c r="Q66" i="17" s="1"/>
  <c r="R66" i="16"/>
  <c r="S66" i="16"/>
  <c r="T66" i="16"/>
  <c r="O67" i="16"/>
  <c r="O67" i="17" s="1"/>
  <c r="P67" i="16"/>
  <c r="P67" i="17" s="1"/>
  <c r="Q67" i="16"/>
  <c r="R67" i="16"/>
  <c r="R67" i="17" s="1"/>
  <c r="S67" i="16"/>
  <c r="T67" i="16"/>
  <c r="O68" i="16"/>
  <c r="O68" i="17" s="1"/>
  <c r="P68" i="16"/>
  <c r="P68" i="17" s="1"/>
  <c r="Q68" i="16"/>
  <c r="Q68" i="17" s="1"/>
  <c r="R68" i="16"/>
  <c r="S68" i="16"/>
  <c r="T68" i="16"/>
  <c r="O69" i="16"/>
  <c r="O69" i="17" s="1"/>
  <c r="P69" i="16"/>
  <c r="P69" i="17" s="1"/>
  <c r="Q69" i="16"/>
  <c r="R69" i="16"/>
  <c r="R69" i="17" s="1"/>
  <c r="S69" i="16"/>
  <c r="T69" i="16"/>
  <c r="O70" i="16"/>
  <c r="O70" i="17" s="1"/>
  <c r="P70" i="16"/>
  <c r="P70" i="17" s="1"/>
  <c r="Q70" i="16"/>
  <c r="Q70" i="17" s="1"/>
  <c r="R70" i="16"/>
  <c r="S70" i="16"/>
  <c r="T70" i="16"/>
  <c r="O71" i="16"/>
  <c r="O71" i="17" s="1"/>
  <c r="P71" i="16"/>
  <c r="P71" i="17" s="1"/>
  <c r="Q71" i="16"/>
  <c r="R71" i="16"/>
  <c r="R71" i="17" s="1"/>
  <c r="S71" i="16"/>
  <c r="T71" i="16"/>
  <c r="O72" i="16"/>
  <c r="O72" i="17" s="1"/>
  <c r="P72" i="16"/>
  <c r="P72" i="17" s="1"/>
  <c r="Q72" i="16"/>
  <c r="Q72" i="17" s="1"/>
  <c r="R72" i="16"/>
  <c r="S72" i="16"/>
  <c r="T72" i="16"/>
  <c r="O73" i="16"/>
  <c r="O73" i="17" s="1"/>
  <c r="P73" i="16"/>
  <c r="P73" i="17" s="1"/>
  <c r="Q73" i="16"/>
  <c r="R73" i="16"/>
  <c r="R73" i="17" s="1"/>
  <c r="S73" i="16"/>
  <c r="T73" i="16"/>
  <c r="O74" i="16"/>
  <c r="O74" i="17" s="1"/>
  <c r="P74" i="16"/>
  <c r="P74" i="17" s="1"/>
  <c r="Q74" i="16"/>
  <c r="Q74" i="17" s="1"/>
  <c r="R74" i="16"/>
  <c r="S74" i="16"/>
  <c r="T74" i="16"/>
  <c r="E51" i="16"/>
  <c r="E51" i="17" s="1"/>
  <c r="F51" i="16"/>
  <c r="F51" i="17" s="1"/>
  <c r="G51" i="16"/>
  <c r="H51" i="16"/>
  <c r="H51" i="17" s="1"/>
  <c r="I51" i="16"/>
  <c r="J51" i="16"/>
  <c r="E52" i="16"/>
  <c r="E52" i="17" s="1"/>
  <c r="F52" i="16"/>
  <c r="F52" i="17" s="1"/>
  <c r="G52" i="16"/>
  <c r="G52" i="17" s="1"/>
  <c r="H52" i="16"/>
  <c r="I52" i="16"/>
  <c r="J52" i="16"/>
  <c r="E53" i="16"/>
  <c r="E53" i="17" s="1"/>
  <c r="F53" i="16"/>
  <c r="F53" i="17" s="1"/>
  <c r="G53" i="16"/>
  <c r="H53" i="16"/>
  <c r="H53" i="17" s="1"/>
  <c r="I53" i="16"/>
  <c r="J53" i="16"/>
  <c r="E54" i="16"/>
  <c r="E54" i="17" s="1"/>
  <c r="F54" i="16"/>
  <c r="F54" i="17" s="1"/>
  <c r="G54" i="16"/>
  <c r="G54" i="17" s="1"/>
  <c r="H54" i="16"/>
  <c r="I54" i="16"/>
  <c r="J54" i="16"/>
  <c r="E55" i="16"/>
  <c r="E55" i="17" s="1"/>
  <c r="F55" i="16"/>
  <c r="F55" i="17" s="1"/>
  <c r="G55" i="16"/>
  <c r="H55" i="16"/>
  <c r="H55" i="17" s="1"/>
  <c r="I55" i="16"/>
  <c r="J55" i="16"/>
  <c r="E56" i="16"/>
  <c r="E56" i="17" s="1"/>
  <c r="F56" i="16"/>
  <c r="F56" i="17" s="1"/>
  <c r="G56" i="16"/>
  <c r="G56" i="17" s="1"/>
  <c r="H56" i="16"/>
  <c r="I56" i="16"/>
  <c r="J56" i="16"/>
  <c r="E57" i="16"/>
  <c r="E57" i="17" s="1"/>
  <c r="F57" i="16"/>
  <c r="F57" i="17" s="1"/>
  <c r="G57" i="16"/>
  <c r="H57" i="16"/>
  <c r="H57" i="17" s="1"/>
  <c r="I57" i="16"/>
  <c r="J57" i="16"/>
  <c r="E58" i="16"/>
  <c r="E58" i="17" s="1"/>
  <c r="F58" i="16"/>
  <c r="F58" i="17" s="1"/>
  <c r="G58" i="16"/>
  <c r="G58" i="17" s="1"/>
  <c r="H58" i="16"/>
  <c r="I58" i="16"/>
  <c r="J58" i="16"/>
  <c r="E59" i="16"/>
  <c r="E59" i="17" s="1"/>
  <c r="F59" i="16"/>
  <c r="F59" i="17" s="1"/>
  <c r="G59" i="16"/>
  <c r="H59" i="16"/>
  <c r="H59" i="17" s="1"/>
  <c r="I59" i="16"/>
  <c r="J59" i="16"/>
  <c r="E60" i="16"/>
  <c r="E60" i="17" s="1"/>
  <c r="F60" i="16"/>
  <c r="F60" i="17" s="1"/>
  <c r="G60" i="16"/>
  <c r="G60" i="17" s="1"/>
  <c r="H60" i="16"/>
  <c r="I60" i="16"/>
  <c r="J60" i="16"/>
  <c r="E61" i="16"/>
  <c r="E61" i="17" s="1"/>
  <c r="F61" i="16"/>
  <c r="F61" i="17" s="1"/>
  <c r="G61" i="16"/>
  <c r="H61" i="16"/>
  <c r="H61" i="17" s="1"/>
  <c r="I61" i="16"/>
  <c r="J61" i="16"/>
  <c r="E62" i="16"/>
  <c r="E62" i="17" s="1"/>
  <c r="F62" i="16"/>
  <c r="F62" i="17" s="1"/>
  <c r="G62" i="16"/>
  <c r="G62" i="17" s="1"/>
  <c r="H62" i="16"/>
  <c r="I62" i="16"/>
  <c r="J62" i="16"/>
  <c r="E63" i="16"/>
  <c r="E63" i="17" s="1"/>
  <c r="F63" i="16"/>
  <c r="F63" i="17" s="1"/>
  <c r="G63" i="16"/>
  <c r="H63" i="16"/>
  <c r="H63" i="17" s="1"/>
  <c r="I63" i="16"/>
  <c r="J63" i="16"/>
  <c r="E64" i="16"/>
  <c r="E64" i="17" s="1"/>
  <c r="F64" i="16"/>
  <c r="F64" i="17" s="1"/>
  <c r="G64" i="16"/>
  <c r="G64" i="17" s="1"/>
  <c r="H64" i="16"/>
  <c r="I64" i="16"/>
  <c r="J64" i="16"/>
  <c r="E65" i="16"/>
  <c r="E65" i="17" s="1"/>
  <c r="F65" i="16"/>
  <c r="F65" i="17" s="1"/>
  <c r="G65" i="16"/>
  <c r="H65" i="16"/>
  <c r="H65" i="17" s="1"/>
  <c r="I65" i="16"/>
  <c r="J65" i="16"/>
  <c r="E66" i="16"/>
  <c r="E66" i="17" s="1"/>
  <c r="F66" i="16"/>
  <c r="F66" i="17" s="1"/>
  <c r="G66" i="16"/>
  <c r="G66" i="17" s="1"/>
  <c r="H66" i="16"/>
  <c r="I66" i="16"/>
  <c r="J66" i="16"/>
  <c r="E67" i="16"/>
  <c r="E67" i="17" s="1"/>
  <c r="F67" i="16"/>
  <c r="F67" i="17" s="1"/>
  <c r="G67" i="16"/>
  <c r="H67" i="16"/>
  <c r="H67" i="17" s="1"/>
  <c r="I67" i="16"/>
  <c r="J67" i="16"/>
  <c r="E68" i="16"/>
  <c r="E68" i="17" s="1"/>
  <c r="F68" i="16"/>
  <c r="F68" i="17" s="1"/>
  <c r="G68" i="16"/>
  <c r="G68" i="17" s="1"/>
  <c r="H68" i="16"/>
  <c r="I68" i="16"/>
  <c r="J68" i="16"/>
  <c r="E69" i="16"/>
  <c r="E69" i="17" s="1"/>
  <c r="F69" i="16"/>
  <c r="F69" i="17" s="1"/>
  <c r="G69" i="16"/>
  <c r="H69" i="16"/>
  <c r="H69" i="17" s="1"/>
  <c r="I69" i="16"/>
  <c r="J69" i="16"/>
  <c r="E70" i="16"/>
  <c r="E70" i="17" s="1"/>
  <c r="F70" i="16"/>
  <c r="F70" i="17" s="1"/>
  <c r="G70" i="16"/>
  <c r="G70" i="17" s="1"/>
  <c r="H70" i="16"/>
  <c r="I70" i="16"/>
  <c r="J70" i="16"/>
  <c r="E71" i="16"/>
  <c r="E71" i="17" s="1"/>
  <c r="F71" i="16"/>
  <c r="F71" i="17" s="1"/>
  <c r="G71" i="16"/>
  <c r="H71" i="16"/>
  <c r="H71" i="17" s="1"/>
  <c r="I71" i="16"/>
  <c r="J71" i="16"/>
  <c r="E72" i="16"/>
  <c r="E72" i="17" s="1"/>
  <c r="F72" i="16"/>
  <c r="F72" i="17" s="1"/>
  <c r="G72" i="16"/>
  <c r="G72" i="17" s="1"/>
  <c r="H72" i="16"/>
  <c r="I72" i="16"/>
  <c r="J72" i="16"/>
  <c r="E73" i="16"/>
  <c r="E73" i="17" s="1"/>
  <c r="F73" i="16"/>
  <c r="F73" i="17" s="1"/>
  <c r="G73" i="16"/>
  <c r="H73" i="16"/>
  <c r="H73" i="17" s="1"/>
  <c r="I73" i="16"/>
  <c r="J73" i="16"/>
  <c r="E74" i="16"/>
  <c r="E74" i="17" s="1"/>
  <c r="F74" i="16"/>
  <c r="F74" i="17" s="1"/>
  <c r="G74" i="16"/>
  <c r="G74" i="17" s="1"/>
  <c r="H74" i="16"/>
  <c r="I74" i="16"/>
  <c r="J74" i="16"/>
  <c r="O27" i="16"/>
  <c r="O27" i="17" s="1"/>
  <c r="P27" i="16"/>
  <c r="P27" i="17" s="1"/>
  <c r="Q27" i="16"/>
  <c r="R27" i="16"/>
  <c r="R27" i="17" s="1"/>
  <c r="S27" i="16"/>
  <c r="T27" i="16"/>
  <c r="O28" i="16"/>
  <c r="O28" i="17" s="1"/>
  <c r="P28" i="16"/>
  <c r="P28" i="17" s="1"/>
  <c r="Q28" i="16"/>
  <c r="Q28" i="17" s="1"/>
  <c r="R28" i="16"/>
  <c r="S28" i="16"/>
  <c r="T28" i="16"/>
  <c r="O29" i="16"/>
  <c r="O29" i="17" s="1"/>
  <c r="P29" i="16"/>
  <c r="P29" i="17" s="1"/>
  <c r="Q29" i="16"/>
  <c r="R29" i="16"/>
  <c r="R29" i="17" s="1"/>
  <c r="S29" i="16"/>
  <c r="T29" i="16"/>
  <c r="O30" i="16"/>
  <c r="O30" i="17" s="1"/>
  <c r="P30" i="16"/>
  <c r="P30" i="17" s="1"/>
  <c r="Q30" i="16"/>
  <c r="Q30" i="17" s="1"/>
  <c r="R30" i="16"/>
  <c r="S30" i="16"/>
  <c r="T30" i="16"/>
  <c r="O31" i="16"/>
  <c r="O31" i="17" s="1"/>
  <c r="P31" i="16"/>
  <c r="P31" i="17" s="1"/>
  <c r="Q31" i="16"/>
  <c r="R31" i="16"/>
  <c r="R31" i="17" s="1"/>
  <c r="S31" i="16"/>
  <c r="T31" i="16"/>
  <c r="O32" i="16"/>
  <c r="O32" i="17" s="1"/>
  <c r="P32" i="16"/>
  <c r="P32" i="17" s="1"/>
  <c r="Q32" i="16"/>
  <c r="Q32" i="17" s="1"/>
  <c r="R32" i="16"/>
  <c r="S32" i="16"/>
  <c r="T32" i="16"/>
  <c r="O33" i="16"/>
  <c r="O33" i="17" s="1"/>
  <c r="P33" i="16"/>
  <c r="P33" i="17" s="1"/>
  <c r="Q33" i="16"/>
  <c r="R33" i="16"/>
  <c r="R33" i="17" s="1"/>
  <c r="S33" i="16"/>
  <c r="T33" i="16"/>
  <c r="O34" i="16"/>
  <c r="O34" i="17" s="1"/>
  <c r="P34" i="16"/>
  <c r="P34" i="17" s="1"/>
  <c r="Q34" i="16"/>
  <c r="Q34" i="17" s="1"/>
  <c r="R34" i="16"/>
  <c r="S34" i="16"/>
  <c r="T34" i="16"/>
  <c r="O35" i="16"/>
  <c r="O35" i="17" s="1"/>
  <c r="P35" i="16"/>
  <c r="P35" i="17" s="1"/>
  <c r="Q35" i="16"/>
  <c r="R35" i="16"/>
  <c r="R35" i="17" s="1"/>
  <c r="S35" i="16"/>
  <c r="T35" i="16"/>
  <c r="O36" i="16"/>
  <c r="O36" i="17" s="1"/>
  <c r="P36" i="16"/>
  <c r="P36" i="17" s="1"/>
  <c r="Q36" i="16"/>
  <c r="Q36" i="17" s="1"/>
  <c r="R36" i="16"/>
  <c r="S36" i="16"/>
  <c r="T36" i="16"/>
  <c r="O37" i="16"/>
  <c r="O37" i="17" s="1"/>
  <c r="P37" i="16"/>
  <c r="P37" i="17" s="1"/>
  <c r="Q37" i="16"/>
  <c r="R37" i="16"/>
  <c r="R37" i="17" s="1"/>
  <c r="S37" i="16"/>
  <c r="T37" i="16"/>
  <c r="O38" i="16"/>
  <c r="O38" i="17" s="1"/>
  <c r="P38" i="16"/>
  <c r="P38" i="17" s="1"/>
  <c r="Q38" i="16"/>
  <c r="Q38" i="17" s="1"/>
  <c r="R38" i="16"/>
  <c r="S38" i="16"/>
  <c r="T38" i="16"/>
  <c r="O39" i="16"/>
  <c r="O39" i="17" s="1"/>
  <c r="P39" i="16"/>
  <c r="P39" i="17" s="1"/>
  <c r="Q39" i="16"/>
  <c r="R39" i="16"/>
  <c r="R39" i="17" s="1"/>
  <c r="S39" i="16"/>
  <c r="T39" i="16"/>
  <c r="O40" i="16"/>
  <c r="O40" i="17" s="1"/>
  <c r="P40" i="16"/>
  <c r="P40" i="17" s="1"/>
  <c r="Q40" i="16"/>
  <c r="Q40" i="17" s="1"/>
  <c r="R40" i="16"/>
  <c r="S40" i="16"/>
  <c r="T40" i="16"/>
  <c r="O41" i="16"/>
  <c r="O41" i="17" s="1"/>
  <c r="P41" i="16"/>
  <c r="P41" i="17" s="1"/>
  <c r="Q41" i="16"/>
  <c r="R41" i="16"/>
  <c r="R41" i="17" s="1"/>
  <c r="S41" i="16"/>
  <c r="T41" i="16"/>
  <c r="O42" i="16"/>
  <c r="O42" i="17" s="1"/>
  <c r="P42" i="16"/>
  <c r="P42" i="17" s="1"/>
  <c r="Q42" i="16"/>
  <c r="Q42" i="17" s="1"/>
  <c r="R42" i="16"/>
  <c r="S42" i="16"/>
  <c r="T42" i="16"/>
  <c r="O43" i="16"/>
  <c r="O43" i="17" s="1"/>
  <c r="P43" i="16"/>
  <c r="P43" i="17" s="1"/>
  <c r="Q43" i="16"/>
  <c r="R43" i="16"/>
  <c r="R43" i="17" s="1"/>
  <c r="S43" i="16"/>
  <c r="T43" i="16"/>
  <c r="O44" i="16"/>
  <c r="O44" i="17" s="1"/>
  <c r="P44" i="16"/>
  <c r="P44" i="17" s="1"/>
  <c r="Q44" i="16"/>
  <c r="Q44" i="17" s="1"/>
  <c r="R44" i="16"/>
  <c r="S44" i="16"/>
  <c r="T44" i="16"/>
  <c r="O45" i="16"/>
  <c r="O45" i="17" s="1"/>
  <c r="P45" i="16"/>
  <c r="P45" i="17" s="1"/>
  <c r="Q45" i="16"/>
  <c r="R45" i="16"/>
  <c r="R45" i="17" s="1"/>
  <c r="S45" i="16"/>
  <c r="T45" i="16"/>
  <c r="O46" i="16"/>
  <c r="O46" i="17" s="1"/>
  <c r="P46" i="16"/>
  <c r="P46" i="17" s="1"/>
  <c r="Q46" i="16"/>
  <c r="Q46" i="17" s="1"/>
  <c r="R46" i="16"/>
  <c r="S46" i="16"/>
  <c r="T46" i="16"/>
  <c r="O47" i="16"/>
  <c r="O47" i="17" s="1"/>
  <c r="P47" i="16"/>
  <c r="P47" i="17" s="1"/>
  <c r="Q47" i="16"/>
  <c r="R47" i="16"/>
  <c r="R47" i="17" s="1"/>
  <c r="S47" i="16"/>
  <c r="T47" i="16"/>
  <c r="O48" i="16"/>
  <c r="O48" i="17" s="1"/>
  <c r="P48" i="16"/>
  <c r="P48" i="17" s="1"/>
  <c r="Q48" i="16"/>
  <c r="Q48" i="17" s="1"/>
  <c r="R48" i="16"/>
  <c r="S48" i="16"/>
  <c r="T48" i="16"/>
  <c r="O49" i="16"/>
  <c r="O49" i="17" s="1"/>
  <c r="P49" i="16"/>
  <c r="P49" i="17" s="1"/>
  <c r="Q49" i="16"/>
  <c r="R49" i="16"/>
  <c r="R49" i="17" s="1"/>
  <c r="S49" i="16"/>
  <c r="T49" i="16"/>
  <c r="O50" i="16"/>
  <c r="O50" i="17" s="1"/>
  <c r="P50" i="16"/>
  <c r="P50" i="17" s="1"/>
  <c r="Q50" i="16"/>
  <c r="Q50" i="17" s="1"/>
  <c r="R50" i="16"/>
  <c r="S50" i="16"/>
  <c r="T50" i="16"/>
  <c r="E27" i="16"/>
  <c r="E27" i="17" s="1"/>
  <c r="F27" i="16"/>
  <c r="F27" i="17" s="1"/>
  <c r="G27" i="16"/>
  <c r="H27" i="16"/>
  <c r="H27" i="17" s="1"/>
  <c r="I27" i="16"/>
  <c r="J27" i="16"/>
  <c r="E28" i="16"/>
  <c r="E28" i="17" s="1"/>
  <c r="F28" i="16"/>
  <c r="F28" i="17" s="1"/>
  <c r="G28" i="16"/>
  <c r="G28" i="17" s="1"/>
  <c r="H28" i="16"/>
  <c r="I28" i="16"/>
  <c r="J28" i="16"/>
  <c r="E29" i="16"/>
  <c r="E29" i="17" s="1"/>
  <c r="F29" i="16"/>
  <c r="F29" i="17" s="1"/>
  <c r="G29" i="16"/>
  <c r="H29" i="16"/>
  <c r="H29" i="17" s="1"/>
  <c r="I29" i="16"/>
  <c r="J29" i="16"/>
  <c r="E30" i="16"/>
  <c r="E30" i="17" s="1"/>
  <c r="F30" i="16"/>
  <c r="F30" i="17" s="1"/>
  <c r="G30" i="16"/>
  <c r="G30" i="17" s="1"/>
  <c r="H30" i="16"/>
  <c r="I30" i="16"/>
  <c r="J30" i="16"/>
  <c r="E31" i="16"/>
  <c r="E31" i="17" s="1"/>
  <c r="F31" i="16"/>
  <c r="F31" i="17" s="1"/>
  <c r="G31" i="16"/>
  <c r="H31" i="16"/>
  <c r="H31" i="17" s="1"/>
  <c r="I31" i="16"/>
  <c r="J31" i="16"/>
  <c r="E32" i="16"/>
  <c r="E32" i="17" s="1"/>
  <c r="F32" i="16"/>
  <c r="F32" i="17" s="1"/>
  <c r="G32" i="16"/>
  <c r="G32" i="17" s="1"/>
  <c r="H32" i="16"/>
  <c r="I32" i="16"/>
  <c r="J32" i="16"/>
  <c r="E33" i="16"/>
  <c r="E33" i="17" s="1"/>
  <c r="F33" i="16"/>
  <c r="F33" i="17" s="1"/>
  <c r="G33" i="16"/>
  <c r="H33" i="16"/>
  <c r="H33" i="17" s="1"/>
  <c r="I33" i="16"/>
  <c r="J33" i="16"/>
  <c r="E34" i="16"/>
  <c r="E34" i="17" s="1"/>
  <c r="F34" i="16"/>
  <c r="F34" i="17" s="1"/>
  <c r="G34" i="16"/>
  <c r="G34" i="17" s="1"/>
  <c r="H34" i="16"/>
  <c r="I34" i="16"/>
  <c r="J34" i="16"/>
  <c r="E35" i="16"/>
  <c r="E35" i="17" s="1"/>
  <c r="F35" i="16"/>
  <c r="F35" i="17" s="1"/>
  <c r="G35" i="16"/>
  <c r="H35" i="16"/>
  <c r="H35" i="17" s="1"/>
  <c r="I35" i="16"/>
  <c r="J35" i="16"/>
  <c r="E36" i="16"/>
  <c r="E36" i="17" s="1"/>
  <c r="F36" i="16"/>
  <c r="F36" i="17" s="1"/>
  <c r="G36" i="16"/>
  <c r="G36" i="17" s="1"/>
  <c r="H36" i="16"/>
  <c r="I36" i="16"/>
  <c r="J36" i="16"/>
  <c r="E37" i="16"/>
  <c r="E37" i="17" s="1"/>
  <c r="F37" i="16"/>
  <c r="F37" i="17" s="1"/>
  <c r="G37" i="16"/>
  <c r="H37" i="16"/>
  <c r="H37" i="17" s="1"/>
  <c r="I37" i="16"/>
  <c r="J37" i="16"/>
  <c r="E38" i="16"/>
  <c r="E38" i="17" s="1"/>
  <c r="F38" i="16"/>
  <c r="F38" i="17" s="1"/>
  <c r="G38" i="16"/>
  <c r="G38" i="17" s="1"/>
  <c r="H38" i="16"/>
  <c r="I38" i="16"/>
  <c r="J38" i="16"/>
  <c r="E39" i="16"/>
  <c r="E39" i="17" s="1"/>
  <c r="F39" i="16"/>
  <c r="F39" i="17" s="1"/>
  <c r="G39" i="16"/>
  <c r="H39" i="16"/>
  <c r="H39" i="17" s="1"/>
  <c r="I39" i="16"/>
  <c r="J39" i="16"/>
  <c r="E40" i="16"/>
  <c r="E40" i="17" s="1"/>
  <c r="F40" i="16"/>
  <c r="F40" i="17" s="1"/>
  <c r="G40" i="16"/>
  <c r="G40" i="17" s="1"/>
  <c r="H40" i="16"/>
  <c r="I40" i="16"/>
  <c r="J40" i="16"/>
  <c r="E41" i="16"/>
  <c r="E41" i="17" s="1"/>
  <c r="F41" i="16"/>
  <c r="F41" i="17" s="1"/>
  <c r="G41" i="16"/>
  <c r="H41" i="16"/>
  <c r="H41" i="17" s="1"/>
  <c r="I41" i="16"/>
  <c r="J41" i="16"/>
  <c r="E42" i="16"/>
  <c r="E42" i="17" s="1"/>
  <c r="F42" i="16"/>
  <c r="F42" i="17" s="1"/>
  <c r="G42" i="16"/>
  <c r="G42" i="17" s="1"/>
  <c r="H42" i="16"/>
  <c r="I42" i="16"/>
  <c r="J42" i="16"/>
  <c r="E43" i="16"/>
  <c r="E43" i="17" s="1"/>
  <c r="F43" i="16"/>
  <c r="F43" i="17" s="1"/>
  <c r="G43" i="16"/>
  <c r="H43" i="16"/>
  <c r="H43" i="17" s="1"/>
  <c r="I43" i="16"/>
  <c r="J43" i="16"/>
  <c r="E44" i="16"/>
  <c r="E44" i="17" s="1"/>
  <c r="F44" i="16"/>
  <c r="F44" i="17" s="1"/>
  <c r="G44" i="16"/>
  <c r="G44" i="17" s="1"/>
  <c r="H44" i="16"/>
  <c r="I44" i="16"/>
  <c r="J44" i="16"/>
  <c r="E45" i="16"/>
  <c r="E45" i="17" s="1"/>
  <c r="F45" i="16"/>
  <c r="F45" i="17" s="1"/>
  <c r="G45" i="16"/>
  <c r="H45" i="16"/>
  <c r="H45" i="17" s="1"/>
  <c r="I45" i="16"/>
  <c r="J45" i="16"/>
  <c r="E46" i="16"/>
  <c r="E46" i="17" s="1"/>
  <c r="F46" i="16"/>
  <c r="F46" i="17" s="1"/>
  <c r="G46" i="16"/>
  <c r="G46" i="17" s="1"/>
  <c r="H46" i="16"/>
  <c r="I46" i="16"/>
  <c r="J46" i="16"/>
  <c r="E47" i="16"/>
  <c r="E47" i="17" s="1"/>
  <c r="F47" i="16"/>
  <c r="F47" i="17" s="1"/>
  <c r="G47" i="16"/>
  <c r="H47" i="16"/>
  <c r="H47" i="17" s="1"/>
  <c r="I47" i="16"/>
  <c r="J47" i="16"/>
  <c r="E48" i="16"/>
  <c r="E48" i="17" s="1"/>
  <c r="F48" i="16"/>
  <c r="F48" i="17" s="1"/>
  <c r="G48" i="16"/>
  <c r="G48" i="17" s="1"/>
  <c r="H48" i="16"/>
  <c r="I48" i="16"/>
  <c r="J48" i="16"/>
  <c r="E49" i="16"/>
  <c r="E49" i="17" s="1"/>
  <c r="F49" i="16"/>
  <c r="F49" i="17" s="1"/>
  <c r="G49" i="16"/>
  <c r="H49" i="16"/>
  <c r="H49" i="17" s="1"/>
  <c r="I49" i="16"/>
  <c r="J49" i="16"/>
  <c r="E50" i="16"/>
  <c r="E50" i="17" s="1"/>
  <c r="F50" i="16"/>
  <c r="F50" i="17" s="1"/>
  <c r="G50" i="16"/>
  <c r="G50" i="17" s="1"/>
  <c r="H50" i="16"/>
  <c r="I50" i="16"/>
  <c r="J50" i="16"/>
  <c r="O3" i="16"/>
  <c r="O3" i="17" s="1"/>
  <c r="P3" i="16"/>
  <c r="P3" i="17" s="1"/>
  <c r="Q3" i="16"/>
  <c r="R3" i="16"/>
  <c r="R3" i="17" s="1"/>
  <c r="S3" i="16"/>
  <c r="T3" i="16"/>
  <c r="O4" i="16"/>
  <c r="O4" i="17" s="1"/>
  <c r="P4" i="16"/>
  <c r="P4" i="17" s="1"/>
  <c r="Q4" i="16"/>
  <c r="Q4" i="17" s="1"/>
  <c r="R4" i="16"/>
  <c r="S4" i="16"/>
  <c r="T4" i="16"/>
  <c r="O5" i="16"/>
  <c r="O5" i="17" s="1"/>
  <c r="P5" i="16"/>
  <c r="P5" i="17" s="1"/>
  <c r="Q5" i="16"/>
  <c r="R5" i="16"/>
  <c r="R5" i="17" s="1"/>
  <c r="S5" i="16"/>
  <c r="T5" i="16"/>
  <c r="O6" i="16"/>
  <c r="O6" i="17" s="1"/>
  <c r="P6" i="16"/>
  <c r="P6" i="17" s="1"/>
  <c r="Q6" i="16"/>
  <c r="Q6" i="17" s="1"/>
  <c r="R6" i="16"/>
  <c r="S6" i="16"/>
  <c r="T6" i="16"/>
  <c r="O7" i="16"/>
  <c r="O7" i="17" s="1"/>
  <c r="P7" i="16"/>
  <c r="P7" i="17" s="1"/>
  <c r="Q7" i="16"/>
  <c r="R7" i="16"/>
  <c r="R7" i="17" s="1"/>
  <c r="S7" i="16"/>
  <c r="T7" i="16"/>
  <c r="O8" i="16"/>
  <c r="O8" i="17" s="1"/>
  <c r="P8" i="16"/>
  <c r="P8" i="17" s="1"/>
  <c r="Q8" i="16"/>
  <c r="Q8" i="17" s="1"/>
  <c r="R8" i="16"/>
  <c r="S8" i="16"/>
  <c r="T8" i="16"/>
  <c r="O9" i="16"/>
  <c r="O9" i="17" s="1"/>
  <c r="P9" i="16"/>
  <c r="P9" i="17" s="1"/>
  <c r="Q9" i="16"/>
  <c r="R9" i="16"/>
  <c r="R9" i="17" s="1"/>
  <c r="S9" i="16"/>
  <c r="T9" i="16"/>
  <c r="O10" i="16"/>
  <c r="O10" i="17" s="1"/>
  <c r="P10" i="16"/>
  <c r="P10" i="17" s="1"/>
  <c r="Q10" i="16"/>
  <c r="Q10" i="17" s="1"/>
  <c r="R10" i="16"/>
  <c r="S10" i="16"/>
  <c r="T10" i="16"/>
  <c r="O11" i="16"/>
  <c r="O11" i="17" s="1"/>
  <c r="P11" i="16"/>
  <c r="P11" i="17" s="1"/>
  <c r="Q11" i="16"/>
  <c r="R11" i="16"/>
  <c r="R11" i="17" s="1"/>
  <c r="S11" i="16"/>
  <c r="T11" i="16"/>
  <c r="O12" i="16"/>
  <c r="O12" i="17" s="1"/>
  <c r="P12" i="16"/>
  <c r="P12" i="17" s="1"/>
  <c r="Q12" i="16"/>
  <c r="Q12" i="17" s="1"/>
  <c r="R12" i="16"/>
  <c r="S12" i="16"/>
  <c r="T12" i="16"/>
  <c r="O13" i="16"/>
  <c r="O13" i="17" s="1"/>
  <c r="P13" i="16"/>
  <c r="P13" i="17" s="1"/>
  <c r="Q13" i="16"/>
  <c r="R13" i="16"/>
  <c r="R13" i="17" s="1"/>
  <c r="S13" i="16"/>
  <c r="T13" i="16"/>
  <c r="O14" i="16"/>
  <c r="O14" i="17" s="1"/>
  <c r="P14" i="16"/>
  <c r="P14" i="17" s="1"/>
  <c r="Q14" i="16"/>
  <c r="Q14" i="17" s="1"/>
  <c r="R14" i="16"/>
  <c r="S14" i="16"/>
  <c r="T14" i="16"/>
  <c r="O15" i="16"/>
  <c r="O15" i="17" s="1"/>
  <c r="P15" i="16"/>
  <c r="P15" i="17" s="1"/>
  <c r="Q15" i="16"/>
  <c r="R15" i="16"/>
  <c r="R15" i="17" s="1"/>
  <c r="S15" i="16"/>
  <c r="T15" i="16"/>
  <c r="O16" i="16"/>
  <c r="O16" i="17" s="1"/>
  <c r="P16" i="16"/>
  <c r="P16" i="17" s="1"/>
  <c r="Q16" i="16"/>
  <c r="Q16" i="17" s="1"/>
  <c r="R16" i="16"/>
  <c r="S16" i="16"/>
  <c r="T16" i="16"/>
  <c r="O17" i="16"/>
  <c r="O17" i="17" s="1"/>
  <c r="P17" i="16"/>
  <c r="P17" i="17" s="1"/>
  <c r="Q17" i="16"/>
  <c r="R17" i="16"/>
  <c r="R17" i="17" s="1"/>
  <c r="S17" i="16"/>
  <c r="T17" i="16"/>
  <c r="O18" i="16"/>
  <c r="O18" i="17" s="1"/>
  <c r="P18" i="16"/>
  <c r="P18" i="17" s="1"/>
  <c r="Q18" i="16"/>
  <c r="Q18" i="17" s="1"/>
  <c r="R18" i="16"/>
  <c r="S18" i="16"/>
  <c r="T18" i="16"/>
  <c r="O19" i="16"/>
  <c r="O19" i="17" s="1"/>
  <c r="P19" i="16"/>
  <c r="P19" i="17" s="1"/>
  <c r="Q19" i="16"/>
  <c r="R19" i="16"/>
  <c r="R19" i="17" s="1"/>
  <c r="S19" i="16"/>
  <c r="T19" i="16"/>
  <c r="O20" i="16"/>
  <c r="O20" i="17" s="1"/>
  <c r="P20" i="16"/>
  <c r="P20" i="17" s="1"/>
  <c r="Q20" i="16"/>
  <c r="Q20" i="17" s="1"/>
  <c r="R20" i="16"/>
  <c r="S20" i="16"/>
  <c r="T20" i="16"/>
  <c r="O21" i="16"/>
  <c r="O21" i="17" s="1"/>
  <c r="P21" i="16"/>
  <c r="P21" i="17" s="1"/>
  <c r="Q21" i="16"/>
  <c r="R21" i="16"/>
  <c r="R21" i="17" s="1"/>
  <c r="S21" i="16"/>
  <c r="T21" i="16"/>
  <c r="O22" i="16"/>
  <c r="O22" i="17" s="1"/>
  <c r="P22" i="16"/>
  <c r="P22" i="17" s="1"/>
  <c r="Q22" i="16"/>
  <c r="Q22" i="17" s="1"/>
  <c r="R22" i="16"/>
  <c r="S22" i="16"/>
  <c r="T22" i="16"/>
  <c r="O23" i="16"/>
  <c r="O23" i="17" s="1"/>
  <c r="P23" i="16"/>
  <c r="P23" i="17" s="1"/>
  <c r="Q23" i="16"/>
  <c r="R23" i="16"/>
  <c r="R23" i="17" s="1"/>
  <c r="S23" i="16"/>
  <c r="T23" i="16"/>
  <c r="O24" i="16"/>
  <c r="O24" i="17" s="1"/>
  <c r="P24" i="16"/>
  <c r="P24" i="17" s="1"/>
  <c r="Q24" i="16"/>
  <c r="Q24" i="17" s="1"/>
  <c r="R24" i="16"/>
  <c r="S24" i="16"/>
  <c r="T24" i="16"/>
  <c r="O25" i="16"/>
  <c r="O25" i="17" s="1"/>
  <c r="P25" i="16"/>
  <c r="P25" i="17" s="1"/>
  <c r="Q25" i="16"/>
  <c r="R25" i="16"/>
  <c r="R25" i="17" s="1"/>
  <c r="S25" i="16"/>
  <c r="T25" i="16"/>
  <c r="O26" i="16"/>
  <c r="O26" i="17" s="1"/>
  <c r="P26" i="16"/>
  <c r="P26" i="17" s="1"/>
  <c r="Q26" i="16"/>
  <c r="Q26" i="17" s="1"/>
  <c r="R26" i="16"/>
  <c r="S26" i="16"/>
  <c r="T26" i="16"/>
  <c r="E3" i="16"/>
  <c r="E3" i="17" s="1"/>
  <c r="F3" i="16"/>
  <c r="F3" i="17" s="1"/>
  <c r="G3" i="16"/>
  <c r="H3" i="16"/>
  <c r="H3" i="17" s="1"/>
  <c r="I3" i="16"/>
  <c r="J3" i="16"/>
  <c r="E4" i="16"/>
  <c r="E4" i="17" s="1"/>
  <c r="F4" i="16"/>
  <c r="F4" i="17" s="1"/>
  <c r="G4" i="16"/>
  <c r="G4" i="17" s="1"/>
  <c r="H4" i="16"/>
  <c r="I4" i="16"/>
  <c r="J4" i="16"/>
  <c r="E5" i="16"/>
  <c r="E5" i="17" s="1"/>
  <c r="F5" i="16"/>
  <c r="F5" i="17" s="1"/>
  <c r="G5" i="16"/>
  <c r="H5" i="16"/>
  <c r="H5" i="17" s="1"/>
  <c r="I5" i="16"/>
  <c r="J5" i="16"/>
  <c r="E6" i="16"/>
  <c r="E6" i="17" s="1"/>
  <c r="F6" i="16"/>
  <c r="F6" i="17" s="1"/>
  <c r="G6" i="16"/>
  <c r="G6" i="17" s="1"/>
  <c r="H6" i="16"/>
  <c r="I6" i="16"/>
  <c r="J6" i="16"/>
  <c r="E7" i="16"/>
  <c r="E7" i="17" s="1"/>
  <c r="F7" i="16"/>
  <c r="F7" i="17" s="1"/>
  <c r="G7" i="16"/>
  <c r="H7" i="16"/>
  <c r="H7" i="17" s="1"/>
  <c r="I7" i="16"/>
  <c r="J7" i="16"/>
  <c r="E8" i="16"/>
  <c r="E8" i="17" s="1"/>
  <c r="F8" i="16"/>
  <c r="F8" i="17" s="1"/>
  <c r="G8" i="16"/>
  <c r="G8" i="17" s="1"/>
  <c r="H8" i="16"/>
  <c r="I8" i="16"/>
  <c r="J8" i="16"/>
  <c r="E9" i="16"/>
  <c r="E9" i="17" s="1"/>
  <c r="F9" i="16"/>
  <c r="F9" i="17" s="1"/>
  <c r="G9" i="16"/>
  <c r="H9" i="16"/>
  <c r="H9" i="17" s="1"/>
  <c r="I9" i="16"/>
  <c r="J9" i="16"/>
  <c r="E10" i="16"/>
  <c r="E10" i="17" s="1"/>
  <c r="F10" i="16"/>
  <c r="F10" i="17" s="1"/>
  <c r="G10" i="16"/>
  <c r="G10" i="17" s="1"/>
  <c r="H10" i="16"/>
  <c r="I10" i="16"/>
  <c r="J10" i="16"/>
  <c r="E11" i="16"/>
  <c r="E11" i="17" s="1"/>
  <c r="F11" i="16"/>
  <c r="F11" i="17" s="1"/>
  <c r="G11" i="16"/>
  <c r="H11" i="16"/>
  <c r="H11" i="17" s="1"/>
  <c r="I11" i="16"/>
  <c r="J11" i="16"/>
  <c r="E12" i="16"/>
  <c r="E12" i="17" s="1"/>
  <c r="F12" i="16"/>
  <c r="F12" i="17" s="1"/>
  <c r="G12" i="16"/>
  <c r="G12" i="17" s="1"/>
  <c r="H12" i="16"/>
  <c r="I12" i="16"/>
  <c r="J12" i="16"/>
  <c r="E13" i="16"/>
  <c r="E13" i="17" s="1"/>
  <c r="F13" i="16"/>
  <c r="F13" i="17" s="1"/>
  <c r="G13" i="16"/>
  <c r="H13" i="16"/>
  <c r="H13" i="17" s="1"/>
  <c r="I13" i="16"/>
  <c r="J13" i="16"/>
  <c r="E14" i="16"/>
  <c r="E14" i="17" s="1"/>
  <c r="F14" i="16"/>
  <c r="F14" i="17" s="1"/>
  <c r="G14" i="16"/>
  <c r="G14" i="17" s="1"/>
  <c r="H14" i="16"/>
  <c r="I14" i="16"/>
  <c r="J14" i="16"/>
  <c r="E15" i="16"/>
  <c r="E15" i="17" s="1"/>
  <c r="F15" i="16"/>
  <c r="F15" i="17" s="1"/>
  <c r="G15" i="16"/>
  <c r="H15" i="16"/>
  <c r="H15" i="17" s="1"/>
  <c r="I15" i="16"/>
  <c r="J15" i="16"/>
  <c r="E16" i="16"/>
  <c r="E16" i="17" s="1"/>
  <c r="F16" i="16"/>
  <c r="F16" i="17" s="1"/>
  <c r="G16" i="16"/>
  <c r="G16" i="17" s="1"/>
  <c r="H16" i="16"/>
  <c r="I16" i="16"/>
  <c r="J16" i="16"/>
  <c r="E17" i="16"/>
  <c r="E17" i="17" s="1"/>
  <c r="F17" i="16"/>
  <c r="F17" i="17" s="1"/>
  <c r="G17" i="16"/>
  <c r="H17" i="16"/>
  <c r="H17" i="17" s="1"/>
  <c r="I17" i="16"/>
  <c r="J17" i="16"/>
  <c r="E18" i="16"/>
  <c r="E18" i="17" s="1"/>
  <c r="F18" i="16"/>
  <c r="F18" i="17" s="1"/>
  <c r="G18" i="16"/>
  <c r="G18" i="17" s="1"/>
  <c r="H18" i="16"/>
  <c r="I18" i="16"/>
  <c r="J18" i="16"/>
  <c r="E19" i="16"/>
  <c r="E19" i="17" s="1"/>
  <c r="F19" i="16"/>
  <c r="F19" i="17" s="1"/>
  <c r="G19" i="16"/>
  <c r="H19" i="16"/>
  <c r="H19" i="17" s="1"/>
  <c r="I19" i="16"/>
  <c r="J19" i="16"/>
  <c r="E20" i="16"/>
  <c r="E20" i="17" s="1"/>
  <c r="F20" i="16"/>
  <c r="F20" i="17" s="1"/>
  <c r="G20" i="16"/>
  <c r="G20" i="17" s="1"/>
  <c r="H20" i="16"/>
  <c r="I20" i="16"/>
  <c r="J20" i="16"/>
  <c r="E21" i="16"/>
  <c r="E21" i="17" s="1"/>
  <c r="F21" i="16"/>
  <c r="F21" i="17" s="1"/>
  <c r="G21" i="16"/>
  <c r="H21" i="16"/>
  <c r="H21" i="17" s="1"/>
  <c r="I21" i="16"/>
  <c r="J21" i="16"/>
  <c r="E22" i="16"/>
  <c r="E22" i="17" s="1"/>
  <c r="F22" i="16"/>
  <c r="F22" i="17" s="1"/>
  <c r="G22" i="16"/>
  <c r="G22" i="17" s="1"/>
  <c r="H22" i="16"/>
  <c r="I22" i="16"/>
  <c r="J22" i="16"/>
  <c r="E23" i="16"/>
  <c r="E23" i="17" s="1"/>
  <c r="F23" i="16"/>
  <c r="F23" i="17" s="1"/>
  <c r="G23" i="16"/>
  <c r="H23" i="16"/>
  <c r="H23" i="17" s="1"/>
  <c r="I23" i="16"/>
  <c r="J23" i="16"/>
  <c r="E24" i="16"/>
  <c r="E24" i="17" s="1"/>
  <c r="F24" i="16"/>
  <c r="F24" i="17" s="1"/>
  <c r="G24" i="16"/>
  <c r="G24" i="17" s="1"/>
  <c r="H24" i="16"/>
  <c r="I24" i="16"/>
  <c r="J24" i="16"/>
  <c r="E25" i="16"/>
  <c r="E25" i="17" s="1"/>
  <c r="F25" i="16"/>
  <c r="F25" i="17" s="1"/>
  <c r="G25" i="16"/>
  <c r="H25" i="16"/>
  <c r="H25" i="17" s="1"/>
  <c r="I25" i="16"/>
  <c r="J25" i="16"/>
  <c r="E26" i="16"/>
  <c r="E26" i="17" s="1"/>
  <c r="F26" i="16"/>
  <c r="F26" i="17" s="1"/>
  <c r="G26" i="16"/>
  <c r="G26" i="17" s="1"/>
  <c r="H26" i="16"/>
  <c r="I26" i="16"/>
  <c r="J26" i="16"/>
  <c r="C3" i="16"/>
  <c r="C3" i="17" s="1"/>
  <c r="D3" i="16"/>
  <c r="D3" i="17" s="1"/>
  <c r="D4" i="16"/>
  <c r="D4" i="17" s="1"/>
  <c r="D5" i="16"/>
  <c r="D5" i="17" s="1"/>
  <c r="D6" i="16"/>
  <c r="D6" i="17" s="1"/>
  <c r="C7" i="16"/>
  <c r="C7" i="17" s="1"/>
  <c r="D7" i="16"/>
  <c r="D7" i="17" s="1"/>
  <c r="D8" i="16"/>
  <c r="D8" i="17" s="1"/>
  <c r="D9" i="16"/>
  <c r="D9" i="17" s="1"/>
  <c r="D10" i="16"/>
  <c r="D10" i="17" s="1"/>
  <c r="C11" i="16"/>
  <c r="C11" i="17" s="1"/>
  <c r="D11" i="16"/>
  <c r="D11" i="17" s="1"/>
  <c r="D12" i="16"/>
  <c r="D12" i="17" s="1"/>
  <c r="D13" i="16"/>
  <c r="D13" i="17" s="1"/>
  <c r="D14" i="16"/>
  <c r="D14" i="17" s="1"/>
  <c r="C15" i="16"/>
  <c r="C15" i="17" s="1"/>
  <c r="D15" i="16"/>
  <c r="D15" i="17" s="1"/>
  <c r="D16" i="16"/>
  <c r="D16" i="17" s="1"/>
  <c r="D17" i="16"/>
  <c r="D17" i="17" s="1"/>
  <c r="D18" i="16"/>
  <c r="D18" i="17" s="1"/>
  <c r="C19" i="16"/>
  <c r="C19" i="17" s="1"/>
  <c r="D19" i="16"/>
  <c r="D19" i="17" s="1"/>
  <c r="D20" i="16"/>
  <c r="D20" i="17" s="1"/>
  <c r="D21" i="16"/>
  <c r="D21" i="17" s="1"/>
  <c r="D22" i="16"/>
  <c r="D22" i="17" s="1"/>
  <c r="C23" i="16"/>
  <c r="C23" i="17" s="1"/>
  <c r="D23" i="16"/>
  <c r="D23" i="17" s="1"/>
  <c r="D24" i="16"/>
  <c r="D24" i="17" s="1"/>
  <c r="D25" i="16"/>
  <c r="D25" i="17" s="1"/>
  <c r="D26" i="16"/>
  <c r="D26" i="17" s="1"/>
  <c r="M3" i="16"/>
  <c r="M7" i="16"/>
  <c r="M11" i="16"/>
  <c r="M15" i="16"/>
  <c r="M19" i="16"/>
  <c r="M23" i="16"/>
  <c r="D650" i="16"/>
  <c r="D650" i="17" s="1"/>
  <c r="D649" i="16"/>
  <c r="D649" i="17" s="1"/>
  <c r="D648" i="16"/>
  <c r="D648" i="17" s="1"/>
  <c r="M647" i="16"/>
  <c r="D647" i="16"/>
  <c r="D647" i="17" s="1"/>
  <c r="C647" i="16"/>
  <c r="C647" i="17" s="1"/>
  <c r="D646" i="16"/>
  <c r="D646" i="17" s="1"/>
  <c r="D645" i="16"/>
  <c r="D645" i="17" s="1"/>
  <c r="D644" i="16"/>
  <c r="D644" i="17" s="1"/>
  <c r="M643" i="16"/>
  <c r="D643" i="16"/>
  <c r="D643" i="17" s="1"/>
  <c r="C643" i="16"/>
  <c r="C643" i="17" s="1"/>
  <c r="D642" i="16"/>
  <c r="D642" i="17" s="1"/>
  <c r="D641" i="16"/>
  <c r="D641" i="17" s="1"/>
  <c r="D640" i="16"/>
  <c r="D640" i="17" s="1"/>
  <c r="M639" i="16"/>
  <c r="D639" i="16"/>
  <c r="D639" i="17" s="1"/>
  <c r="C639" i="16"/>
  <c r="C639" i="17" s="1"/>
  <c r="D638" i="16"/>
  <c r="D638" i="17" s="1"/>
  <c r="D637" i="16"/>
  <c r="D637" i="17" s="1"/>
  <c r="D636" i="16"/>
  <c r="D636" i="17" s="1"/>
  <c r="M635" i="16"/>
  <c r="D635" i="16"/>
  <c r="D635" i="17" s="1"/>
  <c r="C635" i="16"/>
  <c r="C635" i="17" s="1"/>
  <c r="D634" i="16"/>
  <c r="D634" i="17" s="1"/>
  <c r="D633" i="16"/>
  <c r="D633" i="17" s="1"/>
  <c r="D632" i="16"/>
  <c r="D632" i="17" s="1"/>
  <c r="M631" i="16"/>
  <c r="D631" i="16"/>
  <c r="D631" i="17" s="1"/>
  <c r="C631" i="16"/>
  <c r="C631" i="17" s="1"/>
  <c r="D630" i="16"/>
  <c r="D630" i="17" s="1"/>
  <c r="D629" i="16"/>
  <c r="D629" i="17" s="1"/>
  <c r="D628" i="16"/>
  <c r="D628" i="17" s="1"/>
  <c r="M627" i="16"/>
  <c r="D627" i="16"/>
  <c r="D627" i="17" s="1"/>
  <c r="C627" i="16"/>
  <c r="C627" i="17" s="1"/>
  <c r="D626" i="16"/>
  <c r="D626" i="17" s="1"/>
  <c r="D625" i="16"/>
  <c r="D625" i="17" s="1"/>
  <c r="D624" i="16"/>
  <c r="D624" i="17" s="1"/>
  <c r="M623" i="16"/>
  <c r="D623" i="16"/>
  <c r="D623" i="17" s="1"/>
  <c r="C623" i="16"/>
  <c r="C623" i="17" s="1"/>
  <c r="D622" i="16"/>
  <c r="D622" i="17" s="1"/>
  <c r="D621" i="16"/>
  <c r="D621" i="17" s="1"/>
  <c r="D620" i="16"/>
  <c r="D620" i="17" s="1"/>
  <c r="M619" i="16"/>
  <c r="D619" i="16"/>
  <c r="D619" i="17" s="1"/>
  <c r="C619" i="16"/>
  <c r="C619" i="17" s="1"/>
  <c r="D618" i="16"/>
  <c r="D618" i="17" s="1"/>
  <c r="D617" i="16"/>
  <c r="D617" i="17" s="1"/>
  <c r="D616" i="16"/>
  <c r="D616" i="17" s="1"/>
  <c r="M615" i="16"/>
  <c r="D615" i="16"/>
  <c r="D615" i="17" s="1"/>
  <c r="C615" i="16"/>
  <c r="C615" i="17" s="1"/>
  <c r="D614" i="16"/>
  <c r="D614" i="17" s="1"/>
  <c r="D613" i="16"/>
  <c r="D613" i="17" s="1"/>
  <c r="D612" i="16"/>
  <c r="D612" i="17" s="1"/>
  <c r="M611" i="16"/>
  <c r="D611" i="16"/>
  <c r="D611" i="17" s="1"/>
  <c r="C611" i="16"/>
  <c r="C611" i="17" s="1"/>
  <c r="D610" i="16"/>
  <c r="D610" i="17" s="1"/>
  <c r="D609" i="16"/>
  <c r="D609" i="17" s="1"/>
  <c r="D608" i="16"/>
  <c r="D608" i="17" s="1"/>
  <c r="M607" i="16"/>
  <c r="D607" i="16"/>
  <c r="D607" i="17" s="1"/>
  <c r="C607" i="16"/>
  <c r="C607" i="17" s="1"/>
  <c r="D606" i="16"/>
  <c r="D606" i="17" s="1"/>
  <c r="D605" i="16"/>
  <c r="D605" i="17" s="1"/>
  <c r="D604" i="16"/>
  <c r="D604" i="17" s="1"/>
  <c r="M603" i="16"/>
  <c r="D603" i="16"/>
  <c r="D603" i="17" s="1"/>
  <c r="C603" i="16"/>
  <c r="C603" i="17" s="1"/>
  <c r="D602" i="16"/>
  <c r="D602" i="17" s="1"/>
  <c r="D601" i="16"/>
  <c r="D601" i="17" s="1"/>
  <c r="D600" i="16"/>
  <c r="D600" i="17" s="1"/>
  <c r="M599" i="16"/>
  <c r="D599" i="16"/>
  <c r="D599" i="17" s="1"/>
  <c r="C599" i="16"/>
  <c r="C599" i="17" s="1"/>
  <c r="D598" i="16"/>
  <c r="D598" i="17" s="1"/>
  <c r="D597" i="16"/>
  <c r="D597" i="17" s="1"/>
  <c r="D596" i="16"/>
  <c r="D596" i="17" s="1"/>
  <c r="M595" i="16"/>
  <c r="D595" i="16"/>
  <c r="D595" i="17" s="1"/>
  <c r="C595" i="16"/>
  <c r="C595" i="17" s="1"/>
  <c r="D594" i="16"/>
  <c r="D594" i="17" s="1"/>
  <c r="D593" i="16"/>
  <c r="D593" i="17" s="1"/>
  <c r="D592" i="16"/>
  <c r="D592" i="17" s="1"/>
  <c r="M591" i="16"/>
  <c r="D591" i="16"/>
  <c r="D591" i="17" s="1"/>
  <c r="C591" i="16"/>
  <c r="C591" i="17" s="1"/>
  <c r="D590" i="16"/>
  <c r="D590" i="17" s="1"/>
  <c r="D589" i="16"/>
  <c r="D589" i="17" s="1"/>
  <c r="D588" i="16"/>
  <c r="D588" i="17" s="1"/>
  <c r="M587" i="16"/>
  <c r="D587" i="16"/>
  <c r="D587" i="17" s="1"/>
  <c r="C587" i="16"/>
  <c r="C587" i="17" s="1"/>
  <c r="D586" i="16"/>
  <c r="D586" i="17" s="1"/>
  <c r="D585" i="16"/>
  <c r="D585" i="17" s="1"/>
  <c r="D584" i="16"/>
  <c r="D584" i="17" s="1"/>
  <c r="M583" i="16"/>
  <c r="D583" i="16"/>
  <c r="D583" i="17" s="1"/>
  <c r="C583" i="16"/>
  <c r="C583" i="17" s="1"/>
  <c r="D582" i="16"/>
  <c r="D582" i="17" s="1"/>
  <c r="D581" i="16"/>
  <c r="D581" i="17" s="1"/>
  <c r="D580" i="16"/>
  <c r="D580" i="17" s="1"/>
  <c r="M579" i="16"/>
  <c r="D579" i="16"/>
  <c r="D579" i="17" s="1"/>
  <c r="C579" i="16"/>
  <c r="C579" i="17" s="1"/>
  <c r="D578" i="16"/>
  <c r="D578" i="17" s="1"/>
  <c r="D577" i="16"/>
  <c r="D577" i="17" s="1"/>
  <c r="D576" i="16"/>
  <c r="D576" i="17" s="1"/>
  <c r="M575" i="16"/>
  <c r="D575" i="16"/>
  <c r="D575" i="17" s="1"/>
  <c r="C575" i="16"/>
  <c r="C575" i="17" s="1"/>
  <c r="D574" i="16"/>
  <c r="D574" i="17" s="1"/>
  <c r="D573" i="16"/>
  <c r="D573" i="17" s="1"/>
  <c r="D572" i="16"/>
  <c r="D572" i="17" s="1"/>
  <c r="M571" i="16"/>
  <c r="D571" i="16"/>
  <c r="D571" i="17" s="1"/>
  <c r="C571" i="16"/>
  <c r="C571" i="17" s="1"/>
  <c r="D570" i="16"/>
  <c r="D570" i="17" s="1"/>
  <c r="D569" i="16"/>
  <c r="D569" i="17" s="1"/>
  <c r="D568" i="16"/>
  <c r="D568" i="17" s="1"/>
  <c r="M567" i="16"/>
  <c r="D567" i="16"/>
  <c r="D567" i="17" s="1"/>
  <c r="C567" i="16"/>
  <c r="C567" i="17" s="1"/>
  <c r="D566" i="16"/>
  <c r="D566" i="17" s="1"/>
  <c r="D565" i="16"/>
  <c r="D565" i="17" s="1"/>
  <c r="D564" i="16"/>
  <c r="D564" i="17" s="1"/>
  <c r="M563" i="16"/>
  <c r="D563" i="16"/>
  <c r="D563" i="17" s="1"/>
  <c r="C563" i="16"/>
  <c r="C563" i="17" s="1"/>
  <c r="D562" i="16"/>
  <c r="D562" i="17" s="1"/>
  <c r="D561" i="16"/>
  <c r="D561" i="17" s="1"/>
  <c r="D560" i="16"/>
  <c r="D560" i="17" s="1"/>
  <c r="M559" i="16"/>
  <c r="D559" i="16"/>
  <c r="D559" i="17" s="1"/>
  <c r="C559" i="16"/>
  <c r="C559" i="17" s="1"/>
  <c r="D558" i="16"/>
  <c r="D558" i="17" s="1"/>
  <c r="D557" i="16"/>
  <c r="D557" i="17" s="1"/>
  <c r="D556" i="16"/>
  <c r="D556" i="17" s="1"/>
  <c r="M555" i="16"/>
  <c r="D555" i="16"/>
  <c r="D555" i="17" s="1"/>
  <c r="C555" i="16"/>
  <c r="C555" i="17" s="1"/>
  <c r="D554" i="16"/>
  <c r="D554" i="17" s="1"/>
  <c r="D553" i="16"/>
  <c r="D553" i="17" s="1"/>
  <c r="D552" i="16"/>
  <c r="D552" i="17" s="1"/>
  <c r="M551" i="16"/>
  <c r="D551" i="16"/>
  <c r="D551" i="17" s="1"/>
  <c r="C551" i="16"/>
  <c r="C551" i="17" s="1"/>
  <c r="D550" i="16"/>
  <c r="D550" i="17" s="1"/>
  <c r="D549" i="16"/>
  <c r="D549" i="17" s="1"/>
  <c r="D548" i="16"/>
  <c r="D548" i="17" s="1"/>
  <c r="M547" i="16"/>
  <c r="D547" i="16"/>
  <c r="D547" i="17" s="1"/>
  <c r="C547" i="16"/>
  <c r="C547" i="17" s="1"/>
  <c r="D546" i="16"/>
  <c r="D546" i="17" s="1"/>
  <c r="D545" i="16"/>
  <c r="D545" i="17" s="1"/>
  <c r="D544" i="16"/>
  <c r="D544" i="17" s="1"/>
  <c r="M543" i="16"/>
  <c r="D543" i="16"/>
  <c r="D543" i="17" s="1"/>
  <c r="C543" i="16"/>
  <c r="C543" i="17" s="1"/>
  <c r="D542" i="16"/>
  <c r="D542" i="17" s="1"/>
  <c r="D541" i="16"/>
  <c r="D541" i="17" s="1"/>
  <c r="D540" i="16"/>
  <c r="D540" i="17" s="1"/>
  <c r="M539" i="16"/>
  <c r="D539" i="16"/>
  <c r="D539" i="17" s="1"/>
  <c r="C539" i="16"/>
  <c r="C539" i="17" s="1"/>
  <c r="D538" i="16"/>
  <c r="D538" i="17" s="1"/>
  <c r="D537" i="16"/>
  <c r="D537" i="17" s="1"/>
  <c r="D536" i="16"/>
  <c r="D536" i="17" s="1"/>
  <c r="M535" i="16"/>
  <c r="D535" i="16"/>
  <c r="D535" i="17" s="1"/>
  <c r="C535" i="16"/>
  <c r="C535" i="17" s="1"/>
  <c r="D534" i="16"/>
  <c r="D534" i="17" s="1"/>
  <c r="D533" i="16"/>
  <c r="D533" i="17" s="1"/>
  <c r="D532" i="16"/>
  <c r="D532" i="17" s="1"/>
  <c r="M531" i="16"/>
  <c r="D531" i="16"/>
  <c r="D531" i="17" s="1"/>
  <c r="C531" i="16"/>
  <c r="C531" i="17" s="1"/>
  <c r="D530" i="16"/>
  <c r="D530" i="17" s="1"/>
  <c r="D529" i="16"/>
  <c r="D529" i="17" s="1"/>
  <c r="D528" i="16"/>
  <c r="D528" i="17" s="1"/>
  <c r="M527" i="16"/>
  <c r="D527" i="16"/>
  <c r="D527" i="17" s="1"/>
  <c r="C527" i="16"/>
  <c r="C527" i="17" s="1"/>
  <c r="D526" i="16"/>
  <c r="D526" i="17" s="1"/>
  <c r="D525" i="16"/>
  <c r="D525" i="17" s="1"/>
  <c r="D524" i="16"/>
  <c r="D524" i="17" s="1"/>
  <c r="M523" i="16"/>
  <c r="D523" i="16"/>
  <c r="D523" i="17" s="1"/>
  <c r="C523" i="16"/>
  <c r="C523" i="17" s="1"/>
  <c r="D522" i="16"/>
  <c r="D522" i="17" s="1"/>
  <c r="D521" i="16"/>
  <c r="D521" i="17" s="1"/>
  <c r="D520" i="16"/>
  <c r="D520" i="17" s="1"/>
  <c r="M519" i="16"/>
  <c r="D519" i="16"/>
  <c r="D519" i="17" s="1"/>
  <c r="C519" i="16"/>
  <c r="C519" i="17" s="1"/>
  <c r="D518" i="16"/>
  <c r="D518" i="17" s="1"/>
  <c r="D517" i="16"/>
  <c r="D517" i="17" s="1"/>
  <c r="D516" i="16"/>
  <c r="D516" i="17" s="1"/>
  <c r="M515" i="16"/>
  <c r="D515" i="16"/>
  <c r="D515" i="17" s="1"/>
  <c r="C515" i="16"/>
  <c r="C515" i="17" s="1"/>
  <c r="D514" i="16"/>
  <c r="D514" i="17" s="1"/>
  <c r="D513" i="16"/>
  <c r="D513" i="17" s="1"/>
  <c r="D512" i="16"/>
  <c r="D512" i="17" s="1"/>
  <c r="M511" i="16"/>
  <c r="D511" i="16"/>
  <c r="D511" i="17" s="1"/>
  <c r="C511" i="16"/>
  <c r="C511" i="17" s="1"/>
  <c r="D510" i="16"/>
  <c r="D510" i="17" s="1"/>
  <c r="D509" i="16"/>
  <c r="D509" i="17" s="1"/>
  <c r="D508" i="16"/>
  <c r="D508" i="17" s="1"/>
  <c r="M507" i="16"/>
  <c r="D507" i="16"/>
  <c r="D507" i="17" s="1"/>
  <c r="C507" i="16"/>
  <c r="C507" i="17" s="1"/>
  <c r="D506" i="16"/>
  <c r="D506" i="17" s="1"/>
  <c r="D505" i="16"/>
  <c r="D505" i="17" s="1"/>
  <c r="D504" i="16"/>
  <c r="D504" i="17" s="1"/>
  <c r="M503" i="16"/>
  <c r="D503" i="16"/>
  <c r="D503" i="17" s="1"/>
  <c r="C503" i="16"/>
  <c r="C503" i="17" s="1"/>
  <c r="D502" i="16"/>
  <c r="D502" i="17" s="1"/>
  <c r="D501" i="16"/>
  <c r="D501" i="17" s="1"/>
  <c r="D500" i="16"/>
  <c r="D500" i="17" s="1"/>
  <c r="M499" i="16"/>
  <c r="D499" i="16"/>
  <c r="D499" i="17" s="1"/>
  <c r="C499" i="16"/>
  <c r="C499" i="17" s="1"/>
  <c r="D498" i="16"/>
  <c r="D498" i="17" s="1"/>
  <c r="D497" i="16"/>
  <c r="D497" i="17" s="1"/>
  <c r="D496" i="16"/>
  <c r="D496" i="17" s="1"/>
  <c r="M495" i="16"/>
  <c r="D495" i="16"/>
  <c r="D495" i="17" s="1"/>
  <c r="C495" i="16"/>
  <c r="C495" i="17" s="1"/>
  <c r="D494" i="16"/>
  <c r="D494" i="17" s="1"/>
  <c r="D493" i="16"/>
  <c r="D493" i="17" s="1"/>
  <c r="D492" i="16"/>
  <c r="D492" i="17" s="1"/>
  <c r="M491" i="16"/>
  <c r="D491" i="16"/>
  <c r="D491" i="17" s="1"/>
  <c r="C491" i="16"/>
  <c r="C491" i="17" s="1"/>
  <c r="D490" i="16"/>
  <c r="D490" i="17" s="1"/>
  <c r="D489" i="16"/>
  <c r="D489" i="17" s="1"/>
  <c r="D488" i="16"/>
  <c r="D488" i="17" s="1"/>
  <c r="M487" i="16"/>
  <c r="D487" i="16"/>
  <c r="D487" i="17" s="1"/>
  <c r="C487" i="16"/>
  <c r="C487" i="17" s="1"/>
  <c r="D486" i="16"/>
  <c r="D486" i="17" s="1"/>
  <c r="D485" i="16"/>
  <c r="D485" i="17" s="1"/>
  <c r="D484" i="16"/>
  <c r="D484" i="17" s="1"/>
  <c r="M483" i="16"/>
  <c r="D483" i="16"/>
  <c r="D483" i="17" s="1"/>
  <c r="C483" i="16"/>
  <c r="C483" i="17" s="1"/>
  <c r="D482" i="16"/>
  <c r="D482" i="17" s="1"/>
  <c r="D481" i="16"/>
  <c r="D481" i="17" s="1"/>
  <c r="D480" i="16"/>
  <c r="D480" i="17" s="1"/>
  <c r="M479" i="16"/>
  <c r="D479" i="16"/>
  <c r="D479" i="17" s="1"/>
  <c r="C479" i="16"/>
  <c r="C479" i="17" s="1"/>
  <c r="D478" i="16"/>
  <c r="D478" i="17" s="1"/>
  <c r="D477" i="16"/>
  <c r="D477" i="17" s="1"/>
  <c r="D476" i="16"/>
  <c r="D476" i="17" s="1"/>
  <c r="M475" i="16"/>
  <c r="D475" i="16"/>
  <c r="D475" i="17" s="1"/>
  <c r="C475" i="16"/>
  <c r="C475" i="17" s="1"/>
  <c r="D474" i="16"/>
  <c r="D474" i="17" s="1"/>
  <c r="D473" i="16"/>
  <c r="D473" i="17" s="1"/>
  <c r="D472" i="16"/>
  <c r="D472" i="17" s="1"/>
  <c r="M471" i="16"/>
  <c r="D471" i="16"/>
  <c r="D471" i="17" s="1"/>
  <c r="C471" i="16"/>
  <c r="C471" i="17" s="1"/>
  <c r="D470" i="16"/>
  <c r="D470" i="17" s="1"/>
  <c r="D469" i="16"/>
  <c r="D469" i="17" s="1"/>
  <c r="D468" i="16"/>
  <c r="D468" i="17" s="1"/>
  <c r="M467" i="16"/>
  <c r="D467" i="16"/>
  <c r="D467" i="17" s="1"/>
  <c r="C467" i="16"/>
  <c r="C467" i="17" s="1"/>
  <c r="D466" i="16"/>
  <c r="D466" i="17" s="1"/>
  <c r="D465" i="16"/>
  <c r="D465" i="17" s="1"/>
  <c r="D464" i="16"/>
  <c r="D464" i="17" s="1"/>
  <c r="M463" i="16"/>
  <c r="D463" i="16"/>
  <c r="D463" i="17" s="1"/>
  <c r="C463" i="16"/>
  <c r="C463" i="17" s="1"/>
  <c r="D462" i="16"/>
  <c r="D462" i="17" s="1"/>
  <c r="D461" i="16"/>
  <c r="D461" i="17" s="1"/>
  <c r="D460" i="16"/>
  <c r="D460" i="17" s="1"/>
  <c r="M459" i="16"/>
  <c r="D459" i="16"/>
  <c r="D459" i="17" s="1"/>
  <c r="C459" i="16"/>
  <c r="C459" i="17" s="1"/>
  <c r="D458" i="16"/>
  <c r="D458" i="17" s="1"/>
  <c r="D457" i="16"/>
  <c r="D457" i="17" s="1"/>
  <c r="D456" i="16"/>
  <c r="D456" i="17" s="1"/>
  <c r="M455" i="16"/>
  <c r="D455" i="16"/>
  <c r="D455" i="17" s="1"/>
  <c r="C455" i="16"/>
  <c r="C455" i="17" s="1"/>
  <c r="D454" i="16"/>
  <c r="D454" i="17" s="1"/>
  <c r="D453" i="16"/>
  <c r="D453" i="17" s="1"/>
  <c r="D452" i="16"/>
  <c r="D452" i="17" s="1"/>
  <c r="M451" i="16"/>
  <c r="D451" i="16"/>
  <c r="D451" i="17" s="1"/>
  <c r="C451" i="16"/>
  <c r="C451" i="17" s="1"/>
  <c r="D450" i="16"/>
  <c r="D450" i="17" s="1"/>
  <c r="D449" i="16"/>
  <c r="D449" i="17" s="1"/>
  <c r="D448" i="16"/>
  <c r="D448" i="17" s="1"/>
  <c r="M447" i="16"/>
  <c r="D447" i="16"/>
  <c r="D447" i="17" s="1"/>
  <c r="C447" i="16"/>
  <c r="C447" i="17" s="1"/>
  <c r="D446" i="16"/>
  <c r="D446" i="17" s="1"/>
  <c r="D445" i="16"/>
  <c r="D445" i="17" s="1"/>
  <c r="D444" i="16"/>
  <c r="D444" i="17" s="1"/>
  <c r="M443" i="16"/>
  <c r="D443" i="16"/>
  <c r="D443" i="17" s="1"/>
  <c r="C443" i="16"/>
  <c r="C443" i="17" s="1"/>
  <c r="D442" i="16"/>
  <c r="D442" i="17" s="1"/>
  <c r="D441" i="16"/>
  <c r="D441" i="17" s="1"/>
  <c r="D440" i="16"/>
  <c r="D440" i="17" s="1"/>
  <c r="M439" i="16"/>
  <c r="D439" i="16"/>
  <c r="D439" i="17" s="1"/>
  <c r="C439" i="16"/>
  <c r="C439" i="17" s="1"/>
  <c r="D438" i="16"/>
  <c r="D438" i="17" s="1"/>
  <c r="D437" i="16"/>
  <c r="D437" i="17" s="1"/>
  <c r="D436" i="16"/>
  <c r="D436" i="17" s="1"/>
  <c r="M435" i="16"/>
  <c r="D435" i="16"/>
  <c r="D435" i="17" s="1"/>
  <c r="C435" i="16"/>
  <c r="C435" i="17" s="1"/>
  <c r="M431" i="16"/>
  <c r="M427" i="16"/>
  <c r="M423" i="16"/>
  <c r="M419" i="16"/>
  <c r="M415" i="16"/>
  <c r="M411" i="16"/>
  <c r="D410" i="16"/>
  <c r="D410" i="17" s="1"/>
  <c r="D409" i="16"/>
  <c r="D409" i="17" s="1"/>
  <c r="D408" i="16"/>
  <c r="D408" i="17" s="1"/>
  <c r="M407" i="16"/>
  <c r="D407" i="16"/>
  <c r="D407" i="17" s="1"/>
  <c r="C407" i="16"/>
  <c r="C407" i="17" s="1"/>
  <c r="D406" i="16"/>
  <c r="D406" i="17" s="1"/>
  <c r="D405" i="16"/>
  <c r="D405" i="17" s="1"/>
  <c r="D404" i="16"/>
  <c r="D404" i="17" s="1"/>
  <c r="M403" i="16"/>
  <c r="D403" i="16"/>
  <c r="D403" i="17" s="1"/>
  <c r="C403" i="16"/>
  <c r="C403" i="17" s="1"/>
  <c r="D402" i="16"/>
  <c r="D402" i="17" s="1"/>
  <c r="D401" i="16"/>
  <c r="D401" i="17" s="1"/>
  <c r="D400" i="16"/>
  <c r="D400" i="17" s="1"/>
  <c r="M399" i="16"/>
  <c r="D399" i="16"/>
  <c r="D399" i="17" s="1"/>
  <c r="C399" i="16"/>
  <c r="C399" i="17" s="1"/>
  <c r="D398" i="16"/>
  <c r="D398" i="17" s="1"/>
  <c r="D397" i="16"/>
  <c r="D397" i="17" s="1"/>
  <c r="D396" i="16"/>
  <c r="D396" i="17" s="1"/>
  <c r="M395" i="16"/>
  <c r="D395" i="16"/>
  <c r="D395" i="17" s="1"/>
  <c r="C395" i="16"/>
  <c r="C395" i="17" s="1"/>
  <c r="D394" i="16"/>
  <c r="D394" i="17" s="1"/>
  <c r="D393" i="16"/>
  <c r="D393" i="17" s="1"/>
  <c r="D392" i="16"/>
  <c r="D392" i="17" s="1"/>
  <c r="M391" i="16"/>
  <c r="D391" i="16"/>
  <c r="D391" i="17" s="1"/>
  <c r="C391" i="16"/>
  <c r="C391" i="17" s="1"/>
  <c r="D390" i="16"/>
  <c r="D390" i="17" s="1"/>
  <c r="D389" i="16"/>
  <c r="D389" i="17" s="1"/>
  <c r="D388" i="16"/>
  <c r="D388" i="17" s="1"/>
  <c r="M387" i="16"/>
  <c r="D387" i="16"/>
  <c r="D387" i="17" s="1"/>
  <c r="C387" i="16"/>
  <c r="C387" i="17" s="1"/>
  <c r="D386" i="16"/>
  <c r="D386" i="17" s="1"/>
  <c r="D385" i="16"/>
  <c r="D385" i="17" s="1"/>
  <c r="D384" i="16"/>
  <c r="D384" i="17" s="1"/>
  <c r="M383" i="16"/>
  <c r="D383" i="16"/>
  <c r="D383" i="17" s="1"/>
  <c r="C383" i="16"/>
  <c r="C383" i="17" s="1"/>
  <c r="D382" i="16"/>
  <c r="D382" i="17" s="1"/>
  <c r="D381" i="16"/>
  <c r="D381" i="17" s="1"/>
  <c r="D380" i="16"/>
  <c r="D380" i="17" s="1"/>
  <c r="M379" i="16"/>
  <c r="D379" i="16"/>
  <c r="D379" i="17" s="1"/>
  <c r="C379" i="16"/>
  <c r="C379" i="17" s="1"/>
  <c r="D378" i="16"/>
  <c r="D378" i="17" s="1"/>
  <c r="D377" i="16"/>
  <c r="D377" i="17" s="1"/>
  <c r="D376" i="16"/>
  <c r="D376" i="17" s="1"/>
  <c r="M375" i="16"/>
  <c r="D375" i="16"/>
  <c r="D375" i="17" s="1"/>
  <c r="C375" i="16"/>
  <c r="C375" i="17" s="1"/>
  <c r="D374" i="16"/>
  <c r="D374" i="17" s="1"/>
  <c r="D373" i="16"/>
  <c r="D373" i="17" s="1"/>
  <c r="D372" i="16"/>
  <c r="D372" i="17" s="1"/>
  <c r="M371" i="16"/>
  <c r="D371" i="16"/>
  <c r="D371" i="17" s="1"/>
  <c r="C371" i="16"/>
  <c r="C371" i="17" s="1"/>
  <c r="D370" i="16"/>
  <c r="D370" i="17" s="1"/>
  <c r="D369" i="16"/>
  <c r="D369" i="17" s="1"/>
  <c r="D368" i="16"/>
  <c r="D368" i="17" s="1"/>
  <c r="M367" i="16"/>
  <c r="D367" i="16"/>
  <c r="D367" i="17" s="1"/>
  <c r="C367" i="16"/>
  <c r="C367" i="17" s="1"/>
  <c r="D366" i="16"/>
  <c r="D366" i="17" s="1"/>
  <c r="D365" i="16"/>
  <c r="D365" i="17" s="1"/>
  <c r="D364" i="16"/>
  <c r="D364" i="17" s="1"/>
  <c r="M363" i="16"/>
  <c r="D363" i="16"/>
  <c r="D363" i="17" s="1"/>
  <c r="C363" i="16"/>
  <c r="C363" i="17" s="1"/>
  <c r="M362" i="16"/>
  <c r="D362" i="16"/>
  <c r="D362" i="17" s="1"/>
  <c r="M361" i="16"/>
  <c r="D361" i="16"/>
  <c r="D361" i="17" s="1"/>
  <c r="M360" i="16"/>
  <c r="D360" i="16"/>
  <c r="D360" i="17" s="1"/>
  <c r="M359" i="16"/>
  <c r="D359" i="16"/>
  <c r="D359" i="17" s="1"/>
  <c r="C359" i="16"/>
  <c r="C359" i="17" s="1"/>
  <c r="M358" i="16"/>
  <c r="D358" i="16"/>
  <c r="D358" i="17" s="1"/>
  <c r="M357" i="16"/>
  <c r="D357" i="16"/>
  <c r="D357" i="17" s="1"/>
  <c r="M356" i="16"/>
  <c r="D356" i="16"/>
  <c r="D356" i="17" s="1"/>
  <c r="M355" i="16"/>
  <c r="D355" i="16"/>
  <c r="D355" i="17" s="1"/>
  <c r="C355" i="16"/>
  <c r="C355" i="17" s="1"/>
  <c r="M354" i="16"/>
  <c r="D354" i="16"/>
  <c r="D354" i="17" s="1"/>
  <c r="M353" i="16"/>
  <c r="D353" i="16"/>
  <c r="D353" i="17" s="1"/>
  <c r="M352" i="16"/>
  <c r="D352" i="16"/>
  <c r="D352" i="17" s="1"/>
  <c r="M351" i="16"/>
  <c r="D351" i="16"/>
  <c r="D351" i="17" s="1"/>
  <c r="C351" i="16"/>
  <c r="C351" i="17" s="1"/>
  <c r="M350" i="16"/>
  <c r="D350" i="16"/>
  <c r="D350" i="17" s="1"/>
  <c r="M349" i="16"/>
  <c r="D349" i="16"/>
  <c r="D349" i="17" s="1"/>
  <c r="M348" i="16"/>
  <c r="D348" i="16"/>
  <c r="D348" i="17" s="1"/>
  <c r="M347" i="16"/>
  <c r="D347" i="16"/>
  <c r="D347" i="17" s="1"/>
  <c r="C347" i="16"/>
  <c r="C347" i="17" s="1"/>
  <c r="M346" i="16"/>
  <c r="D346" i="16"/>
  <c r="D346" i="17" s="1"/>
  <c r="M345" i="16"/>
  <c r="D345" i="16"/>
  <c r="D345" i="17" s="1"/>
  <c r="M344" i="16"/>
  <c r="D344" i="16"/>
  <c r="D344" i="17" s="1"/>
  <c r="M343" i="16"/>
  <c r="D343" i="16"/>
  <c r="D343" i="17" s="1"/>
  <c r="C343" i="16"/>
  <c r="C343" i="17" s="1"/>
  <c r="M342" i="16"/>
  <c r="D342" i="16"/>
  <c r="D342" i="17" s="1"/>
  <c r="M341" i="16"/>
  <c r="D341" i="16"/>
  <c r="D341" i="17" s="1"/>
  <c r="M340" i="16"/>
  <c r="D340" i="16"/>
  <c r="D340" i="17" s="1"/>
  <c r="M339" i="16"/>
  <c r="D339" i="16"/>
  <c r="D339" i="17" s="1"/>
  <c r="C339" i="16"/>
  <c r="C339" i="17" s="1"/>
  <c r="D338" i="16"/>
  <c r="D338" i="17" s="1"/>
  <c r="D337" i="16"/>
  <c r="D337" i="17" s="1"/>
  <c r="D336" i="16"/>
  <c r="D336" i="17" s="1"/>
  <c r="M335" i="16"/>
  <c r="D335" i="16"/>
  <c r="D335" i="17" s="1"/>
  <c r="C335" i="16"/>
  <c r="C335" i="17" s="1"/>
  <c r="D334" i="16"/>
  <c r="D334" i="17" s="1"/>
  <c r="D333" i="16"/>
  <c r="D333" i="17" s="1"/>
  <c r="D332" i="16"/>
  <c r="D332" i="17" s="1"/>
  <c r="M331" i="16"/>
  <c r="D331" i="16"/>
  <c r="D331" i="17" s="1"/>
  <c r="C331" i="16"/>
  <c r="C331" i="17" s="1"/>
  <c r="D330" i="16"/>
  <c r="D330" i="17" s="1"/>
  <c r="D329" i="16"/>
  <c r="D329" i="17" s="1"/>
  <c r="D328" i="16"/>
  <c r="D328" i="17" s="1"/>
  <c r="M327" i="16"/>
  <c r="D327" i="16"/>
  <c r="D327" i="17" s="1"/>
  <c r="C327" i="16"/>
  <c r="C327" i="17" s="1"/>
  <c r="D326" i="16"/>
  <c r="D326" i="17" s="1"/>
  <c r="D325" i="16"/>
  <c r="D325" i="17" s="1"/>
  <c r="D324" i="16"/>
  <c r="D324" i="17" s="1"/>
  <c r="M323" i="16"/>
  <c r="D323" i="16"/>
  <c r="D323" i="17" s="1"/>
  <c r="C323" i="16"/>
  <c r="C323" i="17" s="1"/>
  <c r="D322" i="16"/>
  <c r="D322" i="17" s="1"/>
  <c r="D321" i="16"/>
  <c r="D321" i="17" s="1"/>
  <c r="D320" i="16"/>
  <c r="D320" i="17" s="1"/>
  <c r="M319" i="16"/>
  <c r="D319" i="16"/>
  <c r="D319" i="17" s="1"/>
  <c r="C319" i="16"/>
  <c r="C319" i="17" s="1"/>
  <c r="D318" i="16"/>
  <c r="D318" i="17" s="1"/>
  <c r="D317" i="16"/>
  <c r="D317" i="17" s="1"/>
  <c r="D316" i="16"/>
  <c r="D316" i="17" s="1"/>
  <c r="M315" i="16"/>
  <c r="D315" i="16"/>
  <c r="D315" i="17" s="1"/>
  <c r="C315" i="16"/>
  <c r="C315" i="17" s="1"/>
  <c r="D314" i="16"/>
  <c r="D314" i="17" s="1"/>
  <c r="D313" i="16"/>
  <c r="D313" i="17" s="1"/>
  <c r="D312" i="16"/>
  <c r="D312" i="17" s="1"/>
  <c r="M311" i="16"/>
  <c r="D311" i="16"/>
  <c r="D311" i="17" s="1"/>
  <c r="C311" i="16"/>
  <c r="C311" i="17" s="1"/>
  <c r="D310" i="16"/>
  <c r="D310" i="17" s="1"/>
  <c r="D309" i="16"/>
  <c r="D309" i="17" s="1"/>
  <c r="D308" i="16"/>
  <c r="D308" i="17" s="1"/>
  <c r="M307" i="16"/>
  <c r="D307" i="16"/>
  <c r="D307" i="17" s="1"/>
  <c r="C307" i="16"/>
  <c r="C307" i="17" s="1"/>
  <c r="D306" i="16"/>
  <c r="D306" i="17" s="1"/>
  <c r="D305" i="16"/>
  <c r="D305" i="17" s="1"/>
  <c r="D304" i="16"/>
  <c r="D304" i="17" s="1"/>
  <c r="M303" i="16"/>
  <c r="D303" i="16"/>
  <c r="D303" i="17" s="1"/>
  <c r="C303" i="16"/>
  <c r="C303" i="17" s="1"/>
  <c r="D302" i="16"/>
  <c r="D302" i="17" s="1"/>
  <c r="D301" i="16"/>
  <c r="D301" i="17" s="1"/>
  <c r="D300" i="16"/>
  <c r="D300" i="17" s="1"/>
  <c r="M299" i="16"/>
  <c r="D299" i="16"/>
  <c r="D299" i="17" s="1"/>
  <c r="C299" i="16"/>
  <c r="C299" i="17" s="1"/>
  <c r="D298" i="16"/>
  <c r="D298" i="17" s="1"/>
  <c r="D297" i="16"/>
  <c r="D297" i="17" s="1"/>
  <c r="D296" i="16"/>
  <c r="D296" i="17" s="1"/>
  <c r="M295" i="16"/>
  <c r="D295" i="16"/>
  <c r="D295" i="17" s="1"/>
  <c r="C295" i="16"/>
  <c r="C295" i="17" s="1"/>
  <c r="D294" i="16"/>
  <c r="D294" i="17" s="1"/>
  <c r="D293" i="16"/>
  <c r="D293" i="17" s="1"/>
  <c r="D292" i="16"/>
  <c r="D292" i="17" s="1"/>
  <c r="M291" i="16"/>
  <c r="D291" i="16"/>
  <c r="D291" i="17" s="1"/>
  <c r="C291" i="16"/>
  <c r="C291" i="17" s="1"/>
  <c r="D290" i="16"/>
  <c r="D290" i="17" s="1"/>
  <c r="D289" i="16"/>
  <c r="D289" i="17" s="1"/>
  <c r="D288" i="16"/>
  <c r="D288" i="17" s="1"/>
  <c r="M287" i="16"/>
  <c r="D287" i="16"/>
  <c r="D287" i="17" s="1"/>
  <c r="C287" i="16"/>
  <c r="C287" i="17" s="1"/>
  <c r="D286" i="16"/>
  <c r="D286" i="17" s="1"/>
  <c r="D285" i="16"/>
  <c r="D285" i="17" s="1"/>
  <c r="D284" i="16"/>
  <c r="D284" i="17" s="1"/>
  <c r="M283" i="16"/>
  <c r="D283" i="16"/>
  <c r="D283" i="17" s="1"/>
  <c r="C283" i="16"/>
  <c r="C283" i="17" s="1"/>
  <c r="D282" i="16"/>
  <c r="D282" i="17" s="1"/>
  <c r="D281" i="16"/>
  <c r="D281" i="17" s="1"/>
  <c r="D280" i="16"/>
  <c r="D280" i="17" s="1"/>
  <c r="M279" i="16"/>
  <c r="D279" i="16"/>
  <c r="D279" i="17" s="1"/>
  <c r="C279" i="16"/>
  <c r="C279" i="17" s="1"/>
  <c r="D278" i="16"/>
  <c r="D278" i="17" s="1"/>
  <c r="D277" i="16"/>
  <c r="D277" i="17" s="1"/>
  <c r="D276" i="16"/>
  <c r="D276" i="17" s="1"/>
  <c r="M275" i="16"/>
  <c r="D275" i="16"/>
  <c r="D275" i="17" s="1"/>
  <c r="C275" i="16"/>
  <c r="C275" i="17" s="1"/>
  <c r="D274" i="16"/>
  <c r="D274" i="17" s="1"/>
  <c r="D273" i="16"/>
  <c r="D273" i="17" s="1"/>
  <c r="D272" i="16"/>
  <c r="D272" i="17" s="1"/>
  <c r="M271" i="16"/>
  <c r="D271" i="16"/>
  <c r="D271" i="17" s="1"/>
  <c r="C271" i="16"/>
  <c r="C271" i="17" s="1"/>
  <c r="D270" i="16"/>
  <c r="D270" i="17" s="1"/>
  <c r="D269" i="16"/>
  <c r="D269" i="17" s="1"/>
  <c r="D268" i="16"/>
  <c r="D268" i="17" s="1"/>
  <c r="M267" i="16"/>
  <c r="D267" i="16"/>
  <c r="D267" i="17" s="1"/>
  <c r="C267" i="16"/>
  <c r="C267" i="17" s="1"/>
  <c r="D266" i="16"/>
  <c r="D266" i="17" s="1"/>
  <c r="D265" i="16"/>
  <c r="D265" i="17" s="1"/>
  <c r="D264" i="16"/>
  <c r="D264" i="17" s="1"/>
  <c r="M263" i="16"/>
  <c r="D263" i="16"/>
  <c r="D263" i="17" s="1"/>
  <c r="C263" i="16"/>
  <c r="C263" i="17" s="1"/>
  <c r="D262" i="16"/>
  <c r="D262" i="17" s="1"/>
  <c r="D261" i="16"/>
  <c r="D261" i="17" s="1"/>
  <c r="D260" i="16"/>
  <c r="D260" i="17" s="1"/>
  <c r="M259" i="16"/>
  <c r="D259" i="16"/>
  <c r="D259" i="17" s="1"/>
  <c r="C259" i="16"/>
  <c r="C259" i="17" s="1"/>
  <c r="D258" i="16"/>
  <c r="D258" i="17" s="1"/>
  <c r="D257" i="16"/>
  <c r="D257" i="17" s="1"/>
  <c r="D256" i="16"/>
  <c r="D256" i="17" s="1"/>
  <c r="M255" i="16"/>
  <c r="D255" i="16"/>
  <c r="D255" i="17" s="1"/>
  <c r="C255" i="16"/>
  <c r="C255" i="17" s="1"/>
  <c r="D254" i="16"/>
  <c r="D254" i="17" s="1"/>
  <c r="D253" i="16"/>
  <c r="D253" i="17" s="1"/>
  <c r="D252" i="16"/>
  <c r="D252" i="17" s="1"/>
  <c r="M251" i="16"/>
  <c r="D251" i="16"/>
  <c r="D251" i="17" s="1"/>
  <c r="C251" i="16"/>
  <c r="C251" i="17" s="1"/>
  <c r="D250" i="16"/>
  <c r="D250" i="17" s="1"/>
  <c r="D249" i="16"/>
  <c r="D249" i="17" s="1"/>
  <c r="D248" i="16"/>
  <c r="D248" i="17" s="1"/>
  <c r="M247" i="16"/>
  <c r="D247" i="16"/>
  <c r="D247" i="17" s="1"/>
  <c r="C247" i="16"/>
  <c r="C247" i="17" s="1"/>
  <c r="D246" i="16"/>
  <c r="D246" i="17" s="1"/>
  <c r="D245" i="16"/>
  <c r="D245" i="17" s="1"/>
  <c r="D244" i="16"/>
  <c r="D244" i="17" s="1"/>
  <c r="M243" i="16"/>
  <c r="D243" i="16"/>
  <c r="D243" i="17" s="1"/>
  <c r="C243" i="16"/>
  <c r="C243" i="17" s="1"/>
  <c r="D242" i="16"/>
  <c r="D242" i="17" s="1"/>
  <c r="D241" i="16"/>
  <c r="D241" i="17" s="1"/>
  <c r="D240" i="16"/>
  <c r="D240" i="17" s="1"/>
  <c r="M239" i="16"/>
  <c r="D239" i="16"/>
  <c r="D239" i="17" s="1"/>
  <c r="C239" i="16"/>
  <c r="C239" i="17" s="1"/>
  <c r="D238" i="16"/>
  <c r="D238" i="17" s="1"/>
  <c r="D237" i="16"/>
  <c r="D237" i="17" s="1"/>
  <c r="D236" i="16"/>
  <c r="D236" i="17" s="1"/>
  <c r="M235" i="16"/>
  <c r="D235" i="16"/>
  <c r="D235" i="17" s="1"/>
  <c r="C235" i="16"/>
  <c r="C235" i="17" s="1"/>
  <c r="D234" i="16"/>
  <c r="D234" i="17" s="1"/>
  <c r="D233" i="16"/>
  <c r="D233" i="17" s="1"/>
  <c r="D232" i="16"/>
  <c r="D232" i="17" s="1"/>
  <c r="M231" i="16"/>
  <c r="D231" i="16"/>
  <c r="D231" i="17" s="1"/>
  <c r="C231" i="16"/>
  <c r="C231" i="17" s="1"/>
  <c r="D230" i="16"/>
  <c r="D230" i="17" s="1"/>
  <c r="D229" i="16"/>
  <c r="D229" i="17" s="1"/>
  <c r="D228" i="16"/>
  <c r="D228" i="17" s="1"/>
  <c r="M227" i="16"/>
  <c r="D227" i="16"/>
  <c r="D227" i="17" s="1"/>
  <c r="C227" i="16"/>
  <c r="C227" i="17" s="1"/>
  <c r="D226" i="16"/>
  <c r="D226" i="17" s="1"/>
  <c r="D225" i="16"/>
  <c r="D225" i="17" s="1"/>
  <c r="D224" i="16"/>
  <c r="D224" i="17" s="1"/>
  <c r="M223" i="16"/>
  <c r="D223" i="16"/>
  <c r="D223" i="17" s="1"/>
  <c r="C223" i="16"/>
  <c r="C223" i="17" s="1"/>
  <c r="D222" i="16"/>
  <c r="D222" i="17" s="1"/>
  <c r="D221" i="16"/>
  <c r="D221" i="17" s="1"/>
  <c r="D220" i="16"/>
  <c r="D220" i="17" s="1"/>
  <c r="M219" i="16"/>
  <c r="D219" i="16"/>
  <c r="D219" i="17" s="1"/>
  <c r="C219" i="16"/>
  <c r="C219" i="17" s="1"/>
  <c r="D218" i="16"/>
  <c r="D218" i="17" s="1"/>
  <c r="D217" i="16"/>
  <c r="D217" i="17" s="1"/>
  <c r="D216" i="16"/>
  <c r="D216" i="17" s="1"/>
  <c r="M215" i="16"/>
  <c r="D215" i="16"/>
  <c r="D215" i="17" s="1"/>
  <c r="C215" i="16"/>
  <c r="C215" i="17" s="1"/>
  <c r="D214" i="16"/>
  <c r="D214" i="17" s="1"/>
  <c r="D213" i="16"/>
  <c r="D213" i="17" s="1"/>
  <c r="D212" i="16"/>
  <c r="D212" i="17" s="1"/>
  <c r="M211" i="16"/>
  <c r="D211" i="16"/>
  <c r="D211" i="17" s="1"/>
  <c r="C211" i="16"/>
  <c r="C211" i="17" s="1"/>
  <c r="D210" i="16"/>
  <c r="D210" i="17" s="1"/>
  <c r="D209" i="16"/>
  <c r="D209" i="17" s="1"/>
  <c r="D208" i="16"/>
  <c r="D208" i="17" s="1"/>
  <c r="M207" i="16"/>
  <c r="D207" i="16"/>
  <c r="D207" i="17" s="1"/>
  <c r="C207" i="16"/>
  <c r="C207" i="17" s="1"/>
  <c r="D206" i="16"/>
  <c r="D206" i="17" s="1"/>
  <c r="D205" i="16"/>
  <c r="D205" i="17" s="1"/>
  <c r="D204" i="16"/>
  <c r="D204" i="17" s="1"/>
  <c r="M203" i="16"/>
  <c r="D203" i="16"/>
  <c r="D203" i="17" s="1"/>
  <c r="C203" i="16"/>
  <c r="C203" i="17" s="1"/>
  <c r="D202" i="16"/>
  <c r="D202" i="17" s="1"/>
  <c r="D201" i="16"/>
  <c r="D201" i="17" s="1"/>
  <c r="D200" i="16"/>
  <c r="D200" i="17" s="1"/>
  <c r="M199" i="16"/>
  <c r="D199" i="16"/>
  <c r="D199" i="17" s="1"/>
  <c r="C199" i="16"/>
  <c r="C199" i="17" s="1"/>
  <c r="D198" i="16"/>
  <c r="D198" i="17" s="1"/>
  <c r="D197" i="16"/>
  <c r="D197" i="17" s="1"/>
  <c r="D196" i="16"/>
  <c r="D196" i="17" s="1"/>
  <c r="M195" i="16"/>
  <c r="D195" i="16"/>
  <c r="D195" i="17" s="1"/>
  <c r="C195" i="16"/>
  <c r="C195" i="17" s="1"/>
  <c r="D194" i="16"/>
  <c r="D194" i="17" s="1"/>
  <c r="D193" i="16"/>
  <c r="D193" i="17" s="1"/>
  <c r="D192" i="16"/>
  <c r="D192" i="17" s="1"/>
  <c r="M191" i="16"/>
  <c r="D191" i="16"/>
  <c r="D191" i="17" s="1"/>
  <c r="C191" i="16"/>
  <c r="C191" i="17" s="1"/>
  <c r="D190" i="16"/>
  <c r="D190" i="17" s="1"/>
  <c r="D189" i="16"/>
  <c r="D189" i="17" s="1"/>
  <c r="D188" i="16"/>
  <c r="D188" i="17" s="1"/>
  <c r="M187" i="16"/>
  <c r="D187" i="16"/>
  <c r="D187" i="17" s="1"/>
  <c r="C187" i="16"/>
  <c r="C187" i="17" s="1"/>
  <c r="D186" i="16"/>
  <c r="D186" i="17" s="1"/>
  <c r="D185" i="16"/>
  <c r="D185" i="17" s="1"/>
  <c r="D184" i="16"/>
  <c r="D184" i="17" s="1"/>
  <c r="M183" i="16"/>
  <c r="D183" i="16"/>
  <c r="D183" i="17" s="1"/>
  <c r="C183" i="16"/>
  <c r="C183" i="17" s="1"/>
  <c r="D182" i="16"/>
  <c r="D182" i="17" s="1"/>
  <c r="D181" i="16"/>
  <c r="D181" i="17" s="1"/>
  <c r="D180" i="16"/>
  <c r="D180" i="17" s="1"/>
  <c r="M179" i="16"/>
  <c r="D179" i="16"/>
  <c r="D179" i="17" s="1"/>
  <c r="C179" i="16"/>
  <c r="C179" i="17" s="1"/>
  <c r="D178" i="16"/>
  <c r="D178" i="17" s="1"/>
  <c r="D177" i="16"/>
  <c r="D177" i="17" s="1"/>
  <c r="D176" i="16"/>
  <c r="D176" i="17" s="1"/>
  <c r="M175" i="16"/>
  <c r="D175" i="16"/>
  <c r="D175" i="17" s="1"/>
  <c r="C175" i="16"/>
  <c r="C175" i="17" s="1"/>
  <c r="D174" i="16"/>
  <c r="D174" i="17" s="1"/>
  <c r="D173" i="16"/>
  <c r="D173" i="17" s="1"/>
  <c r="D172" i="16"/>
  <c r="D172" i="17" s="1"/>
  <c r="M171" i="16"/>
  <c r="D171" i="16"/>
  <c r="D171" i="17" s="1"/>
  <c r="C171" i="16"/>
  <c r="C171" i="17" s="1"/>
  <c r="D170" i="16"/>
  <c r="D170" i="17" s="1"/>
  <c r="D169" i="16"/>
  <c r="D169" i="17" s="1"/>
  <c r="D168" i="16"/>
  <c r="D168" i="17" s="1"/>
  <c r="M167" i="16"/>
  <c r="D167" i="16"/>
  <c r="D167" i="17" s="1"/>
  <c r="C167" i="16"/>
  <c r="C167" i="17" s="1"/>
  <c r="D166" i="16"/>
  <c r="D166" i="17" s="1"/>
  <c r="D165" i="16"/>
  <c r="D165" i="17" s="1"/>
  <c r="D164" i="16"/>
  <c r="D164" i="17" s="1"/>
  <c r="M163" i="16"/>
  <c r="D163" i="16"/>
  <c r="D163" i="17" s="1"/>
  <c r="C163" i="16"/>
  <c r="C163" i="17" s="1"/>
  <c r="D162" i="16"/>
  <c r="D162" i="17" s="1"/>
  <c r="D161" i="16"/>
  <c r="D161" i="17" s="1"/>
  <c r="D160" i="16"/>
  <c r="D160" i="17" s="1"/>
  <c r="M159" i="16"/>
  <c r="D159" i="16"/>
  <c r="D159" i="17" s="1"/>
  <c r="C159" i="16"/>
  <c r="C159" i="17" s="1"/>
  <c r="D158" i="16"/>
  <c r="D158" i="17" s="1"/>
  <c r="D157" i="16"/>
  <c r="D157" i="17" s="1"/>
  <c r="D156" i="16"/>
  <c r="D156" i="17" s="1"/>
  <c r="M155" i="16"/>
  <c r="D155" i="16"/>
  <c r="D155" i="17" s="1"/>
  <c r="C155" i="16"/>
  <c r="C155" i="17" s="1"/>
  <c r="D154" i="16"/>
  <c r="D154" i="17" s="1"/>
  <c r="D153" i="16"/>
  <c r="D153" i="17" s="1"/>
  <c r="D152" i="16"/>
  <c r="D152" i="17" s="1"/>
  <c r="M151" i="16"/>
  <c r="D151" i="16"/>
  <c r="D151" i="17" s="1"/>
  <c r="C151" i="16"/>
  <c r="C151" i="17" s="1"/>
  <c r="D150" i="16"/>
  <c r="D150" i="17" s="1"/>
  <c r="D149" i="16"/>
  <c r="D149" i="17" s="1"/>
  <c r="D148" i="16"/>
  <c r="D148" i="17" s="1"/>
  <c r="M147" i="16"/>
  <c r="D147" i="16"/>
  <c r="D147" i="17" s="1"/>
  <c r="C147" i="16"/>
  <c r="C147" i="17" s="1"/>
  <c r="D146" i="16"/>
  <c r="D146" i="17" s="1"/>
  <c r="D145" i="16"/>
  <c r="D145" i="17" s="1"/>
  <c r="D144" i="16"/>
  <c r="D144" i="17" s="1"/>
  <c r="M143" i="16"/>
  <c r="D143" i="16"/>
  <c r="D143" i="17" s="1"/>
  <c r="C143" i="16"/>
  <c r="C143" i="17" s="1"/>
  <c r="D142" i="16"/>
  <c r="D142" i="17" s="1"/>
  <c r="D141" i="16"/>
  <c r="D141" i="17" s="1"/>
  <c r="D140" i="16"/>
  <c r="D140" i="17" s="1"/>
  <c r="M139" i="16"/>
  <c r="D139" i="16"/>
  <c r="D139" i="17" s="1"/>
  <c r="C139" i="16"/>
  <c r="C139" i="17" s="1"/>
  <c r="D138" i="16"/>
  <c r="D138" i="17" s="1"/>
  <c r="D137" i="16"/>
  <c r="D137" i="17" s="1"/>
  <c r="D136" i="16"/>
  <c r="D136" i="17" s="1"/>
  <c r="M135" i="16"/>
  <c r="D135" i="16"/>
  <c r="D135" i="17" s="1"/>
  <c r="C135" i="16"/>
  <c r="C135" i="17" s="1"/>
  <c r="D134" i="16"/>
  <c r="D134" i="17" s="1"/>
  <c r="D133" i="16"/>
  <c r="D133" i="17" s="1"/>
  <c r="D132" i="16"/>
  <c r="D132" i="17" s="1"/>
  <c r="M131" i="16"/>
  <c r="D131" i="16"/>
  <c r="D131" i="17" s="1"/>
  <c r="C131" i="16"/>
  <c r="C131" i="17" s="1"/>
  <c r="D130" i="16"/>
  <c r="D130" i="17" s="1"/>
  <c r="D129" i="16"/>
  <c r="D129" i="17" s="1"/>
  <c r="D128" i="16"/>
  <c r="D128" i="17" s="1"/>
  <c r="M127" i="16"/>
  <c r="D127" i="16"/>
  <c r="D127" i="17" s="1"/>
  <c r="C127" i="16"/>
  <c r="C127" i="17" s="1"/>
  <c r="D126" i="16"/>
  <c r="D126" i="17" s="1"/>
  <c r="D125" i="16"/>
  <c r="D125" i="17" s="1"/>
  <c r="D124" i="16"/>
  <c r="D124" i="17" s="1"/>
  <c r="M123" i="16"/>
  <c r="D123" i="16"/>
  <c r="D123" i="17" s="1"/>
  <c r="C123" i="16"/>
  <c r="C123" i="17" s="1"/>
  <c r="D122" i="16"/>
  <c r="D122" i="17" s="1"/>
  <c r="D121" i="16"/>
  <c r="D121" i="17" s="1"/>
  <c r="D120" i="16"/>
  <c r="D120" i="17" s="1"/>
  <c r="M119" i="16"/>
  <c r="D119" i="16"/>
  <c r="D119" i="17" s="1"/>
  <c r="C119" i="16"/>
  <c r="C119" i="17" s="1"/>
  <c r="D118" i="16"/>
  <c r="D118" i="17" s="1"/>
  <c r="D117" i="16"/>
  <c r="D117" i="17" s="1"/>
  <c r="D116" i="16"/>
  <c r="D116" i="17" s="1"/>
  <c r="M115" i="16"/>
  <c r="D115" i="16"/>
  <c r="D115" i="17" s="1"/>
  <c r="C115" i="16"/>
  <c r="C115" i="17" s="1"/>
  <c r="D114" i="16"/>
  <c r="D114" i="17" s="1"/>
  <c r="D113" i="16"/>
  <c r="D113" i="17" s="1"/>
  <c r="D112" i="16"/>
  <c r="D112" i="17" s="1"/>
  <c r="M111" i="16"/>
  <c r="D111" i="16"/>
  <c r="D111" i="17" s="1"/>
  <c r="C111" i="16"/>
  <c r="C111" i="17" s="1"/>
  <c r="D110" i="16"/>
  <c r="D110" i="17" s="1"/>
  <c r="D109" i="16"/>
  <c r="D109" i="17" s="1"/>
  <c r="D108" i="16"/>
  <c r="D108" i="17" s="1"/>
  <c r="M107" i="16"/>
  <c r="D107" i="16"/>
  <c r="D107" i="17" s="1"/>
  <c r="C107" i="16"/>
  <c r="C107" i="17" s="1"/>
  <c r="D106" i="16"/>
  <c r="D106" i="17" s="1"/>
  <c r="D105" i="16"/>
  <c r="D105" i="17" s="1"/>
  <c r="D104" i="16"/>
  <c r="D104" i="17" s="1"/>
  <c r="M103" i="16"/>
  <c r="D103" i="16"/>
  <c r="D103" i="17" s="1"/>
  <c r="C103" i="16"/>
  <c r="C103" i="17" s="1"/>
  <c r="D102" i="16"/>
  <c r="D102" i="17" s="1"/>
  <c r="D101" i="16"/>
  <c r="D101" i="17" s="1"/>
  <c r="D100" i="16"/>
  <c r="D100" i="17" s="1"/>
  <c r="M99" i="16"/>
  <c r="D99" i="16"/>
  <c r="D99" i="17" s="1"/>
  <c r="C99" i="16"/>
  <c r="C99" i="17" s="1"/>
  <c r="D98" i="16"/>
  <c r="D98" i="17" s="1"/>
  <c r="A98" i="16"/>
  <c r="A98" i="17" s="1"/>
  <c r="D97" i="16"/>
  <c r="D97" i="17" s="1"/>
  <c r="A97" i="16"/>
  <c r="A97" i="17" s="1"/>
  <c r="D96" i="16"/>
  <c r="D96" i="17" s="1"/>
  <c r="A96" i="16"/>
  <c r="A96" i="17" s="1"/>
  <c r="M95" i="16"/>
  <c r="D95" i="16"/>
  <c r="D95" i="17" s="1"/>
  <c r="C95" i="16"/>
  <c r="C95" i="17" s="1"/>
  <c r="A95" i="16"/>
  <c r="A95" i="17" s="1"/>
  <c r="D94" i="16"/>
  <c r="D94" i="17" s="1"/>
  <c r="A94" i="16"/>
  <c r="A94" i="17" s="1"/>
  <c r="D93" i="16"/>
  <c r="D93" i="17" s="1"/>
  <c r="A93" i="16"/>
  <c r="A93" i="17" s="1"/>
  <c r="D92" i="16"/>
  <c r="D92" i="17" s="1"/>
  <c r="A92" i="16"/>
  <c r="A92" i="17" s="1"/>
  <c r="M91" i="16"/>
  <c r="D91" i="16"/>
  <c r="D91" i="17" s="1"/>
  <c r="C91" i="16"/>
  <c r="C91" i="17" s="1"/>
  <c r="A91" i="16"/>
  <c r="A91" i="17" s="1"/>
  <c r="D90" i="16"/>
  <c r="D90" i="17" s="1"/>
  <c r="A90" i="16"/>
  <c r="A90" i="17" s="1"/>
  <c r="D89" i="16"/>
  <c r="D89" i="17" s="1"/>
  <c r="A89" i="16"/>
  <c r="A89" i="17" s="1"/>
  <c r="D88" i="16"/>
  <c r="D88" i="17" s="1"/>
  <c r="A88" i="16"/>
  <c r="A88" i="17" s="1"/>
  <c r="M87" i="16"/>
  <c r="D87" i="16"/>
  <c r="D87" i="17" s="1"/>
  <c r="C87" i="16"/>
  <c r="C87" i="17" s="1"/>
  <c r="A87" i="16"/>
  <c r="A87" i="17" s="1"/>
  <c r="D86" i="16"/>
  <c r="D86" i="17" s="1"/>
  <c r="A86" i="16"/>
  <c r="A86" i="17" s="1"/>
  <c r="D85" i="16"/>
  <c r="D85" i="17" s="1"/>
  <c r="A85" i="16"/>
  <c r="A85" i="17" s="1"/>
  <c r="D84" i="16"/>
  <c r="D84" i="17" s="1"/>
  <c r="A84" i="16"/>
  <c r="A84" i="17" s="1"/>
  <c r="M83" i="16"/>
  <c r="D83" i="16"/>
  <c r="D83" i="17" s="1"/>
  <c r="C83" i="16"/>
  <c r="C83" i="17" s="1"/>
  <c r="A83" i="16"/>
  <c r="A83" i="17" s="1"/>
  <c r="D82" i="16"/>
  <c r="D82" i="17" s="1"/>
  <c r="A82" i="16"/>
  <c r="A82" i="17" s="1"/>
  <c r="D81" i="16"/>
  <c r="D81" i="17" s="1"/>
  <c r="A81" i="16"/>
  <c r="A81" i="17" s="1"/>
  <c r="D80" i="16"/>
  <c r="D80" i="17" s="1"/>
  <c r="A80" i="16"/>
  <c r="A80" i="17" s="1"/>
  <c r="M79" i="16"/>
  <c r="D79" i="16"/>
  <c r="D79" i="17" s="1"/>
  <c r="C79" i="16"/>
  <c r="C79" i="17" s="1"/>
  <c r="A79" i="16"/>
  <c r="A79" i="17" s="1"/>
  <c r="D78" i="16"/>
  <c r="D78" i="17" s="1"/>
  <c r="A78" i="16"/>
  <c r="A78" i="17" s="1"/>
  <c r="D77" i="16"/>
  <c r="D77" i="17" s="1"/>
  <c r="A77" i="16"/>
  <c r="A77" i="17" s="1"/>
  <c r="D76" i="16"/>
  <c r="D76" i="17" s="1"/>
  <c r="A76" i="16"/>
  <c r="A76" i="17" s="1"/>
  <c r="M75" i="16"/>
  <c r="D75" i="16"/>
  <c r="D75" i="17" s="1"/>
  <c r="C75" i="16"/>
  <c r="C75" i="17" s="1"/>
  <c r="A75" i="16"/>
  <c r="A75" i="17" s="1"/>
  <c r="D74" i="16"/>
  <c r="D74" i="17" s="1"/>
  <c r="D73" i="16"/>
  <c r="D73" i="17" s="1"/>
  <c r="D72" i="16"/>
  <c r="D72" i="17" s="1"/>
  <c r="M71" i="16"/>
  <c r="D71" i="16"/>
  <c r="D71" i="17" s="1"/>
  <c r="C71" i="16"/>
  <c r="C71" i="17" s="1"/>
  <c r="D70" i="16"/>
  <c r="D70" i="17" s="1"/>
  <c r="D69" i="16"/>
  <c r="D69" i="17" s="1"/>
  <c r="D68" i="16"/>
  <c r="D68" i="17" s="1"/>
  <c r="M67" i="16"/>
  <c r="D67" i="16"/>
  <c r="D67" i="17" s="1"/>
  <c r="C67" i="16"/>
  <c r="C67" i="17" s="1"/>
  <c r="D66" i="16"/>
  <c r="D66" i="17" s="1"/>
  <c r="D65" i="16"/>
  <c r="D65" i="17" s="1"/>
  <c r="D64" i="16"/>
  <c r="D64" i="17" s="1"/>
  <c r="M63" i="16"/>
  <c r="D63" i="16"/>
  <c r="D63" i="17" s="1"/>
  <c r="C63" i="16"/>
  <c r="C63" i="17" s="1"/>
  <c r="D62" i="16"/>
  <c r="D62" i="17" s="1"/>
  <c r="D61" i="16"/>
  <c r="D61" i="17" s="1"/>
  <c r="D60" i="16"/>
  <c r="D60" i="17" s="1"/>
  <c r="M59" i="16"/>
  <c r="D59" i="16"/>
  <c r="D59" i="17" s="1"/>
  <c r="C59" i="16"/>
  <c r="C59" i="17" s="1"/>
  <c r="D58" i="16"/>
  <c r="D58" i="17" s="1"/>
  <c r="D57" i="16"/>
  <c r="D57" i="17" s="1"/>
  <c r="D56" i="16"/>
  <c r="D56" i="17" s="1"/>
  <c r="M55" i="16"/>
  <c r="D55" i="16"/>
  <c r="D55" i="17" s="1"/>
  <c r="C55" i="16"/>
  <c r="C55" i="17" s="1"/>
  <c r="D54" i="16"/>
  <c r="D54" i="17" s="1"/>
  <c r="D53" i="16"/>
  <c r="D53" i="17" s="1"/>
  <c r="D52" i="16"/>
  <c r="D52" i="17" s="1"/>
  <c r="M51" i="16"/>
  <c r="D51" i="16"/>
  <c r="D51" i="17" s="1"/>
  <c r="C51" i="16"/>
  <c r="C51" i="17" s="1"/>
  <c r="D50" i="16"/>
  <c r="D50" i="17" s="1"/>
  <c r="D49" i="16"/>
  <c r="D49" i="17" s="1"/>
  <c r="D48" i="16"/>
  <c r="D48" i="17" s="1"/>
  <c r="M47" i="16"/>
  <c r="D47" i="16"/>
  <c r="D47" i="17" s="1"/>
  <c r="C47" i="16"/>
  <c r="C47" i="17" s="1"/>
  <c r="D46" i="16"/>
  <c r="D46" i="17" s="1"/>
  <c r="D45" i="16"/>
  <c r="D45" i="17" s="1"/>
  <c r="D44" i="16"/>
  <c r="D44" i="17" s="1"/>
  <c r="M43" i="16"/>
  <c r="D43" i="16"/>
  <c r="D43" i="17" s="1"/>
  <c r="C43" i="16"/>
  <c r="C43" i="17" s="1"/>
  <c r="D42" i="16"/>
  <c r="D42" i="17" s="1"/>
  <c r="D41" i="16"/>
  <c r="D41" i="17" s="1"/>
  <c r="D40" i="16"/>
  <c r="D40" i="17" s="1"/>
  <c r="M39" i="16"/>
  <c r="D39" i="16"/>
  <c r="D39" i="17" s="1"/>
  <c r="C39" i="16"/>
  <c r="C39" i="17" s="1"/>
  <c r="D38" i="16"/>
  <c r="D38" i="17" s="1"/>
  <c r="D37" i="16"/>
  <c r="D37" i="17" s="1"/>
  <c r="D36" i="16"/>
  <c r="D36" i="17" s="1"/>
  <c r="M35" i="16"/>
  <c r="D35" i="16"/>
  <c r="D35" i="17" s="1"/>
  <c r="C35" i="16"/>
  <c r="C35" i="17" s="1"/>
  <c r="D34" i="16"/>
  <c r="D34" i="17" s="1"/>
  <c r="D33" i="16"/>
  <c r="D33" i="17" s="1"/>
  <c r="D32" i="16"/>
  <c r="D32" i="17" s="1"/>
  <c r="M31" i="16"/>
  <c r="D31" i="16"/>
  <c r="D31" i="17" s="1"/>
  <c r="C31" i="16"/>
  <c r="C31" i="17" s="1"/>
  <c r="D30" i="16"/>
  <c r="D30" i="17" s="1"/>
  <c r="D29" i="16"/>
  <c r="D29" i="17" s="1"/>
  <c r="D28" i="16"/>
  <c r="D28" i="17" s="1"/>
  <c r="M27" i="16"/>
  <c r="D27" i="16"/>
  <c r="D27" i="17" s="1"/>
  <c r="C27" i="16"/>
  <c r="C27" i="17" s="1"/>
  <c r="M12" i="18" l="1"/>
  <c r="B14" i="18" s="1"/>
  <c r="E230" i="23"/>
  <c r="E231" i="23"/>
  <c r="E242" i="23"/>
  <c r="D244" i="23" s="1"/>
  <c r="J184" i="23"/>
  <c r="T522" i="17"/>
  <c r="Z170" i="17"/>
  <c r="R169" i="17"/>
  <c r="R167" i="17"/>
  <c r="R165" i="17"/>
  <c r="T165" i="17" s="1"/>
  <c r="R163" i="17"/>
  <c r="R161" i="17"/>
  <c r="R159" i="17"/>
  <c r="R157" i="17"/>
  <c r="R155" i="17"/>
  <c r="R153" i="17"/>
  <c r="R151" i="17"/>
  <c r="H26" i="17"/>
  <c r="I26" i="17" s="1"/>
  <c r="H24" i="17"/>
  <c r="J24" i="17" s="1"/>
  <c r="H22" i="17"/>
  <c r="I22" i="17" s="1"/>
  <c r="H20" i="17"/>
  <c r="J20" i="17" s="1"/>
  <c r="AJ21" i="17" s="1"/>
  <c r="AP21" i="15" s="1"/>
  <c r="H18" i="17"/>
  <c r="I18" i="17" s="1"/>
  <c r="H16" i="17"/>
  <c r="J16" i="17" s="1"/>
  <c r="AJ18" i="17" s="1"/>
  <c r="AP18" i="15" s="1"/>
  <c r="H14" i="17"/>
  <c r="I14" i="17" s="1"/>
  <c r="H12" i="17"/>
  <c r="J12" i="17" s="1"/>
  <c r="H10" i="17"/>
  <c r="I10" i="17" s="1"/>
  <c r="H8" i="17"/>
  <c r="J8" i="17" s="1"/>
  <c r="H6" i="17"/>
  <c r="I6" i="17" s="1"/>
  <c r="H4" i="17"/>
  <c r="J4" i="17" s="1"/>
  <c r="R26" i="17"/>
  <c r="T26" i="17" s="1"/>
  <c r="R24" i="17"/>
  <c r="T24" i="17" s="1"/>
  <c r="R22" i="17"/>
  <c r="T22" i="17" s="1"/>
  <c r="R20" i="17"/>
  <c r="T20" i="17" s="1"/>
  <c r="R18" i="17"/>
  <c r="T18" i="17" s="1"/>
  <c r="R16" i="17"/>
  <c r="T16" i="17" s="1"/>
  <c r="R14" i="17"/>
  <c r="T14" i="17" s="1"/>
  <c r="R12" i="17"/>
  <c r="T12" i="17" s="1"/>
  <c r="R10" i="17"/>
  <c r="T10" i="17" s="1"/>
  <c r="R8" i="17"/>
  <c r="T8" i="17" s="1"/>
  <c r="R6" i="17"/>
  <c r="T6" i="17" s="1"/>
  <c r="R4" i="17"/>
  <c r="T4" i="17" s="1"/>
  <c r="H50" i="17"/>
  <c r="I50" i="17" s="1"/>
  <c r="H48" i="17"/>
  <c r="J48" i="17" s="1"/>
  <c r="AJ50" i="17" s="1"/>
  <c r="AP50" i="15" s="1"/>
  <c r="H46" i="17"/>
  <c r="I46" i="17" s="1"/>
  <c r="H44" i="17"/>
  <c r="J44" i="17" s="1"/>
  <c r="H42" i="17"/>
  <c r="I42" i="17" s="1"/>
  <c r="H40" i="17"/>
  <c r="J40" i="17" s="1"/>
  <c r="H38" i="17"/>
  <c r="I38" i="17" s="1"/>
  <c r="H36" i="17"/>
  <c r="J36" i="17" s="1"/>
  <c r="AJ37" i="17" s="1"/>
  <c r="AP37" i="15" s="1"/>
  <c r="H34" i="17"/>
  <c r="I34" i="17" s="1"/>
  <c r="H32" i="17"/>
  <c r="J32" i="17" s="1"/>
  <c r="AJ34" i="17" s="1"/>
  <c r="AP34" i="15" s="1"/>
  <c r="H30" i="17"/>
  <c r="I30" i="17" s="1"/>
  <c r="H28" i="17"/>
  <c r="J28" i="17" s="1"/>
  <c r="R50" i="17"/>
  <c r="T50" i="17" s="1"/>
  <c r="R48" i="17"/>
  <c r="T48" i="17" s="1"/>
  <c r="R46" i="17"/>
  <c r="T46" i="17" s="1"/>
  <c r="R44" i="17"/>
  <c r="T44" i="17" s="1"/>
  <c r="R42" i="17"/>
  <c r="T42" i="17" s="1"/>
  <c r="R40" i="17"/>
  <c r="T40" i="17" s="1"/>
  <c r="R38" i="17"/>
  <c r="T38" i="17" s="1"/>
  <c r="R36" i="17"/>
  <c r="T36" i="17" s="1"/>
  <c r="R34" i="17"/>
  <c r="T34" i="17" s="1"/>
  <c r="R32" i="17"/>
  <c r="T32" i="17" s="1"/>
  <c r="R30" i="17"/>
  <c r="T30" i="17" s="1"/>
  <c r="R28" i="17"/>
  <c r="T28" i="17" s="1"/>
  <c r="H74" i="17"/>
  <c r="I74" i="17" s="1"/>
  <c r="H72" i="17"/>
  <c r="J72" i="17" s="1"/>
  <c r="H70" i="17"/>
  <c r="I70" i="17" s="1"/>
  <c r="H68" i="17"/>
  <c r="J68" i="17" s="1"/>
  <c r="AJ69" i="17" s="1"/>
  <c r="AP69" i="15" s="1"/>
  <c r="H66" i="17"/>
  <c r="I66" i="17" s="1"/>
  <c r="H64" i="17"/>
  <c r="J64" i="17" s="1"/>
  <c r="AJ66" i="17" s="1"/>
  <c r="AP66" i="15" s="1"/>
  <c r="H62" i="17"/>
  <c r="I62" i="17" s="1"/>
  <c r="H60" i="17"/>
  <c r="J60" i="17" s="1"/>
  <c r="H58" i="17"/>
  <c r="I58" i="17" s="1"/>
  <c r="H56" i="17"/>
  <c r="J56" i="17" s="1"/>
  <c r="H54" i="17"/>
  <c r="J54" i="17" s="1"/>
  <c r="H52" i="17"/>
  <c r="J52" i="17" s="1"/>
  <c r="AJ53" i="17" s="1"/>
  <c r="AP53" i="15" s="1"/>
  <c r="R74" i="17"/>
  <c r="T74" i="17" s="1"/>
  <c r="R72" i="17"/>
  <c r="T72" i="17" s="1"/>
  <c r="R70" i="17"/>
  <c r="T70" i="17" s="1"/>
  <c r="R68" i="17"/>
  <c r="T68" i="17" s="1"/>
  <c r="R66" i="17"/>
  <c r="T66" i="17" s="1"/>
  <c r="R64" i="17"/>
  <c r="T64" i="17" s="1"/>
  <c r="R62" i="17"/>
  <c r="T62" i="17" s="1"/>
  <c r="R60" i="17"/>
  <c r="T60" i="17" s="1"/>
  <c r="R58" i="17"/>
  <c r="T58" i="17" s="1"/>
  <c r="R56" i="17"/>
  <c r="T56" i="17" s="1"/>
  <c r="R54" i="17"/>
  <c r="T54" i="17" s="1"/>
  <c r="R52" i="17"/>
  <c r="T52" i="17" s="1"/>
  <c r="H98" i="17"/>
  <c r="I98" i="17" s="1"/>
  <c r="H96" i="17"/>
  <c r="J96" i="17" s="1"/>
  <c r="H94" i="17"/>
  <c r="H92" i="17"/>
  <c r="J92" i="17" s="1"/>
  <c r="H90" i="17"/>
  <c r="I90" i="17" s="1"/>
  <c r="H88" i="17"/>
  <c r="J88" i="17" s="1"/>
  <c r="AJ90" i="17" s="1"/>
  <c r="AP90" i="15" s="1"/>
  <c r="H86" i="17"/>
  <c r="H84" i="17"/>
  <c r="J84" i="17" s="1"/>
  <c r="H82" i="17"/>
  <c r="I82" i="17" s="1"/>
  <c r="H80" i="17"/>
  <c r="J80" i="17" s="1"/>
  <c r="H78" i="17"/>
  <c r="H76" i="17"/>
  <c r="J76" i="17" s="1"/>
  <c r="AJ77" i="17" s="1"/>
  <c r="AP77" i="15" s="1"/>
  <c r="R98" i="17"/>
  <c r="T98" i="17" s="1"/>
  <c r="R96" i="17"/>
  <c r="T96" i="17" s="1"/>
  <c r="R94" i="17"/>
  <c r="T94" i="17" s="1"/>
  <c r="R92" i="17"/>
  <c r="T92" i="17" s="1"/>
  <c r="R90" i="17"/>
  <c r="T90" i="17" s="1"/>
  <c r="R88" i="17"/>
  <c r="T88" i="17" s="1"/>
  <c r="R86" i="17"/>
  <c r="T86" i="17" s="1"/>
  <c r="R84" i="17"/>
  <c r="T84" i="17" s="1"/>
  <c r="R82" i="17"/>
  <c r="T82" i="17" s="1"/>
  <c r="R80" i="17"/>
  <c r="T80" i="17" s="1"/>
  <c r="R78" i="17"/>
  <c r="T78" i="17" s="1"/>
  <c r="R76" i="17"/>
  <c r="T76" i="17" s="1"/>
  <c r="H122" i="17"/>
  <c r="H120" i="17"/>
  <c r="J120" i="17" s="1"/>
  <c r="H118" i="17"/>
  <c r="H116" i="17"/>
  <c r="J116" i="17" s="1"/>
  <c r="H114" i="17"/>
  <c r="H112" i="17"/>
  <c r="J112" i="17" s="1"/>
  <c r="H110" i="17"/>
  <c r="H108" i="17"/>
  <c r="J108" i="17" s="1"/>
  <c r="H106" i="17"/>
  <c r="H104" i="17"/>
  <c r="J104" i="17" s="1"/>
  <c r="H102" i="17"/>
  <c r="H100" i="17"/>
  <c r="J100" i="17" s="1"/>
  <c r="R122" i="17"/>
  <c r="T122" i="17" s="1"/>
  <c r="R120" i="17"/>
  <c r="T120" i="17" s="1"/>
  <c r="R118" i="17"/>
  <c r="T118" i="17" s="1"/>
  <c r="R116" i="17"/>
  <c r="T116" i="17" s="1"/>
  <c r="R114" i="17"/>
  <c r="T114" i="17" s="1"/>
  <c r="R112" i="17"/>
  <c r="T112" i="17" s="1"/>
  <c r="R110" i="17"/>
  <c r="T110" i="17" s="1"/>
  <c r="R108" i="17"/>
  <c r="T108" i="17" s="1"/>
  <c r="R106" i="17"/>
  <c r="T106" i="17" s="1"/>
  <c r="R104" i="17"/>
  <c r="T104" i="17" s="1"/>
  <c r="R102" i="17"/>
  <c r="T102" i="17" s="1"/>
  <c r="R100" i="17"/>
  <c r="T100" i="17" s="1"/>
  <c r="H146" i="17"/>
  <c r="I146" i="17" s="1"/>
  <c r="H144" i="17"/>
  <c r="J144" i="17" s="1"/>
  <c r="H142" i="17"/>
  <c r="H140" i="17"/>
  <c r="J140" i="17" s="1"/>
  <c r="H138" i="17"/>
  <c r="I138" i="17" s="1"/>
  <c r="H136" i="17"/>
  <c r="J136" i="17" s="1"/>
  <c r="H134" i="17"/>
  <c r="H132" i="17"/>
  <c r="J132" i="17" s="1"/>
  <c r="H130" i="17"/>
  <c r="I130" i="17" s="1"/>
  <c r="I24" i="17"/>
  <c r="AJ23" i="17" s="1"/>
  <c r="AP23" i="15" s="1"/>
  <c r="I20" i="17"/>
  <c r="AJ20" i="17" s="1"/>
  <c r="AP20" i="15" s="1"/>
  <c r="I16" i="17"/>
  <c r="AJ16" i="17" s="1"/>
  <c r="AP16" i="15" s="1"/>
  <c r="I12" i="17"/>
  <c r="AJ11" i="17" s="1"/>
  <c r="AP11" i="15" s="1"/>
  <c r="I8" i="17"/>
  <c r="AJ7" i="17" s="1"/>
  <c r="AP7" i="15" s="1"/>
  <c r="I4" i="17"/>
  <c r="AJ4" i="17" s="1"/>
  <c r="AP4" i="15" s="1"/>
  <c r="Z26" i="17"/>
  <c r="S24" i="17"/>
  <c r="AK23" i="17" s="1"/>
  <c r="AQ23" i="15" s="1"/>
  <c r="S22" i="17"/>
  <c r="Z22" i="17"/>
  <c r="S20" i="17"/>
  <c r="AK20" i="17" s="1"/>
  <c r="AQ20" i="15" s="1"/>
  <c r="Z18" i="17"/>
  <c r="S18" i="17"/>
  <c r="S16" i="17"/>
  <c r="AK16" i="17" s="1"/>
  <c r="AQ16" i="15" s="1"/>
  <c r="S14" i="17"/>
  <c r="Z14" i="17"/>
  <c r="S12" i="17"/>
  <c r="AK12" i="17" s="1"/>
  <c r="AQ12" i="15" s="1"/>
  <c r="Z10" i="17"/>
  <c r="S8" i="17"/>
  <c r="AK7" i="17" s="1"/>
  <c r="AQ7" i="15" s="1"/>
  <c r="S6" i="17"/>
  <c r="Z6" i="17"/>
  <c r="S4" i="17"/>
  <c r="AK4" i="17" s="1"/>
  <c r="AQ4" i="15" s="1"/>
  <c r="I48" i="17"/>
  <c r="AJ47" i="17" s="1"/>
  <c r="AP47" i="15" s="1"/>
  <c r="I44" i="17"/>
  <c r="AJ44" i="17" s="1"/>
  <c r="AP44" i="15" s="1"/>
  <c r="I40" i="17"/>
  <c r="AJ39" i="17" s="1"/>
  <c r="AP39" i="15" s="1"/>
  <c r="I36" i="17"/>
  <c r="AJ36" i="17" s="1"/>
  <c r="AP36" i="15" s="1"/>
  <c r="I32" i="17"/>
  <c r="AJ31" i="17" s="1"/>
  <c r="AP31" i="15" s="1"/>
  <c r="I28" i="17"/>
  <c r="AJ28" i="17" s="1"/>
  <c r="AP28" i="15" s="1"/>
  <c r="Z50" i="17"/>
  <c r="S50" i="17"/>
  <c r="S48" i="17"/>
  <c r="AK48" i="17" s="1"/>
  <c r="AQ48" i="15" s="1"/>
  <c r="S46" i="17"/>
  <c r="Z46" i="17"/>
  <c r="S44" i="17"/>
  <c r="AK44" i="17" s="1"/>
  <c r="AQ44" i="15" s="1"/>
  <c r="Z42" i="17"/>
  <c r="S40" i="17"/>
  <c r="AK39" i="17" s="1"/>
  <c r="AQ39" i="15" s="1"/>
  <c r="S38" i="17"/>
  <c r="Z38" i="17"/>
  <c r="S36" i="17"/>
  <c r="AK36" i="17" s="1"/>
  <c r="AQ36" i="15" s="1"/>
  <c r="Z34" i="17"/>
  <c r="S34" i="17"/>
  <c r="S32" i="17"/>
  <c r="AK32" i="17" s="1"/>
  <c r="AQ32" i="15" s="1"/>
  <c r="S30" i="17"/>
  <c r="Z30" i="17"/>
  <c r="S28" i="17"/>
  <c r="AK28" i="17" s="1"/>
  <c r="AQ28" i="15" s="1"/>
  <c r="I72" i="17"/>
  <c r="AJ71" i="17" s="1"/>
  <c r="AP71" i="15" s="1"/>
  <c r="I68" i="17"/>
  <c r="AJ67" i="17" s="1"/>
  <c r="AP67" i="15" s="1"/>
  <c r="I64" i="17"/>
  <c r="AJ64" i="17" s="1"/>
  <c r="AP64" i="15" s="1"/>
  <c r="I60" i="17"/>
  <c r="AJ59" i="17" s="1"/>
  <c r="AP59" i="15" s="1"/>
  <c r="I56" i="17"/>
  <c r="AJ55" i="17" s="1"/>
  <c r="AP55" i="15" s="1"/>
  <c r="I52" i="17"/>
  <c r="AJ52" i="17" s="1"/>
  <c r="AP52" i="15" s="1"/>
  <c r="Z74" i="17"/>
  <c r="S72" i="17"/>
  <c r="Z70" i="17"/>
  <c r="S68" i="17"/>
  <c r="AK68" i="17" s="1"/>
  <c r="AQ68" i="15" s="1"/>
  <c r="Z66" i="17"/>
  <c r="S66" i="17"/>
  <c r="S64" i="17"/>
  <c r="AK64" i="17" s="1"/>
  <c r="AQ64" i="15" s="1"/>
  <c r="Z62" i="17"/>
  <c r="S60" i="17"/>
  <c r="AK60" i="17" s="1"/>
  <c r="AQ60" i="15" s="1"/>
  <c r="Z58" i="17"/>
  <c r="S56" i="17"/>
  <c r="AK55" i="17" s="1"/>
  <c r="AQ55" i="15" s="1"/>
  <c r="S54" i="17"/>
  <c r="S52" i="17"/>
  <c r="AK51" i="17" s="1"/>
  <c r="AQ51" i="15" s="1"/>
  <c r="I96" i="17"/>
  <c r="I94" i="17"/>
  <c r="I92" i="17"/>
  <c r="I88" i="17"/>
  <c r="I86" i="17"/>
  <c r="I84" i="17"/>
  <c r="I80" i="17"/>
  <c r="I78" i="17"/>
  <c r="I76" i="17"/>
  <c r="Z98" i="17"/>
  <c r="S96" i="17"/>
  <c r="AK95" i="17" s="1"/>
  <c r="AQ95" i="15" s="1"/>
  <c r="Z94" i="17"/>
  <c r="S94" i="17"/>
  <c r="S92" i="17"/>
  <c r="Z90" i="17"/>
  <c r="S88" i="17"/>
  <c r="AK88" i="17" s="1"/>
  <c r="AQ88" i="15" s="1"/>
  <c r="Z86" i="17"/>
  <c r="S84" i="17"/>
  <c r="Z82" i="17"/>
  <c r="S80" i="17"/>
  <c r="AK79" i="17" s="1"/>
  <c r="AQ79" i="15" s="1"/>
  <c r="Z78" i="17"/>
  <c r="S76" i="17"/>
  <c r="I122" i="17"/>
  <c r="I120" i="17"/>
  <c r="I118" i="17"/>
  <c r="I116" i="17"/>
  <c r="I114" i="17"/>
  <c r="I112" i="17"/>
  <c r="I110" i="17"/>
  <c r="I108" i="17"/>
  <c r="I106" i="17"/>
  <c r="I104" i="17"/>
  <c r="I102" i="17"/>
  <c r="I100" i="17"/>
  <c r="Z122" i="17"/>
  <c r="S120" i="17"/>
  <c r="AK120" i="17" s="1"/>
  <c r="AQ120" i="15" s="1"/>
  <c r="Z118" i="17"/>
  <c r="S118" i="17"/>
  <c r="AB118" i="17" s="1"/>
  <c r="S116" i="17"/>
  <c r="Z114" i="17"/>
  <c r="S112" i="17"/>
  <c r="AK111" i="17" s="1"/>
  <c r="AQ111" i="15" s="1"/>
  <c r="Z110" i="17"/>
  <c r="S110" i="17"/>
  <c r="AB110" i="17" s="1"/>
  <c r="S108" i="17"/>
  <c r="Z106" i="17"/>
  <c r="S104" i="17"/>
  <c r="AK104" i="17" s="1"/>
  <c r="AQ104" i="15" s="1"/>
  <c r="Z102" i="17"/>
  <c r="S102" i="17"/>
  <c r="AB102" i="17" s="1"/>
  <c r="AL100" i="17" s="1"/>
  <c r="AR100" i="15" s="1"/>
  <c r="S100" i="17"/>
  <c r="I144" i="17"/>
  <c r="I142" i="17"/>
  <c r="I140" i="17"/>
  <c r="I136" i="17"/>
  <c r="I134" i="17"/>
  <c r="I132" i="17"/>
  <c r="Z146" i="17"/>
  <c r="AJ26" i="17"/>
  <c r="AP26" i="15" s="1"/>
  <c r="AJ24" i="17"/>
  <c r="AP24" i="15" s="1"/>
  <c r="AJ25" i="17"/>
  <c r="AP25" i="15" s="1"/>
  <c r="AJ19" i="17"/>
  <c r="AP19" i="15" s="1"/>
  <c r="AJ15" i="17"/>
  <c r="AP15" i="15" s="1"/>
  <c r="AJ14" i="17"/>
  <c r="AP14" i="15" s="1"/>
  <c r="AJ13" i="17"/>
  <c r="AP13" i="15" s="1"/>
  <c r="AJ10" i="17"/>
  <c r="AP10" i="15" s="1"/>
  <c r="AJ8" i="17"/>
  <c r="AP8" i="15" s="1"/>
  <c r="AJ9" i="17"/>
  <c r="AP9" i="15" s="1"/>
  <c r="AJ6" i="17"/>
  <c r="AP6" i="15" s="1"/>
  <c r="AJ3" i="17"/>
  <c r="AP3" i="15" s="1"/>
  <c r="AJ5" i="17"/>
  <c r="AP5" i="15" s="1"/>
  <c r="Y26" i="17"/>
  <c r="AK25" i="17"/>
  <c r="AQ25" i="15" s="1"/>
  <c r="AK26" i="17"/>
  <c r="AQ26" i="15" s="1"/>
  <c r="Y22" i="17"/>
  <c r="AK21" i="17"/>
  <c r="AQ21" i="15" s="1"/>
  <c r="AK22" i="17"/>
  <c r="AQ22" i="15" s="1"/>
  <c r="Y18" i="17"/>
  <c r="AK17" i="17"/>
  <c r="AQ17" i="15" s="1"/>
  <c r="AK18" i="17"/>
  <c r="AQ18" i="15" s="1"/>
  <c r="Y14" i="17"/>
  <c r="AK13" i="17"/>
  <c r="AQ13" i="15" s="1"/>
  <c r="AK14" i="17"/>
  <c r="AQ14" i="15" s="1"/>
  <c r="Y10" i="17"/>
  <c r="AK9" i="17"/>
  <c r="AQ9" i="15" s="1"/>
  <c r="AK10" i="17"/>
  <c r="AQ10" i="15" s="1"/>
  <c r="Y6" i="17"/>
  <c r="AK5" i="17"/>
  <c r="AQ5" i="15" s="1"/>
  <c r="AK6" i="17"/>
  <c r="AQ6" i="15" s="1"/>
  <c r="AK3" i="17"/>
  <c r="AQ3" i="15" s="1"/>
  <c r="AJ45" i="17"/>
  <c r="AP45" i="15" s="1"/>
  <c r="AJ46" i="17"/>
  <c r="AP46" i="15" s="1"/>
  <c r="AJ43" i="17"/>
  <c r="AP43" i="15" s="1"/>
  <c r="AJ42" i="17"/>
  <c r="AP42" i="15" s="1"/>
  <c r="AJ41" i="17"/>
  <c r="AP41" i="15" s="1"/>
  <c r="AJ35" i="17"/>
  <c r="AP35" i="15" s="1"/>
  <c r="AJ27" i="17"/>
  <c r="AP27" i="15" s="1"/>
  <c r="AJ30" i="17"/>
  <c r="AP30" i="15" s="1"/>
  <c r="AJ29" i="17"/>
  <c r="AP29" i="15" s="1"/>
  <c r="Y50" i="17"/>
  <c r="AK49" i="17"/>
  <c r="AQ49" i="15" s="1"/>
  <c r="AK50" i="17"/>
  <c r="AQ50" i="15" s="1"/>
  <c r="Y46" i="17"/>
  <c r="AK45" i="17"/>
  <c r="AQ45" i="15" s="1"/>
  <c r="AK46" i="17"/>
  <c r="AQ46" i="15" s="1"/>
  <c r="Y42" i="17"/>
  <c r="AK41" i="17"/>
  <c r="AQ41" i="15" s="1"/>
  <c r="AK42" i="17"/>
  <c r="AQ42" i="15" s="1"/>
  <c r="Y38" i="17"/>
  <c r="AK37" i="17"/>
  <c r="AQ37" i="15" s="1"/>
  <c r="AK38" i="17"/>
  <c r="AQ38" i="15" s="1"/>
  <c r="Y34" i="17"/>
  <c r="AK33" i="17"/>
  <c r="AQ33" i="15" s="1"/>
  <c r="AK34" i="17"/>
  <c r="AQ34" i="15" s="1"/>
  <c r="Y30" i="17"/>
  <c r="AK29" i="17"/>
  <c r="AQ29" i="15" s="1"/>
  <c r="AK30" i="17"/>
  <c r="AQ30" i="15" s="1"/>
  <c r="AJ74" i="17"/>
  <c r="AP74" i="15" s="1"/>
  <c r="AJ72" i="17"/>
  <c r="AP72" i="15" s="1"/>
  <c r="AJ73" i="17"/>
  <c r="AP73" i="15" s="1"/>
  <c r="AJ63" i="17"/>
  <c r="AP63" i="15" s="1"/>
  <c r="AJ61" i="17"/>
  <c r="AP61" i="15" s="1"/>
  <c r="AJ62" i="17"/>
  <c r="AP62" i="15" s="1"/>
  <c r="AJ58" i="17"/>
  <c r="AP58" i="15" s="1"/>
  <c r="AJ56" i="17"/>
  <c r="AP56" i="15" s="1"/>
  <c r="AJ57" i="17"/>
  <c r="AP57" i="15" s="1"/>
  <c r="Y74" i="17"/>
  <c r="AK73" i="17"/>
  <c r="AQ73" i="15" s="1"/>
  <c r="AK74" i="17"/>
  <c r="AQ74" i="15" s="1"/>
  <c r="AK71" i="17"/>
  <c r="AQ71" i="15" s="1"/>
  <c r="AK72" i="17"/>
  <c r="AQ72" i="15" s="1"/>
  <c r="Y70" i="17"/>
  <c r="AK69" i="17"/>
  <c r="AQ69" i="15" s="1"/>
  <c r="AK70" i="17"/>
  <c r="AQ70" i="15" s="1"/>
  <c r="Y66" i="17"/>
  <c r="AK65" i="17"/>
  <c r="AQ65" i="15" s="1"/>
  <c r="AK66" i="17"/>
  <c r="AQ66" i="15" s="1"/>
  <c r="Y62" i="17"/>
  <c r="AK61" i="17"/>
  <c r="AQ61" i="15" s="1"/>
  <c r="AK62" i="17"/>
  <c r="AQ62" i="15" s="1"/>
  <c r="Y58" i="17"/>
  <c r="AK57" i="17"/>
  <c r="AQ57" i="15" s="1"/>
  <c r="AK58" i="17"/>
  <c r="AQ58" i="15" s="1"/>
  <c r="AK54" i="17"/>
  <c r="AQ54" i="15" s="1"/>
  <c r="AK53" i="17"/>
  <c r="AQ53" i="15" s="1"/>
  <c r="AJ98" i="17"/>
  <c r="AP98" i="15" s="1"/>
  <c r="AJ95" i="17"/>
  <c r="AP95" i="15" s="1"/>
  <c r="AJ96" i="17"/>
  <c r="AP96" i="15" s="1"/>
  <c r="AJ97" i="17"/>
  <c r="AP97" i="15" s="1"/>
  <c r="AJ92" i="17"/>
  <c r="AP92" i="15" s="1"/>
  <c r="AJ93" i="17"/>
  <c r="AP93" i="15" s="1"/>
  <c r="AJ94" i="17"/>
  <c r="AP94" i="15" s="1"/>
  <c r="AJ91" i="17"/>
  <c r="AP91" i="15" s="1"/>
  <c r="AJ87" i="17"/>
  <c r="AP87" i="15" s="1"/>
  <c r="AJ88" i="17"/>
  <c r="AP88" i="15" s="1"/>
  <c r="AJ83" i="17"/>
  <c r="AP83" i="15" s="1"/>
  <c r="AJ84" i="17"/>
  <c r="AP84" i="15" s="1"/>
  <c r="AJ85" i="17"/>
  <c r="AP85" i="15" s="1"/>
  <c r="AJ86" i="17"/>
  <c r="AP86" i="15" s="1"/>
  <c r="AJ82" i="17"/>
  <c r="AP82" i="15" s="1"/>
  <c r="AJ79" i="17"/>
  <c r="AP79" i="15" s="1"/>
  <c r="AJ80" i="17"/>
  <c r="AP80" i="15" s="1"/>
  <c r="AJ81" i="17"/>
  <c r="AP81" i="15" s="1"/>
  <c r="AJ75" i="17"/>
  <c r="AP75" i="15" s="1"/>
  <c r="AJ76" i="17"/>
  <c r="AP76" i="15" s="1"/>
  <c r="Y98" i="17"/>
  <c r="AK97" i="17"/>
  <c r="AQ97" i="15" s="1"/>
  <c r="AK98" i="17"/>
  <c r="AQ98" i="15" s="1"/>
  <c r="Y94" i="17"/>
  <c r="AK93" i="17"/>
  <c r="AQ93" i="15" s="1"/>
  <c r="AK94" i="17"/>
  <c r="AQ94" i="15" s="1"/>
  <c r="AK91" i="17"/>
  <c r="AQ91" i="15" s="1"/>
  <c r="AK92" i="17"/>
  <c r="AQ92" i="15" s="1"/>
  <c r="Y90" i="17"/>
  <c r="AK89" i="17"/>
  <c r="AQ89" i="15" s="1"/>
  <c r="AK90" i="17"/>
  <c r="AQ90" i="15" s="1"/>
  <c r="AK87" i="17"/>
  <c r="AQ87" i="15" s="1"/>
  <c r="Y86" i="17"/>
  <c r="AK85" i="17"/>
  <c r="AQ85" i="15" s="1"/>
  <c r="AK86" i="17"/>
  <c r="AQ86" i="15" s="1"/>
  <c r="AK83" i="17"/>
  <c r="AQ83" i="15" s="1"/>
  <c r="AK84" i="17"/>
  <c r="AQ84" i="15" s="1"/>
  <c r="Y82" i="17"/>
  <c r="AK81" i="17"/>
  <c r="AQ81" i="15" s="1"/>
  <c r="AK82" i="17"/>
  <c r="AQ82" i="15" s="1"/>
  <c r="Y78" i="17"/>
  <c r="AK77" i="17"/>
  <c r="AQ77" i="15" s="1"/>
  <c r="AK78" i="17"/>
  <c r="AQ78" i="15" s="1"/>
  <c r="AK75" i="17"/>
  <c r="AQ75" i="15" s="1"/>
  <c r="AK76" i="17"/>
  <c r="AQ76" i="15" s="1"/>
  <c r="AJ122" i="17"/>
  <c r="AP122" i="15" s="1"/>
  <c r="AJ119" i="17"/>
  <c r="AP119" i="15" s="1"/>
  <c r="AJ120" i="17"/>
  <c r="AP120" i="15" s="1"/>
  <c r="AJ121" i="17"/>
  <c r="AP121" i="15" s="1"/>
  <c r="AJ116" i="17"/>
  <c r="AP116" i="15" s="1"/>
  <c r="AJ117" i="17"/>
  <c r="AP117" i="15" s="1"/>
  <c r="AJ118" i="17"/>
  <c r="AP118" i="15" s="1"/>
  <c r="AJ115" i="17"/>
  <c r="AP115" i="15" s="1"/>
  <c r="AJ113" i="17"/>
  <c r="AP113" i="15" s="1"/>
  <c r="AJ114" i="17"/>
  <c r="AP114" i="15" s="1"/>
  <c r="AJ111" i="17"/>
  <c r="AP111" i="15" s="1"/>
  <c r="AJ112" i="17"/>
  <c r="AP112" i="15" s="1"/>
  <c r="AJ109" i="17"/>
  <c r="AP109" i="15" s="1"/>
  <c r="AJ110" i="17"/>
  <c r="AP110" i="15" s="1"/>
  <c r="AJ107" i="17"/>
  <c r="AP107" i="15" s="1"/>
  <c r="AJ108" i="17"/>
  <c r="AP108" i="15" s="1"/>
  <c r="AJ106" i="17"/>
  <c r="AP106" i="15" s="1"/>
  <c r="AJ103" i="17"/>
  <c r="AP103" i="15" s="1"/>
  <c r="AJ104" i="17"/>
  <c r="AP104" i="15" s="1"/>
  <c r="AJ105" i="17"/>
  <c r="AP105" i="15" s="1"/>
  <c r="AJ100" i="17"/>
  <c r="AP100" i="15" s="1"/>
  <c r="AJ101" i="17"/>
  <c r="AP101" i="15" s="1"/>
  <c r="AJ102" i="17"/>
  <c r="AP102" i="15" s="1"/>
  <c r="AJ99" i="17"/>
  <c r="AP99" i="15" s="1"/>
  <c r="Y122" i="17"/>
  <c r="AK121" i="17"/>
  <c r="AQ121" i="15" s="1"/>
  <c r="AK122" i="17"/>
  <c r="AQ122" i="15" s="1"/>
  <c r="AK119" i="17"/>
  <c r="AQ119" i="15" s="1"/>
  <c r="Y118" i="17"/>
  <c r="AL115" i="17" s="1"/>
  <c r="AR115" i="15" s="1"/>
  <c r="AK117" i="17"/>
  <c r="AQ117" i="15" s="1"/>
  <c r="AK118" i="17"/>
  <c r="AQ118" i="15" s="1"/>
  <c r="AK115" i="17"/>
  <c r="AQ115" i="15" s="1"/>
  <c r="AK116" i="17"/>
  <c r="AQ116" i="15" s="1"/>
  <c r="Y114" i="17"/>
  <c r="AK113" i="17"/>
  <c r="AQ113" i="15" s="1"/>
  <c r="AK114" i="17"/>
  <c r="AQ114" i="15" s="1"/>
  <c r="Y110" i="17"/>
  <c r="AL108" i="17" s="1"/>
  <c r="AR108" i="15" s="1"/>
  <c r="AK109" i="17"/>
  <c r="AQ109" i="15" s="1"/>
  <c r="AK110" i="17"/>
  <c r="AQ110" i="15" s="1"/>
  <c r="AK107" i="17"/>
  <c r="AQ107" i="15" s="1"/>
  <c r="AK108" i="17"/>
  <c r="AQ108" i="15" s="1"/>
  <c r="Y106" i="17"/>
  <c r="AK105" i="17"/>
  <c r="AQ105" i="15" s="1"/>
  <c r="AK106" i="17"/>
  <c r="AQ106" i="15" s="1"/>
  <c r="AK103" i="17"/>
  <c r="AQ103" i="15" s="1"/>
  <c r="Y102" i="17"/>
  <c r="AL99" i="17" s="1"/>
  <c r="AR99" i="15" s="1"/>
  <c r="AK101" i="17"/>
  <c r="AQ101" i="15" s="1"/>
  <c r="AK102" i="17"/>
  <c r="AQ102" i="15" s="1"/>
  <c r="AK99" i="17"/>
  <c r="AQ99" i="15" s="1"/>
  <c r="AK100" i="17"/>
  <c r="AQ100" i="15" s="1"/>
  <c r="AJ145" i="17"/>
  <c r="AP145" i="15" s="1"/>
  <c r="AJ146" i="17"/>
  <c r="AP146" i="15" s="1"/>
  <c r="AJ143" i="17"/>
  <c r="AP143" i="15" s="1"/>
  <c r="AJ144" i="17"/>
  <c r="AP144" i="15" s="1"/>
  <c r="AJ141" i="17"/>
  <c r="AP141" i="15" s="1"/>
  <c r="AJ142" i="17"/>
  <c r="AP142" i="15" s="1"/>
  <c r="AJ139" i="17"/>
  <c r="AP139" i="15" s="1"/>
  <c r="AJ140" i="17"/>
  <c r="AP140" i="15" s="1"/>
  <c r="AJ138" i="17"/>
  <c r="AP138" i="15" s="1"/>
  <c r="AJ135" i="17"/>
  <c r="AP135" i="15" s="1"/>
  <c r="AJ136" i="17"/>
  <c r="AP136" i="15" s="1"/>
  <c r="AJ137" i="17"/>
  <c r="AP137" i="15" s="1"/>
  <c r="AJ132" i="17"/>
  <c r="AP132" i="15" s="1"/>
  <c r="AJ133" i="17"/>
  <c r="AP133" i="15" s="1"/>
  <c r="AJ134" i="17"/>
  <c r="AP134" i="15" s="1"/>
  <c r="AJ131" i="17"/>
  <c r="AP131" i="15" s="1"/>
  <c r="Y146" i="17"/>
  <c r="Y142" i="17"/>
  <c r="Y138" i="17"/>
  <c r="Y134" i="17"/>
  <c r="AL131" i="17" s="1"/>
  <c r="AR131" i="15" s="1"/>
  <c r="Y130" i="17"/>
  <c r="Y126" i="17"/>
  <c r="G25" i="17"/>
  <c r="I25" i="17" s="1"/>
  <c r="G23" i="17"/>
  <c r="I23" i="17" s="1"/>
  <c r="AH23" i="17" s="1"/>
  <c r="AN23" i="15" s="1"/>
  <c r="G21" i="17"/>
  <c r="I21" i="17" s="1"/>
  <c r="G19" i="17"/>
  <c r="I19" i="17" s="1"/>
  <c r="AH19" i="17" s="1"/>
  <c r="AN19" i="15" s="1"/>
  <c r="G17" i="17"/>
  <c r="I17" i="17" s="1"/>
  <c r="G15" i="17"/>
  <c r="I15" i="17" s="1"/>
  <c r="AH16" i="17" s="1"/>
  <c r="AN16" i="15" s="1"/>
  <c r="G13" i="17"/>
  <c r="I13" i="17" s="1"/>
  <c r="G11" i="17"/>
  <c r="I11" i="17" s="1"/>
  <c r="AH12" i="17" s="1"/>
  <c r="AN12" i="15" s="1"/>
  <c r="G9" i="17"/>
  <c r="I9" i="17" s="1"/>
  <c r="G7" i="17"/>
  <c r="I7" i="17" s="1"/>
  <c r="AH8" i="17" s="1"/>
  <c r="AN8" i="15" s="1"/>
  <c r="G5" i="17"/>
  <c r="I5" i="17" s="1"/>
  <c r="G3" i="17"/>
  <c r="I3" i="17" s="1"/>
  <c r="AH3" i="17" s="1"/>
  <c r="AN3" i="15" s="1"/>
  <c r="X26" i="17"/>
  <c r="Q25" i="17"/>
  <c r="S25" i="17" s="1"/>
  <c r="Q23" i="17"/>
  <c r="S23" i="17" s="1"/>
  <c r="AI23" i="17" s="1"/>
  <c r="AO23" i="15" s="1"/>
  <c r="X22" i="17"/>
  <c r="Q21" i="17"/>
  <c r="S21" i="17" s="1"/>
  <c r="Q19" i="17"/>
  <c r="S19" i="17" s="1"/>
  <c r="AI19" i="17" s="1"/>
  <c r="AO19" i="15" s="1"/>
  <c r="X18" i="17"/>
  <c r="Q17" i="17"/>
  <c r="S17" i="17" s="1"/>
  <c r="Q15" i="17"/>
  <c r="S15" i="17" s="1"/>
  <c r="AI15" i="17" s="1"/>
  <c r="AO15" i="15" s="1"/>
  <c r="X14" i="17"/>
  <c r="Q13" i="17"/>
  <c r="S13" i="17" s="1"/>
  <c r="Q11" i="17"/>
  <c r="S11" i="17" s="1"/>
  <c r="AI11" i="17" s="1"/>
  <c r="AO11" i="15" s="1"/>
  <c r="X10" i="17"/>
  <c r="Q9" i="17"/>
  <c r="S9" i="17" s="1"/>
  <c r="Q7" i="17"/>
  <c r="S7" i="17" s="1"/>
  <c r="AI7" i="17" s="1"/>
  <c r="AO7" i="15" s="1"/>
  <c r="X6" i="17"/>
  <c r="Q5" i="17"/>
  <c r="S5" i="17" s="1"/>
  <c r="Q3" i="17"/>
  <c r="S3" i="17" s="1"/>
  <c r="AI3" i="17" s="1"/>
  <c r="AO3" i="15" s="1"/>
  <c r="G49" i="17"/>
  <c r="I49" i="17" s="1"/>
  <c r="G47" i="17"/>
  <c r="I47" i="17" s="1"/>
  <c r="AH48" i="17" s="1"/>
  <c r="AN48" i="15" s="1"/>
  <c r="G45" i="17"/>
  <c r="I45" i="17" s="1"/>
  <c r="G43" i="17"/>
  <c r="I43" i="17" s="1"/>
  <c r="AH44" i="17" s="1"/>
  <c r="AN44" i="15" s="1"/>
  <c r="G41" i="17"/>
  <c r="I41" i="17" s="1"/>
  <c r="G39" i="17"/>
  <c r="I39" i="17" s="1"/>
  <c r="AH39" i="17" s="1"/>
  <c r="AN39" i="15" s="1"/>
  <c r="G37" i="17"/>
  <c r="I37" i="17" s="1"/>
  <c r="G35" i="17"/>
  <c r="I35" i="17" s="1"/>
  <c r="AH35" i="17" s="1"/>
  <c r="AN35" i="15" s="1"/>
  <c r="G33" i="17"/>
  <c r="I33" i="17" s="1"/>
  <c r="G31" i="17"/>
  <c r="I31" i="17" s="1"/>
  <c r="AH32" i="17" s="1"/>
  <c r="AN32" i="15" s="1"/>
  <c r="G29" i="17"/>
  <c r="I29" i="17" s="1"/>
  <c r="G27" i="17"/>
  <c r="I27" i="17" s="1"/>
  <c r="AH28" i="17" s="1"/>
  <c r="AN28" i="15" s="1"/>
  <c r="X50" i="17"/>
  <c r="Q49" i="17"/>
  <c r="S49" i="17" s="1"/>
  <c r="Q47" i="17"/>
  <c r="S47" i="17" s="1"/>
  <c r="AI47" i="17" s="1"/>
  <c r="AO47" i="15" s="1"/>
  <c r="X46" i="17"/>
  <c r="Q45" i="17"/>
  <c r="S45" i="17" s="1"/>
  <c r="Q43" i="17"/>
  <c r="S43" i="17" s="1"/>
  <c r="AI43" i="17" s="1"/>
  <c r="AO43" i="15" s="1"/>
  <c r="X42" i="17"/>
  <c r="Q41" i="17"/>
  <c r="S41" i="17" s="1"/>
  <c r="Q39" i="17"/>
  <c r="S39" i="17" s="1"/>
  <c r="AI39" i="17" s="1"/>
  <c r="AO39" i="15" s="1"/>
  <c r="X38" i="17"/>
  <c r="Q37" i="17"/>
  <c r="S37" i="17" s="1"/>
  <c r="Q35" i="17"/>
  <c r="S35" i="17" s="1"/>
  <c r="AI35" i="17" s="1"/>
  <c r="AO35" i="15" s="1"/>
  <c r="X34" i="17"/>
  <c r="Q33" i="17"/>
  <c r="S33" i="17" s="1"/>
  <c r="Q31" i="17"/>
  <c r="S31" i="17" s="1"/>
  <c r="AI31" i="17" s="1"/>
  <c r="AO31" i="15" s="1"/>
  <c r="X30" i="17"/>
  <c r="Q29" i="17"/>
  <c r="S29" i="17" s="1"/>
  <c r="Q27" i="17"/>
  <c r="S27" i="17" s="1"/>
  <c r="AI27" i="17" s="1"/>
  <c r="AO27" i="15" s="1"/>
  <c r="G73" i="17"/>
  <c r="I73" i="17" s="1"/>
  <c r="G71" i="17"/>
  <c r="I71" i="17" s="1"/>
  <c r="AH72" i="17" s="1"/>
  <c r="AN72" i="15" s="1"/>
  <c r="G69" i="17"/>
  <c r="I69" i="17" s="1"/>
  <c r="G67" i="17"/>
  <c r="I67" i="17" s="1"/>
  <c r="AH67" i="17" s="1"/>
  <c r="AN67" i="15" s="1"/>
  <c r="G65" i="17"/>
  <c r="I65" i="17" s="1"/>
  <c r="G63" i="17"/>
  <c r="I63" i="17" s="1"/>
  <c r="AH64" i="17" s="1"/>
  <c r="AN64" i="15" s="1"/>
  <c r="G61" i="17"/>
  <c r="I61" i="17" s="1"/>
  <c r="G59" i="17"/>
  <c r="I59" i="17" s="1"/>
  <c r="AH60" i="17" s="1"/>
  <c r="AN60" i="15" s="1"/>
  <c r="G57" i="17"/>
  <c r="I57" i="17" s="1"/>
  <c r="G55" i="17"/>
  <c r="I55" i="17" s="1"/>
  <c r="AH55" i="17" s="1"/>
  <c r="AN55" i="15" s="1"/>
  <c r="G53" i="17"/>
  <c r="I53" i="17" s="1"/>
  <c r="G51" i="17"/>
  <c r="I51" i="17" s="1"/>
  <c r="AH51" i="17" s="1"/>
  <c r="AN51" i="15" s="1"/>
  <c r="X74" i="17"/>
  <c r="Q73" i="17"/>
  <c r="S73" i="17" s="1"/>
  <c r="Q71" i="17"/>
  <c r="S71" i="17" s="1"/>
  <c r="AI71" i="17" s="1"/>
  <c r="AO71" i="15" s="1"/>
  <c r="X70" i="17"/>
  <c r="Q69" i="17"/>
  <c r="S69" i="17" s="1"/>
  <c r="Q67" i="17"/>
  <c r="S67" i="17" s="1"/>
  <c r="AI67" i="17" s="1"/>
  <c r="AO67" i="15" s="1"/>
  <c r="X66" i="17"/>
  <c r="Q65" i="17"/>
  <c r="S65" i="17" s="1"/>
  <c r="Q63" i="17"/>
  <c r="S63" i="17" s="1"/>
  <c r="AI63" i="17" s="1"/>
  <c r="AO63" i="15" s="1"/>
  <c r="X62" i="17"/>
  <c r="Q61" i="17"/>
  <c r="S61" i="17" s="1"/>
  <c r="Q59" i="17"/>
  <c r="S59" i="17" s="1"/>
  <c r="AI59" i="17" s="1"/>
  <c r="AO59" i="15" s="1"/>
  <c r="X58" i="17"/>
  <c r="Q57" i="17"/>
  <c r="S57" i="17" s="1"/>
  <c r="Q55" i="17"/>
  <c r="S55" i="17" s="1"/>
  <c r="AI55" i="17" s="1"/>
  <c r="AO55" i="15" s="1"/>
  <c r="Q53" i="17"/>
  <c r="S53" i="17" s="1"/>
  <c r="Q51" i="17"/>
  <c r="S51" i="17" s="1"/>
  <c r="AI52" i="17" s="1"/>
  <c r="AO52" i="15" s="1"/>
  <c r="G97" i="17"/>
  <c r="I97" i="17" s="1"/>
  <c r="G95" i="17"/>
  <c r="I95" i="17" s="1"/>
  <c r="AH95" i="17" s="1"/>
  <c r="AN95" i="15" s="1"/>
  <c r="G93" i="17"/>
  <c r="I93" i="17" s="1"/>
  <c r="G91" i="17"/>
  <c r="I91" i="17" s="1"/>
  <c r="AH91" i="17" s="1"/>
  <c r="AN91" i="15" s="1"/>
  <c r="G89" i="17"/>
  <c r="I89" i="17" s="1"/>
  <c r="G87" i="17"/>
  <c r="I87" i="17" s="1"/>
  <c r="AH88" i="17" s="1"/>
  <c r="AN88" i="15" s="1"/>
  <c r="G85" i="17"/>
  <c r="I85" i="17" s="1"/>
  <c r="G83" i="17"/>
  <c r="I83" i="17" s="1"/>
  <c r="AH84" i="17" s="1"/>
  <c r="AN84" i="15" s="1"/>
  <c r="G81" i="17"/>
  <c r="I81" i="17" s="1"/>
  <c r="G79" i="17"/>
  <c r="I79" i="17" s="1"/>
  <c r="AH79" i="17" s="1"/>
  <c r="AN79" i="15" s="1"/>
  <c r="G77" i="17"/>
  <c r="I77" i="17" s="1"/>
  <c r="G75" i="17"/>
  <c r="I75" i="17" s="1"/>
  <c r="AH76" i="17" s="1"/>
  <c r="AN76" i="15" s="1"/>
  <c r="X98" i="17"/>
  <c r="Q97" i="17"/>
  <c r="Q95" i="17"/>
  <c r="X94" i="17"/>
  <c r="Q93" i="17"/>
  <c r="Q91" i="17"/>
  <c r="X90" i="17"/>
  <c r="Q89" i="17"/>
  <c r="Q87" i="17"/>
  <c r="S87" i="17" s="1"/>
  <c r="AI87" i="17" s="1"/>
  <c r="AO87" i="15" s="1"/>
  <c r="X86" i="17"/>
  <c r="Q85" i="17"/>
  <c r="S85" i="17" s="1"/>
  <c r="Q83" i="17"/>
  <c r="S83" i="17" s="1"/>
  <c r="AI83" i="17" s="1"/>
  <c r="AO83" i="15" s="1"/>
  <c r="X82" i="17"/>
  <c r="Q81" i="17"/>
  <c r="S81" i="17" s="1"/>
  <c r="Q79" i="17"/>
  <c r="S79" i="17" s="1"/>
  <c r="AI79" i="17" s="1"/>
  <c r="AO79" i="15" s="1"/>
  <c r="X78" i="17"/>
  <c r="Q77" i="17"/>
  <c r="S77" i="17" s="1"/>
  <c r="Q75" i="17"/>
  <c r="S75" i="17" s="1"/>
  <c r="AI75" i="17" s="1"/>
  <c r="AO75" i="15" s="1"/>
  <c r="G121" i="17"/>
  <c r="I121" i="17" s="1"/>
  <c r="G119" i="17"/>
  <c r="I119" i="17" s="1"/>
  <c r="AH119" i="17" s="1"/>
  <c r="AN119" i="15" s="1"/>
  <c r="G117" i="17"/>
  <c r="I117" i="17" s="1"/>
  <c r="G115" i="17"/>
  <c r="I115" i="17" s="1"/>
  <c r="AH115" i="17" s="1"/>
  <c r="AN115" i="15" s="1"/>
  <c r="G113" i="17"/>
  <c r="I113" i="17" s="1"/>
  <c r="G111" i="17"/>
  <c r="I111" i="17" s="1"/>
  <c r="AH111" i="17" s="1"/>
  <c r="AN111" i="15" s="1"/>
  <c r="G109" i="17"/>
  <c r="I109" i="17" s="1"/>
  <c r="G107" i="17"/>
  <c r="I107" i="17" s="1"/>
  <c r="AH107" i="17" s="1"/>
  <c r="AN107" i="15" s="1"/>
  <c r="G105" i="17"/>
  <c r="I105" i="17" s="1"/>
  <c r="G103" i="17"/>
  <c r="I103" i="17" s="1"/>
  <c r="AH103" i="17" s="1"/>
  <c r="AN103" i="15" s="1"/>
  <c r="G101" i="17"/>
  <c r="I101" i="17" s="1"/>
  <c r="G99" i="17"/>
  <c r="I99" i="17" s="1"/>
  <c r="AH99" i="17" s="1"/>
  <c r="AN99" i="15" s="1"/>
  <c r="X122" i="17"/>
  <c r="Q121" i="17"/>
  <c r="Q119" i="17"/>
  <c r="X118" i="17"/>
  <c r="Q117" i="17"/>
  <c r="Q115" i="17"/>
  <c r="X114" i="17"/>
  <c r="Q113" i="17"/>
  <c r="Q111" i="17"/>
  <c r="X110" i="17"/>
  <c r="Q109" i="17"/>
  <c r="Q107" i="17"/>
  <c r="X106" i="17"/>
  <c r="Q105" i="17"/>
  <c r="Q103" i="17"/>
  <c r="X102" i="17"/>
  <c r="Q101" i="17"/>
  <c r="Q99" i="17"/>
  <c r="G145" i="17"/>
  <c r="I145" i="17" s="1"/>
  <c r="G143" i="17"/>
  <c r="I143" i="17" s="1"/>
  <c r="AH143" i="17" s="1"/>
  <c r="AN143" i="15" s="1"/>
  <c r="G141" i="17"/>
  <c r="I141" i="17" s="1"/>
  <c r="G139" i="17"/>
  <c r="I139" i="17" s="1"/>
  <c r="AH139" i="17" s="1"/>
  <c r="AN139" i="15" s="1"/>
  <c r="G137" i="17"/>
  <c r="I137" i="17" s="1"/>
  <c r="G135" i="17"/>
  <c r="I135" i="17" s="1"/>
  <c r="AH135" i="17" s="1"/>
  <c r="AN135" i="15" s="1"/>
  <c r="G133" i="17"/>
  <c r="I133" i="17" s="1"/>
  <c r="G131" i="17"/>
  <c r="I131" i="17" s="1"/>
  <c r="AH131" i="17" s="1"/>
  <c r="AN131" i="15" s="1"/>
  <c r="G129" i="17"/>
  <c r="I129" i="17" s="1"/>
  <c r="G127" i="17"/>
  <c r="I127" i="17" s="1"/>
  <c r="G125" i="17"/>
  <c r="I125" i="17" s="1"/>
  <c r="G123" i="17"/>
  <c r="I123" i="17" s="1"/>
  <c r="X146" i="17"/>
  <c r="Q145" i="17"/>
  <c r="S145" i="17" s="1"/>
  <c r="Q143" i="17"/>
  <c r="S143" i="17" s="1"/>
  <c r="AI143" i="17" s="1"/>
  <c r="AO143" i="15" s="1"/>
  <c r="X142" i="17"/>
  <c r="Q141" i="17"/>
  <c r="S141" i="17" s="1"/>
  <c r="Q139" i="17"/>
  <c r="S139" i="17" s="1"/>
  <c r="X138" i="17"/>
  <c r="Q137" i="17"/>
  <c r="S137" i="17" s="1"/>
  <c r="Q135" i="17"/>
  <c r="S135" i="17" s="1"/>
  <c r="AI135" i="17" s="1"/>
  <c r="AO135" i="15" s="1"/>
  <c r="X134" i="17"/>
  <c r="Q133" i="17"/>
  <c r="S133" i="17" s="1"/>
  <c r="Q131" i="17"/>
  <c r="S131" i="17" s="1"/>
  <c r="X130" i="17"/>
  <c r="Q129" i="17"/>
  <c r="S129" i="17" s="1"/>
  <c r="Q127" i="17"/>
  <c r="S127" i="17" s="1"/>
  <c r="AI127" i="17" s="1"/>
  <c r="AO127" i="15" s="1"/>
  <c r="X126" i="17"/>
  <c r="Q125" i="17"/>
  <c r="S125" i="17" s="1"/>
  <c r="Q123" i="17"/>
  <c r="S123" i="17" s="1"/>
  <c r="G169" i="17"/>
  <c r="I169" i="17" s="1"/>
  <c r="G167" i="17"/>
  <c r="I167" i="17" s="1"/>
  <c r="AH168" i="17" s="1"/>
  <c r="AN168" i="15" s="1"/>
  <c r="G165" i="17"/>
  <c r="I165" i="17" s="1"/>
  <c r="G163" i="17"/>
  <c r="I163" i="17" s="1"/>
  <c r="G161" i="17"/>
  <c r="I161" i="17" s="1"/>
  <c r="G159" i="17"/>
  <c r="I159" i="17" s="1"/>
  <c r="G157" i="17"/>
  <c r="I157" i="17" s="1"/>
  <c r="G155" i="17"/>
  <c r="I155" i="17" s="1"/>
  <c r="G153" i="17"/>
  <c r="I153" i="17" s="1"/>
  <c r="G151" i="17"/>
  <c r="I151" i="17" s="1"/>
  <c r="AH152" i="17" s="1"/>
  <c r="AN152" i="15" s="1"/>
  <c r="G149" i="17"/>
  <c r="I149" i="17" s="1"/>
  <c r="G147" i="17"/>
  <c r="I147" i="17" s="1"/>
  <c r="X170" i="17"/>
  <c r="Q169" i="17"/>
  <c r="S169" i="17" s="1"/>
  <c r="Q167" i="17"/>
  <c r="S167" i="17" s="1"/>
  <c r="AI167" i="17" s="1"/>
  <c r="AO167" i="15" s="1"/>
  <c r="X166" i="17"/>
  <c r="Q165" i="17"/>
  <c r="S165" i="17" s="1"/>
  <c r="Q163" i="17"/>
  <c r="S163" i="17" s="1"/>
  <c r="X162" i="17"/>
  <c r="Q161" i="17"/>
  <c r="S161" i="17" s="1"/>
  <c r="Q159" i="17"/>
  <c r="S159" i="17" s="1"/>
  <c r="AI159" i="17" s="1"/>
  <c r="AO159" i="15" s="1"/>
  <c r="X158" i="17"/>
  <c r="Q157" i="17"/>
  <c r="Q155" i="17"/>
  <c r="S155" i="17" s="1"/>
  <c r="X154" i="17"/>
  <c r="Q153" i="17"/>
  <c r="S153" i="17" s="1"/>
  <c r="Q151" i="17"/>
  <c r="S151" i="17" s="1"/>
  <c r="AI151" i="17" s="1"/>
  <c r="AO151" i="15" s="1"/>
  <c r="X150" i="17"/>
  <c r="Q149" i="17"/>
  <c r="Q147" i="17"/>
  <c r="I604" i="17"/>
  <c r="AJ604" i="17" s="1"/>
  <c r="AP604" i="15" s="1"/>
  <c r="AH151" i="17"/>
  <c r="AN151" i="15" s="1"/>
  <c r="H128" i="17"/>
  <c r="J128" i="17" s="1"/>
  <c r="AJ129" i="17" s="1"/>
  <c r="AP129" i="15" s="1"/>
  <c r="AH127" i="17"/>
  <c r="AN127" i="15" s="1"/>
  <c r="AH128" i="17"/>
  <c r="AN128" i="15" s="1"/>
  <c r="H126" i="17"/>
  <c r="I126" i="17" s="1"/>
  <c r="H124" i="17"/>
  <c r="J124" i="17" s="1"/>
  <c r="AJ125" i="17" s="1"/>
  <c r="AP125" i="15" s="1"/>
  <c r="AH123" i="17"/>
  <c r="AN123" i="15" s="1"/>
  <c r="AH124" i="17"/>
  <c r="AN124" i="15" s="1"/>
  <c r="R146" i="17"/>
  <c r="T146" i="17" s="1"/>
  <c r="R144" i="17"/>
  <c r="T144" i="17" s="1"/>
  <c r="AK146" i="17" s="1"/>
  <c r="AQ146" i="15" s="1"/>
  <c r="R142" i="17"/>
  <c r="T142" i="17" s="1"/>
  <c r="R140" i="17"/>
  <c r="T140" i="17" s="1"/>
  <c r="AK141" i="17" s="1"/>
  <c r="AQ141" i="15" s="1"/>
  <c r="AI139" i="17"/>
  <c r="AO139" i="15" s="1"/>
  <c r="AI140" i="17"/>
  <c r="AO140" i="15" s="1"/>
  <c r="R138" i="17"/>
  <c r="T138" i="17" s="1"/>
  <c r="R136" i="17"/>
  <c r="T136" i="17" s="1"/>
  <c r="AK137" i="17" s="1"/>
  <c r="AQ137" i="15" s="1"/>
  <c r="AI136" i="17"/>
  <c r="AO136" i="15" s="1"/>
  <c r="R134" i="17"/>
  <c r="T134" i="17" s="1"/>
  <c r="R132" i="17"/>
  <c r="T132" i="17" s="1"/>
  <c r="AK133" i="17" s="1"/>
  <c r="AQ133" i="15" s="1"/>
  <c r="AI131" i="17"/>
  <c r="AO131" i="15" s="1"/>
  <c r="AI132" i="17"/>
  <c r="AO132" i="15" s="1"/>
  <c r="R130" i="17"/>
  <c r="T130" i="17" s="1"/>
  <c r="R128" i="17"/>
  <c r="T128" i="17" s="1"/>
  <c r="AK130" i="17" s="1"/>
  <c r="AQ130" i="15" s="1"/>
  <c r="R126" i="17"/>
  <c r="T126" i="17" s="1"/>
  <c r="R124" i="17"/>
  <c r="T124" i="17" s="1"/>
  <c r="AK125" i="17" s="1"/>
  <c r="AQ125" i="15" s="1"/>
  <c r="AI123" i="17"/>
  <c r="AO123" i="15" s="1"/>
  <c r="AI124" i="17"/>
  <c r="AO124" i="15" s="1"/>
  <c r="H170" i="17"/>
  <c r="H168" i="17"/>
  <c r="J168" i="17" s="1"/>
  <c r="AJ169" i="17" s="1"/>
  <c r="AP169" i="15" s="1"/>
  <c r="H166" i="17"/>
  <c r="H164" i="17"/>
  <c r="J164" i="17" s="1"/>
  <c r="AJ165" i="17" s="1"/>
  <c r="AP165" i="15" s="1"/>
  <c r="AH163" i="17"/>
  <c r="AN163" i="15" s="1"/>
  <c r="AH164" i="17"/>
  <c r="AN164" i="15" s="1"/>
  <c r="H162" i="17"/>
  <c r="H160" i="17"/>
  <c r="J160" i="17" s="1"/>
  <c r="AJ161" i="17" s="1"/>
  <c r="AP161" i="15" s="1"/>
  <c r="AH159" i="17"/>
  <c r="AN159" i="15" s="1"/>
  <c r="AH160" i="17"/>
  <c r="AN160" i="15" s="1"/>
  <c r="H158" i="17"/>
  <c r="H156" i="17"/>
  <c r="J156" i="17" s="1"/>
  <c r="AJ157" i="17" s="1"/>
  <c r="AP157" i="15" s="1"/>
  <c r="AH155" i="17"/>
  <c r="AN155" i="15" s="1"/>
  <c r="AH156" i="17"/>
  <c r="AN156" i="15" s="1"/>
  <c r="H154" i="17"/>
  <c r="H152" i="17"/>
  <c r="J152" i="17" s="1"/>
  <c r="AJ154" i="17" s="1"/>
  <c r="AP154" i="15" s="1"/>
  <c r="H150" i="17"/>
  <c r="H148" i="17"/>
  <c r="J148" i="17" s="1"/>
  <c r="AJ149" i="17" s="1"/>
  <c r="AP149" i="15" s="1"/>
  <c r="AH147" i="17"/>
  <c r="AN147" i="15" s="1"/>
  <c r="AH148" i="17"/>
  <c r="AN148" i="15" s="1"/>
  <c r="R170" i="17"/>
  <c r="T170" i="17" s="1"/>
  <c r="R168" i="17"/>
  <c r="T168" i="17" s="1"/>
  <c r="AK169" i="17" s="1"/>
  <c r="AQ169" i="15" s="1"/>
  <c r="AI168" i="17"/>
  <c r="AO168" i="15" s="1"/>
  <c r="R166" i="17"/>
  <c r="T166" i="17" s="1"/>
  <c r="R164" i="17"/>
  <c r="T164" i="17" s="1"/>
  <c r="AK165" i="17" s="1"/>
  <c r="AQ165" i="15" s="1"/>
  <c r="AI163" i="17"/>
  <c r="AO163" i="15" s="1"/>
  <c r="AI164" i="17"/>
  <c r="AO164" i="15" s="1"/>
  <c r="R162" i="17"/>
  <c r="T162" i="17" s="1"/>
  <c r="R160" i="17"/>
  <c r="T160" i="17" s="1"/>
  <c r="AK161" i="17" s="1"/>
  <c r="AQ161" i="15" s="1"/>
  <c r="R158" i="17"/>
  <c r="T158" i="17" s="1"/>
  <c r="R156" i="17"/>
  <c r="T156" i="17" s="1"/>
  <c r="AK157" i="17" s="1"/>
  <c r="AQ157" i="15" s="1"/>
  <c r="AI155" i="17"/>
  <c r="AO155" i="15" s="1"/>
  <c r="AI156" i="17"/>
  <c r="AO156" i="15" s="1"/>
  <c r="R154" i="17"/>
  <c r="T154" i="17" s="1"/>
  <c r="R152" i="17"/>
  <c r="T152" i="17" s="1"/>
  <c r="AK153" i="17" s="1"/>
  <c r="AQ153" i="15" s="1"/>
  <c r="AI152" i="17"/>
  <c r="AO152" i="15" s="1"/>
  <c r="R150" i="17"/>
  <c r="T150" i="17" s="1"/>
  <c r="R148" i="17"/>
  <c r="T148" i="17" s="1"/>
  <c r="AK149" i="17" s="1"/>
  <c r="AQ149" i="15" s="1"/>
  <c r="Z142" i="17"/>
  <c r="S142" i="17"/>
  <c r="S140" i="17"/>
  <c r="AK139" i="17" s="1"/>
  <c r="AQ139" i="15" s="1"/>
  <c r="Z138" i="17"/>
  <c r="Z134" i="17"/>
  <c r="S134" i="17"/>
  <c r="AB134" i="17" s="1"/>
  <c r="AL132" i="17" s="1"/>
  <c r="AR132" i="15" s="1"/>
  <c r="Z130" i="17"/>
  <c r="Z126" i="17"/>
  <c r="S126" i="17"/>
  <c r="I170" i="17"/>
  <c r="I166" i="17"/>
  <c r="I162" i="17"/>
  <c r="I158" i="17"/>
  <c r="I154" i="17"/>
  <c r="I150" i="17"/>
  <c r="S170" i="17"/>
  <c r="AB170" i="17" s="1"/>
  <c r="Z166" i="17"/>
  <c r="S164" i="17"/>
  <c r="AK164" i="17" s="1"/>
  <c r="AQ164" i="15" s="1"/>
  <c r="Z162" i="17"/>
  <c r="Z158" i="17"/>
  <c r="S158" i="17"/>
  <c r="Z154" i="17"/>
  <c r="Z150" i="17"/>
  <c r="S150" i="17"/>
  <c r="AK170" i="17"/>
  <c r="AQ170" i="15" s="1"/>
  <c r="S154" i="17"/>
  <c r="J169" i="17"/>
  <c r="J167" i="17"/>
  <c r="AH169" i="17" s="1"/>
  <c r="AN169" i="15" s="1"/>
  <c r="J165" i="17"/>
  <c r="AJ166" i="17"/>
  <c r="AP166" i="15" s="1"/>
  <c r="J163" i="17"/>
  <c r="AH165" i="17" s="1"/>
  <c r="AN165" i="15" s="1"/>
  <c r="AJ162" i="17"/>
  <c r="AP162" i="15" s="1"/>
  <c r="J159" i="17"/>
  <c r="AH161" i="17" s="1"/>
  <c r="AN161" i="15" s="1"/>
  <c r="J157" i="17"/>
  <c r="AJ158" i="17"/>
  <c r="AP158" i="15" s="1"/>
  <c r="J155" i="17"/>
  <c r="AH157" i="17" s="1"/>
  <c r="AN157" i="15" s="1"/>
  <c r="J153" i="17"/>
  <c r="J151" i="17"/>
  <c r="AH154" i="17" s="1"/>
  <c r="AN154" i="15" s="1"/>
  <c r="J149" i="17"/>
  <c r="AJ150" i="17"/>
  <c r="AP150" i="15" s="1"/>
  <c r="J147" i="17"/>
  <c r="AH149" i="17" s="1"/>
  <c r="AN149" i="15" s="1"/>
  <c r="Y170" i="17"/>
  <c r="AL168" i="17" s="1"/>
  <c r="AR168" i="15" s="1"/>
  <c r="T169" i="17"/>
  <c r="T167" i="17"/>
  <c r="AI169" i="17" s="1"/>
  <c r="AO169" i="15" s="1"/>
  <c r="Y166" i="17"/>
  <c r="T163" i="17"/>
  <c r="AI165" i="17" s="1"/>
  <c r="AO165" i="15" s="1"/>
  <c r="Y162" i="17"/>
  <c r="T161" i="17"/>
  <c r="Y158" i="17"/>
  <c r="T157" i="17"/>
  <c r="T155" i="17"/>
  <c r="AI157" i="17" s="1"/>
  <c r="AO157" i="15" s="1"/>
  <c r="Y154" i="17"/>
  <c r="T153" i="17"/>
  <c r="T151" i="17"/>
  <c r="AI153" i="17" s="1"/>
  <c r="AO153" i="15" s="1"/>
  <c r="Y150" i="17"/>
  <c r="R149" i="17"/>
  <c r="R147" i="17"/>
  <c r="T147" i="17" s="1"/>
  <c r="AI149" i="17" s="1"/>
  <c r="AO149" i="15" s="1"/>
  <c r="S130" i="17"/>
  <c r="S162" i="17"/>
  <c r="J487" i="17"/>
  <c r="AH489" i="17" s="1"/>
  <c r="AN489" i="15" s="1"/>
  <c r="T549" i="17"/>
  <c r="J571" i="17"/>
  <c r="AH574" i="17" s="1"/>
  <c r="AN574" i="15" s="1"/>
  <c r="S555" i="17"/>
  <c r="AI555" i="17" s="1"/>
  <c r="AO555" i="15" s="1"/>
  <c r="S608" i="17"/>
  <c r="AK608" i="17" s="1"/>
  <c r="AQ608" i="15" s="1"/>
  <c r="S624" i="17"/>
  <c r="AK623" i="17" s="1"/>
  <c r="AQ623" i="15" s="1"/>
  <c r="S628" i="17"/>
  <c r="AK627" i="17" s="1"/>
  <c r="AQ627" i="15" s="1"/>
  <c r="AK8" i="17"/>
  <c r="AQ8" i="15" s="1"/>
  <c r="AK24" i="17"/>
  <c r="AQ24" i="15" s="1"/>
  <c r="AK40" i="17"/>
  <c r="AQ40" i="15" s="1"/>
  <c r="AK56" i="17"/>
  <c r="AQ56" i="15" s="1"/>
  <c r="AH87" i="17"/>
  <c r="AN87" i="15" s="1"/>
  <c r="AK15" i="17"/>
  <c r="AQ15" i="15" s="1"/>
  <c r="AK31" i="17"/>
  <c r="AQ31" i="15" s="1"/>
  <c r="AK47" i="17"/>
  <c r="AQ47" i="15" s="1"/>
  <c r="AK63" i="17"/>
  <c r="AQ63" i="15" s="1"/>
  <c r="I564" i="17"/>
  <c r="AJ563" i="17" s="1"/>
  <c r="AP563" i="15" s="1"/>
  <c r="AL107" i="17"/>
  <c r="AR107" i="15" s="1"/>
  <c r="AH15" i="17"/>
  <c r="AN15" i="15" s="1"/>
  <c r="AJ17" i="17"/>
  <c r="AP17" i="15" s="1"/>
  <c r="AJ33" i="17"/>
  <c r="AP33" i="15" s="1"/>
  <c r="AH47" i="17"/>
  <c r="AN47" i="15" s="1"/>
  <c r="AJ49" i="17"/>
  <c r="AP49" i="15" s="1"/>
  <c r="AH63" i="17"/>
  <c r="AN63" i="15" s="1"/>
  <c r="AJ65" i="17"/>
  <c r="AP65" i="15" s="1"/>
  <c r="AH75" i="17"/>
  <c r="AN75" i="15" s="1"/>
  <c r="AJ89" i="17"/>
  <c r="AP89" i="15" s="1"/>
  <c r="AJ22" i="17"/>
  <c r="AP22" i="15" s="1"/>
  <c r="AH36" i="17"/>
  <c r="AN36" i="15" s="1"/>
  <c r="AJ38" i="17"/>
  <c r="AP38" i="15" s="1"/>
  <c r="AJ54" i="17"/>
  <c r="AP54" i="15" s="1"/>
  <c r="AJ70" i="17"/>
  <c r="AP70" i="15" s="1"/>
  <c r="AJ78" i="17"/>
  <c r="AP78" i="15" s="1"/>
  <c r="AH80" i="17"/>
  <c r="AN80" i="15" s="1"/>
  <c r="AH43" i="17"/>
  <c r="AN43" i="15" s="1"/>
  <c r="AL116" i="17"/>
  <c r="AR116" i="15" s="1"/>
  <c r="AK19" i="17"/>
  <c r="AQ19" i="15" s="1"/>
  <c r="AK27" i="17"/>
  <c r="AQ27" i="15" s="1"/>
  <c r="AK35" i="17"/>
  <c r="AQ35" i="15" s="1"/>
  <c r="AK52" i="17"/>
  <c r="AQ52" i="15" s="1"/>
  <c r="AK59" i="17"/>
  <c r="AQ59" i="15" s="1"/>
  <c r="AK67" i="17"/>
  <c r="AQ67" i="15" s="1"/>
  <c r="S260" i="17"/>
  <c r="J295" i="17"/>
  <c r="AH298" i="17" s="1"/>
  <c r="AN298" i="15" s="1"/>
  <c r="M232" i="23"/>
  <c r="O232" i="23" s="1"/>
  <c r="I216" i="17"/>
  <c r="AJ216" i="17" s="1"/>
  <c r="AP216" i="15" s="1"/>
  <c r="T233" i="17"/>
  <c r="I408" i="17"/>
  <c r="AJ408" i="17" s="1"/>
  <c r="AP408" i="15" s="1"/>
  <c r="I208" i="17"/>
  <c r="AJ208" i="17" s="1"/>
  <c r="AP208" i="15" s="1"/>
  <c r="I296" i="17"/>
  <c r="AJ296" i="17" s="1"/>
  <c r="AP296" i="15" s="1"/>
  <c r="J299" i="17"/>
  <c r="I572" i="17"/>
  <c r="AJ571" i="17" s="1"/>
  <c r="AP571" i="15" s="1"/>
  <c r="J575" i="17"/>
  <c r="AH577" i="17" s="1"/>
  <c r="AN577" i="15" s="1"/>
  <c r="S605" i="17"/>
  <c r="S621" i="17"/>
  <c r="I276" i="17"/>
  <c r="AJ276" i="17" s="1"/>
  <c r="AP276" i="15" s="1"/>
  <c r="S613" i="17"/>
  <c r="M15" i="18"/>
  <c r="O15" i="18" s="1"/>
  <c r="T650" i="17"/>
  <c r="T634" i="17"/>
  <c r="Y650" i="17"/>
  <c r="Y646" i="17"/>
  <c r="T325" i="17"/>
  <c r="T609" i="17"/>
  <c r="I400" i="17"/>
  <c r="AJ399" i="17" s="1"/>
  <c r="AP399" i="15" s="1"/>
  <c r="I584" i="17"/>
  <c r="AJ584" i="17" s="1"/>
  <c r="AP584" i="15" s="1"/>
  <c r="I600" i="17"/>
  <c r="T625" i="17"/>
  <c r="T617" i="17"/>
  <c r="Y626" i="17"/>
  <c r="Y610" i="17"/>
  <c r="Y618" i="17"/>
  <c r="Y606" i="17"/>
  <c r="I592" i="17"/>
  <c r="AJ592" i="17" s="1"/>
  <c r="AP592" i="15" s="1"/>
  <c r="J171" i="17"/>
  <c r="I200" i="17"/>
  <c r="AJ200" i="17" s="1"/>
  <c r="AP200" i="15" s="1"/>
  <c r="I440" i="17"/>
  <c r="AJ439" i="17" s="1"/>
  <c r="AP439" i="15" s="1"/>
  <c r="I456" i="17"/>
  <c r="AJ455" i="17" s="1"/>
  <c r="AP455" i="15" s="1"/>
  <c r="I268" i="17"/>
  <c r="T309" i="17"/>
  <c r="I176" i="17"/>
  <c r="AJ176" i="17" s="1"/>
  <c r="AP176" i="15" s="1"/>
  <c r="I180" i="17"/>
  <c r="AJ180" i="17" s="1"/>
  <c r="AP180" i="15" s="1"/>
  <c r="I184" i="17"/>
  <c r="I188" i="17"/>
  <c r="AJ187" i="17" s="1"/>
  <c r="AP187" i="15" s="1"/>
  <c r="I207" i="17"/>
  <c r="AH208" i="17" s="1"/>
  <c r="AN208" i="15" s="1"/>
  <c r="J243" i="17"/>
  <c r="AH246" i="17" s="1"/>
  <c r="AN246" i="15" s="1"/>
  <c r="I304" i="17"/>
  <c r="I363" i="17"/>
  <c r="AH364" i="17" s="1"/>
  <c r="AN364" i="15" s="1"/>
  <c r="J508" i="17"/>
  <c r="AJ509" i="17" s="1"/>
  <c r="AP509" i="15" s="1"/>
  <c r="J512" i="17"/>
  <c r="AJ513" i="17" s="1"/>
  <c r="AP513" i="15" s="1"/>
  <c r="J516" i="17"/>
  <c r="J520" i="17"/>
  <c r="AJ521" i="17" s="1"/>
  <c r="AP521" i="15" s="1"/>
  <c r="T510" i="17"/>
  <c r="I556" i="17"/>
  <c r="AJ556" i="17" s="1"/>
  <c r="AP556" i="15" s="1"/>
  <c r="I562" i="17"/>
  <c r="J567" i="17"/>
  <c r="AH570" i="17" s="1"/>
  <c r="AN570" i="15" s="1"/>
  <c r="I555" i="17"/>
  <c r="AH556" i="17" s="1"/>
  <c r="AN556" i="15" s="1"/>
  <c r="Y582" i="17"/>
  <c r="Y590" i="17"/>
  <c r="X582" i="17"/>
  <c r="X590" i="17"/>
  <c r="X598" i="17"/>
  <c r="Y598" i="17"/>
  <c r="X586" i="17"/>
  <c r="X594" i="17"/>
  <c r="X602" i="17"/>
  <c r="I536" i="17"/>
  <c r="S535" i="17"/>
  <c r="AI536" i="17" s="1"/>
  <c r="AO536" i="15" s="1"/>
  <c r="I570" i="17"/>
  <c r="Y562" i="17"/>
  <c r="Y570" i="17"/>
  <c r="Y566" i="17"/>
  <c r="Y574" i="17"/>
  <c r="J535" i="17"/>
  <c r="AH538" i="17" s="1"/>
  <c r="AN538" i="15" s="1"/>
  <c r="S543" i="17"/>
  <c r="S551" i="17"/>
  <c r="AI552" i="17" s="1"/>
  <c r="AO552" i="15" s="1"/>
  <c r="J551" i="17"/>
  <c r="AH553" i="17" s="1"/>
  <c r="AN553" i="15" s="1"/>
  <c r="J540" i="17"/>
  <c r="AJ541" i="17" s="1"/>
  <c r="AP541" i="15" s="1"/>
  <c r="Y534" i="17"/>
  <c r="X538" i="17"/>
  <c r="X546" i="17"/>
  <c r="X554" i="17"/>
  <c r="Y550" i="17"/>
  <c r="J548" i="17"/>
  <c r="AJ549" i="17" s="1"/>
  <c r="AP549" i="15" s="1"/>
  <c r="J532" i="17"/>
  <c r="AJ534" i="17" s="1"/>
  <c r="AP534" i="15" s="1"/>
  <c r="X534" i="17"/>
  <c r="X542" i="17"/>
  <c r="X550" i="17"/>
  <c r="Y546" i="17"/>
  <c r="J455" i="17"/>
  <c r="AH458" i="17" s="1"/>
  <c r="AN458" i="15" s="1"/>
  <c r="J515" i="17"/>
  <c r="X514" i="17"/>
  <c r="X522" i="17"/>
  <c r="X530" i="17"/>
  <c r="X510" i="17"/>
  <c r="X518" i="17"/>
  <c r="X526" i="17"/>
  <c r="I476" i="17"/>
  <c r="AJ476" i="17" s="1"/>
  <c r="AP476" i="15" s="1"/>
  <c r="X486" i="17"/>
  <c r="X494" i="17"/>
  <c r="X502" i="17"/>
  <c r="I458" i="17"/>
  <c r="S472" i="17"/>
  <c r="AK471" i="17" s="1"/>
  <c r="AQ471" i="15" s="1"/>
  <c r="T462" i="17"/>
  <c r="T474" i="17"/>
  <c r="T478" i="17"/>
  <c r="T481" i="17"/>
  <c r="X466" i="17"/>
  <c r="X474" i="17"/>
  <c r="X482" i="17"/>
  <c r="X462" i="17"/>
  <c r="X470" i="17"/>
  <c r="X478" i="17"/>
  <c r="J339" i="17"/>
  <c r="AH342" i="17" s="1"/>
  <c r="AN342" i="15" s="1"/>
  <c r="T385" i="17"/>
  <c r="J427" i="17"/>
  <c r="AH430" i="17" s="1"/>
  <c r="AN430" i="15" s="1"/>
  <c r="T437" i="17"/>
  <c r="T445" i="17"/>
  <c r="J452" i="17"/>
  <c r="AJ453" i="17" s="1"/>
  <c r="AP453" i="15" s="1"/>
  <c r="I447" i="17"/>
  <c r="AH448" i="17" s="1"/>
  <c r="AN448" i="15" s="1"/>
  <c r="X442" i="17"/>
  <c r="X450" i="17"/>
  <c r="X458" i="17"/>
  <c r="Y458" i="17"/>
  <c r="I435" i="17"/>
  <c r="AH436" i="17" s="1"/>
  <c r="AN436" i="15" s="1"/>
  <c r="I451" i="17"/>
  <c r="AH451" i="17" s="1"/>
  <c r="AN451" i="15" s="1"/>
  <c r="Z442" i="17"/>
  <c r="Z450" i="17"/>
  <c r="Z458" i="17"/>
  <c r="Y450" i="17"/>
  <c r="I411" i="17"/>
  <c r="I428" i="17"/>
  <c r="AJ428" i="17" s="1"/>
  <c r="AP428" i="15" s="1"/>
  <c r="X418" i="17"/>
  <c r="X426" i="17"/>
  <c r="X434" i="17"/>
  <c r="Y430" i="17"/>
  <c r="Y414" i="17"/>
  <c r="X414" i="17"/>
  <c r="X422" i="17"/>
  <c r="X430" i="17"/>
  <c r="Y422" i="17"/>
  <c r="T405" i="17"/>
  <c r="J388" i="17"/>
  <c r="J404" i="17"/>
  <c r="AJ406" i="17" s="1"/>
  <c r="AP406" i="15" s="1"/>
  <c r="X394" i="17"/>
  <c r="X402" i="17"/>
  <c r="X410" i="17"/>
  <c r="Y390" i="17"/>
  <c r="J396" i="17"/>
  <c r="AJ398" i="17" s="1"/>
  <c r="AP398" i="15" s="1"/>
  <c r="Y410" i="17"/>
  <c r="X390" i="17"/>
  <c r="X398" i="17"/>
  <c r="X406" i="17"/>
  <c r="Y394" i="17"/>
  <c r="T249" i="17"/>
  <c r="J371" i="17"/>
  <c r="AH374" i="17" s="1"/>
  <c r="AN374" i="15" s="1"/>
  <c r="S385" i="17"/>
  <c r="T366" i="17"/>
  <c r="T382" i="17"/>
  <c r="S377" i="17"/>
  <c r="T374" i="17"/>
  <c r="Y374" i="17"/>
  <c r="X386" i="17"/>
  <c r="Y386" i="17"/>
  <c r="Y382" i="17"/>
  <c r="T362" i="17"/>
  <c r="J350" i="17"/>
  <c r="Z342" i="17"/>
  <c r="Z350" i="17"/>
  <c r="Y342" i="17"/>
  <c r="X342" i="17"/>
  <c r="X350" i="17"/>
  <c r="X358" i="17"/>
  <c r="S285" i="17"/>
  <c r="I236" i="17"/>
  <c r="I254" i="17"/>
  <c r="I332" i="17"/>
  <c r="AJ332" i="17" s="1"/>
  <c r="AP332" i="15" s="1"/>
  <c r="T316" i="17"/>
  <c r="AK318" i="17" s="1"/>
  <c r="AQ318" i="15" s="1"/>
  <c r="T336" i="17"/>
  <c r="T328" i="17"/>
  <c r="AK330" i="17" s="1"/>
  <c r="AQ330" i="15" s="1"/>
  <c r="T332" i="17"/>
  <c r="AK334" i="17" s="1"/>
  <c r="AQ334" i="15" s="1"/>
  <c r="T324" i="17"/>
  <c r="AK326" i="17" s="1"/>
  <c r="AQ326" i="15" s="1"/>
  <c r="T320" i="17"/>
  <c r="J328" i="17"/>
  <c r="AJ330" i="17" s="1"/>
  <c r="AP330" i="15" s="1"/>
  <c r="J336" i="17"/>
  <c r="AJ338" i="17" s="1"/>
  <c r="AP338" i="15" s="1"/>
  <c r="Y330" i="17"/>
  <c r="Y318" i="17"/>
  <c r="X318" i="17"/>
  <c r="X334" i="17"/>
  <c r="J327" i="17"/>
  <c r="AH329" i="17" s="1"/>
  <c r="AN329" i="15" s="1"/>
  <c r="J331" i="17"/>
  <c r="Y334" i="17"/>
  <c r="I220" i="17"/>
  <c r="AJ220" i="17" s="1"/>
  <c r="AP220" i="15" s="1"/>
  <c r="I256" i="17"/>
  <c r="AJ255" i="17" s="1"/>
  <c r="AP255" i="15" s="1"/>
  <c r="I283" i="17"/>
  <c r="AH284" i="17" s="1"/>
  <c r="AN284" i="15" s="1"/>
  <c r="S289" i="17"/>
  <c r="J275" i="17"/>
  <c r="AH277" i="17" s="1"/>
  <c r="AN277" i="15" s="1"/>
  <c r="T304" i="17"/>
  <c r="AK306" i="17" s="1"/>
  <c r="AQ306" i="15" s="1"/>
  <c r="S309" i="17"/>
  <c r="X302" i="17"/>
  <c r="Y314" i="17"/>
  <c r="Y310" i="17"/>
  <c r="I291" i="17"/>
  <c r="I307" i="17"/>
  <c r="AH308" i="17" s="1"/>
  <c r="AN308" i="15" s="1"/>
  <c r="Y294" i="17"/>
  <c r="T216" i="17"/>
  <c r="AK217" i="17" s="1"/>
  <c r="AQ217" i="15" s="1"/>
  <c r="T237" i="17"/>
  <c r="J279" i="17"/>
  <c r="AH282" i="17" s="1"/>
  <c r="AN282" i="15" s="1"/>
  <c r="I271" i="17"/>
  <c r="AH272" i="17" s="1"/>
  <c r="AN272" i="15" s="1"/>
  <c r="X270" i="17"/>
  <c r="Y274" i="17"/>
  <c r="Y282" i="17"/>
  <c r="J272" i="17"/>
  <c r="AJ274" i="17" s="1"/>
  <c r="AP274" i="15" s="1"/>
  <c r="J288" i="17"/>
  <c r="AJ290" i="17" s="1"/>
  <c r="AP290" i="15" s="1"/>
  <c r="X286" i="17"/>
  <c r="X282" i="17"/>
  <c r="X278" i="17"/>
  <c r="Y278" i="17"/>
  <c r="Y286" i="17"/>
  <c r="J219" i="17"/>
  <c r="AH222" i="17" s="1"/>
  <c r="AN222" i="15" s="1"/>
  <c r="T201" i="17"/>
  <c r="T245" i="17"/>
  <c r="S265" i="17"/>
  <c r="J263" i="17"/>
  <c r="AH266" i="17" s="1"/>
  <c r="AN266" i="15" s="1"/>
  <c r="I247" i="17"/>
  <c r="AH248" i="17" s="1"/>
  <c r="AN248" i="15" s="1"/>
  <c r="Y266" i="17"/>
  <c r="Y262" i="17"/>
  <c r="I248" i="17"/>
  <c r="AJ248" i="17" s="1"/>
  <c r="AP248" i="15" s="1"/>
  <c r="I255" i="17"/>
  <c r="AH256" i="17" s="1"/>
  <c r="AN256" i="15" s="1"/>
  <c r="Y258" i="17"/>
  <c r="S219" i="17"/>
  <c r="AI220" i="17" s="1"/>
  <c r="AO220" i="15" s="1"/>
  <c r="J224" i="17"/>
  <c r="AJ226" i="17" s="1"/>
  <c r="AP226" i="15" s="1"/>
  <c r="I227" i="17"/>
  <c r="AH228" i="17" s="1"/>
  <c r="AN228" i="15" s="1"/>
  <c r="J240" i="17"/>
  <c r="AJ241" i="17" s="1"/>
  <c r="AP241" i="15" s="1"/>
  <c r="I223" i="17"/>
  <c r="X222" i="17"/>
  <c r="X230" i="17"/>
  <c r="Y234" i="17"/>
  <c r="Y242" i="17"/>
  <c r="I228" i="17"/>
  <c r="AJ227" i="17" s="1"/>
  <c r="AP227" i="15" s="1"/>
  <c r="J232" i="17"/>
  <c r="AJ233" i="17" s="1"/>
  <c r="AP233" i="15" s="1"/>
  <c r="Y238" i="17"/>
  <c r="T208" i="17"/>
  <c r="AK210" i="17" s="1"/>
  <c r="AQ210" i="15" s="1"/>
  <c r="Y218" i="17"/>
  <c r="J212" i="17"/>
  <c r="AJ214" i="17" s="1"/>
  <c r="AP214" i="15" s="1"/>
  <c r="J199" i="17"/>
  <c r="AH202" i="17" s="1"/>
  <c r="AN202" i="15" s="1"/>
  <c r="I195" i="17"/>
  <c r="AH196" i="17" s="1"/>
  <c r="AN196" i="15" s="1"/>
  <c r="J204" i="17"/>
  <c r="AJ205" i="17" s="1"/>
  <c r="AP205" i="15" s="1"/>
  <c r="X206" i="17"/>
  <c r="J196" i="17"/>
  <c r="AJ197" i="17" s="1"/>
  <c r="AP197" i="15" s="1"/>
  <c r="I211" i="17"/>
  <c r="AH212" i="17" s="1"/>
  <c r="AN212" i="15" s="1"/>
  <c r="Y206" i="17"/>
  <c r="T192" i="17"/>
  <c r="AK193" i="17" s="1"/>
  <c r="AQ193" i="15" s="1"/>
  <c r="T176" i="17"/>
  <c r="AK178" i="17" s="1"/>
  <c r="AQ178" i="15" s="1"/>
  <c r="X194" i="17"/>
  <c r="Y194" i="17"/>
  <c r="M16" i="18"/>
  <c r="M14" i="18"/>
  <c r="J186" i="17"/>
  <c r="Z178" i="17"/>
  <c r="S201" i="17"/>
  <c r="AJ242" i="17"/>
  <c r="AP242" i="15" s="1"/>
  <c r="Z242" i="17"/>
  <c r="J248" i="17"/>
  <c r="AJ249" i="17" s="1"/>
  <c r="AP249" i="15" s="1"/>
  <c r="S246" i="17"/>
  <c r="Z246" i="17"/>
  <c r="Z282" i="17"/>
  <c r="R275" i="17"/>
  <c r="T275" i="17" s="1"/>
  <c r="AI278" i="17" s="1"/>
  <c r="AO278" i="15" s="1"/>
  <c r="R283" i="17"/>
  <c r="I295" i="17"/>
  <c r="AH296" i="17" s="1"/>
  <c r="AN296" i="15" s="1"/>
  <c r="J332" i="17"/>
  <c r="AJ333" i="17" s="1"/>
  <c r="AP333" i="15" s="1"/>
  <c r="G337" i="17"/>
  <c r="S330" i="17"/>
  <c r="Z330" i="17"/>
  <c r="S325" i="17"/>
  <c r="AA362" i="17"/>
  <c r="H359" i="17"/>
  <c r="J359" i="17" s="1"/>
  <c r="AH361" i="17" s="1"/>
  <c r="AN361" i="15" s="1"/>
  <c r="AA378" i="17"/>
  <c r="J378" i="17"/>
  <c r="H386" i="17"/>
  <c r="I386" i="17" s="1"/>
  <c r="Z378" i="17"/>
  <c r="S378" i="17"/>
  <c r="X366" i="17"/>
  <c r="X374" i="17"/>
  <c r="G389" i="17"/>
  <c r="R398" i="17"/>
  <c r="T398" i="17" s="1"/>
  <c r="J420" i="17"/>
  <c r="AJ422" i="17" s="1"/>
  <c r="AP422" i="15" s="1"/>
  <c r="Z438" i="17"/>
  <c r="S438" i="17"/>
  <c r="Z454" i="17"/>
  <c r="R450" i="17"/>
  <c r="G465" i="17"/>
  <c r="I465" i="17" s="1"/>
  <c r="G473" i="17"/>
  <c r="S466" i="17"/>
  <c r="S474" i="17"/>
  <c r="J486" i="17"/>
  <c r="AA486" i="17"/>
  <c r="H491" i="17"/>
  <c r="J491" i="17" s="1"/>
  <c r="AH494" i="17" s="1"/>
  <c r="AN494" i="15" s="1"/>
  <c r="Z486" i="17"/>
  <c r="S486" i="17"/>
  <c r="Z502" i="17"/>
  <c r="S502" i="17"/>
  <c r="T486" i="17"/>
  <c r="T494" i="17"/>
  <c r="Q491" i="17"/>
  <c r="I508" i="17"/>
  <c r="AJ508" i="17" s="1"/>
  <c r="AP508" i="15" s="1"/>
  <c r="G513" i="17"/>
  <c r="G518" i="17"/>
  <c r="I518" i="17" s="1"/>
  <c r="T294" i="17"/>
  <c r="T302" i="17"/>
  <c r="I331" i="17"/>
  <c r="T330" i="17"/>
  <c r="I486" i="17"/>
  <c r="I502" i="17"/>
  <c r="R173" i="17"/>
  <c r="T173" i="17" s="1"/>
  <c r="AJ207" i="17"/>
  <c r="AP207" i="15" s="1"/>
  <c r="S226" i="17"/>
  <c r="Z226" i="17"/>
  <c r="S237" i="17"/>
  <c r="J256" i="17"/>
  <c r="AJ257" i="17" s="1"/>
  <c r="AP257" i="15" s="1"/>
  <c r="G261" i="17"/>
  <c r="S254" i="17"/>
  <c r="Z254" i="17"/>
  <c r="T262" i="17"/>
  <c r="Y250" i="17"/>
  <c r="R278" i="17"/>
  <c r="T278" i="17" s="1"/>
  <c r="H305" i="17"/>
  <c r="S302" i="17"/>
  <c r="Z302" i="17"/>
  <c r="Q307" i="17"/>
  <c r="S307" i="17" s="1"/>
  <c r="AI308" i="17" s="1"/>
  <c r="AO308" i="15" s="1"/>
  <c r="J322" i="17"/>
  <c r="G321" i="17"/>
  <c r="I321" i="17" s="1"/>
  <c r="Z322" i="17"/>
  <c r="Q355" i="17"/>
  <c r="S355" i="17" s="1"/>
  <c r="AI356" i="17" s="1"/>
  <c r="AO356" i="15" s="1"/>
  <c r="Z370" i="17"/>
  <c r="S370" i="17"/>
  <c r="Y378" i="17"/>
  <c r="T397" i="17"/>
  <c r="S397" i="17"/>
  <c r="J428" i="17"/>
  <c r="AJ430" i="17" s="1"/>
  <c r="AP430" i="15" s="1"/>
  <c r="H417" i="17"/>
  <c r="H425" i="17"/>
  <c r="Q431" i="17"/>
  <c r="S431" i="17" s="1"/>
  <c r="AI432" i="17" s="1"/>
  <c r="AO432" i="15" s="1"/>
  <c r="J444" i="17"/>
  <c r="AJ445" i="17" s="1"/>
  <c r="AP445" i="15" s="1"/>
  <c r="I444" i="17"/>
  <c r="H182" i="17"/>
  <c r="I182" i="17" s="1"/>
  <c r="Q174" i="17"/>
  <c r="R180" i="17"/>
  <c r="Q187" i="17"/>
  <c r="R185" i="17"/>
  <c r="T185" i="17" s="1"/>
  <c r="R193" i="17"/>
  <c r="Y182" i="17"/>
  <c r="I196" i="17"/>
  <c r="AJ195" i="17" s="1"/>
  <c r="AP195" i="15" s="1"/>
  <c r="I212" i="17"/>
  <c r="AJ211" i="17" s="1"/>
  <c r="AP211" i="15" s="1"/>
  <c r="J195" i="17"/>
  <c r="AH197" i="17" s="1"/>
  <c r="AN197" i="15" s="1"/>
  <c r="J200" i="17"/>
  <c r="AJ202" i="17" s="1"/>
  <c r="AP202" i="15" s="1"/>
  <c r="J216" i="17"/>
  <c r="AJ217" i="17" s="1"/>
  <c r="AP217" i="15" s="1"/>
  <c r="J207" i="17"/>
  <c r="AH209" i="17" s="1"/>
  <c r="AN209" i="15" s="1"/>
  <c r="I199" i="17"/>
  <c r="AH199" i="17" s="1"/>
  <c r="AN199" i="15" s="1"/>
  <c r="S208" i="17"/>
  <c r="AK208" i="17" s="1"/>
  <c r="AQ208" i="15" s="1"/>
  <c r="S216" i="17"/>
  <c r="R212" i="17"/>
  <c r="T212" i="17" s="1"/>
  <c r="AK214" i="17" s="1"/>
  <c r="AQ214" i="15" s="1"/>
  <c r="Q209" i="17"/>
  <c r="Q217" i="17"/>
  <c r="I224" i="17"/>
  <c r="I232" i="17"/>
  <c r="AJ231" i="17" s="1"/>
  <c r="AP231" i="15" s="1"/>
  <c r="I240" i="17"/>
  <c r="AJ240" i="17" s="1"/>
  <c r="AP240" i="15" s="1"/>
  <c r="I219" i="17"/>
  <c r="AH219" i="17" s="1"/>
  <c r="AN219" i="15" s="1"/>
  <c r="I243" i="17"/>
  <c r="AH244" i="17" s="1"/>
  <c r="AN244" i="15" s="1"/>
  <c r="I299" i="17"/>
  <c r="AH299" i="17" s="1"/>
  <c r="AN299" i="15" s="1"/>
  <c r="I327" i="17"/>
  <c r="AH328" i="17" s="1"/>
  <c r="AN328" i="15" s="1"/>
  <c r="I339" i="17"/>
  <c r="AH339" i="17" s="1"/>
  <c r="AN339" i="15" s="1"/>
  <c r="I452" i="17"/>
  <c r="AJ451" i="17" s="1"/>
  <c r="AP451" i="15" s="1"/>
  <c r="Z186" i="17"/>
  <c r="R181" i="17"/>
  <c r="T181" i="17" s="1"/>
  <c r="T254" i="17"/>
  <c r="S245" i="17"/>
  <c r="I279" i="17"/>
  <c r="AH280" i="17" s="1"/>
  <c r="AN280" i="15" s="1"/>
  <c r="R270" i="17"/>
  <c r="T270" i="17" s="1"/>
  <c r="Q279" i="17"/>
  <c r="T289" i="17"/>
  <c r="H297" i="17"/>
  <c r="S294" i="17"/>
  <c r="Z294" i="17"/>
  <c r="T310" i="17"/>
  <c r="AJ334" i="17"/>
  <c r="AP334" i="15" s="1"/>
  <c r="AA346" i="17"/>
  <c r="Y358" i="17"/>
  <c r="J363" i="17"/>
  <c r="AH365" i="17" s="1"/>
  <c r="AN365" i="15" s="1"/>
  <c r="S390" i="17"/>
  <c r="T390" i="17"/>
  <c r="S391" i="17"/>
  <c r="AI391" i="17" s="1"/>
  <c r="AO391" i="15" s="1"/>
  <c r="Q415" i="17"/>
  <c r="S415" i="17" s="1"/>
  <c r="AI415" i="17" s="1"/>
  <c r="AO415" i="15" s="1"/>
  <c r="Q423" i="17"/>
  <c r="J174" i="17"/>
  <c r="H175" i="17"/>
  <c r="J175" i="17" s="1"/>
  <c r="AH177" i="17" s="1"/>
  <c r="AN177" i="15" s="1"/>
  <c r="I171" i="17"/>
  <c r="AH172" i="17" s="1"/>
  <c r="AN172" i="15" s="1"/>
  <c r="Z182" i="17"/>
  <c r="Q190" i="17"/>
  <c r="R177" i="17"/>
  <c r="T177" i="17" s="1"/>
  <c r="Y174" i="17"/>
  <c r="Y190" i="17"/>
  <c r="I204" i="17"/>
  <c r="AJ204" i="17" s="1"/>
  <c r="AP204" i="15" s="1"/>
  <c r="G213" i="17"/>
  <c r="J211" i="17"/>
  <c r="AH213" i="17" s="1"/>
  <c r="AN213" i="15" s="1"/>
  <c r="J208" i="17"/>
  <c r="AJ210" i="17" s="1"/>
  <c r="AP210" i="15" s="1"/>
  <c r="J178" i="17"/>
  <c r="H191" i="17"/>
  <c r="J191" i="17" s="1"/>
  <c r="AH193" i="17" s="1"/>
  <c r="AN193" i="15" s="1"/>
  <c r="Q183" i="17"/>
  <c r="S183" i="17" s="1"/>
  <c r="AI183" i="17" s="1"/>
  <c r="AO183" i="15" s="1"/>
  <c r="R189" i="17"/>
  <c r="R221" i="17"/>
  <c r="J264" i="17"/>
  <c r="AJ266" i="17" s="1"/>
  <c r="AP266" i="15" s="1"/>
  <c r="H253" i="17"/>
  <c r="S262" i="17"/>
  <c r="AB262" i="17" s="1"/>
  <c r="Z262" i="17"/>
  <c r="X262" i="17"/>
  <c r="T246" i="17"/>
  <c r="R286" i="17"/>
  <c r="T286" i="17" s="1"/>
  <c r="S310" i="17"/>
  <c r="Z310" i="17"/>
  <c r="Z338" i="17"/>
  <c r="Y338" i="17"/>
  <c r="S333" i="17"/>
  <c r="AA354" i="17"/>
  <c r="H351" i="17"/>
  <c r="J351" i="17" s="1"/>
  <c r="Z358" i="17"/>
  <c r="Q339" i="17"/>
  <c r="S339" i="17" s="1"/>
  <c r="AI340" i="17" s="1"/>
  <c r="AO340" i="15" s="1"/>
  <c r="Q347" i="17"/>
  <c r="AA370" i="17"/>
  <c r="J370" i="17"/>
  <c r="I371" i="17"/>
  <c r="AH371" i="17" s="1"/>
  <c r="AN371" i="15" s="1"/>
  <c r="Z386" i="17"/>
  <c r="S386" i="17"/>
  <c r="G397" i="17"/>
  <c r="G405" i="17"/>
  <c r="R406" i="17"/>
  <c r="T406" i="17" s="1"/>
  <c r="J412" i="17"/>
  <c r="H433" i="17"/>
  <c r="H436" i="17"/>
  <c r="J436" i="17" s="1"/>
  <c r="AJ438" i="17" s="1"/>
  <c r="AP438" i="15" s="1"/>
  <c r="I443" i="17"/>
  <c r="AH444" i="17" s="1"/>
  <c r="AN444" i="15" s="1"/>
  <c r="Z446" i="17"/>
  <c r="S446" i="17"/>
  <c r="Y438" i="17"/>
  <c r="T442" i="17"/>
  <c r="S442" i="17"/>
  <c r="T458" i="17"/>
  <c r="S458" i="17"/>
  <c r="Y446" i="17"/>
  <c r="R455" i="17"/>
  <c r="T455" i="17" s="1"/>
  <c r="AA462" i="17"/>
  <c r="H470" i="17"/>
  <c r="H478" i="17"/>
  <c r="Q463" i="17"/>
  <c r="H494" i="17"/>
  <c r="J502" i="17"/>
  <c r="AA502" i="17"/>
  <c r="I487" i="17"/>
  <c r="AH487" i="17" s="1"/>
  <c r="AN487" i="15" s="1"/>
  <c r="H499" i="17"/>
  <c r="J499" i="17" s="1"/>
  <c r="AH502" i="17" s="1"/>
  <c r="AN502" i="15" s="1"/>
  <c r="Z494" i="17"/>
  <c r="S494" i="17"/>
  <c r="T502" i="17"/>
  <c r="Y486" i="17"/>
  <c r="R499" i="17"/>
  <c r="Q483" i="17"/>
  <c r="Q499" i="17"/>
  <c r="S514" i="17"/>
  <c r="Q511" i="17"/>
  <c r="H537" i="17"/>
  <c r="J537" i="17" s="1"/>
  <c r="Y542" i="17"/>
  <c r="J556" i="17"/>
  <c r="AJ558" i="17" s="1"/>
  <c r="AP558" i="15" s="1"/>
  <c r="J564" i="17"/>
  <c r="AJ566" i="17" s="1"/>
  <c r="AP566" i="15" s="1"/>
  <c r="J572" i="17"/>
  <c r="AJ573" i="17" s="1"/>
  <c r="AP573" i="15" s="1"/>
  <c r="I563" i="17"/>
  <c r="AH564" i="17" s="1"/>
  <c r="AN564" i="15" s="1"/>
  <c r="I571" i="17"/>
  <c r="AH571" i="17" s="1"/>
  <c r="AN571" i="15" s="1"/>
  <c r="J555" i="17"/>
  <c r="AH557" i="17" s="1"/>
  <c r="AN557" i="15" s="1"/>
  <c r="H561" i="17"/>
  <c r="Z562" i="17"/>
  <c r="Z570" i="17"/>
  <c r="Z578" i="17"/>
  <c r="AI556" i="17"/>
  <c r="AO556" i="15" s="1"/>
  <c r="R565" i="17"/>
  <c r="X558" i="17"/>
  <c r="X566" i="17"/>
  <c r="X574" i="17"/>
  <c r="T555" i="17"/>
  <c r="AI558" i="17" s="1"/>
  <c r="AO558" i="15" s="1"/>
  <c r="H586" i="17"/>
  <c r="AA594" i="17"/>
  <c r="G581" i="17"/>
  <c r="I581" i="17" s="1"/>
  <c r="G589" i="17"/>
  <c r="G597" i="17"/>
  <c r="S582" i="17"/>
  <c r="S590" i="17"/>
  <c r="T582" i="17"/>
  <c r="T590" i="17"/>
  <c r="R598" i="17"/>
  <c r="T598" i="17" s="1"/>
  <c r="R587" i="17"/>
  <c r="R595" i="17"/>
  <c r="Q579" i="17"/>
  <c r="Q587" i="17"/>
  <c r="Q595" i="17"/>
  <c r="AA606" i="17"/>
  <c r="AA614" i="17"/>
  <c r="AA622" i="17"/>
  <c r="Z610" i="17"/>
  <c r="Z618" i="17"/>
  <c r="S626" i="17"/>
  <c r="Z626" i="17"/>
  <c r="R610" i="17"/>
  <c r="T610" i="17" s="1"/>
  <c r="R618" i="17"/>
  <c r="T618" i="17" s="1"/>
  <c r="T626" i="17"/>
  <c r="J634" i="17"/>
  <c r="AA634" i="17"/>
  <c r="J642" i="17"/>
  <c r="J650" i="17"/>
  <c r="AC650" i="17" s="1"/>
  <c r="AA650" i="17"/>
  <c r="S630" i="17"/>
  <c r="Z630" i="17"/>
  <c r="Z638" i="17"/>
  <c r="Z646" i="17"/>
  <c r="Y630" i="17"/>
  <c r="R642" i="17"/>
  <c r="T642" i="17" s="1"/>
  <c r="Q627" i="17"/>
  <c r="S627" i="17" s="1"/>
  <c r="AI628" i="17" s="1"/>
  <c r="AO628" i="15" s="1"/>
  <c r="X630" i="17"/>
  <c r="Q635" i="17"/>
  <c r="X638" i="17"/>
  <c r="Q643" i="17"/>
  <c r="S643" i="17" s="1"/>
  <c r="AI644" i="17" s="1"/>
  <c r="AO644" i="15" s="1"/>
  <c r="X646" i="17"/>
  <c r="J330" i="17"/>
  <c r="I178" i="17"/>
  <c r="I186" i="17"/>
  <c r="G194" i="17"/>
  <c r="I194" i="17" s="1"/>
  <c r="H179" i="17"/>
  <c r="J179" i="17" s="1"/>
  <c r="AH182" i="17" s="1"/>
  <c r="AN182" i="15" s="1"/>
  <c r="AH173" i="17"/>
  <c r="AN173" i="15" s="1"/>
  <c r="AH174" i="17"/>
  <c r="AN174" i="15" s="1"/>
  <c r="J176" i="17"/>
  <c r="AJ178" i="17" s="1"/>
  <c r="AP178" i="15" s="1"/>
  <c r="J184" i="17"/>
  <c r="AJ186" i="17" s="1"/>
  <c r="AP186" i="15" s="1"/>
  <c r="H192" i="17"/>
  <c r="J192" i="17" s="1"/>
  <c r="AJ193" i="17" s="1"/>
  <c r="AP193" i="15" s="1"/>
  <c r="H173" i="17"/>
  <c r="H187" i="17"/>
  <c r="J187" i="17" s="1"/>
  <c r="AH190" i="17" s="1"/>
  <c r="AN190" i="15" s="1"/>
  <c r="G173" i="17"/>
  <c r="G181" i="17"/>
  <c r="I181" i="17" s="1"/>
  <c r="G189" i="17"/>
  <c r="I189" i="17" s="1"/>
  <c r="S176" i="17"/>
  <c r="AK176" i="17" s="1"/>
  <c r="AQ176" i="15" s="1"/>
  <c r="Q184" i="17"/>
  <c r="S184" i="17" s="1"/>
  <c r="AK184" i="17" s="1"/>
  <c r="AQ184" i="15" s="1"/>
  <c r="S192" i="17"/>
  <c r="AK191" i="17" s="1"/>
  <c r="AQ191" i="15" s="1"/>
  <c r="X182" i="17"/>
  <c r="X190" i="17"/>
  <c r="R174" i="17"/>
  <c r="R182" i="17"/>
  <c r="T182" i="17" s="1"/>
  <c r="R190" i="17"/>
  <c r="Q175" i="17"/>
  <c r="S175" i="17" s="1"/>
  <c r="AI175" i="17" s="1"/>
  <c r="AO175" i="15" s="1"/>
  <c r="X178" i="17"/>
  <c r="G206" i="17"/>
  <c r="Z206" i="17" s="1"/>
  <c r="G214" i="17"/>
  <c r="G205" i="17"/>
  <c r="I205" i="17" s="1"/>
  <c r="H201" i="17"/>
  <c r="H202" i="17"/>
  <c r="H218" i="17"/>
  <c r="I218" i="17" s="1"/>
  <c r="H213" i="17"/>
  <c r="G201" i="17"/>
  <c r="Q210" i="17"/>
  <c r="Q218" i="17"/>
  <c r="T218" i="17" s="1"/>
  <c r="X214" i="17"/>
  <c r="R217" i="17"/>
  <c r="Q198" i="17"/>
  <c r="R206" i="17"/>
  <c r="T206" i="17" s="1"/>
  <c r="R199" i="17"/>
  <c r="T199" i="17" s="1"/>
  <c r="AI202" i="17" s="1"/>
  <c r="AO202" i="15" s="1"/>
  <c r="R196" i="17"/>
  <c r="T196" i="17" s="1"/>
  <c r="AK198" i="17" s="1"/>
  <c r="AQ198" i="15" s="1"/>
  <c r="R204" i="17"/>
  <c r="T204" i="17" s="1"/>
  <c r="AK205" i="17" s="1"/>
  <c r="AQ205" i="15" s="1"/>
  <c r="R211" i="17"/>
  <c r="T211" i="17" s="1"/>
  <c r="AI214" i="17" s="1"/>
  <c r="AO214" i="15" s="1"/>
  <c r="R203" i="17"/>
  <c r="X202" i="17"/>
  <c r="Q205" i="17"/>
  <c r="S205" i="17" s="1"/>
  <c r="Y198" i="17"/>
  <c r="Q207" i="17"/>
  <c r="S207" i="17" s="1"/>
  <c r="AI208" i="17" s="1"/>
  <c r="AO208" i="15" s="1"/>
  <c r="G234" i="17"/>
  <c r="G237" i="17"/>
  <c r="J227" i="17"/>
  <c r="AH230" i="17" s="1"/>
  <c r="AN230" i="15" s="1"/>
  <c r="H222" i="17"/>
  <c r="H238" i="17"/>
  <c r="G239" i="17"/>
  <c r="H221" i="17"/>
  <c r="H235" i="17"/>
  <c r="J235" i="17" s="1"/>
  <c r="AH238" i="17" s="1"/>
  <c r="AN238" i="15" s="1"/>
  <c r="G221" i="17"/>
  <c r="G229" i="17"/>
  <c r="Q224" i="17"/>
  <c r="S224" i="17" s="1"/>
  <c r="AK224" i="17" s="1"/>
  <c r="AQ224" i="15" s="1"/>
  <c r="Q232" i="17"/>
  <c r="S232" i="17" s="1"/>
  <c r="AK232" i="17" s="1"/>
  <c r="AQ232" i="15" s="1"/>
  <c r="Q240" i="17"/>
  <c r="S240" i="17" s="1"/>
  <c r="AK239" i="17" s="1"/>
  <c r="AQ239" i="15" s="1"/>
  <c r="X238" i="17"/>
  <c r="T219" i="17"/>
  <c r="AI222" i="17" s="1"/>
  <c r="AO222" i="15" s="1"/>
  <c r="R225" i="17"/>
  <c r="T225" i="17" s="1"/>
  <c r="T222" i="17"/>
  <c r="R230" i="17"/>
  <c r="T230" i="17" s="1"/>
  <c r="R238" i="17"/>
  <c r="T238" i="17" s="1"/>
  <c r="Y230" i="17"/>
  <c r="S233" i="17"/>
  <c r="H245" i="17"/>
  <c r="H246" i="17"/>
  <c r="J254" i="17"/>
  <c r="AA254" i="17"/>
  <c r="AA262" i="17"/>
  <c r="J262" i="17"/>
  <c r="G245" i="17"/>
  <c r="G253" i="17"/>
  <c r="I263" i="17"/>
  <c r="AH264" i="17" s="1"/>
  <c r="AN264" i="15" s="1"/>
  <c r="J247" i="17"/>
  <c r="AH250" i="17" s="1"/>
  <c r="AN250" i="15" s="1"/>
  <c r="J255" i="17"/>
  <c r="AH258" i="17" s="1"/>
  <c r="AN258" i="15" s="1"/>
  <c r="Q252" i="17"/>
  <c r="S252" i="17" s="1"/>
  <c r="AK252" i="17" s="1"/>
  <c r="AQ252" i="15" s="1"/>
  <c r="R255" i="17"/>
  <c r="T255" i="17" s="1"/>
  <c r="AI257" i="17" s="1"/>
  <c r="AO257" i="15" s="1"/>
  <c r="R263" i="17"/>
  <c r="T263" i="17" s="1"/>
  <c r="AI265" i="17" s="1"/>
  <c r="AO265" i="15" s="1"/>
  <c r="R244" i="17"/>
  <c r="T244" i="17" s="1"/>
  <c r="AK246" i="17" s="1"/>
  <c r="AQ246" i="15" s="1"/>
  <c r="T252" i="17"/>
  <c r="AK253" i="17" s="1"/>
  <c r="AQ253" i="15" s="1"/>
  <c r="T260" i="17"/>
  <c r="AK261" i="17" s="1"/>
  <c r="AQ261" i="15" s="1"/>
  <c r="X258" i="17"/>
  <c r="Y246" i="17"/>
  <c r="Q243" i="17"/>
  <c r="X246" i="17"/>
  <c r="Q251" i="17"/>
  <c r="Q257" i="17"/>
  <c r="S257" i="17" s="1"/>
  <c r="G274" i="17"/>
  <c r="Z274" i="17" s="1"/>
  <c r="G290" i="17"/>
  <c r="Z290" i="17" s="1"/>
  <c r="J271" i="17"/>
  <c r="AH273" i="17" s="1"/>
  <c r="AN273" i="15" s="1"/>
  <c r="H277" i="17"/>
  <c r="H270" i="17"/>
  <c r="I270" i="17" s="1"/>
  <c r="J278" i="17"/>
  <c r="H286" i="17"/>
  <c r="H267" i="17"/>
  <c r="J267" i="17" s="1"/>
  <c r="AH270" i="17" s="1"/>
  <c r="AN270" i="15" s="1"/>
  <c r="H273" i="17"/>
  <c r="H281" i="17"/>
  <c r="H289" i="17"/>
  <c r="G269" i="17"/>
  <c r="I275" i="17"/>
  <c r="AH276" i="17" s="1"/>
  <c r="AN276" i="15" s="1"/>
  <c r="G281" i="17"/>
  <c r="I281" i="17" s="1"/>
  <c r="Q272" i="17"/>
  <c r="Q288" i="17"/>
  <c r="R268" i="17"/>
  <c r="Y270" i="17"/>
  <c r="T285" i="17"/>
  <c r="Q277" i="17"/>
  <c r="S277" i="17" s="1"/>
  <c r="J291" i="17"/>
  <c r="AH294" i="17" s="1"/>
  <c r="AN294" i="15" s="1"/>
  <c r="H313" i="17"/>
  <c r="H298" i="17"/>
  <c r="H306" i="17"/>
  <c r="J307" i="17"/>
  <c r="AH310" i="17" s="1"/>
  <c r="AN310" i="15" s="1"/>
  <c r="G293" i="17"/>
  <c r="G301" i="17"/>
  <c r="G309" i="17"/>
  <c r="H301" i="17"/>
  <c r="H309" i="17"/>
  <c r="Q308" i="17"/>
  <c r="S308" i="17" s="1"/>
  <c r="AK307" i="17" s="1"/>
  <c r="AQ307" i="15" s="1"/>
  <c r="Q303" i="17"/>
  <c r="S303" i="17" s="1"/>
  <c r="AI304" i="17" s="1"/>
  <c r="AO304" i="15" s="1"/>
  <c r="Y302" i="17"/>
  <c r="R293" i="17"/>
  <c r="T293" i="17" s="1"/>
  <c r="R301" i="17"/>
  <c r="T301" i="17" s="1"/>
  <c r="Q291" i="17"/>
  <c r="S291" i="17" s="1"/>
  <c r="AI292" i="17" s="1"/>
  <c r="AO292" i="15" s="1"/>
  <c r="X294" i="17"/>
  <c r="Q299" i="17"/>
  <c r="S299" i="17" s="1"/>
  <c r="AI300" i="17" s="1"/>
  <c r="AO300" i="15" s="1"/>
  <c r="X310" i="17"/>
  <c r="I322" i="17"/>
  <c r="I330" i="17"/>
  <c r="H320" i="17"/>
  <c r="J320" i="17" s="1"/>
  <c r="AJ322" i="17" s="1"/>
  <c r="AP322" i="15" s="1"/>
  <c r="H326" i="17"/>
  <c r="G317" i="17"/>
  <c r="I317" i="17" s="1"/>
  <c r="G333" i="17"/>
  <c r="I333" i="17" s="1"/>
  <c r="H319" i="17"/>
  <c r="J319" i="17" s="1"/>
  <c r="AH322" i="17" s="1"/>
  <c r="AN322" i="15" s="1"/>
  <c r="H323" i="17"/>
  <c r="H337" i="17"/>
  <c r="S320" i="17"/>
  <c r="AK319" i="17" s="1"/>
  <c r="AQ319" i="15" s="1"/>
  <c r="S328" i="17"/>
  <c r="AK327" i="17" s="1"/>
  <c r="AQ327" i="15" s="1"/>
  <c r="S336" i="17"/>
  <c r="AK335" i="17" s="1"/>
  <c r="AQ335" i="15" s="1"/>
  <c r="AK338" i="17"/>
  <c r="AQ338" i="15" s="1"/>
  <c r="AK337" i="17"/>
  <c r="AQ337" i="15" s="1"/>
  <c r="R322" i="17"/>
  <c r="T322" i="17" s="1"/>
  <c r="R338" i="17"/>
  <c r="T338" i="17" s="1"/>
  <c r="Q315" i="17"/>
  <c r="S315" i="17" s="1"/>
  <c r="AI316" i="17" s="1"/>
  <c r="AO316" i="15" s="1"/>
  <c r="Q323" i="17"/>
  <c r="S323" i="17" s="1"/>
  <c r="AI324" i="17" s="1"/>
  <c r="AO324" i="15" s="1"/>
  <c r="X326" i="17"/>
  <c r="Q331" i="17"/>
  <c r="S331" i="17" s="1"/>
  <c r="AI331" i="17" s="1"/>
  <c r="AO331" i="15" s="1"/>
  <c r="Y326" i="17"/>
  <c r="I350" i="17"/>
  <c r="I358" i="17"/>
  <c r="H347" i="17"/>
  <c r="J347" i="17" s="1"/>
  <c r="AH349" i="17" s="1"/>
  <c r="AN349" i="15" s="1"/>
  <c r="H355" i="17"/>
  <c r="J355" i="17" s="1"/>
  <c r="AH357" i="17" s="1"/>
  <c r="AN357" i="15" s="1"/>
  <c r="H344" i="17"/>
  <c r="J344" i="17" s="1"/>
  <c r="AJ346" i="17" s="1"/>
  <c r="AP346" i="15" s="1"/>
  <c r="J352" i="17"/>
  <c r="AJ354" i="17" s="1"/>
  <c r="AP354" i="15" s="1"/>
  <c r="H360" i="17"/>
  <c r="J360" i="17" s="1"/>
  <c r="AJ361" i="17" s="1"/>
  <c r="AP361" i="15" s="1"/>
  <c r="G341" i="17"/>
  <c r="I341" i="17" s="1"/>
  <c r="G349" i="17"/>
  <c r="I349" i="17" s="1"/>
  <c r="G357" i="17"/>
  <c r="I357" i="17" s="1"/>
  <c r="AJ351" i="17"/>
  <c r="AP351" i="15" s="1"/>
  <c r="AJ352" i="17"/>
  <c r="AP352" i="15" s="1"/>
  <c r="Q340" i="17"/>
  <c r="S340" i="17" s="1"/>
  <c r="Q348" i="17"/>
  <c r="S348" i="17" s="1"/>
  <c r="Q356" i="17"/>
  <c r="S356" i="17" s="1"/>
  <c r="Y346" i="17"/>
  <c r="R353" i="17"/>
  <c r="Y362" i="17"/>
  <c r="S346" i="17"/>
  <c r="S354" i="17"/>
  <c r="R343" i="17"/>
  <c r="Q345" i="17"/>
  <c r="Q353" i="17"/>
  <c r="R351" i="17"/>
  <c r="I370" i="17"/>
  <c r="I378" i="17"/>
  <c r="H368" i="17"/>
  <c r="H381" i="17"/>
  <c r="G369" i="17"/>
  <c r="G377" i="17"/>
  <c r="I377" i="17" s="1"/>
  <c r="G385" i="17"/>
  <c r="H365" i="17"/>
  <c r="H379" i="17"/>
  <c r="J379" i="17" s="1"/>
  <c r="AH381" i="17" s="1"/>
  <c r="AN381" i="15" s="1"/>
  <c r="Q368" i="17"/>
  <c r="X378" i="17"/>
  <c r="R383" i="17"/>
  <c r="R364" i="17"/>
  <c r="R372" i="17"/>
  <c r="R380" i="17"/>
  <c r="Q381" i="17"/>
  <c r="S381" i="17" s="1"/>
  <c r="R363" i="17"/>
  <c r="T363" i="17" s="1"/>
  <c r="AI366" i="17" s="1"/>
  <c r="AO366" i="15" s="1"/>
  <c r="R369" i="17"/>
  <c r="T369" i="17" s="1"/>
  <c r="R375" i="17"/>
  <c r="G390" i="17"/>
  <c r="G398" i="17"/>
  <c r="Z398" i="17" s="1"/>
  <c r="G406" i="17"/>
  <c r="Z406" i="17" s="1"/>
  <c r="H389" i="17"/>
  <c r="H409" i="17"/>
  <c r="H394" i="17"/>
  <c r="H410" i="17"/>
  <c r="G387" i="17"/>
  <c r="I387" i="17" s="1"/>
  <c r="AH388" i="17" s="1"/>
  <c r="AN388" i="15" s="1"/>
  <c r="G395" i="17"/>
  <c r="I395" i="17" s="1"/>
  <c r="AH396" i="17" s="1"/>
  <c r="AN396" i="15" s="1"/>
  <c r="G403" i="17"/>
  <c r="Q388" i="17"/>
  <c r="S388" i="17" s="1"/>
  <c r="AK387" i="17" s="1"/>
  <c r="AQ387" i="15" s="1"/>
  <c r="Q396" i="17"/>
  <c r="S396" i="17" s="1"/>
  <c r="AK395" i="17" s="1"/>
  <c r="AQ395" i="15" s="1"/>
  <c r="Q404" i="17"/>
  <c r="S404" i="17" s="1"/>
  <c r="AK403" i="17" s="1"/>
  <c r="AQ403" i="15" s="1"/>
  <c r="AI394" i="17"/>
  <c r="AO394" i="15" s="1"/>
  <c r="AI393" i="17"/>
  <c r="AO393" i="15" s="1"/>
  <c r="R393" i="17"/>
  <c r="Y402" i="17"/>
  <c r="S405" i="17"/>
  <c r="R399" i="17"/>
  <c r="T399" i="17" s="1"/>
  <c r="AI402" i="17" s="1"/>
  <c r="AO402" i="15" s="1"/>
  <c r="R407" i="17"/>
  <c r="T407" i="17" s="1"/>
  <c r="AI409" i="17" s="1"/>
  <c r="AO409" i="15" s="1"/>
  <c r="G418" i="17"/>
  <c r="G426" i="17"/>
  <c r="G434" i="17"/>
  <c r="I434" i="17" s="1"/>
  <c r="H418" i="17"/>
  <c r="H426" i="17"/>
  <c r="I419" i="17"/>
  <c r="AH420" i="17" s="1"/>
  <c r="AN420" i="15" s="1"/>
  <c r="I427" i="17"/>
  <c r="AH428" i="17" s="1"/>
  <c r="AN428" i="15" s="1"/>
  <c r="J411" i="17"/>
  <c r="AH414" i="17" s="1"/>
  <c r="AN414" i="15" s="1"/>
  <c r="Q416" i="17"/>
  <c r="S416" i="17" s="1"/>
  <c r="AK415" i="17" s="1"/>
  <c r="AQ415" i="15" s="1"/>
  <c r="Q424" i="17"/>
  <c r="S424" i="17" s="1"/>
  <c r="AK424" i="17" s="1"/>
  <c r="AQ424" i="15" s="1"/>
  <c r="Q432" i="17"/>
  <c r="S432" i="17" s="1"/>
  <c r="AK432" i="17" s="1"/>
  <c r="AQ432" i="15" s="1"/>
  <c r="R421" i="17"/>
  <c r="T414" i="17"/>
  <c r="T422" i="17"/>
  <c r="R430" i="17"/>
  <c r="T430" i="17" s="1"/>
  <c r="R413" i="17"/>
  <c r="Y426" i="17"/>
  <c r="R433" i="17"/>
  <c r="Q413" i="17"/>
  <c r="Q421" i="17"/>
  <c r="S421" i="17" s="1"/>
  <c r="Q429" i="17"/>
  <c r="R419" i="17"/>
  <c r="J447" i="17"/>
  <c r="AH450" i="17" s="1"/>
  <c r="AN450" i="15" s="1"/>
  <c r="H457" i="17"/>
  <c r="H442" i="17"/>
  <c r="H450" i="17"/>
  <c r="J458" i="17"/>
  <c r="AA458" i="17"/>
  <c r="H439" i="17"/>
  <c r="J439" i="17" s="1"/>
  <c r="AH441" i="17" s="1"/>
  <c r="AN441" i="15" s="1"/>
  <c r="H445" i="17"/>
  <c r="H453" i="17"/>
  <c r="G441" i="17"/>
  <c r="G449" i="17"/>
  <c r="G457" i="17"/>
  <c r="Q436" i="17"/>
  <c r="Q444" i="17"/>
  <c r="Q452" i="17"/>
  <c r="S452" i="17" s="1"/>
  <c r="AK451" i="17" s="1"/>
  <c r="AQ451" i="15" s="1"/>
  <c r="R439" i="17"/>
  <c r="T439" i="17" s="1"/>
  <c r="AI441" i="17" s="1"/>
  <c r="AO441" i="15" s="1"/>
  <c r="R440" i="17"/>
  <c r="R435" i="17"/>
  <c r="S437" i="17"/>
  <c r="S445" i="17"/>
  <c r="R447" i="17"/>
  <c r="T447" i="17" s="1"/>
  <c r="AI450" i="17" s="1"/>
  <c r="AO450" i="15" s="1"/>
  <c r="G466" i="17"/>
  <c r="I466" i="17" s="1"/>
  <c r="G474" i="17"/>
  <c r="Z474" i="17" s="1"/>
  <c r="G482" i="17"/>
  <c r="H460" i="17"/>
  <c r="J460" i="17" s="1"/>
  <c r="AJ461" i="17" s="1"/>
  <c r="AP461" i="15" s="1"/>
  <c r="J468" i="17"/>
  <c r="AJ470" i="17" s="1"/>
  <c r="AP470" i="15" s="1"/>
  <c r="J476" i="17"/>
  <c r="AJ478" i="17" s="1"/>
  <c r="AP478" i="15" s="1"/>
  <c r="G463" i="17"/>
  <c r="I463" i="17" s="1"/>
  <c r="AH464" i="17" s="1"/>
  <c r="AN464" i="15" s="1"/>
  <c r="G471" i="17"/>
  <c r="I471" i="17" s="1"/>
  <c r="AH471" i="17" s="1"/>
  <c r="AN471" i="15" s="1"/>
  <c r="G479" i="17"/>
  <c r="I479" i="17" s="1"/>
  <c r="AH480" i="17" s="1"/>
  <c r="AN480" i="15" s="1"/>
  <c r="H473" i="17"/>
  <c r="H481" i="17"/>
  <c r="J481" i="17" s="1"/>
  <c r="T472" i="17"/>
  <c r="AK474" i="17" s="1"/>
  <c r="AQ474" i="15" s="1"/>
  <c r="R459" i="17"/>
  <c r="Y462" i="17"/>
  <c r="R467" i="17"/>
  <c r="T467" i="17" s="1"/>
  <c r="AI470" i="17" s="1"/>
  <c r="AO470" i="15" s="1"/>
  <c r="Y470" i="17"/>
  <c r="R475" i="17"/>
  <c r="T475" i="17" s="1"/>
  <c r="AI477" i="17" s="1"/>
  <c r="AO477" i="15" s="1"/>
  <c r="Y478" i="17"/>
  <c r="Q464" i="17"/>
  <c r="S464" i="17" s="1"/>
  <c r="AK463" i="17" s="1"/>
  <c r="AQ463" i="15" s="1"/>
  <c r="Q461" i="17"/>
  <c r="S461" i="17" s="1"/>
  <c r="Q469" i="17"/>
  <c r="S469" i="17" s="1"/>
  <c r="S477" i="17"/>
  <c r="Q476" i="17"/>
  <c r="S476" i="17" s="1"/>
  <c r="AK475" i="17" s="1"/>
  <c r="AQ475" i="15" s="1"/>
  <c r="Q480" i="17"/>
  <c r="S480" i="17" s="1"/>
  <c r="AK480" i="17" s="1"/>
  <c r="AQ480" i="15" s="1"/>
  <c r="H484" i="17"/>
  <c r="AH488" i="17"/>
  <c r="AN488" i="15" s="1"/>
  <c r="G485" i="17"/>
  <c r="G493" i="17"/>
  <c r="G501" i="17"/>
  <c r="I501" i="17" s="1"/>
  <c r="Q484" i="17"/>
  <c r="Q492" i="17"/>
  <c r="Q500" i="17"/>
  <c r="R484" i="17"/>
  <c r="R492" i="17"/>
  <c r="R487" i="17"/>
  <c r="Q489" i="17"/>
  <c r="S489" i="17" s="1"/>
  <c r="Q497" i="17"/>
  <c r="Q505" i="17"/>
  <c r="Y498" i="17"/>
  <c r="R505" i="17"/>
  <c r="AA514" i="17"/>
  <c r="AA522" i="17"/>
  <c r="AA530" i="17"/>
  <c r="H509" i="17"/>
  <c r="H517" i="17"/>
  <c r="J517" i="17" s="1"/>
  <c r="H525" i="17"/>
  <c r="AJ529" i="17"/>
  <c r="AP529" i="15" s="1"/>
  <c r="AJ530" i="17"/>
  <c r="AP530" i="15" s="1"/>
  <c r="G514" i="17"/>
  <c r="I514" i="17" s="1"/>
  <c r="G511" i="17"/>
  <c r="I511" i="17" s="1"/>
  <c r="AH512" i="17" s="1"/>
  <c r="AN512" i="15" s="1"/>
  <c r="G519" i="17"/>
  <c r="I519" i="17" s="1"/>
  <c r="AH519" i="17" s="1"/>
  <c r="AN519" i="15" s="1"/>
  <c r="G527" i="17"/>
  <c r="I527" i="17" s="1"/>
  <c r="AH528" i="17" s="1"/>
  <c r="AN528" i="15" s="1"/>
  <c r="G530" i="17"/>
  <c r="I530" i="17" s="1"/>
  <c r="I528" i="17"/>
  <c r="AJ528" i="17" s="1"/>
  <c r="AP528" i="15" s="1"/>
  <c r="G524" i="17"/>
  <c r="I524" i="17" s="1"/>
  <c r="AJ524" i="17" s="1"/>
  <c r="AP524" i="15" s="1"/>
  <c r="I520" i="17"/>
  <c r="AJ520" i="17" s="1"/>
  <c r="AP520" i="15" s="1"/>
  <c r="R507" i="17"/>
  <c r="Y510" i="17"/>
  <c r="R515" i="17"/>
  <c r="T515" i="17" s="1"/>
  <c r="AI517" i="17" s="1"/>
  <c r="AO517" i="15" s="1"/>
  <c r="Y518" i="17"/>
  <c r="R523" i="17"/>
  <c r="T523" i="17" s="1"/>
  <c r="AI526" i="17" s="1"/>
  <c r="AO526" i="15" s="1"/>
  <c r="Y526" i="17"/>
  <c r="Q512" i="17"/>
  <c r="S512" i="17" s="1"/>
  <c r="AK512" i="17" s="1"/>
  <c r="AQ512" i="15" s="1"/>
  <c r="Q509" i="17"/>
  <c r="S509" i="17" s="1"/>
  <c r="Q517" i="17"/>
  <c r="S517" i="17" s="1"/>
  <c r="S525" i="17"/>
  <c r="Q530" i="17"/>
  <c r="T530" i="17" s="1"/>
  <c r="G534" i="17"/>
  <c r="Z534" i="17" s="1"/>
  <c r="G542" i="17"/>
  <c r="G550" i="17"/>
  <c r="H538" i="17"/>
  <c r="H546" i="17"/>
  <c r="H554" i="17"/>
  <c r="AJ536" i="17"/>
  <c r="AP536" i="15" s="1"/>
  <c r="AJ535" i="17"/>
  <c r="AP535" i="15" s="1"/>
  <c r="I535" i="17"/>
  <c r="AH536" i="17" s="1"/>
  <c r="AN536" i="15" s="1"/>
  <c r="I551" i="17"/>
  <c r="AH552" i="17" s="1"/>
  <c r="AN552" i="15" s="1"/>
  <c r="H549" i="17"/>
  <c r="Q532" i="17"/>
  <c r="Q540" i="17"/>
  <c r="S540" i="17" s="1"/>
  <c r="AK540" i="17" s="1"/>
  <c r="AQ540" i="15" s="1"/>
  <c r="Q548" i="17"/>
  <c r="T543" i="17"/>
  <c r="AI545" i="17" s="1"/>
  <c r="AO545" i="15" s="1"/>
  <c r="T551" i="17"/>
  <c r="AI554" i="17" s="1"/>
  <c r="AO554" i="15" s="1"/>
  <c r="R534" i="17"/>
  <c r="T534" i="17" s="1"/>
  <c r="R542" i="17"/>
  <c r="T542" i="17" s="1"/>
  <c r="R550" i="17"/>
  <c r="T550" i="17" s="1"/>
  <c r="T535" i="17"/>
  <c r="AI537" i="17" s="1"/>
  <c r="AO537" i="15" s="1"/>
  <c r="S541" i="17"/>
  <c r="S549" i="17"/>
  <c r="H577" i="17"/>
  <c r="J562" i="17"/>
  <c r="J570" i="17"/>
  <c r="J578" i="17"/>
  <c r="H573" i="17"/>
  <c r="G561" i="17"/>
  <c r="G569" i="17"/>
  <c r="G577" i="17"/>
  <c r="H557" i="17"/>
  <c r="Q560" i="17"/>
  <c r="S560" i="17" s="1"/>
  <c r="AK559" i="17" s="1"/>
  <c r="AQ559" i="15" s="1"/>
  <c r="Q568" i="17"/>
  <c r="S568" i="17" s="1"/>
  <c r="AK568" i="17" s="1"/>
  <c r="AQ568" i="15" s="1"/>
  <c r="Q576" i="17"/>
  <c r="S576" i="17" s="1"/>
  <c r="AK576" i="17" s="1"/>
  <c r="AQ576" i="15" s="1"/>
  <c r="R573" i="17"/>
  <c r="R558" i="17"/>
  <c r="T558" i="17" s="1"/>
  <c r="R566" i="17"/>
  <c r="T566" i="17" s="1"/>
  <c r="T574" i="17"/>
  <c r="R557" i="17"/>
  <c r="G582" i="17"/>
  <c r="G590" i="17"/>
  <c r="I590" i="17" s="1"/>
  <c r="G598" i="17"/>
  <c r="Z598" i="17" s="1"/>
  <c r="J584" i="17"/>
  <c r="AJ585" i="17" s="1"/>
  <c r="AP585" i="15" s="1"/>
  <c r="J592" i="17"/>
  <c r="AJ594" i="17" s="1"/>
  <c r="AP594" i="15" s="1"/>
  <c r="J600" i="17"/>
  <c r="AJ602" i="17" s="1"/>
  <c r="AP602" i="15" s="1"/>
  <c r="G579" i="17"/>
  <c r="I579" i="17" s="1"/>
  <c r="AH580" i="17" s="1"/>
  <c r="AN580" i="15" s="1"/>
  <c r="G587" i="17"/>
  <c r="I587" i="17" s="1"/>
  <c r="AH588" i="17" s="1"/>
  <c r="AN588" i="15" s="1"/>
  <c r="G595" i="17"/>
  <c r="I595" i="17" s="1"/>
  <c r="AH596" i="17" s="1"/>
  <c r="AN596" i="15" s="1"/>
  <c r="H589" i="17"/>
  <c r="H597" i="17"/>
  <c r="Q580" i="17"/>
  <c r="Q588" i="17"/>
  <c r="S588" i="17" s="1"/>
  <c r="AK587" i="17" s="1"/>
  <c r="AQ587" i="15" s="1"/>
  <c r="Q596" i="17"/>
  <c r="S596" i="17" s="1"/>
  <c r="AK596" i="17" s="1"/>
  <c r="AQ596" i="15" s="1"/>
  <c r="R580" i="17"/>
  <c r="Q585" i="17"/>
  <c r="Q593" i="17"/>
  <c r="Q601" i="17"/>
  <c r="R583" i="17"/>
  <c r="I610" i="17"/>
  <c r="I618" i="17"/>
  <c r="I626" i="17"/>
  <c r="J604" i="17"/>
  <c r="AJ606" i="17" s="1"/>
  <c r="AP606" i="15" s="1"/>
  <c r="H612" i="17"/>
  <c r="J612" i="17" s="1"/>
  <c r="AJ613" i="17" s="1"/>
  <c r="AP613" i="15" s="1"/>
  <c r="H620" i="17"/>
  <c r="J620" i="17" s="1"/>
  <c r="AJ621" i="17" s="1"/>
  <c r="AP621" i="15" s="1"/>
  <c r="G609" i="17"/>
  <c r="I609" i="17" s="1"/>
  <c r="G617" i="17"/>
  <c r="I617" i="17" s="1"/>
  <c r="G625" i="17"/>
  <c r="I625" i="17" s="1"/>
  <c r="H615" i="17"/>
  <c r="J615" i="17" s="1"/>
  <c r="AH618" i="17" s="1"/>
  <c r="AN618" i="15" s="1"/>
  <c r="H623" i="17"/>
  <c r="J623" i="17" s="1"/>
  <c r="AH626" i="17" s="1"/>
  <c r="AN626" i="15" s="1"/>
  <c r="T608" i="17"/>
  <c r="AK610" i="17" s="1"/>
  <c r="AQ610" i="15" s="1"/>
  <c r="T616" i="17"/>
  <c r="AK618" i="17" s="1"/>
  <c r="AQ618" i="15" s="1"/>
  <c r="T624" i="17"/>
  <c r="AK626" i="17" s="1"/>
  <c r="AQ626" i="15" s="1"/>
  <c r="Q603" i="17"/>
  <c r="X606" i="17"/>
  <c r="Q611" i="17"/>
  <c r="X614" i="17"/>
  <c r="Q619" i="17"/>
  <c r="X622" i="17"/>
  <c r="R603" i="17"/>
  <c r="R611" i="17"/>
  <c r="R619" i="17"/>
  <c r="T619" i="17" s="1"/>
  <c r="AI621" i="17" s="1"/>
  <c r="AO621" i="15" s="1"/>
  <c r="I646" i="17"/>
  <c r="H632" i="17"/>
  <c r="J632" i="17" s="1"/>
  <c r="AJ633" i="17" s="1"/>
  <c r="AP633" i="15" s="1"/>
  <c r="H640" i="17"/>
  <c r="J640" i="17" s="1"/>
  <c r="AJ642" i="17" s="1"/>
  <c r="AP642" i="15" s="1"/>
  <c r="H648" i="17"/>
  <c r="J648" i="17" s="1"/>
  <c r="AJ650" i="17" s="1"/>
  <c r="AP650" i="15" s="1"/>
  <c r="H627" i="17"/>
  <c r="J627" i="17" s="1"/>
  <c r="AH630" i="17" s="1"/>
  <c r="AN630" i="15" s="1"/>
  <c r="G633" i="17"/>
  <c r="I633" i="17" s="1"/>
  <c r="G641" i="17"/>
  <c r="I641" i="17" s="1"/>
  <c r="G649" i="17"/>
  <c r="I649" i="17" s="1"/>
  <c r="Y638" i="17"/>
  <c r="R632" i="17"/>
  <c r="R645" i="17"/>
  <c r="Q633" i="17"/>
  <c r="S633" i="17" s="1"/>
  <c r="Q641" i="17"/>
  <c r="S641" i="17" s="1"/>
  <c r="Q649" i="17"/>
  <c r="Y634" i="17"/>
  <c r="T346" i="17"/>
  <c r="T354" i="17"/>
  <c r="J228" i="17"/>
  <c r="AJ230" i="17" s="1"/>
  <c r="AP230" i="15" s="1"/>
  <c r="H229" i="17"/>
  <c r="H237" i="17"/>
  <c r="S222" i="17"/>
  <c r="Z222" i="17"/>
  <c r="Q239" i="17"/>
  <c r="S239" i="17" s="1"/>
  <c r="AI240" i="17" s="1"/>
  <c r="AO240" i="15" s="1"/>
  <c r="Y226" i="17"/>
  <c r="X226" i="17"/>
  <c r="X234" i="17"/>
  <c r="G244" i="17"/>
  <c r="I244" i="17" s="1"/>
  <c r="AJ243" i="17" s="1"/>
  <c r="AP243" i="15" s="1"/>
  <c r="G252" i="17"/>
  <c r="I252" i="17" s="1"/>
  <c r="AJ252" i="17" s="1"/>
  <c r="AP252" i="15" s="1"/>
  <c r="G260" i="17"/>
  <c r="AJ263" i="17"/>
  <c r="AP263" i="15" s="1"/>
  <c r="AJ264" i="17"/>
  <c r="AP264" i="15" s="1"/>
  <c r="H260" i="17"/>
  <c r="I259" i="17"/>
  <c r="AH260" i="17" s="1"/>
  <c r="AN260" i="15" s="1"/>
  <c r="J259" i="17"/>
  <c r="AH261" i="17" s="1"/>
  <c r="AN261" i="15" s="1"/>
  <c r="G265" i="17"/>
  <c r="Q250" i="17"/>
  <c r="T250" i="17" s="1"/>
  <c r="S266" i="17"/>
  <c r="AB266" i="17" s="1"/>
  <c r="Z266" i="17"/>
  <c r="X266" i="17"/>
  <c r="R258" i="17"/>
  <c r="T258" i="17" s="1"/>
  <c r="Q259" i="17"/>
  <c r="Y254" i="17"/>
  <c r="S249" i="17"/>
  <c r="I272" i="17"/>
  <c r="AJ271" i="17" s="1"/>
  <c r="AP271" i="15" s="1"/>
  <c r="G280" i="17"/>
  <c r="I280" i="17" s="1"/>
  <c r="AJ279" i="17" s="1"/>
  <c r="AP279" i="15" s="1"/>
  <c r="I288" i="17"/>
  <c r="AJ288" i="17" s="1"/>
  <c r="AP288" i="15" s="1"/>
  <c r="J268" i="17"/>
  <c r="AJ270" i="17" s="1"/>
  <c r="AP270" i="15" s="1"/>
  <c r="J276" i="17"/>
  <c r="AJ277" i="17" s="1"/>
  <c r="AP277" i="15" s="1"/>
  <c r="J283" i="17"/>
  <c r="AH286" i="17" s="1"/>
  <c r="AN286" i="15" s="1"/>
  <c r="Z270" i="17"/>
  <c r="S278" i="17"/>
  <c r="Z278" i="17"/>
  <c r="R267" i="17"/>
  <c r="T267" i="17" s="1"/>
  <c r="AI270" i="17" s="1"/>
  <c r="AO270" i="15" s="1"/>
  <c r="R274" i="17"/>
  <c r="T274" i="17" s="1"/>
  <c r="R282" i="17"/>
  <c r="T282" i="17" s="1"/>
  <c r="R290" i="17"/>
  <c r="T290" i="17" s="1"/>
  <c r="R279" i="17"/>
  <c r="R287" i="17"/>
  <c r="Q271" i="17"/>
  <c r="X274" i="17"/>
  <c r="G292" i="17"/>
  <c r="I292" i="17" s="1"/>
  <c r="AJ291" i="17" s="1"/>
  <c r="AP291" i="15" s="1"/>
  <c r="G300" i="17"/>
  <c r="I300" i="17" s="1"/>
  <c r="AJ300" i="17" s="1"/>
  <c r="AP300" i="15" s="1"/>
  <c r="G308" i="17"/>
  <c r="I308" i="17" s="1"/>
  <c r="AJ307" i="17" s="1"/>
  <c r="AP307" i="15" s="1"/>
  <c r="AH292" i="17"/>
  <c r="AN292" i="15" s="1"/>
  <c r="AH291" i="17"/>
  <c r="AN291" i="15" s="1"/>
  <c r="J296" i="17"/>
  <c r="AJ297" i="17" s="1"/>
  <c r="AP297" i="15" s="1"/>
  <c r="AH301" i="17"/>
  <c r="AN301" i="15" s="1"/>
  <c r="AH302" i="17"/>
  <c r="AN302" i="15" s="1"/>
  <c r="J304" i="17"/>
  <c r="AJ305" i="17" s="1"/>
  <c r="AP305" i="15" s="1"/>
  <c r="H312" i="17"/>
  <c r="J312" i="17" s="1"/>
  <c r="AJ314" i="17" s="1"/>
  <c r="AP314" i="15" s="1"/>
  <c r="G313" i="17"/>
  <c r="AJ303" i="17"/>
  <c r="AP303" i="15" s="1"/>
  <c r="AJ304" i="17"/>
  <c r="AP304" i="15" s="1"/>
  <c r="Q298" i="17"/>
  <c r="R292" i="17"/>
  <c r="T292" i="17" s="1"/>
  <c r="AK294" i="17" s="1"/>
  <c r="AQ294" i="15" s="1"/>
  <c r="R300" i="17"/>
  <c r="T300" i="17" s="1"/>
  <c r="AK302" i="17" s="1"/>
  <c r="AQ302" i="15" s="1"/>
  <c r="AI303" i="17"/>
  <c r="AO303" i="15" s="1"/>
  <c r="Q311" i="17"/>
  <c r="S311" i="17" s="1"/>
  <c r="AI312" i="17" s="1"/>
  <c r="AO312" i="15" s="1"/>
  <c r="R305" i="17"/>
  <c r="T305" i="17" s="1"/>
  <c r="I328" i="17"/>
  <c r="AJ328" i="17" s="1"/>
  <c r="AP328" i="15" s="1"/>
  <c r="I336" i="17"/>
  <c r="AJ336" i="17" s="1"/>
  <c r="AP336" i="15" s="1"/>
  <c r="H338" i="17"/>
  <c r="I338" i="17" s="1"/>
  <c r="G329" i="17"/>
  <c r="I329" i="17" s="1"/>
  <c r="Y322" i="17"/>
  <c r="R329" i="17"/>
  <c r="T329" i="17" s="1"/>
  <c r="AK322" i="17"/>
  <c r="AQ322" i="15" s="1"/>
  <c r="AK321" i="17"/>
  <c r="AQ321" i="15" s="1"/>
  <c r="X338" i="17"/>
  <c r="G340" i="17"/>
  <c r="G348" i="17"/>
  <c r="G356" i="17"/>
  <c r="I356" i="17" s="1"/>
  <c r="AJ356" i="17" s="1"/>
  <c r="AP356" i="15" s="1"/>
  <c r="H342" i="17"/>
  <c r="X362" i="17"/>
  <c r="Q343" i="17"/>
  <c r="X346" i="17"/>
  <c r="Q351" i="17"/>
  <c r="X354" i="17"/>
  <c r="Q359" i="17"/>
  <c r="S359" i="17" s="1"/>
  <c r="AI359" i="17" s="1"/>
  <c r="AO359" i="15" s="1"/>
  <c r="R345" i="17"/>
  <c r="Y354" i="17"/>
  <c r="R361" i="17"/>
  <c r="G368" i="17"/>
  <c r="G376" i="17"/>
  <c r="I376" i="17" s="1"/>
  <c r="AJ375" i="17" s="1"/>
  <c r="AP375" i="15" s="1"/>
  <c r="G384" i="17"/>
  <c r="I384" i="17" s="1"/>
  <c r="AJ384" i="17" s="1"/>
  <c r="AP384" i="15" s="1"/>
  <c r="AA366" i="17"/>
  <c r="AA374" i="17"/>
  <c r="H382" i="17"/>
  <c r="H367" i="17"/>
  <c r="J367" i="17" s="1"/>
  <c r="AH370" i="17" s="1"/>
  <c r="AN370" i="15" s="1"/>
  <c r="H383" i="17"/>
  <c r="J383" i="17" s="1"/>
  <c r="AH385" i="17" s="1"/>
  <c r="AN385" i="15" s="1"/>
  <c r="Y370" i="17"/>
  <c r="T370" i="17"/>
  <c r="T378" i="17"/>
  <c r="T386" i="17"/>
  <c r="Q383" i="17"/>
  <c r="T377" i="17"/>
  <c r="Q367" i="17"/>
  <c r="S367" i="17" s="1"/>
  <c r="AI368" i="17" s="1"/>
  <c r="AO368" i="15" s="1"/>
  <c r="X370" i="17"/>
  <c r="Q375" i="17"/>
  <c r="I388" i="17"/>
  <c r="AJ387" i="17" s="1"/>
  <c r="AP387" i="15" s="1"/>
  <c r="I396" i="17"/>
  <c r="AJ396" i="17" s="1"/>
  <c r="AP396" i="15" s="1"/>
  <c r="I404" i="17"/>
  <c r="AJ404" i="17" s="1"/>
  <c r="AP404" i="15" s="1"/>
  <c r="H392" i="17"/>
  <c r="J392" i="17" s="1"/>
  <c r="AJ394" i="17" s="1"/>
  <c r="AP394" i="15" s="1"/>
  <c r="AH395" i="17"/>
  <c r="AN395" i="15" s="1"/>
  <c r="J400" i="17"/>
  <c r="AJ402" i="17" s="1"/>
  <c r="AP402" i="15" s="1"/>
  <c r="J408" i="17"/>
  <c r="AJ410" i="17" s="1"/>
  <c r="AP410" i="15" s="1"/>
  <c r="AJ390" i="17"/>
  <c r="AP390" i="15" s="1"/>
  <c r="AJ389" i="17"/>
  <c r="AP389" i="15" s="1"/>
  <c r="H405" i="17"/>
  <c r="G393" i="17"/>
  <c r="G401" i="17"/>
  <c r="G409" i="17"/>
  <c r="H393" i="17"/>
  <c r="H401" i="17"/>
  <c r="R394" i="17"/>
  <c r="R402" i="17"/>
  <c r="R410" i="17"/>
  <c r="R395" i="17"/>
  <c r="Q387" i="17"/>
  <c r="Q395" i="17"/>
  <c r="Q403" i="17"/>
  <c r="R387" i="17"/>
  <c r="AJ411" i="17"/>
  <c r="AP411" i="15" s="1"/>
  <c r="AJ414" i="17"/>
  <c r="AP414" i="15" s="1"/>
  <c r="AJ413" i="17"/>
  <c r="AP413" i="15" s="1"/>
  <c r="AJ412" i="17"/>
  <c r="AP412" i="15" s="1"/>
  <c r="AH412" i="17"/>
  <c r="AN412" i="15" s="1"/>
  <c r="AH411" i="17"/>
  <c r="AN411" i="15" s="1"/>
  <c r="H416" i="17"/>
  <c r="J416" i="17" s="1"/>
  <c r="AJ418" i="17" s="1"/>
  <c r="AP418" i="15" s="1"/>
  <c r="AH421" i="17"/>
  <c r="AN421" i="15" s="1"/>
  <c r="AH422" i="17"/>
  <c r="AN422" i="15" s="1"/>
  <c r="H424" i="17"/>
  <c r="J424" i="17" s="1"/>
  <c r="AJ425" i="17" s="1"/>
  <c r="AP425" i="15" s="1"/>
  <c r="AH427" i="17"/>
  <c r="AN427" i="15" s="1"/>
  <c r="H432" i="17"/>
  <c r="J432" i="17" s="1"/>
  <c r="AJ434" i="17" s="1"/>
  <c r="AP434" i="15" s="1"/>
  <c r="H421" i="17"/>
  <c r="J421" i="17" s="1"/>
  <c r="H429" i="17"/>
  <c r="J429" i="17" s="1"/>
  <c r="G417" i="17"/>
  <c r="I417" i="17" s="1"/>
  <c r="G425" i="17"/>
  <c r="G433" i="17"/>
  <c r="H413" i="17"/>
  <c r="J413" i="17" s="1"/>
  <c r="AJ419" i="17"/>
  <c r="AP419" i="15" s="1"/>
  <c r="AJ421" i="17"/>
  <c r="AP421" i="15" s="1"/>
  <c r="AJ420" i="17"/>
  <c r="AP420" i="15" s="1"/>
  <c r="AK431" i="17"/>
  <c r="AQ431" i="15" s="1"/>
  <c r="AI416" i="17"/>
  <c r="AO416" i="15" s="1"/>
  <c r="Q411" i="17"/>
  <c r="S411" i="17" s="1"/>
  <c r="AI412" i="17" s="1"/>
  <c r="AO412" i="15" s="1"/>
  <c r="Q419" i="17"/>
  <c r="Q427" i="17"/>
  <c r="S427" i="17" s="1"/>
  <c r="AI428" i="17" s="1"/>
  <c r="AO428" i="15" s="1"/>
  <c r="H441" i="17"/>
  <c r="H449" i="17"/>
  <c r="J440" i="17"/>
  <c r="AJ442" i="17" s="1"/>
  <c r="AP442" i="15" s="1"/>
  <c r="AH445" i="17"/>
  <c r="AN445" i="15" s="1"/>
  <c r="AH446" i="17"/>
  <c r="AN446" i="15" s="1"/>
  <c r="J448" i="17"/>
  <c r="AJ450" i="17" s="1"/>
  <c r="AP450" i="15" s="1"/>
  <c r="J456" i="17"/>
  <c r="AJ458" i="17" s="1"/>
  <c r="AP458" i="15" s="1"/>
  <c r="J435" i="17"/>
  <c r="AH438" i="17" s="1"/>
  <c r="AN438" i="15" s="1"/>
  <c r="AJ447" i="17"/>
  <c r="AP447" i="15" s="1"/>
  <c r="AJ448" i="17"/>
  <c r="AP448" i="15" s="1"/>
  <c r="I455" i="17"/>
  <c r="AH456" i="17" s="1"/>
  <c r="AN456" i="15" s="1"/>
  <c r="Y454" i="17"/>
  <c r="T438" i="17"/>
  <c r="T446" i="17"/>
  <c r="R454" i="17"/>
  <c r="T454" i="17" s="1"/>
  <c r="R451" i="17"/>
  <c r="Q435" i="17"/>
  <c r="X438" i="17"/>
  <c r="Q443" i="17"/>
  <c r="X446" i="17"/>
  <c r="Q451" i="17"/>
  <c r="X454" i="17"/>
  <c r="H467" i="17"/>
  <c r="AA466" i="17"/>
  <c r="H474" i="17"/>
  <c r="H482" i="17"/>
  <c r="G461" i="17"/>
  <c r="G469" i="17"/>
  <c r="I469" i="17" s="1"/>
  <c r="G477" i="17"/>
  <c r="H475" i="17"/>
  <c r="Q459" i="17"/>
  <c r="Q468" i="17"/>
  <c r="S468" i="17" s="1"/>
  <c r="AK467" i="17" s="1"/>
  <c r="AQ467" i="15" s="1"/>
  <c r="G484" i="17"/>
  <c r="G492" i="17"/>
  <c r="I492" i="17" s="1"/>
  <c r="AJ492" i="17" s="1"/>
  <c r="AP492" i="15" s="1"/>
  <c r="G500" i="17"/>
  <c r="I500" i="17" s="1"/>
  <c r="AJ499" i="17" s="1"/>
  <c r="AP499" i="15" s="1"/>
  <c r="H490" i="17"/>
  <c r="H498" i="17"/>
  <c r="AA506" i="17"/>
  <c r="H483" i="17"/>
  <c r="J483" i="17" s="1"/>
  <c r="AH485" i="17" s="1"/>
  <c r="AN485" i="15" s="1"/>
  <c r="H495" i="17"/>
  <c r="J495" i="17" s="1"/>
  <c r="AH498" i="17" s="1"/>
  <c r="AN498" i="15" s="1"/>
  <c r="H503" i="17"/>
  <c r="J503" i="17" s="1"/>
  <c r="AH505" i="17" s="1"/>
  <c r="AN505" i="15" s="1"/>
  <c r="S490" i="17"/>
  <c r="S498" i="17"/>
  <c r="S506" i="17"/>
  <c r="Y506" i="17"/>
  <c r="T490" i="17"/>
  <c r="T498" i="17"/>
  <c r="T506" i="17"/>
  <c r="R495" i="17"/>
  <c r="Q487" i="17"/>
  <c r="X490" i="17"/>
  <c r="Q495" i="17"/>
  <c r="X498" i="17"/>
  <c r="Q503" i="17"/>
  <c r="S503" i="17" s="1"/>
  <c r="AI504" i="17" s="1"/>
  <c r="AO504" i="15" s="1"/>
  <c r="X506" i="17"/>
  <c r="R491" i="17"/>
  <c r="AH518" i="17"/>
  <c r="AN518" i="15" s="1"/>
  <c r="AH517" i="17"/>
  <c r="AN517" i="15" s="1"/>
  <c r="I512" i="17"/>
  <c r="AJ512" i="17" s="1"/>
  <c r="AP512" i="15" s="1"/>
  <c r="G509" i="17"/>
  <c r="I517" i="17"/>
  <c r="G525" i="17"/>
  <c r="I516" i="17"/>
  <c r="AJ515" i="17" s="1"/>
  <c r="AP515" i="15" s="1"/>
  <c r="S510" i="17"/>
  <c r="Q507" i="17"/>
  <c r="S507" i="17" s="1"/>
  <c r="S526" i="17"/>
  <c r="S522" i="17"/>
  <c r="Q528" i="17"/>
  <c r="S528" i="17" s="1"/>
  <c r="AK528" i="17" s="1"/>
  <c r="AQ528" i="15" s="1"/>
  <c r="Q524" i="17"/>
  <c r="S524" i="17" s="1"/>
  <c r="AK523" i="17" s="1"/>
  <c r="AQ523" i="15" s="1"/>
  <c r="I532" i="17"/>
  <c r="AJ532" i="17" s="1"/>
  <c r="AP532" i="15" s="1"/>
  <c r="I540" i="17"/>
  <c r="AJ540" i="17" s="1"/>
  <c r="AP540" i="15" s="1"/>
  <c r="I548" i="17"/>
  <c r="AJ548" i="17" s="1"/>
  <c r="AP548" i="15" s="1"/>
  <c r="J536" i="17"/>
  <c r="AJ538" i="17" s="1"/>
  <c r="AP538" i="15" s="1"/>
  <c r="H544" i="17"/>
  <c r="J544" i="17" s="1"/>
  <c r="AJ546" i="17" s="1"/>
  <c r="AP546" i="15" s="1"/>
  <c r="H552" i="17"/>
  <c r="J552" i="17" s="1"/>
  <c r="AJ554" i="17" s="1"/>
  <c r="AP554" i="15" s="1"/>
  <c r="G533" i="17"/>
  <c r="G541" i="17"/>
  <c r="I541" i="17" s="1"/>
  <c r="G549" i="17"/>
  <c r="Y538" i="17"/>
  <c r="R532" i="17"/>
  <c r="AI535" i="17"/>
  <c r="AO535" i="15" s="1"/>
  <c r="AI544" i="17"/>
  <c r="AO544" i="15" s="1"/>
  <c r="AI543" i="17"/>
  <c r="AO543" i="15" s="1"/>
  <c r="R537" i="17"/>
  <c r="Q531" i="17"/>
  <c r="S531" i="17" s="1"/>
  <c r="AI532" i="17" s="1"/>
  <c r="AO532" i="15" s="1"/>
  <c r="Q539" i="17"/>
  <c r="Q547" i="17"/>
  <c r="Y554" i="17"/>
  <c r="G560" i="17"/>
  <c r="G568" i="17"/>
  <c r="G576" i="17"/>
  <c r="H560" i="17"/>
  <c r="AH566" i="17"/>
  <c r="AN566" i="15" s="1"/>
  <c r="AH565" i="17"/>
  <c r="AN565" i="15" s="1"/>
  <c r="H568" i="17"/>
  <c r="H576" i="17"/>
  <c r="I567" i="17"/>
  <c r="AH568" i="17" s="1"/>
  <c r="AN568" i="15" s="1"/>
  <c r="I575" i="17"/>
  <c r="AH576" i="17" s="1"/>
  <c r="AN576" i="15" s="1"/>
  <c r="S574" i="17"/>
  <c r="Y558" i="17"/>
  <c r="R572" i="17"/>
  <c r="R561" i="17"/>
  <c r="T561" i="17" s="1"/>
  <c r="R569" i="17"/>
  <c r="T569" i="17" s="1"/>
  <c r="Q559" i="17"/>
  <c r="S559" i="17" s="1"/>
  <c r="AI560" i="17" s="1"/>
  <c r="AO560" i="15" s="1"/>
  <c r="X562" i="17"/>
  <c r="Q567" i="17"/>
  <c r="S567" i="17" s="1"/>
  <c r="AI568" i="17" s="1"/>
  <c r="AO568" i="15" s="1"/>
  <c r="X570" i="17"/>
  <c r="Q575" i="17"/>
  <c r="S575" i="17" s="1"/>
  <c r="AI576" i="17" s="1"/>
  <c r="AO576" i="15" s="1"/>
  <c r="X578" i="17"/>
  <c r="H582" i="17"/>
  <c r="AA590" i="17"/>
  <c r="H598" i="17"/>
  <c r="G585" i="17"/>
  <c r="G593" i="17"/>
  <c r="G601" i="17"/>
  <c r="H583" i="17"/>
  <c r="H591" i="17"/>
  <c r="H599" i="17"/>
  <c r="S594" i="17"/>
  <c r="Y594" i="17"/>
  <c r="R586" i="17"/>
  <c r="T586" i="17" s="1"/>
  <c r="T594" i="17"/>
  <c r="R602" i="17"/>
  <c r="T602" i="17" s="1"/>
  <c r="R591" i="17"/>
  <c r="R599" i="17"/>
  <c r="Q583" i="17"/>
  <c r="Q591" i="17"/>
  <c r="Q599" i="17"/>
  <c r="Y586" i="17"/>
  <c r="Y602" i="17"/>
  <c r="G608" i="17"/>
  <c r="G616" i="17"/>
  <c r="G624" i="17"/>
  <c r="J610" i="17"/>
  <c r="J618" i="17"/>
  <c r="J626" i="17"/>
  <c r="AA626" i="17"/>
  <c r="S606" i="17"/>
  <c r="S614" i="17"/>
  <c r="S622" i="17"/>
  <c r="Y614" i="17"/>
  <c r="Y622" i="17"/>
  <c r="T606" i="17"/>
  <c r="T614" i="17"/>
  <c r="T622" i="17"/>
  <c r="S609" i="17"/>
  <c r="S617" i="17"/>
  <c r="S625" i="17"/>
  <c r="T605" i="17"/>
  <c r="T613" i="17"/>
  <c r="T621" i="17"/>
  <c r="H630" i="17"/>
  <c r="H638" i="17"/>
  <c r="J646" i="17"/>
  <c r="H635" i="17"/>
  <c r="J635" i="17" s="1"/>
  <c r="AH638" i="17" s="1"/>
  <c r="AN638" i="15" s="1"/>
  <c r="H639" i="17"/>
  <c r="J639" i="17" s="1"/>
  <c r="AH641" i="17" s="1"/>
  <c r="AN641" i="15" s="1"/>
  <c r="S634" i="17"/>
  <c r="Z634" i="17"/>
  <c r="S642" i="17"/>
  <c r="Z642" i="17"/>
  <c r="S650" i="17"/>
  <c r="Z650" i="17"/>
  <c r="R639" i="17"/>
  <c r="T630" i="17"/>
  <c r="R638" i="17"/>
  <c r="T638" i="17" s="1"/>
  <c r="R646" i="17"/>
  <c r="T646" i="17" s="1"/>
  <c r="R647" i="17"/>
  <c r="Q631" i="17"/>
  <c r="X634" i="17"/>
  <c r="Q639" i="17"/>
  <c r="X642" i="17"/>
  <c r="Q647" i="17"/>
  <c r="X650" i="17"/>
  <c r="R629" i="17"/>
  <c r="R635" i="17"/>
  <c r="Y642" i="17"/>
  <c r="S366" i="17"/>
  <c r="S374" i="17"/>
  <c r="S382" i="17"/>
  <c r="S414" i="17"/>
  <c r="S422" i="17"/>
  <c r="S462" i="17"/>
  <c r="S362" i="17"/>
  <c r="S478" i="17"/>
  <c r="R209" i="17"/>
  <c r="AK197" i="17"/>
  <c r="AQ197" i="15" s="1"/>
  <c r="Q197" i="17"/>
  <c r="S197" i="17" s="1"/>
  <c r="J220" i="17"/>
  <c r="AJ222" i="17" s="1"/>
  <c r="AP222" i="15" s="1"/>
  <c r="AH224" i="17"/>
  <c r="AN224" i="15" s="1"/>
  <c r="AH223" i="17"/>
  <c r="AN223" i="15" s="1"/>
  <c r="J236" i="17"/>
  <c r="AJ238" i="17" s="1"/>
  <c r="AP238" i="15" s="1"/>
  <c r="G241" i="17"/>
  <c r="AJ235" i="17"/>
  <c r="AP235" i="15" s="1"/>
  <c r="AJ236" i="17"/>
  <c r="AP236" i="15" s="1"/>
  <c r="R220" i="17"/>
  <c r="X242" i="17"/>
  <c r="Q223" i="17"/>
  <c r="S223" i="17" s="1"/>
  <c r="AI224" i="17" s="1"/>
  <c r="AO224" i="15" s="1"/>
  <c r="Q231" i="17"/>
  <c r="S231" i="17" s="1"/>
  <c r="AI231" i="17" s="1"/>
  <c r="AO231" i="15" s="1"/>
  <c r="AH257" i="17"/>
  <c r="AN257" i="15" s="1"/>
  <c r="H249" i="17"/>
  <c r="T265" i="17"/>
  <c r="T266" i="17"/>
  <c r="R247" i="17"/>
  <c r="H284" i="17"/>
  <c r="J284" i="17" s="1"/>
  <c r="AJ285" i="17" s="1"/>
  <c r="AP285" i="15" s="1"/>
  <c r="I174" i="17"/>
  <c r="G190" i="17"/>
  <c r="I190" i="17" s="1"/>
  <c r="AJ183" i="17"/>
  <c r="AP183" i="15" s="1"/>
  <c r="AJ184" i="17"/>
  <c r="AP184" i="15" s="1"/>
  <c r="H172" i="17"/>
  <c r="J172" i="17" s="1"/>
  <c r="AJ174" i="17" s="1"/>
  <c r="AP174" i="15" s="1"/>
  <c r="J180" i="17"/>
  <c r="AJ182" i="17" s="1"/>
  <c r="AP182" i="15" s="1"/>
  <c r="J188" i="17"/>
  <c r="AJ190" i="17" s="1"/>
  <c r="AP190" i="15" s="1"/>
  <c r="H183" i="17"/>
  <c r="J183" i="17" s="1"/>
  <c r="AH186" i="17" s="1"/>
  <c r="AN186" i="15" s="1"/>
  <c r="G177" i="17"/>
  <c r="I177" i="17" s="1"/>
  <c r="G185" i="17"/>
  <c r="I185" i="17" s="1"/>
  <c r="G193" i="17"/>
  <c r="I193" i="17" s="1"/>
  <c r="Q172" i="17"/>
  <c r="S172" i="17" s="1"/>
  <c r="AK172" i="17" s="1"/>
  <c r="AQ172" i="15" s="1"/>
  <c r="Q180" i="17"/>
  <c r="Q188" i="17"/>
  <c r="S188" i="17" s="1"/>
  <c r="AK188" i="17" s="1"/>
  <c r="AQ188" i="15" s="1"/>
  <c r="X186" i="17"/>
  <c r="Q193" i="17"/>
  <c r="Y178" i="17"/>
  <c r="Y186" i="17"/>
  <c r="R178" i="17"/>
  <c r="T178" i="17" s="1"/>
  <c r="R186" i="17"/>
  <c r="T186" i="17" s="1"/>
  <c r="R194" i="17"/>
  <c r="T194" i="17" s="1"/>
  <c r="Q189" i="17"/>
  <c r="S189" i="17" s="1"/>
  <c r="R171" i="17"/>
  <c r="R179" i="17"/>
  <c r="R187" i="17"/>
  <c r="T187" i="17" s="1"/>
  <c r="AI190" i="17" s="1"/>
  <c r="AO190" i="15" s="1"/>
  <c r="Q171" i="17"/>
  <c r="X174" i="17"/>
  <c r="Q179" i="17"/>
  <c r="S179" i="17" s="1"/>
  <c r="AI179" i="17" s="1"/>
  <c r="AO179" i="15" s="1"/>
  <c r="Q191" i="17"/>
  <c r="S191" i="17" s="1"/>
  <c r="AI191" i="17" s="1"/>
  <c r="AO191" i="15" s="1"/>
  <c r="G210" i="17"/>
  <c r="I210" i="17" s="1"/>
  <c r="G215" i="17"/>
  <c r="I215" i="17" s="1"/>
  <c r="AH215" i="17" s="1"/>
  <c r="AN215" i="15" s="1"/>
  <c r="H197" i="17"/>
  <c r="H198" i="17"/>
  <c r="H206" i="17"/>
  <c r="H214" i="17"/>
  <c r="G209" i="17"/>
  <c r="G217" i="17"/>
  <c r="H209" i="17"/>
  <c r="H217" i="17"/>
  <c r="G197" i="17"/>
  <c r="I197" i="17" s="1"/>
  <c r="H203" i="17"/>
  <c r="J203" i="17" s="1"/>
  <c r="AH205" i="17" s="1"/>
  <c r="AN205" i="15" s="1"/>
  <c r="Q214" i="17"/>
  <c r="T214" i="17" s="1"/>
  <c r="R210" i="17"/>
  <c r="X210" i="17"/>
  <c r="Q215" i="17"/>
  <c r="S215" i="17" s="1"/>
  <c r="AI216" i="17" s="1"/>
  <c r="AO216" i="15" s="1"/>
  <c r="X218" i="17"/>
  <c r="AK216" i="17"/>
  <c r="AQ216" i="15" s="1"/>
  <c r="AK215" i="17"/>
  <c r="AQ215" i="15" s="1"/>
  <c r="Q202" i="17"/>
  <c r="T202" i="17" s="1"/>
  <c r="Y210" i="17"/>
  <c r="R195" i="17"/>
  <c r="R200" i="17"/>
  <c r="T200" i="17" s="1"/>
  <c r="AK202" i="17" s="1"/>
  <c r="AQ202" i="15" s="1"/>
  <c r="R213" i="17"/>
  <c r="T213" i="17" s="1"/>
  <c r="Q195" i="17"/>
  <c r="X198" i="17"/>
  <c r="Q203" i="17"/>
  <c r="Y214" i="17"/>
  <c r="Y202" i="17"/>
  <c r="G230" i="17"/>
  <c r="I230" i="17" s="1"/>
  <c r="G238" i="17"/>
  <c r="G233" i="17"/>
  <c r="I233" i="17" s="1"/>
  <c r="J223" i="17"/>
  <c r="AH226" i="17" s="1"/>
  <c r="AN226" i="15" s="1"/>
  <c r="H241" i="17"/>
  <c r="H226" i="17"/>
  <c r="H234" i="17"/>
  <c r="H242" i="17"/>
  <c r="AJ223" i="17"/>
  <c r="AP223" i="15" s="1"/>
  <c r="AJ224" i="17"/>
  <c r="AP224" i="15" s="1"/>
  <c r="H231" i="17"/>
  <c r="J231" i="17" s="1"/>
  <c r="AH234" i="17" s="1"/>
  <c r="AN234" i="15" s="1"/>
  <c r="H239" i="17"/>
  <c r="G225" i="17"/>
  <c r="I225" i="17" s="1"/>
  <c r="Q220" i="17"/>
  <c r="Q228" i="17"/>
  <c r="S228" i="17" s="1"/>
  <c r="AK228" i="17" s="1"/>
  <c r="AQ228" i="15" s="1"/>
  <c r="Q236" i="17"/>
  <c r="S236" i="17" s="1"/>
  <c r="AK235" i="17" s="1"/>
  <c r="AQ235" i="15" s="1"/>
  <c r="Q241" i="17"/>
  <c r="S241" i="17" s="1"/>
  <c r="Y222" i="17"/>
  <c r="R227" i="17"/>
  <c r="T227" i="17" s="1"/>
  <c r="AI229" i="17" s="1"/>
  <c r="AO229" i="15" s="1"/>
  <c r="R235" i="17"/>
  <c r="T235" i="17" s="1"/>
  <c r="AI238" i="17" s="1"/>
  <c r="AO238" i="15" s="1"/>
  <c r="T226" i="17"/>
  <c r="R234" i="17"/>
  <c r="T234" i="17" s="1"/>
  <c r="R242" i="17"/>
  <c r="T242" i="17" s="1"/>
  <c r="Q221" i="17"/>
  <c r="Q229" i="17"/>
  <c r="S229" i="17" s="1"/>
  <c r="AK240" i="17"/>
  <c r="AQ240" i="15" s="1"/>
  <c r="G250" i="17"/>
  <c r="G258" i="17"/>
  <c r="I258" i="17" s="1"/>
  <c r="H257" i="17"/>
  <c r="H265" i="17"/>
  <c r="H250" i="17"/>
  <c r="AA266" i="17"/>
  <c r="J266" i="17"/>
  <c r="H261" i="17"/>
  <c r="J261" i="17" s="1"/>
  <c r="G249" i="17"/>
  <c r="G257" i="17"/>
  <c r="H251" i="17"/>
  <c r="J251" i="17" s="1"/>
  <c r="AH254" i="17" s="1"/>
  <c r="AN254" i="15" s="1"/>
  <c r="Q248" i="17"/>
  <c r="S248" i="17" s="1"/>
  <c r="AK248" i="17" s="1"/>
  <c r="AQ248" i="15" s="1"/>
  <c r="Q256" i="17"/>
  <c r="Q264" i="17"/>
  <c r="S264" i="17" s="1"/>
  <c r="AK264" i="17" s="1"/>
  <c r="AQ264" i="15" s="1"/>
  <c r="R251" i="17"/>
  <c r="R259" i="17"/>
  <c r="R256" i="17"/>
  <c r="Q253" i="17"/>
  <c r="S253" i="17" s="1"/>
  <c r="Q261" i="17"/>
  <c r="S261" i="17" s="1"/>
  <c r="R243" i="17"/>
  <c r="Q247" i="17"/>
  <c r="X250" i="17"/>
  <c r="X254" i="17"/>
  <c r="AK260" i="17"/>
  <c r="AQ260" i="15" s="1"/>
  <c r="AK259" i="17"/>
  <c r="AQ259" i="15" s="1"/>
  <c r="I278" i="17"/>
  <c r="G286" i="17"/>
  <c r="G285" i="17"/>
  <c r="AJ267" i="17"/>
  <c r="AP267" i="15" s="1"/>
  <c r="AJ268" i="17"/>
  <c r="AP268" i="15" s="1"/>
  <c r="H274" i="17"/>
  <c r="H282" i="17"/>
  <c r="I282" i="17" s="1"/>
  <c r="H290" i="17"/>
  <c r="G289" i="17"/>
  <c r="H269" i="17"/>
  <c r="J269" i="17" s="1"/>
  <c r="H285" i="17"/>
  <c r="G273" i="17"/>
  <c r="G277" i="17"/>
  <c r="G287" i="17"/>
  <c r="I287" i="17" s="1"/>
  <c r="AH288" i="17" s="1"/>
  <c r="AN288" i="15" s="1"/>
  <c r="Q268" i="17"/>
  <c r="Q276" i="17"/>
  <c r="S276" i="17" s="1"/>
  <c r="AK276" i="17" s="1"/>
  <c r="AQ276" i="15" s="1"/>
  <c r="Q284" i="17"/>
  <c r="S284" i="17" s="1"/>
  <c r="AK284" i="17" s="1"/>
  <c r="AQ284" i="15" s="1"/>
  <c r="Q287" i="17"/>
  <c r="R272" i="17"/>
  <c r="AI277" i="17"/>
  <c r="AO277" i="15" s="1"/>
  <c r="R280" i="17"/>
  <c r="T280" i="17" s="1"/>
  <c r="AK281" i="17" s="1"/>
  <c r="AQ281" i="15" s="1"/>
  <c r="R288" i="17"/>
  <c r="Q283" i="17"/>
  <c r="X290" i="17"/>
  <c r="R273" i="17"/>
  <c r="T273" i="17" s="1"/>
  <c r="R281" i="17"/>
  <c r="T281" i="17" s="1"/>
  <c r="Y290" i="17"/>
  <c r="Q269" i="17"/>
  <c r="S269" i="17" s="1"/>
  <c r="R271" i="17"/>
  <c r="G298" i="17"/>
  <c r="G306" i="17"/>
  <c r="G314" i="17"/>
  <c r="Z314" i="17" s="1"/>
  <c r="H294" i="17"/>
  <c r="I294" i="17" s="1"/>
  <c r="H302" i="17"/>
  <c r="H310" i="17"/>
  <c r="I310" i="17" s="1"/>
  <c r="H293" i="17"/>
  <c r="H303" i="17"/>
  <c r="J303" i="17" s="1"/>
  <c r="AH306" i="17" s="1"/>
  <c r="AN306" i="15" s="1"/>
  <c r="H311" i="17"/>
  <c r="J311" i="17" s="1"/>
  <c r="AH314" i="17" s="1"/>
  <c r="AN314" i="15" s="1"/>
  <c r="G297" i="17"/>
  <c r="G305" i="17"/>
  <c r="Q296" i="17"/>
  <c r="S296" i="17" s="1"/>
  <c r="AK296" i="17" s="1"/>
  <c r="AQ296" i="15" s="1"/>
  <c r="S304" i="17"/>
  <c r="AK304" i="17" s="1"/>
  <c r="AQ304" i="15" s="1"/>
  <c r="Q312" i="17"/>
  <c r="R314" i="17"/>
  <c r="T314" i="17" s="1"/>
  <c r="X314" i="17"/>
  <c r="Y298" i="17"/>
  <c r="Y306" i="17"/>
  <c r="R313" i="17"/>
  <c r="R306" i="17"/>
  <c r="T306" i="17" s="1"/>
  <c r="Q313" i="17"/>
  <c r="R297" i="17"/>
  <c r="T297" i="17" s="1"/>
  <c r="Q295" i="17"/>
  <c r="S295" i="17" s="1"/>
  <c r="AI296" i="17" s="1"/>
  <c r="AO296" i="15" s="1"/>
  <c r="X298" i="17"/>
  <c r="X306" i="17"/>
  <c r="G318" i="17"/>
  <c r="I318" i="17" s="1"/>
  <c r="G326" i="17"/>
  <c r="G334" i="17"/>
  <c r="I334" i="17" s="1"/>
  <c r="J324" i="17"/>
  <c r="AJ326" i="17" s="1"/>
  <c r="AP326" i="15" s="1"/>
  <c r="AH333" i="17"/>
  <c r="AN333" i="15" s="1"/>
  <c r="AH332" i="17"/>
  <c r="AN332" i="15" s="1"/>
  <c r="AH331" i="17"/>
  <c r="AN331" i="15" s="1"/>
  <c r="AH334" i="17"/>
  <c r="AN334" i="15" s="1"/>
  <c r="G315" i="17"/>
  <c r="I315" i="17" s="1"/>
  <c r="AH315" i="17" s="1"/>
  <c r="AN315" i="15" s="1"/>
  <c r="G325" i="17"/>
  <c r="H316" i="17"/>
  <c r="J316" i="17" s="1"/>
  <c r="AJ318" i="17" s="1"/>
  <c r="AP318" i="15" s="1"/>
  <c r="G323" i="17"/>
  <c r="H335" i="17"/>
  <c r="J335" i="17" s="1"/>
  <c r="AH337" i="17" s="1"/>
  <c r="AN337" i="15" s="1"/>
  <c r="H325" i="17"/>
  <c r="J325" i="17" s="1"/>
  <c r="AJ323" i="17"/>
  <c r="AP323" i="15" s="1"/>
  <c r="AJ324" i="17"/>
  <c r="AP324" i="15" s="1"/>
  <c r="S316" i="17"/>
  <c r="AK315" i="17" s="1"/>
  <c r="AQ315" i="15" s="1"/>
  <c r="S324" i="17"/>
  <c r="AK323" i="17" s="1"/>
  <c r="AQ323" i="15" s="1"/>
  <c r="S332" i="17"/>
  <c r="AK332" i="17" s="1"/>
  <c r="AQ332" i="15" s="1"/>
  <c r="R318" i="17"/>
  <c r="T318" i="17" s="1"/>
  <c r="R326" i="17"/>
  <c r="T326" i="17" s="1"/>
  <c r="R334" i="17"/>
  <c r="T334" i="17" s="1"/>
  <c r="R321" i="17"/>
  <c r="T321" i="17" s="1"/>
  <c r="R335" i="17"/>
  <c r="Q319" i="17"/>
  <c r="S319" i="17" s="1"/>
  <c r="AI320" i="17" s="1"/>
  <c r="AO320" i="15" s="1"/>
  <c r="X322" i="17"/>
  <c r="Q327" i="17"/>
  <c r="S327" i="17" s="1"/>
  <c r="AI328" i="17" s="1"/>
  <c r="AO328" i="15" s="1"/>
  <c r="X330" i="17"/>
  <c r="Q335" i="17"/>
  <c r="R317" i="17"/>
  <c r="T317" i="17" s="1"/>
  <c r="R337" i="17"/>
  <c r="T337" i="17" s="1"/>
  <c r="G346" i="17"/>
  <c r="I346" i="17" s="1"/>
  <c r="AB346" i="17" s="1"/>
  <c r="G354" i="17"/>
  <c r="I354" i="17" s="1"/>
  <c r="AB354" i="17" s="1"/>
  <c r="G362" i="17"/>
  <c r="I362" i="17" s="1"/>
  <c r="H340" i="17"/>
  <c r="H348" i="17"/>
  <c r="J348" i="17" s="1"/>
  <c r="AJ349" i="17" s="1"/>
  <c r="AP349" i="15" s="1"/>
  <c r="AH353" i="17"/>
  <c r="AN353" i="15" s="1"/>
  <c r="AH354" i="17"/>
  <c r="AN354" i="15" s="1"/>
  <c r="H343" i="17"/>
  <c r="J343" i="17" s="1"/>
  <c r="AH345" i="17" s="1"/>
  <c r="AN345" i="15" s="1"/>
  <c r="G345" i="17"/>
  <c r="G353" i="17"/>
  <c r="I353" i="17" s="1"/>
  <c r="G361" i="17"/>
  <c r="I361" i="17" s="1"/>
  <c r="H345" i="17"/>
  <c r="Q344" i="17"/>
  <c r="S344" i="17" s="1"/>
  <c r="Q352" i="17"/>
  <c r="S352" i="17" s="1"/>
  <c r="Q360" i="17"/>
  <c r="S360" i="17" s="1"/>
  <c r="AK360" i="17" s="1"/>
  <c r="AQ360" i="15" s="1"/>
  <c r="Q361" i="17"/>
  <c r="Y350" i="17"/>
  <c r="R357" i="17"/>
  <c r="R342" i="17"/>
  <c r="R350" i="17"/>
  <c r="R358" i="17"/>
  <c r="T358" i="17" s="1"/>
  <c r="Q341" i="17"/>
  <c r="S341" i="17" s="1"/>
  <c r="Q349" i="17"/>
  <c r="S349" i="17" s="1"/>
  <c r="Q357" i="17"/>
  <c r="R347" i="17"/>
  <c r="G366" i="17"/>
  <c r="I366" i="17" s="1"/>
  <c r="G374" i="17"/>
  <c r="I374" i="17" s="1"/>
  <c r="G382" i="17"/>
  <c r="H375" i="17"/>
  <c r="H364" i="17"/>
  <c r="J364" i="17" s="1"/>
  <c r="AJ365" i="17" s="1"/>
  <c r="AP365" i="15" s="1"/>
  <c r="H372" i="17"/>
  <c r="J372" i="17" s="1"/>
  <c r="AJ374" i="17" s="1"/>
  <c r="AP374" i="15" s="1"/>
  <c r="H380" i="17"/>
  <c r="J380" i="17" s="1"/>
  <c r="AJ382" i="17" s="1"/>
  <c r="AP382" i="15" s="1"/>
  <c r="H369" i="17"/>
  <c r="H385" i="17"/>
  <c r="G365" i="17"/>
  <c r="G373" i="17"/>
  <c r="I373" i="17" s="1"/>
  <c r="G381" i="17"/>
  <c r="Q364" i="17"/>
  <c r="Q372" i="17"/>
  <c r="S372" i="17" s="1"/>
  <c r="AK372" i="17" s="1"/>
  <c r="AQ372" i="15" s="1"/>
  <c r="Q380" i="17"/>
  <c r="X382" i="17"/>
  <c r="R371" i="17"/>
  <c r="T371" i="17" s="1"/>
  <c r="AI373" i="17" s="1"/>
  <c r="AO373" i="15" s="1"/>
  <c r="R368" i="17"/>
  <c r="R376" i="17"/>
  <c r="T376" i="17" s="1"/>
  <c r="AK377" i="17" s="1"/>
  <c r="AQ377" i="15" s="1"/>
  <c r="R384" i="17"/>
  <c r="T384" i="17" s="1"/>
  <c r="AK385" i="17" s="1"/>
  <c r="AQ385" i="15" s="1"/>
  <c r="Y366" i="17"/>
  <c r="R379" i="17"/>
  <c r="T379" i="17" s="1"/>
  <c r="AI382" i="17" s="1"/>
  <c r="AO382" i="15" s="1"/>
  <c r="Q365" i="17"/>
  <c r="S365" i="17" s="1"/>
  <c r="Q373" i="17"/>
  <c r="S373" i="17" s="1"/>
  <c r="G394" i="17"/>
  <c r="G402" i="17"/>
  <c r="I402" i="17" s="1"/>
  <c r="G410" i="17"/>
  <c r="H391" i="17"/>
  <c r="H390" i="17"/>
  <c r="H398" i="17"/>
  <c r="H406" i="17"/>
  <c r="H397" i="17"/>
  <c r="H407" i="17"/>
  <c r="G391" i="17"/>
  <c r="G399" i="17"/>
  <c r="I399" i="17" s="1"/>
  <c r="AH400" i="17" s="1"/>
  <c r="AN400" i="15" s="1"/>
  <c r="G407" i="17"/>
  <c r="H403" i="17"/>
  <c r="Q392" i="17"/>
  <c r="Q400" i="17"/>
  <c r="Q408" i="17"/>
  <c r="R392" i="17"/>
  <c r="R400" i="17"/>
  <c r="R408" i="17"/>
  <c r="Y398" i="17"/>
  <c r="Y406" i="17"/>
  <c r="Q393" i="17"/>
  <c r="Q401" i="17"/>
  <c r="S401" i="17" s="1"/>
  <c r="Q409" i="17"/>
  <c r="S409" i="17" s="1"/>
  <c r="R389" i="17"/>
  <c r="AK396" i="17"/>
  <c r="AQ396" i="15" s="1"/>
  <c r="R403" i="17"/>
  <c r="G414" i="17"/>
  <c r="I414" i="17" s="1"/>
  <c r="G422" i="17"/>
  <c r="Z422" i="17" s="1"/>
  <c r="G430" i="17"/>
  <c r="I430" i="17" s="1"/>
  <c r="AA414" i="17"/>
  <c r="H422" i="17"/>
  <c r="AA430" i="17"/>
  <c r="H415" i="17"/>
  <c r="H423" i="17"/>
  <c r="G415" i="17"/>
  <c r="G423" i="17"/>
  <c r="G431" i="17"/>
  <c r="H431" i="17"/>
  <c r="Q412" i="17"/>
  <c r="S412" i="17" s="1"/>
  <c r="AK412" i="17" s="1"/>
  <c r="AQ412" i="15" s="1"/>
  <c r="Q420" i="17"/>
  <c r="S420" i="17" s="1"/>
  <c r="AK419" i="17" s="1"/>
  <c r="AQ419" i="15" s="1"/>
  <c r="Q428" i="17"/>
  <c r="S428" i="17" s="1"/>
  <c r="AK428" i="17" s="1"/>
  <c r="AQ428" i="15" s="1"/>
  <c r="Y418" i="17"/>
  <c r="R425" i="17"/>
  <c r="Y434" i="17"/>
  <c r="R418" i="17"/>
  <c r="T418" i="17" s="1"/>
  <c r="R426" i="17"/>
  <c r="T426" i="17" s="1"/>
  <c r="R434" i="17"/>
  <c r="T434" i="17" s="1"/>
  <c r="R429" i="17"/>
  <c r="Q417" i="17"/>
  <c r="S417" i="17" s="1"/>
  <c r="Q425" i="17"/>
  <c r="Q433" i="17"/>
  <c r="AJ443" i="17"/>
  <c r="AP443" i="15" s="1"/>
  <c r="AJ444" i="17"/>
  <c r="AP444" i="15" s="1"/>
  <c r="J451" i="17"/>
  <c r="AH453" i="17" s="1"/>
  <c r="AN453" i="15" s="1"/>
  <c r="H438" i="17"/>
  <c r="I438" i="17" s="1"/>
  <c r="H446" i="17"/>
  <c r="H454" i="17"/>
  <c r="I454" i="17" s="1"/>
  <c r="H437" i="17"/>
  <c r="G437" i="17"/>
  <c r="G445" i="17"/>
  <c r="G453" i="17"/>
  <c r="Q440" i="17"/>
  <c r="Q448" i="17"/>
  <c r="S448" i="17" s="1"/>
  <c r="AK448" i="17" s="1"/>
  <c r="AQ448" i="15" s="1"/>
  <c r="Q456" i="17"/>
  <c r="S456" i="17" s="1"/>
  <c r="AK455" i="17" s="1"/>
  <c r="AQ455" i="15" s="1"/>
  <c r="R443" i="17"/>
  <c r="R436" i="17"/>
  <c r="R444" i="17"/>
  <c r="T452" i="17"/>
  <c r="AK453" i="17" s="1"/>
  <c r="AQ453" i="15" s="1"/>
  <c r="AI458" i="17"/>
  <c r="AO458" i="15" s="1"/>
  <c r="AI457" i="17"/>
  <c r="AO457" i="15" s="1"/>
  <c r="R453" i="17"/>
  <c r="T453" i="17" s="1"/>
  <c r="Q441" i="17"/>
  <c r="S441" i="17" s="1"/>
  <c r="Q449" i="17"/>
  <c r="S449" i="17" s="1"/>
  <c r="Q457" i="17"/>
  <c r="S457" i="17" s="1"/>
  <c r="Y442" i="17"/>
  <c r="G462" i="17"/>
  <c r="I462" i="17" s="1"/>
  <c r="G470" i="17"/>
  <c r="I470" i="17" s="1"/>
  <c r="G478" i="17"/>
  <c r="H464" i="17"/>
  <c r="J464" i="17" s="1"/>
  <c r="AJ466" i="17" s="1"/>
  <c r="AP466" i="15" s="1"/>
  <c r="H472" i="17"/>
  <c r="J472" i="17" s="1"/>
  <c r="AJ474" i="17" s="1"/>
  <c r="AP474" i="15" s="1"/>
  <c r="H480" i="17"/>
  <c r="J480" i="17" s="1"/>
  <c r="AJ482" i="17" s="1"/>
  <c r="AP482" i="15" s="1"/>
  <c r="H459" i="17"/>
  <c r="AJ468" i="17"/>
  <c r="AP468" i="15" s="1"/>
  <c r="AJ467" i="17"/>
  <c r="AP467" i="15" s="1"/>
  <c r="G459" i="17"/>
  <c r="G467" i="17"/>
  <c r="G475" i="17"/>
  <c r="R463" i="17"/>
  <c r="Y466" i="17"/>
  <c r="R471" i="17"/>
  <c r="T471" i="17" s="1"/>
  <c r="AI473" i="17" s="1"/>
  <c r="AO473" i="15" s="1"/>
  <c r="Y474" i="17"/>
  <c r="R479" i="17"/>
  <c r="T479" i="17" s="1"/>
  <c r="AI482" i="17" s="1"/>
  <c r="AO482" i="15" s="1"/>
  <c r="Y482" i="17"/>
  <c r="Q460" i="17"/>
  <c r="S460" i="17" s="1"/>
  <c r="AK459" i="17" s="1"/>
  <c r="AQ459" i="15" s="1"/>
  <c r="Q465" i="17"/>
  <c r="S465" i="17" s="1"/>
  <c r="Q473" i="17"/>
  <c r="S473" i="17" s="1"/>
  <c r="S481" i="17"/>
  <c r="Q470" i="17"/>
  <c r="Q482" i="17"/>
  <c r="G490" i="17"/>
  <c r="I490" i="17" s="1"/>
  <c r="G498" i="17"/>
  <c r="I498" i="17" s="1"/>
  <c r="G506" i="17"/>
  <c r="I506" i="17" s="1"/>
  <c r="H488" i="17"/>
  <c r="J488" i="17" s="1"/>
  <c r="AJ489" i="17" s="1"/>
  <c r="AP489" i="15" s="1"/>
  <c r="H496" i="17"/>
  <c r="J496" i="17" s="1"/>
  <c r="AJ497" i="17" s="1"/>
  <c r="AP497" i="15" s="1"/>
  <c r="H504" i="17"/>
  <c r="J504" i="17" s="1"/>
  <c r="AJ506" i="17" s="1"/>
  <c r="AP506" i="15" s="1"/>
  <c r="G489" i="17"/>
  <c r="G497" i="17"/>
  <c r="G505" i="17"/>
  <c r="H485" i="17"/>
  <c r="H489" i="17"/>
  <c r="J489" i="17" s="1"/>
  <c r="H497" i="17"/>
  <c r="H505" i="17"/>
  <c r="J505" i="17" s="1"/>
  <c r="Q488" i="17"/>
  <c r="Q496" i="17"/>
  <c r="Q504" i="17"/>
  <c r="S504" i="17" s="1"/>
  <c r="AK504" i="17" s="1"/>
  <c r="AQ504" i="15" s="1"/>
  <c r="R483" i="17"/>
  <c r="Y490" i="17"/>
  <c r="R488" i="17"/>
  <c r="R496" i="17"/>
  <c r="R497" i="17"/>
  <c r="Q485" i="17"/>
  <c r="S485" i="17" s="1"/>
  <c r="Q493" i="17"/>
  <c r="S493" i="17" s="1"/>
  <c r="Q501" i="17"/>
  <c r="S501" i="17" s="1"/>
  <c r="Y494" i="17"/>
  <c r="Y502" i="17"/>
  <c r="AA510" i="17"/>
  <c r="AA518" i="17"/>
  <c r="AA526" i="17"/>
  <c r="H513" i="17"/>
  <c r="J513" i="17" s="1"/>
  <c r="AJ517" i="17"/>
  <c r="AP517" i="15" s="1"/>
  <c r="AJ518" i="17"/>
  <c r="AP518" i="15" s="1"/>
  <c r="H521" i="17"/>
  <c r="J521" i="17" s="1"/>
  <c r="H529" i="17"/>
  <c r="J529" i="17" s="1"/>
  <c r="G510" i="17"/>
  <c r="I510" i="17" s="1"/>
  <c r="G507" i="17"/>
  <c r="I507" i="17" s="1"/>
  <c r="I515" i="17"/>
  <c r="AH516" i="17" s="1"/>
  <c r="AN516" i="15" s="1"/>
  <c r="G523" i="17"/>
  <c r="I523" i="17" s="1"/>
  <c r="AH524" i="17" s="1"/>
  <c r="AN524" i="15" s="1"/>
  <c r="G526" i="17"/>
  <c r="I526" i="17" s="1"/>
  <c r="G522" i="17"/>
  <c r="I522" i="17" s="1"/>
  <c r="R511" i="17"/>
  <c r="Y514" i="17"/>
  <c r="R519" i="17"/>
  <c r="T519" i="17" s="1"/>
  <c r="AI521" i="17" s="1"/>
  <c r="AO521" i="15" s="1"/>
  <c r="Y522" i="17"/>
  <c r="R527" i="17"/>
  <c r="T527" i="17" s="1"/>
  <c r="AI530" i="17" s="1"/>
  <c r="AO530" i="15" s="1"/>
  <c r="Y530" i="17"/>
  <c r="Q508" i="17"/>
  <c r="S508" i="17" s="1"/>
  <c r="AK508" i="17" s="1"/>
  <c r="AQ508" i="15" s="1"/>
  <c r="Q513" i="17"/>
  <c r="S513" i="17" s="1"/>
  <c r="Q521" i="17"/>
  <c r="S521" i="17" s="1"/>
  <c r="Q529" i="17"/>
  <c r="S529" i="17" s="1"/>
  <c r="Q518" i="17"/>
  <c r="Q520" i="17"/>
  <c r="S520" i="17" s="1"/>
  <c r="AK520" i="17" s="1"/>
  <c r="AQ520" i="15" s="1"/>
  <c r="Q516" i="17"/>
  <c r="G538" i="17"/>
  <c r="G546" i="17"/>
  <c r="G554" i="17"/>
  <c r="I554" i="17" s="1"/>
  <c r="H543" i="17"/>
  <c r="J543" i="17" s="1"/>
  <c r="AH546" i="17" s="1"/>
  <c r="AN546" i="15" s="1"/>
  <c r="H534" i="17"/>
  <c r="H542" i="17"/>
  <c r="H550" i="17"/>
  <c r="H533" i="17"/>
  <c r="H539" i="17"/>
  <c r="G531" i="17"/>
  <c r="I531" i="17" s="1"/>
  <c r="AH532" i="17" s="1"/>
  <c r="AN532" i="15" s="1"/>
  <c r="G539" i="17"/>
  <c r="G547" i="17"/>
  <c r="I547" i="17" s="1"/>
  <c r="AH548" i="17" s="1"/>
  <c r="AN548" i="15" s="1"/>
  <c r="H545" i="17"/>
  <c r="J545" i="17" s="1"/>
  <c r="H553" i="17"/>
  <c r="J553" i="17" s="1"/>
  <c r="Q536" i="17"/>
  <c r="S536" i="17" s="1"/>
  <c r="AK536" i="17" s="1"/>
  <c r="AQ536" i="15" s="1"/>
  <c r="Q544" i="17"/>
  <c r="S544" i="17" s="1"/>
  <c r="AK543" i="17" s="1"/>
  <c r="AQ543" i="15" s="1"/>
  <c r="Q552" i="17"/>
  <c r="S552" i="17" s="1"/>
  <c r="AK551" i="17" s="1"/>
  <c r="AQ551" i="15" s="1"/>
  <c r="R547" i="17"/>
  <c r="R538" i="17"/>
  <c r="T538" i="17" s="1"/>
  <c r="R546" i="17"/>
  <c r="T546" i="17" s="1"/>
  <c r="R554" i="17"/>
  <c r="T554" i="17" s="1"/>
  <c r="R539" i="17"/>
  <c r="Q537" i="17"/>
  <c r="Q545" i="17"/>
  <c r="S545" i="17" s="1"/>
  <c r="Q553" i="17"/>
  <c r="S553" i="17" s="1"/>
  <c r="R533" i="17"/>
  <c r="T533" i="17" s="1"/>
  <c r="G558" i="17"/>
  <c r="Z558" i="17" s="1"/>
  <c r="G566" i="17"/>
  <c r="I566" i="17" s="1"/>
  <c r="G574" i="17"/>
  <c r="I574" i="17" s="1"/>
  <c r="H565" i="17"/>
  <c r="H558" i="17"/>
  <c r="AA574" i="17"/>
  <c r="H569" i="17"/>
  <c r="G557" i="17"/>
  <c r="G565" i="17"/>
  <c r="G573" i="17"/>
  <c r="H559" i="17"/>
  <c r="J559" i="17" s="1"/>
  <c r="AH562" i="17" s="1"/>
  <c r="AN562" i="15" s="1"/>
  <c r="Q556" i="17"/>
  <c r="S556" i="17" s="1"/>
  <c r="AK556" i="17" s="1"/>
  <c r="AQ556" i="15" s="1"/>
  <c r="Q564" i="17"/>
  <c r="Q572" i="17"/>
  <c r="R577" i="17"/>
  <c r="T577" i="17" s="1"/>
  <c r="R562" i="17"/>
  <c r="T562" i="17" s="1"/>
  <c r="R570" i="17"/>
  <c r="T570" i="17" s="1"/>
  <c r="R578" i="17"/>
  <c r="T578" i="17" s="1"/>
  <c r="R563" i="17"/>
  <c r="T563" i="17" s="1"/>
  <c r="AI566" i="17" s="1"/>
  <c r="AO566" i="15" s="1"/>
  <c r="R571" i="17"/>
  <c r="T571" i="17" s="1"/>
  <c r="AI574" i="17" s="1"/>
  <c r="AO574" i="15" s="1"/>
  <c r="Y578" i="17"/>
  <c r="Q557" i="17"/>
  <c r="Q565" i="17"/>
  <c r="S565" i="17" s="1"/>
  <c r="Q573" i="17"/>
  <c r="G586" i="17"/>
  <c r="G594" i="17"/>
  <c r="I594" i="17" s="1"/>
  <c r="G602" i="17"/>
  <c r="I602" i="17" s="1"/>
  <c r="H580" i="17"/>
  <c r="J580" i="17" s="1"/>
  <c r="AJ582" i="17" s="1"/>
  <c r="AP582" i="15" s="1"/>
  <c r="H588" i="17"/>
  <c r="J588" i="17" s="1"/>
  <c r="AJ590" i="17" s="1"/>
  <c r="AP590" i="15" s="1"/>
  <c r="H596" i="17"/>
  <c r="J596" i="17" s="1"/>
  <c r="AJ598" i="17" s="1"/>
  <c r="AP598" i="15" s="1"/>
  <c r="AJ586" i="17"/>
  <c r="AP586" i="15" s="1"/>
  <c r="AJ600" i="17"/>
  <c r="AP600" i="15" s="1"/>
  <c r="AJ599" i="17"/>
  <c r="AP599" i="15" s="1"/>
  <c r="G583" i="17"/>
  <c r="G591" i="17"/>
  <c r="G599" i="17"/>
  <c r="H585" i="17"/>
  <c r="H593" i="17"/>
  <c r="H601" i="17"/>
  <c r="Q584" i="17"/>
  <c r="Q592" i="17"/>
  <c r="Q600" i="17"/>
  <c r="R584" i="17"/>
  <c r="R592" i="17"/>
  <c r="R600" i="17"/>
  <c r="R579" i="17"/>
  <c r="R585" i="17"/>
  <c r="R593" i="17"/>
  <c r="R601" i="17"/>
  <c r="Q581" i="17"/>
  <c r="S581" i="17" s="1"/>
  <c r="Q589" i="17"/>
  <c r="S589" i="17" s="1"/>
  <c r="Q597" i="17"/>
  <c r="S597" i="17" s="1"/>
  <c r="G606" i="17"/>
  <c r="I606" i="17" s="1"/>
  <c r="G614" i="17"/>
  <c r="I614" i="17" s="1"/>
  <c r="G622" i="17"/>
  <c r="I622" i="17" s="1"/>
  <c r="H608" i="17"/>
  <c r="H616" i="17"/>
  <c r="H624" i="17"/>
  <c r="G605" i="17"/>
  <c r="I605" i="17" s="1"/>
  <c r="G613" i="17"/>
  <c r="I613" i="17" s="1"/>
  <c r="G621" i="17"/>
  <c r="I621" i="17" s="1"/>
  <c r="H607" i="17"/>
  <c r="J607" i="17" s="1"/>
  <c r="AH609" i="17" s="1"/>
  <c r="AN609" i="15" s="1"/>
  <c r="H611" i="17"/>
  <c r="J611" i="17" s="1"/>
  <c r="AH614" i="17" s="1"/>
  <c r="AN614" i="15" s="1"/>
  <c r="H619" i="17"/>
  <c r="J619" i="17" s="1"/>
  <c r="AH621" i="17" s="1"/>
  <c r="AN621" i="15" s="1"/>
  <c r="H603" i="17"/>
  <c r="J603" i="17" s="1"/>
  <c r="AH606" i="17" s="1"/>
  <c r="AN606" i="15" s="1"/>
  <c r="AK616" i="17"/>
  <c r="AQ616" i="15" s="1"/>
  <c r="AK615" i="17"/>
  <c r="AQ615" i="15" s="1"/>
  <c r="R604" i="17"/>
  <c r="T604" i="17" s="1"/>
  <c r="AK606" i="17" s="1"/>
  <c r="AQ606" i="15" s="1"/>
  <c r="R612" i="17"/>
  <c r="T612" i="17" s="1"/>
  <c r="AK614" i="17" s="1"/>
  <c r="AQ614" i="15" s="1"/>
  <c r="R620" i="17"/>
  <c r="T620" i="17" s="1"/>
  <c r="AK621" i="17" s="1"/>
  <c r="AQ621" i="15" s="1"/>
  <c r="Q607" i="17"/>
  <c r="X610" i="17"/>
  <c r="Q615" i="17"/>
  <c r="X618" i="17"/>
  <c r="Q623" i="17"/>
  <c r="X626" i="17"/>
  <c r="R607" i="17"/>
  <c r="R615" i="17"/>
  <c r="R623" i="17"/>
  <c r="T623" i="17" s="1"/>
  <c r="AI626" i="17" s="1"/>
  <c r="AO626" i="15" s="1"/>
  <c r="I634" i="17"/>
  <c r="AB634" i="17" s="1"/>
  <c r="I642" i="17"/>
  <c r="I650" i="17"/>
  <c r="AJ634" i="17"/>
  <c r="AP634" i="15" s="1"/>
  <c r="H647" i="17"/>
  <c r="J647" i="17" s="1"/>
  <c r="AH650" i="17" s="1"/>
  <c r="AN650" i="15" s="1"/>
  <c r="H628" i="17"/>
  <c r="J628" i="17" s="1"/>
  <c r="AJ630" i="17" s="1"/>
  <c r="AP630" i="15" s="1"/>
  <c r="H636" i="17"/>
  <c r="J636" i="17" s="1"/>
  <c r="AJ638" i="17" s="1"/>
  <c r="AP638" i="15" s="1"/>
  <c r="H644" i="17"/>
  <c r="J644" i="17" s="1"/>
  <c r="AJ646" i="17" s="1"/>
  <c r="AP646" i="15" s="1"/>
  <c r="H631" i="17"/>
  <c r="J631" i="17" s="1"/>
  <c r="AH633" i="17" s="1"/>
  <c r="AN633" i="15" s="1"/>
  <c r="H637" i="17"/>
  <c r="H643" i="17"/>
  <c r="J643" i="17" s="1"/>
  <c r="AH645" i="17" s="1"/>
  <c r="AN645" i="15" s="1"/>
  <c r="G629" i="17"/>
  <c r="I629" i="17" s="1"/>
  <c r="G637" i="17"/>
  <c r="G645" i="17"/>
  <c r="I645" i="17" s="1"/>
  <c r="Q632" i="17"/>
  <c r="Q640" i="17"/>
  <c r="S640" i="17" s="1"/>
  <c r="AK640" i="17" s="1"/>
  <c r="AQ640" i="15" s="1"/>
  <c r="Q648" i="17"/>
  <c r="S648" i="17" s="1"/>
  <c r="AK647" i="17" s="1"/>
  <c r="AQ647" i="15" s="1"/>
  <c r="T628" i="17"/>
  <c r="AK629" i="17" s="1"/>
  <c r="AQ629" i="15" s="1"/>
  <c r="R636" i="17"/>
  <c r="T636" i="17" s="1"/>
  <c r="AK638" i="17" s="1"/>
  <c r="AQ638" i="15" s="1"/>
  <c r="R644" i="17"/>
  <c r="T644" i="17" s="1"/>
  <c r="AK646" i="17" s="1"/>
  <c r="AQ646" i="15" s="1"/>
  <c r="R649" i="17"/>
  <c r="Q629" i="17"/>
  <c r="Q637" i="17"/>
  <c r="Q645" i="17"/>
  <c r="R631" i="17"/>
  <c r="R637" i="17"/>
  <c r="J358" i="17"/>
  <c r="B18" i="18"/>
  <c r="B15" i="18"/>
  <c r="B16" i="18" s="1"/>
  <c r="B17" i="18" s="1"/>
  <c r="M121" i="13"/>
  <c r="M124" i="13" s="1"/>
  <c r="L121" i="13"/>
  <c r="M117" i="13"/>
  <c r="L117" i="13"/>
  <c r="AK624" i="17" l="1"/>
  <c r="AQ624" i="15" s="1"/>
  <c r="S361" i="17"/>
  <c r="T355" i="17"/>
  <c r="AI358" i="17" s="1"/>
  <c r="AO358" i="15" s="1"/>
  <c r="AH387" i="17"/>
  <c r="AN387" i="15" s="1"/>
  <c r="I368" i="17"/>
  <c r="AJ367" i="17" s="1"/>
  <c r="AP367" i="15" s="1"/>
  <c r="AJ275" i="17"/>
  <c r="AP275" i="15" s="1"/>
  <c r="AI627" i="17"/>
  <c r="AO627" i="15" s="1"/>
  <c r="T631" i="17"/>
  <c r="AI633" i="17" s="1"/>
  <c r="AO633" i="15" s="1"/>
  <c r="AK609" i="17"/>
  <c r="AQ609" i="15" s="1"/>
  <c r="T497" i="17"/>
  <c r="S268" i="17"/>
  <c r="AK268" i="17" s="1"/>
  <c r="AQ268" i="15" s="1"/>
  <c r="AJ574" i="17"/>
  <c r="AP574" i="15" s="1"/>
  <c r="AI332" i="17"/>
  <c r="AO332" i="15" s="1"/>
  <c r="AB590" i="17"/>
  <c r="AL587" i="17" s="1"/>
  <c r="AR587" i="15" s="1"/>
  <c r="AH265" i="17"/>
  <c r="AN265" i="15" s="1"/>
  <c r="AJ572" i="17"/>
  <c r="AP572" i="15" s="1"/>
  <c r="AJ550" i="17"/>
  <c r="AP550" i="15" s="1"/>
  <c r="AH281" i="17"/>
  <c r="AN281" i="15" s="1"/>
  <c r="AK329" i="17"/>
  <c r="AQ329" i="15" s="1"/>
  <c r="AK192" i="17"/>
  <c r="AQ192" i="15" s="1"/>
  <c r="AJ603" i="17"/>
  <c r="AP603" i="15" s="1"/>
  <c r="J608" i="17"/>
  <c r="AJ610" i="17" s="1"/>
  <c r="AP610" i="15" s="1"/>
  <c r="AI442" i="17"/>
  <c r="AO442" i="15" s="1"/>
  <c r="AH363" i="17"/>
  <c r="AN363" i="15" s="1"/>
  <c r="AK472" i="17"/>
  <c r="AQ472" i="15" s="1"/>
  <c r="AK194" i="17"/>
  <c r="AQ194" i="15" s="1"/>
  <c r="AJ446" i="17"/>
  <c r="AP446" i="15" s="1"/>
  <c r="AK262" i="17"/>
  <c r="AQ262" i="15" s="1"/>
  <c r="AJ194" i="17"/>
  <c r="AP194" i="15" s="1"/>
  <c r="AB614" i="17"/>
  <c r="AL612" i="17" s="1"/>
  <c r="AR612" i="15" s="1"/>
  <c r="AH309" i="17"/>
  <c r="AN309" i="15" s="1"/>
  <c r="AI538" i="17"/>
  <c r="AO538" i="15" s="1"/>
  <c r="J265" i="17"/>
  <c r="AB650" i="17"/>
  <c r="AL648" i="17" s="1"/>
  <c r="AR648" i="15" s="1"/>
  <c r="I591" i="17"/>
  <c r="AH591" i="17" s="1"/>
  <c r="AN591" i="15" s="1"/>
  <c r="S558" i="17"/>
  <c r="AJ614" i="17"/>
  <c r="AP614" i="15" s="1"/>
  <c r="AB594" i="17"/>
  <c r="AL591" i="17" s="1"/>
  <c r="AR591" i="15" s="1"/>
  <c r="S557" i="17"/>
  <c r="I573" i="17"/>
  <c r="AH362" i="17"/>
  <c r="AN362" i="15" s="1"/>
  <c r="AB310" i="17"/>
  <c r="AL308" i="17" s="1"/>
  <c r="AR308" i="15" s="1"/>
  <c r="I306" i="17"/>
  <c r="I277" i="17"/>
  <c r="S258" i="17"/>
  <c r="AB258" i="17" s="1"/>
  <c r="AL256" i="17" s="1"/>
  <c r="AR256" i="15" s="1"/>
  <c r="AH247" i="17"/>
  <c r="AN247" i="15" s="1"/>
  <c r="J625" i="17"/>
  <c r="AH572" i="17"/>
  <c r="AN572" i="15" s="1"/>
  <c r="AJ564" i="17"/>
  <c r="AP564" i="15" s="1"/>
  <c r="AH435" i="17"/>
  <c r="AN435" i="15" s="1"/>
  <c r="T257" i="17"/>
  <c r="AH490" i="17"/>
  <c r="AN490" i="15" s="1"/>
  <c r="J473" i="17"/>
  <c r="AI392" i="17"/>
  <c r="AO392" i="15" s="1"/>
  <c r="AH207" i="17"/>
  <c r="AN207" i="15" s="1"/>
  <c r="AK617" i="17"/>
  <c r="AQ617" i="15" s="1"/>
  <c r="S283" i="17"/>
  <c r="AI283" i="17" s="1"/>
  <c r="AO283" i="15" s="1"/>
  <c r="AK245" i="17"/>
  <c r="AQ245" i="15" s="1"/>
  <c r="AH178" i="17"/>
  <c r="AN178" i="15" s="1"/>
  <c r="AH555" i="17"/>
  <c r="AN555" i="15" s="1"/>
  <c r="AJ429" i="17"/>
  <c r="AP429" i="15" s="1"/>
  <c r="T303" i="17"/>
  <c r="AI306" i="17" s="1"/>
  <c r="AO306" i="15" s="1"/>
  <c r="AH578" i="17"/>
  <c r="AN578" i="15" s="1"/>
  <c r="T585" i="17"/>
  <c r="J601" i="17"/>
  <c r="I445" i="17"/>
  <c r="AJ355" i="17"/>
  <c r="AP355" i="15" s="1"/>
  <c r="AJ337" i="17"/>
  <c r="AP337" i="15" s="1"/>
  <c r="T288" i="17"/>
  <c r="AK231" i="17"/>
  <c r="AQ231" i="15" s="1"/>
  <c r="AH194" i="17"/>
  <c r="AN194" i="15" s="1"/>
  <c r="AH340" i="17"/>
  <c r="AN340" i="15" s="1"/>
  <c r="AK607" i="17"/>
  <c r="AQ607" i="15" s="1"/>
  <c r="AJ510" i="17"/>
  <c r="AP510" i="15" s="1"/>
  <c r="J518" i="17"/>
  <c r="AJ244" i="17"/>
  <c r="AP244" i="15" s="1"/>
  <c r="AK175" i="17"/>
  <c r="AQ175" i="15" s="1"/>
  <c r="AH255" i="17"/>
  <c r="AN255" i="15" s="1"/>
  <c r="AJ397" i="17"/>
  <c r="AP397" i="15" s="1"/>
  <c r="AJ219" i="17"/>
  <c r="AP219" i="15" s="1"/>
  <c r="AJ175" i="17"/>
  <c r="AP175" i="15" s="1"/>
  <c r="AK595" i="17"/>
  <c r="AQ595" i="15" s="1"/>
  <c r="AJ601" i="17"/>
  <c r="AP601" i="15" s="1"/>
  <c r="T331" i="17"/>
  <c r="AI333" i="17" s="1"/>
  <c r="AO333" i="15" s="1"/>
  <c r="I326" i="17"/>
  <c r="I305" i="17"/>
  <c r="I286" i="17"/>
  <c r="AJ649" i="17"/>
  <c r="AP649" i="15" s="1"/>
  <c r="J389" i="17"/>
  <c r="AB330" i="17"/>
  <c r="AL649" i="17"/>
  <c r="AR649" i="15" s="1"/>
  <c r="AH554" i="17"/>
  <c r="AN554" i="15" s="1"/>
  <c r="T601" i="17"/>
  <c r="AB438" i="17"/>
  <c r="AJ368" i="17"/>
  <c r="AP368" i="15" s="1"/>
  <c r="AK404" i="17"/>
  <c r="AQ404" i="15" s="1"/>
  <c r="S270" i="17"/>
  <c r="AB270" i="17" s="1"/>
  <c r="AL268" i="17" s="1"/>
  <c r="AR268" i="15" s="1"/>
  <c r="AH413" i="17"/>
  <c r="AN413" i="15" s="1"/>
  <c r="AJ533" i="17"/>
  <c r="AP533" i="15" s="1"/>
  <c r="AJ400" i="17"/>
  <c r="AP400" i="15" s="1"/>
  <c r="J441" i="17"/>
  <c r="J497" i="17"/>
  <c r="AC358" i="17"/>
  <c r="T633" i="17"/>
  <c r="S523" i="17"/>
  <c r="AI524" i="17" s="1"/>
  <c r="AO524" i="15" s="1"/>
  <c r="I267" i="17"/>
  <c r="AH268" i="17" s="1"/>
  <c r="AN268" i="15" s="1"/>
  <c r="T271" i="17"/>
  <c r="AI274" i="17" s="1"/>
  <c r="AO274" i="15" s="1"/>
  <c r="AH419" i="17"/>
  <c r="AN419" i="15" s="1"/>
  <c r="AB130" i="17"/>
  <c r="AJ591" i="17"/>
  <c r="AP591" i="15" s="1"/>
  <c r="S537" i="17"/>
  <c r="AH486" i="17"/>
  <c r="AN486" i="15" s="1"/>
  <c r="I365" i="17"/>
  <c r="AB374" i="17"/>
  <c r="AL372" i="17" s="1"/>
  <c r="AR372" i="15" s="1"/>
  <c r="I289" i="17"/>
  <c r="I249" i="17"/>
  <c r="AH249" i="17"/>
  <c r="AN249" i="15" s="1"/>
  <c r="S383" i="17"/>
  <c r="AI384" i="17" s="1"/>
  <c r="AO384" i="15" s="1"/>
  <c r="AJ295" i="17"/>
  <c r="AP295" i="15" s="1"/>
  <c r="AL264" i="17"/>
  <c r="AR264" i="15" s="1"/>
  <c r="S185" i="17"/>
  <c r="S275" i="17"/>
  <c r="AI276" i="17" s="1"/>
  <c r="AO276" i="15" s="1"/>
  <c r="AH447" i="17"/>
  <c r="AN447" i="15" s="1"/>
  <c r="AH27" i="17"/>
  <c r="AN27" i="15" s="1"/>
  <c r="AH68" i="17"/>
  <c r="AN68" i="15" s="1"/>
  <c r="AJ12" i="17"/>
  <c r="AP12" i="15" s="1"/>
  <c r="AB154" i="17"/>
  <c r="AL151" i="17" s="1"/>
  <c r="AR151" i="15" s="1"/>
  <c r="AK158" i="17"/>
  <c r="AQ158" i="15" s="1"/>
  <c r="AB158" i="17"/>
  <c r="AL156" i="17" s="1"/>
  <c r="AR156" i="15" s="1"/>
  <c r="I152" i="17"/>
  <c r="AJ152" i="17" s="1"/>
  <c r="AP152" i="15" s="1"/>
  <c r="I160" i="17"/>
  <c r="I168" i="17"/>
  <c r="AB142" i="17"/>
  <c r="AL140" i="17" s="1"/>
  <c r="AR140" i="15" s="1"/>
  <c r="AK112" i="17"/>
  <c r="AQ112" i="15" s="1"/>
  <c r="AK80" i="17"/>
  <c r="AQ80" i="15" s="1"/>
  <c r="AK96" i="17"/>
  <c r="AQ96" i="15" s="1"/>
  <c r="AJ51" i="17"/>
  <c r="AP51" i="15" s="1"/>
  <c r="AJ60" i="17"/>
  <c r="AP60" i="15" s="1"/>
  <c r="AJ68" i="17"/>
  <c r="AP68" i="15" s="1"/>
  <c r="AJ32" i="17"/>
  <c r="AP32" i="15" s="1"/>
  <c r="AJ48" i="17"/>
  <c r="AP48" i="15" s="1"/>
  <c r="S114" i="17"/>
  <c r="S86" i="17"/>
  <c r="AB86" i="17" s="1"/>
  <c r="S98" i="17"/>
  <c r="S62" i="17"/>
  <c r="AB62" i="17" s="1"/>
  <c r="I54" i="17"/>
  <c r="M122" i="13"/>
  <c r="I478" i="17"/>
  <c r="AB478" i="17" s="1"/>
  <c r="I323" i="17"/>
  <c r="AH324" i="17" s="1"/>
  <c r="AN324" i="15" s="1"/>
  <c r="I298" i="17"/>
  <c r="AA618" i="17"/>
  <c r="AH279" i="17"/>
  <c r="AN279" i="15" s="1"/>
  <c r="AH52" i="17"/>
  <c r="AN52" i="15" s="1"/>
  <c r="AK43" i="17"/>
  <c r="AQ43" i="15" s="1"/>
  <c r="AK11" i="17"/>
  <c r="AQ11" i="15" s="1"/>
  <c r="AH11" i="17"/>
  <c r="AN11" i="15" s="1"/>
  <c r="AH20" i="17"/>
  <c r="AN20" i="15" s="1"/>
  <c r="AH31" i="17"/>
  <c r="AN31" i="15" s="1"/>
  <c r="AL139" i="17"/>
  <c r="AR139" i="15" s="1"/>
  <c r="T149" i="17"/>
  <c r="AL152" i="17"/>
  <c r="AR152" i="15" s="1"/>
  <c r="T159" i="17"/>
  <c r="AI161" i="17" s="1"/>
  <c r="AO161" i="15" s="1"/>
  <c r="J161" i="17"/>
  <c r="AB150" i="17"/>
  <c r="S136" i="17"/>
  <c r="AK136" i="17" s="1"/>
  <c r="AQ136" i="15" s="1"/>
  <c r="AI160" i="17"/>
  <c r="AO160" i="15" s="1"/>
  <c r="AI128" i="17"/>
  <c r="AO128" i="15" s="1"/>
  <c r="AI144" i="17"/>
  <c r="AO144" i="15" s="1"/>
  <c r="S157" i="17"/>
  <c r="AJ40" i="17"/>
  <c r="AP40" i="15" s="1"/>
  <c r="S82" i="17"/>
  <c r="AB82" i="17" s="1"/>
  <c r="S10" i="17"/>
  <c r="S26" i="17"/>
  <c r="S632" i="17"/>
  <c r="AK632" i="17" s="1"/>
  <c r="AQ632" i="15" s="1"/>
  <c r="AK560" i="17"/>
  <c r="AQ560" i="15" s="1"/>
  <c r="T483" i="17"/>
  <c r="AI485" i="17" s="1"/>
  <c r="AO485" i="15" s="1"/>
  <c r="S393" i="17"/>
  <c r="I381" i="17"/>
  <c r="T272" i="17"/>
  <c r="AK274" i="17" s="1"/>
  <c r="AQ274" i="15" s="1"/>
  <c r="AC618" i="17"/>
  <c r="AL617" i="17" s="1"/>
  <c r="AR617" i="15" s="1"/>
  <c r="I409" i="17"/>
  <c r="J395" i="17"/>
  <c r="AH397" i="17" s="1"/>
  <c r="AN397" i="15" s="1"/>
  <c r="AH300" i="17"/>
  <c r="AN300" i="15" s="1"/>
  <c r="J337" i="17"/>
  <c r="AH59" i="17"/>
  <c r="AN59" i="15" s="1"/>
  <c r="AL167" i="17"/>
  <c r="AR167" i="15" s="1"/>
  <c r="AB162" i="17"/>
  <c r="AL159" i="17" s="1"/>
  <c r="AR159" i="15" s="1"/>
  <c r="AH153" i="17"/>
  <c r="AN153" i="15" s="1"/>
  <c r="I148" i="17"/>
  <c r="AJ147" i="17" s="1"/>
  <c r="AP147" i="15" s="1"/>
  <c r="I156" i="17"/>
  <c r="AJ155" i="17" s="1"/>
  <c r="AP155" i="15" s="1"/>
  <c r="I164" i="17"/>
  <c r="AJ163" i="17" s="1"/>
  <c r="AP163" i="15" s="1"/>
  <c r="S124" i="17"/>
  <c r="AK123" i="17" s="1"/>
  <c r="AQ123" i="15" s="1"/>
  <c r="S132" i="17"/>
  <c r="AK131" i="17" s="1"/>
  <c r="AQ131" i="15" s="1"/>
  <c r="S144" i="17"/>
  <c r="AK143" i="17" s="1"/>
  <c r="AQ143" i="15" s="1"/>
  <c r="S106" i="17"/>
  <c r="AB106" i="17" s="1"/>
  <c r="S122" i="17"/>
  <c r="AB122" i="17" s="1"/>
  <c r="S78" i="17"/>
  <c r="AB78" i="17" s="1"/>
  <c r="AL75" i="17" s="1"/>
  <c r="AR75" i="15" s="1"/>
  <c r="S90" i="17"/>
  <c r="AB90" i="17" s="1"/>
  <c r="S58" i="17"/>
  <c r="AB58" i="17" s="1"/>
  <c r="AL55" i="17" s="1"/>
  <c r="AR55" i="15" s="1"/>
  <c r="S70" i="17"/>
  <c r="S74" i="17"/>
  <c r="AB74" i="17" s="1"/>
  <c r="AL72" i="17" s="1"/>
  <c r="AR72" i="15" s="1"/>
  <c r="S42" i="17"/>
  <c r="I538" i="17"/>
  <c r="T468" i="17"/>
  <c r="AK470" i="17" s="1"/>
  <c r="AQ470" i="15" s="1"/>
  <c r="AJ475" i="17"/>
  <c r="AP475" i="15" s="1"/>
  <c r="J403" i="17"/>
  <c r="AH405" i="17" s="1"/>
  <c r="AN405" i="15" s="1"/>
  <c r="I394" i="17"/>
  <c r="AI365" i="17"/>
  <c r="AO365" i="15" s="1"/>
  <c r="S221" i="17"/>
  <c r="J239" i="17"/>
  <c r="AH242" i="17" s="1"/>
  <c r="AN242" i="15" s="1"/>
  <c r="AK218" i="17"/>
  <c r="AQ218" i="15" s="1"/>
  <c r="T339" i="17"/>
  <c r="AI342" i="17" s="1"/>
  <c r="AO342" i="15" s="1"/>
  <c r="T532" i="17"/>
  <c r="J449" i="17"/>
  <c r="J333" i="17"/>
  <c r="T649" i="17"/>
  <c r="AJ583" i="17"/>
  <c r="AP583" i="15" s="1"/>
  <c r="T511" i="17"/>
  <c r="AI514" i="17" s="1"/>
  <c r="AO514" i="15" s="1"/>
  <c r="AJ523" i="17"/>
  <c r="AP523" i="15" s="1"/>
  <c r="J485" i="17"/>
  <c r="AJ469" i="17"/>
  <c r="AP469" i="15" s="1"/>
  <c r="J369" i="17"/>
  <c r="J340" i="17"/>
  <c r="AJ342" i="17" s="1"/>
  <c r="AP342" i="15" s="1"/>
  <c r="T243" i="17"/>
  <c r="AI246" i="17" s="1"/>
  <c r="AO246" i="15" s="1"/>
  <c r="AJ185" i="17"/>
  <c r="AP185" i="15" s="1"/>
  <c r="AH263" i="17"/>
  <c r="AN263" i="15" s="1"/>
  <c r="AK213" i="17"/>
  <c r="AQ213" i="15" s="1"/>
  <c r="AI553" i="17"/>
  <c r="AO553" i="15" s="1"/>
  <c r="S515" i="17"/>
  <c r="AI516" i="17" s="1"/>
  <c r="AO516" i="15" s="1"/>
  <c r="S487" i="17"/>
  <c r="AI487" i="17" s="1"/>
  <c r="AO487" i="15" s="1"/>
  <c r="AH452" i="17"/>
  <c r="AN452" i="15" s="1"/>
  <c r="AI431" i="17"/>
  <c r="AO431" i="15" s="1"/>
  <c r="J405" i="17"/>
  <c r="AK320" i="17"/>
  <c r="AQ320" i="15" s="1"/>
  <c r="AH293" i="17"/>
  <c r="AN293" i="15" s="1"/>
  <c r="AJ456" i="17"/>
  <c r="AP456" i="15" s="1"/>
  <c r="AH372" i="17"/>
  <c r="AN372" i="15" s="1"/>
  <c r="AB378" i="17"/>
  <c r="AJ218" i="17"/>
  <c r="AP218" i="15" s="1"/>
  <c r="AI258" i="17"/>
  <c r="AO258" i="15" s="1"/>
  <c r="AJ622" i="17"/>
  <c r="AP622" i="15" s="1"/>
  <c r="T403" i="17"/>
  <c r="AI405" i="17" s="1"/>
  <c r="AO405" i="15" s="1"/>
  <c r="S364" i="17"/>
  <c r="AK364" i="17" s="1"/>
  <c r="AQ364" i="15" s="1"/>
  <c r="I382" i="17"/>
  <c r="AB382" i="17" s="1"/>
  <c r="AL380" i="17" s="1"/>
  <c r="AR380" i="15" s="1"/>
  <c r="I273" i="17"/>
  <c r="AH558" i="17"/>
  <c r="AN558" i="15" s="1"/>
  <c r="S230" i="17"/>
  <c r="AB230" i="17" s="1"/>
  <c r="AL228" i="17" s="1"/>
  <c r="AR228" i="15" s="1"/>
  <c r="J229" i="17"/>
  <c r="AK628" i="17"/>
  <c r="AQ628" i="15" s="1"/>
  <c r="AK625" i="17"/>
  <c r="AQ625" i="15" s="1"/>
  <c r="AJ593" i="17"/>
  <c r="AP593" i="15" s="1"/>
  <c r="AB490" i="17"/>
  <c r="AL488" i="17" s="1"/>
  <c r="AR488" i="15" s="1"/>
  <c r="AJ477" i="17"/>
  <c r="AP477" i="15" s="1"/>
  <c r="I453" i="17"/>
  <c r="S380" i="17"/>
  <c r="AK380" i="17" s="1"/>
  <c r="AQ380" i="15" s="1"/>
  <c r="J385" i="17"/>
  <c r="S203" i="17"/>
  <c r="AI203" i="17" s="1"/>
  <c r="AO203" i="15" s="1"/>
  <c r="T210" i="17"/>
  <c r="AK177" i="17"/>
  <c r="AQ177" i="15" s="1"/>
  <c r="S238" i="17"/>
  <c r="AC626" i="17"/>
  <c r="AL626" i="17" s="1"/>
  <c r="AR626" i="15" s="1"/>
  <c r="AJ565" i="17"/>
  <c r="AP565" i="15" s="1"/>
  <c r="T279" i="17"/>
  <c r="AI282" i="17" s="1"/>
  <c r="AO282" i="15" s="1"/>
  <c r="AI643" i="17"/>
  <c r="AO643" i="15" s="1"/>
  <c r="AH341" i="17"/>
  <c r="AN341" i="15" s="1"/>
  <c r="AL328" i="17"/>
  <c r="AR328" i="15" s="1"/>
  <c r="T217" i="17"/>
  <c r="AJ201" i="17"/>
  <c r="AP201" i="15" s="1"/>
  <c r="I173" i="17"/>
  <c r="AH537" i="17"/>
  <c r="AN537" i="15" s="1"/>
  <c r="S645" i="17"/>
  <c r="AK588" i="17"/>
  <c r="AQ588" i="15" s="1"/>
  <c r="AK325" i="17"/>
  <c r="AQ325" i="15" s="1"/>
  <c r="AH321" i="17"/>
  <c r="AN321" i="15" s="1"/>
  <c r="S430" i="17"/>
  <c r="AH563" i="17"/>
  <c r="AN563" i="15" s="1"/>
  <c r="AJ555" i="17"/>
  <c r="AP555" i="15" s="1"/>
  <c r="T491" i="17"/>
  <c r="I433" i="17"/>
  <c r="AH330" i="17"/>
  <c r="AN330" i="15" s="1"/>
  <c r="I320" i="17"/>
  <c r="AJ319" i="17" s="1"/>
  <c r="AP319" i="15" s="1"/>
  <c r="AK305" i="17"/>
  <c r="AQ305" i="15" s="1"/>
  <c r="S286" i="17"/>
  <c r="AB286" i="17" s="1"/>
  <c r="AL284" i="17" s="1"/>
  <c r="AR284" i="15" s="1"/>
  <c r="J581" i="17"/>
  <c r="AJ542" i="17"/>
  <c r="AP542" i="15" s="1"/>
  <c r="AJ514" i="17"/>
  <c r="AP514" i="15" s="1"/>
  <c r="AK207" i="17"/>
  <c r="AQ207" i="15" s="1"/>
  <c r="AH245" i="17"/>
  <c r="AN245" i="15" s="1"/>
  <c r="AB622" i="17"/>
  <c r="AL619" i="17" s="1"/>
  <c r="AR619" i="15" s="1"/>
  <c r="T547" i="17"/>
  <c r="AI550" i="17" s="1"/>
  <c r="AO550" i="15" s="1"/>
  <c r="AB430" i="17"/>
  <c r="AL428" i="17" s="1"/>
  <c r="AR428" i="15" s="1"/>
  <c r="AH386" i="17"/>
  <c r="AN386" i="15" s="1"/>
  <c r="AK328" i="17"/>
  <c r="AQ328" i="15" s="1"/>
  <c r="AB294" i="17"/>
  <c r="AL292" i="17" s="1"/>
  <c r="AR292" i="15" s="1"/>
  <c r="S180" i="17"/>
  <c r="AK180" i="17" s="1"/>
  <c r="AQ180" i="15" s="1"/>
  <c r="S375" i="17"/>
  <c r="AI376" i="17" s="1"/>
  <c r="AO376" i="15" s="1"/>
  <c r="AB626" i="17"/>
  <c r="AL624" i="17" s="1"/>
  <c r="AR624" i="15" s="1"/>
  <c r="AJ179" i="17"/>
  <c r="AP179" i="15" s="1"/>
  <c r="AJ273" i="17"/>
  <c r="AP273" i="15" s="1"/>
  <c r="AJ234" i="17"/>
  <c r="AP234" i="15" s="1"/>
  <c r="AH457" i="17"/>
  <c r="AN457" i="15" s="1"/>
  <c r="AC278" i="17"/>
  <c r="AL277" i="17" s="1"/>
  <c r="AR277" i="15" s="1"/>
  <c r="I359" i="17"/>
  <c r="AJ256" i="17"/>
  <c r="AP256" i="15" s="1"/>
  <c r="AJ215" i="17"/>
  <c r="AP215" i="15" s="1"/>
  <c r="AA278" i="17"/>
  <c r="AK317" i="17"/>
  <c r="AQ317" i="15" s="1"/>
  <c r="AH201" i="17"/>
  <c r="AN201" i="15" s="1"/>
  <c r="AJ198" i="17"/>
  <c r="AP198" i="15" s="1"/>
  <c r="AB458" i="17"/>
  <c r="AL455" i="17" s="1"/>
  <c r="AR455" i="15" s="1"/>
  <c r="AJ289" i="17"/>
  <c r="AP289" i="15" s="1"/>
  <c r="AJ388" i="17"/>
  <c r="AP388" i="15" s="1"/>
  <c r="T344" i="17"/>
  <c r="AK345" i="17" s="1"/>
  <c r="AQ345" i="15" s="1"/>
  <c r="J624" i="17"/>
  <c r="AJ626" i="17" s="1"/>
  <c r="AP626" i="15" s="1"/>
  <c r="T593" i="17"/>
  <c r="J569" i="17"/>
  <c r="I546" i="17"/>
  <c r="AB526" i="17"/>
  <c r="AL524" i="17" s="1"/>
  <c r="AR524" i="15" s="1"/>
  <c r="AB510" i="17"/>
  <c r="AL508" i="17" s="1"/>
  <c r="AR508" i="15" s="1"/>
  <c r="AH501" i="17"/>
  <c r="AN501" i="15" s="1"/>
  <c r="AH493" i="17"/>
  <c r="AN493" i="15" s="1"/>
  <c r="AJ462" i="17"/>
  <c r="AP462" i="15" s="1"/>
  <c r="AI449" i="17"/>
  <c r="AO449" i="15" s="1"/>
  <c r="I410" i="17"/>
  <c r="S220" i="17"/>
  <c r="AK219" i="17" s="1"/>
  <c r="AQ219" i="15" s="1"/>
  <c r="J641" i="17"/>
  <c r="I615" i="17"/>
  <c r="AH616" i="17" s="1"/>
  <c r="AN616" i="15" s="1"/>
  <c r="AL618" i="17"/>
  <c r="AR618" i="15" s="1"/>
  <c r="AH573" i="17"/>
  <c r="AN573" i="15" s="1"/>
  <c r="AJ557" i="17"/>
  <c r="AP557" i="15" s="1"/>
  <c r="S435" i="17"/>
  <c r="AI436" i="17" s="1"/>
  <c r="AO436" i="15" s="1"/>
  <c r="I425" i="17"/>
  <c r="AH429" i="17"/>
  <c r="AN429" i="15" s="1"/>
  <c r="AI323" i="17"/>
  <c r="AO323" i="15" s="1"/>
  <c r="AB514" i="17"/>
  <c r="AL511" i="17" s="1"/>
  <c r="AR511" i="15" s="1"/>
  <c r="AJ522" i="17"/>
  <c r="AP522" i="15" s="1"/>
  <c r="AH373" i="17"/>
  <c r="AN373" i="15" s="1"/>
  <c r="AJ228" i="17"/>
  <c r="AP228" i="15" s="1"/>
  <c r="S629" i="17"/>
  <c r="J585" i="17"/>
  <c r="AK567" i="17"/>
  <c r="AQ567" i="15" s="1"/>
  <c r="AK539" i="17"/>
  <c r="AQ539" i="15" s="1"/>
  <c r="AJ507" i="17"/>
  <c r="AP507" i="15" s="1"/>
  <c r="AJ376" i="17"/>
  <c r="AP376" i="15" s="1"/>
  <c r="AJ345" i="17"/>
  <c r="AP345" i="15" s="1"/>
  <c r="J293" i="17"/>
  <c r="AJ225" i="17"/>
  <c r="AP225" i="15" s="1"/>
  <c r="S193" i="17"/>
  <c r="T209" i="17"/>
  <c r="AA610" i="17"/>
  <c r="AI551" i="17"/>
  <c r="AO551" i="15" s="1"/>
  <c r="I525" i="17"/>
  <c r="I499" i="17"/>
  <c r="AJ427" i="17"/>
  <c r="AP427" i="15" s="1"/>
  <c r="AJ405" i="17"/>
  <c r="AP405" i="15" s="1"/>
  <c r="J349" i="17"/>
  <c r="AH307" i="17"/>
  <c r="AN307" i="15" s="1"/>
  <c r="AH274" i="17"/>
  <c r="AN274" i="15" s="1"/>
  <c r="AJ265" i="17"/>
  <c r="AP265" i="15" s="1"/>
  <c r="J597" i="17"/>
  <c r="AJ199" i="17"/>
  <c r="AP199" i="15" s="1"/>
  <c r="AH569" i="17"/>
  <c r="AN569" i="15" s="1"/>
  <c r="AJ258" i="17"/>
  <c r="AP258" i="15" s="1"/>
  <c r="T579" i="17"/>
  <c r="AI581" i="17" s="1"/>
  <c r="AO581" i="15" s="1"/>
  <c r="I586" i="17"/>
  <c r="AA566" i="17"/>
  <c r="J533" i="17"/>
  <c r="T444" i="17"/>
  <c r="AK445" i="17" s="1"/>
  <c r="AQ445" i="15" s="1"/>
  <c r="S433" i="17"/>
  <c r="I297" i="17"/>
  <c r="T251" i="17"/>
  <c r="AI254" i="17" s="1"/>
  <c r="AO254" i="15" s="1"/>
  <c r="I238" i="17"/>
  <c r="T635" i="17"/>
  <c r="AI637" i="17" s="1"/>
  <c r="AO637" i="15" s="1"/>
  <c r="AC610" i="17"/>
  <c r="AL610" i="17" s="1"/>
  <c r="AR610" i="15" s="1"/>
  <c r="J590" i="17"/>
  <c r="AC590" i="17" s="1"/>
  <c r="AL590" i="17" s="1"/>
  <c r="AR590" i="15" s="1"/>
  <c r="I491" i="17"/>
  <c r="AH492" i="17" s="1"/>
  <c r="AN492" i="15" s="1"/>
  <c r="S419" i="17"/>
  <c r="AI420" i="17" s="1"/>
  <c r="AO420" i="15" s="1"/>
  <c r="I313" i="17"/>
  <c r="J237" i="17"/>
  <c r="AB466" i="17"/>
  <c r="AL463" i="17" s="1"/>
  <c r="AR463" i="15" s="1"/>
  <c r="AC458" i="17"/>
  <c r="AL457" i="17" s="1"/>
  <c r="AR457" i="15" s="1"/>
  <c r="AH366" i="17"/>
  <c r="AN366" i="15" s="1"/>
  <c r="J321" i="17"/>
  <c r="AJ188" i="17"/>
  <c r="AP188" i="15" s="1"/>
  <c r="AB522" i="17"/>
  <c r="AL519" i="17" s="1"/>
  <c r="AR519" i="15" s="1"/>
  <c r="AI269" i="17"/>
  <c r="AO269" i="15" s="1"/>
  <c r="AK209" i="17"/>
  <c r="AQ209" i="15" s="1"/>
  <c r="T174" i="17"/>
  <c r="AC174" i="17" s="1"/>
  <c r="AL173" i="17" s="1"/>
  <c r="AR173" i="15" s="1"/>
  <c r="AH195" i="17"/>
  <c r="AN195" i="15" s="1"/>
  <c r="S212" i="17"/>
  <c r="AH211" i="17"/>
  <c r="AN211" i="15" s="1"/>
  <c r="AB642" i="17"/>
  <c r="AL639" i="17" s="1"/>
  <c r="AR639" i="15" s="1"/>
  <c r="AB414" i="17"/>
  <c r="AL412" i="17" s="1"/>
  <c r="AR412" i="15" s="1"/>
  <c r="J356" i="17"/>
  <c r="AJ358" i="17" s="1"/>
  <c r="AP358" i="15" s="1"/>
  <c r="J244" i="17"/>
  <c r="I623" i="17"/>
  <c r="AH623" i="17" s="1"/>
  <c r="AN623" i="15" s="1"/>
  <c r="J609" i="17"/>
  <c r="AK575" i="17"/>
  <c r="AQ575" i="15" s="1"/>
  <c r="I253" i="17"/>
  <c r="T307" i="17"/>
  <c r="AI309" i="17" s="1"/>
  <c r="AO309" i="15" s="1"/>
  <c r="AH283" i="17"/>
  <c r="AN283" i="15" s="1"/>
  <c r="AH210" i="17"/>
  <c r="AN210" i="15" s="1"/>
  <c r="AI219" i="17"/>
  <c r="AO219" i="15" s="1"/>
  <c r="AJ454" i="17"/>
  <c r="AP454" i="15" s="1"/>
  <c r="J616" i="17"/>
  <c r="AJ618" i="17" s="1"/>
  <c r="AP618" i="15" s="1"/>
  <c r="AB606" i="17"/>
  <c r="AL604" i="17" s="1"/>
  <c r="AR604" i="15" s="1"/>
  <c r="AB574" i="17"/>
  <c r="AL571" i="17" s="1"/>
  <c r="AR571" i="15" s="1"/>
  <c r="AB366" i="17"/>
  <c r="AL364" i="17" s="1"/>
  <c r="AR364" i="15" s="1"/>
  <c r="AJ247" i="17"/>
  <c r="AP247" i="15" s="1"/>
  <c r="AJ407" i="17"/>
  <c r="AP407" i="15" s="1"/>
  <c r="AH221" i="17"/>
  <c r="AN221" i="15" s="1"/>
  <c r="AH297" i="17"/>
  <c r="AN297" i="15" s="1"/>
  <c r="AI374" i="17"/>
  <c r="AO374" i="15" s="1"/>
  <c r="I221" i="17"/>
  <c r="AC254" i="17"/>
  <c r="T183" i="17"/>
  <c r="AI186" i="17" s="1"/>
  <c r="AO186" i="15" s="1"/>
  <c r="AC330" i="17"/>
  <c r="AL330" i="17" s="1"/>
  <c r="AR330" i="15" s="1"/>
  <c r="S398" i="17"/>
  <c r="AB254" i="17"/>
  <c r="AJ329" i="17"/>
  <c r="AP329" i="15" s="1"/>
  <c r="T443" i="17"/>
  <c r="AI446" i="17" s="1"/>
  <c r="AO446" i="15" s="1"/>
  <c r="S467" i="17"/>
  <c r="AI467" i="17" s="1"/>
  <c r="AO467" i="15" s="1"/>
  <c r="AB386" i="17"/>
  <c r="AL384" i="17" s="1"/>
  <c r="AR384" i="15" s="1"/>
  <c r="T190" i="17"/>
  <c r="AC634" i="17"/>
  <c r="AL634" i="17" s="1"/>
  <c r="AR634" i="15" s="1"/>
  <c r="AJ250" i="17"/>
  <c r="AP250" i="15" s="1"/>
  <c r="AB66" i="17"/>
  <c r="AB34" i="17"/>
  <c r="AB38" i="17"/>
  <c r="AB50" i="17"/>
  <c r="AB18" i="17"/>
  <c r="AB22" i="17"/>
  <c r="S647" i="17"/>
  <c r="AJ148" i="17"/>
  <c r="AP148" i="15" s="1"/>
  <c r="AJ164" i="17"/>
  <c r="AP164" i="15" s="1"/>
  <c r="AK154" i="17"/>
  <c r="AQ154" i="15" s="1"/>
  <c r="AL155" i="17"/>
  <c r="AR155" i="15" s="1"/>
  <c r="AJ156" i="17"/>
  <c r="AP156" i="15" s="1"/>
  <c r="AK166" i="17"/>
  <c r="AQ166" i="15" s="1"/>
  <c r="AK150" i="17"/>
  <c r="AQ150" i="15" s="1"/>
  <c r="S160" i="17"/>
  <c r="AK160" i="17" s="1"/>
  <c r="AQ160" i="15" s="1"/>
  <c r="S168" i="17"/>
  <c r="AK168" i="17" s="1"/>
  <c r="AQ168" i="15" s="1"/>
  <c r="AH170" i="17"/>
  <c r="AN170" i="15" s="1"/>
  <c r="AB94" i="17"/>
  <c r="AB30" i="17"/>
  <c r="AB46" i="17"/>
  <c r="AB10" i="17"/>
  <c r="AB14" i="17"/>
  <c r="AB26" i="17"/>
  <c r="AJ212" i="17"/>
  <c r="AP212" i="15" s="1"/>
  <c r="AJ151" i="17"/>
  <c r="AP151" i="15" s="1"/>
  <c r="AK162" i="17"/>
  <c r="AQ162" i="15" s="1"/>
  <c r="S148" i="17"/>
  <c r="AK148" i="17" s="1"/>
  <c r="AQ148" i="15" s="1"/>
  <c r="S156" i="17"/>
  <c r="AK155" i="17" s="1"/>
  <c r="AQ155" i="15" s="1"/>
  <c r="S128" i="17"/>
  <c r="AK127" i="17" s="1"/>
  <c r="AQ127" i="15" s="1"/>
  <c r="AB70" i="17"/>
  <c r="AB42" i="17"/>
  <c r="AK167" i="17"/>
  <c r="AQ167" i="15" s="1"/>
  <c r="AI150" i="17"/>
  <c r="AO150" i="15" s="1"/>
  <c r="AI158" i="17"/>
  <c r="AO158" i="15" s="1"/>
  <c r="AI166" i="17"/>
  <c r="AO166" i="15" s="1"/>
  <c r="AH162" i="17"/>
  <c r="AN162" i="15" s="1"/>
  <c r="S147" i="17"/>
  <c r="T99" i="17"/>
  <c r="S99" i="17"/>
  <c r="T105" i="17"/>
  <c r="S105" i="17"/>
  <c r="T115" i="17"/>
  <c r="S115" i="17"/>
  <c r="T121" i="17"/>
  <c r="S121" i="17"/>
  <c r="T89" i="17"/>
  <c r="S89" i="17"/>
  <c r="AJ170" i="17"/>
  <c r="AP170" i="15" s="1"/>
  <c r="AK126" i="17"/>
  <c r="AQ126" i="15" s="1"/>
  <c r="T127" i="17"/>
  <c r="AK129" i="17"/>
  <c r="AQ129" i="15" s="1"/>
  <c r="T133" i="17"/>
  <c r="AK142" i="17"/>
  <c r="AQ142" i="15" s="1"/>
  <c r="T143" i="17"/>
  <c r="AK145" i="17"/>
  <c r="AQ145" i="15" s="1"/>
  <c r="J125" i="17"/>
  <c r="AJ130" i="17"/>
  <c r="AP130" i="15" s="1"/>
  <c r="J133" i="17"/>
  <c r="J141" i="17"/>
  <c r="J105" i="17"/>
  <c r="J113" i="17"/>
  <c r="J121" i="17"/>
  <c r="T79" i="17"/>
  <c r="T85" i="17"/>
  <c r="J83" i="17"/>
  <c r="J95" i="17"/>
  <c r="T63" i="17"/>
  <c r="T69" i="17"/>
  <c r="J53" i="17"/>
  <c r="J61" i="17"/>
  <c r="J65" i="17"/>
  <c r="J69" i="17"/>
  <c r="T31" i="17"/>
  <c r="T37" i="17"/>
  <c r="T47" i="17"/>
  <c r="J41" i="17"/>
  <c r="T5" i="17"/>
  <c r="T15" i="17"/>
  <c r="T21" i="17"/>
  <c r="J5" i="17"/>
  <c r="J25" i="17"/>
  <c r="I124" i="17"/>
  <c r="AH144" i="17"/>
  <c r="AN144" i="15" s="1"/>
  <c r="AH112" i="17"/>
  <c r="AN112" i="15" s="1"/>
  <c r="AI76" i="17"/>
  <c r="AO76" i="15" s="1"/>
  <c r="AI80" i="17"/>
  <c r="AO80" i="15" s="1"/>
  <c r="AI84" i="17"/>
  <c r="AO84" i="15" s="1"/>
  <c r="AI88" i="17"/>
  <c r="AO88" i="15" s="1"/>
  <c r="AH83" i="17"/>
  <c r="AN83" i="15" s="1"/>
  <c r="AH92" i="17"/>
  <c r="AN92" i="15" s="1"/>
  <c r="AH71" i="17"/>
  <c r="AN71" i="15" s="1"/>
  <c r="AH7" i="17"/>
  <c r="AN7" i="15" s="1"/>
  <c r="AK163" i="17"/>
  <c r="AQ163" i="15" s="1"/>
  <c r="AH150" i="17"/>
  <c r="AN150" i="15" s="1"/>
  <c r="AA154" i="17"/>
  <c r="J154" i="17"/>
  <c r="AC154" i="17" s="1"/>
  <c r="AA162" i="17"/>
  <c r="J162" i="17"/>
  <c r="AC162" i="17" s="1"/>
  <c r="AH166" i="17"/>
  <c r="AN166" i="15" s="1"/>
  <c r="AA170" i="17"/>
  <c r="J170" i="17"/>
  <c r="AC170" i="17" s="1"/>
  <c r="S149" i="17"/>
  <c r="T101" i="17"/>
  <c r="S101" i="17"/>
  <c r="T111" i="17"/>
  <c r="S111" i="17"/>
  <c r="T117" i="17"/>
  <c r="S117" i="17"/>
  <c r="T95" i="17"/>
  <c r="S95" i="17"/>
  <c r="T123" i="17"/>
  <c r="AK128" i="17"/>
  <c r="AQ128" i="15" s="1"/>
  <c r="T129" i="17"/>
  <c r="AK138" i="17"/>
  <c r="AQ138" i="15" s="1"/>
  <c r="T139" i="17"/>
  <c r="AK144" i="17"/>
  <c r="AQ144" i="15" s="1"/>
  <c r="T145" i="17"/>
  <c r="J127" i="17"/>
  <c r="J135" i="17"/>
  <c r="J143" i="17"/>
  <c r="J99" i="17"/>
  <c r="J107" i="17"/>
  <c r="J115" i="17"/>
  <c r="T75" i="17"/>
  <c r="T81" i="17"/>
  <c r="J77" i="17"/>
  <c r="J85" i="17"/>
  <c r="J89" i="17"/>
  <c r="J97" i="17"/>
  <c r="T53" i="17"/>
  <c r="T57" i="17"/>
  <c r="T67" i="17"/>
  <c r="J51" i="17"/>
  <c r="J55" i="17"/>
  <c r="J63" i="17"/>
  <c r="J67" i="17"/>
  <c r="J71" i="17"/>
  <c r="T35" i="17"/>
  <c r="T41" i="17"/>
  <c r="J27" i="17"/>
  <c r="J43" i="17"/>
  <c r="T9" i="17"/>
  <c r="T19" i="17"/>
  <c r="T25" i="17"/>
  <c r="J7" i="17"/>
  <c r="S138" i="17"/>
  <c r="AB138" i="17" s="1"/>
  <c r="AH132" i="17"/>
  <c r="AN132" i="15" s="1"/>
  <c r="AA134" i="17"/>
  <c r="J134" i="17"/>
  <c r="AC134" i="17" s="1"/>
  <c r="AH136" i="17"/>
  <c r="AN136" i="15" s="1"/>
  <c r="AA142" i="17"/>
  <c r="J142" i="17"/>
  <c r="AC142" i="17" s="1"/>
  <c r="AH100" i="17"/>
  <c r="AN100" i="15" s="1"/>
  <c r="AA102" i="17"/>
  <c r="J102" i="17"/>
  <c r="AH104" i="17"/>
  <c r="AN104" i="15" s="1"/>
  <c r="AA110" i="17"/>
  <c r="J110" i="17"/>
  <c r="AH116" i="17"/>
  <c r="AN116" i="15" s="1"/>
  <c r="AA118" i="17"/>
  <c r="J118" i="17"/>
  <c r="AH120" i="17"/>
  <c r="AN120" i="15" s="1"/>
  <c r="J86" i="17"/>
  <c r="AC86" i="17" s="1"/>
  <c r="AA86" i="17"/>
  <c r="AA90" i="17"/>
  <c r="J90" i="17"/>
  <c r="AH96" i="17"/>
  <c r="AN96" i="15" s="1"/>
  <c r="AA98" i="17"/>
  <c r="J98" i="17"/>
  <c r="AH56" i="17"/>
  <c r="AN56" i="15" s="1"/>
  <c r="AA74" i="17"/>
  <c r="J74" i="17"/>
  <c r="AC74" i="17" s="1"/>
  <c r="AA30" i="17"/>
  <c r="J30" i="17"/>
  <c r="AC30" i="17" s="1"/>
  <c r="J34" i="17"/>
  <c r="AC34" i="17" s="1"/>
  <c r="AA34" i="17"/>
  <c r="AA38" i="17"/>
  <c r="J38" i="17"/>
  <c r="AC38" i="17" s="1"/>
  <c r="AH40" i="17"/>
  <c r="AN40" i="15" s="1"/>
  <c r="AH4" i="17"/>
  <c r="AN4" i="15" s="1"/>
  <c r="J10" i="17"/>
  <c r="AC10" i="17" s="1"/>
  <c r="AA10" i="17"/>
  <c r="AA14" i="17"/>
  <c r="J14" i="17"/>
  <c r="AC14" i="17" s="1"/>
  <c r="J18" i="17"/>
  <c r="AC18" i="17" s="1"/>
  <c r="AA18" i="17"/>
  <c r="AA22" i="17"/>
  <c r="J22" i="17"/>
  <c r="AC22" i="17" s="1"/>
  <c r="AH24" i="17"/>
  <c r="AN24" i="15" s="1"/>
  <c r="S152" i="17"/>
  <c r="S166" i="17"/>
  <c r="AB166" i="17" s="1"/>
  <c r="AK159" i="17"/>
  <c r="AQ159" i="15" s="1"/>
  <c r="AI154" i="17"/>
  <c r="AO154" i="15" s="1"/>
  <c r="AI162" i="17"/>
  <c r="AO162" i="15" s="1"/>
  <c r="AI170" i="17"/>
  <c r="AO170" i="15" s="1"/>
  <c r="AH158" i="17"/>
  <c r="AN158" i="15" s="1"/>
  <c r="AH167" i="17"/>
  <c r="AN167" i="15" s="1"/>
  <c r="T107" i="17"/>
  <c r="S107" i="17"/>
  <c r="T113" i="17"/>
  <c r="S113" i="17"/>
  <c r="T91" i="17"/>
  <c r="S91" i="17"/>
  <c r="T97" i="17"/>
  <c r="S97" i="17"/>
  <c r="AK124" i="17"/>
  <c r="AQ124" i="15" s="1"/>
  <c r="T125" i="17"/>
  <c r="AK134" i="17"/>
  <c r="AQ134" i="15" s="1"/>
  <c r="T135" i="17"/>
  <c r="AK140" i="17"/>
  <c r="AQ140" i="15" s="1"/>
  <c r="T141" i="17"/>
  <c r="AJ126" i="17"/>
  <c r="AP126" i="15" s="1"/>
  <c r="J129" i="17"/>
  <c r="J137" i="17"/>
  <c r="J145" i="17"/>
  <c r="J101" i="17"/>
  <c r="J109" i="17"/>
  <c r="J117" i="17"/>
  <c r="T77" i="17"/>
  <c r="T87" i="17"/>
  <c r="J75" i="17"/>
  <c r="J79" i="17"/>
  <c r="J87" i="17"/>
  <c r="J91" i="17"/>
  <c r="T51" i="17"/>
  <c r="T55" i="17"/>
  <c r="T61" i="17"/>
  <c r="T71" i="17"/>
  <c r="J57" i="17"/>
  <c r="J73" i="17"/>
  <c r="T29" i="17"/>
  <c r="T39" i="17"/>
  <c r="T45" i="17"/>
  <c r="J29" i="17"/>
  <c r="J33" i="17"/>
  <c r="J37" i="17"/>
  <c r="J45" i="17"/>
  <c r="J49" i="17"/>
  <c r="T7" i="17"/>
  <c r="T13" i="17"/>
  <c r="T23" i="17"/>
  <c r="J9" i="17"/>
  <c r="J13" i="17"/>
  <c r="J17" i="17"/>
  <c r="J21" i="17"/>
  <c r="S146" i="17"/>
  <c r="AB146" i="17" s="1"/>
  <c r="I128" i="17"/>
  <c r="AB114" i="17"/>
  <c r="AB98" i="17"/>
  <c r="AB6" i="17"/>
  <c r="AH140" i="17"/>
  <c r="AN140" i="15" s="1"/>
  <c r="AH108" i="17"/>
  <c r="AN108" i="15" s="1"/>
  <c r="AI51" i="17"/>
  <c r="AO51" i="15" s="1"/>
  <c r="AI56" i="17"/>
  <c r="AO56" i="15" s="1"/>
  <c r="AI60" i="17"/>
  <c r="AO60" i="15" s="1"/>
  <c r="AI64" i="17"/>
  <c r="AO64" i="15" s="1"/>
  <c r="AI68" i="17"/>
  <c r="AO68" i="15" s="1"/>
  <c r="AI72" i="17"/>
  <c r="AO72" i="15" s="1"/>
  <c r="AI28" i="17"/>
  <c r="AO28" i="15" s="1"/>
  <c r="AI32" i="17"/>
  <c r="AO32" i="15" s="1"/>
  <c r="AI36" i="17"/>
  <c r="AO36" i="15" s="1"/>
  <c r="AI40" i="17"/>
  <c r="AO40" i="15" s="1"/>
  <c r="AI44" i="17"/>
  <c r="AO44" i="15" s="1"/>
  <c r="AI48" i="17"/>
  <c r="AO48" i="15" s="1"/>
  <c r="AI4" i="17"/>
  <c r="AO4" i="15" s="1"/>
  <c r="AI8" i="17"/>
  <c r="AO8" i="15" s="1"/>
  <c r="AI12" i="17"/>
  <c r="AO12" i="15" s="1"/>
  <c r="AI16" i="17"/>
  <c r="AO16" i="15" s="1"/>
  <c r="AI20" i="17"/>
  <c r="AO20" i="15" s="1"/>
  <c r="AI24" i="17"/>
  <c r="AO24" i="15" s="1"/>
  <c r="AB126" i="17"/>
  <c r="AA150" i="17"/>
  <c r="J150" i="17"/>
  <c r="AC150" i="17" s="1"/>
  <c r="AA158" i="17"/>
  <c r="J158" i="17"/>
  <c r="AC158" i="17" s="1"/>
  <c r="AA166" i="17"/>
  <c r="J166" i="17"/>
  <c r="AC166" i="17" s="1"/>
  <c r="AA126" i="17"/>
  <c r="J126" i="17"/>
  <c r="AC126" i="17" s="1"/>
  <c r="AJ153" i="17"/>
  <c r="AP153" i="15" s="1"/>
  <c r="T103" i="17"/>
  <c r="S103" i="17"/>
  <c r="T109" i="17"/>
  <c r="S109" i="17"/>
  <c r="T119" i="17"/>
  <c r="S119" i="17"/>
  <c r="T93" i="17"/>
  <c r="S93" i="17"/>
  <c r="T131" i="17"/>
  <c r="T137" i="17"/>
  <c r="J123" i="17"/>
  <c r="J131" i="17"/>
  <c r="J139" i="17"/>
  <c r="J103" i="17"/>
  <c r="J111" i="17"/>
  <c r="J119" i="17"/>
  <c r="T83" i="17"/>
  <c r="J81" i="17"/>
  <c r="J93" i="17"/>
  <c r="T59" i="17"/>
  <c r="T65" i="17"/>
  <c r="T73" i="17"/>
  <c r="J59" i="17"/>
  <c r="T27" i="17"/>
  <c r="T33" i="17"/>
  <c r="T43" i="17"/>
  <c r="T49" i="17"/>
  <c r="J31" i="17"/>
  <c r="J35" i="17"/>
  <c r="J39" i="17"/>
  <c r="J47" i="17"/>
  <c r="T3" i="17"/>
  <c r="T11" i="17"/>
  <c r="T17" i="17"/>
  <c r="J3" i="17"/>
  <c r="J11" i="17"/>
  <c r="J15" i="17"/>
  <c r="J19" i="17"/>
  <c r="J23" i="17"/>
  <c r="AA130" i="17"/>
  <c r="J130" i="17"/>
  <c r="AC130" i="17" s="1"/>
  <c r="AA138" i="17"/>
  <c r="J138" i="17"/>
  <c r="AC138" i="17" s="1"/>
  <c r="AA146" i="17"/>
  <c r="J146" i="17"/>
  <c r="AC146" i="17" s="1"/>
  <c r="AC102" i="17"/>
  <c r="AC110" i="17"/>
  <c r="AC118" i="17"/>
  <c r="AA106" i="17"/>
  <c r="J106" i="17"/>
  <c r="AC106" i="17" s="1"/>
  <c r="AA114" i="17"/>
  <c r="J114" i="17"/>
  <c r="AC114" i="17" s="1"/>
  <c r="AA122" i="17"/>
  <c r="J122" i="17"/>
  <c r="AC122" i="17" s="1"/>
  <c r="AC90" i="17"/>
  <c r="AC98" i="17"/>
  <c r="J78" i="17"/>
  <c r="AC78" i="17" s="1"/>
  <c r="AA78" i="17"/>
  <c r="AA82" i="17"/>
  <c r="J82" i="17"/>
  <c r="AC82" i="17" s="1"/>
  <c r="AA94" i="17"/>
  <c r="J94" i="17"/>
  <c r="AC94" i="17" s="1"/>
  <c r="AA58" i="17"/>
  <c r="J58" i="17"/>
  <c r="AC58" i="17" s="1"/>
  <c r="J62" i="17"/>
  <c r="AC62" i="17" s="1"/>
  <c r="AA62" i="17"/>
  <c r="AA66" i="17"/>
  <c r="J66" i="17"/>
  <c r="AC66" i="17" s="1"/>
  <c r="J70" i="17"/>
  <c r="AC70" i="17" s="1"/>
  <c r="AA70" i="17"/>
  <c r="J42" i="17"/>
  <c r="AC42" i="17" s="1"/>
  <c r="AA42" i="17"/>
  <c r="AA46" i="17"/>
  <c r="J46" i="17"/>
  <c r="AC46" i="17" s="1"/>
  <c r="J50" i="17"/>
  <c r="AC50" i="17" s="1"/>
  <c r="AA50" i="17"/>
  <c r="AA6" i="17"/>
  <c r="J6" i="17"/>
  <c r="AC6" i="17" s="1"/>
  <c r="J26" i="17"/>
  <c r="AC26" i="17" s="1"/>
  <c r="AA26" i="17"/>
  <c r="AC266" i="17"/>
  <c r="AL266" i="17" s="1"/>
  <c r="AR266" i="15" s="1"/>
  <c r="AH642" i="17"/>
  <c r="AN642" i="15" s="1"/>
  <c r="I583" i="17"/>
  <c r="AH583" i="17" s="1"/>
  <c r="AN583" i="15" s="1"/>
  <c r="T539" i="17"/>
  <c r="AI542" i="17" s="1"/>
  <c r="AO542" i="15" s="1"/>
  <c r="AB462" i="17"/>
  <c r="AL460" i="17" s="1"/>
  <c r="AR460" i="15" s="1"/>
  <c r="AK416" i="17"/>
  <c r="AQ416" i="15" s="1"/>
  <c r="AK388" i="17"/>
  <c r="AQ388" i="15" s="1"/>
  <c r="AH369" i="17"/>
  <c r="AN369" i="15" s="1"/>
  <c r="AK308" i="17"/>
  <c r="AQ308" i="15" s="1"/>
  <c r="T259" i="17"/>
  <c r="AI261" i="17" s="1"/>
  <c r="AO261" i="15" s="1"/>
  <c r="I509" i="17"/>
  <c r="T489" i="17"/>
  <c r="AK476" i="17"/>
  <c r="AQ476" i="15" s="1"/>
  <c r="J357" i="17"/>
  <c r="AK648" i="17"/>
  <c r="AQ648" i="15" s="1"/>
  <c r="AK324" i="17"/>
  <c r="AQ324" i="15" s="1"/>
  <c r="AJ500" i="17"/>
  <c r="AP500" i="15" s="1"/>
  <c r="T352" i="17"/>
  <c r="AK354" i="17" s="1"/>
  <c r="AQ354" i="15" s="1"/>
  <c r="S573" i="17"/>
  <c r="I557" i="17"/>
  <c r="AJ516" i="17"/>
  <c r="AP516" i="15" s="1"/>
  <c r="T476" i="17"/>
  <c r="AK478" i="17" s="1"/>
  <c r="AQ478" i="15" s="1"/>
  <c r="I475" i="17"/>
  <c r="AH475" i="17" s="1"/>
  <c r="AN475" i="15" s="1"/>
  <c r="T368" i="17"/>
  <c r="AK370" i="17" s="1"/>
  <c r="AQ370" i="15" s="1"/>
  <c r="S247" i="17"/>
  <c r="AI248" i="17" s="1"/>
  <c r="AO248" i="15" s="1"/>
  <c r="S583" i="17"/>
  <c r="AI584" i="17" s="1"/>
  <c r="AO584" i="15" s="1"/>
  <c r="AI546" i="17"/>
  <c r="AO546" i="15" s="1"/>
  <c r="T641" i="17"/>
  <c r="T436" i="17"/>
  <c r="AK437" i="17" s="1"/>
  <c r="AQ437" i="15" s="1"/>
  <c r="S440" i="17"/>
  <c r="AK440" i="17" s="1"/>
  <c r="AQ440" i="15" s="1"/>
  <c r="T429" i="17"/>
  <c r="J617" i="17"/>
  <c r="I549" i="17"/>
  <c r="AH198" i="17"/>
  <c r="AN198" i="15" s="1"/>
  <c r="S173" i="17"/>
  <c r="AH278" i="17"/>
  <c r="AN278" i="15" s="1"/>
  <c r="AJ232" i="17"/>
  <c r="AP232" i="15" s="1"/>
  <c r="AH227" i="17"/>
  <c r="AN227" i="15" s="1"/>
  <c r="J241" i="17"/>
  <c r="AJ177" i="17"/>
  <c r="AP177" i="15" s="1"/>
  <c r="T607" i="17"/>
  <c r="AI610" i="17" s="1"/>
  <c r="AO610" i="15" s="1"/>
  <c r="S505" i="17"/>
  <c r="T492" i="17"/>
  <c r="AK494" i="17" s="1"/>
  <c r="AQ494" i="15" s="1"/>
  <c r="S591" i="17"/>
  <c r="AI592" i="17" s="1"/>
  <c r="AO592" i="15" s="1"/>
  <c r="J568" i="17"/>
  <c r="AJ569" i="17" s="1"/>
  <c r="AP569" i="15" s="1"/>
  <c r="AJ325" i="17"/>
  <c r="AP325" i="15" s="1"/>
  <c r="AK645" i="17"/>
  <c r="AQ645" i="15" s="1"/>
  <c r="S637" i="17"/>
  <c r="T603" i="17"/>
  <c r="AI606" i="17" s="1"/>
  <c r="AO606" i="15" s="1"/>
  <c r="AJ353" i="17"/>
  <c r="AP353" i="15" s="1"/>
  <c r="AH649" i="17"/>
  <c r="AN649" i="15" s="1"/>
  <c r="S639" i="17"/>
  <c r="T615" i="17"/>
  <c r="AI618" i="17" s="1"/>
  <c r="AO618" i="15" s="1"/>
  <c r="AH243" i="17"/>
  <c r="AN243" i="15" s="1"/>
  <c r="T584" i="17"/>
  <c r="AK585" i="17" s="1"/>
  <c r="AQ585" i="15" s="1"/>
  <c r="J430" i="17"/>
  <c r="AC430" i="17" s="1"/>
  <c r="AL430" i="17" s="1"/>
  <c r="AR430" i="15" s="1"/>
  <c r="AJ641" i="17"/>
  <c r="AP641" i="15" s="1"/>
  <c r="L122" i="13"/>
  <c r="M17" i="18"/>
  <c r="C14" i="18" s="1"/>
  <c r="L124" i="13"/>
  <c r="AK630" i="17"/>
  <c r="AQ630" i="15" s="1"/>
  <c r="AI634" i="17"/>
  <c r="AO634" i="15" s="1"/>
  <c r="T627" i="17"/>
  <c r="AH634" i="17"/>
  <c r="AN634" i="15" s="1"/>
  <c r="J637" i="17"/>
  <c r="AH629" i="17"/>
  <c r="AN629" i="15" s="1"/>
  <c r="I639" i="17"/>
  <c r="T580" i="17"/>
  <c r="AH181" i="17"/>
  <c r="AN181" i="15" s="1"/>
  <c r="AK251" i="17"/>
  <c r="AQ251" i="15" s="1"/>
  <c r="AB486" i="17"/>
  <c r="AL483" i="17" s="1"/>
  <c r="AR483" i="15" s="1"/>
  <c r="S604" i="17"/>
  <c r="AK604" i="17" s="1"/>
  <c r="AQ604" i="15" s="1"/>
  <c r="AI625" i="17"/>
  <c r="AO625" i="15" s="1"/>
  <c r="S611" i="17"/>
  <c r="AI612" i="17" s="1"/>
  <c r="AO612" i="15" s="1"/>
  <c r="S612" i="17"/>
  <c r="AK612" i="17" s="1"/>
  <c r="AQ612" i="15" s="1"/>
  <c r="AH625" i="17"/>
  <c r="AN625" i="15" s="1"/>
  <c r="AH605" i="17"/>
  <c r="AN605" i="15" s="1"/>
  <c r="AH622" i="17"/>
  <c r="AN622" i="15" s="1"/>
  <c r="AH617" i="17"/>
  <c r="AN617" i="15" s="1"/>
  <c r="J566" i="17"/>
  <c r="AC566" i="17" s="1"/>
  <c r="AL566" i="17" s="1"/>
  <c r="AR566" i="15" s="1"/>
  <c r="J374" i="17"/>
  <c r="AC374" i="17" s="1"/>
  <c r="AL374" i="17" s="1"/>
  <c r="AR374" i="15" s="1"/>
  <c r="J593" i="17"/>
  <c r="I467" i="17"/>
  <c r="AH467" i="17" s="1"/>
  <c r="AN467" i="15" s="1"/>
  <c r="AB362" i="17"/>
  <c r="AL359" i="17" s="1"/>
  <c r="AR359" i="15" s="1"/>
  <c r="AJ335" i="17"/>
  <c r="AP335" i="15" s="1"/>
  <c r="S287" i="17"/>
  <c r="AI287" i="17" s="1"/>
  <c r="AO287" i="15" s="1"/>
  <c r="T599" i="17"/>
  <c r="AI602" i="17" s="1"/>
  <c r="AO602" i="15" s="1"/>
  <c r="J560" i="17"/>
  <c r="AJ561" i="17" s="1"/>
  <c r="AP561" i="15" s="1"/>
  <c r="I484" i="17"/>
  <c r="S459" i="17"/>
  <c r="AI459" i="17" s="1"/>
  <c r="AO459" i="15" s="1"/>
  <c r="I439" i="17"/>
  <c r="AH440" i="17" s="1"/>
  <c r="AN440" i="15" s="1"/>
  <c r="AI315" i="17"/>
  <c r="AO315" i="15" s="1"/>
  <c r="AH327" i="17"/>
  <c r="AN327" i="15" s="1"/>
  <c r="AH271" i="17"/>
  <c r="AN271" i="15" s="1"/>
  <c r="AJ440" i="17"/>
  <c r="AP440" i="15" s="1"/>
  <c r="AK333" i="17"/>
  <c r="AQ333" i="15" s="1"/>
  <c r="AH171" i="17"/>
  <c r="AN171" i="15" s="1"/>
  <c r="AJ213" i="17"/>
  <c r="AP213" i="15" s="1"/>
  <c r="S572" i="17"/>
  <c r="AK571" i="17" s="1"/>
  <c r="AQ571" i="15" s="1"/>
  <c r="AB498" i="17"/>
  <c r="AL495" i="17" s="1"/>
  <c r="AR495" i="15" s="1"/>
  <c r="I459" i="17"/>
  <c r="AH460" i="17" s="1"/>
  <c r="AN460" i="15" s="1"/>
  <c r="I437" i="17"/>
  <c r="AH443" i="17"/>
  <c r="AN443" i="15" s="1"/>
  <c r="J577" i="17"/>
  <c r="AB370" i="17"/>
  <c r="AL368" i="17" s="1"/>
  <c r="AR368" i="15" s="1"/>
  <c r="AJ331" i="17"/>
  <c r="AP331" i="15" s="1"/>
  <c r="J414" i="17"/>
  <c r="AC414" i="17" s="1"/>
  <c r="AL414" i="17" s="1"/>
  <c r="AR414" i="15" s="1"/>
  <c r="I599" i="17"/>
  <c r="AH599" i="17" s="1"/>
  <c r="AN599" i="15" s="1"/>
  <c r="AJ269" i="17"/>
  <c r="AP269" i="15" s="1"/>
  <c r="AB278" i="17"/>
  <c r="AL276" i="17" s="1"/>
  <c r="AR276" i="15" s="1"/>
  <c r="S566" i="17"/>
  <c r="AB566" i="17" s="1"/>
  <c r="S475" i="17"/>
  <c r="AI476" i="17" s="1"/>
  <c r="AO476" i="15" s="1"/>
  <c r="J466" i="17"/>
  <c r="AC466" i="17" s="1"/>
  <c r="AL465" i="17" s="1"/>
  <c r="AR465" i="15" s="1"/>
  <c r="J589" i="17"/>
  <c r="AC262" i="17"/>
  <c r="AL262" i="17" s="1"/>
  <c r="AR262" i="15" s="1"/>
  <c r="J213" i="17"/>
  <c r="S600" i="17"/>
  <c r="AK600" i="17" s="1"/>
  <c r="AQ600" i="15" s="1"/>
  <c r="T595" i="17"/>
  <c r="S592" i="17"/>
  <c r="AK592" i="17" s="1"/>
  <c r="AQ592" i="15" s="1"/>
  <c r="T587" i="17"/>
  <c r="S586" i="17"/>
  <c r="AH587" i="17"/>
  <c r="AN587" i="15" s="1"/>
  <c r="AJ547" i="17"/>
  <c r="AP547" i="15" s="1"/>
  <c r="AI567" i="17"/>
  <c r="AO567" i="15" s="1"/>
  <c r="I565" i="17"/>
  <c r="I561" i="17"/>
  <c r="I576" i="17"/>
  <c r="J539" i="17"/>
  <c r="AH542" i="17" s="1"/>
  <c r="AN542" i="15" s="1"/>
  <c r="AJ298" i="17"/>
  <c r="AP298" i="15" s="1"/>
  <c r="I537" i="17"/>
  <c r="J541" i="17"/>
  <c r="T425" i="17"/>
  <c r="S484" i="17"/>
  <c r="AI522" i="17"/>
  <c r="AO522" i="15" s="1"/>
  <c r="AI529" i="17"/>
  <c r="AO529" i="15" s="1"/>
  <c r="AI518" i="17"/>
  <c r="AO518" i="15" s="1"/>
  <c r="J526" i="17"/>
  <c r="AC526" i="17" s="1"/>
  <c r="AL525" i="17" s="1"/>
  <c r="AR525" i="15" s="1"/>
  <c r="J510" i="17"/>
  <c r="AC510" i="17" s="1"/>
  <c r="AL510" i="17" s="1"/>
  <c r="AR510" i="15" s="1"/>
  <c r="AJ527" i="17"/>
  <c r="AP527" i="15" s="1"/>
  <c r="J423" i="17"/>
  <c r="AH425" i="17" s="1"/>
  <c r="AN425" i="15" s="1"/>
  <c r="AJ306" i="17"/>
  <c r="AP306" i="15" s="1"/>
  <c r="T495" i="17"/>
  <c r="AI498" i="17" s="1"/>
  <c r="AO498" i="15" s="1"/>
  <c r="AJ491" i="17"/>
  <c r="AP491" i="15" s="1"/>
  <c r="T392" i="17"/>
  <c r="AK393" i="17" s="1"/>
  <c r="AQ393" i="15" s="1"/>
  <c r="S499" i="17"/>
  <c r="AI500" i="17" s="1"/>
  <c r="AO500" i="15" s="1"/>
  <c r="T488" i="17"/>
  <c r="AK490" i="17" s="1"/>
  <c r="AQ490" i="15" s="1"/>
  <c r="S496" i="17"/>
  <c r="AK496" i="17" s="1"/>
  <c r="AQ496" i="15" s="1"/>
  <c r="AB506" i="17"/>
  <c r="AL503" i="17" s="1"/>
  <c r="AR503" i="15" s="1"/>
  <c r="I483" i="17"/>
  <c r="J457" i="17"/>
  <c r="J407" i="17"/>
  <c r="AH410" i="17" s="1"/>
  <c r="AN410" i="15" s="1"/>
  <c r="AJ449" i="17"/>
  <c r="AP449" i="15" s="1"/>
  <c r="AI478" i="17"/>
  <c r="AO478" i="15" s="1"/>
  <c r="T463" i="17"/>
  <c r="AI481" i="17"/>
  <c r="AO481" i="15" s="1"/>
  <c r="AH463" i="17"/>
  <c r="AN463" i="15" s="1"/>
  <c r="AH472" i="17"/>
  <c r="AN472" i="15" s="1"/>
  <c r="J465" i="17"/>
  <c r="AJ278" i="17"/>
  <c r="AP278" i="15" s="1"/>
  <c r="AJ280" i="17"/>
  <c r="AP280" i="15" s="1"/>
  <c r="AK452" i="17"/>
  <c r="AQ452" i="15" s="1"/>
  <c r="T396" i="17"/>
  <c r="AJ437" i="17"/>
  <c r="AP437" i="15" s="1"/>
  <c r="T451" i="17"/>
  <c r="AI453" i="17" s="1"/>
  <c r="AO453" i="15" s="1"/>
  <c r="AH437" i="17"/>
  <c r="AN437" i="15" s="1"/>
  <c r="I418" i="17"/>
  <c r="AJ362" i="17"/>
  <c r="AP362" i="15" s="1"/>
  <c r="AK386" i="17"/>
  <c r="AQ386" i="15" s="1"/>
  <c r="J434" i="17"/>
  <c r="AC434" i="17" s="1"/>
  <c r="AL434" i="17" s="1"/>
  <c r="AR434" i="15" s="1"/>
  <c r="T413" i="17"/>
  <c r="I426" i="17"/>
  <c r="I415" i="17"/>
  <c r="AH416" i="17" s="1"/>
  <c r="AN416" i="15" s="1"/>
  <c r="J431" i="17"/>
  <c r="AH434" i="17" s="1"/>
  <c r="AN434" i="15" s="1"/>
  <c r="AK378" i="17"/>
  <c r="AQ378" i="15" s="1"/>
  <c r="AK371" i="17"/>
  <c r="AQ371" i="15" s="1"/>
  <c r="T387" i="17"/>
  <c r="AJ403" i="17"/>
  <c r="AP403" i="15" s="1"/>
  <c r="AH358" i="17"/>
  <c r="AN358" i="15" s="1"/>
  <c r="T395" i="17"/>
  <c r="S408" i="17"/>
  <c r="AK408" i="17" s="1"/>
  <c r="AQ408" i="15" s="1"/>
  <c r="AI410" i="17"/>
  <c r="AO410" i="15" s="1"/>
  <c r="AI406" i="17"/>
  <c r="AO406" i="15" s="1"/>
  <c r="S400" i="17"/>
  <c r="AK399" i="17" s="1"/>
  <c r="AQ399" i="15" s="1"/>
  <c r="AI401" i="17"/>
  <c r="AO401" i="15" s="1"/>
  <c r="J391" i="17"/>
  <c r="AH394" i="17" s="1"/>
  <c r="AN394" i="15" s="1"/>
  <c r="J393" i="17"/>
  <c r="AJ395" i="17"/>
  <c r="AP395" i="15" s="1"/>
  <c r="I401" i="17"/>
  <c r="AJ317" i="17"/>
  <c r="AP317" i="15" s="1"/>
  <c r="AH350" i="17"/>
  <c r="AN350" i="15" s="1"/>
  <c r="AK223" i="17"/>
  <c r="AQ223" i="15" s="1"/>
  <c r="AJ206" i="17"/>
  <c r="AP206" i="15" s="1"/>
  <c r="AI381" i="17"/>
  <c r="AO381" i="15" s="1"/>
  <c r="AH382" i="17"/>
  <c r="AN382" i="15" s="1"/>
  <c r="T313" i="17"/>
  <c r="J260" i="17"/>
  <c r="AJ262" i="17" s="1"/>
  <c r="AP262" i="15" s="1"/>
  <c r="AK254" i="17"/>
  <c r="AQ254" i="15" s="1"/>
  <c r="T248" i="17"/>
  <c r="AK249" i="17" s="1"/>
  <c r="AQ249" i="15" s="1"/>
  <c r="AJ321" i="17"/>
  <c r="AP321" i="15" s="1"/>
  <c r="T175" i="17"/>
  <c r="AI178" i="17" s="1"/>
  <c r="AO178" i="15" s="1"/>
  <c r="S199" i="17"/>
  <c r="AI199" i="17" s="1"/>
  <c r="AO199" i="15" s="1"/>
  <c r="AI355" i="17"/>
  <c r="AO355" i="15" s="1"/>
  <c r="AH346" i="17"/>
  <c r="AN346" i="15" s="1"/>
  <c r="I345" i="17"/>
  <c r="T335" i="17"/>
  <c r="AI337" i="17" s="1"/>
  <c r="AO337" i="15" s="1"/>
  <c r="AK336" i="17"/>
  <c r="AQ336" i="15" s="1"/>
  <c r="AI305" i="17"/>
  <c r="AO305" i="15" s="1"/>
  <c r="AJ313" i="17"/>
  <c r="AP313" i="15" s="1"/>
  <c r="T311" i="17"/>
  <c r="AI313" i="17" s="1"/>
  <c r="AO313" i="15" s="1"/>
  <c r="I309" i="17"/>
  <c r="I301" i="17"/>
  <c r="AH295" i="17"/>
  <c r="AN295" i="15" s="1"/>
  <c r="AI266" i="17"/>
  <c r="AO266" i="15" s="1"/>
  <c r="I245" i="17"/>
  <c r="AA258" i="17"/>
  <c r="I285" i="17"/>
  <c r="AJ237" i="17"/>
  <c r="AP237" i="15" s="1"/>
  <c r="T264" i="17"/>
  <c r="AK266" i="17" s="1"/>
  <c r="AQ266" i="15" s="1"/>
  <c r="J258" i="17"/>
  <c r="AC258" i="17" s="1"/>
  <c r="AL258" i="17" s="1"/>
  <c r="AR258" i="15" s="1"/>
  <c r="S256" i="17"/>
  <c r="J257" i="17"/>
  <c r="AL260" i="17"/>
  <c r="AR260" i="15" s="1"/>
  <c r="J217" i="17"/>
  <c r="T195" i="17"/>
  <c r="AI198" i="17" s="1"/>
  <c r="AO198" i="15" s="1"/>
  <c r="AI239" i="17"/>
  <c r="AO239" i="15" s="1"/>
  <c r="AI201" i="17"/>
  <c r="AO201" i="15" s="1"/>
  <c r="T205" i="17"/>
  <c r="I209" i="17"/>
  <c r="AH200" i="17"/>
  <c r="AN200" i="15" s="1"/>
  <c r="J201" i="17"/>
  <c r="T171" i="17"/>
  <c r="AI174" i="17" s="1"/>
  <c r="AO174" i="15" s="1"/>
  <c r="AH189" i="17"/>
  <c r="AN189" i="15" s="1"/>
  <c r="AK356" i="17"/>
  <c r="AQ356" i="15" s="1"/>
  <c r="AK355" i="17"/>
  <c r="AQ355" i="15" s="1"/>
  <c r="AK351" i="17"/>
  <c r="AQ351" i="15" s="1"/>
  <c r="AK352" i="17"/>
  <c r="AQ352" i="15" s="1"/>
  <c r="AK347" i="17"/>
  <c r="AQ347" i="15" s="1"/>
  <c r="AK348" i="17"/>
  <c r="AQ348" i="15" s="1"/>
  <c r="AK344" i="17"/>
  <c r="AQ344" i="15" s="1"/>
  <c r="AK343" i="17"/>
  <c r="AQ343" i="15" s="1"/>
  <c r="AL307" i="17"/>
  <c r="AR307" i="15" s="1"/>
  <c r="AK340" i="17"/>
  <c r="AQ340" i="15" s="1"/>
  <c r="AK339" i="17"/>
  <c r="AQ339" i="15" s="1"/>
  <c r="AL456" i="17"/>
  <c r="AR456" i="15" s="1"/>
  <c r="I637" i="17"/>
  <c r="S623" i="17"/>
  <c r="S607" i="17"/>
  <c r="S620" i="17"/>
  <c r="T592" i="17"/>
  <c r="S584" i="17"/>
  <c r="AH592" i="17"/>
  <c r="AN592" i="15" s="1"/>
  <c r="S564" i="17"/>
  <c r="T564" i="17"/>
  <c r="J574" i="17"/>
  <c r="AC574" i="17" s="1"/>
  <c r="J565" i="17"/>
  <c r="J542" i="17"/>
  <c r="AC542" i="17" s="1"/>
  <c r="AL542" i="17" s="1"/>
  <c r="AR542" i="15" s="1"/>
  <c r="AA542" i="17"/>
  <c r="Z518" i="17"/>
  <c r="S518" i="17"/>
  <c r="AB518" i="17" s="1"/>
  <c r="AL515" i="17" s="1"/>
  <c r="AR515" i="15" s="1"/>
  <c r="T496" i="17"/>
  <c r="I497" i="17"/>
  <c r="Z482" i="17"/>
  <c r="S482" i="17"/>
  <c r="AI474" i="17"/>
  <c r="AO474" i="15" s="1"/>
  <c r="AK456" i="17"/>
  <c r="AQ456" i="15" s="1"/>
  <c r="J437" i="17"/>
  <c r="I423" i="17"/>
  <c r="T400" i="17"/>
  <c r="S392" i="17"/>
  <c r="I391" i="17"/>
  <c r="I398" i="17"/>
  <c r="AA398" i="17"/>
  <c r="J398" i="17"/>
  <c r="AC398" i="17" s="1"/>
  <c r="AL398" i="17" s="1"/>
  <c r="AR398" i="15" s="1"/>
  <c r="S342" i="17"/>
  <c r="T342" i="17"/>
  <c r="S335" i="17"/>
  <c r="AH338" i="17"/>
  <c r="AN338" i="15" s="1"/>
  <c r="S313" i="17"/>
  <c r="AA302" i="17"/>
  <c r="J302" i="17"/>
  <c r="AC302" i="17" s="1"/>
  <c r="AL301" i="17" s="1"/>
  <c r="AR301" i="15" s="1"/>
  <c r="AK282" i="17"/>
  <c r="AQ282" i="15" s="1"/>
  <c r="AA274" i="17"/>
  <c r="J274" i="17"/>
  <c r="AC274" i="17" s="1"/>
  <c r="T256" i="17"/>
  <c r="I257" i="17"/>
  <c r="I250" i="17"/>
  <c r="J242" i="17"/>
  <c r="AC242" i="17" s="1"/>
  <c r="AA242" i="17"/>
  <c r="S195" i="17"/>
  <c r="I217" i="17"/>
  <c r="J198" i="17"/>
  <c r="AA198" i="17"/>
  <c r="Z258" i="17"/>
  <c r="T220" i="17"/>
  <c r="AH225" i="17"/>
  <c r="AN225" i="15" s="1"/>
  <c r="T647" i="17"/>
  <c r="T639" i="17"/>
  <c r="AC646" i="17"/>
  <c r="I636" i="17"/>
  <c r="AL611" i="17"/>
  <c r="AR611" i="15" s="1"/>
  <c r="I616" i="17"/>
  <c r="S599" i="17"/>
  <c r="T591" i="17"/>
  <c r="J591" i="17"/>
  <c r="I585" i="17"/>
  <c r="J582" i="17"/>
  <c r="AC582" i="17" s="1"/>
  <c r="AA582" i="17"/>
  <c r="AI575" i="17"/>
  <c r="AO575" i="15" s="1"/>
  <c r="T572" i="17"/>
  <c r="Z574" i="17"/>
  <c r="J576" i="17"/>
  <c r="I568" i="17"/>
  <c r="S547" i="17"/>
  <c r="S554" i="17"/>
  <c r="AB554" i="17" s="1"/>
  <c r="AL552" i="17" s="1"/>
  <c r="AR552" i="15" s="1"/>
  <c r="S538" i="17"/>
  <c r="I533" i="17"/>
  <c r="AH531" i="17"/>
  <c r="AN531" i="15" s="1"/>
  <c r="Z522" i="17"/>
  <c r="T529" i="17"/>
  <c r="AK524" i="17"/>
  <c r="AQ524" i="15" s="1"/>
  <c r="AJ490" i="17"/>
  <c r="AP490" i="15" s="1"/>
  <c r="Z478" i="17"/>
  <c r="Z462" i="17"/>
  <c r="AK468" i="17"/>
  <c r="AQ468" i="15" s="1"/>
  <c r="AK460" i="17"/>
  <c r="AQ460" i="15" s="1"/>
  <c r="S451" i="17"/>
  <c r="AH454" i="17"/>
  <c r="AN454" i="15" s="1"/>
  <c r="Z430" i="17"/>
  <c r="I416" i="17"/>
  <c r="S387" i="17"/>
  <c r="T394" i="17"/>
  <c r="S394" i="17"/>
  <c r="AB394" i="17" s="1"/>
  <c r="J401" i="17"/>
  <c r="I393" i="17"/>
  <c r="Z366" i="17"/>
  <c r="S345" i="17"/>
  <c r="T345" i="17"/>
  <c r="AI357" i="17"/>
  <c r="AO357" i="15" s="1"/>
  <c r="AI339" i="17"/>
  <c r="AO339" i="15" s="1"/>
  <c r="Z354" i="17"/>
  <c r="AJ350" i="17"/>
  <c r="AP350" i="15" s="1"/>
  <c r="AA342" i="17"/>
  <c r="J342" i="17"/>
  <c r="AC342" i="17" s="1"/>
  <c r="I348" i="17"/>
  <c r="S326" i="17"/>
  <c r="AB326" i="17" s="1"/>
  <c r="AL324" i="17" s="1"/>
  <c r="AR324" i="15" s="1"/>
  <c r="AA334" i="17"/>
  <c r="AH316" i="17"/>
  <c r="AN316" i="15" s="1"/>
  <c r="AI295" i="17"/>
  <c r="AO295" i="15" s="1"/>
  <c r="AK303" i="17"/>
  <c r="AQ303" i="15" s="1"/>
  <c r="AK295" i="17"/>
  <c r="AQ295" i="15" s="1"/>
  <c r="S298" i="17"/>
  <c r="Z298" i="17"/>
  <c r="Z286" i="17"/>
  <c r="AJ286" i="17"/>
  <c r="AP286" i="15" s="1"/>
  <c r="I260" i="17"/>
  <c r="AI232" i="17"/>
  <c r="AO232" i="15" s="1"/>
  <c r="T640" i="17"/>
  <c r="AI638" i="17"/>
  <c r="AO638" i="15" s="1"/>
  <c r="S636" i="17"/>
  <c r="AJ637" i="17"/>
  <c r="AP637" i="15" s="1"/>
  <c r="AH646" i="17"/>
  <c r="AN646" i="15" s="1"/>
  <c r="AH637" i="17"/>
  <c r="AN637" i="15" s="1"/>
  <c r="T611" i="17"/>
  <c r="AK613" i="17"/>
  <c r="AQ613" i="15" s="1"/>
  <c r="AK605" i="17"/>
  <c r="AQ605" i="15" s="1"/>
  <c r="AI622" i="17"/>
  <c r="AO622" i="15" s="1"/>
  <c r="AK622" i="17"/>
  <c r="AQ622" i="15" s="1"/>
  <c r="AH610" i="17"/>
  <c r="AN610" i="15" s="1"/>
  <c r="S593" i="17"/>
  <c r="T596" i="17"/>
  <c r="S580" i="17"/>
  <c r="AH579" i="17"/>
  <c r="AN579" i="15" s="1"/>
  <c r="I582" i="17"/>
  <c r="AB582" i="17" s="1"/>
  <c r="S561" i="17"/>
  <c r="I569" i="17"/>
  <c r="AC578" i="17"/>
  <c r="AL578" i="17" s="1"/>
  <c r="AR578" i="15" s="1"/>
  <c r="AC562" i="17"/>
  <c r="AK552" i="17"/>
  <c r="AQ552" i="15" s="1"/>
  <c r="AK544" i="17"/>
  <c r="AQ544" i="15" s="1"/>
  <c r="AK535" i="17"/>
  <c r="AQ535" i="15" s="1"/>
  <c r="S532" i="17"/>
  <c r="AJ553" i="17"/>
  <c r="AP553" i="15" s="1"/>
  <c r="AJ545" i="17"/>
  <c r="AP545" i="15" s="1"/>
  <c r="AJ537" i="17"/>
  <c r="AP537" i="15" s="1"/>
  <c r="I550" i="17"/>
  <c r="AL523" i="17"/>
  <c r="AR523" i="15" s="1"/>
  <c r="AI525" i="17"/>
  <c r="AO525" i="15" s="1"/>
  <c r="AJ519" i="17"/>
  <c r="AP519" i="15" s="1"/>
  <c r="J509" i="17"/>
  <c r="J522" i="17"/>
  <c r="AC522" i="17" s="1"/>
  <c r="AL522" i="17" s="1"/>
  <c r="AR522" i="15" s="1"/>
  <c r="T493" i="17"/>
  <c r="S500" i="17"/>
  <c r="T500" i="17"/>
  <c r="I493" i="17"/>
  <c r="J493" i="17"/>
  <c r="AH506" i="17"/>
  <c r="AN506" i="15" s="1"/>
  <c r="AH497" i="17"/>
  <c r="AN497" i="15" s="1"/>
  <c r="J484" i="17"/>
  <c r="AJ505" i="17"/>
  <c r="AP505" i="15" s="1"/>
  <c r="T459" i="17"/>
  <c r="AJ481" i="17"/>
  <c r="AP481" i="15" s="1"/>
  <c r="AJ473" i="17"/>
  <c r="AP473" i="15" s="1"/>
  <c r="AJ465" i="17"/>
  <c r="AP465" i="15" s="1"/>
  <c r="AH479" i="17"/>
  <c r="AN479" i="15" s="1"/>
  <c r="I482" i="17"/>
  <c r="S453" i="17"/>
  <c r="T456" i="17"/>
  <c r="AK454" i="17"/>
  <c r="AQ454" i="15" s="1"/>
  <c r="AJ441" i="17"/>
  <c r="AP441" i="15" s="1"/>
  <c r="I449" i="17"/>
  <c r="J442" i="17"/>
  <c r="AC442" i="17" s="1"/>
  <c r="AL442" i="17" s="1"/>
  <c r="AR442" i="15" s="1"/>
  <c r="AA442" i="17"/>
  <c r="S429" i="17"/>
  <c r="AA434" i="17"/>
  <c r="T404" i="17"/>
  <c r="AA394" i="17"/>
  <c r="J394" i="17"/>
  <c r="T364" i="17"/>
  <c r="I369" i="17"/>
  <c r="AJ366" i="17"/>
  <c r="AP366" i="15" s="1"/>
  <c r="J368" i="17"/>
  <c r="AK359" i="17"/>
  <c r="AQ359" i="15" s="1"/>
  <c r="S351" i="17"/>
  <c r="T351" i="17"/>
  <c r="AL344" i="17"/>
  <c r="AR344" i="15" s="1"/>
  <c r="AL343" i="17"/>
  <c r="AR343" i="15" s="1"/>
  <c r="I342" i="17"/>
  <c r="T327" i="17"/>
  <c r="AJ320" i="17"/>
  <c r="AP320" i="15" s="1"/>
  <c r="J301" i="17"/>
  <c r="AJ299" i="17"/>
  <c r="AP299" i="15" s="1"/>
  <c r="J313" i="17"/>
  <c r="S280" i="17"/>
  <c r="I269" i="17"/>
  <c r="AA270" i="17"/>
  <c r="J270" i="17"/>
  <c r="AC270" i="17" s="1"/>
  <c r="AL270" i="17" s="1"/>
  <c r="AR270" i="15" s="1"/>
  <c r="J246" i="17"/>
  <c r="AC246" i="17" s="1"/>
  <c r="AL246" i="17" s="1"/>
  <c r="AR246" i="15" s="1"/>
  <c r="AA246" i="17"/>
  <c r="AJ251" i="17"/>
  <c r="AP251" i="15" s="1"/>
  <c r="AK236" i="17"/>
  <c r="AQ236" i="15" s="1"/>
  <c r="S225" i="17"/>
  <c r="J221" i="17"/>
  <c r="J230" i="17"/>
  <c r="AC230" i="17" s="1"/>
  <c r="AL229" i="17" s="1"/>
  <c r="AR229" i="15" s="1"/>
  <c r="AJ221" i="17"/>
  <c r="AP221" i="15" s="1"/>
  <c r="I234" i="17"/>
  <c r="S211" i="17"/>
  <c r="I201" i="17"/>
  <c r="J210" i="17"/>
  <c r="AC210" i="17" s="1"/>
  <c r="AL210" i="17" s="1"/>
  <c r="AR210" i="15" s="1"/>
  <c r="I214" i="17"/>
  <c r="T191" i="17"/>
  <c r="J173" i="17"/>
  <c r="T643" i="17"/>
  <c r="AL650" i="17"/>
  <c r="AR650" i="15" s="1"/>
  <c r="S646" i="17"/>
  <c r="AB646" i="17" s="1"/>
  <c r="AJ645" i="17"/>
  <c r="AP645" i="15" s="1"/>
  <c r="J645" i="17"/>
  <c r="AC642" i="17"/>
  <c r="AL641" i="17" s="1"/>
  <c r="AR641" i="15" s="1"/>
  <c r="J633" i="17"/>
  <c r="AJ629" i="17"/>
  <c r="AP629" i="15" s="1"/>
  <c r="S610" i="17"/>
  <c r="AB610" i="17" s="1"/>
  <c r="AJ605" i="17"/>
  <c r="AP605" i="15" s="1"/>
  <c r="I619" i="17"/>
  <c r="J622" i="17"/>
  <c r="AC622" i="17" s="1"/>
  <c r="AL621" i="17" s="1"/>
  <c r="AR621" i="15" s="1"/>
  <c r="J606" i="17"/>
  <c r="AC606" i="17" s="1"/>
  <c r="S587" i="17"/>
  <c r="T581" i="17"/>
  <c r="AL588" i="17"/>
  <c r="AR588" i="15" s="1"/>
  <c r="I597" i="17"/>
  <c r="J602" i="17"/>
  <c r="AC602" i="17" s="1"/>
  <c r="AL602" i="17" s="1"/>
  <c r="AR602" i="15" s="1"/>
  <c r="J579" i="17"/>
  <c r="S578" i="17"/>
  <c r="AB578" i="17" s="1"/>
  <c r="AL575" i="17" s="1"/>
  <c r="AR575" i="15" s="1"/>
  <c r="S562" i="17"/>
  <c r="AB562" i="17" s="1"/>
  <c r="T560" i="17"/>
  <c r="AH575" i="17"/>
  <c r="AN575" i="15" s="1"/>
  <c r="AH561" i="17"/>
  <c r="AN561" i="15" s="1"/>
  <c r="AI531" i="17"/>
  <c r="AO531" i="15" s="1"/>
  <c r="S550" i="17"/>
  <c r="S534" i="17"/>
  <c r="I553" i="17"/>
  <c r="AH545" i="17"/>
  <c r="AN545" i="15" s="1"/>
  <c r="AJ531" i="17"/>
  <c r="AP531" i="15" s="1"/>
  <c r="I544" i="17"/>
  <c r="AK527" i="17"/>
  <c r="AQ527" i="15" s="1"/>
  <c r="AK519" i="17"/>
  <c r="AQ519" i="15" s="1"/>
  <c r="AH520" i="17"/>
  <c r="AN520" i="15" s="1"/>
  <c r="T503" i="17"/>
  <c r="I504" i="17"/>
  <c r="T461" i="17"/>
  <c r="AI427" i="17"/>
  <c r="AO427" i="15" s="1"/>
  <c r="AK420" i="17"/>
  <c r="AQ420" i="15" s="1"/>
  <c r="I413" i="17"/>
  <c r="AJ393" i="17"/>
  <c r="AP393" i="15" s="1"/>
  <c r="AC370" i="17"/>
  <c r="AL369" i="17" s="1"/>
  <c r="AR369" i="15" s="1"/>
  <c r="AI360" i="17"/>
  <c r="AO360" i="15" s="1"/>
  <c r="AK316" i="17"/>
  <c r="AQ316" i="15" s="1"/>
  <c r="S338" i="17"/>
  <c r="AB338" i="17" s="1"/>
  <c r="AI299" i="17"/>
  <c r="AO299" i="15" s="1"/>
  <c r="AH313" i="17"/>
  <c r="AN313" i="15" s="1"/>
  <c r="AL259" i="17"/>
  <c r="AR259" i="15" s="1"/>
  <c r="S263" i="17"/>
  <c r="AI237" i="17"/>
  <c r="AO237" i="15" s="1"/>
  <c r="T232" i="17"/>
  <c r="AH216" i="17"/>
  <c r="AN216" i="15" s="1"/>
  <c r="AI180" i="17"/>
  <c r="AO180" i="15" s="1"/>
  <c r="I183" i="17"/>
  <c r="AC178" i="17"/>
  <c r="AL178" i="17" s="1"/>
  <c r="AR178" i="15" s="1"/>
  <c r="J469" i="17"/>
  <c r="I442" i="17"/>
  <c r="AB442" i="17" s="1"/>
  <c r="AL440" i="17" s="1"/>
  <c r="AR440" i="15" s="1"/>
  <c r="T188" i="17"/>
  <c r="AI176" i="17"/>
  <c r="AO176" i="15" s="1"/>
  <c r="I187" i="17"/>
  <c r="J190" i="17"/>
  <c r="AH442" i="17"/>
  <c r="AN442" i="15" s="1"/>
  <c r="T417" i="17"/>
  <c r="T427" i="17"/>
  <c r="J399" i="17"/>
  <c r="AL357" i="17"/>
  <c r="AR357" i="15" s="1"/>
  <c r="AL358" i="17"/>
  <c r="AR358" i="15" s="1"/>
  <c r="J346" i="17"/>
  <c r="AC346" i="17" s="1"/>
  <c r="AL346" i="17" s="1"/>
  <c r="AR346" i="15" s="1"/>
  <c r="I319" i="17"/>
  <c r="I312" i="17"/>
  <c r="AJ272" i="17"/>
  <c r="AP272" i="15" s="1"/>
  <c r="AI221" i="17"/>
  <c r="AO221" i="15" s="1"/>
  <c r="T223" i="17"/>
  <c r="AK206" i="17"/>
  <c r="AQ206" i="15" s="1"/>
  <c r="I172" i="17"/>
  <c r="T465" i="17"/>
  <c r="I424" i="17"/>
  <c r="I367" i="17"/>
  <c r="I347" i="17"/>
  <c r="S321" i="17"/>
  <c r="J318" i="17"/>
  <c r="AC318" i="17" s="1"/>
  <c r="I231" i="17"/>
  <c r="S217" i="17"/>
  <c r="AI215" i="17"/>
  <c r="AO215" i="15" s="1"/>
  <c r="AH214" i="17"/>
  <c r="AN214" i="15" s="1"/>
  <c r="AH206" i="17"/>
  <c r="AN206" i="15" s="1"/>
  <c r="AJ203" i="17"/>
  <c r="AP203" i="15" s="1"/>
  <c r="S187" i="17"/>
  <c r="AI192" i="17"/>
  <c r="AO192" i="15" s="1"/>
  <c r="AI184" i="17"/>
  <c r="AO184" i="15" s="1"/>
  <c r="I191" i="17"/>
  <c r="J181" i="17"/>
  <c r="AJ452" i="17"/>
  <c r="AP452" i="15" s="1"/>
  <c r="Z426" i="17"/>
  <c r="I351" i="17"/>
  <c r="AL327" i="17"/>
  <c r="AR327" i="15" s="1"/>
  <c r="AC322" i="17"/>
  <c r="AL322" i="17" s="1"/>
  <c r="AR322" i="15" s="1"/>
  <c r="AK267" i="17"/>
  <c r="AQ267" i="15" s="1"/>
  <c r="I261" i="17"/>
  <c r="AI230" i="17"/>
  <c r="AO230" i="15" s="1"/>
  <c r="AH220" i="17"/>
  <c r="AN220" i="15" s="1"/>
  <c r="AJ196" i="17"/>
  <c r="AP196" i="15" s="1"/>
  <c r="T528" i="17"/>
  <c r="AB502" i="17"/>
  <c r="AL500" i="17" s="1"/>
  <c r="AR500" i="15" s="1"/>
  <c r="S376" i="17"/>
  <c r="I198" i="17"/>
  <c r="AJ498" i="17"/>
  <c r="AP498" i="15" s="1"/>
  <c r="AK473" i="17"/>
  <c r="AQ473" i="15" s="1"/>
  <c r="T469" i="17"/>
  <c r="AK464" i="17"/>
  <c r="AQ464" i="15" s="1"/>
  <c r="J479" i="17"/>
  <c r="S439" i="17"/>
  <c r="S434" i="17"/>
  <c r="AB434" i="17" s="1"/>
  <c r="AJ426" i="17"/>
  <c r="AP426" i="15" s="1"/>
  <c r="S407" i="17"/>
  <c r="I392" i="17"/>
  <c r="AL371" i="17"/>
  <c r="AR371" i="15" s="1"/>
  <c r="T348" i="17"/>
  <c r="I316" i="17"/>
  <c r="AJ308" i="17"/>
  <c r="AP308" i="15" s="1"/>
  <c r="AJ292" i="17"/>
  <c r="AP292" i="15" s="1"/>
  <c r="AH305" i="17"/>
  <c r="AN305" i="15" s="1"/>
  <c r="S282" i="17"/>
  <c r="AB282" i="17" s="1"/>
  <c r="AJ287" i="17"/>
  <c r="AP287" i="15" s="1"/>
  <c r="AH269" i="17"/>
  <c r="AN269" i="15" s="1"/>
  <c r="AH262" i="17"/>
  <c r="AN262" i="15" s="1"/>
  <c r="S242" i="17"/>
  <c r="AJ239" i="17"/>
  <c r="AP239" i="15" s="1"/>
  <c r="AI213" i="17"/>
  <c r="AO213" i="15" s="1"/>
  <c r="J205" i="17"/>
  <c r="J185" i="17"/>
  <c r="AH613" i="17"/>
  <c r="AN613" i="15" s="1"/>
  <c r="J534" i="17"/>
  <c r="AC534" i="17" s="1"/>
  <c r="AA534" i="17"/>
  <c r="I489" i="17"/>
  <c r="Z470" i="17"/>
  <c r="S470" i="17"/>
  <c r="AB470" i="17" s="1"/>
  <c r="AL468" i="17" s="1"/>
  <c r="AR468" i="15" s="1"/>
  <c r="J454" i="17"/>
  <c r="AC454" i="17" s="1"/>
  <c r="AL454" i="17" s="1"/>
  <c r="AR454" i="15" s="1"/>
  <c r="AA454" i="17"/>
  <c r="T389" i="17"/>
  <c r="S389" i="17"/>
  <c r="AA390" i="17"/>
  <c r="J390" i="17"/>
  <c r="AC390" i="17" s="1"/>
  <c r="S357" i="17"/>
  <c r="T357" i="17"/>
  <c r="AA294" i="17"/>
  <c r="J294" i="17"/>
  <c r="AC294" i="17" s="1"/>
  <c r="J234" i="17"/>
  <c r="AC234" i="17" s="1"/>
  <c r="AA234" i="17"/>
  <c r="S202" i="17"/>
  <c r="Z202" i="17"/>
  <c r="J197" i="17"/>
  <c r="T179" i="17"/>
  <c r="T247" i="17"/>
  <c r="Z238" i="17"/>
  <c r="T629" i="17"/>
  <c r="I647" i="17"/>
  <c r="J638" i="17"/>
  <c r="AC638" i="17" s="1"/>
  <c r="AL638" i="17" s="1"/>
  <c r="AR638" i="15" s="1"/>
  <c r="AA638" i="17"/>
  <c r="I628" i="17"/>
  <c r="Z622" i="17"/>
  <c r="Z606" i="17"/>
  <c r="I608" i="17"/>
  <c r="Z602" i="17"/>
  <c r="J583" i="17"/>
  <c r="J598" i="17"/>
  <c r="AC598" i="17" s="1"/>
  <c r="AA598" i="17"/>
  <c r="I596" i="17"/>
  <c r="AI559" i="17"/>
  <c r="AO559" i="15" s="1"/>
  <c r="T575" i="17"/>
  <c r="I560" i="17"/>
  <c r="S539" i="17"/>
  <c r="T553" i="17"/>
  <c r="Z554" i="17"/>
  <c r="Z538" i="17"/>
  <c r="J531" i="17"/>
  <c r="AI507" i="17"/>
  <c r="AO507" i="15" s="1"/>
  <c r="AI508" i="17"/>
  <c r="AO508" i="15" s="1"/>
  <c r="T521" i="17"/>
  <c r="AK507" i="17"/>
  <c r="AQ507" i="15" s="1"/>
  <c r="J523" i="17"/>
  <c r="Z506" i="17"/>
  <c r="Z490" i="17"/>
  <c r="J506" i="17"/>
  <c r="AC506" i="17" s="1"/>
  <c r="AL506" i="17" s="1"/>
  <c r="AR506" i="15" s="1"/>
  <c r="T470" i="17"/>
  <c r="I461" i="17"/>
  <c r="J461" i="17"/>
  <c r="AK427" i="17"/>
  <c r="AQ427" i="15" s="1"/>
  <c r="T428" i="17"/>
  <c r="Z410" i="17"/>
  <c r="Z346" i="17"/>
  <c r="I340" i="17"/>
  <c r="Z334" i="17"/>
  <c r="Z318" i="17"/>
  <c r="J315" i="17"/>
  <c r="AA318" i="17"/>
  <c r="S314" i="17"/>
  <c r="S271" i="17"/>
  <c r="AH287" i="17"/>
  <c r="AN287" i="15" s="1"/>
  <c r="T228" i="17"/>
  <c r="Z230" i="17"/>
  <c r="T632" i="17"/>
  <c r="I638" i="17"/>
  <c r="S585" i="17"/>
  <c r="AJ597" i="17"/>
  <c r="AP597" i="15" s="1"/>
  <c r="AJ589" i="17"/>
  <c r="AP589" i="15" s="1"/>
  <c r="AJ581" i="17"/>
  <c r="AP581" i="15" s="1"/>
  <c r="T557" i="17"/>
  <c r="T567" i="17"/>
  <c r="AA570" i="17"/>
  <c r="J549" i="17"/>
  <c r="J554" i="17"/>
  <c r="AC554" i="17" s="1"/>
  <c r="AL554" i="17" s="1"/>
  <c r="AR554" i="15" s="1"/>
  <c r="AA554" i="17"/>
  <c r="AJ539" i="17"/>
  <c r="AP539" i="15" s="1"/>
  <c r="I542" i="17"/>
  <c r="T507" i="17"/>
  <c r="AJ511" i="17"/>
  <c r="AP511" i="15" s="1"/>
  <c r="T487" i="17"/>
  <c r="S492" i="17"/>
  <c r="I485" i="17"/>
  <c r="T480" i="17"/>
  <c r="AI469" i="17"/>
  <c r="AO469" i="15" s="1"/>
  <c r="I474" i="17"/>
  <c r="AB474" i="17" s="1"/>
  <c r="AL472" i="17" s="1"/>
  <c r="AR472" i="15" s="1"/>
  <c r="T448" i="17"/>
  <c r="S444" i="17"/>
  <c r="I441" i="17"/>
  <c r="T421" i="17"/>
  <c r="AA410" i="17"/>
  <c r="J410" i="17"/>
  <c r="J409" i="17"/>
  <c r="I390" i="17"/>
  <c r="AB390" i="17" s="1"/>
  <c r="T383" i="17"/>
  <c r="J365" i="17"/>
  <c r="J381" i="17"/>
  <c r="AJ341" i="17"/>
  <c r="AP341" i="15" s="1"/>
  <c r="J341" i="17"/>
  <c r="T315" i="17"/>
  <c r="S300" i="17"/>
  <c r="AA314" i="17"/>
  <c r="AK283" i="17"/>
  <c r="AQ283" i="15" s="1"/>
  <c r="AK275" i="17"/>
  <c r="AQ275" i="15" s="1"/>
  <c r="T276" i="17"/>
  <c r="S272" i="17"/>
  <c r="J289" i="17"/>
  <c r="AA286" i="17"/>
  <c r="J286" i="17"/>
  <c r="AC286" i="17" s="1"/>
  <c r="J277" i="17"/>
  <c r="I274" i="17"/>
  <c r="S243" i="17"/>
  <c r="AK247" i="17"/>
  <c r="AQ247" i="15" s="1"/>
  <c r="J245" i="17"/>
  <c r="T239" i="17"/>
  <c r="I229" i="17"/>
  <c r="AJ229" i="17"/>
  <c r="AP229" i="15" s="1"/>
  <c r="I239" i="17"/>
  <c r="J222" i="17"/>
  <c r="AC222" i="17" s="1"/>
  <c r="AL221" i="17" s="1"/>
  <c r="AR221" i="15" s="1"/>
  <c r="AA222" i="17"/>
  <c r="S198" i="17"/>
  <c r="Z198" i="17"/>
  <c r="J202" i="17"/>
  <c r="AC202" i="17" s="1"/>
  <c r="AL202" i="17" s="1"/>
  <c r="AR202" i="15" s="1"/>
  <c r="AA202" i="17"/>
  <c r="I206" i="17"/>
  <c r="AJ181" i="17"/>
  <c r="AP181" i="15" s="1"/>
  <c r="AJ189" i="17"/>
  <c r="AP189" i="15" s="1"/>
  <c r="S635" i="17"/>
  <c r="AL647" i="17"/>
  <c r="AR647" i="15" s="1"/>
  <c r="I643" i="17"/>
  <c r="I648" i="17"/>
  <c r="J621" i="17"/>
  <c r="I611" i="17"/>
  <c r="I620" i="17"/>
  <c r="S579" i="17"/>
  <c r="S598" i="17"/>
  <c r="Z582" i="17"/>
  <c r="I589" i="17"/>
  <c r="S563" i="17"/>
  <c r="J561" i="17"/>
  <c r="AH567" i="17"/>
  <c r="AN567" i="15" s="1"/>
  <c r="T552" i="17"/>
  <c r="Z550" i="17"/>
  <c r="I545" i="17"/>
  <c r="S527" i="17"/>
  <c r="Z514" i="17"/>
  <c r="AK511" i="17"/>
  <c r="AQ511" i="15" s="1"/>
  <c r="I529" i="17"/>
  <c r="I488" i="17"/>
  <c r="J471" i="17"/>
  <c r="J462" i="17"/>
  <c r="AC462" i="17" s="1"/>
  <c r="AL461" i="17" s="1"/>
  <c r="AR461" i="15" s="1"/>
  <c r="AL436" i="17"/>
  <c r="AR436" i="15" s="1"/>
  <c r="AL435" i="17"/>
  <c r="AR435" i="15" s="1"/>
  <c r="AJ417" i="17"/>
  <c r="AP417" i="15" s="1"/>
  <c r="I405" i="17"/>
  <c r="T340" i="17"/>
  <c r="AI327" i="17"/>
  <c r="AO327" i="15" s="1"/>
  <c r="AI319" i="17"/>
  <c r="AO319" i="15" s="1"/>
  <c r="T299" i="17"/>
  <c r="J292" i="17"/>
  <c r="S274" i="17"/>
  <c r="J253" i="17"/>
  <c r="T229" i="17"/>
  <c r="S206" i="17"/>
  <c r="AI189" i="17"/>
  <c r="AO189" i="15" s="1"/>
  <c r="AK171" i="17"/>
  <c r="AQ171" i="15" s="1"/>
  <c r="Z194" i="17"/>
  <c r="AA194" i="17"/>
  <c r="T524" i="17"/>
  <c r="T449" i="17"/>
  <c r="T365" i="17"/>
  <c r="I202" i="17"/>
  <c r="AK183" i="17"/>
  <c r="AQ183" i="15" s="1"/>
  <c r="S190" i="17"/>
  <c r="AB190" i="17" s="1"/>
  <c r="Z190" i="17"/>
  <c r="S423" i="17"/>
  <c r="T423" i="17"/>
  <c r="S418" i="17"/>
  <c r="S363" i="17"/>
  <c r="T341" i="17"/>
  <c r="S293" i="17"/>
  <c r="AI291" i="17"/>
  <c r="AO291" i="15" s="1"/>
  <c r="AK301" i="17"/>
  <c r="AQ301" i="15" s="1"/>
  <c r="AK293" i="17"/>
  <c r="AQ293" i="15" s="1"/>
  <c r="AI311" i="17"/>
  <c r="AO311" i="15" s="1"/>
  <c r="I303" i="17"/>
  <c r="AH253" i="17"/>
  <c r="AN253" i="15" s="1"/>
  <c r="T197" i="17"/>
  <c r="T556" i="17"/>
  <c r="I480" i="17"/>
  <c r="I436" i="17"/>
  <c r="T409" i="17"/>
  <c r="J366" i="17"/>
  <c r="AC366" i="17" s="1"/>
  <c r="AL365" i="17" s="1"/>
  <c r="AR365" i="15" s="1"/>
  <c r="S337" i="17"/>
  <c r="S297" i="17"/>
  <c r="I251" i="17"/>
  <c r="S204" i="17"/>
  <c r="S209" i="17"/>
  <c r="AI207" i="17"/>
  <c r="AO207" i="15" s="1"/>
  <c r="S181" i="17"/>
  <c r="T180" i="17"/>
  <c r="I179" i="17"/>
  <c r="I481" i="17"/>
  <c r="AH455" i="17"/>
  <c r="AN455" i="15" s="1"/>
  <c r="AH449" i="17"/>
  <c r="AN449" i="15" s="1"/>
  <c r="T411" i="17"/>
  <c r="J425" i="17"/>
  <c r="AJ433" i="17"/>
  <c r="AP433" i="15" s="1"/>
  <c r="AL376" i="17"/>
  <c r="AR376" i="15" s="1"/>
  <c r="AL375" i="17"/>
  <c r="AR375" i="15" s="1"/>
  <c r="T356" i="17"/>
  <c r="I360" i="17"/>
  <c r="S322" i="17"/>
  <c r="AB322" i="17" s="1"/>
  <c r="AL320" i="17" s="1"/>
  <c r="AR320" i="15" s="1"/>
  <c r="AA322" i="17"/>
  <c r="AI307" i="17"/>
  <c r="AO307" i="15" s="1"/>
  <c r="I311" i="17"/>
  <c r="J280" i="17"/>
  <c r="T253" i="17"/>
  <c r="J233" i="17"/>
  <c r="AH237" i="17"/>
  <c r="AN237" i="15" s="1"/>
  <c r="AH229" i="17"/>
  <c r="AN229" i="15" s="1"/>
  <c r="AJ209" i="17"/>
  <c r="AP209" i="15" s="1"/>
  <c r="T184" i="17"/>
  <c r="T520" i="17"/>
  <c r="S273" i="17"/>
  <c r="I246" i="17"/>
  <c r="AB246" i="17" s="1"/>
  <c r="AL243" i="17" s="1"/>
  <c r="AR243" i="15" s="1"/>
  <c r="J519" i="17"/>
  <c r="AH527" i="17"/>
  <c r="AN527" i="15" s="1"/>
  <c r="AC486" i="17"/>
  <c r="AL486" i="17" s="1"/>
  <c r="AR486" i="15" s="1"/>
  <c r="S479" i="17"/>
  <c r="T482" i="17"/>
  <c r="I460" i="17"/>
  <c r="T450" i="17"/>
  <c r="S450" i="17"/>
  <c r="Z434" i="17"/>
  <c r="I380" i="17"/>
  <c r="J353" i="17"/>
  <c r="AJ327" i="17"/>
  <c r="AP327" i="15" s="1"/>
  <c r="S301" i="17"/>
  <c r="T283" i="17"/>
  <c r="T261" i="17"/>
  <c r="AH259" i="17"/>
  <c r="AN259" i="15" s="1"/>
  <c r="S235" i="17"/>
  <c r="I235" i="17"/>
  <c r="S177" i="17"/>
  <c r="AA186" i="17"/>
  <c r="AK639" i="17"/>
  <c r="AQ639" i="15" s="1"/>
  <c r="S615" i="17"/>
  <c r="S516" i="17"/>
  <c r="T516" i="17"/>
  <c r="S488" i="17"/>
  <c r="AL466" i="17"/>
  <c r="AR466" i="15" s="1"/>
  <c r="T460" i="17"/>
  <c r="J459" i="17"/>
  <c r="J446" i="17"/>
  <c r="AC446" i="17" s="1"/>
  <c r="AL446" i="17" s="1"/>
  <c r="AR446" i="15" s="1"/>
  <c r="AA446" i="17"/>
  <c r="I446" i="17"/>
  <c r="AB446" i="17" s="1"/>
  <c r="AL443" i="17" s="1"/>
  <c r="AR443" i="15" s="1"/>
  <c r="S425" i="17"/>
  <c r="AA422" i="17"/>
  <c r="J422" i="17"/>
  <c r="AC422" i="17" s="1"/>
  <c r="I422" i="17"/>
  <c r="AB422" i="17" s="1"/>
  <c r="I407" i="17"/>
  <c r="I397" i="17"/>
  <c r="J397" i="17"/>
  <c r="J375" i="17"/>
  <c r="I375" i="17"/>
  <c r="S347" i="17"/>
  <c r="T347" i="17"/>
  <c r="I325" i="17"/>
  <c r="I314" i="17"/>
  <c r="J314" i="17"/>
  <c r="AC314" i="17" s="1"/>
  <c r="AA290" i="17"/>
  <c r="J290" i="17"/>
  <c r="AC290" i="17" s="1"/>
  <c r="AL289" i="17" s="1"/>
  <c r="AR289" i="15" s="1"/>
  <c r="J226" i="17"/>
  <c r="AC226" i="17" s="1"/>
  <c r="AL226" i="17" s="1"/>
  <c r="AR226" i="15" s="1"/>
  <c r="AA226" i="17"/>
  <c r="J214" i="17"/>
  <c r="AC214" i="17" s="1"/>
  <c r="AL214" i="17" s="1"/>
  <c r="AR214" i="15" s="1"/>
  <c r="AA214" i="17"/>
  <c r="AH185" i="17"/>
  <c r="AN185" i="15" s="1"/>
  <c r="J249" i="17"/>
  <c r="AI223" i="17"/>
  <c r="AO223" i="15" s="1"/>
  <c r="J629" i="17"/>
  <c r="J630" i="17"/>
  <c r="AC630" i="17" s="1"/>
  <c r="AL629" i="17" s="1"/>
  <c r="AR629" i="15" s="1"/>
  <c r="AA630" i="17"/>
  <c r="S602" i="17"/>
  <c r="AB602" i="17" s="1"/>
  <c r="Z586" i="17"/>
  <c r="I601" i="17"/>
  <c r="I588" i="17"/>
  <c r="Z566" i="17"/>
  <c r="T545" i="17"/>
  <c r="S546" i="17"/>
  <c r="AH547" i="17"/>
  <c r="AN547" i="15" s="1"/>
  <c r="Z526" i="17"/>
  <c r="T513" i="17"/>
  <c r="J507" i="17"/>
  <c r="AH523" i="17"/>
  <c r="AN523" i="15" s="1"/>
  <c r="AH515" i="17"/>
  <c r="AN515" i="15" s="1"/>
  <c r="J498" i="17"/>
  <c r="AC498" i="17" s="1"/>
  <c r="AL497" i="17" s="1"/>
  <c r="AR497" i="15" s="1"/>
  <c r="AA498" i="17"/>
  <c r="J475" i="17"/>
  <c r="J482" i="17"/>
  <c r="AA482" i="17"/>
  <c r="J467" i="17"/>
  <c r="S443" i="17"/>
  <c r="AK447" i="17"/>
  <c r="AQ447" i="15" s="1"/>
  <c r="AK411" i="17"/>
  <c r="AQ411" i="15" s="1"/>
  <c r="T420" i="17"/>
  <c r="Z414" i="17"/>
  <c r="S403" i="17"/>
  <c r="T410" i="17"/>
  <c r="S410" i="17"/>
  <c r="Z402" i="17"/>
  <c r="AK363" i="17"/>
  <c r="AQ363" i="15" s="1"/>
  <c r="Z382" i="17"/>
  <c r="J373" i="17"/>
  <c r="T361" i="17"/>
  <c r="AA358" i="17"/>
  <c r="S334" i="17"/>
  <c r="AB334" i="17" s="1"/>
  <c r="S318" i="17"/>
  <c r="AB318" i="17" s="1"/>
  <c r="Z306" i="17"/>
  <c r="T287" i="17"/>
  <c r="AK273" i="17"/>
  <c r="AQ273" i="15" s="1"/>
  <c r="AL253" i="17"/>
  <c r="AR253" i="15" s="1"/>
  <c r="AL252" i="17"/>
  <c r="AR252" i="15" s="1"/>
  <c r="AL251" i="17"/>
  <c r="AR251" i="15" s="1"/>
  <c r="AL254" i="17"/>
  <c r="AR254" i="15" s="1"/>
  <c r="S250" i="17"/>
  <c r="Z250" i="17"/>
  <c r="T241" i="17"/>
  <c r="AH233" i="17"/>
  <c r="AN233" i="15" s="1"/>
  <c r="AK201" i="17"/>
  <c r="AQ201" i="15" s="1"/>
  <c r="AL631" i="17"/>
  <c r="AR631" i="15" s="1"/>
  <c r="AL632" i="17"/>
  <c r="AR632" i="15" s="1"/>
  <c r="T645" i="17"/>
  <c r="I630" i="17"/>
  <c r="AB630" i="17" s="1"/>
  <c r="AL628" i="17" s="1"/>
  <c r="AR628" i="15" s="1"/>
  <c r="T583" i="17"/>
  <c r="T597" i="17"/>
  <c r="AH595" i="17"/>
  <c r="AN595" i="15" s="1"/>
  <c r="I598" i="17"/>
  <c r="S577" i="17"/>
  <c r="T559" i="17"/>
  <c r="T573" i="17"/>
  <c r="J557" i="17"/>
  <c r="J573" i="17"/>
  <c r="AC570" i="17"/>
  <c r="S548" i="17"/>
  <c r="T548" i="17"/>
  <c r="J546" i="17"/>
  <c r="AC546" i="17" s="1"/>
  <c r="AA546" i="17"/>
  <c r="I534" i="17"/>
  <c r="J525" i="17"/>
  <c r="J530" i="17"/>
  <c r="AC530" i="17" s="1"/>
  <c r="AL530" i="17" s="1"/>
  <c r="AR530" i="15" s="1"/>
  <c r="J514" i="17"/>
  <c r="AC514" i="17" s="1"/>
  <c r="AL514" i="17" s="1"/>
  <c r="AR514" i="15" s="1"/>
  <c r="S497" i="17"/>
  <c r="AI503" i="17"/>
  <c r="AO503" i="15" s="1"/>
  <c r="AK503" i="17"/>
  <c r="AQ503" i="15" s="1"/>
  <c r="J500" i="17"/>
  <c r="T440" i="17"/>
  <c r="S436" i="17"/>
  <c r="AJ457" i="17"/>
  <c r="AP457" i="15" s="1"/>
  <c r="J453" i="17"/>
  <c r="S413" i="17"/>
  <c r="J426" i="17"/>
  <c r="AC426" i="17" s="1"/>
  <c r="AL426" i="17" s="1"/>
  <c r="AR426" i="15" s="1"/>
  <c r="AA426" i="17"/>
  <c r="T388" i="17"/>
  <c r="I403" i="17"/>
  <c r="J402" i="17"/>
  <c r="AK379" i="17"/>
  <c r="AQ379" i="15" s="1"/>
  <c r="T375" i="17"/>
  <c r="T380" i="17"/>
  <c r="AI367" i="17"/>
  <c r="AO367" i="15" s="1"/>
  <c r="AJ373" i="17"/>
  <c r="AP373" i="15" s="1"/>
  <c r="I385" i="17"/>
  <c r="J384" i="17"/>
  <c r="AJ381" i="17"/>
  <c r="AP381" i="15" s="1"/>
  <c r="AK331" i="17"/>
  <c r="AQ331" i="15" s="1"/>
  <c r="J323" i="17"/>
  <c r="S292" i="17"/>
  <c r="AA306" i="17"/>
  <c r="J306" i="17"/>
  <c r="AC306" i="17" s="1"/>
  <c r="AL306" i="17" s="1"/>
  <c r="AR306" i="15" s="1"/>
  <c r="AI273" i="17"/>
  <c r="AO273" i="15" s="1"/>
  <c r="T268" i="17"/>
  <c r="J281" i="17"/>
  <c r="AK263" i="17"/>
  <c r="AQ263" i="15" s="1"/>
  <c r="S244" i="17"/>
  <c r="T231" i="17"/>
  <c r="J238" i="17"/>
  <c r="AC238" i="17" s="1"/>
  <c r="AA238" i="17"/>
  <c r="T203" i="17"/>
  <c r="S218" i="17"/>
  <c r="AB218" i="17" s="1"/>
  <c r="Z218" i="17"/>
  <c r="J218" i="17"/>
  <c r="AC218" i="17" s="1"/>
  <c r="AA218" i="17"/>
  <c r="AJ173" i="17"/>
  <c r="AP173" i="15" s="1"/>
  <c r="AK637" i="17"/>
  <c r="AQ637" i="15" s="1"/>
  <c r="S638" i="17"/>
  <c r="I635" i="17"/>
  <c r="I640" i="17"/>
  <c r="S618" i="17"/>
  <c r="AB618" i="17" s="1"/>
  <c r="J613" i="17"/>
  <c r="I603" i="17"/>
  <c r="J614" i="17"/>
  <c r="AC614" i="17" s="1"/>
  <c r="AL614" i="17" s="1"/>
  <c r="AR614" i="15" s="1"/>
  <c r="I612" i="17"/>
  <c r="J595" i="17"/>
  <c r="J594" i="17"/>
  <c r="AC594" i="17" s="1"/>
  <c r="AL593" i="17" s="1"/>
  <c r="AR593" i="15" s="1"/>
  <c r="AK555" i="17"/>
  <c r="AQ555" i="15" s="1"/>
  <c r="AI573" i="17"/>
  <c r="AO573" i="15" s="1"/>
  <c r="AI565" i="17"/>
  <c r="AO565" i="15" s="1"/>
  <c r="AI557" i="17"/>
  <c r="AO557" i="15" s="1"/>
  <c r="S570" i="17"/>
  <c r="AB570" i="17" s="1"/>
  <c r="T576" i="17"/>
  <c r="T544" i="17"/>
  <c r="S542" i="17"/>
  <c r="J547" i="17"/>
  <c r="AH551" i="17"/>
  <c r="AN551" i="15" s="1"/>
  <c r="AH535" i="17"/>
  <c r="AN535" i="15" s="1"/>
  <c r="S519" i="17"/>
  <c r="T517" i="17"/>
  <c r="J527" i="17"/>
  <c r="S483" i="17"/>
  <c r="T501" i="17"/>
  <c r="AC502" i="17"/>
  <c r="AL502" i="17" s="1"/>
  <c r="AR502" i="15" s="1"/>
  <c r="S471" i="17"/>
  <c r="J478" i="17"/>
  <c r="AC478" i="17" s="1"/>
  <c r="AL477" i="17" s="1"/>
  <c r="AR477" i="15" s="1"/>
  <c r="AA478" i="17"/>
  <c r="J463" i="17"/>
  <c r="AK423" i="17"/>
  <c r="AQ423" i="15" s="1"/>
  <c r="T424" i="17"/>
  <c r="J377" i="17"/>
  <c r="I364" i="17"/>
  <c r="S267" i="17"/>
  <c r="J287" i="17"/>
  <c r="AH285" i="17"/>
  <c r="AN285" i="15" s="1"/>
  <c r="Z234" i="17"/>
  <c r="I203" i="17"/>
  <c r="S194" i="17"/>
  <c r="AB194" i="17" s="1"/>
  <c r="J194" i="17"/>
  <c r="AC194" i="17" s="1"/>
  <c r="T508" i="17"/>
  <c r="T298" i="17"/>
  <c r="T207" i="17"/>
  <c r="I213" i="17"/>
  <c r="AA174" i="17"/>
  <c r="Z418" i="17"/>
  <c r="T367" i="17"/>
  <c r="AJ383" i="17"/>
  <c r="AP383" i="15" s="1"/>
  <c r="S317" i="17"/>
  <c r="J297" i="17"/>
  <c r="S290" i="17"/>
  <c r="S227" i="17"/>
  <c r="S213" i="17"/>
  <c r="S186" i="17"/>
  <c r="AB186" i="17" s="1"/>
  <c r="T540" i="17"/>
  <c r="I472" i="17"/>
  <c r="T415" i="17"/>
  <c r="T401" i="17"/>
  <c r="T360" i="17"/>
  <c r="T308" i="17"/>
  <c r="S196" i="17"/>
  <c r="T193" i="17"/>
  <c r="T172" i="17"/>
  <c r="J189" i="17"/>
  <c r="T416" i="17"/>
  <c r="J417" i="17"/>
  <c r="S399" i="17"/>
  <c r="AH399" i="17"/>
  <c r="AN399" i="15" s="1"/>
  <c r="AJ409" i="17"/>
  <c r="AP409" i="15" s="1"/>
  <c r="AJ401" i="17"/>
  <c r="AP401" i="15" s="1"/>
  <c r="S371" i="17"/>
  <c r="I379" i="17"/>
  <c r="I344" i="17"/>
  <c r="I335" i="17"/>
  <c r="J305" i="17"/>
  <c r="I284" i="17"/>
  <c r="AK227" i="17"/>
  <c r="AQ227" i="15" s="1"/>
  <c r="J225" i="17"/>
  <c r="AK187" i="17"/>
  <c r="AQ187" i="15" s="1"/>
  <c r="I175" i="17"/>
  <c r="T512" i="17"/>
  <c r="S369" i="17"/>
  <c r="S281" i="17"/>
  <c r="I242" i="17"/>
  <c r="I521" i="17"/>
  <c r="J524" i="17"/>
  <c r="AH511" i="17"/>
  <c r="AN511" i="15" s="1"/>
  <c r="I496" i="17"/>
  <c r="AK479" i="17"/>
  <c r="AQ479" i="15" s="1"/>
  <c r="I473" i="17"/>
  <c r="S455" i="17"/>
  <c r="T457" i="17"/>
  <c r="AI411" i="17"/>
  <c r="AO411" i="15" s="1"/>
  <c r="I421" i="17"/>
  <c r="AH433" i="17"/>
  <c r="AN433" i="15" s="1"/>
  <c r="I389" i="17"/>
  <c r="AA386" i="17"/>
  <c r="J386" i="17"/>
  <c r="AC386" i="17" s="1"/>
  <c r="T349" i="17"/>
  <c r="I337" i="17"/>
  <c r="T291" i="17"/>
  <c r="AH275" i="17"/>
  <c r="AN275" i="15" s="1"/>
  <c r="AL263" i="17"/>
  <c r="AR263" i="15" s="1"/>
  <c r="T224" i="17"/>
  <c r="AC186" i="17"/>
  <c r="AL185" i="17" s="1"/>
  <c r="AR185" i="15" s="1"/>
  <c r="T637" i="17"/>
  <c r="T600" i="17"/>
  <c r="J558" i="17"/>
  <c r="AC558" i="17" s="1"/>
  <c r="AL558" i="17" s="1"/>
  <c r="AR558" i="15" s="1"/>
  <c r="AA558" i="17"/>
  <c r="I558" i="17"/>
  <c r="I539" i="17"/>
  <c r="J550" i="17"/>
  <c r="AC550" i="17" s="1"/>
  <c r="AA550" i="17"/>
  <c r="AH507" i="17"/>
  <c r="AN507" i="15" s="1"/>
  <c r="AH508" i="17"/>
  <c r="AN508" i="15" s="1"/>
  <c r="I505" i="17"/>
  <c r="J438" i="17"/>
  <c r="AC438" i="17" s="1"/>
  <c r="AL437" i="17" s="1"/>
  <c r="AR437" i="15" s="1"/>
  <c r="AA438" i="17"/>
  <c r="I431" i="17"/>
  <c r="J415" i="17"/>
  <c r="T408" i="17"/>
  <c r="AA406" i="17"/>
  <c r="J406" i="17"/>
  <c r="AC406" i="17" s="1"/>
  <c r="AL406" i="17" s="1"/>
  <c r="AR406" i="15" s="1"/>
  <c r="S350" i="17"/>
  <c r="AB350" i="17" s="1"/>
  <c r="AL348" i="17" s="1"/>
  <c r="AR348" i="15" s="1"/>
  <c r="T350" i="17"/>
  <c r="AC350" i="17" s="1"/>
  <c r="AL349" i="17" s="1"/>
  <c r="AR349" i="15" s="1"/>
  <c r="J345" i="17"/>
  <c r="S312" i="17"/>
  <c r="T312" i="17"/>
  <c r="AA310" i="17"/>
  <c r="J310" i="17"/>
  <c r="AC310" i="17" s="1"/>
  <c r="T269" i="17"/>
  <c r="J285" i="17"/>
  <c r="AA282" i="17"/>
  <c r="J282" i="17"/>
  <c r="AC282" i="17" s="1"/>
  <c r="J250" i="17"/>
  <c r="AC250" i="17" s="1"/>
  <c r="AL249" i="17" s="1"/>
  <c r="AR249" i="15" s="1"/>
  <c r="AA250" i="17"/>
  <c r="S214" i="17"/>
  <c r="Z214" i="17"/>
  <c r="J209" i="17"/>
  <c r="J206" i="17"/>
  <c r="AC206" i="17" s="1"/>
  <c r="AA206" i="17"/>
  <c r="S171" i="17"/>
  <c r="T236" i="17"/>
  <c r="I241" i="17"/>
  <c r="S631" i="17"/>
  <c r="I631" i="17"/>
  <c r="AA646" i="17"/>
  <c r="I644" i="17"/>
  <c r="Z614" i="17"/>
  <c r="I607" i="17"/>
  <c r="I624" i="17"/>
  <c r="Z594" i="17"/>
  <c r="J599" i="17"/>
  <c r="I593" i="17"/>
  <c r="I580" i="17"/>
  <c r="I559" i="17"/>
  <c r="T531" i="17"/>
  <c r="T537" i="17"/>
  <c r="Z546" i="17"/>
  <c r="Z510" i="17"/>
  <c r="T518" i="17"/>
  <c r="AC518" i="17" s="1"/>
  <c r="S495" i="17"/>
  <c r="Z498" i="17"/>
  <c r="J490" i="17"/>
  <c r="AC490" i="17" s="1"/>
  <c r="AL490" i="17" s="1"/>
  <c r="AR490" i="15" s="1"/>
  <c r="AA490" i="17"/>
  <c r="I477" i="17"/>
  <c r="J477" i="17"/>
  <c r="J474" i="17"/>
  <c r="AC474" i="17" s="1"/>
  <c r="AL474" i="17" s="1"/>
  <c r="AR474" i="15" s="1"/>
  <c r="AA474" i="17"/>
  <c r="T412" i="17"/>
  <c r="S395" i="17"/>
  <c r="T402" i="17"/>
  <c r="S402" i="17"/>
  <c r="AB402" i="17" s="1"/>
  <c r="Z394" i="17"/>
  <c r="Z374" i="17"/>
  <c r="AA382" i="17"/>
  <c r="J382" i="17"/>
  <c r="AC382" i="17" s="1"/>
  <c r="AL352" i="17"/>
  <c r="AR352" i="15" s="1"/>
  <c r="AL351" i="17"/>
  <c r="AR351" i="15" s="1"/>
  <c r="Z362" i="17"/>
  <c r="AA350" i="17"/>
  <c r="Z326" i="17"/>
  <c r="J329" i="17"/>
  <c r="AA338" i="17"/>
  <c r="J338" i="17"/>
  <c r="AC338" i="17" s="1"/>
  <c r="AL338" i="17" s="1"/>
  <c r="AR338" i="15" s="1"/>
  <c r="T295" i="17"/>
  <c r="S306" i="17"/>
  <c r="AB306" i="17" s="1"/>
  <c r="S259" i="17"/>
  <c r="I265" i="17"/>
  <c r="J252" i="17"/>
  <c r="S649" i="17"/>
  <c r="T648" i="17"/>
  <c r="S644" i="17"/>
  <c r="S619" i="17"/>
  <c r="S603" i="17"/>
  <c r="S601" i="17"/>
  <c r="T589" i="17"/>
  <c r="S569" i="17"/>
  <c r="I577" i="17"/>
  <c r="AA578" i="17"/>
  <c r="AA562" i="17"/>
  <c r="S533" i="17"/>
  <c r="I543" i="17"/>
  <c r="J538" i="17"/>
  <c r="AC538" i="17" s="1"/>
  <c r="AL537" i="17" s="1"/>
  <c r="AR537" i="15" s="1"/>
  <c r="AA538" i="17"/>
  <c r="Z530" i="17"/>
  <c r="S530" i="17"/>
  <c r="AB530" i="17" s="1"/>
  <c r="T505" i="17"/>
  <c r="T484" i="17"/>
  <c r="J492" i="17"/>
  <c r="AL459" i="17"/>
  <c r="AR459" i="15" s="1"/>
  <c r="T464" i="17"/>
  <c r="T435" i="17"/>
  <c r="I457" i="17"/>
  <c r="J445" i="17"/>
  <c r="J450" i="17"/>
  <c r="AA450" i="17"/>
  <c r="T419" i="17"/>
  <c r="T433" i="17"/>
  <c r="AA418" i="17"/>
  <c r="J418" i="17"/>
  <c r="AC418" i="17" s="1"/>
  <c r="AL418" i="17" s="1"/>
  <c r="AR418" i="15" s="1"/>
  <c r="T393" i="17"/>
  <c r="AA402" i="17"/>
  <c r="I406" i="17"/>
  <c r="T372" i="17"/>
  <c r="S368" i="17"/>
  <c r="J376" i="17"/>
  <c r="S343" i="17"/>
  <c r="T343" i="17"/>
  <c r="S353" i="17"/>
  <c r="T353" i="17"/>
  <c r="J361" i="17"/>
  <c r="AA326" i="17"/>
  <c r="J326" i="17"/>
  <c r="AC326" i="17" s="1"/>
  <c r="AL326" i="17" s="1"/>
  <c r="AR326" i="15" s="1"/>
  <c r="J309" i="17"/>
  <c r="I293" i="17"/>
  <c r="AA298" i="17"/>
  <c r="J298" i="17"/>
  <c r="I302" i="17"/>
  <c r="AB302" i="17" s="1"/>
  <c r="AL299" i="17" s="1"/>
  <c r="AR299" i="15" s="1"/>
  <c r="T277" i="17"/>
  <c r="S288" i="17"/>
  <c r="J273" i="17"/>
  <c r="I290" i="17"/>
  <c r="S251" i="17"/>
  <c r="AA230" i="17"/>
  <c r="I237" i="17"/>
  <c r="S210" i="17"/>
  <c r="AB210" i="17" s="1"/>
  <c r="Z210" i="17"/>
  <c r="AA210" i="17"/>
  <c r="I627" i="17"/>
  <c r="AA642" i="17"/>
  <c r="J649" i="17"/>
  <c r="I632" i="17"/>
  <c r="J605" i="17"/>
  <c r="S595" i="17"/>
  <c r="Z590" i="17"/>
  <c r="J587" i="17"/>
  <c r="AA602" i="17"/>
  <c r="J586" i="17"/>
  <c r="AC586" i="17" s="1"/>
  <c r="AL585" i="17" s="1"/>
  <c r="AR585" i="15" s="1"/>
  <c r="AA586" i="17"/>
  <c r="S571" i="17"/>
  <c r="T565" i="17"/>
  <c r="T568" i="17"/>
  <c r="T536" i="17"/>
  <c r="Z542" i="17"/>
  <c r="I552" i="17"/>
  <c r="S511" i="17"/>
  <c r="T509" i="17"/>
  <c r="J511" i="17"/>
  <c r="T499" i="17"/>
  <c r="T485" i="17"/>
  <c r="I503" i="17"/>
  <c r="J494" i="17"/>
  <c r="AC494" i="17" s="1"/>
  <c r="AL494" i="17" s="1"/>
  <c r="AR494" i="15" s="1"/>
  <c r="AA494" i="17"/>
  <c r="I494" i="17"/>
  <c r="AB494" i="17" s="1"/>
  <c r="AL492" i="17" s="1"/>
  <c r="AR492" i="15" s="1"/>
  <c r="S463" i="17"/>
  <c r="J470" i="17"/>
  <c r="AA470" i="17"/>
  <c r="J433" i="17"/>
  <c r="S406" i="17"/>
  <c r="T373" i="17"/>
  <c r="S358" i="17"/>
  <c r="AB358" i="17" s="1"/>
  <c r="J354" i="17"/>
  <c r="AC354" i="17" s="1"/>
  <c r="AL354" i="17" s="1"/>
  <c r="AR354" i="15" s="1"/>
  <c r="S255" i="17"/>
  <c r="T221" i="17"/>
  <c r="S234" i="17"/>
  <c r="T189" i="17"/>
  <c r="AA178" i="17"/>
  <c r="T504" i="17"/>
  <c r="I450" i="17"/>
  <c r="I222" i="17"/>
  <c r="AB222" i="17" s="1"/>
  <c r="AL220" i="17" s="1"/>
  <c r="AR220" i="15" s="1"/>
  <c r="J215" i="17"/>
  <c r="S182" i="17"/>
  <c r="AB182" i="17" s="1"/>
  <c r="AA190" i="17"/>
  <c r="I192" i="17"/>
  <c r="T432" i="17"/>
  <c r="I429" i="17"/>
  <c r="Z390" i="17"/>
  <c r="I343" i="17"/>
  <c r="J317" i="17"/>
  <c r="J300" i="17"/>
  <c r="S279" i="17"/>
  <c r="T240" i="17"/>
  <c r="J193" i="17"/>
  <c r="T473" i="17"/>
  <c r="I464" i="17"/>
  <c r="I432" i="17"/>
  <c r="I383" i="17"/>
  <c r="I355" i="17"/>
  <c r="S329" i="17"/>
  <c r="J334" i="17"/>
  <c r="AC334" i="17" s="1"/>
  <c r="S305" i="17"/>
  <c r="T215" i="17"/>
  <c r="S174" i="17"/>
  <c r="AB174" i="17" s="1"/>
  <c r="Z174" i="17"/>
  <c r="J182" i="17"/>
  <c r="AC182" i="17" s="1"/>
  <c r="AL182" i="17" s="1"/>
  <c r="AR182" i="15" s="1"/>
  <c r="AA182" i="17"/>
  <c r="S426" i="17"/>
  <c r="T381" i="17"/>
  <c r="I372" i="17"/>
  <c r="T359" i="17"/>
  <c r="T319" i="17"/>
  <c r="J308" i="17"/>
  <c r="S200" i="17"/>
  <c r="T588" i="17"/>
  <c r="J501" i="17"/>
  <c r="T441" i="17"/>
  <c r="S384" i="17"/>
  <c r="T284" i="17"/>
  <c r="I226" i="17"/>
  <c r="AB226" i="17" s="1"/>
  <c r="AL223" i="17" s="1"/>
  <c r="AR223" i="15" s="1"/>
  <c r="I513" i="17"/>
  <c r="S491" i="17"/>
  <c r="I495" i="17"/>
  <c r="Z466" i="17"/>
  <c r="S447" i="17"/>
  <c r="S454" i="17"/>
  <c r="AB454" i="17" s="1"/>
  <c r="T431" i="17"/>
  <c r="J387" i="17"/>
  <c r="S379" i="17"/>
  <c r="AC378" i="17"/>
  <c r="AL378" i="17" s="1"/>
  <c r="AR378" i="15" s="1"/>
  <c r="J362" i="17"/>
  <c r="AC362" i="17" s="1"/>
  <c r="AL362" i="17" s="1"/>
  <c r="AR362" i="15" s="1"/>
  <c r="T323" i="17"/>
  <c r="T296" i="17"/>
  <c r="T198" i="17"/>
  <c r="S178" i="17"/>
  <c r="AB178" i="17" s="1"/>
  <c r="J177" i="17"/>
  <c r="B19" i="18"/>
  <c r="B22" i="18" s="1"/>
  <c r="C249" i="13" s="1"/>
  <c r="AL640" i="17" l="1"/>
  <c r="AR640" i="15" s="1"/>
  <c r="AK469" i="17"/>
  <c r="AQ469" i="15" s="1"/>
  <c r="AB558" i="17"/>
  <c r="AL556" i="17" s="1"/>
  <c r="AR556" i="15" s="1"/>
  <c r="AL464" i="17"/>
  <c r="AR464" i="15" s="1"/>
  <c r="AH323" i="17"/>
  <c r="AN323" i="15" s="1"/>
  <c r="AL363" i="17"/>
  <c r="AR363" i="15" s="1"/>
  <c r="AL625" i="17"/>
  <c r="AR625" i="15" s="1"/>
  <c r="AL620" i="17"/>
  <c r="AR620" i="15" s="1"/>
  <c r="AL623" i="17"/>
  <c r="AR623" i="15" s="1"/>
  <c r="AL592" i="17"/>
  <c r="AR592" i="15" s="1"/>
  <c r="AJ609" i="17"/>
  <c r="AP609" i="15" s="1"/>
  <c r="AI523" i="17"/>
  <c r="AO523" i="15" s="1"/>
  <c r="AB546" i="17"/>
  <c r="AI185" i="17"/>
  <c r="AO185" i="15" s="1"/>
  <c r="AI284" i="17"/>
  <c r="AO284" i="15" s="1"/>
  <c r="AI486" i="17"/>
  <c r="AO486" i="15" s="1"/>
  <c r="AI200" i="17"/>
  <c r="AO200" i="15" s="1"/>
  <c r="AH393" i="17"/>
  <c r="AN393" i="15" s="1"/>
  <c r="AL244" i="17"/>
  <c r="AR244" i="15" s="1"/>
  <c r="AL441" i="17"/>
  <c r="AR441" i="15" s="1"/>
  <c r="AB242" i="17"/>
  <c r="AL507" i="17"/>
  <c r="AR507" i="15" s="1"/>
  <c r="AB538" i="17"/>
  <c r="AL536" i="17" s="1"/>
  <c r="AR536" i="15" s="1"/>
  <c r="AK289" i="17"/>
  <c r="AQ289" i="15" s="1"/>
  <c r="AK290" i="17"/>
  <c r="AQ290" i="15" s="1"/>
  <c r="AL476" i="17"/>
  <c r="AR476" i="15" s="1"/>
  <c r="AL475" i="17"/>
  <c r="AR475" i="15" s="1"/>
  <c r="AI341" i="17"/>
  <c r="AO341" i="15" s="1"/>
  <c r="AK369" i="17"/>
  <c r="AQ369" i="15" s="1"/>
  <c r="AI334" i="17"/>
  <c r="AO334" i="15" s="1"/>
  <c r="AI310" i="17"/>
  <c r="AO310" i="15" s="1"/>
  <c r="AH426" i="17"/>
  <c r="AN426" i="15" s="1"/>
  <c r="AI488" i="17"/>
  <c r="AO488" i="15" s="1"/>
  <c r="AI204" i="17"/>
  <c r="AO204" i="15" s="1"/>
  <c r="AL230" i="17"/>
  <c r="AR230" i="15" s="1"/>
  <c r="AK446" i="17"/>
  <c r="AQ446" i="15" s="1"/>
  <c r="AK346" i="17"/>
  <c r="AQ346" i="15" s="1"/>
  <c r="AC394" i="17"/>
  <c r="AL394" i="17" s="1"/>
  <c r="AR394" i="15" s="1"/>
  <c r="AH267" i="17"/>
  <c r="AN267" i="15" s="1"/>
  <c r="AB410" i="17"/>
  <c r="AI375" i="17"/>
  <c r="AO375" i="15" s="1"/>
  <c r="AI497" i="17"/>
  <c r="AO497" i="15" s="1"/>
  <c r="AL278" i="17"/>
  <c r="AR278" i="15" s="1"/>
  <c r="AK265" i="17"/>
  <c r="AQ265" i="15" s="1"/>
  <c r="AK586" i="17"/>
  <c r="AQ586" i="15" s="1"/>
  <c r="AH398" i="17"/>
  <c r="AN398" i="15" s="1"/>
  <c r="AI275" i="17"/>
  <c r="AO275" i="15" s="1"/>
  <c r="AI445" i="17"/>
  <c r="AO445" i="15" s="1"/>
  <c r="AI515" i="17"/>
  <c r="AO515" i="15" s="1"/>
  <c r="AL227" i="17"/>
  <c r="AR227" i="15" s="1"/>
  <c r="AK631" i="17"/>
  <c r="AQ631" i="15" s="1"/>
  <c r="AI383" i="17"/>
  <c r="AO383" i="15" s="1"/>
  <c r="AK394" i="17"/>
  <c r="AQ394" i="15" s="1"/>
  <c r="AI454" i="17"/>
  <c r="AO454" i="15" s="1"/>
  <c r="AB298" i="17"/>
  <c r="AL296" i="17" s="1"/>
  <c r="AR296" i="15" s="1"/>
  <c r="AL622" i="17"/>
  <c r="AR622" i="15" s="1"/>
  <c r="AL245" i="17"/>
  <c r="AR245" i="15" s="1"/>
  <c r="AL76" i="17"/>
  <c r="AR76" i="15" s="1"/>
  <c r="AB418" i="17"/>
  <c r="AL415" i="17" s="1"/>
  <c r="AR415" i="15" s="1"/>
  <c r="AK477" i="17"/>
  <c r="AQ477" i="15" s="1"/>
  <c r="AL572" i="17"/>
  <c r="AR572" i="15" s="1"/>
  <c r="AI245" i="17"/>
  <c r="AO245" i="15" s="1"/>
  <c r="AK135" i="17"/>
  <c r="AQ135" i="15" s="1"/>
  <c r="AL120" i="17"/>
  <c r="AR120" i="15" s="1"/>
  <c r="AL119" i="17"/>
  <c r="AR119" i="15" s="1"/>
  <c r="AL147" i="17"/>
  <c r="AR147" i="15" s="1"/>
  <c r="AL148" i="17"/>
  <c r="AR148" i="15" s="1"/>
  <c r="AL250" i="17"/>
  <c r="AR250" i="15" s="1"/>
  <c r="AL504" i="17"/>
  <c r="AR504" i="15" s="1"/>
  <c r="AL487" i="17"/>
  <c r="AR487" i="15" s="1"/>
  <c r="AK353" i="17"/>
  <c r="AQ353" i="15" s="1"/>
  <c r="AL104" i="17"/>
  <c r="AR104" i="15" s="1"/>
  <c r="AL103" i="17"/>
  <c r="AR103" i="15" s="1"/>
  <c r="AL80" i="17"/>
  <c r="AR80" i="15" s="1"/>
  <c r="AL79" i="17"/>
  <c r="AR79" i="15" s="1"/>
  <c r="AL71" i="17"/>
  <c r="AR71" i="15" s="1"/>
  <c r="AL59" i="17"/>
  <c r="AR59" i="15" s="1"/>
  <c r="AL60" i="17"/>
  <c r="AR60" i="15" s="1"/>
  <c r="AL128" i="17"/>
  <c r="AR128" i="15" s="1"/>
  <c r="AL127" i="17"/>
  <c r="AR127" i="15" s="1"/>
  <c r="AL160" i="17"/>
  <c r="AR160" i="15" s="1"/>
  <c r="AJ159" i="17"/>
  <c r="AP159" i="15" s="1"/>
  <c r="AJ160" i="17"/>
  <c r="AP160" i="15" s="1"/>
  <c r="AI605" i="17"/>
  <c r="AO605" i="15" s="1"/>
  <c r="AI468" i="17"/>
  <c r="AO468" i="15" s="1"/>
  <c r="AB398" i="17"/>
  <c r="AH600" i="17"/>
  <c r="AN600" i="15" s="1"/>
  <c r="AK147" i="17"/>
  <c r="AQ147" i="15" s="1"/>
  <c r="AK132" i="17"/>
  <c r="AQ132" i="15" s="1"/>
  <c r="AL88" i="17"/>
  <c r="AR88" i="15" s="1"/>
  <c r="AL87" i="17"/>
  <c r="AR87" i="15" s="1"/>
  <c r="AJ168" i="17"/>
  <c r="AP168" i="15" s="1"/>
  <c r="AJ167" i="17"/>
  <c r="AP167" i="15" s="1"/>
  <c r="AL56" i="17"/>
  <c r="AR56" i="15" s="1"/>
  <c r="AK179" i="17"/>
  <c r="AQ179" i="15" s="1"/>
  <c r="AL302" i="17"/>
  <c r="AR302" i="15" s="1"/>
  <c r="AI611" i="17"/>
  <c r="AO611" i="15" s="1"/>
  <c r="AL633" i="17"/>
  <c r="AR633" i="15" s="1"/>
  <c r="AL379" i="17"/>
  <c r="AR379" i="15" s="1"/>
  <c r="AI177" i="17"/>
  <c r="AO177" i="15" s="1"/>
  <c r="AI591" i="17"/>
  <c r="AO591" i="15" s="1"/>
  <c r="AH459" i="17"/>
  <c r="AN459" i="15" s="1"/>
  <c r="AL541" i="17"/>
  <c r="AR541" i="15" s="1"/>
  <c r="AI288" i="17"/>
  <c r="AO288" i="15" s="1"/>
  <c r="AK599" i="17"/>
  <c r="AQ599" i="15" s="1"/>
  <c r="AI513" i="17"/>
  <c r="AO513" i="15" s="1"/>
  <c r="AK534" i="17"/>
  <c r="AQ534" i="15" s="1"/>
  <c r="AK533" i="17"/>
  <c r="AQ533" i="15" s="1"/>
  <c r="AL427" i="17"/>
  <c r="AR427" i="15" s="1"/>
  <c r="AH241" i="17"/>
  <c r="AN241" i="15" s="1"/>
  <c r="AL367" i="17"/>
  <c r="AR367" i="15" s="1"/>
  <c r="AB238" i="17"/>
  <c r="AL236" i="17" s="1"/>
  <c r="AR236" i="15" s="1"/>
  <c r="AL290" i="17"/>
  <c r="AR290" i="15" s="1"/>
  <c r="AL609" i="17"/>
  <c r="AR609" i="15" s="1"/>
  <c r="AL265" i="17"/>
  <c r="AR265" i="15" s="1"/>
  <c r="AH406" i="17"/>
  <c r="AN406" i="15" s="1"/>
  <c r="AL520" i="17"/>
  <c r="AR520" i="15" s="1"/>
  <c r="AI419" i="17"/>
  <c r="AO419" i="15" s="1"/>
  <c r="AI281" i="17"/>
  <c r="AO281" i="15" s="1"/>
  <c r="AL565" i="17"/>
  <c r="AR565" i="15" s="1"/>
  <c r="AK572" i="17"/>
  <c r="AQ572" i="15" s="1"/>
  <c r="AK591" i="17"/>
  <c r="AQ591" i="15" s="1"/>
  <c r="AL291" i="17"/>
  <c r="AR291" i="15" s="1"/>
  <c r="AB586" i="17"/>
  <c r="AL583" i="17" s="1"/>
  <c r="AR583" i="15" s="1"/>
  <c r="AI494" i="17"/>
  <c r="AO494" i="15" s="1"/>
  <c r="AI493" i="17"/>
  <c r="AO493" i="15" s="1"/>
  <c r="AL360" i="17"/>
  <c r="AR360" i="15" s="1"/>
  <c r="AJ617" i="17"/>
  <c r="AP617" i="15" s="1"/>
  <c r="AL601" i="17"/>
  <c r="AR601" i="15" s="1"/>
  <c r="AL439" i="17"/>
  <c r="AR439" i="15" s="1"/>
  <c r="AL484" i="17"/>
  <c r="AR484" i="15" s="1"/>
  <c r="AL267" i="17"/>
  <c r="AR267" i="15" s="1"/>
  <c r="AH624" i="17"/>
  <c r="AN624" i="15" s="1"/>
  <c r="AJ570" i="17"/>
  <c r="AP570" i="15" s="1"/>
  <c r="AK438" i="17"/>
  <c r="AQ438" i="15" s="1"/>
  <c r="AI582" i="17"/>
  <c r="AO582" i="15" s="1"/>
  <c r="AL462" i="17"/>
  <c r="AR462" i="15" s="1"/>
  <c r="AL383" i="17"/>
  <c r="AR383" i="15" s="1"/>
  <c r="AB534" i="17"/>
  <c r="AL531" i="17" s="1"/>
  <c r="AR531" i="15" s="1"/>
  <c r="AJ625" i="17"/>
  <c r="AP625" i="15" s="1"/>
  <c r="AL411" i="17"/>
  <c r="AR411" i="15" s="1"/>
  <c r="AL283" i="17"/>
  <c r="AR283" i="15" s="1"/>
  <c r="AI549" i="17"/>
  <c r="AO549" i="15" s="1"/>
  <c r="AI247" i="17"/>
  <c r="AO247" i="15" s="1"/>
  <c r="AB482" i="17"/>
  <c r="AI262" i="17"/>
  <c r="AO262" i="15" s="1"/>
  <c r="AK220" i="17"/>
  <c r="AQ220" i="15" s="1"/>
  <c r="AL553" i="17"/>
  <c r="AR553" i="15" s="1"/>
  <c r="AL370" i="17"/>
  <c r="AR370" i="15" s="1"/>
  <c r="AH360" i="17"/>
  <c r="AN360" i="15" s="1"/>
  <c r="AH359" i="17"/>
  <c r="AN359" i="15" s="1"/>
  <c r="AH491" i="17"/>
  <c r="AN491" i="15" s="1"/>
  <c r="AL257" i="17"/>
  <c r="AR257" i="15" s="1"/>
  <c r="AB314" i="17"/>
  <c r="AL312" i="17" s="1"/>
  <c r="AR312" i="15" s="1"/>
  <c r="AL373" i="17"/>
  <c r="AR373" i="15" s="1"/>
  <c r="AL329" i="17"/>
  <c r="AR329" i="15" s="1"/>
  <c r="AI475" i="17"/>
  <c r="AO475" i="15" s="1"/>
  <c r="AL255" i="17"/>
  <c r="AR255" i="15" s="1"/>
  <c r="AI541" i="17"/>
  <c r="AO541" i="15" s="1"/>
  <c r="AL589" i="17"/>
  <c r="AR589" i="15" s="1"/>
  <c r="AL512" i="17"/>
  <c r="AR512" i="15" s="1"/>
  <c r="AK493" i="17"/>
  <c r="AQ493" i="15" s="1"/>
  <c r="AI338" i="17"/>
  <c r="AO338" i="15" s="1"/>
  <c r="AH409" i="17"/>
  <c r="AN409" i="15" s="1"/>
  <c r="AH615" i="17"/>
  <c r="AN615" i="15" s="1"/>
  <c r="AI253" i="17"/>
  <c r="AO253" i="15" s="1"/>
  <c r="AI435" i="17"/>
  <c r="AO435" i="15" s="1"/>
  <c r="AC190" i="17"/>
  <c r="AL190" i="17" s="1"/>
  <c r="AR190" i="15" s="1"/>
  <c r="AL603" i="17"/>
  <c r="AR603" i="15" s="1"/>
  <c r="AI617" i="17"/>
  <c r="AO617" i="15" s="1"/>
  <c r="AJ357" i="17"/>
  <c r="AP357" i="15" s="1"/>
  <c r="AB426" i="17"/>
  <c r="AL423" i="17" s="1"/>
  <c r="AR423" i="15" s="1"/>
  <c r="AI314" i="17"/>
  <c r="AO314" i="15" s="1"/>
  <c r="AL496" i="17"/>
  <c r="AR496" i="15" s="1"/>
  <c r="AH499" i="17"/>
  <c r="AN499" i="15" s="1"/>
  <c r="AH500" i="17"/>
  <c r="AN500" i="15" s="1"/>
  <c r="AL458" i="17"/>
  <c r="AR458" i="15" s="1"/>
  <c r="AI609" i="17"/>
  <c r="AO609" i="15" s="1"/>
  <c r="AJ246" i="17"/>
  <c r="AP246" i="15" s="1"/>
  <c r="AJ245" i="17"/>
  <c r="AP245" i="15" s="1"/>
  <c r="AK211" i="17"/>
  <c r="AQ211" i="15" s="1"/>
  <c r="AK212" i="17"/>
  <c r="AQ212" i="15" s="1"/>
  <c r="AL225" i="17"/>
  <c r="AR225" i="15" s="1"/>
  <c r="AL526" i="17"/>
  <c r="AR526" i="15" s="1"/>
  <c r="AK250" i="17"/>
  <c r="AQ250" i="15" s="1"/>
  <c r="AC482" i="17"/>
  <c r="AL482" i="17" s="1"/>
  <c r="AR482" i="15" s="1"/>
  <c r="AJ562" i="17"/>
  <c r="AP562" i="15" s="1"/>
  <c r="AB598" i="17"/>
  <c r="AL596" i="17" s="1"/>
  <c r="AR596" i="15" s="1"/>
  <c r="AB450" i="17"/>
  <c r="AL40" i="17"/>
  <c r="AR40" i="15" s="1"/>
  <c r="AL39" i="17"/>
  <c r="AR39" i="15" s="1"/>
  <c r="AL24" i="17"/>
  <c r="AR24" i="15" s="1"/>
  <c r="AL23" i="17"/>
  <c r="AR23" i="15" s="1"/>
  <c r="AL27" i="17"/>
  <c r="AR27" i="15" s="1"/>
  <c r="AL28" i="17"/>
  <c r="AR28" i="15" s="1"/>
  <c r="AL48" i="17"/>
  <c r="AR48" i="15" s="1"/>
  <c r="AL47" i="17"/>
  <c r="AR47" i="15" s="1"/>
  <c r="AL68" i="17"/>
  <c r="AR68" i="15" s="1"/>
  <c r="AL67" i="17"/>
  <c r="AR67" i="15" s="1"/>
  <c r="AL12" i="17"/>
  <c r="AR12" i="15" s="1"/>
  <c r="AL11" i="17"/>
  <c r="AR11" i="15" s="1"/>
  <c r="AL92" i="17"/>
  <c r="AR92" i="15" s="1"/>
  <c r="AL91" i="17"/>
  <c r="AR91" i="15" s="1"/>
  <c r="AI648" i="17"/>
  <c r="AO648" i="15" s="1"/>
  <c r="AI647" i="17"/>
  <c r="AO647" i="15" s="1"/>
  <c r="AL36" i="17"/>
  <c r="AR36" i="15" s="1"/>
  <c r="AL35" i="17"/>
  <c r="AR35" i="15" s="1"/>
  <c r="AK156" i="17"/>
  <c r="AQ156" i="15" s="1"/>
  <c r="AL8" i="17"/>
  <c r="AR8" i="15" s="1"/>
  <c r="AL7" i="17"/>
  <c r="AR7" i="15" s="1"/>
  <c r="AL20" i="17"/>
  <c r="AR20" i="15" s="1"/>
  <c r="AL19" i="17"/>
  <c r="AR19" i="15" s="1"/>
  <c r="AL32" i="17"/>
  <c r="AR32" i="15" s="1"/>
  <c r="AL31" i="17"/>
  <c r="AR31" i="15" s="1"/>
  <c r="AL44" i="17"/>
  <c r="AR44" i="15" s="1"/>
  <c r="AL43" i="17"/>
  <c r="AR43" i="15" s="1"/>
  <c r="AL16" i="17"/>
  <c r="AR16" i="15" s="1"/>
  <c r="AL15" i="17"/>
  <c r="AR15" i="15" s="1"/>
  <c r="AL63" i="17"/>
  <c r="AR63" i="15" s="1"/>
  <c r="AL64" i="17"/>
  <c r="AR64" i="15" s="1"/>
  <c r="AL113" i="17"/>
  <c r="AR113" i="15" s="1"/>
  <c r="AL114" i="17"/>
  <c r="AR114" i="15" s="1"/>
  <c r="AL41" i="17"/>
  <c r="AR41" i="15" s="1"/>
  <c r="AL42" i="17"/>
  <c r="AR42" i="15" s="1"/>
  <c r="AL106" i="17"/>
  <c r="AR106" i="15" s="1"/>
  <c r="AL105" i="17"/>
  <c r="AR105" i="15" s="1"/>
  <c r="AH26" i="17"/>
  <c r="AN26" i="15" s="1"/>
  <c r="AH25" i="17"/>
  <c r="AN25" i="15" s="1"/>
  <c r="AH62" i="17"/>
  <c r="AN62" i="15" s="1"/>
  <c r="AH61" i="17"/>
  <c r="AN61" i="15" s="1"/>
  <c r="AH125" i="17"/>
  <c r="AN125" i="15" s="1"/>
  <c r="AH126" i="17"/>
  <c r="AN126" i="15" s="1"/>
  <c r="AL157" i="17"/>
  <c r="AR157" i="15" s="1"/>
  <c r="AL158" i="17"/>
  <c r="AR158" i="15" s="1"/>
  <c r="AI74" i="17"/>
  <c r="AO74" i="15" s="1"/>
  <c r="AI73" i="17"/>
  <c r="AO73" i="15" s="1"/>
  <c r="AL637" i="17"/>
  <c r="AR637" i="15" s="1"/>
  <c r="AL397" i="17"/>
  <c r="AR397" i="15" s="1"/>
  <c r="AK439" i="17"/>
  <c r="AQ439" i="15" s="1"/>
  <c r="AK489" i="17"/>
  <c r="AQ489" i="15" s="1"/>
  <c r="AL509" i="17"/>
  <c r="AR509" i="15" s="1"/>
  <c r="AH476" i="17"/>
  <c r="AN476" i="15" s="1"/>
  <c r="AL6" i="17"/>
  <c r="AR6" i="15" s="1"/>
  <c r="AL5" i="17"/>
  <c r="AR5" i="15" s="1"/>
  <c r="AL45" i="17"/>
  <c r="AR45" i="15" s="1"/>
  <c r="AL46" i="17"/>
  <c r="AR46" i="15" s="1"/>
  <c r="AL90" i="17"/>
  <c r="AR90" i="15" s="1"/>
  <c r="AL89" i="17"/>
  <c r="AR89" i="15" s="1"/>
  <c r="AL118" i="17"/>
  <c r="AR118" i="15" s="1"/>
  <c r="AL117" i="17"/>
  <c r="AR117" i="15" s="1"/>
  <c r="AL102" i="17"/>
  <c r="AR102" i="15" s="1"/>
  <c r="AL101" i="17"/>
  <c r="AR101" i="15" s="1"/>
  <c r="AH21" i="17"/>
  <c r="AN21" i="15" s="1"/>
  <c r="AH22" i="17"/>
  <c r="AN22" i="15" s="1"/>
  <c r="AH42" i="17"/>
  <c r="AN42" i="15" s="1"/>
  <c r="AH41" i="17"/>
  <c r="AN41" i="15" s="1"/>
  <c r="AI46" i="17"/>
  <c r="AO46" i="15" s="1"/>
  <c r="AI45" i="17"/>
  <c r="AO45" i="15" s="1"/>
  <c r="AH106" i="17"/>
  <c r="AN106" i="15" s="1"/>
  <c r="AH105" i="17"/>
  <c r="AN105" i="15" s="1"/>
  <c r="AI120" i="17"/>
  <c r="AO120" i="15" s="1"/>
  <c r="AI119" i="17"/>
  <c r="AO119" i="15" s="1"/>
  <c r="AI104" i="17"/>
  <c r="AO104" i="15" s="1"/>
  <c r="AI103" i="17"/>
  <c r="AO103" i="15" s="1"/>
  <c r="AL3" i="17"/>
  <c r="AR3" i="15" s="1"/>
  <c r="AL4" i="17"/>
  <c r="AR4" i="15" s="1"/>
  <c r="AJ127" i="17"/>
  <c r="AP127" i="15" s="1"/>
  <c r="AJ128" i="17"/>
  <c r="AP128" i="15" s="1"/>
  <c r="AI10" i="17"/>
  <c r="AO10" i="15" s="1"/>
  <c r="AI9" i="17"/>
  <c r="AO9" i="15" s="1"/>
  <c r="AH89" i="17"/>
  <c r="AN89" i="15" s="1"/>
  <c r="AH90" i="17"/>
  <c r="AN90" i="15" s="1"/>
  <c r="AI92" i="17"/>
  <c r="AO92" i="15" s="1"/>
  <c r="AI91" i="17"/>
  <c r="AO91" i="15" s="1"/>
  <c r="AI108" i="17"/>
  <c r="AO108" i="15" s="1"/>
  <c r="AI107" i="17"/>
  <c r="AO107" i="15" s="1"/>
  <c r="AL163" i="17"/>
  <c r="AR163" i="15" s="1"/>
  <c r="AL164" i="17"/>
  <c r="AR164" i="15" s="1"/>
  <c r="AL34" i="17"/>
  <c r="AR34" i="15" s="1"/>
  <c r="AL33" i="17"/>
  <c r="AR33" i="15" s="1"/>
  <c r="AL86" i="17"/>
  <c r="AR86" i="15" s="1"/>
  <c r="AL85" i="17"/>
  <c r="AR85" i="15" s="1"/>
  <c r="AI22" i="17"/>
  <c r="AO22" i="15" s="1"/>
  <c r="AI21" i="17"/>
  <c r="AO21" i="15" s="1"/>
  <c r="AH66" i="17"/>
  <c r="AN66" i="15" s="1"/>
  <c r="AH65" i="17"/>
  <c r="AN65" i="15" s="1"/>
  <c r="AH118" i="17"/>
  <c r="AN118" i="15" s="1"/>
  <c r="AH117" i="17"/>
  <c r="AN117" i="15" s="1"/>
  <c r="AH138" i="17"/>
  <c r="AN138" i="15" s="1"/>
  <c r="AH137" i="17"/>
  <c r="AN137" i="15" s="1"/>
  <c r="AI141" i="17"/>
  <c r="AO141" i="15" s="1"/>
  <c r="AI142" i="17"/>
  <c r="AO142" i="15" s="1"/>
  <c r="AI125" i="17"/>
  <c r="AO125" i="15" s="1"/>
  <c r="AI126" i="17"/>
  <c r="AO126" i="15" s="1"/>
  <c r="AI129" i="17"/>
  <c r="AO129" i="15" s="1"/>
  <c r="AI130" i="17"/>
  <c r="AO130" i="15" s="1"/>
  <c r="AI117" i="17"/>
  <c r="AO117" i="15" s="1"/>
  <c r="AI118" i="17"/>
  <c r="AO118" i="15" s="1"/>
  <c r="AI101" i="17"/>
  <c r="AO101" i="15" s="1"/>
  <c r="AI102" i="17"/>
  <c r="AO102" i="15" s="1"/>
  <c r="AL50" i="17"/>
  <c r="AR50" i="15" s="1"/>
  <c r="AL49" i="17"/>
  <c r="AR49" i="15" s="1"/>
  <c r="AL93" i="17"/>
  <c r="AR93" i="15" s="1"/>
  <c r="AL94" i="17"/>
  <c r="AR94" i="15" s="1"/>
  <c r="AL122" i="17"/>
  <c r="AR122" i="15" s="1"/>
  <c r="AL121" i="17"/>
  <c r="AR121" i="15" s="1"/>
  <c r="AH6" i="17"/>
  <c r="AN6" i="15" s="1"/>
  <c r="AH5" i="17"/>
  <c r="AN5" i="15" s="1"/>
  <c r="AH50" i="17"/>
  <c r="AN50" i="15" s="1"/>
  <c r="AH49" i="17"/>
  <c r="AN49" i="15" s="1"/>
  <c r="AH113" i="17"/>
  <c r="AN113" i="15" s="1"/>
  <c r="AH114" i="17"/>
  <c r="AN114" i="15" s="1"/>
  <c r="AL125" i="17"/>
  <c r="AR125" i="15" s="1"/>
  <c r="AL126" i="17"/>
  <c r="AR126" i="15" s="1"/>
  <c r="AL123" i="17"/>
  <c r="AR123" i="15" s="1"/>
  <c r="AL124" i="17"/>
  <c r="AR124" i="15" s="1"/>
  <c r="AL111" i="17"/>
  <c r="AR111" i="15" s="1"/>
  <c r="AL112" i="17"/>
  <c r="AR112" i="15" s="1"/>
  <c r="AI42" i="17"/>
  <c r="AO42" i="15" s="1"/>
  <c r="AI41" i="17"/>
  <c r="AO41" i="15" s="1"/>
  <c r="AH93" i="17"/>
  <c r="AN93" i="15" s="1"/>
  <c r="AH94" i="17"/>
  <c r="AN94" i="15" s="1"/>
  <c r="AI460" i="17"/>
  <c r="AO460" i="15" s="1"/>
  <c r="AL642" i="17"/>
  <c r="AR642" i="15" s="1"/>
  <c r="AK603" i="17"/>
  <c r="AQ603" i="15" s="1"/>
  <c r="AL499" i="17"/>
  <c r="AR499" i="15" s="1"/>
  <c r="AK400" i="17"/>
  <c r="AQ400" i="15" s="1"/>
  <c r="AL429" i="17"/>
  <c r="AR429" i="15" s="1"/>
  <c r="AL70" i="17"/>
  <c r="AR70" i="15" s="1"/>
  <c r="AL69" i="17"/>
  <c r="AR69" i="15" s="1"/>
  <c r="AL61" i="17"/>
  <c r="AR61" i="15" s="1"/>
  <c r="AL62" i="17"/>
  <c r="AR62" i="15" s="1"/>
  <c r="AL77" i="17"/>
  <c r="AR77" i="15" s="1"/>
  <c r="AL78" i="17"/>
  <c r="AR78" i="15" s="1"/>
  <c r="AL145" i="17"/>
  <c r="AR145" i="15" s="1"/>
  <c r="AL146" i="17"/>
  <c r="AR146" i="15" s="1"/>
  <c r="AL129" i="17"/>
  <c r="AR129" i="15" s="1"/>
  <c r="AL130" i="17"/>
  <c r="AR130" i="15" s="1"/>
  <c r="AH18" i="17"/>
  <c r="AN18" i="15" s="1"/>
  <c r="AH17" i="17"/>
  <c r="AN17" i="15" s="1"/>
  <c r="AI14" i="17"/>
  <c r="AO14" i="15" s="1"/>
  <c r="AI13" i="17"/>
  <c r="AO13" i="15" s="1"/>
  <c r="AH37" i="17"/>
  <c r="AN37" i="15" s="1"/>
  <c r="AH38" i="17"/>
  <c r="AN38" i="15" s="1"/>
  <c r="AI86" i="17"/>
  <c r="AO86" i="15" s="1"/>
  <c r="AI85" i="17"/>
  <c r="AO85" i="15" s="1"/>
  <c r="AH141" i="17"/>
  <c r="AN141" i="15" s="1"/>
  <c r="AH142" i="17"/>
  <c r="AN142" i="15" s="1"/>
  <c r="AI133" i="17"/>
  <c r="AO133" i="15" s="1"/>
  <c r="AI134" i="17"/>
  <c r="AO134" i="15" s="1"/>
  <c r="AI121" i="17"/>
  <c r="AO121" i="15" s="1"/>
  <c r="AI122" i="17"/>
  <c r="AO122" i="15" s="1"/>
  <c r="AI105" i="17"/>
  <c r="AO105" i="15" s="1"/>
  <c r="AI106" i="17"/>
  <c r="AO106" i="15" s="1"/>
  <c r="AL166" i="17"/>
  <c r="AR166" i="15" s="1"/>
  <c r="AL165" i="17"/>
  <c r="AR165" i="15" s="1"/>
  <c r="AL150" i="17"/>
  <c r="AR150" i="15" s="1"/>
  <c r="AL149" i="17"/>
  <c r="AR149" i="15" s="1"/>
  <c r="AL95" i="17"/>
  <c r="AR95" i="15" s="1"/>
  <c r="AL96" i="17"/>
  <c r="AR96" i="15" s="1"/>
  <c r="AL143" i="17"/>
  <c r="AR143" i="15" s="1"/>
  <c r="AL144" i="17"/>
  <c r="AR144" i="15" s="1"/>
  <c r="AI58" i="17"/>
  <c r="AO58" i="15" s="1"/>
  <c r="AI57" i="17"/>
  <c r="AO57" i="15" s="1"/>
  <c r="AH81" i="17"/>
  <c r="AN81" i="15" s="1"/>
  <c r="AH82" i="17"/>
  <c r="AN82" i="15" s="1"/>
  <c r="AI93" i="17"/>
  <c r="AO93" i="15" s="1"/>
  <c r="AI94" i="17"/>
  <c r="AO94" i="15" s="1"/>
  <c r="AI109" i="17"/>
  <c r="AO109" i="15" s="1"/>
  <c r="AI110" i="17"/>
  <c r="AO110" i="15" s="1"/>
  <c r="AK152" i="17"/>
  <c r="AQ152" i="15" s="1"/>
  <c r="AK151" i="17"/>
  <c r="AQ151" i="15" s="1"/>
  <c r="AL38" i="17"/>
  <c r="AR38" i="15" s="1"/>
  <c r="AL37" i="17"/>
  <c r="AR37" i="15" s="1"/>
  <c r="AL29" i="17"/>
  <c r="AR29" i="15" s="1"/>
  <c r="AL30" i="17"/>
  <c r="AR30" i="15" s="1"/>
  <c r="AL135" i="17"/>
  <c r="AR135" i="15" s="1"/>
  <c r="AL136" i="17"/>
  <c r="AR136" i="15" s="1"/>
  <c r="AI38" i="17"/>
  <c r="AO38" i="15" s="1"/>
  <c r="AI37" i="17"/>
  <c r="AO37" i="15" s="1"/>
  <c r="AH58" i="17"/>
  <c r="AN58" i="15" s="1"/>
  <c r="AH57" i="17"/>
  <c r="AN57" i="15" s="1"/>
  <c r="AH109" i="17"/>
  <c r="AN109" i="15" s="1"/>
  <c r="AH110" i="17"/>
  <c r="AN110" i="15" s="1"/>
  <c r="AH129" i="17"/>
  <c r="AN129" i="15" s="1"/>
  <c r="AH130" i="17"/>
  <c r="AN130" i="15" s="1"/>
  <c r="AI96" i="17"/>
  <c r="AO96" i="15" s="1"/>
  <c r="AI95" i="17"/>
  <c r="AO95" i="15" s="1"/>
  <c r="AI112" i="17"/>
  <c r="AO112" i="15" s="1"/>
  <c r="AI111" i="17"/>
  <c r="AO111" i="15" s="1"/>
  <c r="AL161" i="17"/>
  <c r="AR161" i="15" s="1"/>
  <c r="AL162" i="17"/>
  <c r="AR162" i="15" s="1"/>
  <c r="AI50" i="17"/>
  <c r="AO50" i="15" s="1"/>
  <c r="AI49" i="17"/>
  <c r="AO49" i="15" s="1"/>
  <c r="AI66" i="17"/>
  <c r="AO66" i="15" s="1"/>
  <c r="AI65" i="17"/>
  <c r="AO65" i="15" s="1"/>
  <c r="AI82" i="17"/>
  <c r="AO82" i="15" s="1"/>
  <c r="AI81" i="17"/>
  <c r="AO81" i="15" s="1"/>
  <c r="AI147" i="17"/>
  <c r="AO147" i="15" s="1"/>
  <c r="AI148" i="17"/>
  <c r="AO148" i="15" s="1"/>
  <c r="AL25" i="17"/>
  <c r="AR25" i="15" s="1"/>
  <c r="AL26" i="17"/>
  <c r="AR26" i="15" s="1"/>
  <c r="AL138" i="17"/>
  <c r="AR138" i="15" s="1"/>
  <c r="AL137" i="17"/>
  <c r="AR137" i="15" s="1"/>
  <c r="AI90" i="17"/>
  <c r="AO90" i="15" s="1"/>
  <c r="AI89" i="17"/>
  <c r="AO89" i="15" s="1"/>
  <c r="AL521" i="17"/>
  <c r="AR521" i="15" s="1"/>
  <c r="AL627" i="17"/>
  <c r="AR627" i="15" s="1"/>
  <c r="AL516" i="17"/>
  <c r="AR516" i="15" s="1"/>
  <c r="AK611" i="17"/>
  <c r="AQ611" i="15" s="1"/>
  <c r="AH415" i="17"/>
  <c r="AN415" i="15" s="1"/>
  <c r="AI173" i="17"/>
  <c r="AO173" i="15" s="1"/>
  <c r="AI583" i="17"/>
  <c r="AO583" i="15" s="1"/>
  <c r="AL275" i="17"/>
  <c r="AR275" i="15" s="1"/>
  <c r="AL453" i="17"/>
  <c r="AR453" i="15" s="1"/>
  <c r="AL65" i="17"/>
  <c r="AR65" i="15" s="1"/>
  <c r="AL66" i="17"/>
  <c r="AR66" i="15" s="1"/>
  <c r="AL58" i="17"/>
  <c r="AR58" i="15" s="1"/>
  <c r="AL57" i="17"/>
  <c r="AR57" i="15" s="1"/>
  <c r="AL81" i="17"/>
  <c r="AR81" i="15" s="1"/>
  <c r="AL82" i="17"/>
  <c r="AR82" i="15" s="1"/>
  <c r="AL97" i="17"/>
  <c r="AR97" i="15" s="1"/>
  <c r="AL98" i="17"/>
  <c r="AR98" i="15" s="1"/>
  <c r="AL109" i="17"/>
  <c r="AR109" i="15" s="1"/>
  <c r="AL110" i="17"/>
  <c r="AR110" i="15" s="1"/>
  <c r="AH13" i="17"/>
  <c r="AN13" i="15" s="1"/>
  <c r="AH14" i="17"/>
  <c r="AN14" i="15" s="1"/>
  <c r="AI5" i="17"/>
  <c r="AO5" i="15" s="1"/>
  <c r="AI6" i="17"/>
  <c r="AO6" i="15" s="1"/>
  <c r="AH34" i="17"/>
  <c r="AN34" i="15" s="1"/>
  <c r="AH33" i="17"/>
  <c r="AN33" i="15" s="1"/>
  <c r="AI30" i="17"/>
  <c r="AO30" i="15" s="1"/>
  <c r="AI29" i="17"/>
  <c r="AO29" i="15" s="1"/>
  <c r="AI62" i="17"/>
  <c r="AO62" i="15" s="1"/>
  <c r="AI61" i="17"/>
  <c r="AO61" i="15" s="1"/>
  <c r="AH122" i="17"/>
  <c r="AN122" i="15" s="1"/>
  <c r="AH121" i="17"/>
  <c r="AN121" i="15" s="1"/>
  <c r="AH134" i="17"/>
  <c r="AN134" i="15" s="1"/>
  <c r="AH133" i="17"/>
  <c r="AN133" i="15" s="1"/>
  <c r="AL83" i="17"/>
  <c r="AR83" i="15" s="1"/>
  <c r="AL84" i="17"/>
  <c r="AR84" i="15" s="1"/>
  <c r="AI26" i="17"/>
  <c r="AO26" i="15" s="1"/>
  <c r="AI25" i="17"/>
  <c r="AO25" i="15" s="1"/>
  <c r="AI53" i="17"/>
  <c r="AO53" i="15" s="1"/>
  <c r="AI54" i="17"/>
  <c r="AO54" i="15" s="1"/>
  <c r="AH78" i="17"/>
  <c r="AN78" i="15" s="1"/>
  <c r="AH77" i="17"/>
  <c r="AN77" i="15" s="1"/>
  <c r="AI137" i="17"/>
  <c r="AO137" i="15" s="1"/>
  <c r="AI138" i="17"/>
  <c r="AO138" i="15" s="1"/>
  <c r="AL18" i="17"/>
  <c r="AR18" i="15" s="1"/>
  <c r="AL17" i="17"/>
  <c r="AR17" i="15" s="1"/>
  <c r="AL9" i="17"/>
  <c r="AR9" i="15" s="1"/>
  <c r="AL10" i="17"/>
  <c r="AR10" i="15" s="1"/>
  <c r="AL134" i="17"/>
  <c r="AR134" i="15" s="1"/>
  <c r="AL133" i="17"/>
  <c r="AR133" i="15" s="1"/>
  <c r="AH9" i="17"/>
  <c r="AN9" i="15" s="1"/>
  <c r="AH10" i="17"/>
  <c r="AN10" i="15" s="1"/>
  <c r="AH45" i="17"/>
  <c r="AN45" i="15" s="1"/>
  <c r="AH46" i="17"/>
  <c r="AN46" i="15" s="1"/>
  <c r="AH73" i="17"/>
  <c r="AN73" i="15" s="1"/>
  <c r="AH74" i="17"/>
  <c r="AN74" i="15" s="1"/>
  <c r="AH54" i="17"/>
  <c r="AN54" i="15" s="1"/>
  <c r="AH53" i="17"/>
  <c r="AN53" i="15" s="1"/>
  <c r="AH102" i="17"/>
  <c r="AN102" i="15" s="1"/>
  <c r="AH101" i="17"/>
  <c r="AN101" i="15" s="1"/>
  <c r="AI97" i="17"/>
  <c r="AO97" i="15" s="1"/>
  <c r="AI98" i="17"/>
  <c r="AO98" i="15" s="1"/>
  <c r="AI113" i="17"/>
  <c r="AO113" i="15" s="1"/>
  <c r="AI114" i="17"/>
  <c r="AO114" i="15" s="1"/>
  <c r="AL170" i="17"/>
  <c r="AR170" i="15" s="1"/>
  <c r="AL169" i="17"/>
  <c r="AR169" i="15" s="1"/>
  <c r="AJ123" i="17"/>
  <c r="AP123" i="15" s="1"/>
  <c r="AJ124" i="17"/>
  <c r="AP124" i="15" s="1"/>
  <c r="AI18" i="17"/>
  <c r="AO18" i="15" s="1"/>
  <c r="AI17" i="17"/>
  <c r="AO17" i="15" s="1"/>
  <c r="AH98" i="17"/>
  <c r="AN98" i="15" s="1"/>
  <c r="AH97" i="17"/>
  <c r="AN97" i="15" s="1"/>
  <c r="AI145" i="17"/>
  <c r="AO145" i="15" s="1"/>
  <c r="AI146" i="17"/>
  <c r="AO146" i="15" s="1"/>
  <c r="AL22" i="17"/>
  <c r="AR22" i="15" s="1"/>
  <c r="AL21" i="17"/>
  <c r="AR21" i="15" s="1"/>
  <c r="AL13" i="17"/>
  <c r="AR13" i="15" s="1"/>
  <c r="AL14" i="17"/>
  <c r="AR14" i="15" s="1"/>
  <c r="AL74" i="17"/>
  <c r="AR74" i="15" s="1"/>
  <c r="AL73" i="17"/>
  <c r="AR73" i="15" s="1"/>
  <c r="AL141" i="17"/>
  <c r="AR141" i="15" s="1"/>
  <c r="AL142" i="17"/>
  <c r="AR142" i="15" s="1"/>
  <c r="AH29" i="17"/>
  <c r="AN29" i="15" s="1"/>
  <c r="AH30" i="17"/>
  <c r="AN30" i="15" s="1"/>
  <c r="AH69" i="17"/>
  <c r="AN69" i="15" s="1"/>
  <c r="AH70" i="17"/>
  <c r="AN70" i="15" s="1"/>
  <c r="AI70" i="17"/>
  <c r="AO70" i="15" s="1"/>
  <c r="AI69" i="17"/>
  <c r="AO69" i="15" s="1"/>
  <c r="AI78" i="17"/>
  <c r="AO78" i="15" s="1"/>
  <c r="AI77" i="17"/>
  <c r="AO77" i="15" s="1"/>
  <c r="AH145" i="17"/>
  <c r="AN145" i="15" s="1"/>
  <c r="AH146" i="17"/>
  <c r="AN146" i="15" s="1"/>
  <c r="AL154" i="17"/>
  <c r="AR154" i="15" s="1"/>
  <c r="AL153" i="17"/>
  <c r="AR153" i="15" s="1"/>
  <c r="AI34" i="17"/>
  <c r="AO34" i="15" s="1"/>
  <c r="AI33" i="17"/>
  <c r="AO33" i="15" s="1"/>
  <c r="AH85" i="17"/>
  <c r="AN85" i="15" s="1"/>
  <c r="AH86" i="17"/>
  <c r="AN86" i="15" s="1"/>
  <c r="AI116" i="17"/>
  <c r="AO116" i="15" s="1"/>
  <c r="AI115" i="17"/>
  <c r="AO115" i="15" s="1"/>
  <c r="AI100" i="17"/>
  <c r="AO100" i="15" s="1"/>
  <c r="AI99" i="17"/>
  <c r="AO99" i="15" s="1"/>
  <c r="AC298" i="17"/>
  <c r="AL298" i="17" s="1"/>
  <c r="AR298" i="15" s="1"/>
  <c r="AC450" i="17"/>
  <c r="AL449" i="17" s="1"/>
  <c r="AR449" i="15" s="1"/>
  <c r="AI601" i="17"/>
  <c r="AO601" i="15" s="1"/>
  <c r="AH439" i="17"/>
  <c r="AN439" i="15" s="1"/>
  <c r="AH541" i="17"/>
  <c r="AN541" i="15" s="1"/>
  <c r="AL478" i="17"/>
  <c r="AR478" i="15" s="1"/>
  <c r="AL305" i="17"/>
  <c r="AR305" i="15" s="1"/>
  <c r="AL261" i="17"/>
  <c r="AR261" i="15" s="1"/>
  <c r="AJ261" i="17"/>
  <c r="AP261" i="15" s="1"/>
  <c r="AL413" i="17"/>
  <c r="AR413" i="15" s="1"/>
  <c r="AK407" i="17"/>
  <c r="AQ407" i="15" s="1"/>
  <c r="AB202" i="17"/>
  <c r="AL199" i="17" s="1"/>
  <c r="AR199" i="15" s="1"/>
  <c r="AB342" i="17"/>
  <c r="AL339" i="17" s="1"/>
  <c r="AR339" i="15" s="1"/>
  <c r="AH468" i="17"/>
  <c r="AN468" i="15" s="1"/>
  <c r="AH584" i="17"/>
  <c r="AN584" i="15" s="1"/>
  <c r="AI639" i="17"/>
  <c r="AO639" i="15" s="1"/>
  <c r="AI640" i="17"/>
  <c r="AO640" i="15" s="1"/>
  <c r="C15" i="18"/>
  <c r="C16" i="18" s="1"/>
  <c r="C17" i="18" s="1"/>
  <c r="C19" i="18" s="1"/>
  <c r="C18" i="18"/>
  <c r="B21" i="18"/>
  <c r="M10" i="20"/>
  <c r="O10" i="20" s="1"/>
  <c r="C12" i="20"/>
  <c r="M10" i="19"/>
  <c r="O10" i="19" s="1"/>
  <c r="C12" i="19"/>
  <c r="M10" i="21"/>
  <c r="O10" i="21" s="1"/>
  <c r="C12" i="21"/>
  <c r="M11" i="20"/>
  <c r="B20" i="20"/>
  <c r="M9" i="20"/>
  <c r="C13" i="20"/>
  <c r="M15" i="20" s="1"/>
  <c r="O15" i="20" s="1"/>
  <c r="M11" i="21"/>
  <c r="B20" i="21"/>
  <c r="M9" i="21"/>
  <c r="C13" i="21"/>
  <c r="M15" i="21" s="1"/>
  <c r="O15" i="21" s="1"/>
  <c r="C13" i="19"/>
  <c r="B20" i="19"/>
  <c r="M9" i="19"/>
  <c r="M11" i="19"/>
  <c r="AL630" i="17"/>
  <c r="AR630" i="15" s="1"/>
  <c r="AI629" i="17"/>
  <c r="AO629" i="15" s="1"/>
  <c r="AI630" i="17"/>
  <c r="AO630" i="15" s="1"/>
  <c r="AH640" i="17"/>
  <c r="AN640" i="15" s="1"/>
  <c r="AH639" i="17"/>
  <c r="AN639" i="15" s="1"/>
  <c r="AK581" i="17"/>
  <c r="AQ581" i="15" s="1"/>
  <c r="AK582" i="17"/>
  <c r="AQ582" i="15" s="1"/>
  <c r="AL563" i="17"/>
  <c r="AR563" i="15" s="1"/>
  <c r="AL564" i="17"/>
  <c r="AR564" i="15" s="1"/>
  <c r="AJ484" i="17"/>
  <c r="AP484" i="15" s="1"/>
  <c r="AJ483" i="17"/>
  <c r="AP483" i="15" s="1"/>
  <c r="AI590" i="17"/>
  <c r="AO590" i="15" s="1"/>
  <c r="AI589" i="17"/>
  <c r="AO589" i="15" s="1"/>
  <c r="AI598" i="17"/>
  <c r="AO598" i="15" s="1"/>
  <c r="AI597" i="17"/>
  <c r="AO597" i="15" s="1"/>
  <c r="AJ576" i="17"/>
  <c r="AP576" i="15" s="1"/>
  <c r="AJ575" i="17"/>
  <c r="AP575" i="15" s="1"/>
  <c r="AL186" i="17"/>
  <c r="AR186" i="15" s="1"/>
  <c r="AI499" i="17"/>
  <c r="AO499" i="15" s="1"/>
  <c r="AK483" i="17"/>
  <c r="AQ483" i="15" s="1"/>
  <c r="AK484" i="17"/>
  <c r="AQ484" i="15" s="1"/>
  <c r="AK495" i="17"/>
  <c r="AQ495" i="15" s="1"/>
  <c r="AL505" i="17"/>
  <c r="AR505" i="15" s="1"/>
  <c r="AH484" i="17"/>
  <c r="AN484" i="15" s="1"/>
  <c r="AH483" i="17"/>
  <c r="AN483" i="15" s="1"/>
  <c r="AC470" i="17"/>
  <c r="AL470" i="17" s="1"/>
  <c r="AR470" i="15" s="1"/>
  <c r="AI465" i="17"/>
  <c r="AO465" i="15" s="1"/>
  <c r="AI466" i="17"/>
  <c r="AO466" i="15" s="1"/>
  <c r="AK397" i="17"/>
  <c r="AQ397" i="15" s="1"/>
  <c r="AK398" i="17"/>
  <c r="AQ398" i="15" s="1"/>
  <c r="AI390" i="17"/>
  <c r="AO390" i="15" s="1"/>
  <c r="AI389" i="17"/>
  <c r="AO389" i="15" s="1"/>
  <c r="AI398" i="17"/>
  <c r="AO398" i="15" s="1"/>
  <c r="AI397" i="17"/>
  <c r="AO397" i="15" s="1"/>
  <c r="AI197" i="17"/>
  <c r="AO197" i="15" s="1"/>
  <c r="AB290" i="17"/>
  <c r="AL288" i="17" s="1"/>
  <c r="AR288" i="15" s="1"/>
  <c r="AK255" i="17"/>
  <c r="AQ255" i="15" s="1"/>
  <c r="AK256" i="17"/>
  <c r="AQ256" i="15" s="1"/>
  <c r="AL175" i="17"/>
  <c r="AR175" i="15" s="1"/>
  <c r="AL176" i="17"/>
  <c r="AR176" i="15" s="1"/>
  <c r="AL208" i="17"/>
  <c r="AR208" i="15" s="1"/>
  <c r="AL207" i="17"/>
  <c r="AR207" i="15" s="1"/>
  <c r="AL192" i="17"/>
  <c r="AR192" i="15" s="1"/>
  <c r="AL191" i="17"/>
  <c r="AR191" i="15" s="1"/>
  <c r="AL544" i="17"/>
  <c r="AR544" i="15" s="1"/>
  <c r="AL543" i="17"/>
  <c r="AR543" i="15" s="1"/>
  <c r="AL600" i="17"/>
  <c r="AR600" i="15" s="1"/>
  <c r="AL599" i="17"/>
  <c r="AR599" i="15" s="1"/>
  <c r="AL452" i="17"/>
  <c r="AR452" i="15" s="1"/>
  <c r="AL451" i="17"/>
  <c r="AR451" i="15" s="1"/>
  <c r="AL424" i="17"/>
  <c r="AR424" i="15" s="1"/>
  <c r="AL172" i="17"/>
  <c r="AR172" i="15" s="1"/>
  <c r="AL171" i="17"/>
  <c r="AR171" i="15" s="1"/>
  <c r="AL356" i="17"/>
  <c r="AR356" i="15" s="1"/>
  <c r="AL355" i="17"/>
  <c r="AR355" i="15" s="1"/>
  <c r="AL528" i="17"/>
  <c r="AR528" i="15" s="1"/>
  <c r="AL527" i="17"/>
  <c r="AR527" i="15" s="1"/>
  <c r="AL400" i="17"/>
  <c r="AR400" i="15" s="1"/>
  <c r="AL399" i="17"/>
  <c r="AR399" i="15" s="1"/>
  <c r="AL280" i="17"/>
  <c r="AR280" i="15" s="1"/>
  <c r="AL279" i="17"/>
  <c r="AR279" i="15" s="1"/>
  <c r="AL179" i="17"/>
  <c r="AR179" i="15" s="1"/>
  <c r="AL180" i="17"/>
  <c r="AR180" i="15" s="1"/>
  <c r="AL216" i="17"/>
  <c r="AR216" i="15" s="1"/>
  <c r="AL215" i="17"/>
  <c r="AR215" i="15" s="1"/>
  <c r="AL332" i="17"/>
  <c r="AR332" i="15" s="1"/>
  <c r="AL331" i="17"/>
  <c r="AR331" i="15" s="1"/>
  <c r="AL336" i="17"/>
  <c r="AR336" i="15" s="1"/>
  <c r="AL335" i="17"/>
  <c r="AR335" i="15" s="1"/>
  <c r="AL644" i="17"/>
  <c r="AR644" i="15" s="1"/>
  <c r="AL643" i="17"/>
  <c r="AR643" i="15" s="1"/>
  <c r="AL304" i="17"/>
  <c r="AR304" i="15" s="1"/>
  <c r="AL303" i="17"/>
  <c r="AR303" i="15" s="1"/>
  <c r="AL518" i="17"/>
  <c r="AR518" i="15" s="1"/>
  <c r="AL517" i="17"/>
  <c r="AR517" i="15" s="1"/>
  <c r="AL184" i="17"/>
  <c r="AR184" i="15" s="1"/>
  <c r="AL183" i="17"/>
  <c r="AR183" i="15" s="1"/>
  <c r="AL615" i="17"/>
  <c r="AR615" i="15" s="1"/>
  <c r="AL616" i="17"/>
  <c r="AR616" i="15" s="1"/>
  <c r="AL188" i="17"/>
  <c r="AR188" i="15" s="1"/>
  <c r="AL187" i="17"/>
  <c r="AR187" i="15" s="1"/>
  <c r="AL432" i="17"/>
  <c r="AR432" i="15" s="1"/>
  <c r="AL431" i="17"/>
  <c r="AR431" i="15" s="1"/>
  <c r="AL295" i="17"/>
  <c r="AR295" i="15" s="1"/>
  <c r="AI325" i="17"/>
  <c r="AO325" i="15" s="1"/>
  <c r="AI326" i="17"/>
  <c r="AO326" i="15" s="1"/>
  <c r="AH390" i="17"/>
  <c r="AN390" i="15" s="1"/>
  <c r="AH389" i="17"/>
  <c r="AN389" i="15" s="1"/>
  <c r="AI321" i="17"/>
  <c r="AO321" i="15" s="1"/>
  <c r="AI322" i="17"/>
  <c r="AO322" i="15" s="1"/>
  <c r="AJ464" i="17"/>
  <c r="AP464" i="15" s="1"/>
  <c r="AJ463" i="17"/>
  <c r="AP463" i="15" s="1"/>
  <c r="AI279" i="17"/>
  <c r="AO279" i="15" s="1"/>
  <c r="AI280" i="17"/>
  <c r="AO280" i="15" s="1"/>
  <c r="AI502" i="17"/>
  <c r="AO502" i="15" s="1"/>
  <c r="AI501" i="17"/>
  <c r="AO501" i="15" s="1"/>
  <c r="AJ552" i="17"/>
  <c r="AP552" i="15" s="1"/>
  <c r="AJ551" i="17"/>
  <c r="AP551" i="15" s="1"/>
  <c r="AH627" i="17"/>
  <c r="AN627" i="15" s="1"/>
  <c r="AH628" i="17"/>
  <c r="AN628" i="15" s="1"/>
  <c r="AI345" i="17"/>
  <c r="AO345" i="15" s="1"/>
  <c r="AI346" i="17"/>
  <c r="AO346" i="15" s="1"/>
  <c r="AK373" i="17"/>
  <c r="AQ373" i="15" s="1"/>
  <c r="AK374" i="17"/>
  <c r="AQ374" i="15" s="1"/>
  <c r="AI437" i="17"/>
  <c r="AO437" i="15" s="1"/>
  <c r="AI438" i="17"/>
  <c r="AO438" i="15" s="1"/>
  <c r="AK649" i="17"/>
  <c r="AQ649" i="15" s="1"/>
  <c r="AK650" i="17"/>
  <c r="AQ650" i="15" s="1"/>
  <c r="AL224" i="17"/>
  <c r="AR224" i="15" s="1"/>
  <c r="AI260" i="17"/>
  <c r="AO260" i="15" s="1"/>
  <c r="AI259" i="17"/>
  <c r="AO259" i="15" s="1"/>
  <c r="AL353" i="17"/>
  <c r="AR353" i="15" s="1"/>
  <c r="AK414" i="17"/>
  <c r="AQ414" i="15" s="1"/>
  <c r="AK413" i="17"/>
  <c r="AQ413" i="15" s="1"/>
  <c r="AL538" i="17"/>
  <c r="AR538" i="15" s="1"/>
  <c r="AH560" i="17"/>
  <c r="AN560" i="15" s="1"/>
  <c r="AH559" i="17"/>
  <c r="AN559" i="15" s="1"/>
  <c r="AJ644" i="17"/>
  <c r="AP644" i="15" s="1"/>
  <c r="AJ643" i="17"/>
  <c r="AP643" i="15" s="1"/>
  <c r="AL282" i="17"/>
  <c r="AR282" i="15" s="1"/>
  <c r="AL281" i="17"/>
  <c r="AR281" i="15" s="1"/>
  <c r="AK311" i="17"/>
  <c r="AQ311" i="15" s="1"/>
  <c r="AK312" i="17"/>
  <c r="AQ312" i="15" s="1"/>
  <c r="AK409" i="17"/>
  <c r="AQ409" i="15" s="1"/>
  <c r="AK410" i="17"/>
  <c r="AQ410" i="15" s="1"/>
  <c r="AL493" i="17"/>
  <c r="AR493" i="15" s="1"/>
  <c r="AL550" i="17"/>
  <c r="AR550" i="15" s="1"/>
  <c r="AL549" i="17"/>
  <c r="AR549" i="15" s="1"/>
  <c r="AK226" i="17"/>
  <c r="AQ226" i="15" s="1"/>
  <c r="AK225" i="17"/>
  <c r="AQ225" i="15" s="1"/>
  <c r="AI293" i="17"/>
  <c r="AO293" i="15" s="1"/>
  <c r="AI294" i="17"/>
  <c r="AO294" i="15" s="1"/>
  <c r="AJ526" i="17"/>
  <c r="AP526" i="15" s="1"/>
  <c r="AJ525" i="17"/>
  <c r="AP525" i="15" s="1"/>
  <c r="AH336" i="17"/>
  <c r="AN336" i="15" s="1"/>
  <c r="AH335" i="17"/>
  <c r="AN335" i="15" s="1"/>
  <c r="AI372" i="17"/>
  <c r="AO372" i="15" s="1"/>
  <c r="AI371" i="17"/>
  <c r="AO371" i="15" s="1"/>
  <c r="AI399" i="17"/>
  <c r="AO399" i="15" s="1"/>
  <c r="AI400" i="17"/>
  <c r="AO400" i="15" s="1"/>
  <c r="AK173" i="17"/>
  <c r="AQ173" i="15" s="1"/>
  <c r="AK174" i="17"/>
  <c r="AQ174" i="15" s="1"/>
  <c r="AK362" i="17"/>
  <c r="AQ362" i="15" s="1"/>
  <c r="AK361" i="17"/>
  <c r="AQ361" i="15" s="1"/>
  <c r="AK542" i="17"/>
  <c r="AQ542" i="15" s="1"/>
  <c r="AK541" i="17"/>
  <c r="AQ541" i="15" s="1"/>
  <c r="AI370" i="17"/>
  <c r="AO370" i="15" s="1"/>
  <c r="AI369" i="17"/>
  <c r="AO369" i="15" s="1"/>
  <c r="AK509" i="17"/>
  <c r="AQ509" i="15" s="1"/>
  <c r="AK510" i="17"/>
  <c r="AQ510" i="15" s="1"/>
  <c r="AI268" i="17"/>
  <c r="AO268" i="15" s="1"/>
  <c r="AI267" i="17"/>
  <c r="AO267" i="15" s="1"/>
  <c r="AL337" i="17"/>
  <c r="AR337" i="15" s="1"/>
  <c r="AI472" i="17"/>
  <c r="AO472" i="15" s="1"/>
  <c r="AI471" i="17"/>
  <c r="AO471" i="15" s="1"/>
  <c r="AH529" i="17"/>
  <c r="AN529" i="15" s="1"/>
  <c r="AH530" i="17"/>
  <c r="AN530" i="15" s="1"/>
  <c r="AK578" i="17"/>
  <c r="AQ578" i="15" s="1"/>
  <c r="AK577" i="17"/>
  <c r="AQ577" i="15" s="1"/>
  <c r="AJ612" i="17"/>
  <c r="AP612" i="15" s="1"/>
  <c r="AJ611" i="17"/>
  <c r="AP611" i="15" s="1"/>
  <c r="AH636" i="17"/>
  <c r="AN636" i="15" s="1"/>
  <c r="AH635" i="17"/>
  <c r="AN635" i="15" s="1"/>
  <c r="AL237" i="17"/>
  <c r="AR237" i="15" s="1"/>
  <c r="AL238" i="17"/>
  <c r="AR238" i="15" s="1"/>
  <c r="AL300" i="17"/>
  <c r="AR300" i="15" s="1"/>
  <c r="AL361" i="17"/>
  <c r="AR361" i="15" s="1"/>
  <c r="AK441" i="17"/>
  <c r="AQ441" i="15" s="1"/>
  <c r="AK442" i="17"/>
  <c r="AQ442" i="15" s="1"/>
  <c r="AK548" i="17"/>
  <c r="AQ548" i="15" s="1"/>
  <c r="AK547" i="17"/>
  <c r="AQ547" i="15" s="1"/>
  <c r="AH470" i="17"/>
  <c r="AN470" i="15" s="1"/>
  <c r="AH469" i="17"/>
  <c r="AN469" i="15" s="1"/>
  <c r="AH510" i="17"/>
  <c r="AN510" i="15" s="1"/>
  <c r="AH509" i="17"/>
  <c r="AN509" i="15" s="1"/>
  <c r="AL557" i="17"/>
  <c r="AR557" i="15" s="1"/>
  <c r="AL314" i="17"/>
  <c r="AR314" i="15" s="1"/>
  <c r="AL313" i="17"/>
  <c r="AR313" i="15" s="1"/>
  <c r="AL350" i="17"/>
  <c r="AR350" i="15" s="1"/>
  <c r="AI350" i="17"/>
  <c r="AO350" i="15" s="1"/>
  <c r="AI349" i="17"/>
  <c r="AO349" i="15" s="1"/>
  <c r="AL422" i="17"/>
  <c r="AR422" i="15" s="1"/>
  <c r="AL421" i="17"/>
  <c r="AR421" i="15" s="1"/>
  <c r="AK487" i="17"/>
  <c r="AQ487" i="15" s="1"/>
  <c r="AK488" i="17"/>
  <c r="AQ488" i="15" s="1"/>
  <c r="AI616" i="17"/>
  <c r="AO616" i="15" s="1"/>
  <c r="AI615" i="17"/>
  <c r="AO615" i="15" s="1"/>
  <c r="AH235" i="17"/>
  <c r="AN235" i="15" s="1"/>
  <c r="AH236" i="17"/>
  <c r="AN236" i="15" s="1"/>
  <c r="AI286" i="17"/>
  <c r="AO286" i="15" s="1"/>
  <c r="AI285" i="17"/>
  <c r="AO285" i="15" s="1"/>
  <c r="AJ380" i="17"/>
  <c r="AP380" i="15" s="1"/>
  <c r="AJ379" i="17"/>
  <c r="AP379" i="15" s="1"/>
  <c r="AI480" i="17"/>
  <c r="AO480" i="15" s="1"/>
  <c r="AI479" i="17"/>
  <c r="AO479" i="15" s="1"/>
  <c r="AH522" i="17"/>
  <c r="AN522" i="15" s="1"/>
  <c r="AH521" i="17"/>
  <c r="AN521" i="15" s="1"/>
  <c r="AK522" i="17"/>
  <c r="AQ522" i="15" s="1"/>
  <c r="AK521" i="17"/>
  <c r="AQ521" i="15" s="1"/>
  <c r="AH312" i="17"/>
  <c r="AN312" i="15" s="1"/>
  <c r="AH311" i="17"/>
  <c r="AN311" i="15" s="1"/>
  <c r="AJ359" i="17"/>
  <c r="AP359" i="15" s="1"/>
  <c r="AJ360" i="17"/>
  <c r="AP360" i="15" s="1"/>
  <c r="AI414" i="17"/>
  <c r="AO414" i="15" s="1"/>
  <c r="AI413" i="17"/>
  <c r="AO413" i="15" s="1"/>
  <c r="AH180" i="17"/>
  <c r="AN180" i="15" s="1"/>
  <c r="AH179" i="17"/>
  <c r="AN179" i="15" s="1"/>
  <c r="AJ435" i="17"/>
  <c r="AP435" i="15" s="1"/>
  <c r="AJ436" i="17"/>
  <c r="AP436" i="15" s="1"/>
  <c r="AI426" i="17"/>
  <c r="AO426" i="15" s="1"/>
  <c r="AI425" i="17"/>
  <c r="AO425" i="15" s="1"/>
  <c r="AL174" i="17"/>
  <c r="AR174" i="15" s="1"/>
  <c r="AL438" i="17"/>
  <c r="AR438" i="15" s="1"/>
  <c r="AH611" i="17"/>
  <c r="AN611" i="15" s="1"/>
  <c r="AH612" i="17"/>
  <c r="AN612" i="15" s="1"/>
  <c r="AJ648" i="17"/>
  <c r="AP648" i="15" s="1"/>
  <c r="AJ647" i="17"/>
  <c r="AP647" i="15" s="1"/>
  <c r="AI244" i="17"/>
  <c r="AO244" i="15" s="1"/>
  <c r="AI243" i="17"/>
  <c r="AO243" i="15" s="1"/>
  <c r="AK299" i="17"/>
  <c r="AQ299" i="15" s="1"/>
  <c r="AK300" i="17"/>
  <c r="AQ300" i="15" s="1"/>
  <c r="AL323" i="17"/>
  <c r="AR323" i="15" s="1"/>
  <c r="AK492" i="17"/>
  <c r="AQ492" i="15" s="1"/>
  <c r="AK491" i="17"/>
  <c r="AQ491" i="15" s="1"/>
  <c r="AI569" i="17"/>
  <c r="AO569" i="15" s="1"/>
  <c r="AI570" i="17"/>
  <c r="AO570" i="15" s="1"/>
  <c r="AL607" i="17"/>
  <c r="AR607" i="15" s="1"/>
  <c r="AL608" i="17"/>
  <c r="AR608" i="15" s="1"/>
  <c r="AK633" i="17"/>
  <c r="AQ633" i="15" s="1"/>
  <c r="AK634" i="17"/>
  <c r="AQ634" i="15" s="1"/>
  <c r="AI272" i="17"/>
  <c r="AO272" i="15" s="1"/>
  <c r="AI271" i="17"/>
  <c r="AO271" i="15" s="1"/>
  <c r="AJ339" i="17"/>
  <c r="AP339" i="15" s="1"/>
  <c r="AJ340" i="17"/>
  <c r="AP340" i="15" s="1"/>
  <c r="AJ560" i="17"/>
  <c r="AP560" i="15" s="1"/>
  <c r="AJ559" i="17"/>
  <c r="AP559" i="15" s="1"/>
  <c r="AJ595" i="17"/>
  <c r="AP595" i="15" s="1"/>
  <c r="AJ596" i="17"/>
  <c r="AP596" i="15" s="1"/>
  <c r="AJ628" i="17"/>
  <c r="AP628" i="15" s="1"/>
  <c r="AJ627" i="17"/>
  <c r="AP627" i="15" s="1"/>
  <c r="AL213" i="17"/>
  <c r="AR213" i="15" s="1"/>
  <c r="AL366" i="17"/>
  <c r="AR366" i="15" s="1"/>
  <c r="AL392" i="17"/>
  <c r="AR392" i="15" s="1"/>
  <c r="AL391" i="17"/>
  <c r="AR391" i="15" s="1"/>
  <c r="AL513" i="17"/>
  <c r="AR513" i="15" s="1"/>
  <c r="AL529" i="17"/>
  <c r="AR529" i="15" s="1"/>
  <c r="AJ315" i="17"/>
  <c r="AP315" i="15" s="1"/>
  <c r="AJ316" i="17"/>
  <c r="AP316" i="15" s="1"/>
  <c r="AI408" i="17"/>
  <c r="AO408" i="15" s="1"/>
  <c r="AI407" i="17"/>
  <c r="AO407" i="15" s="1"/>
  <c r="AH482" i="17"/>
  <c r="AN482" i="15" s="1"/>
  <c r="AH481" i="17"/>
  <c r="AN481" i="15" s="1"/>
  <c r="AL318" i="17"/>
  <c r="AR318" i="15" s="1"/>
  <c r="AL317" i="17"/>
  <c r="AR317" i="15" s="1"/>
  <c r="AJ424" i="17"/>
  <c r="AP424" i="15" s="1"/>
  <c r="AJ423" i="17"/>
  <c r="AP423" i="15" s="1"/>
  <c r="AI226" i="17"/>
  <c r="AO226" i="15" s="1"/>
  <c r="AI225" i="17"/>
  <c r="AO225" i="15" s="1"/>
  <c r="AH402" i="17"/>
  <c r="AN402" i="15" s="1"/>
  <c r="AH401" i="17"/>
  <c r="AN401" i="15" s="1"/>
  <c r="AK190" i="17"/>
  <c r="AQ190" i="15" s="1"/>
  <c r="AK189" i="17"/>
  <c r="AQ189" i="15" s="1"/>
  <c r="AH184" i="17"/>
  <c r="AN184" i="15" s="1"/>
  <c r="AH183" i="17"/>
  <c r="AN183" i="15" s="1"/>
  <c r="AL444" i="17"/>
  <c r="AR444" i="15" s="1"/>
  <c r="AI506" i="17"/>
  <c r="AO506" i="15" s="1"/>
  <c r="AI505" i="17"/>
  <c r="AO505" i="15" s="1"/>
  <c r="AJ544" i="17"/>
  <c r="AP544" i="15" s="1"/>
  <c r="AJ543" i="17"/>
  <c r="AP543" i="15" s="1"/>
  <c r="AI646" i="17"/>
  <c r="AO646" i="15" s="1"/>
  <c r="AI645" i="17"/>
  <c r="AO645" i="15" s="1"/>
  <c r="AB234" i="17"/>
  <c r="AL269" i="17"/>
  <c r="AR269" i="15" s="1"/>
  <c r="AI354" i="17"/>
  <c r="AO354" i="15" s="1"/>
  <c r="AI353" i="17"/>
  <c r="AO353" i="15" s="1"/>
  <c r="AJ486" i="17"/>
  <c r="AP486" i="15" s="1"/>
  <c r="AJ485" i="17"/>
  <c r="AP485" i="15" s="1"/>
  <c r="AL498" i="17"/>
  <c r="AR498" i="15" s="1"/>
  <c r="AK598" i="17"/>
  <c r="AQ598" i="15" s="1"/>
  <c r="AK597" i="17"/>
  <c r="AQ597" i="15" s="1"/>
  <c r="AL319" i="17"/>
  <c r="AR319" i="15" s="1"/>
  <c r="AJ348" i="17"/>
  <c r="AP348" i="15" s="1"/>
  <c r="AJ347" i="17"/>
  <c r="AP347" i="15" s="1"/>
  <c r="AJ415" i="17"/>
  <c r="AP415" i="15" s="1"/>
  <c r="AJ416" i="17"/>
  <c r="AP416" i="15" s="1"/>
  <c r="AI452" i="17"/>
  <c r="AO452" i="15" s="1"/>
  <c r="AI451" i="17"/>
  <c r="AO451" i="15" s="1"/>
  <c r="AL594" i="17"/>
  <c r="AR594" i="15" s="1"/>
  <c r="AI600" i="17"/>
  <c r="AO600" i="15" s="1"/>
  <c r="AI599" i="17"/>
  <c r="AO599" i="15" s="1"/>
  <c r="AL613" i="17"/>
  <c r="AR613" i="15" s="1"/>
  <c r="AL646" i="17"/>
  <c r="AR646" i="15" s="1"/>
  <c r="AL645" i="17"/>
  <c r="AR645" i="15" s="1"/>
  <c r="AK222" i="17"/>
  <c r="AQ222" i="15" s="1"/>
  <c r="AK221" i="17"/>
  <c r="AQ221" i="15" s="1"/>
  <c r="AL209" i="17"/>
  <c r="AR209" i="15" s="1"/>
  <c r="AL222" i="17"/>
  <c r="AR222" i="15" s="1"/>
  <c r="AB250" i="17"/>
  <c r="AI336" i="17"/>
  <c r="AO336" i="15" s="1"/>
  <c r="AI335" i="17"/>
  <c r="AO335" i="15" s="1"/>
  <c r="AK392" i="17"/>
  <c r="AQ392" i="15" s="1"/>
  <c r="AK391" i="17"/>
  <c r="AQ391" i="15" s="1"/>
  <c r="AL473" i="17"/>
  <c r="AR473" i="15" s="1"/>
  <c r="AL576" i="17"/>
  <c r="AR576" i="15" s="1"/>
  <c r="AI434" i="17"/>
  <c r="AO434" i="15" s="1"/>
  <c r="AI433" i="17"/>
  <c r="AO433" i="15" s="1"/>
  <c r="AH496" i="17"/>
  <c r="AN496" i="15" s="1"/>
  <c r="AH495" i="17"/>
  <c r="AN495" i="15" s="1"/>
  <c r="AK285" i="17"/>
  <c r="AQ285" i="15" s="1"/>
  <c r="AK286" i="17"/>
  <c r="AQ286" i="15" s="1"/>
  <c r="AK589" i="17"/>
  <c r="AQ589" i="15" s="1"/>
  <c r="AK590" i="17"/>
  <c r="AQ590" i="15" s="1"/>
  <c r="AI362" i="17"/>
  <c r="AO362" i="15" s="1"/>
  <c r="AI361" i="17"/>
  <c r="AO361" i="15" s="1"/>
  <c r="AI218" i="17"/>
  <c r="AO218" i="15" s="1"/>
  <c r="AI217" i="17"/>
  <c r="AO217" i="15" s="1"/>
  <c r="AH356" i="17"/>
  <c r="AN356" i="15" s="1"/>
  <c r="AH355" i="17"/>
  <c r="AN355" i="15" s="1"/>
  <c r="AJ302" i="17"/>
  <c r="AP302" i="15" s="1"/>
  <c r="AJ301" i="17"/>
  <c r="AP301" i="15" s="1"/>
  <c r="AK506" i="17"/>
  <c r="AQ506" i="15" s="1"/>
  <c r="AK505" i="17"/>
  <c r="AQ505" i="15" s="1"/>
  <c r="AH514" i="17"/>
  <c r="AN514" i="15" s="1"/>
  <c r="AH513" i="17"/>
  <c r="AN513" i="15" s="1"/>
  <c r="AI572" i="17"/>
  <c r="AO572" i="15" s="1"/>
  <c r="AI571" i="17"/>
  <c r="AO571" i="15" s="1"/>
  <c r="AH590" i="17"/>
  <c r="AN590" i="15" s="1"/>
  <c r="AH589" i="17"/>
  <c r="AN589" i="15" s="1"/>
  <c r="AJ631" i="17"/>
  <c r="AP631" i="15" s="1"/>
  <c r="AJ632" i="17"/>
  <c r="AP632" i="15" s="1"/>
  <c r="AI344" i="17"/>
  <c r="AO344" i="15" s="1"/>
  <c r="AI343" i="17"/>
  <c r="AO343" i="15" s="1"/>
  <c r="AB406" i="17"/>
  <c r="AK466" i="17"/>
  <c r="AQ466" i="15" s="1"/>
  <c r="AK465" i="17"/>
  <c r="AQ465" i="15" s="1"/>
  <c r="AH544" i="17"/>
  <c r="AN544" i="15" s="1"/>
  <c r="AH543" i="17"/>
  <c r="AN543" i="15" s="1"/>
  <c r="AI603" i="17"/>
  <c r="AO603" i="15" s="1"/>
  <c r="AI604" i="17"/>
  <c r="AO604" i="15" s="1"/>
  <c r="AL382" i="17"/>
  <c r="AR382" i="15" s="1"/>
  <c r="AL381" i="17"/>
  <c r="AR381" i="15" s="1"/>
  <c r="AJ579" i="17"/>
  <c r="AP579" i="15" s="1"/>
  <c r="AJ580" i="17"/>
  <c r="AP580" i="15" s="1"/>
  <c r="AJ624" i="17"/>
  <c r="AP624" i="15" s="1"/>
  <c r="AJ623" i="17"/>
  <c r="AP623" i="15" s="1"/>
  <c r="AK238" i="17"/>
  <c r="AQ238" i="15" s="1"/>
  <c r="AK237" i="17"/>
  <c r="AQ237" i="15" s="1"/>
  <c r="AL310" i="17"/>
  <c r="AR310" i="15" s="1"/>
  <c r="AL309" i="17"/>
  <c r="AR309" i="15" s="1"/>
  <c r="AL315" i="17"/>
  <c r="AR315" i="15" s="1"/>
  <c r="AL316" i="17"/>
  <c r="AR316" i="15" s="1"/>
  <c r="AL407" i="17"/>
  <c r="AR407" i="15" s="1"/>
  <c r="AL408" i="17"/>
  <c r="AR408" i="15" s="1"/>
  <c r="AH417" i="17"/>
  <c r="AN417" i="15" s="1"/>
  <c r="AH418" i="17"/>
  <c r="AN418" i="15" s="1"/>
  <c r="AH539" i="17"/>
  <c r="AN539" i="15" s="1"/>
  <c r="AH540" i="17"/>
  <c r="AN540" i="15" s="1"/>
  <c r="AK602" i="17"/>
  <c r="AQ602" i="15" s="1"/>
  <c r="AK601" i="17"/>
  <c r="AQ601" i="15" s="1"/>
  <c r="AK513" i="17"/>
  <c r="AQ513" i="15" s="1"/>
  <c r="AK514" i="17"/>
  <c r="AQ514" i="15" s="1"/>
  <c r="AL194" i="17"/>
  <c r="AR194" i="15" s="1"/>
  <c r="AL193" i="17"/>
  <c r="AR193" i="15" s="1"/>
  <c r="AJ364" i="17"/>
  <c r="AP364" i="15" s="1"/>
  <c r="AJ363" i="17"/>
  <c r="AP363" i="15" s="1"/>
  <c r="AH466" i="17"/>
  <c r="AN466" i="15" s="1"/>
  <c r="AH465" i="17"/>
  <c r="AN465" i="15" s="1"/>
  <c r="AH550" i="17"/>
  <c r="AN550" i="15" s="1"/>
  <c r="AH549" i="17"/>
  <c r="AN549" i="15" s="1"/>
  <c r="AL568" i="17"/>
  <c r="AR568" i="15" s="1"/>
  <c r="AL567" i="17"/>
  <c r="AR567" i="15" s="1"/>
  <c r="AI234" i="17"/>
  <c r="AO234" i="15" s="1"/>
  <c r="AI233" i="17"/>
  <c r="AO233" i="15" s="1"/>
  <c r="AK270" i="17"/>
  <c r="AQ270" i="15" s="1"/>
  <c r="AK269" i="17"/>
  <c r="AQ269" i="15" s="1"/>
  <c r="AK291" i="17"/>
  <c r="AQ291" i="15" s="1"/>
  <c r="AK292" i="17"/>
  <c r="AQ292" i="15" s="1"/>
  <c r="AC402" i="17"/>
  <c r="AL570" i="17"/>
  <c r="AR570" i="15" s="1"/>
  <c r="AL569" i="17"/>
  <c r="AR569" i="15" s="1"/>
  <c r="AI561" i="17"/>
  <c r="AO561" i="15" s="1"/>
  <c r="AI562" i="17"/>
  <c r="AO562" i="15" s="1"/>
  <c r="AI404" i="17"/>
  <c r="AO404" i="15" s="1"/>
  <c r="AI403" i="17"/>
  <c r="AO403" i="15" s="1"/>
  <c r="AL551" i="17"/>
  <c r="AR551" i="15" s="1"/>
  <c r="AL347" i="17"/>
  <c r="AR347" i="15" s="1"/>
  <c r="AI347" i="17"/>
  <c r="AO347" i="15" s="1"/>
  <c r="AI348" i="17"/>
  <c r="AO348" i="15" s="1"/>
  <c r="AL417" i="17"/>
  <c r="AR417" i="15" s="1"/>
  <c r="AK518" i="17"/>
  <c r="AQ518" i="15" s="1"/>
  <c r="AK517" i="17"/>
  <c r="AQ517" i="15" s="1"/>
  <c r="AI236" i="17"/>
  <c r="AO236" i="15" s="1"/>
  <c r="AI235" i="17"/>
  <c r="AO235" i="15" s="1"/>
  <c r="AK185" i="17"/>
  <c r="AQ185" i="15" s="1"/>
  <c r="AK186" i="17"/>
  <c r="AQ186" i="15" s="1"/>
  <c r="AK358" i="17"/>
  <c r="AQ358" i="15" s="1"/>
  <c r="AK357" i="17"/>
  <c r="AQ357" i="15" s="1"/>
  <c r="AL377" i="17"/>
  <c r="AR377" i="15" s="1"/>
  <c r="AK182" i="17"/>
  <c r="AQ182" i="15" s="1"/>
  <c r="AK181" i="17"/>
  <c r="AQ181" i="15" s="1"/>
  <c r="AJ480" i="17"/>
  <c r="AP480" i="15" s="1"/>
  <c r="AJ479" i="17"/>
  <c r="AP479" i="15" s="1"/>
  <c r="AH304" i="17"/>
  <c r="AN304" i="15" s="1"/>
  <c r="AH303" i="17"/>
  <c r="AN303" i="15" s="1"/>
  <c r="AI363" i="17"/>
  <c r="AO363" i="15" s="1"/>
  <c r="AI364" i="17"/>
  <c r="AO364" i="15" s="1"/>
  <c r="AI424" i="17"/>
  <c r="AO424" i="15" s="1"/>
  <c r="AI423" i="17"/>
  <c r="AO423" i="15" s="1"/>
  <c r="AJ294" i="17"/>
  <c r="AP294" i="15" s="1"/>
  <c r="AJ293" i="17"/>
  <c r="AP293" i="15" s="1"/>
  <c r="AK342" i="17"/>
  <c r="AQ342" i="15" s="1"/>
  <c r="AK341" i="17"/>
  <c r="AQ341" i="15" s="1"/>
  <c r="AH473" i="17"/>
  <c r="AN473" i="15" s="1"/>
  <c r="AH474" i="17"/>
  <c r="AN474" i="15" s="1"/>
  <c r="AI564" i="17"/>
  <c r="AO564" i="15" s="1"/>
  <c r="AI563" i="17"/>
  <c r="AO563" i="15" s="1"/>
  <c r="AH644" i="17"/>
  <c r="AN644" i="15" s="1"/>
  <c r="AH643" i="17"/>
  <c r="AN643" i="15" s="1"/>
  <c r="AI242" i="17"/>
  <c r="AO242" i="15" s="1"/>
  <c r="AI241" i="17"/>
  <c r="AO241" i="15" s="1"/>
  <c r="AB274" i="17"/>
  <c r="AL388" i="17"/>
  <c r="AR388" i="15" s="1"/>
  <c r="AL387" i="17"/>
  <c r="AR387" i="15" s="1"/>
  <c r="AK444" i="17"/>
  <c r="AQ444" i="15" s="1"/>
  <c r="AK443" i="17"/>
  <c r="AQ443" i="15" s="1"/>
  <c r="AI490" i="17"/>
  <c r="AO490" i="15" s="1"/>
  <c r="AI489" i="17"/>
  <c r="AO489" i="15" s="1"/>
  <c r="AI510" i="17"/>
  <c r="AO510" i="15" s="1"/>
  <c r="AI509" i="17"/>
  <c r="AO509" i="15" s="1"/>
  <c r="AH318" i="17"/>
  <c r="AN318" i="15" s="1"/>
  <c r="AH317" i="17"/>
  <c r="AN317" i="15" s="1"/>
  <c r="AH526" i="17"/>
  <c r="AN526" i="15" s="1"/>
  <c r="AH525" i="17"/>
  <c r="AN525" i="15" s="1"/>
  <c r="AI578" i="17"/>
  <c r="AO578" i="15" s="1"/>
  <c r="AI577" i="17"/>
  <c r="AO577" i="15" s="1"/>
  <c r="AJ608" i="17"/>
  <c r="AP608" i="15" s="1"/>
  <c r="AJ607" i="17"/>
  <c r="AP607" i="15" s="1"/>
  <c r="AI182" i="17"/>
  <c r="AO182" i="15" s="1"/>
  <c r="AI181" i="17"/>
  <c r="AO181" i="15" s="1"/>
  <c r="AL389" i="17"/>
  <c r="AR389" i="15" s="1"/>
  <c r="AL390" i="17"/>
  <c r="AR390" i="15" s="1"/>
  <c r="AL534" i="17"/>
  <c r="AR534" i="15" s="1"/>
  <c r="AL533" i="17"/>
  <c r="AR533" i="15" s="1"/>
  <c r="AK350" i="17"/>
  <c r="AQ350" i="15" s="1"/>
  <c r="AK349" i="17"/>
  <c r="AQ349" i="15" s="1"/>
  <c r="AK530" i="17"/>
  <c r="AQ530" i="15" s="1"/>
  <c r="AK529" i="17"/>
  <c r="AQ529" i="15" s="1"/>
  <c r="AI187" i="17"/>
  <c r="AO187" i="15" s="1"/>
  <c r="AI188" i="17"/>
  <c r="AO188" i="15" s="1"/>
  <c r="AL181" i="17"/>
  <c r="AR181" i="15" s="1"/>
  <c r="AH320" i="17"/>
  <c r="AN320" i="15" s="1"/>
  <c r="AH319" i="17"/>
  <c r="AN319" i="15" s="1"/>
  <c r="AL445" i="17"/>
  <c r="AR445" i="15" s="1"/>
  <c r="AL485" i="17"/>
  <c r="AR485" i="15" s="1"/>
  <c r="AH582" i="17"/>
  <c r="AN582" i="15" s="1"/>
  <c r="AH581" i="17"/>
  <c r="AN581" i="15" s="1"/>
  <c r="AH620" i="17"/>
  <c r="AN620" i="15" s="1"/>
  <c r="AH619" i="17"/>
  <c r="AN619" i="15" s="1"/>
  <c r="AI329" i="17"/>
  <c r="AO329" i="15" s="1"/>
  <c r="AI330" i="17"/>
  <c r="AO330" i="15" s="1"/>
  <c r="AI351" i="17"/>
  <c r="AO351" i="15" s="1"/>
  <c r="AI352" i="17"/>
  <c r="AO352" i="15" s="1"/>
  <c r="AK501" i="17"/>
  <c r="AQ501" i="15" s="1"/>
  <c r="AK502" i="17"/>
  <c r="AQ502" i="15" s="1"/>
  <c r="AK580" i="17"/>
  <c r="AQ580" i="15" s="1"/>
  <c r="AK579" i="17"/>
  <c r="AQ579" i="15" s="1"/>
  <c r="AK642" i="17"/>
  <c r="AQ642" i="15" s="1"/>
  <c r="AK641" i="17"/>
  <c r="AQ641" i="15" s="1"/>
  <c r="AL342" i="17"/>
  <c r="AR342" i="15" s="1"/>
  <c r="AL341" i="17"/>
  <c r="AR341" i="15" s="1"/>
  <c r="AI548" i="17"/>
  <c r="AO548" i="15" s="1"/>
  <c r="AI547" i="17"/>
  <c r="AO547" i="15" s="1"/>
  <c r="AH594" i="17"/>
  <c r="AN594" i="15" s="1"/>
  <c r="AH593" i="17"/>
  <c r="AN593" i="15" s="1"/>
  <c r="AJ616" i="17"/>
  <c r="AP616" i="15" s="1"/>
  <c r="AJ615" i="17"/>
  <c r="AP615" i="15" s="1"/>
  <c r="AI641" i="17"/>
  <c r="AO641" i="15" s="1"/>
  <c r="AI642" i="17"/>
  <c r="AO642" i="15" s="1"/>
  <c r="AL177" i="17"/>
  <c r="AR177" i="15" s="1"/>
  <c r="AI196" i="17"/>
  <c r="AO196" i="15" s="1"/>
  <c r="AI195" i="17"/>
  <c r="AO195" i="15" s="1"/>
  <c r="AL201" i="17"/>
  <c r="AR201" i="15" s="1"/>
  <c r="AL219" i="17"/>
  <c r="AR219" i="15" s="1"/>
  <c r="AK402" i="17"/>
  <c r="AQ402" i="15" s="1"/>
  <c r="AK401" i="17"/>
  <c r="AQ401" i="15" s="1"/>
  <c r="AL574" i="17"/>
  <c r="AR574" i="15" s="1"/>
  <c r="AL573" i="17"/>
  <c r="AR573" i="15" s="1"/>
  <c r="AL577" i="17"/>
  <c r="AR577" i="15" s="1"/>
  <c r="AK584" i="17"/>
  <c r="AQ584" i="15" s="1"/>
  <c r="AK583" i="17"/>
  <c r="AQ583" i="15" s="1"/>
  <c r="AI607" i="17"/>
  <c r="AO607" i="15" s="1"/>
  <c r="AI608" i="17"/>
  <c r="AO608" i="15" s="1"/>
  <c r="AI492" i="17"/>
  <c r="AO492" i="15" s="1"/>
  <c r="AI491" i="17"/>
  <c r="AO491" i="15" s="1"/>
  <c r="AK384" i="17"/>
  <c r="AQ384" i="15" s="1"/>
  <c r="AK383" i="17"/>
  <c r="AQ383" i="15" s="1"/>
  <c r="AK200" i="17"/>
  <c r="AQ200" i="15" s="1"/>
  <c r="AK199" i="17"/>
  <c r="AQ199" i="15" s="1"/>
  <c r="AJ372" i="17"/>
  <c r="AP372" i="15" s="1"/>
  <c r="AJ371" i="17"/>
  <c r="AP371" i="15" s="1"/>
  <c r="AH384" i="17"/>
  <c r="AN384" i="15" s="1"/>
  <c r="AH383" i="17"/>
  <c r="AN383" i="15" s="1"/>
  <c r="AK434" i="17"/>
  <c r="AQ434" i="15" s="1"/>
  <c r="AK433" i="17"/>
  <c r="AQ433" i="15" s="1"/>
  <c r="AH218" i="17"/>
  <c r="AN218" i="15" s="1"/>
  <c r="AH217" i="17"/>
  <c r="AN217" i="15" s="1"/>
  <c r="AI255" i="17"/>
  <c r="AO255" i="15" s="1"/>
  <c r="AI256" i="17"/>
  <c r="AO256" i="15" s="1"/>
  <c r="AI464" i="17"/>
  <c r="AO464" i="15" s="1"/>
  <c r="AI463" i="17"/>
  <c r="AO463" i="15" s="1"/>
  <c r="AH504" i="17"/>
  <c r="AN504" i="15" s="1"/>
  <c r="AH503" i="17"/>
  <c r="AN503" i="15" s="1"/>
  <c r="AK538" i="17"/>
  <c r="AQ538" i="15" s="1"/>
  <c r="AK537" i="17"/>
  <c r="AQ537" i="15" s="1"/>
  <c r="AK288" i="17"/>
  <c r="AQ288" i="15" s="1"/>
  <c r="AK287" i="17"/>
  <c r="AQ287" i="15" s="1"/>
  <c r="AJ377" i="17"/>
  <c r="AP377" i="15" s="1"/>
  <c r="AJ378" i="17"/>
  <c r="AP378" i="15" s="1"/>
  <c r="AJ493" i="17"/>
  <c r="AP493" i="15" s="1"/>
  <c r="AJ494" i="17"/>
  <c r="AP494" i="15" s="1"/>
  <c r="AI620" i="17"/>
  <c r="AO620" i="15" s="1"/>
  <c r="AI619" i="17"/>
  <c r="AO619" i="15" s="1"/>
  <c r="AJ254" i="17"/>
  <c r="AP254" i="15" s="1"/>
  <c r="AJ253" i="17"/>
  <c r="AP253" i="15" s="1"/>
  <c r="AI298" i="17"/>
  <c r="AO298" i="15" s="1"/>
  <c r="AI297" i="17"/>
  <c r="AO297" i="15" s="1"/>
  <c r="AI496" i="17"/>
  <c r="AO496" i="15" s="1"/>
  <c r="AI495" i="17"/>
  <c r="AO495" i="15" s="1"/>
  <c r="AL586" i="17"/>
  <c r="AR586" i="15" s="1"/>
  <c r="AH608" i="17"/>
  <c r="AN608" i="15" s="1"/>
  <c r="AH607" i="17"/>
  <c r="AN607" i="15" s="1"/>
  <c r="AH631" i="17"/>
  <c r="AN631" i="15" s="1"/>
  <c r="AH632" i="17"/>
  <c r="AN632" i="15" s="1"/>
  <c r="AL205" i="17"/>
  <c r="AR205" i="15" s="1"/>
  <c r="AL206" i="17"/>
  <c r="AR206" i="15" s="1"/>
  <c r="AH432" i="17"/>
  <c r="AN432" i="15" s="1"/>
  <c r="AH431" i="17"/>
  <c r="AN431" i="15" s="1"/>
  <c r="AL491" i="17"/>
  <c r="AR491" i="15" s="1"/>
  <c r="AJ496" i="17"/>
  <c r="AP496" i="15" s="1"/>
  <c r="AJ495" i="17"/>
  <c r="AP495" i="15" s="1"/>
  <c r="AL239" i="17"/>
  <c r="AR239" i="15" s="1"/>
  <c r="AL240" i="17"/>
  <c r="AR240" i="15" s="1"/>
  <c r="AH176" i="17"/>
  <c r="AN176" i="15" s="1"/>
  <c r="AH175" i="17"/>
  <c r="AN175" i="15" s="1"/>
  <c r="AJ284" i="17"/>
  <c r="AP284" i="15" s="1"/>
  <c r="AJ283" i="17"/>
  <c r="AP283" i="15" s="1"/>
  <c r="AJ344" i="17"/>
  <c r="AP344" i="15" s="1"/>
  <c r="AJ343" i="17"/>
  <c r="AP343" i="15" s="1"/>
  <c r="AK417" i="17"/>
  <c r="AQ417" i="15" s="1"/>
  <c r="AK418" i="17"/>
  <c r="AQ418" i="15" s="1"/>
  <c r="AK195" i="17"/>
  <c r="AQ195" i="15" s="1"/>
  <c r="AK196" i="17"/>
  <c r="AQ196" i="15" s="1"/>
  <c r="AI417" i="17"/>
  <c r="AO417" i="15" s="1"/>
  <c r="AI418" i="17"/>
  <c r="AO418" i="15" s="1"/>
  <c r="AI209" i="17"/>
  <c r="AO209" i="15" s="1"/>
  <c r="AI210" i="17"/>
  <c r="AO210" i="15" s="1"/>
  <c r="AI519" i="17"/>
  <c r="AO519" i="15" s="1"/>
  <c r="AI520" i="17"/>
  <c r="AO520" i="15" s="1"/>
  <c r="AH604" i="17"/>
  <c r="AN604" i="15" s="1"/>
  <c r="AH603" i="17"/>
  <c r="AN603" i="15" s="1"/>
  <c r="AI206" i="17"/>
  <c r="AO206" i="15" s="1"/>
  <c r="AI205" i="17"/>
  <c r="AO205" i="15" s="1"/>
  <c r="AK244" i="17"/>
  <c r="AQ244" i="15" s="1"/>
  <c r="AK243" i="17"/>
  <c r="AQ243" i="15" s="1"/>
  <c r="AH325" i="17"/>
  <c r="AN325" i="15" s="1"/>
  <c r="AH326" i="17"/>
  <c r="AN326" i="15" s="1"/>
  <c r="AJ386" i="17"/>
  <c r="AP386" i="15" s="1"/>
  <c r="AJ385" i="17"/>
  <c r="AP385" i="15" s="1"/>
  <c r="AK382" i="17"/>
  <c r="AQ382" i="15" s="1"/>
  <c r="AK381" i="17"/>
  <c r="AQ381" i="15" s="1"/>
  <c r="AH404" i="17"/>
  <c r="AN404" i="15" s="1"/>
  <c r="AH403" i="17"/>
  <c r="AN403" i="15" s="1"/>
  <c r="AL546" i="17"/>
  <c r="AR546" i="15" s="1"/>
  <c r="AL545" i="17"/>
  <c r="AR545" i="15" s="1"/>
  <c r="AL555" i="17"/>
  <c r="AR555" i="15" s="1"/>
  <c r="AH376" i="17"/>
  <c r="AN376" i="15" s="1"/>
  <c r="AH375" i="17"/>
  <c r="AN375" i="15" s="1"/>
  <c r="AH408" i="17"/>
  <c r="AN408" i="15" s="1"/>
  <c r="AH407" i="17"/>
  <c r="AN407" i="15" s="1"/>
  <c r="AH461" i="17"/>
  <c r="AN461" i="15" s="1"/>
  <c r="AH462" i="17"/>
  <c r="AN462" i="15" s="1"/>
  <c r="AL489" i="17"/>
  <c r="AR489" i="15" s="1"/>
  <c r="AL501" i="17"/>
  <c r="AR501" i="15" s="1"/>
  <c r="AK516" i="17"/>
  <c r="AQ516" i="15" s="1"/>
  <c r="AK515" i="17"/>
  <c r="AQ515" i="15" s="1"/>
  <c r="AJ460" i="17"/>
  <c r="AP460" i="15" s="1"/>
  <c r="AJ459" i="17"/>
  <c r="AP459" i="15" s="1"/>
  <c r="AK204" i="17"/>
  <c r="AQ204" i="15" s="1"/>
  <c r="AK203" i="17"/>
  <c r="AQ203" i="15" s="1"/>
  <c r="AK558" i="17"/>
  <c r="AQ558" i="15" s="1"/>
  <c r="AK557" i="17"/>
  <c r="AQ557" i="15" s="1"/>
  <c r="AI302" i="17"/>
  <c r="AO302" i="15" s="1"/>
  <c r="AI301" i="17"/>
  <c r="AO301" i="15" s="1"/>
  <c r="AJ488" i="17"/>
  <c r="AP488" i="15" s="1"/>
  <c r="AJ487" i="17"/>
  <c r="AP487" i="15" s="1"/>
  <c r="AI527" i="17"/>
  <c r="AO527" i="15" s="1"/>
  <c r="AI528" i="17"/>
  <c r="AO528" i="15" s="1"/>
  <c r="AK554" i="17"/>
  <c r="AQ554" i="15" s="1"/>
  <c r="AK553" i="17"/>
  <c r="AQ553" i="15" s="1"/>
  <c r="AI580" i="17"/>
  <c r="AO580" i="15" s="1"/>
  <c r="AI579" i="17"/>
  <c r="AO579" i="15" s="1"/>
  <c r="AH240" i="17"/>
  <c r="AN240" i="15" s="1"/>
  <c r="AH239" i="17"/>
  <c r="AN239" i="15" s="1"/>
  <c r="AK272" i="17"/>
  <c r="AQ272" i="15" s="1"/>
  <c r="AK271" i="17"/>
  <c r="AQ271" i="15" s="1"/>
  <c r="AI317" i="17"/>
  <c r="AO317" i="15" s="1"/>
  <c r="AI318" i="17"/>
  <c r="AO318" i="15" s="1"/>
  <c r="AL325" i="17"/>
  <c r="AR325" i="15" s="1"/>
  <c r="AK482" i="17"/>
  <c r="AQ482" i="15" s="1"/>
  <c r="AK481" i="17"/>
  <c r="AQ481" i="15" s="1"/>
  <c r="AL467" i="17"/>
  <c r="AR467" i="15" s="1"/>
  <c r="AB542" i="17"/>
  <c r="AB638" i="17"/>
  <c r="AK230" i="17"/>
  <c r="AQ230" i="15" s="1"/>
  <c r="AK229" i="17"/>
  <c r="AQ229" i="15" s="1"/>
  <c r="AL598" i="17"/>
  <c r="AR598" i="15" s="1"/>
  <c r="AL597" i="17"/>
  <c r="AR597" i="15" s="1"/>
  <c r="AL234" i="17"/>
  <c r="AR234" i="15" s="1"/>
  <c r="AL233" i="17"/>
  <c r="AR233" i="15" s="1"/>
  <c r="AL405" i="17"/>
  <c r="AR405" i="15" s="1"/>
  <c r="AB198" i="17"/>
  <c r="AH191" i="17"/>
  <c r="AN191" i="15" s="1"/>
  <c r="AH192" i="17"/>
  <c r="AN192" i="15" s="1"/>
  <c r="AH347" i="17"/>
  <c r="AN347" i="15" s="1"/>
  <c r="AH348" i="17"/>
  <c r="AN348" i="15" s="1"/>
  <c r="AJ172" i="17"/>
  <c r="AP172" i="15" s="1"/>
  <c r="AJ171" i="17"/>
  <c r="AP171" i="15" s="1"/>
  <c r="AI430" i="17"/>
  <c r="AO430" i="15" s="1"/>
  <c r="AI429" i="17"/>
  <c r="AO429" i="15" s="1"/>
  <c r="AH187" i="17"/>
  <c r="AN187" i="15" s="1"/>
  <c r="AH188" i="17"/>
  <c r="AN188" i="15" s="1"/>
  <c r="AI264" i="17"/>
  <c r="AO264" i="15" s="1"/>
  <c r="AI263" i="17"/>
  <c r="AO263" i="15" s="1"/>
  <c r="AK561" i="17"/>
  <c r="AQ561" i="15" s="1"/>
  <c r="AK562" i="17"/>
  <c r="AQ562" i="15" s="1"/>
  <c r="AI588" i="17"/>
  <c r="AO588" i="15" s="1"/>
  <c r="AI587" i="17"/>
  <c r="AO587" i="15" s="1"/>
  <c r="AI194" i="17"/>
  <c r="AO194" i="15" s="1"/>
  <c r="AI193" i="17"/>
  <c r="AO193" i="15" s="1"/>
  <c r="AI212" i="17"/>
  <c r="AO212" i="15" s="1"/>
  <c r="AI211" i="17"/>
  <c r="AO211" i="15" s="1"/>
  <c r="AL345" i="17"/>
  <c r="AR345" i="15" s="1"/>
  <c r="AK366" i="17"/>
  <c r="AQ366" i="15" s="1"/>
  <c r="AK365" i="17"/>
  <c r="AQ365" i="15" s="1"/>
  <c r="AK405" i="17"/>
  <c r="AQ405" i="15" s="1"/>
  <c r="AK406" i="17"/>
  <c r="AQ406" i="15" s="1"/>
  <c r="AL425" i="17"/>
  <c r="AR425" i="15" s="1"/>
  <c r="AK458" i="17"/>
  <c r="AQ458" i="15" s="1"/>
  <c r="AK457" i="17"/>
  <c r="AQ457" i="15" s="1"/>
  <c r="AI462" i="17"/>
  <c r="AO462" i="15" s="1"/>
  <c r="AI461" i="17"/>
  <c r="AO461" i="15" s="1"/>
  <c r="AK500" i="17"/>
  <c r="AQ500" i="15" s="1"/>
  <c r="AK499" i="17"/>
  <c r="AQ499" i="15" s="1"/>
  <c r="AB550" i="17"/>
  <c r="AK531" i="17"/>
  <c r="AQ531" i="15" s="1"/>
  <c r="AK532" i="17"/>
  <c r="AQ532" i="15" s="1"/>
  <c r="AL562" i="17"/>
  <c r="AR562" i="15" s="1"/>
  <c r="AL561" i="17"/>
  <c r="AR561" i="15" s="1"/>
  <c r="AI614" i="17"/>
  <c r="AO614" i="15" s="1"/>
  <c r="AI613" i="17"/>
  <c r="AO613" i="15" s="1"/>
  <c r="AL321" i="17"/>
  <c r="AR321" i="15" s="1"/>
  <c r="AJ568" i="17"/>
  <c r="AP568" i="15" s="1"/>
  <c r="AJ567" i="17"/>
  <c r="AP567" i="15" s="1"/>
  <c r="AK574" i="17"/>
  <c r="AQ574" i="15" s="1"/>
  <c r="AK573" i="17"/>
  <c r="AQ573" i="15" s="1"/>
  <c r="AI649" i="17"/>
  <c r="AO649" i="15" s="1"/>
  <c r="AI650" i="17"/>
  <c r="AO650" i="15" s="1"/>
  <c r="AK258" i="17"/>
  <c r="AQ258" i="15" s="1"/>
  <c r="AK257" i="17"/>
  <c r="AQ257" i="15" s="1"/>
  <c r="AH424" i="17"/>
  <c r="AN424" i="15" s="1"/>
  <c r="AH423" i="17"/>
  <c r="AN423" i="15" s="1"/>
  <c r="AL433" i="17"/>
  <c r="AR433" i="15" s="1"/>
  <c r="AL471" i="17"/>
  <c r="AR471" i="15" s="1"/>
  <c r="AK497" i="17"/>
  <c r="AQ497" i="15" s="1"/>
  <c r="AK498" i="17"/>
  <c r="AQ498" i="15" s="1"/>
  <c r="AK566" i="17"/>
  <c r="AQ566" i="15" s="1"/>
  <c r="AK565" i="17"/>
  <c r="AQ565" i="15" s="1"/>
  <c r="AK594" i="17"/>
  <c r="AQ594" i="15" s="1"/>
  <c r="AK593" i="17"/>
  <c r="AQ593" i="15" s="1"/>
  <c r="AI623" i="17"/>
  <c r="AO623" i="15" s="1"/>
  <c r="AI624" i="17"/>
  <c r="AO624" i="15" s="1"/>
  <c r="AK298" i="17"/>
  <c r="AQ298" i="15" s="1"/>
  <c r="AK297" i="17"/>
  <c r="AQ297" i="15" s="1"/>
  <c r="AI380" i="17"/>
  <c r="AO380" i="15" s="1"/>
  <c r="AI379" i="17"/>
  <c r="AO379" i="15" s="1"/>
  <c r="AI448" i="17"/>
  <c r="AO448" i="15" s="1"/>
  <c r="AI447" i="17"/>
  <c r="AO447" i="15" s="1"/>
  <c r="AJ310" i="17"/>
  <c r="AP310" i="15" s="1"/>
  <c r="AJ309" i="17"/>
  <c r="AP309" i="15" s="1"/>
  <c r="AL334" i="17"/>
  <c r="AR334" i="15" s="1"/>
  <c r="AL333" i="17"/>
  <c r="AR333" i="15" s="1"/>
  <c r="AJ431" i="17"/>
  <c r="AP431" i="15" s="1"/>
  <c r="AJ432" i="17"/>
  <c r="AP432" i="15" s="1"/>
  <c r="AK241" i="17"/>
  <c r="AQ241" i="15" s="1"/>
  <c r="AK242" i="17"/>
  <c r="AQ242" i="15" s="1"/>
  <c r="AH343" i="17"/>
  <c r="AN343" i="15" s="1"/>
  <c r="AH344" i="17"/>
  <c r="AN344" i="15" s="1"/>
  <c r="AJ192" i="17"/>
  <c r="AP192" i="15" s="1"/>
  <c r="AJ191" i="17"/>
  <c r="AP191" i="15" s="1"/>
  <c r="AI511" i="17"/>
  <c r="AO511" i="15" s="1"/>
  <c r="AI512" i="17"/>
  <c r="AO512" i="15" s="1"/>
  <c r="AK569" i="17"/>
  <c r="AQ569" i="15" s="1"/>
  <c r="AK570" i="17"/>
  <c r="AQ570" i="15" s="1"/>
  <c r="AI596" i="17"/>
  <c r="AO596" i="15" s="1"/>
  <c r="AI595" i="17"/>
  <c r="AO595" i="15" s="1"/>
  <c r="AI251" i="17"/>
  <c r="AO251" i="15" s="1"/>
  <c r="AI252" i="17"/>
  <c r="AO252" i="15" s="1"/>
  <c r="AK368" i="17"/>
  <c r="AQ368" i="15" s="1"/>
  <c r="AK367" i="17"/>
  <c r="AQ367" i="15" s="1"/>
  <c r="AI422" i="17"/>
  <c r="AO422" i="15" s="1"/>
  <c r="AI421" i="17"/>
  <c r="AO421" i="15" s="1"/>
  <c r="AK486" i="17"/>
  <c r="AQ486" i="15" s="1"/>
  <c r="AK485" i="17"/>
  <c r="AQ485" i="15" s="1"/>
  <c r="AK644" i="17"/>
  <c r="AQ644" i="15" s="1"/>
  <c r="AK643" i="17"/>
  <c r="AQ643" i="15" s="1"/>
  <c r="AI395" i="17"/>
  <c r="AO395" i="15" s="1"/>
  <c r="AI396" i="17"/>
  <c r="AO396" i="15" s="1"/>
  <c r="AI534" i="17"/>
  <c r="AO534" i="15" s="1"/>
  <c r="AI533" i="17"/>
  <c r="AO533" i="15" s="1"/>
  <c r="AH602" i="17"/>
  <c r="AN602" i="15" s="1"/>
  <c r="AH601" i="17"/>
  <c r="AN601" i="15" s="1"/>
  <c r="AI631" i="17"/>
  <c r="AO631" i="15" s="1"/>
  <c r="AI632" i="17"/>
  <c r="AO632" i="15" s="1"/>
  <c r="AI171" i="17"/>
  <c r="AO171" i="15" s="1"/>
  <c r="AI172" i="17"/>
  <c r="AO172" i="15" s="1"/>
  <c r="AK314" i="17"/>
  <c r="AQ314" i="15" s="1"/>
  <c r="AK313" i="17"/>
  <c r="AQ313" i="15" s="1"/>
  <c r="AL386" i="17"/>
  <c r="AR386" i="15" s="1"/>
  <c r="AL385" i="17"/>
  <c r="AR385" i="15" s="1"/>
  <c r="AI456" i="17"/>
  <c r="AO456" i="15" s="1"/>
  <c r="AI455" i="17"/>
  <c r="AO455" i="15" s="1"/>
  <c r="AH380" i="17"/>
  <c r="AN380" i="15" s="1"/>
  <c r="AH379" i="17"/>
  <c r="AN379" i="15" s="1"/>
  <c r="AK310" i="17"/>
  <c r="AQ310" i="15" s="1"/>
  <c r="AK309" i="17"/>
  <c r="AQ309" i="15" s="1"/>
  <c r="AJ472" i="17"/>
  <c r="AP472" i="15" s="1"/>
  <c r="AJ471" i="17"/>
  <c r="AP471" i="15" s="1"/>
  <c r="AI228" i="17"/>
  <c r="AO228" i="15" s="1"/>
  <c r="AI227" i="17"/>
  <c r="AO227" i="15" s="1"/>
  <c r="AH204" i="17"/>
  <c r="AN204" i="15" s="1"/>
  <c r="AH203" i="17"/>
  <c r="AN203" i="15" s="1"/>
  <c r="AH289" i="17"/>
  <c r="AN289" i="15" s="1"/>
  <c r="AH290" i="17"/>
  <c r="AN290" i="15" s="1"/>
  <c r="AK426" i="17"/>
  <c r="AQ426" i="15" s="1"/>
  <c r="AK425" i="17"/>
  <c r="AQ425" i="15" s="1"/>
  <c r="AI484" i="17"/>
  <c r="AO484" i="15" s="1"/>
  <c r="AI483" i="17"/>
  <c r="AO483" i="15" s="1"/>
  <c r="AK546" i="17"/>
  <c r="AQ546" i="15" s="1"/>
  <c r="AK545" i="17"/>
  <c r="AQ545" i="15" s="1"/>
  <c r="AH598" i="17"/>
  <c r="AN598" i="15" s="1"/>
  <c r="AH597" i="17"/>
  <c r="AN597" i="15" s="1"/>
  <c r="AJ640" i="17"/>
  <c r="AP640" i="15" s="1"/>
  <c r="AJ639" i="17"/>
  <c r="AP639" i="15" s="1"/>
  <c r="AL218" i="17"/>
  <c r="AR218" i="15" s="1"/>
  <c r="AL217" i="17"/>
  <c r="AR217" i="15" s="1"/>
  <c r="AI377" i="17"/>
  <c r="AO377" i="15" s="1"/>
  <c r="AI378" i="17"/>
  <c r="AO378" i="15" s="1"/>
  <c r="AK390" i="17"/>
  <c r="AQ390" i="15" s="1"/>
  <c r="AK389" i="17"/>
  <c r="AQ389" i="15" s="1"/>
  <c r="AK436" i="17"/>
  <c r="AQ436" i="15" s="1"/>
  <c r="AK435" i="17"/>
  <c r="AQ435" i="15" s="1"/>
  <c r="AJ501" i="17"/>
  <c r="AP501" i="15" s="1"/>
  <c r="AJ502" i="17"/>
  <c r="AP502" i="15" s="1"/>
  <c r="AK550" i="17"/>
  <c r="AQ550" i="15" s="1"/>
  <c r="AK549" i="17"/>
  <c r="AQ549" i="15" s="1"/>
  <c r="AI585" i="17"/>
  <c r="AO585" i="15" s="1"/>
  <c r="AI586" i="17"/>
  <c r="AO586" i="15" s="1"/>
  <c r="AI290" i="17"/>
  <c r="AO290" i="15" s="1"/>
  <c r="AI289" i="17"/>
  <c r="AO289" i="15" s="1"/>
  <c r="AK422" i="17"/>
  <c r="AQ422" i="15" s="1"/>
  <c r="AK421" i="17"/>
  <c r="AQ421" i="15" s="1"/>
  <c r="AI444" i="17"/>
  <c r="AO444" i="15" s="1"/>
  <c r="AI443" i="17"/>
  <c r="AO443" i="15" s="1"/>
  <c r="AH478" i="17"/>
  <c r="AN478" i="15" s="1"/>
  <c r="AH477" i="17"/>
  <c r="AN477" i="15" s="1"/>
  <c r="AJ587" i="17"/>
  <c r="AP587" i="15" s="1"/>
  <c r="AJ588" i="17"/>
  <c r="AP588" i="15" s="1"/>
  <c r="AH377" i="17"/>
  <c r="AN377" i="15" s="1"/>
  <c r="AH378" i="17"/>
  <c r="AN378" i="15" s="1"/>
  <c r="AL419" i="17"/>
  <c r="AR419" i="15" s="1"/>
  <c r="AL420" i="17"/>
  <c r="AR420" i="15" s="1"/>
  <c r="AK462" i="17"/>
  <c r="AQ462" i="15" s="1"/>
  <c r="AK461" i="17"/>
  <c r="AQ461" i="15" s="1"/>
  <c r="AJ281" i="17"/>
  <c r="AP281" i="15" s="1"/>
  <c r="AJ282" i="17"/>
  <c r="AP282" i="15" s="1"/>
  <c r="AH251" i="17"/>
  <c r="AN251" i="15" s="1"/>
  <c r="AH252" i="17"/>
  <c r="AN252" i="15" s="1"/>
  <c r="AK526" i="17"/>
  <c r="AQ526" i="15" s="1"/>
  <c r="AK525" i="17"/>
  <c r="AQ525" i="15" s="1"/>
  <c r="AJ620" i="17"/>
  <c r="AP620" i="15" s="1"/>
  <c r="AJ619" i="17"/>
  <c r="AP619" i="15" s="1"/>
  <c r="AI636" i="17"/>
  <c r="AO636" i="15" s="1"/>
  <c r="AI635" i="17"/>
  <c r="AO635" i="15" s="1"/>
  <c r="AB206" i="17"/>
  <c r="AL285" i="17"/>
  <c r="AR285" i="15" s="1"/>
  <c r="AL286" i="17"/>
  <c r="AR286" i="15" s="1"/>
  <c r="AK277" i="17"/>
  <c r="AQ277" i="15" s="1"/>
  <c r="AK278" i="17"/>
  <c r="AQ278" i="15" s="1"/>
  <c r="AI386" i="17"/>
  <c r="AO386" i="15" s="1"/>
  <c r="AI385" i="17"/>
  <c r="AO385" i="15" s="1"/>
  <c r="AC410" i="17"/>
  <c r="AK450" i="17"/>
  <c r="AQ450" i="15" s="1"/>
  <c r="AK449" i="17"/>
  <c r="AQ449" i="15" s="1"/>
  <c r="AK429" i="17"/>
  <c r="AQ429" i="15" s="1"/>
  <c r="AK430" i="17"/>
  <c r="AQ430" i="15" s="1"/>
  <c r="AH534" i="17"/>
  <c r="AN534" i="15" s="1"/>
  <c r="AH533" i="17"/>
  <c r="AN533" i="15" s="1"/>
  <c r="AI539" i="17"/>
  <c r="AO539" i="15" s="1"/>
  <c r="AI540" i="17"/>
  <c r="AO540" i="15" s="1"/>
  <c r="AH586" i="17"/>
  <c r="AN586" i="15" s="1"/>
  <c r="AH585" i="17"/>
  <c r="AN585" i="15" s="1"/>
  <c r="AH648" i="17"/>
  <c r="AN648" i="15" s="1"/>
  <c r="AH647" i="17"/>
  <c r="AN647" i="15" s="1"/>
  <c r="AI250" i="17"/>
  <c r="AO250" i="15" s="1"/>
  <c r="AI249" i="17"/>
  <c r="AO249" i="15" s="1"/>
  <c r="AL294" i="17"/>
  <c r="AR294" i="15" s="1"/>
  <c r="AL293" i="17"/>
  <c r="AR293" i="15" s="1"/>
  <c r="AJ392" i="17"/>
  <c r="AP392" i="15" s="1"/>
  <c r="AJ391" i="17"/>
  <c r="AP391" i="15" s="1"/>
  <c r="AI440" i="17"/>
  <c r="AO440" i="15" s="1"/>
  <c r="AI439" i="17"/>
  <c r="AO439" i="15" s="1"/>
  <c r="AK376" i="17"/>
  <c r="AQ376" i="15" s="1"/>
  <c r="AK375" i="17"/>
  <c r="AQ375" i="15" s="1"/>
  <c r="AH352" i="17"/>
  <c r="AN352" i="15" s="1"/>
  <c r="AH351" i="17"/>
  <c r="AN351" i="15" s="1"/>
  <c r="AH232" i="17"/>
  <c r="AN232" i="15" s="1"/>
  <c r="AH231" i="17"/>
  <c r="AN231" i="15" s="1"/>
  <c r="AH368" i="17"/>
  <c r="AN368" i="15" s="1"/>
  <c r="AH367" i="17"/>
  <c r="AN367" i="15" s="1"/>
  <c r="AJ311" i="17"/>
  <c r="AP311" i="15" s="1"/>
  <c r="AJ312" i="17"/>
  <c r="AP312" i="15" s="1"/>
  <c r="AK233" i="17"/>
  <c r="AQ233" i="15" s="1"/>
  <c r="AK234" i="17"/>
  <c r="AQ234" i="15" s="1"/>
  <c r="AJ504" i="17"/>
  <c r="AP504" i="15" s="1"/>
  <c r="AJ503" i="17"/>
  <c r="AP503" i="15" s="1"/>
  <c r="AL559" i="17"/>
  <c r="AR559" i="15" s="1"/>
  <c r="AL560" i="17"/>
  <c r="AR560" i="15" s="1"/>
  <c r="AL606" i="17"/>
  <c r="AR606" i="15" s="1"/>
  <c r="AL605" i="17"/>
  <c r="AR605" i="15" s="1"/>
  <c r="AB214" i="17"/>
  <c r="AK280" i="17"/>
  <c r="AQ280" i="15" s="1"/>
  <c r="AK279" i="17"/>
  <c r="AQ279" i="15" s="1"/>
  <c r="AJ369" i="17"/>
  <c r="AP369" i="15" s="1"/>
  <c r="AJ370" i="17"/>
  <c r="AP370" i="15" s="1"/>
  <c r="AL579" i="17"/>
  <c r="AR579" i="15" s="1"/>
  <c r="AL580" i="17"/>
  <c r="AR580" i="15" s="1"/>
  <c r="AK636" i="17"/>
  <c r="AQ636" i="15" s="1"/>
  <c r="AK635" i="17"/>
  <c r="AQ635" i="15" s="1"/>
  <c r="AJ260" i="17"/>
  <c r="AP260" i="15" s="1"/>
  <c r="AJ259" i="17"/>
  <c r="AP259" i="15" s="1"/>
  <c r="AI388" i="17"/>
  <c r="AO388" i="15" s="1"/>
  <c r="AI387" i="17"/>
  <c r="AO387" i="15" s="1"/>
  <c r="AJ577" i="17"/>
  <c r="AP577" i="15" s="1"/>
  <c r="AJ578" i="17"/>
  <c r="AP578" i="15" s="1"/>
  <c r="AL582" i="17"/>
  <c r="AR582" i="15" s="1"/>
  <c r="AL581" i="17"/>
  <c r="AR581" i="15" s="1"/>
  <c r="AI593" i="17"/>
  <c r="AO593" i="15" s="1"/>
  <c r="AI594" i="17"/>
  <c r="AO594" i="15" s="1"/>
  <c r="AJ636" i="17"/>
  <c r="AP636" i="15" s="1"/>
  <c r="AJ635" i="17"/>
  <c r="AP635" i="15" s="1"/>
  <c r="AC198" i="17"/>
  <c r="AL242" i="17"/>
  <c r="AR242" i="15" s="1"/>
  <c r="AL241" i="17"/>
  <c r="AR241" i="15" s="1"/>
  <c r="AL274" i="17"/>
  <c r="AR274" i="15" s="1"/>
  <c r="AL273" i="17"/>
  <c r="AR273" i="15" s="1"/>
  <c r="AH392" i="17"/>
  <c r="AN392" i="15" s="1"/>
  <c r="AH391" i="17"/>
  <c r="AN391" i="15" s="1"/>
  <c r="AK563" i="17"/>
  <c r="AQ563" i="15" s="1"/>
  <c r="AK564" i="17"/>
  <c r="AQ564" i="15" s="1"/>
  <c r="AK620" i="17"/>
  <c r="AQ620" i="15" s="1"/>
  <c r="AK619" i="17"/>
  <c r="AQ619" i="15" s="1"/>
  <c r="W142" i="15"/>
  <c r="W650" i="15"/>
  <c r="W646" i="15"/>
  <c r="W642" i="15"/>
  <c r="W638" i="15"/>
  <c r="W634" i="15"/>
  <c r="W626" i="15"/>
  <c r="W622" i="15"/>
  <c r="W618" i="15"/>
  <c r="W614" i="15"/>
  <c r="W610" i="15"/>
  <c r="W606" i="15"/>
  <c r="W602" i="15"/>
  <c r="W598" i="15"/>
  <c r="W594" i="15"/>
  <c r="W590" i="15"/>
  <c r="W586" i="15"/>
  <c r="W582" i="15"/>
  <c r="W578" i="15"/>
  <c r="W574" i="15"/>
  <c r="W570" i="15"/>
  <c r="W566" i="15"/>
  <c r="W562" i="15"/>
  <c r="W558" i="15"/>
  <c r="W554" i="15"/>
  <c r="W550" i="15"/>
  <c r="W546" i="15"/>
  <c r="W542" i="15"/>
  <c r="W538" i="15"/>
  <c r="W534" i="15"/>
  <c r="W530" i="15"/>
  <c r="W526" i="15"/>
  <c r="W522" i="15"/>
  <c r="W518" i="15"/>
  <c r="W514" i="15"/>
  <c r="W510" i="15"/>
  <c r="W506" i="15"/>
  <c r="W502" i="15"/>
  <c r="W498" i="15"/>
  <c r="W494" i="15"/>
  <c r="W490" i="15"/>
  <c r="W486" i="15"/>
  <c r="W482" i="15"/>
  <c r="W478" i="15"/>
  <c r="W474" i="15"/>
  <c r="W470" i="15"/>
  <c r="W466" i="15"/>
  <c r="W462" i="15"/>
  <c r="W458" i="15"/>
  <c r="W454" i="15"/>
  <c r="W450" i="15"/>
  <c r="W446" i="15"/>
  <c r="W442" i="15"/>
  <c r="W438" i="15"/>
  <c r="W434" i="15"/>
  <c r="W430" i="15"/>
  <c r="W426" i="15"/>
  <c r="W422" i="15"/>
  <c r="W418" i="15"/>
  <c r="W414" i="15"/>
  <c r="W410" i="15"/>
  <c r="W406" i="15"/>
  <c r="W402" i="15"/>
  <c r="W398" i="15"/>
  <c r="W394" i="15"/>
  <c r="W390" i="15"/>
  <c r="W386" i="15"/>
  <c r="W382" i="15"/>
  <c r="W378" i="15"/>
  <c r="W374" i="15"/>
  <c r="W370" i="15"/>
  <c r="W366" i="15"/>
  <c r="W362" i="15"/>
  <c r="W358" i="15"/>
  <c r="W354" i="15"/>
  <c r="W350" i="15"/>
  <c r="W346" i="15"/>
  <c r="W342" i="15"/>
  <c r="W338" i="15"/>
  <c r="W334" i="15"/>
  <c r="W330" i="15"/>
  <c r="W326" i="15"/>
  <c r="W322" i="15"/>
  <c r="W318" i="15"/>
  <c r="W314" i="15"/>
  <c r="W310" i="15"/>
  <c r="W306" i="15"/>
  <c r="W302" i="15"/>
  <c r="W298" i="15"/>
  <c r="W294" i="15"/>
  <c r="W290" i="15"/>
  <c r="W286" i="15"/>
  <c r="W282" i="15"/>
  <c r="W278" i="15"/>
  <c r="W274" i="15"/>
  <c r="W270" i="15"/>
  <c r="W266" i="15"/>
  <c r="W258" i="15"/>
  <c r="W262" i="15"/>
  <c r="W254" i="15"/>
  <c r="W250" i="15"/>
  <c r="W246" i="15"/>
  <c r="W242" i="15"/>
  <c r="W238" i="15"/>
  <c r="W234" i="15"/>
  <c r="W230" i="15"/>
  <c r="W226" i="15"/>
  <c r="W222" i="15"/>
  <c r="W218" i="15"/>
  <c r="W214" i="15"/>
  <c r="W210" i="15"/>
  <c r="W206" i="15"/>
  <c r="W202" i="15"/>
  <c r="W198" i="15"/>
  <c r="W194" i="15"/>
  <c r="W190" i="15"/>
  <c r="W186" i="15"/>
  <c r="W182" i="15"/>
  <c r="W178" i="15"/>
  <c r="W174" i="15"/>
  <c r="W170" i="15"/>
  <c r="W162" i="15"/>
  <c r="W166" i="15"/>
  <c r="W158" i="15"/>
  <c r="W154" i="15"/>
  <c r="W150" i="15"/>
  <c r="W146" i="15"/>
  <c r="W138" i="15"/>
  <c r="W134" i="15"/>
  <c r="W130" i="15"/>
  <c r="W126" i="15"/>
  <c r="W122" i="15"/>
  <c r="W118" i="15"/>
  <c r="W114" i="15"/>
  <c r="W110" i="15"/>
  <c r="W106" i="15"/>
  <c r="W102" i="15"/>
  <c r="W98" i="15"/>
  <c r="W94" i="15"/>
  <c r="W90" i="15"/>
  <c r="W86" i="15"/>
  <c r="W82" i="15"/>
  <c r="W78" i="15"/>
  <c r="W74" i="15"/>
  <c r="W70" i="15"/>
  <c r="W66" i="15"/>
  <c r="W62" i="15"/>
  <c r="W58" i="15"/>
  <c r="W54" i="15"/>
  <c r="W50" i="15"/>
  <c r="W46" i="15"/>
  <c r="W42" i="15"/>
  <c r="W38" i="15"/>
  <c r="W34" i="15"/>
  <c r="W30" i="15"/>
  <c r="W26" i="15"/>
  <c r="W22" i="15"/>
  <c r="W18" i="15"/>
  <c r="W14" i="15"/>
  <c r="W10" i="15"/>
  <c r="W6" i="15"/>
  <c r="H411" i="15"/>
  <c r="H412" i="15"/>
  <c r="H413" i="15"/>
  <c r="H414" i="15"/>
  <c r="H415" i="15"/>
  <c r="H416" i="15"/>
  <c r="H417" i="15"/>
  <c r="H418" i="15"/>
  <c r="H419" i="15"/>
  <c r="H420" i="15"/>
  <c r="H421" i="15"/>
  <c r="H422" i="15"/>
  <c r="H423" i="15"/>
  <c r="H424" i="15"/>
  <c r="H425" i="15"/>
  <c r="H426" i="15"/>
  <c r="H427" i="15"/>
  <c r="H428" i="15"/>
  <c r="H429" i="15"/>
  <c r="H430" i="15"/>
  <c r="H431" i="15"/>
  <c r="H432" i="15"/>
  <c r="H433" i="15"/>
  <c r="H434" i="15"/>
  <c r="M647" i="15"/>
  <c r="M643" i="15"/>
  <c r="M639" i="15"/>
  <c r="M635" i="15"/>
  <c r="M631" i="15"/>
  <c r="M627" i="15"/>
  <c r="M623" i="15"/>
  <c r="M619" i="15"/>
  <c r="M615" i="15"/>
  <c r="M611" i="15"/>
  <c r="M607" i="15"/>
  <c r="M603" i="15"/>
  <c r="M599" i="15"/>
  <c r="M595" i="15"/>
  <c r="M591" i="15"/>
  <c r="M587" i="15"/>
  <c r="M583" i="15"/>
  <c r="M579" i="15"/>
  <c r="M575" i="15"/>
  <c r="M571" i="15"/>
  <c r="M567" i="15"/>
  <c r="M563" i="15"/>
  <c r="M559" i="15"/>
  <c r="M555" i="15"/>
  <c r="M551" i="15"/>
  <c r="M547" i="15"/>
  <c r="M543" i="15"/>
  <c r="M539" i="15"/>
  <c r="M535" i="15"/>
  <c r="M531" i="15"/>
  <c r="M527" i="15"/>
  <c r="M523" i="15"/>
  <c r="M519" i="15"/>
  <c r="M515" i="15"/>
  <c r="M511" i="15"/>
  <c r="M507" i="15"/>
  <c r="M503" i="15"/>
  <c r="M499" i="15"/>
  <c r="M495" i="15"/>
  <c r="M491" i="15"/>
  <c r="M487" i="15"/>
  <c r="M483" i="15"/>
  <c r="M479" i="15"/>
  <c r="M475" i="15"/>
  <c r="M471" i="15"/>
  <c r="M467" i="15"/>
  <c r="M463" i="15"/>
  <c r="M459" i="15"/>
  <c r="M455" i="15"/>
  <c r="M451" i="15"/>
  <c r="M447" i="15"/>
  <c r="M443" i="15"/>
  <c r="M439" i="15"/>
  <c r="M435" i="15"/>
  <c r="M431" i="15"/>
  <c r="M427" i="15"/>
  <c r="M423" i="15"/>
  <c r="M419" i="15"/>
  <c r="M415" i="15"/>
  <c r="M411" i="15"/>
  <c r="M407" i="15"/>
  <c r="M403" i="15"/>
  <c r="M399" i="15"/>
  <c r="M395" i="15"/>
  <c r="M391" i="15"/>
  <c r="M387" i="15"/>
  <c r="M383" i="15"/>
  <c r="M379" i="15"/>
  <c r="M375" i="15"/>
  <c r="M371" i="15"/>
  <c r="M367" i="15"/>
  <c r="M363" i="15"/>
  <c r="M362" i="15"/>
  <c r="M361" i="15"/>
  <c r="M360" i="15"/>
  <c r="M359" i="15"/>
  <c r="M358" i="15"/>
  <c r="M357" i="15"/>
  <c r="M356" i="15"/>
  <c r="M355" i="15"/>
  <c r="M354" i="15"/>
  <c r="M353" i="15"/>
  <c r="M352" i="15"/>
  <c r="M351" i="15"/>
  <c r="M350" i="15"/>
  <c r="M349" i="15"/>
  <c r="M348" i="15"/>
  <c r="M347" i="15"/>
  <c r="M346" i="15"/>
  <c r="M345" i="15"/>
  <c r="M344" i="15"/>
  <c r="M343" i="15"/>
  <c r="M342" i="15"/>
  <c r="M341" i="15"/>
  <c r="M340" i="15"/>
  <c r="M339" i="15"/>
  <c r="M335" i="15"/>
  <c r="M331" i="15"/>
  <c r="M327" i="15"/>
  <c r="M323" i="15"/>
  <c r="M319" i="15"/>
  <c r="M315" i="15"/>
  <c r="M311" i="15"/>
  <c r="M307" i="15"/>
  <c r="M303" i="15"/>
  <c r="M299" i="15"/>
  <c r="M295" i="15"/>
  <c r="M291" i="15"/>
  <c r="M287" i="15"/>
  <c r="M283" i="15"/>
  <c r="M279" i="15"/>
  <c r="M275" i="15"/>
  <c r="M271" i="15"/>
  <c r="M267" i="15"/>
  <c r="M263" i="15"/>
  <c r="M259" i="15"/>
  <c r="M255" i="15"/>
  <c r="M251" i="15"/>
  <c r="M247" i="15"/>
  <c r="M243" i="15"/>
  <c r="M239" i="15"/>
  <c r="M235" i="15"/>
  <c r="M231" i="15"/>
  <c r="M227" i="15"/>
  <c r="M223" i="15"/>
  <c r="M219" i="15"/>
  <c r="M215" i="15"/>
  <c r="M211" i="15"/>
  <c r="M207" i="15"/>
  <c r="M203" i="15"/>
  <c r="M199" i="15"/>
  <c r="M195" i="15"/>
  <c r="M191" i="15"/>
  <c r="M187" i="15"/>
  <c r="M183" i="15"/>
  <c r="M179" i="15"/>
  <c r="M175" i="15"/>
  <c r="M171" i="15"/>
  <c r="M167" i="15"/>
  <c r="M163" i="15"/>
  <c r="M159" i="15"/>
  <c r="M155" i="15"/>
  <c r="M151" i="15"/>
  <c r="M147" i="15"/>
  <c r="M143" i="15"/>
  <c r="M139" i="15"/>
  <c r="M135" i="15"/>
  <c r="M131" i="15"/>
  <c r="M127" i="15"/>
  <c r="M123" i="15"/>
  <c r="M119" i="15"/>
  <c r="M115" i="15"/>
  <c r="M111" i="15"/>
  <c r="M107" i="15"/>
  <c r="M103" i="15"/>
  <c r="M99" i="15"/>
  <c r="M95" i="15"/>
  <c r="M91" i="15"/>
  <c r="M87" i="15"/>
  <c r="M83" i="15"/>
  <c r="M79" i="15"/>
  <c r="M75" i="15"/>
  <c r="M71" i="15"/>
  <c r="M67" i="15"/>
  <c r="M63" i="15"/>
  <c r="M59" i="15"/>
  <c r="M55" i="15"/>
  <c r="M51" i="15"/>
  <c r="M47" i="15"/>
  <c r="M43" i="15"/>
  <c r="M39" i="15"/>
  <c r="M35" i="15"/>
  <c r="M31" i="15"/>
  <c r="M27" i="15"/>
  <c r="M23" i="15"/>
  <c r="M19" i="15"/>
  <c r="M15" i="15"/>
  <c r="M11" i="15"/>
  <c r="M7" i="15"/>
  <c r="M3" i="15"/>
  <c r="G411" i="15"/>
  <c r="J411" i="15" s="1"/>
  <c r="G412" i="15"/>
  <c r="J412" i="15" s="1"/>
  <c r="G413" i="15"/>
  <c r="J413" i="15" s="1"/>
  <c r="G414" i="15"/>
  <c r="J414" i="15" s="1"/>
  <c r="G415" i="15"/>
  <c r="J415" i="15" s="1"/>
  <c r="G416" i="15"/>
  <c r="J416" i="15" s="1"/>
  <c r="G417" i="15"/>
  <c r="J417" i="15" s="1"/>
  <c r="G418" i="15"/>
  <c r="J418" i="15" s="1"/>
  <c r="G419" i="15"/>
  <c r="J419" i="15" s="1"/>
  <c r="G420" i="15"/>
  <c r="J420" i="15" s="1"/>
  <c r="G421" i="15"/>
  <c r="J421" i="15" s="1"/>
  <c r="G422" i="15"/>
  <c r="J422" i="15" s="1"/>
  <c r="G423" i="15"/>
  <c r="J423" i="15" s="1"/>
  <c r="G424" i="15"/>
  <c r="J424" i="15" s="1"/>
  <c r="G425" i="15"/>
  <c r="J425" i="15" s="1"/>
  <c r="G426" i="15"/>
  <c r="J426" i="15" s="1"/>
  <c r="G427" i="15"/>
  <c r="J427" i="15" s="1"/>
  <c r="G428" i="15"/>
  <c r="J428" i="15" s="1"/>
  <c r="G429" i="15"/>
  <c r="J429" i="15" s="1"/>
  <c r="G430" i="15"/>
  <c r="J430" i="15" s="1"/>
  <c r="G431" i="15"/>
  <c r="J431" i="15" s="1"/>
  <c r="G432" i="15"/>
  <c r="J432" i="15" s="1"/>
  <c r="G433" i="15"/>
  <c r="J433" i="15" s="1"/>
  <c r="G434" i="15"/>
  <c r="J434" i="15" s="1"/>
  <c r="D650" i="15"/>
  <c r="D649" i="15"/>
  <c r="D648" i="15"/>
  <c r="D647" i="15"/>
  <c r="C647" i="15"/>
  <c r="D646" i="15"/>
  <c r="D645" i="15"/>
  <c r="D644" i="15"/>
  <c r="D643" i="15"/>
  <c r="C643" i="15"/>
  <c r="D642" i="15"/>
  <c r="D641" i="15"/>
  <c r="D640" i="15"/>
  <c r="D639" i="15"/>
  <c r="C639" i="15"/>
  <c r="D638" i="15"/>
  <c r="D637" i="15"/>
  <c r="D636" i="15"/>
  <c r="D635" i="15"/>
  <c r="C635" i="15"/>
  <c r="D634" i="15"/>
  <c r="D633" i="15"/>
  <c r="D632" i="15"/>
  <c r="D631" i="15"/>
  <c r="C631" i="15"/>
  <c r="D630" i="15"/>
  <c r="D629" i="15"/>
  <c r="D628" i="15"/>
  <c r="D627" i="15"/>
  <c r="C627" i="15"/>
  <c r="D626" i="15"/>
  <c r="D625" i="15"/>
  <c r="D624" i="15"/>
  <c r="D623" i="15"/>
  <c r="C623" i="15"/>
  <c r="D622" i="15"/>
  <c r="D621" i="15"/>
  <c r="D620" i="15"/>
  <c r="D619" i="15"/>
  <c r="C619" i="15"/>
  <c r="D618" i="15"/>
  <c r="D617" i="15"/>
  <c r="D616" i="15"/>
  <c r="D615" i="15"/>
  <c r="C615" i="15"/>
  <c r="D614" i="15"/>
  <c r="D613" i="15"/>
  <c r="D612" i="15"/>
  <c r="D611" i="15"/>
  <c r="C611" i="15"/>
  <c r="D610" i="15"/>
  <c r="D609" i="15"/>
  <c r="D608" i="15"/>
  <c r="D607" i="15"/>
  <c r="C607" i="15"/>
  <c r="D606" i="15"/>
  <c r="D605" i="15"/>
  <c r="D604" i="15"/>
  <c r="D603" i="15"/>
  <c r="C603" i="15"/>
  <c r="D602" i="15"/>
  <c r="D601" i="15"/>
  <c r="D600" i="15"/>
  <c r="D599" i="15"/>
  <c r="C599" i="15"/>
  <c r="D598" i="15"/>
  <c r="D597" i="15"/>
  <c r="D596" i="15"/>
  <c r="D595" i="15"/>
  <c r="C595" i="15"/>
  <c r="D594" i="15"/>
  <c r="D593" i="15"/>
  <c r="D592" i="15"/>
  <c r="D591" i="15"/>
  <c r="C591" i="15"/>
  <c r="D590" i="15"/>
  <c r="D589" i="15"/>
  <c r="D588" i="15"/>
  <c r="D587" i="15"/>
  <c r="C587" i="15"/>
  <c r="D586" i="15"/>
  <c r="D585" i="15"/>
  <c r="D584" i="15"/>
  <c r="D583" i="15"/>
  <c r="C583" i="15"/>
  <c r="D582" i="15"/>
  <c r="D581" i="15"/>
  <c r="D580" i="15"/>
  <c r="D579" i="15"/>
  <c r="C579" i="15"/>
  <c r="D578" i="15"/>
  <c r="D577" i="15"/>
  <c r="D576" i="15"/>
  <c r="D575" i="15"/>
  <c r="C575" i="15"/>
  <c r="D574" i="15"/>
  <c r="D573" i="15"/>
  <c r="D572" i="15"/>
  <c r="D571" i="15"/>
  <c r="C571" i="15"/>
  <c r="D570" i="15"/>
  <c r="D569" i="15"/>
  <c r="D568" i="15"/>
  <c r="D567" i="15"/>
  <c r="C567" i="15"/>
  <c r="D566" i="15"/>
  <c r="D565" i="15"/>
  <c r="D564" i="15"/>
  <c r="D563" i="15"/>
  <c r="C563" i="15"/>
  <c r="D562" i="15"/>
  <c r="D561" i="15"/>
  <c r="D560" i="15"/>
  <c r="D559" i="15"/>
  <c r="C559" i="15"/>
  <c r="D558" i="15"/>
  <c r="D557" i="15"/>
  <c r="D556" i="15"/>
  <c r="D555" i="15"/>
  <c r="C555" i="15"/>
  <c r="D554" i="15"/>
  <c r="D553" i="15"/>
  <c r="D552" i="15"/>
  <c r="D551" i="15"/>
  <c r="C551" i="15"/>
  <c r="D550" i="15"/>
  <c r="D549" i="15"/>
  <c r="D548" i="15"/>
  <c r="D547" i="15"/>
  <c r="C547" i="15"/>
  <c r="D546" i="15"/>
  <c r="D545" i="15"/>
  <c r="D544" i="15"/>
  <c r="D543" i="15"/>
  <c r="C543" i="15"/>
  <c r="D542" i="15"/>
  <c r="D541" i="15"/>
  <c r="D540" i="15"/>
  <c r="D539" i="15"/>
  <c r="C539" i="15"/>
  <c r="D538" i="15"/>
  <c r="D537" i="15"/>
  <c r="D536" i="15"/>
  <c r="D535" i="15"/>
  <c r="C535" i="15"/>
  <c r="D534" i="15"/>
  <c r="D533" i="15"/>
  <c r="D532" i="15"/>
  <c r="D531" i="15"/>
  <c r="C531" i="15"/>
  <c r="D530" i="15"/>
  <c r="D529" i="15"/>
  <c r="D528" i="15"/>
  <c r="D527" i="15"/>
  <c r="C527" i="15"/>
  <c r="D526" i="15"/>
  <c r="D525" i="15"/>
  <c r="D524" i="15"/>
  <c r="D523" i="15"/>
  <c r="C523" i="15"/>
  <c r="D522" i="15"/>
  <c r="D521" i="15"/>
  <c r="D520" i="15"/>
  <c r="D519" i="15"/>
  <c r="C519" i="15"/>
  <c r="D518" i="15"/>
  <c r="D517" i="15"/>
  <c r="D516" i="15"/>
  <c r="D515" i="15"/>
  <c r="C515" i="15"/>
  <c r="D514" i="15"/>
  <c r="D513" i="15"/>
  <c r="D512" i="15"/>
  <c r="D511" i="15"/>
  <c r="C511" i="15"/>
  <c r="D510" i="15"/>
  <c r="D509" i="15"/>
  <c r="D508" i="15"/>
  <c r="D507" i="15"/>
  <c r="C507" i="15"/>
  <c r="D506" i="15"/>
  <c r="D505" i="15"/>
  <c r="D504" i="15"/>
  <c r="D503" i="15"/>
  <c r="C503" i="15"/>
  <c r="D502" i="15"/>
  <c r="D501" i="15"/>
  <c r="D500" i="15"/>
  <c r="D499" i="15"/>
  <c r="C499" i="15"/>
  <c r="D498" i="15"/>
  <c r="D497" i="15"/>
  <c r="D496" i="15"/>
  <c r="D495" i="15"/>
  <c r="C495" i="15"/>
  <c r="D494" i="15"/>
  <c r="D493" i="15"/>
  <c r="D492" i="15"/>
  <c r="D491" i="15"/>
  <c r="C491" i="15"/>
  <c r="D490" i="15"/>
  <c r="D489" i="15"/>
  <c r="D488" i="15"/>
  <c r="D487" i="15"/>
  <c r="C487" i="15"/>
  <c r="D486" i="15"/>
  <c r="D485" i="15"/>
  <c r="D484" i="15"/>
  <c r="D483" i="15"/>
  <c r="C483" i="15"/>
  <c r="D482" i="15"/>
  <c r="D481" i="15"/>
  <c r="D480" i="15"/>
  <c r="D479" i="15"/>
  <c r="C479" i="15"/>
  <c r="D478" i="15"/>
  <c r="D477" i="15"/>
  <c r="D476" i="15"/>
  <c r="D475" i="15"/>
  <c r="C475" i="15"/>
  <c r="D474" i="15"/>
  <c r="D473" i="15"/>
  <c r="D472" i="15"/>
  <c r="D471" i="15"/>
  <c r="C471" i="15"/>
  <c r="D470" i="15"/>
  <c r="D469" i="15"/>
  <c r="D468" i="15"/>
  <c r="D467" i="15"/>
  <c r="C467" i="15"/>
  <c r="D466" i="15"/>
  <c r="D465" i="15"/>
  <c r="D464" i="15"/>
  <c r="D463" i="15"/>
  <c r="C463" i="15"/>
  <c r="D462" i="15"/>
  <c r="D461" i="15"/>
  <c r="D460" i="15"/>
  <c r="D459" i="15"/>
  <c r="C459" i="15"/>
  <c r="D458" i="15"/>
  <c r="D457" i="15"/>
  <c r="D456" i="15"/>
  <c r="D455" i="15"/>
  <c r="C455" i="15"/>
  <c r="D454" i="15"/>
  <c r="D453" i="15"/>
  <c r="D452" i="15"/>
  <c r="D451" i="15"/>
  <c r="C451" i="15"/>
  <c r="D450" i="15"/>
  <c r="D449" i="15"/>
  <c r="D448" i="15"/>
  <c r="D447" i="15"/>
  <c r="C447" i="15"/>
  <c r="D446" i="15"/>
  <c r="D445" i="15"/>
  <c r="D444" i="15"/>
  <c r="D443" i="15"/>
  <c r="C443" i="15"/>
  <c r="D442" i="15"/>
  <c r="D441" i="15"/>
  <c r="D440" i="15"/>
  <c r="D439" i="15"/>
  <c r="C439" i="15"/>
  <c r="D438" i="15"/>
  <c r="D437" i="15"/>
  <c r="D436" i="15"/>
  <c r="D435" i="15"/>
  <c r="C435" i="15"/>
  <c r="D410" i="15"/>
  <c r="D409" i="15"/>
  <c r="D408" i="15"/>
  <c r="D407" i="15"/>
  <c r="C407" i="15"/>
  <c r="D406" i="15"/>
  <c r="D405" i="15"/>
  <c r="D404" i="15"/>
  <c r="D403" i="15"/>
  <c r="C403" i="15"/>
  <c r="D402" i="15"/>
  <c r="D401" i="15"/>
  <c r="D400" i="15"/>
  <c r="D399" i="15"/>
  <c r="C399" i="15"/>
  <c r="D398" i="15"/>
  <c r="D397" i="15"/>
  <c r="D396" i="15"/>
  <c r="D395" i="15"/>
  <c r="C395" i="15"/>
  <c r="D394" i="15"/>
  <c r="D393" i="15"/>
  <c r="D392" i="15"/>
  <c r="D391" i="15"/>
  <c r="C391" i="15"/>
  <c r="D390" i="15"/>
  <c r="D389" i="15"/>
  <c r="D388" i="15"/>
  <c r="D387" i="15"/>
  <c r="C387" i="15"/>
  <c r="D386" i="15"/>
  <c r="D385" i="15"/>
  <c r="D384" i="15"/>
  <c r="D383" i="15"/>
  <c r="C383" i="15"/>
  <c r="D382" i="15"/>
  <c r="D381" i="15"/>
  <c r="D380" i="15"/>
  <c r="D379" i="15"/>
  <c r="C379" i="15"/>
  <c r="D378" i="15"/>
  <c r="D377" i="15"/>
  <c r="D376" i="15"/>
  <c r="D375" i="15"/>
  <c r="C375" i="15"/>
  <c r="D374" i="15"/>
  <c r="D373" i="15"/>
  <c r="D372" i="15"/>
  <c r="D371" i="15"/>
  <c r="C371" i="15"/>
  <c r="D370" i="15"/>
  <c r="D369" i="15"/>
  <c r="D368" i="15"/>
  <c r="D367" i="15"/>
  <c r="C367" i="15"/>
  <c r="D366" i="15"/>
  <c r="D365" i="15"/>
  <c r="D364" i="15"/>
  <c r="D363" i="15"/>
  <c r="C363" i="15"/>
  <c r="D362" i="15"/>
  <c r="D361" i="15"/>
  <c r="D360" i="15"/>
  <c r="D359" i="15"/>
  <c r="C359" i="15"/>
  <c r="D358" i="15"/>
  <c r="D357" i="15"/>
  <c r="D356" i="15"/>
  <c r="D355" i="15"/>
  <c r="C355" i="15"/>
  <c r="D354" i="15"/>
  <c r="D353" i="15"/>
  <c r="D352" i="15"/>
  <c r="D351" i="15"/>
  <c r="C351" i="15"/>
  <c r="D350" i="15"/>
  <c r="D349" i="15"/>
  <c r="D348" i="15"/>
  <c r="D347" i="15"/>
  <c r="C347" i="15"/>
  <c r="D346" i="15"/>
  <c r="D345" i="15"/>
  <c r="D344" i="15"/>
  <c r="D343" i="15"/>
  <c r="C343" i="15"/>
  <c r="D342" i="15"/>
  <c r="D341" i="15"/>
  <c r="D340" i="15"/>
  <c r="D339" i="15"/>
  <c r="C339" i="15"/>
  <c r="D338" i="15"/>
  <c r="D337" i="15"/>
  <c r="D336" i="15"/>
  <c r="D335" i="15"/>
  <c r="C335" i="15"/>
  <c r="D334" i="15"/>
  <c r="D333" i="15"/>
  <c r="D332" i="15"/>
  <c r="D331" i="15"/>
  <c r="C331" i="15"/>
  <c r="D330" i="15"/>
  <c r="D329" i="15"/>
  <c r="D328" i="15"/>
  <c r="D327" i="15"/>
  <c r="C327" i="15"/>
  <c r="D326" i="15"/>
  <c r="D325" i="15"/>
  <c r="D324" i="15"/>
  <c r="D323" i="15"/>
  <c r="C323" i="15"/>
  <c r="D322" i="15"/>
  <c r="D321" i="15"/>
  <c r="D320" i="15"/>
  <c r="D319" i="15"/>
  <c r="C319" i="15"/>
  <c r="D318" i="15"/>
  <c r="D317" i="15"/>
  <c r="D316" i="15"/>
  <c r="D315" i="15"/>
  <c r="C315" i="15"/>
  <c r="D314" i="15"/>
  <c r="D313" i="15"/>
  <c r="D312" i="15"/>
  <c r="D311" i="15"/>
  <c r="C311" i="15"/>
  <c r="D310" i="15"/>
  <c r="D309" i="15"/>
  <c r="D308" i="15"/>
  <c r="D307" i="15"/>
  <c r="C307" i="15"/>
  <c r="D306" i="15"/>
  <c r="D305" i="15"/>
  <c r="D304" i="15"/>
  <c r="D303" i="15"/>
  <c r="C303" i="15"/>
  <c r="D302" i="15"/>
  <c r="D301" i="15"/>
  <c r="D300" i="15"/>
  <c r="D299" i="15"/>
  <c r="C299" i="15"/>
  <c r="D298" i="15"/>
  <c r="D297" i="15"/>
  <c r="D296" i="15"/>
  <c r="D295" i="15"/>
  <c r="C295" i="15"/>
  <c r="D294" i="15"/>
  <c r="D293" i="15"/>
  <c r="D292" i="15"/>
  <c r="D291" i="15"/>
  <c r="C291" i="15"/>
  <c r="D290" i="15"/>
  <c r="D289" i="15"/>
  <c r="D288" i="15"/>
  <c r="D287" i="15"/>
  <c r="C287" i="15"/>
  <c r="D286" i="15"/>
  <c r="D285" i="15"/>
  <c r="D284" i="15"/>
  <c r="D283" i="15"/>
  <c r="C283" i="15"/>
  <c r="D282" i="15"/>
  <c r="D281" i="15"/>
  <c r="D280" i="15"/>
  <c r="D279" i="15"/>
  <c r="C279" i="15"/>
  <c r="D278" i="15"/>
  <c r="D277" i="15"/>
  <c r="D276" i="15"/>
  <c r="D275" i="15"/>
  <c r="C275" i="15"/>
  <c r="D274" i="15"/>
  <c r="D273" i="15"/>
  <c r="D272" i="15"/>
  <c r="D271" i="15"/>
  <c r="C271" i="15"/>
  <c r="D270" i="15"/>
  <c r="D269" i="15"/>
  <c r="D268" i="15"/>
  <c r="D267" i="15"/>
  <c r="C267" i="15"/>
  <c r="D266" i="15"/>
  <c r="D265" i="15"/>
  <c r="D264" i="15"/>
  <c r="D263" i="15"/>
  <c r="C263" i="15"/>
  <c r="D262" i="15"/>
  <c r="D261" i="15"/>
  <c r="D260" i="15"/>
  <c r="D259" i="15"/>
  <c r="C259" i="15"/>
  <c r="D258" i="15"/>
  <c r="D257" i="15"/>
  <c r="D256" i="15"/>
  <c r="D255" i="15"/>
  <c r="C255" i="15"/>
  <c r="D254" i="15"/>
  <c r="D253" i="15"/>
  <c r="D252" i="15"/>
  <c r="D251" i="15"/>
  <c r="C251" i="15"/>
  <c r="D250" i="15"/>
  <c r="D249" i="15"/>
  <c r="D248" i="15"/>
  <c r="D247" i="15"/>
  <c r="C247" i="15"/>
  <c r="D246" i="15"/>
  <c r="D245" i="15"/>
  <c r="D244" i="15"/>
  <c r="D243" i="15"/>
  <c r="C243" i="15"/>
  <c r="D242" i="15"/>
  <c r="D241" i="15"/>
  <c r="D240" i="15"/>
  <c r="D239" i="15"/>
  <c r="C239" i="15"/>
  <c r="D238" i="15"/>
  <c r="D237" i="15"/>
  <c r="D236" i="15"/>
  <c r="D235" i="15"/>
  <c r="C235" i="15"/>
  <c r="D234" i="15"/>
  <c r="D233" i="15"/>
  <c r="D232" i="15"/>
  <c r="D231" i="15"/>
  <c r="C231" i="15"/>
  <c r="D230" i="15"/>
  <c r="D229" i="15"/>
  <c r="D228" i="15"/>
  <c r="D227" i="15"/>
  <c r="C227" i="15"/>
  <c r="D226" i="15"/>
  <c r="D225" i="15"/>
  <c r="D224" i="15"/>
  <c r="D223" i="15"/>
  <c r="C223" i="15"/>
  <c r="D222" i="15"/>
  <c r="D221" i="15"/>
  <c r="D220" i="15"/>
  <c r="D219" i="15"/>
  <c r="C219" i="15"/>
  <c r="D218" i="15"/>
  <c r="D217" i="15"/>
  <c r="D216" i="15"/>
  <c r="D215" i="15"/>
  <c r="C215" i="15"/>
  <c r="D214" i="15"/>
  <c r="D213" i="15"/>
  <c r="D212" i="15"/>
  <c r="D211" i="15"/>
  <c r="C211" i="15"/>
  <c r="D210" i="15"/>
  <c r="D209" i="15"/>
  <c r="D208" i="15"/>
  <c r="D207" i="15"/>
  <c r="C207" i="15"/>
  <c r="D206" i="15"/>
  <c r="D205" i="15"/>
  <c r="D204" i="15"/>
  <c r="D203" i="15"/>
  <c r="C203" i="15"/>
  <c r="D202" i="15"/>
  <c r="D201" i="15"/>
  <c r="D200" i="15"/>
  <c r="D199" i="15"/>
  <c r="C199" i="15"/>
  <c r="D198" i="15"/>
  <c r="D197" i="15"/>
  <c r="D196" i="15"/>
  <c r="D195" i="15"/>
  <c r="C195" i="15"/>
  <c r="D194" i="15"/>
  <c r="D193" i="15"/>
  <c r="D192" i="15"/>
  <c r="D191" i="15"/>
  <c r="C191" i="15"/>
  <c r="D190" i="15"/>
  <c r="D189" i="15"/>
  <c r="D188" i="15"/>
  <c r="D187" i="15"/>
  <c r="C187" i="15"/>
  <c r="D186" i="15"/>
  <c r="D185" i="15"/>
  <c r="D184" i="15"/>
  <c r="D183" i="15"/>
  <c r="C183" i="15"/>
  <c r="D182" i="15"/>
  <c r="D181" i="15"/>
  <c r="D180" i="15"/>
  <c r="D179" i="15"/>
  <c r="C179" i="15"/>
  <c r="D178" i="15"/>
  <c r="D177" i="15"/>
  <c r="D176" i="15"/>
  <c r="D175" i="15"/>
  <c r="C175" i="15"/>
  <c r="D174" i="15"/>
  <c r="D173" i="15"/>
  <c r="D172" i="15"/>
  <c r="D171" i="15"/>
  <c r="C171" i="15"/>
  <c r="D170" i="15"/>
  <c r="D169" i="15"/>
  <c r="D168" i="15"/>
  <c r="D167" i="15"/>
  <c r="C167" i="15"/>
  <c r="D166" i="15"/>
  <c r="D165" i="15"/>
  <c r="D164" i="15"/>
  <c r="D163" i="15"/>
  <c r="C163" i="15"/>
  <c r="D162" i="15"/>
  <c r="D161" i="15"/>
  <c r="D160" i="15"/>
  <c r="D159" i="15"/>
  <c r="C159" i="15"/>
  <c r="D158" i="15"/>
  <c r="D157" i="15"/>
  <c r="D156" i="15"/>
  <c r="D155" i="15"/>
  <c r="C155" i="15"/>
  <c r="D154" i="15"/>
  <c r="D153" i="15"/>
  <c r="D152" i="15"/>
  <c r="D151" i="15"/>
  <c r="C151" i="15"/>
  <c r="D150" i="15"/>
  <c r="D149" i="15"/>
  <c r="D148" i="15"/>
  <c r="D147" i="15"/>
  <c r="C147" i="15"/>
  <c r="D146" i="15"/>
  <c r="D145" i="15"/>
  <c r="D144" i="15"/>
  <c r="D143" i="15"/>
  <c r="C143" i="15"/>
  <c r="D142" i="15"/>
  <c r="D141" i="15"/>
  <c r="D140" i="15"/>
  <c r="D139" i="15"/>
  <c r="C139" i="15"/>
  <c r="D138" i="15"/>
  <c r="D137" i="15"/>
  <c r="D136" i="15"/>
  <c r="D135" i="15"/>
  <c r="C135" i="15"/>
  <c r="D134" i="15"/>
  <c r="D133" i="15"/>
  <c r="D132" i="15"/>
  <c r="D131" i="15"/>
  <c r="C131" i="15"/>
  <c r="D130" i="15"/>
  <c r="D129" i="15"/>
  <c r="D128" i="15"/>
  <c r="D127" i="15"/>
  <c r="C127" i="15"/>
  <c r="D126" i="15"/>
  <c r="D125" i="15"/>
  <c r="D124" i="15"/>
  <c r="D123" i="15"/>
  <c r="C123" i="15"/>
  <c r="D122" i="15"/>
  <c r="D121" i="15"/>
  <c r="D120" i="15"/>
  <c r="D119" i="15"/>
  <c r="C119" i="15"/>
  <c r="D118" i="15"/>
  <c r="D117" i="15"/>
  <c r="D116" i="15"/>
  <c r="D115" i="15"/>
  <c r="C115" i="15"/>
  <c r="D114" i="15"/>
  <c r="D113" i="15"/>
  <c r="D112" i="15"/>
  <c r="D111" i="15"/>
  <c r="C111" i="15"/>
  <c r="D110" i="15"/>
  <c r="D109" i="15"/>
  <c r="D108" i="15"/>
  <c r="D107" i="15"/>
  <c r="C107" i="15"/>
  <c r="D106" i="15"/>
  <c r="D105" i="15"/>
  <c r="D104" i="15"/>
  <c r="D103" i="15"/>
  <c r="C103" i="15"/>
  <c r="D102" i="15"/>
  <c r="D101" i="15"/>
  <c r="D100" i="15"/>
  <c r="D99" i="15"/>
  <c r="C99" i="15"/>
  <c r="D98" i="15"/>
  <c r="A98" i="15"/>
  <c r="D97" i="15"/>
  <c r="A97" i="15"/>
  <c r="D96" i="15"/>
  <c r="A96" i="15"/>
  <c r="D95" i="15"/>
  <c r="C95" i="15"/>
  <c r="A95" i="15"/>
  <c r="D94" i="15"/>
  <c r="A94" i="15"/>
  <c r="D93" i="15"/>
  <c r="A93" i="15"/>
  <c r="D92" i="15"/>
  <c r="A92" i="15"/>
  <c r="D91" i="15"/>
  <c r="C91" i="15"/>
  <c r="A91" i="15"/>
  <c r="D90" i="15"/>
  <c r="A90" i="15"/>
  <c r="D89" i="15"/>
  <c r="A89" i="15"/>
  <c r="D88" i="15"/>
  <c r="A88" i="15"/>
  <c r="D87" i="15"/>
  <c r="C87" i="15"/>
  <c r="A87" i="15"/>
  <c r="D86" i="15"/>
  <c r="A86" i="15"/>
  <c r="D85" i="15"/>
  <c r="A85" i="15"/>
  <c r="D84" i="15"/>
  <c r="A84" i="15"/>
  <c r="D83" i="15"/>
  <c r="C83" i="15"/>
  <c r="A83" i="15"/>
  <c r="D82" i="15"/>
  <c r="A82" i="15"/>
  <c r="D81" i="15"/>
  <c r="A81" i="15"/>
  <c r="D80" i="15"/>
  <c r="A80" i="15"/>
  <c r="D79" i="15"/>
  <c r="C79" i="15"/>
  <c r="A79" i="15"/>
  <c r="D78" i="15"/>
  <c r="A78" i="15"/>
  <c r="D77" i="15"/>
  <c r="A77" i="15"/>
  <c r="D76" i="15"/>
  <c r="A76" i="15"/>
  <c r="D75" i="15"/>
  <c r="C75" i="15"/>
  <c r="A75" i="15"/>
  <c r="D74" i="15"/>
  <c r="D73" i="15"/>
  <c r="D72" i="15"/>
  <c r="D71" i="15"/>
  <c r="C71" i="15"/>
  <c r="D70" i="15"/>
  <c r="D69" i="15"/>
  <c r="D68" i="15"/>
  <c r="D67" i="15"/>
  <c r="C67" i="15"/>
  <c r="D66" i="15"/>
  <c r="D65" i="15"/>
  <c r="D64" i="15"/>
  <c r="D63" i="15"/>
  <c r="C63" i="15"/>
  <c r="D62" i="15"/>
  <c r="D61" i="15"/>
  <c r="D60" i="15"/>
  <c r="D59" i="15"/>
  <c r="C59" i="15"/>
  <c r="D58" i="15"/>
  <c r="D57" i="15"/>
  <c r="D56" i="15"/>
  <c r="D55" i="15"/>
  <c r="C55" i="15"/>
  <c r="D54" i="15"/>
  <c r="D53" i="15"/>
  <c r="D52" i="15"/>
  <c r="D51" i="15"/>
  <c r="C51" i="15"/>
  <c r="D50" i="15"/>
  <c r="D49" i="15"/>
  <c r="D48" i="15"/>
  <c r="D47" i="15"/>
  <c r="C47" i="15"/>
  <c r="D46" i="15"/>
  <c r="D45" i="15"/>
  <c r="D44" i="15"/>
  <c r="D43" i="15"/>
  <c r="C43" i="15"/>
  <c r="D42" i="15"/>
  <c r="D41" i="15"/>
  <c r="D40" i="15"/>
  <c r="D39" i="15"/>
  <c r="C39" i="15"/>
  <c r="D38" i="15"/>
  <c r="D37" i="15"/>
  <c r="D36" i="15"/>
  <c r="D35" i="15"/>
  <c r="C35" i="15"/>
  <c r="D34" i="15"/>
  <c r="D33" i="15"/>
  <c r="D32" i="15"/>
  <c r="D31" i="15"/>
  <c r="C31" i="15"/>
  <c r="D30" i="15"/>
  <c r="D29" i="15"/>
  <c r="D28" i="15"/>
  <c r="D27" i="15"/>
  <c r="C27" i="15"/>
  <c r="D26" i="15"/>
  <c r="D25" i="15"/>
  <c r="D24" i="15"/>
  <c r="D23" i="15"/>
  <c r="C23" i="15"/>
  <c r="D22" i="15"/>
  <c r="D21" i="15"/>
  <c r="D20" i="15"/>
  <c r="D19" i="15"/>
  <c r="C19" i="15"/>
  <c r="D18" i="15"/>
  <c r="D17" i="15"/>
  <c r="D16" i="15"/>
  <c r="D15" i="15"/>
  <c r="C15" i="15"/>
  <c r="D14" i="15"/>
  <c r="D13" i="15"/>
  <c r="D12" i="15"/>
  <c r="D11" i="15"/>
  <c r="C11" i="15"/>
  <c r="D10" i="15"/>
  <c r="D9" i="15"/>
  <c r="D8" i="15"/>
  <c r="D7" i="15"/>
  <c r="C7" i="15"/>
  <c r="D6" i="15"/>
  <c r="D5" i="15"/>
  <c r="D4" i="15"/>
  <c r="D3" i="15"/>
  <c r="C3" i="15"/>
  <c r="E411" i="15"/>
  <c r="F411" i="15"/>
  <c r="E412" i="15"/>
  <c r="F412" i="15"/>
  <c r="E413" i="15"/>
  <c r="F413" i="15"/>
  <c r="E414" i="15"/>
  <c r="F414" i="15"/>
  <c r="E415" i="15"/>
  <c r="F415" i="15"/>
  <c r="E416" i="15"/>
  <c r="F416" i="15"/>
  <c r="E417" i="15"/>
  <c r="F417" i="15"/>
  <c r="E418" i="15"/>
  <c r="F418" i="15"/>
  <c r="E419" i="15"/>
  <c r="F419" i="15"/>
  <c r="E420" i="15"/>
  <c r="F420" i="15"/>
  <c r="E421" i="15"/>
  <c r="F421" i="15"/>
  <c r="E422" i="15"/>
  <c r="F422" i="15"/>
  <c r="E423" i="15"/>
  <c r="F423" i="15"/>
  <c r="E424" i="15"/>
  <c r="F424" i="15"/>
  <c r="E425" i="15"/>
  <c r="F425" i="15"/>
  <c r="E426" i="15"/>
  <c r="F426" i="15"/>
  <c r="E427" i="15"/>
  <c r="F427" i="15"/>
  <c r="E428" i="15"/>
  <c r="F428" i="15"/>
  <c r="E429" i="15"/>
  <c r="F429" i="15"/>
  <c r="E430" i="15"/>
  <c r="F430" i="15"/>
  <c r="E431" i="15"/>
  <c r="F431" i="15"/>
  <c r="E432" i="15"/>
  <c r="F432" i="15"/>
  <c r="E433" i="15"/>
  <c r="F433" i="15"/>
  <c r="E434" i="15"/>
  <c r="F434" i="15"/>
  <c r="W626" i="14"/>
  <c r="W602" i="14"/>
  <c r="W578" i="14"/>
  <c r="W554" i="14"/>
  <c r="W530" i="14"/>
  <c r="W506" i="14"/>
  <c r="W482" i="14"/>
  <c r="W458" i="14"/>
  <c r="W434" i="14"/>
  <c r="W410" i="14"/>
  <c r="W386" i="14"/>
  <c r="W362" i="14"/>
  <c r="W338" i="14"/>
  <c r="W314" i="14"/>
  <c r="W290" i="14"/>
  <c r="W266" i="14"/>
  <c r="W242" i="14"/>
  <c r="W218" i="14"/>
  <c r="W194" i="14"/>
  <c r="W170" i="14"/>
  <c r="W146" i="14"/>
  <c r="W122" i="14"/>
  <c r="W98" i="14"/>
  <c r="W74" i="14"/>
  <c r="W50" i="14"/>
  <c r="W26" i="14"/>
  <c r="W2" i="14"/>
  <c r="C630" i="14"/>
  <c r="C626" i="14"/>
  <c r="D626" i="14"/>
  <c r="E626" i="14"/>
  <c r="E627" i="15" s="1"/>
  <c r="F626" i="14"/>
  <c r="F627" i="15" s="1"/>
  <c r="G626" i="14"/>
  <c r="H626" i="14"/>
  <c r="I626" i="14"/>
  <c r="J626" i="14"/>
  <c r="D627" i="14"/>
  <c r="E627" i="14"/>
  <c r="E628" i="15" s="1"/>
  <c r="F627" i="14"/>
  <c r="F628" i="15" s="1"/>
  <c r="G627" i="14"/>
  <c r="H627" i="14"/>
  <c r="I627" i="14"/>
  <c r="J627" i="14"/>
  <c r="D628" i="14"/>
  <c r="E628" i="14"/>
  <c r="E629" i="15" s="1"/>
  <c r="F628" i="14"/>
  <c r="F629" i="15" s="1"/>
  <c r="G628" i="14"/>
  <c r="H628" i="14"/>
  <c r="I628" i="14"/>
  <c r="J628" i="14"/>
  <c r="D629" i="14"/>
  <c r="E629" i="14"/>
  <c r="E630" i="15" s="1"/>
  <c r="F629" i="14"/>
  <c r="F630" i="15" s="1"/>
  <c r="G629" i="14"/>
  <c r="H629" i="14"/>
  <c r="I629" i="14"/>
  <c r="J629" i="14"/>
  <c r="D630" i="14"/>
  <c r="E630" i="14"/>
  <c r="E631" i="15" s="1"/>
  <c r="F630" i="14"/>
  <c r="F631" i="15" s="1"/>
  <c r="G630" i="14"/>
  <c r="H630" i="14"/>
  <c r="I630" i="14"/>
  <c r="J630" i="14"/>
  <c r="D631" i="14"/>
  <c r="E631" i="14"/>
  <c r="E632" i="15" s="1"/>
  <c r="F631" i="14"/>
  <c r="F632" i="15" s="1"/>
  <c r="G631" i="14"/>
  <c r="H631" i="14"/>
  <c r="I631" i="14"/>
  <c r="J631" i="14"/>
  <c r="D632" i="14"/>
  <c r="E632" i="14"/>
  <c r="E633" i="15" s="1"/>
  <c r="F632" i="14"/>
  <c r="F633" i="15" s="1"/>
  <c r="G632" i="14"/>
  <c r="H632" i="14"/>
  <c r="I632" i="14"/>
  <c r="J632" i="14"/>
  <c r="D633" i="14"/>
  <c r="E633" i="14"/>
  <c r="E634" i="15" s="1"/>
  <c r="F633" i="14"/>
  <c r="F634" i="15" s="1"/>
  <c r="G633" i="14"/>
  <c r="H633" i="14"/>
  <c r="I633" i="14"/>
  <c r="J633" i="14"/>
  <c r="C634" i="14"/>
  <c r="D634" i="14"/>
  <c r="E634" i="14"/>
  <c r="E635" i="15" s="1"/>
  <c r="F634" i="14"/>
  <c r="F635" i="15" s="1"/>
  <c r="G634" i="14"/>
  <c r="H634" i="14"/>
  <c r="I634" i="14"/>
  <c r="J634" i="14"/>
  <c r="D635" i="14"/>
  <c r="E635" i="14"/>
  <c r="E636" i="15" s="1"/>
  <c r="F635" i="14"/>
  <c r="F636" i="15" s="1"/>
  <c r="G635" i="14"/>
  <c r="H635" i="14"/>
  <c r="I635" i="14"/>
  <c r="J635" i="14"/>
  <c r="D636" i="14"/>
  <c r="E636" i="14"/>
  <c r="E637" i="15" s="1"/>
  <c r="F636" i="14"/>
  <c r="F637" i="15" s="1"/>
  <c r="G636" i="14"/>
  <c r="H636" i="14"/>
  <c r="I636" i="14"/>
  <c r="J636" i="14"/>
  <c r="D637" i="14"/>
  <c r="E637" i="14"/>
  <c r="E638" i="15" s="1"/>
  <c r="F637" i="14"/>
  <c r="F638" i="15" s="1"/>
  <c r="G637" i="14"/>
  <c r="H637" i="14"/>
  <c r="I637" i="14"/>
  <c r="J637" i="14"/>
  <c r="C638" i="14"/>
  <c r="D638" i="14"/>
  <c r="E638" i="14"/>
  <c r="E639" i="15" s="1"/>
  <c r="F638" i="14"/>
  <c r="F639" i="15" s="1"/>
  <c r="G638" i="14"/>
  <c r="H638" i="14"/>
  <c r="I638" i="14"/>
  <c r="J638" i="14"/>
  <c r="D639" i="14"/>
  <c r="E639" i="14"/>
  <c r="E640" i="15" s="1"/>
  <c r="F639" i="14"/>
  <c r="F640" i="15" s="1"/>
  <c r="G639" i="14"/>
  <c r="H639" i="14"/>
  <c r="I639" i="14"/>
  <c r="J639" i="14"/>
  <c r="D640" i="14"/>
  <c r="E640" i="14"/>
  <c r="E641" i="15" s="1"/>
  <c r="F640" i="14"/>
  <c r="F641" i="15" s="1"/>
  <c r="G640" i="14"/>
  <c r="H640" i="14"/>
  <c r="I640" i="14"/>
  <c r="J640" i="14"/>
  <c r="D641" i="14"/>
  <c r="E641" i="14"/>
  <c r="E642" i="15" s="1"/>
  <c r="F641" i="14"/>
  <c r="F642" i="15" s="1"/>
  <c r="G641" i="14"/>
  <c r="H641" i="14"/>
  <c r="I641" i="14"/>
  <c r="J641" i="14"/>
  <c r="C642" i="14"/>
  <c r="D642" i="14"/>
  <c r="E642" i="14"/>
  <c r="E643" i="15" s="1"/>
  <c r="F642" i="14"/>
  <c r="F643" i="15" s="1"/>
  <c r="G642" i="14"/>
  <c r="H642" i="14"/>
  <c r="I642" i="14"/>
  <c r="J642" i="14"/>
  <c r="D643" i="14"/>
  <c r="E643" i="14"/>
  <c r="E644" i="15" s="1"/>
  <c r="F643" i="14"/>
  <c r="F644" i="15" s="1"/>
  <c r="G643" i="14"/>
  <c r="H643" i="14"/>
  <c r="I643" i="14"/>
  <c r="J643" i="14"/>
  <c r="D644" i="14"/>
  <c r="E644" i="14"/>
  <c r="E645" i="15" s="1"/>
  <c r="F644" i="14"/>
  <c r="F645" i="15" s="1"/>
  <c r="G644" i="14"/>
  <c r="H644" i="14"/>
  <c r="I644" i="14"/>
  <c r="J644" i="14"/>
  <c r="D645" i="14"/>
  <c r="E645" i="14"/>
  <c r="E646" i="15" s="1"/>
  <c r="F645" i="14"/>
  <c r="F646" i="15" s="1"/>
  <c r="G645" i="14"/>
  <c r="H645" i="14"/>
  <c r="I645" i="14"/>
  <c r="J645" i="14"/>
  <c r="C646" i="14"/>
  <c r="D646" i="14"/>
  <c r="E646" i="14"/>
  <c r="E647" i="15" s="1"/>
  <c r="F646" i="14"/>
  <c r="F647" i="15" s="1"/>
  <c r="G646" i="14"/>
  <c r="H646" i="14"/>
  <c r="I646" i="14"/>
  <c r="J646" i="14"/>
  <c r="D647" i="14"/>
  <c r="E647" i="14"/>
  <c r="E648" i="15" s="1"/>
  <c r="F647" i="14"/>
  <c r="F648" i="15" s="1"/>
  <c r="G647" i="14"/>
  <c r="H647" i="14"/>
  <c r="I647" i="14"/>
  <c r="J647" i="14"/>
  <c r="D648" i="14"/>
  <c r="E648" i="14"/>
  <c r="E649" i="15" s="1"/>
  <c r="F648" i="14"/>
  <c r="F649" i="15" s="1"/>
  <c r="G648" i="14"/>
  <c r="H648" i="14"/>
  <c r="I648" i="14"/>
  <c r="J648" i="14"/>
  <c r="D649" i="14"/>
  <c r="E649" i="14"/>
  <c r="E650" i="15" s="1"/>
  <c r="F649" i="14"/>
  <c r="F650" i="15" s="1"/>
  <c r="G649" i="14"/>
  <c r="H649" i="14"/>
  <c r="I649" i="14"/>
  <c r="J649" i="14"/>
  <c r="C602" i="14"/>
  <c r="D602" i="14"/>
  <c r="E602" i="14"/>
  <c r="E603" i="15" s="1"/>
  <c r="F602" i="14"/>
  <c r="F603" i="15" s="1"/>
  <c r="G602" i="14"/>
  <c r="H602" i="14"/>
  <c r="I602" i="14"/>
  <c r="J602" i="14"/>
  <c r="D603" i="14"/>
  <c r="E603" i="14"/>
  <c r="E604" i="15" s="1"/>
  <c r="F603" i="14"/>
  <c r="F604" i="15" s="1"/>
  <c r="G603" i="14"/>
  <c r="H603" i="14"/>
  <c r="I603" i="14"/>
  <c r="J603" i="14"/>
  <c r="D604" i="14"/>
  <c r="E604" i="14"/>
  <c r="E605" i="15" s="1"/>
  <c r="F604" i="14"/>
  <c r="F605" i="15" s="1"/>
  <c r="G604" i="14"/>
  <c r="H604" i="14"/>
  <c r="I604" i="14"/>
  <c r="J604" i="14"/>
  <c r="D605" i="14"/>
  <c r="E605" i="14"/>
  <c r="E606" i="15" s="1"/>
  <c r="F605" i="14"/>
  <c r="F606" i="15" s="1"/>
  <c r="G605" i="14"/>
  <c r="H605" i="14"/>
  <c r="I605" i="14"/>
  <c r="J605" i="14"/>
  <c r="C606" i="14"/>
  <c r="D606" i="14"/>
  <c r="E606" i="14"/>
  <c r="E607" i="15" s="1"/>
  <c r="F606" i="14"/>
  <c r="F607" i="15" s="1"/>
  <c r="G606" i="14"/>
  <c r="H606" i="14"/>
  <c r="I606" i="14"/>
  <c r="J606" i="14"/>
  <c r="D607" i="14"/>
  <c r="E607" i="14"/>
  <c r="E608" i="15" s="1"/>
  <c r="F607" i="14"/>
  <c r="F608" i="15" s="1"/>
  <c r="G607" i="14"/>
  <c r="H607" i="14"/>
  <c r="I607" i="14"/>
  <c r="J607" i="14"/>
  <c r="D608" i="14"/>
  <c r="E608" i="14"/>
  <c r="E609" i="15" s="1"/>
  <c r="F608" i="14"/>
  <c r="F609" i="15" s="1"/>
  <c r="G608" i="14"/>
  <c r="H608" i="14"/>
  <c r="I608" i="14"/>
  <c r="J608" i="14"/>
  <c r="D609" i="14"/>
  <c r="E609" i="14"/>
  <c r="E610" i="15" s="1"/>
  <c r="F609" i="14"/>
  <c r="F610" i="15" s="1"/>
  <c r="G609" i="14"/>
  <c r="H609" i="14"/>
  <c r="I609" i="14"/>
  <c r="J609" i="14"/>
  <c r="C610" i="14"/>
  <c r="D610" i="14"/>
  <c r="E610" i="14"/>
  <c r="E611" i="15" s="1"/>
  <c r="F610" i="14"/>
  <c r="F611" i="15" s="1"/>
  <c r="G610" i="14"/>
  <c r="H610" i="14"/>
  <c r="I610" i="14"/>
  <c r="J610" i="14"/>
  <c r="D611" i="14"/>
  <c r="E611" i="14"/>
  <c r="E612" i="15" s="1"/>
  <c r="F611" i="14"/>
  <c r="F612" i="15" s="1"/>
  <c r="G611" i="14"/>
  <c r="H611" i="14"/>
  <c r="I611" i="14"/>
  <c r="J611" i="14"/>
  <c r="D612" i="14"/>
  <c r="E612" i="14"/>
  <c r="E613" i="15" s="1"/>
  <c r="F612" i="14"/>
  <c r="F613" i="15" s="1"/>
  <c r="G612" i="14"/>
  <c r="H612" i="14"/>
  <c r="I612" i="14"/>
  <c r="J612" i="14"/>
  <c r="D613" i="14"/>
  <c r="E613" i="14"/>
  <c r="E614" i="15" s="1"/>
  <c r="F613" i="14"/>
  <c r="F614" i="15" s="1"/>
  <c r="G613" i="14"/>
  <c r="H613" i="14"/>
  <c r="I613" i="14"/>
  <c r="J613" i="14"/>
  <c r="C614" i="14"/>
  <c r="D614" i="14"/>
  <c r="E614" i="14"/>
  <c r="E615" i="15" s="1"/>
  <c r="F614" i="14"/>
  <c r="F615" i="15" s="1"/>
  <c r="G614" i="14"/>
  <c r="H614" i="14"/>
  <c r="I614" i="14"/>
  <c r="J614" i="14"/>
  <c r="D615" i="14"/>
  <c r="E615" i="14"/>
  <c r="E616" i="15" s="1"/>
  <c r="F615" i="14"/>
  <c r="F616" i="15" s="1"/>
  <c r="G615" i="14"/>
  <c r="H615" i="14"/>
  <c r="I615" i="14"/>
  <c r="J615" i="14"/>
  <c r="D616" i="14"/>
  <c r="E616" i="14"/>
  <c r="E617" i="15" s="1"/>
  <c r="F616" i="14"/>
  <c r="F617" i="15" s="1"/>
  <c r="G616" i="14"/>
  <c r="H616" i="14"/>
  <c r="I616" i="14"/>
  <c r="J616" i="14"/>
  <c r="D617" i="14"/>
  <c r="E617" i="14"/>
  <c r="E618" i="15" s="1"/>
  <c r="F617" i="14"/>
  <c r="F618" i="15" s="1"/>
  <c r="G617" i="14"/>
  <c r="H617" i="14"/>
  <c r="I617" i="14"/>
  <c r="J617" i="14"/>
  <c r="C618" i="14"/>
  <c r="D618" i="14"/>
  <c r="E618" i="14"/>
  <c r="E619" i="15" s="1"/>
  <c r="F618" i="14"/>
  <c r="F619" i="15" s="1"/>
  <c r="G618" i="14"/>
  <c r="H618" i="14"/>
  <c r="I618" i="14"/>
  <c r="J618" i="14"/>
  <c r="D619" i="14"/>
  <c r="E619" i="14"/>
  <c r="E620" i="15" s="1"/>
  <c r="F619" i="14"/>
  <c r="F620" i="15" s="1"/>
  <c r="G619" i="14"/>
  <c r="H619" i="14"/>
  <c r="I619" i="14"/>
  <c r="J619" i="14"/>
  <c r="D620" i="14"/>
  <c r="E620" i="14"/>
  <c r="E621" i="15" s="1"/>
  <c r="F620" i="14"/>
  <c r="F621" i="15" s="1"/>
  <c r="G620" i="14"/>
  <c r="H620" i="14"/>
  <c r="I620" i="14"/>
  <c r="J620" i="14"/>
  <c r="D621" i="14"/>
  <c r="E621" i="14"/>
  <c r="E622" i="15" s="1"/>
  <c r="F621" i="14"/>
  <c r="F622" i="15" s="1"/>
  <c r="G621" i="14"/>
  <c r="H621" i="14"/>
  <c r="I621" i="14"/>
  <c r="J621" i="14"/>
  <c r="C622" i="14"/>
  <c r="D622" i="14"/>
  <c r="E622" i="14"/>
  <c r="E623" i="15" s="1"/>
  <c r="F622" i="14"/>
  <c r="F623" i="15" s="1"/>
  <c r="G622" i="14"/>
  <c r="H622" i="14"/>
  <c r="I622" i="14"/>
  <c r="J622" i="14"/>
  <c r="D623" i="14"/>
  <c r="E623" i="14"/>
  <c r="E624" i="15" s="1"/>
  <c r="F623" i="14"/>
  <c r="F624" i="15" s="1"/>
  <c r="G623" i="14"/>
  <c r="H623" i="14"/>
  <c r="I623" i="14"/>
  <c r="J623" i="14"/>
  <c r="D624" i="14"/>
  <c r="E624" i="14"/>
  <c r="E625" i="15" s="1"/>
  <c r="F624" i="14"/>
  <c r="F625" i="15" s="1"/>
  <c r="G624" i="14"/>
  <c r="H624" i="14"/>
  <c r="I624" i="14"/>
  <c r="J624" i="14"/>
  <c r="D625" i="14"/>
  <c r="E625" i="14"/>
  <c r="E626" i="15" s="1"/>
  <c r="F625" i="14"/>
  <c r="F626" i="15" s="1"/>
  <c r="G625" i="14"/>
  <c r="H625" i="14"/>
  <c r="I625" i="14"/>
  <c r="J625" i="14"/>
  <c r="C578" i="14"/>
  <c r="D578" i="14"/>
  <c r="E578" i="14"/>
  <c r="E579" i="15" s="1"/>
  <c r="F578" i="14"/>
  <c r="F579" i="15" s="1"/>
  <c r="G578" i="14"/>
  <c r="H578" i="14"/>
  <c r="I578" i="14"/>
  <c r="J578" i="14"/>
  <c r="D579" i="14"/>
  <c r="E579" i="14"/>
  <c r="E580" i="15" s="1"/>
  <c r="F579" i="14"/>
  <c r="F580" i="15" s="1"/>
  <c r="G579" i="14"/>
  <c r="H579" i="14"/>
  <c r="I579" i="14"/>
  <c r="J579" i="14"/>
  <c r="D580" i="14"/>
  <c r="E580" i="14"/>
  <c r="E581" i="15" s="1"/>
  <c r="F580" i="14"/>
  <c r="F581" i="15" s="1"/>
  <c r="G580" i="14"/>
  <c r="H580" i="14"/>
  <c r="I580" i="14"/>
  <c r="J580" i="14"/>
  <c r="D581" i="14"/>
  <c r="E581" i="14"/>
  <c r="E582" i="15" s="1"/>
  <c r="F581" i="14"/>
  <c r="F582" i="15" s="1"/>
  <c r="G581" i="14"/>
  <c r="H581" i="14"/>
  <c r="I581" i="14"/>
  <c r="J581" i="14"/>
  <c r="C582" i="14"/>
  <c r="D582" i="14"/>
  <c r="E582" i="14"/>
  <c r="E583" i="15" s="1"/>
  <c r="F582" i="14"/>
  <c r="F583" i="15" s="1"/>
  <c r="G582" i="14"/>
  <c r="H582" i="14"/>
  <c r="I582" i="14"/>
  <c r="J582" i="14"/>
  <c r="D583" i="14"/>
  <c r="E583" i="14"/>
  <c r="E584" i="15" s="1"/>
  <c r="F583" i="14"/>
  <c r="F584" i="15" s="1"/>
  <c r="G583" i="14"/>
  <c r="H583" i="14"/>
  <c r="I583" i="14"/>
  <c r="J583" i="14"/>
  <c r="D584" i="14"/>
  <c r="E584" i="14"/>
  <c r="E585" i="15" s="1"/>
  <c r="F584" i="14"/>
  <c r="F585" i="15" s="1"/>
  <c r="G584" i="14"/>
  <c r="H584" i="14"/>
  <c r="I584" i="14"/>
  <c r="J584" i="14"/>
  <c r="D585" i="14"/>
  <c r="E585" i="14"/>
  <c r="E586" i="15" s="1"/>
  <c r="F585" i="14"/>
  <c r="F586" i="15" s="1"/>
  <c r="G585" i="14"/>
  <c r="H585" i="14"/>
  <c r="I585" i="14"/>
  <c r="J585" i="14"/>
  <c r="C586" i="14"/>
  <c r="D586" i="14"/>
  <c r="E586" i="14"/>
  <c r="E587" i="15" s="1"/>
  <c r="F586" i="14"/>
  <c r="F587" i="15" s="1"/>
  <c r="G586" i="14"/>
  <c r="H586" i="14"/>
  <c r="I586" i="14"/>
  <c r="J586" i="14"/>
  <c r="D587" i="14"/>
  <c r="E587" i="14"/>
  <c r="E588" i="15" s="1"/>
  <c r="F587" i="14"/>
  <c r="F588" i="15" s="1"/>
  <c r="G587" i="14"/>
  <c r="H587" i="14"/>
  <c r="I587" i="14"/>
  <c r="J587" i="14"/>
  <c r="D588" i="14"/>
  <c r="E588" i="14"/>
  <c r="E589" i="15" s="1"/>
  <c r="F588" i="14"/>
  <c r="F589" i="15" s="1"/>
  <c r="G588" i="14"/>
  <c r="H588" i="14"/>
  <c r="I588" i="14"/>
  <c r="J588" i="14"/>
  <c r="D589" i="14"/>
  <c r="E589" i="14"/>
  <c r="E590" i="15" s="1"/>
  <c r="F589" i="14"/>
  <c r="F590" i="15" s="1"/>
  <c r="G589" i="14"/>
  <c r="H589" i="14"/>
  <c r="I589" i="14"/>
  <c r="J589" i="14"/>
  <c r="C590" i="14"/>
  <c r="D590" i="14"/>
  <c r="E590" i="14"/>
  <c r="E591" i="15" s="1"/>
  <c r="F590" i="14"/>
  <c r="F591" i="15" s="1"/>
  <c r="G590" i="14"/>
  <c r="H590" i="14"/>
  <c r="I590" i="14"/>
  <c r="J590" i="14"/>
  <c r="D591" i="14"/>
  <c r="E591" i="14"/>
  <c r="E592" i="15" s="1"/>
  <c r="F591" i="14"/>
  <c r="F592" i="15" s="1"/>
  <c r="G591" i="14"/>
  <c r="H591" i="14"/>
  <c r="I591" i="14"/>
  <c r="J591" i="14"/>
  <c r="D592" i="14"/>
  <c r="E592" i="14"/>
  <c r="E593" i="15" s="1"/>
  <c r="F592" i="14"/>
  <c r="F593" i="15" s="1"/>
  <c r="G592" i="14"/>
  <c r="H592" i="14"/>
  <c r="I592" i="14"/>
  <c r="J592" i="14"/>
  <c r="D593" i="14"/>
  <c r="E593" i="14"/>
  <c r="E594" i="15" s="1"/>
  <c r="F593" i="14"/>
  <c r="F594" i="15" s="1"/>
  <c r="G593" i="14"/>
  <c r="H593" i="14"/>
  <c r="I593" i="14"/>
  <c r="J593" i="14"/>
  <c r="C594" i="14"/>
  <c r="D594" i="14"/>
  <c r="E594" i="14"/>
  <c r="E595" i="15" s="1"/>
  <c r="F594" i="14"/>
  <c r="F595" i="15" s="1"/>
  <c r="G594" i="14"/>
  <c r="H594" i="14"/>
  <c r="I594" i="14"/>
  <c r="J594" i="14"/>
  <c r="D595" i="14"/>
  <c r="E595" i="14"/>
  <c r="E596" i="15" s="1"/>
  <c r="F595" i="14"/>
  <c r="F596" i="15" s="1"/>
  <c r="G595" i="14"/>
  <c r="H595" i="14"/>
  <c r="I595" i="14"/>
  <c r="J595" i="14"/>
  <c r="D596" i="14"/>
  <c r="E596" i="14"/>
  <c r="E597" i="15" s="1"/>
  <c r="F596" i="14"/>
  <c r="F597" i="15" s="1"/>
  <c r="G596" i="14"/>
  <c r="H596" i="14"/>
  <c r="I596" i="14"/>
  <c r="J596" i="14"/>
  <c r="D597" i="14"/>
  <c r="E597" i="14"/>
  <c r="E598" i="15" s="1"/>
  <c r="F597" i="14"/>
  <c r="F598" i="15" s="1"/>
  <c r="G597" i="14"/>
  <c r="H597" i="14"/>
  <c r="I597" i="14"/>
  <c r="J597" i="14"/>
  <c r="C598" i="14"/>
  <c r="D598" i="14"/>
  <c r="E598" i="14"/>
  <c r="E599" i="15" s="1"/>
  <c r="F598" i="14"/>
  <c r="F599" i="15" s="1"/>
  <c r="G598" i="14"/>
  <c r="H598" i="14"/>
  <c r="I598" i="14"/>
  <c r="J598" i="14"/>
  <c r="D599" i="14"/>
  <c r="E599" i="14"/>
  <c r="E600" i="15" s="1"/>
  <c r="F599" i="14"/>
  <c r="F600" i="15" s="1"/>
  <c r="G599" i="14"/>
  <c r="H599" i="14"/>
  <c r="I599" i="14"/>
  <c r="J599" i="14"/>
  <c r="D600" i="14"/>
  <c r="E600" i="14"/>
  <c r="E601" i="15" s="1"/>
  <c r="F600" i="14"/>
  <c r="F601" i="15" s="1"/>
  <c r="G600" i="14"/>
  <c r="H600" i="14"/>
  <c r="I600" i="14"/>
  <c r="J600" i="14"/>
  <c r="D601" i="14"/>
  <c r="E601" i="14"/>
  <c r="E602" i="15" s="1"/>
  <c r="F601" i="14"/>
  <c r="F602" i="15" s="1"/>
  <c r="G601" i="14"/>
  <c r="H601" i="14"/>
  <c r="I601" i="14"/>
  <c r="J601" i="14"/>
  <c r="C554" i="14"/>
  <c r="D554" i="14"/>
  <c r="E554" i="14"/>
  <c r="E555" i="15" s="1"/>
  <c r="F554" i="14"/>
  <c r="F555" i="15" s="1"/>
  <c r="G554" i="14"/>
  <c r="H554" i="14"/>
  <c r="I554" i="14"/>
  <c r="J554" i="14"/>
  <c r="D555" i="14"/>
  <c r="E555" i="14"/>
  <c r="E556" i="15" s="1"/>
  <c r="F555" i="14"/>
  <c r="F556" i="15" s="1"/>
  <c r="G555" i="14"/>
  <c r="H555" i="14"/>
  <c r="I555" i="14"/>
  <c r="J555" i="14"/>
  <c r="D556" i="14"/>
  <c r="E556" i="14"/>
  <c r="E557" i="15" s="1"/>
  <c r="F556" i="14"/>
  <c r="F557" i="15" s="1"/>
  <c r="G556" i="14"/>
  <c r="H556" i="14"/>
  <c r="I556" i="14"/>
  <c r="J556" i="14"/>
  <c r="D557" i="14"/>
  <c r="E557" i="14"/>
  <c r="E558" i="15" s="1"/>
  <c r="F557" i="14"/>
  <c r="F558" i="15" s="1"/>
  <c r="G557" i="14"/>
  <c r="H557" i="14"/>
  <c r="I557" i="14"/>
  <c r="J557" i="14"/>
  <c r="C558" i="14"/>
  <c r="D558" i="14"/>
  <c r="E558" i="14"/>
  <c r="E559" i="15" s="1"/>
  <c r="F558" i="14"/>
  <c r="F559" i="15" s="1"/>
  <c r="G558" i="14"/>
  <c r="H558" i="14"/>
  <c r="I558" i="14"/>
  <c r="J558" i="14"/>
  <c r="D559" i="14"/>
  <c r="E559" i="14"/>
  <c r="E560" i="15" s="1"/>
  <c r="F559" i="14"/>
  <c r="F560" i="15" s="1"/>
  <c r="G559" i="14"/>
  <c r="H559" i="14"/>
  <c r="I559" i="14"/>
  <c r="J559" i="14"/>
  <c r="D560" i="14"/>
  <c r="E560" i="14"/>
  <c r="E561" i="15" s="1"/>
  <c r="F560" i="14"/>
  <c r="F561" i="15" s="1"/>
  <c r="G560" i="14"/>
  <c r="H560" i="14"/>
  <c r="I560" i="14"/>
  <c r="J560" i="14"/>
  <c r="D561" i="14"/>
  <c r="E561" i="14"/>
  <c r="E562" i="15" s="1"/>
  <c r="F561" i="14"/>
  <c r="F562" i="15" s="1"/>
  <c r="G561" i="14"/>
  <c r="H561" i="14"/>
  <c r="I561" i="14"/>
  <c r="J561" i="14"/>
  <c r="C562" i="14"/>
  <c r="D562" i="14"/>
  <c r="E562" i="14"/>
  <c r="E563" i="15" s="1"/>
  <c r="F562" i="14"/>
  <c r="F563" i="15" s="1"/>
  <c r="G562" i="14"/>
  <c r="H562" i="14"/>
  <c r="I562" i="14"/>
  <c r="J562" i="14"/>
  <c r="D563" i="14"/>
  <c r="E563" i="14"/>
  <c r="E564" i="15" s="1"/>
  <c r="F563" i="14"/>
  <c r="F564" i="15" s="1"/>
  <c r="G563" i="14"/>
  <c r="H563" i="14"/>
  <c r="I563" i="14"/>
  <c r="J563" i="14"/>
  <c r="D564" i="14"/>
  <c r="E564" i="14"/>
  <c r="E565" i="15" s="1"/>
  <c r="F564" i="14"/>
  <c r="F565" i="15" s="1"/>
  <c r="G564" i="14"/>
  <c r="H564" i="14"/>
  <c r="I564" i="14"/>
  <c r="J564" i="14"/>
  <c r="D565" i="14"/>
  <c r="E565" i="14"/>
  <c r="E566" i="15" s="1"/>
  <c r="F565" i="14"/>
  <c r="F566" i="15" s="1"/>
  <c r="G565" i="14"/>
  <c r="H565" i="14"/>
  <c r="I565" i="14"/>
  <c r="J565" i="14"/>
  <c r="C566" i="14"/>
  <c r="D566" i="14"/>
  <c r="E566" i="14"/>
  <c r="E567" i="15" s="1"/>
  <c r="F566" i="14"/>
  <c r="F567" i="15" s="1"/>
  <c r="G566" i="14"/>
  <c r="H566" i="14"/>
  <c r="I566" i="14"/>
  <c r="J566" i="14"/>
  <c r="D567" i="14"/>
  <c r="E567" i="14"/>
  <c r="E568" i="15" s="1"/>
  <c r="F567" i="14"/>
  <c r="F568" i="15" s="1"/>
  <c r="G567" i="14"/>
  <c r="H567" i="14"/>
  <c r="I567" i="14"/>
  <c r="J567" i="14"/>
  <c r="D568" i="14"/>
  <c r="E568" i="14"/>
  <c r="E569" i="15" s="1"/>
  <c r="F568" i="14"/>
  <c r="F569" i="15" s="1"/>
  <c r="G568" i="14"/>
  <c r="H568" i="14"/>
  <c r="I568" i="14"/>
  <c r="J568" i="14"/>
  <c r="D569" i="14"/>
  <c r="E569" i="14"/>
  <c r="E570" i="15" s="1"/>
  <c r="F569" i="14"/>
  <c r="F570" i="15" s="1"/>
  <c r="G569" i="14"/>
  <c r="H569" i="14"/>
  <c r="I569" i="14"/>
  <c r="J569" i="14"/>
  <c r="C570" i="14"/>
  <c r="D570" i="14"/>
  <c r="E570" i="14"/>
  <c r="E571" i="15" s="1"/>
  <c r="F570" i="14"/>
  <c r="F571" i="15" s="1"/>
  <c r="G570" i="14"/>
  <c r="H570" i="14"/>
  <c r="I570" i="14"/>
  <c r="J570" i="14"/>
  <c r="D571" i="14"/>
  <c r="E571" i="14"/>
  <c r="E572" i="15" s="1"/>
  <c r="F571" i="14"/>
  <c r="F572" i="15" s="1"/>
  <c r="G571" i="14"/>
  <c r="H571" i="14"/>
  <c r="I571" i="14"/>
  <c r="J571" i="14"/>
  <c r="D572" i="14"/>
  <c r="E572" i="14"/>
  <c r="E573" i="15" s="1"/>
  <c r="F572" i="14"/>
  <c r="F573" i="15" s="1"/>
  <c r="G572" i="14"/>
  <c r="H572" i="14"/>
  <c r="I572" i="14"/>
  <c r="J572" i="14"/>
  <c r="D573" i="14"/>
  <c r="E573" i="14"/>
  <c r="E574" i="15" s="1"/>
  <c r="F573" i="14"/>
  <c r="F574" i="15" s="1"/>
  <c r="G573" i="14"/>
  <c r="H573" i="14"/>
  <c r="I573" i="14"/>
  <c r="J573" i="14"/>
  <c r="C574" i="14"/>
  <c r="D574" i="14"/>
  <c r="E574" i="14"/>
  <c r="E575" i="15" s="1"/>
  <c r="F574" i="14"/>
  <c r="F575" i="15" s="1"/>
  <c r="G574" i="14"/>
  <c r="H574" i="14"/>
  <c r="I574" i="14"/>
  <c r="J574" i="14"/>
  <c r="D575" i="14"/>
  <c r="E575" i="14"/>
  <c r="E576" i="15" s="1"/>
  <c r="F575" i="14"/>
  <c r="F576" i="15" s="1"/>
  <c r="G575" i="14"/>
  <c r="H575" i="14"/>
  <c r="I575" i="14"/>
  <c r="J575" i="14"/>
  <c r="D576" i="14"/>
  <c r="E576" i="14"/>
  <c r="E577" i="15" s="1"/>
  <c r="F576" i="14"/>
  <c r="F577" i="15" s="1"/>
  <c r="G576" i="14"/>
  <c r="H576" i="14"/>
  <c r="I576" i="14"/>
  <c r="J576" i="14"/>
  <c r="D577" i="14"/>
  <c r="E577" i="14"/>
  <c r="E578" i="15" s="1"/>
  <c r="F577" i="14"/>
  <c r="F578" i="15" s="1"/>
  <c r="G577" i="14"/>
  <c r="H577" i="14"/>
  <c r="I577" i="14"/>
  <c r="J577" i="14"/>
  <c r="C530" i="14"/>
  <c r="D530" i="14"/>
  <c r="E530" i="14"/>
  <c r="E531" i="15" s="1"/>
  <c r="F530" i="14"/>
  <c r="F531" i="15" s="1"/>
  <c r="G530" i="14"/>
  <c r="H530" i="14"/>
  <c r="I530" i="14"/>
  <c r="J530" i="14"/>
  <c r="D531" i="14"/>
  <c r="E531" i="14"/>
  <c r="E532" i="15" s="1"/>
  <c r="F531" i="14"/>
  <c r="F532" i="15" s="1"/>
  <c r="G531" i="14"/>
  <c r="H531" i="14"/>
  <c r="I531" i="14"/>
  <c r="J531" i="14"/>
  <c r="D532" i="14"/>
  <c r="E532" i="14"/>
  <c r="E533" i="15" s="1"/>
  <c r="F532" i="14"/>
  <c r="F533" i="15" s="1"/>
  <c r="G532" i="14"/>
  <c r="H532" i="14"/>
  <c r="I532" i="14"/>
  <c r="J532" i="14"/>
  <c r="D533" i="14"/>
  <c r="E533" i="14"/>
  <c r="E534" i="15" s="1"/>
  <c r="F533" i="14"/>
  <c r="F534" i="15" s="1"/>
  <c r="G533" i="14"/>
  <c r="H533" i="14"/>
  <c r="I533" i="14"/>
  <c r="J533" i="14"/>
  <c r="C534" i="14"/>
  <c r="D534" i="14"/>
  <c r="E534" i="14"/>
  <c r="E535" i="15" s="1"/>
  <c r="F534" i="14"/>
  <c r="F535" i="15" s="1"/>
  <c r="G534" i="14"/>
  <c r="H534" i="14"/>
  <c r="I534" i="14"/>
  <c r="J534" i="14"/>
  <c r="D535" i="14"/>
  <c r="E535" i="14"/>
  <c r="E536" i="15" s="1"/>
  <c r="F535" i="14"/>
  <c r="F536" i="15" s="1"/>
  <c r="G535" i="14"/>
  <c r="H535" i="14"/>
  <c r="I535" i="14"/>
  <c r="J535" i="14"/>
  <c r="D536" i="14"/>
  <c r="E536" i="14"/>
  <c r="E537" i="15" s="1"/>
  <c r="F536" i="14"/>
  <c r="F537" i="15" s="1"/>
  <c r="G536" i="14"/>
  <c r="H536" i="14"/>
  <c r="I536" i="14"/>
  <c r="J536" i="14"/>
  <c r="D537" i="14"/>
  <c r="E537" i="14"/>
  <c r="E538" i="15" s="1"/>
  <c r="F537" i="14"/>
  <c r="F538" i="15" s="1"/>
  <c r="G537" i="14"/>
  <c r="H537" i="14"/>
  <c r="I537" i="14"/>
  <c r="J537" i="14"/>
  <c r="C538" i="14"/>
  <c r="D538" i="14"/>
  <c r="E538" i="14"/>
  <c r="E539" i="15" s="1"/>
  <c r="F538" i="14"/>
  <c r="F539" i="15" s="1"/>
  <c r="G538" i="14"/>
  <c r="H538" i="14"/>
  <c r="I538" i="14"/>
  <c r="J538" i="14"/>
  <c r="D539" i="14"/>
  <c r="E539" i="14"/>
  <c r="E540" i="15" s="1"/>
  <c r="F539" i="14"/>
  <c r="F540" i="15" s="1"/>
  <c r="G539" i="14"/>
  <c r="H539" i="14"/>
  <c r="I539" i="14"/>
  <c r="J539" i="14"/>
  <c r="D540" i="14"/>
  <c r="E540" i="14"/>
  <c r="E541" i="15" s="1"/>
  <c r="F540" i="14"/>
  <c r="F541" i="15" s="1"/>
  <c r="G540" i="14"/>
  <c r="H540" i="14"/>
  <c r="I540" i="14"/>
  <c r="J540" i="14"/>
  <c r="D541" i="14"/>
  <c r="E541" i="14"/>
  <c r="E542" i="15" s="1"/>
  <c r="F541" i="14"/>
  <c r="F542" i="15" s="1"/>
  <c r="G541" i="14"/>
  <c r="H541" i="14"/>
  <c r="I541" i="14"/>
  <c r="J541" i="14"/>
  <c r="C542" i="14"/>
  <c r="D542" i="14"/>
  <c r="E542" i="14"/>
  <c r="E543" i="15" s="1"/>
  <c r="F542" i="14"/>
  <c r="F543" i="15" s="1"/>
  <c r="G542" i="14"/>
  <c r="H542" i="14"/>
  <c r="I542" i="14"/>
  <c r="J542" i="14"/>
  <c r="D543" i="14"/>
  <c r="E543" i="14"/>
  <c r="E544" i="15" s="1"/>
  <c r="F543" i="14"/>
  <c r="F544" i="15" s="1"/>
  <c r="G543" i="14"/>
  <c r="H543" i="14"/>
  <c r="I543" i="14"/>
  <c r="J543" i="14"/>
  <c r="D544" i="14"/>
  <c r="E544" i="14"/>
  <c r="E545" i="15" s="1"/>
  <c r="F544" i="14"/>
  <c r="F545" i="15" s="1"/>
  <c r="G544" i="14"/>
  <c r="H544" i="14"/>
  <c r="I544" i="14"/>
  <c r="J544" i="14"/>
  <c r="D545" i="14"/>
  <c r="E545" i="14"/>
  <c r="E546" i="15" s="1"/>
  <c r="F545" i="14"/>
  <c r="F546" i="15" s="1"/>
  <c r="G545" i="14"/>
  <c r="H545" i="14"/>
  <c r="I545" i="14"/>
  <c r="J545" i="14"/>
  <c r="C546" i="14"/>
  <c r="D546" i="14"/>
  <c r="E546" i="14"/>
  <c r="E547" i="15" s="1"/>
  <c r="F546" i="14"/>
  <c r="F547" i="15" s="1"/>
  <c r="G546" i="14"/>
  <c r="H546" i="14"/>
  <c r="I546" i="14"/>
  <c r="J546" i="14"/>
  <c r="D547" i="14"/>
  <c r="E547" i="14"/>
  <c r="E548" i="15" s="1"/>
  <c r="F547" i="14"/>
  <c r="F548" i="15" s="1"/>
  <c r="G547" i="14"/>
  <c r="H547" i="14"/>
  <c r="I547" i="14"/>
  <c r="J547" i="14"/>
  <c r="D548" i="14"/>
  <c r="E548" i="14"/>
  <c r="E549" i="15" s="1"/>
  <c r="F548" i="14"/>
  <c r="F549" i="15" s="1"/>
  <c r="G548" i="14"/>
  <c r="H548" i="14"/>
  <c r="I548" i="14"/>
  <c r="J548" i="14"/>
  <c r="D549" i="14"/>
  <c r="E549" i="14"/>
  <c r="E550" i="15" s="1"/>
  <c r="F549" i="14"/>
  <c r="F550" i="15" s="1"/>
  <c r="G549" i="14"/>
  <c r="H549" i="14"/>
  <c r="I549" i="14"/>
  <c r="J549" i="14"/>
  <c r="C550" i="14"/>
  <c r="D550" i="14"/>
  <c r="E550" i="14"/>
  <c r="E551" i="15" s="1"/>
  <c r="F550" i="14"/>
  <c r="F551" i="15" s="1"/>
  <c r="G550" i="14"/>
  <c r="H550" i="14"/>
  <c r="I550" i="14"/>
  <c r="J550" i="14"/>
  <c r="D551" i="14"/>
  <c r="E551" i="14"/>
  <c r="E552" i="15" s="1"/>
  <c r="F551" i="14"/>
  <c r="F552" i="15" s="1"/>
  <c r="G551" i="14"/>
  <c r="H551" i="14"/>
  <c r="I551" i="14"/>
  <c r="J551" i="14"/>
  <c r="D552" i="14"/>
  <c r="E552" i="14"/>
  <c r="E553" i="15" s="1"/>
  <c r="F552" i="14"/>
  <c r="F553" i="15" s="1"/>
  <c r="G552" i="14"/>
  <c r="H552" i="14"/>
  <c r="I552" i="14"/>
  <c r="J552" i="14"/>
  <c r="D553" i="14"/>
  <c r="E553" i="14"/>
  <c r="E554" i="15" s="1"/>
  <c r="F553" i="14"/>
  <c r="F554" i="15" s="1"/>
  <c r="G553" i="14"/>
  <c r="H553" i="14"/>
  <c r="I553" i="14"/>
  <c r="J553" i="14"/>
  <c r="C506" i="14"/>
  <c r="D506" i="14"/>
  <c r="E506" i="14"/>
  <c r="E507" i="15" s="1"/>
  <c r="F506" i="14"/>
  <c r="F507" i="15" s="1"/>
  <c r="G506" i="14"/>
  <c r="H506" i="14"/>
  <c r="I506" i="14"/>
  <c r="J506" i="14"/>
  <c r="D507" i="14"/>
  <c r="E507" i="14"/>
  <c r="E508" i="15" s="1"/>
  <c r="F507" i="14"/>
  <c r="F508" i="15" s="1"/>
  <c r="G507" i="14"/>
  <c r="H507" i="14"/>
  <c r="I507" i="14"/>
  <c r="J507" i="14"/>
  <c r="D508" i="14"/>
  <c r="E508" i="14"/>
  <c r="E509" i="15" s="1"/>
  <c r="F508" i="14"/>
  <c r="F509" i="15" s="1"/>
  <c r="G508" i="14"/>
  <c r="H508" i="14"/>
  <c r="I508" i="14"/>
  <c r="J508" i="14"/>
  <c r="D509" i="14"/>
  <c r="E509" i="14"/>
  <c r="E510" i="15" s="1"/>
  <c r="F509" i="14"/>
  <c r="F510" i="15" s="1"/>
  <c r="G509" i="14"/>
  <c r="H509" i="14"/>
  <c r="I509" i="14"/>
  <c r="J509" i="14"/>
  <c r="C510" i="14"/>
  <c r="D510" i="14"/>
  <c r="E510" i="14"/>
  <c r="E511" i="15" s="1"/>
  <c r="F510" i="14"/>
  <c r="F511" i="15" s="1"/>
  <c r="G510" i="14"/>
  <c r="H510" i="14"/>
  <c r="I510" i="14"/>
  <c r="J510" i="14"/>
  <c r="D511" i="14"/>
  <c r="E511" i="14"/>
  <c r="E512" i="15" s="1"/>
  <c r="F511" i="14"/>
  <c r="F512" i="15" s="1"/>
  <c r="G511" i="14"/>
  <c r="H511" i="14"/>
  <c r="I511" i="14"/>
  <c r="J511" i="14"/>
  <c r="D512" i="14"/>
  <c r="E512" i="14"/>
  <c r="E513" i="15" s="1"/>
  <c r="F512" i="14"/>
  <c r="F513" i="15" s="1"/>
  <c r="G512" i="14"/>
  <c r="H512" i="14"/>
  <c r="I512" i="14"/>
  <c r="J512" i="14"/>
  <c r="D513" i="14"/>
  <c r="E513" i="14"/>
  <c r="E514" i="15" s="1"/>
  <c r="F513" i="14"/>
  <c r="F514" i="15" s="1"/>
  <c r="G513" i="14"/>
  <c r="H513" i="14"/>
  <c r="I513" i="14"/>
  <c r="J513" i="14"/>
  <c r="C514" i="14"/>
  <c r="D514" i="14"/>
  <c r="E514" i="14"/>
  <c r="E515" i="15" s="1"/>
  <c r="F514" i="14"/>
  <c r="F515" i="15" s="1"/>
  <c r="G514" i="14"/>
  <c r="H514" i="14"/>
  <c r="I514" i="14"/>
  <c r="J514" i="14"/>
  <c r="D515" i="14"/>
  <c r="E515" i="14"/>
  <c r="E516" i="15" s="1"/>
  <c r="F515" i="14"/>
  <c r="F516" i="15" s="1"/>
  <c r="G515" i="14"/>
  <c r="H515" i="14"/>
  <c r="I515" i="14"/>
  <c r="J515" i="14"/>
  <c r="D516" i="14"/>
  <c r="E516" i="14"/>
  <c r="E517" i="15" s="1"/>
  <c r="F516" i="14"/>
  <c r="F517" i="15" s="1"/>
  <c r="G516" i="14"/>
  <c r="H516" i="14"/>
  <c r="I516" i="14"/>
  <c r="J516" i="14"/>
  <c r="D517" i="14"/>
  <c r="E517" i="14"/>
  <c r="E518" i="15" s="1"/>
  <c r="F517" i="14"/>
  <c r="F518" i="15" s="1"/>
  <c r="G517" i="14"/>
  <c r="H517" i="14"/>
  <c r="I517" i="14"/>
  <c r="J517" i="14"/>
  <c r="C518" i="14"/>
  <c r="D518" i="14"/>
  <c r="E518" i="14"/>
  <c r="E519" i="15" s="1"/>
  <c r="F518" i="14"/>
  <c r="F519" i="15" s="1"/>
  <c r="G518" i="14"/>
  <c r="H518" i="14"/>
  <c r="I518" i="14"/>
  <c r="J518" i="14"/>
  <c r="D519" i="14"/>
  <c r="E519" i="14"/>
  <c r="E520" i="15" s="1"/>
  <c r="F519" i="14"/>
  <c r="F520" i="15" s="1"/>
  <c r="G519" i="14"/>
  <c r="H519" i="14"/>
  <c r="I519" i="14"/>
  <c r="J519" i="14"/>
  <c r="D520" i="14"/>
  <c r="E520" i="14"/>
  <c r="E521" i="15" s="1"/>
  <c r="F520" i="14"/>
  <c r="F521" i="15" s="1"/>
  <c r="G520" i="14"/>
  <c r="H520" i="14"/>
  <c r="I520" i="14"/>
  <c r="J520" i="14"/>
  <c r="D521" i="14"/>
  <c r="E521" i="14"/>
  <c r="E522" i="15" s="1"/>
  <c r="F521" i="14"/>
  <c r="F522" i="15" s="1"/>
  <c r="G521" i="14"/>
  <c r="H521" i="14"/>
  <c r="I521" i="14"/>
  <c r="J521" i="14"/>
  <c r="C522" i="14"/>
  <c r="D522" i="14"/>
  <c r="E522" i="14"/>
  <c r="E523" i="15" s="1"/>
  <c r="F522" i="14"/>
  <c r="F523" i="15" s="1"/>
  <c r="G522" i="14"/>
  <c r="H522" i="14"/>
  <c r="I522" i="14"/>
  <c r="J522" i="14"/>
  <c r="D523" i="14"/>
  <c r="E523" i="14"/>
  <c r="E524" i="15" s="1"/>
  <c r="F523" i="14"/>
  <c r="F524" i="15" s="1"/>
  <c r="G523" i="14"/>
  <c r="H523" i="14"/>
  <c r="I523" i="14"/>
  <c r="J523" i="14"/>
  <c r="D524" i="14"/>
  <c r="E524" i="14"/>
  <c r="E525" i="15" s="1"/>
  <c r="F524" i="14"/>
  <c r="F525" i="15" s="1"/>
  <c r="G524" i="14"/>
  <c r="H524" i="14"/>
  <c r="I524" i="14"/>
  <c r="J524" i="14"/>
  <c r="D525" i="14"/>
  <c r="E525" i="14"/>
  <c r="E526" i="15" s="1"/>
  <c r="F525" i="14"/>
  <c r="F526" i="15" s="1"/>
  <c r="G525" i="14"/>
  <c r="H525" i="14"/>
  <c r="I525" i="14"/>
  <c r="J525" i="14"/>
  <c r="C526" i="14"/>
  <c r="D526" i="14"/>
  <c r="E526" i="14"/>
  <c r="F526" i="14"/>
  <c r="G526" i="14"/>
  <c r="H526" i="14"/>
  <c r="I526" i="14"/>
  <c r="J526" i="14"/>
  <c r="D527" i="14"/>
  <c r="E527" i="14"/>
  <c r="F527" i="14"/>
  <c r="G527" i="14"/>
  <c r="H527" i="14"/>
  <c r="I527" i="14"/>
  <c r="J527" i="14"/>
  <c r="D528" i="14"/>
  <c r="E528" i="14"/>
  <c r="F528" i="14"/>
  <c r="G528" i="14"/>
  <c r="H528" i="14"/>
  <c r="I528" i="14"/>
  <c r="J528" i="14"/>
  <c r="D529" i="14"/>
  <c r="E529" i="14"/>
  <c r="F529" i="14"/>
  <c r="G529" i="14"/>
  <c r="H529" i="14"/>
  <c r="I529" i="14"/>
  <c r="J529" i="14"/>
  <c r="C482" i="14"/>
  <c r="D482" i="14"/>
  <c r="E482" i="14"/>
  <c r="E483" i="15" s="1"/>
  <c r="F482" i="14"/>
  <c r="F483" i="15" s="1"/>
  <c r="G482" i="14"/>
  <c r="H482" i="14"/>
  <c r="I482" i="14"/>
  <c r="J482" i="14"/>
  <c r="D483" i="14"/>
  <c r="E483" i="14"/>
  <c r="E484" i="15" s="1"/>
  <c r="F483" i="14"/>
  <c r="F484" i="15" s="1"/>
  <c r="G483" i="14"/>
  <c r="H483" i="14"/>
  <c r="I483" i="14"/>
  <c r="J483" i="14"/>
  <c r="D484" i="14"/>
  <c r="E484" i="14"/>
  <c r="E485" i="15" s="1"/>
  <c r="F484" i="14"/>
  <c r="F485" i="15" s="1"/>
  <c r="G484" i="14"/>
  <c r="H484" i="14"/>
  <c r="I484" i="14"/>
  <c r="J484" i="14"/>
  <c r="D485" i="14"/>
  <c r="E485" i="14"/>
  <c r="E486" i="15" s="1"/>
  <c r="F485" i="14"/>
  <c r="F486" i="15" s="1"/>
  <c r="G485" i="14"/>
  <c r="H485" i="14"/>
  <c r="I485" i="14"/>
  <c r="J485" i="14"/>
  <c r="C486" i="14"/>
  <c r="D486" i="14"/>
  <c r="E486" i="14"/>
  <c r="E487" i="15" s="1"/>
  <c r="F486" i="14"/>
  <c r="F487" i="15" s="1"/>
  <c r="G486" i="14"/>
  <c r="H486" i="14"/>
  <c r="I486" i="14"/>
  <c r="J486" i="14"/>
  <c r="D487" i="14"/>
  <c r="E487" i="14"/>
  <c r="E488" i="15" s="1"/>
  <c r="F487" i="14"/>
  <c r="F488" i="15" s="1"/>
  <c r="G487" i="14"/>
  <c r="H487" i="14"/>
  <c r="I487" i="14"/>
  <c r="J487" i="14"/>
  <c r="D488" i="14"/>
  <c r="E488" i="14"/>
  <c r="E489" i="15" s="1"/>
  <c r="F488" i="14"/>
  <c r="F489" i="15" s="1"/>
  <c r="G488" i="14"/>
  <c r="H488" i="14"/>
  <c r="I488" i="14"/>
  <c r="J488" i="14"/>
  <c r="D489" i="14"/>
  <c r="E489" i="14"/>
  <c r="E490" i="15" s="1"/>
  <c r="F489" i="14"/>
  <c r="F490" i="15" s="1"/>
  <c r="G489" i="14"/>
  <c r="H489" i="14"/>
  <c r="I489" i="14"/>
  <c r="J489" i="14"/>
  <c r="C490" i="14"/>
  <c r="D490" i="14"/>
  <c r="E490" i="14"/>
  <c r="E491" i="15" s="1"/>
  <c r="F490" i="14"/>
  <c r="F491" i="15" s="1"/>
  <c r="G490" i="14"/>
  <c r="H490" i="14"/>
  <c r="I490" i="14"/>
  <c r="J490" i="14"/>
  <c r="D491" i="14"/>
  <c r="E491" i="14"/>
  <c r="E492" i="15" s="1"/>
  <c r="F491" i="14"/>
  <c r="F492" i="15" s="1"/>
  <c r="G491" i="14"/>
  <c r="H491" i="14"/>
  <c r="I491" i="14"/>
  <c r="J491" i="14"/>
  <c r="D492" i="14"/>
  <c r="E492" i="14"/>
  <c r="E493" i="15" s="1"/>
  <c r="F492" i="14"/>
  <c r="F493" i="15" s="1"/>
  <c r="G492" i="14"/>
  <c r="H492" i="14"/>
  <c r="I492" i="14"/>
  <c r="J492" i="14"/>
  <c r="D493" i="14"/>
  <c r="E493" i="14"/>
  <c r="E494" i="15" s="1"/>
  <c r="F493" i="14"/>
  <c r="F494" i="15" s="1"/>
  <c r="G493" i="14"/>
  <c r="H493" i="14"/>
  <c r="I493" i="14"/>
  <c r="J493" i="14"/>
  <c r="C494" i="14"/>
  <c r="D494" i="14"/>
  <c r="E494" i="14"/>
  <c r="E495" i="15" s="1"/>
  <c r="F494" i="14"/>
  <c r="F495" i="15" s="1"/>
  <c r="G494" i="14"/>
  <c r="H494" i="14"/>
  <c r="I494" i="14"/>
  <c r="J494" i="14"/>
  <c r="D495" i="14"/>
  <c r="E495" i="14"/>
  <c r="E496" i="15" s="1"/>
  <c r="F495" i="14"/>
  <c r="F496" i="15" s="1"/>
  <c r="G495" i="14"/>
  <c r="H495" i="14"/>
  <c r="I495" i="14"/>
  <c r="J495" i="14"/>
  <c r="D496" i="14"/>
  <c r="E496" i="14"/>
  <c r="E497" i="15" s="1"/>
  <c r="F496" i="14"/>
  <c r="F497" i="15" s="1"/>
  <c r="G496" i="14"/>
  <c r="H496" i="14"/>
  <c r="I496" i="14"/>
  <c r="J496" i="14"/>
  <c r="D497" i="14"/>
  <c r="E497" i="14"/>
  <c r="E498" i="15" s="1"/>
  <c r="F497" i="14"/>
  <c r="F498" i="15" s="1"/>
  <c r="G497" i="14"/>
  <c r="H497" i="14"/>
  <c r="I497" i="14"/>
  <c r="J497" i="14"/>
  <c r="C498" i="14"/>
  <c r="D498" i="14"/>
  <c r="E498" i="14"/>
  <c r="E499" i="15" s="1"/>
  <c r="F498" i="14"/>
  <c r="F499" i="15" s="1"/>
  <c r="G498" i="14"/>
  <c r="H498" i="14"/>
  <c r="I498" i="14"/>
  <c r="J498" i="14"/>
  <c r="D499" i="14"/>
  <c r="E499" i="14"/>
  <c r="E500" i="15" s="1"/>
  <c r="F499" i="14"/>
  <c r="F500" i="15" s="1"/>
  <c r="G499" i="14"/>
  <c r="H499" i="14"/>
  <c r="I499" i="14"/>
  <c r="J499" i="14"/>
  <c r="D500" i="14"/>
  <c r="E500" i="14"/>
  <c r="E501" i="15" s="1"/>
  <c r="F500" i="14"/>
  <c r="F501" i="15" s="1"/>
  <c r="G500" i="14"/>
  <c r="H500" i="14"/>
  <c r="I500" i="14"/>
  <c r="J500" i="14"/>
  <c r="D501" i="14"/>
  <c r="E501" i="14"/>
  <c r="E502" i="15" s="1"/>
  <c r="F501" i="14"/>
  <c r="F502" i="15" s="1"/>
  <c r="G501" i="14"/>
  <c r="H501" i="14"/>
  <c r="I501" i="14"/>
  <c r="J501" i="14"/>
  <c r="C502" i="14"/>
  <c r="D502" i="14"/>
  <c r="E502" i="14"/>
  <c r="E503" i="15" s="1"/>
  <c r="F502" i="14"/>
  <c r="F503" i="15" s="1"/>
  <c r="G502" i="14"/>
  <c r="H502" i="14"/>
  <c r="I502" i="14"/>
  <c r="J502" i="14"/>
  <c r="D503" i="14"/>
  <c r="E503" i="14"/>
  <c r="E504" i="15" s="1"/>
  <c r="F503" i="14"/>
  <c r="F504" i="15" s="1"/>
  <c r="G503" i="14"/>
  <c r="H503" i="14"/>
  <c r="I503" i="14"/>
  <c r="J503" i="14"/>
  <c r="D504" i="14"/>
  <c r="E504" i="14"/>
  <c r="E505" i="15" s="1"/>
  <c r="F504" i="14"/>
  <c r="F505" i="15" s="1"/>
  <c r="G504" i="14"/>
  <c r="H504" i="14"/>
  <c r="I504" i="14"/>
  <c r="J504" i="14"/>
  <c r="D505" i="14"/>
  <c r="E505" i="14"/>
  <c r="E506" i="15" s="1"/>
  <c r="F505" i="14"/>
  <c r="F506" i="15" s="1"/>
  <c r="G505" i="14"/>
  <c r="H505" i="14"/>
  <c r="I505" i="14"/>
  <c r="J505" i="14"/>
  <c r="C458" i="14"/>
  <c r="D458" i="14"/>
  <c r="E458" i="14"/>
  <c r="E459" i="15" s="1"/>
  <c r="F458" i="14"/>
  <c r="F459" i="15" s="1"/>
  <c r="G458" i="14"/>
  <c r="H458" i="14"/>
  <c r="I458" i="14"/>
  <c r="J458" i="14"/>
  <c r="D459" i="14"/>
  <c r="E459" i="14"/>
  <c r="E460" i="15" s="1"/>
  <c r="F459" i="14"/>
  <c r="F460" i="15" s="1"/>
  <c r="G459" i="14"/>
  <c r="H459" i="14"/>
  <c r="I459" i="14"/>
  <c r="J459" i="14"/>
  <c r="D460" i="14"/>
  <c r="E460" i="14"/>
  <c r="E461" i="15" s="1"/>
  <c r="F460" i="14"/>
  <c r="F461" i="15" s="1"/>
  <c r="G460" i="14"/>
  <c r="H460" i="14"/>
  <c r="I460" i="14"/>
  <c r="J460" i="14"/>
  <c r="D461" i="14"/>
  <c r="E461" i="14"/>
  <c r="E462" i="15" s="1"/>
  <c r="F461" i="14"/>
  <c r="F462" i="15" s="1"/>
  <c r="G461" i="14"/>
  <c r="H461" i="14"/>
  <c r="I461" i="14"/>
  <c r="J461" i="14"/>
  <c r="C462" i="14"/>
  <c r="D462" i="14"/>
  <c r="E462" i="14"/>
  <c r="E463" i="15" s="1"/>
  <c r="F462" i="14"/>
  <c r="F463" i="15" s="1"/>
  <c r="G462" i="14"/>
  <c r="H462" i="14"/>
  <c r="I462" i="14"/>
  <c r="J462" i="14"/>
  <c r="D463" i="14"/>
  <c r="E463" i="14"/>
  <c r="E464" i="15" s="1"/>
  <c r="F463" i="14"/>
  <c r="F464" i="15" s="1"/>
  <c r="G463" i="14"/>
  <c r="H463" i="14"/>
  <c r="I463" i="14"/>
  <c r="J463" i="14"/>
  <c r="D464" i="14"/>
  <c r="E464" i="14"/>
  <c r="E465" i="15" s="1"/>
  <c r="F464" i="14"/>
  <c r="F465" i="15" s="1"/>
  <c r="G464" i="14"/>
  <c r="H464" i="14"/>
  <c r="I464" i="14"/>
  <c r="J464" i="14"/>
  <c r="D465" i="14"/>
  <c r="E465" i="14"/>
  <c r="E466" i="15" s="1"/>
  <c r="F465" i="14"/>
  <c r="F466" i="15" s="1"/>
  <c r="G465" i="14"/>
  <c r="H465" i="14"/>
  <c r="I465" i="14"/>
  <c r="J465" i="14"/>
  <c r="C466" i="14"/>
  <c r="D466" i="14"/>
  <c r="E466" i="14"/>
  <c r="E467" i="15" s="1"/>
  <c r="F466" i="14"/>
  <c r="F467" i="15" s="1"/>
  <c r="G466" i="14"/>
  <c r="H466" i="14"/>
  <c r="I466" i="14"/>
  <c r="J466" i="14"/>
  <c r="D467" i="14"/>
  <c r="E467" i="14"/>
  <c r="E468" i="15" s="1"/>
  <c r="F467" i="14"/>
  <c r="F468" i="15" s="1"/>
  <c r="G467" i="14"/>
  <c r="H467" i="14"/>
  <c r="I467" i="14"/>
  <c r="J467" i="14"/>
  <c r="D468" i="14"/>
  <c r="E468" i="14"/>
  <c r="E469" i="15" s="1"/>
  <c r="F468" i="14"/>
  <c r="F469" i="15" s="1"/>
  <c r="G468" i="14"/>
  <c r="H468" i="14"/>
  <c r="I468" i="14"/>
  <c r="J468" i="14"/>
  <c r="D469" i="14"/>
  <c r="E469" i="14"/>
  <c r="E470" i="15" s="1"/>
  <c r="F469" i="14"/>
  <c r="F470" i="15" s="1"/>
  <c r="G469" i="14"/>
  <c r="H469" i="14"/>
  <c r="I469" i="14"/>
  <c r="J469" i="14"/>
  <c r="C470" i="14"/>
  <c r="D470" i="14"/>
  <c r="E470" i="14"/>
  <c r="E471" i="15" s="1"/>
  <c r="F470" i="14"/>
  <c r="F471" i="15" s="1"/>
  <c r="G470" i="14"/>
  <c r="H470" i="14"/>
  <c r="I470" i="14"/>
  <c r="J470" i="14"/>
  <c r="D471" i="14"/>
  <c r="E471" i="14"/>
  <c r="E472" i="15" s="1"/>
  <c r="F471" i="14"/>
  <c r="F472" i="15" s="1"/>
  <c r="G471" i="14"/>
  <c r="H471" i="14"/>
  <c r="I471" i="14"/>
  <c r="J471" i="14"/>
  <c r="D472" i="14"/>
  <c r="E472" i="14"/>
  <c r="E473" i="15" s="1"/>
  <c r="F472" i="14"/>
  <c r="F473" i="15" s="1"/>
  <c r="G472" i="14"/>
  <c r="H472" i="14"/>
  <c r="I472" i="14"/>
  <c r="J472" i="14"/>
  <c r="D473" i="14"/>
  <c r="E473" i="14"/>
  <c r="E474" i="15" s="1"/>
  <c r="F473" i="14"/>
  <c r="F474" i="15" s="1"/>
  <c r="G473" i="14"/>
  <c r="H473" i="14"/>
  <c r="I473" i="14"/>
  <c r="J473" i="14"/>
  <c r="C474" i="14"/>
  <c r="D474" i="14"/>
  <c r="E474" i="14"/>
  <c r="E475" i="15" s="1"/>
  <c r="F474" i="14"/>
  <c r="F475" i="15" s="1"/>
  <c r="G474" i="14"/>
  <c r="H474" i="14"/>
  <c r="I474" i="14"/>
  <c r="J474" i="14"/>
  <c r="D475" i="14"/>
  <c r="E475" i="14"/>
  <c r="E476" i="15" s="1"/>
  <c r="F475" i="14"/>
  <c r="F476" i="15" s="1"/>
  <c r="G475" i="14"/>
  <c r="H475" i="14"/>
  <c r="I475" i="14"/>
  <c r="J475" i="14"/>
  <c r="D476" i="14"/>
  <c r="E476" i="14"/>
  <c r="E477" i="15" s="1"/>
  <c r="F476" i="14"/>
  <c r="F477" i="15" s="1"/>
  <c r="G476" i="14"/>
  <c r="H476" i="14"/>
  <c r="I476" i="14"/>
  <c r="J476" i="14"/>
  <c r="D477" i="14"/>
  <c r="E477" i="14"/>
  <c r="E478" i="15" s="1"/>
  <c r="F477" i="14"/>
  <c r="F478" i="15" s="1"/>
  <c r="G477" i="14"/>
  <c r="H477" i="14"/>
  <c r="I477" i="14"/>
  <c r="J477" i="14"/>
  <c r="C478" i="14"/>
  <c r="D478" i="14"/>
  <c r="E478" i="14"/>
  <c r="E479" i="15" s="1"/>
  <c r="F478" i="14"/>
  <c r="F479" i="15" s="1"/>
  <c r="G478" i="14"/>
  <c r="H478" i="14"/>
  <c r="I478" i="14"/>
  <c r="J478" i="14"/>
  <c r="D479" i="14"/>
  <c r="E479" i="14"/>
  <c r="E480" i="15" s="1"/>
  <c r="F479" i="14"/>
  <c r="F480" i="15" s="1"/>
  <c r="G479" i="14"/>
  <c r="H479" i="14"/>
  <c r="I479" i="14"/>
  <c r="J479" i="14"/>
  <c r="D480" i="14"/>
  <c r="E480" i="14"/>
  <c r="E481" i="15" s="1"/>
  <c r="F480" i="14"/>
  <c r="F481" i="15" s="1"/>
  <c r="G480" i="14"/>
  <c r="H480" i="14"/>
  <c r="I480" i="14"/>
  <c r="J480" i="14"/>
  <c r="D481" i="14"/>
  <c r="E481" i="14"/>
  <c r="E482" i="15" s="1"/>
  <c r="F481" i="14"/>
  <c r="F482" i="15" s="1"/>
  <c r="G481" i="14"/>
  <c r="H481" i="14"/>
  <c r="I481" i="14"/>
  <c r="J481" i="14"/>
  <c r="C434" i="14"/>
  <c r="D434" i="14"/>
  <c r="E434" i="14"/>
  <c r="E435" i="15" s="1"/>
  <c r="F434" i="14"/>
  <c r="F435" i="15" s="1"/>
  <c r="G434" i="14"/>
  <c r="H434" i="14"/>
  <c r="I434" i="14"/>
  <c r="J434" i="14"/>
  <c r="D435" i="14"/>
  <c r="E435" i="14"/>
  <c r="E436" i="15" s="1"/>
  <c r="F435" i="14"/>
  <c r="F436" i="15" s="1"/>
  <c r="G435" i="14"/>
  <c r="H435" i="14"/>
  <c r="I435" i="14"/>
  <c r="J435" i="14"/>
  <c r="D436" i="14"/>
  <c r="E436" i="14"/>
  <c r="E437" i="15" s="1"/>
  <c r="F436" i="14"/>
  <c r="F437" i="15" s="1"/>
  <c r="G436" i="14"/>
  <c r="H436" i="14"/>
  <c r="I436" i="14"/>
  <c r="J436" i="14"/>
  <c r="D437" i="14"/>
  <c r="E437" i="14"/>
  <c r="E438" i="15" s="1"/>
  <c r="F437" i="14"/>
  <c r="F438" i="15" s="1"/>
  <c r="G437" i="14"/>
  <c r="H437" i="14"/>
  <c r="I437" i="14"/>
  <c r="J437" i="14"/>
  <c r="C438" i="14"/>
  <c r="D438" i="14"/>
  <c r="E438" i="14"/>
  <c r="E439" i="15" s="1"/>
  <c r="F438" i="14"/>
  <c r="F439" i="15" s="1"/>
  <c r="G438" i="14"/>
  <c r="H438" i="14"/>
  <c r="I438" i="14"/>
  <c r="J438" i="14"/>
  <c r="D439" i="14"/>
  <c r="E439" i="14"/>
  <c r="E440" i="15" s="1"/>
  <c r="F439" i="14"/>
  <c r="F440" i="15" s="1"/>
  <c r="G439" i="14"/>
  <c r="H439" i="14"/>
  <c r="I439" i="14"/>
  <c r="J439" i="14"/>
  <c r="D440" i="14"/>
  <c r="E440" i="14"/>
  <c r="E441" i="15" s="1"/>
  <c r="F440" i="14"/>
  <c r="F441" i="15" s="1"/>
  <c r="G440" i="14"/>
  <c r="H440" i="14"/>
  <c r="I440" i="14"/>
  <c r="J440" i="14"/>
  <c r="D441" i="14"/>
  <c r="E441" i="14"/>
  <c r="E442" i="15" s="1"/>
  <c r="F441" i="14"/>
  <c r="F442" i="15" s="1"/>
  <c r="G441" i="14"/>
  <c r="H441" i="14"/>
  <c r="I441" i="14"/>
  <c r="J441" i="14"/>
  <c r="C442" i="14"/>
  <c r="D442" i="14"/>
  <c r="E442" i="14"/>
  <c r="E443" i="15" s="1"/>
  <c r="F442" i="14"/>
  <c r="F443" i="15" s="1"/>
  <c r="G442" i="14"/>
  <c r="H442" i="14"/>
  <c r="I442" i="14"/>
  <c r="J442" i="14"/>
  <c r="D443" i="14"/>
  <c r="E443" i="14"/>
  <c r="E444" i="15" s="1"/>
  <c r="F443" i="14"/>
  <c r="F444" i="15" s="1"/>
  <c r="G443" i="14"/>
  <c r="H443" i="14"/>
  <c r="I443" i="14"/>
  <c r="J443" i="14"/>
  <c r="D444" i="14"/>
  <c r="E444" i="14"/>
  <c r="E445" i="15" s="1"/>
  <c r="F444" i="14"/>
  <c r="F445" i="15" s="1"/>
  <c r="G444" i="14"/>
  <c r="H444" i="14"/>
  <c r="I444" i="14"/>
  <c r="J444" i="14"/>
  <c r="D445" i="14"/>
  <c r="E445" i="14"/>
  <c r="E446" i="15" s="1"/>
  <c r="F445" i="14"/>
  <c r="F446" i="15" s="1"/>
  <c r="G445" i="14"/>
  <c r="H445" i="14"/>
  <c r="I445" i="14"/>
  <c r="J445" i="14"/>
  <c r="C446" i="14"/>
  <c r="D446" i="14"/>
  <c r="E446" i="14"/>
  <c r="E447" i="15" s="1"/>
  <c r="F446" i="14"/>
  <c r="F447" i="15" s="1"/>
  <c r="G446" i="14"/>
  <c r="H446" i="14"/>
  <c r="I446" i="14"/>
  <c r="J446" i="14"/>
  <c r="D447" i="14"/>
  <c r="E447" i="14"/>
  <c r="E448" i="15" s="1"/>
  <c r="F447" i="14"/>
  <c r="F448" i="15" s="1"/>
  <c r="G447" i="14"/>
  <c r="H447" i="14"/>
  <c r="I447" i="14"/>
  <c r="J447" i="14"/>
  <c r="D448" i="14"/>
  <c r="E448" i="14"/>
  <c r="E449" i="15" s="1"/>
  <c r="F448" i="14"/>
  <c r="F449" i="15" s="1"/>
  <c r="G448" i="14"/>
  <c r="H448" i="14"/>
  <c r="I448" i="14"/>
  <c r="J448" i="14"/>
  <c r="D449" i="14"/>
  <c r="E449" i="14"/>
  <c r="E450" i="15" s="1"/>
  <c r="F449" i="14"/>
  <c r="F450" i="15" s="1"/>
  <c r="G449" i="14"/>
  <c r="H449" i="14"/>
  <c r="I449" i="14"/>
  <c r="J449" i="14"/>
  <c r="C450" i="14"/>
  <c r="D450" i="14"/>
  <c r="E450" i="14"/>
  <c r="E451" i="15" s="1"/>
  <c r="F450" i="14"/>
  <c r="F451" i="15" s="1"/>
  <c r="G450" i="14"/>
  <c r="H450" i="14"/>
  <c r="I450" i="14"/>
  <c r="J450" i="14"/>
  <c r="D451" i="14"/>
  <c r="E451" i="14"/>
  <c r="E452" i="15" s="1"/>
  <c r="F451" i="14"/>
  <c r="F452" i="15" s="1"/>
  <c r="G451" i="14"/>
  <c r="H451" i="14"/>
  <c r="I451" i="14"/>
  <c r="J451" i="14"/>
  <c r="D452" i="14"/>
  <c r="E452" i="14"/>
  <c r="E453" i="15" s="1"/>
  <c r="F452" i="14"/>
  <c r="F453" i="15" s="1"/>
  <c r="G452" i="14"/>
  <c r="H452" i="14"/>
  <c r="I452" i="14"/>
  <c r="J452" i="14"/>
  <c r="D453" i="14"/>
  <c r="E453" i="14"/>
  <c r="E454" i="15" s="1"/>
  <c r="F453" i="14"/>
  <c r="F454" i="15" s="1"/>
  <c r="G453" i="14"/>
  <c r="H453" i="14"/>
  <c r="I453" i="14"/>
  <c r="J453" i="14"/>
  <c r="C454" i="14"/>
  <c r="D454" i="14"/>
  <c r="E454" i="14"/>
  <c r="E455" i="15" s="1"/>
  <c r="F454" i="14"/>
  <c r="F455" i="15" s="1"/>
  <c r="G454" i="14"/>
  <c r="H454" i="14"/>
  <c r="I454" i="14"/>
  <c r="J454" i="14"/>
  <c r="D455" i="14"/>
  <c r="E455" i="14"/>
  <c r="E456" i="15" s="1"/>
  <c r="F455" i="14"/>
  <c r="F456" i="15" s="1"/>
  <c r="G455" i="14"/>
  <c r="H455" i="14"/>
  <c r="I455" i="14"/>
  <c r="J455" i="14"/>
  <c r="D456" i="14"/>
  <c r="E456" i="14"/>
  <c r="E457" i="15" s="1"/>
  <c r="F456" i="14"/>
  <c r="F457" i="15" s="1"/>
  <c r="G456" i="14"/>
  <c r="H456" i="14"/>
  <c r="I456" i="14"/>
  <c r="J456" i="14"/>
  <c r="D457" i="14"/>
  <c r="E457" i="14"/>
  <c r="E458" i="15" s="1"/>
  <c r="F457" i="14"/>
  <c r="F458" i="15" s="1"/>
  <c r="G457" i="14"/>
  <c r="H457" i="14"/>
  <c r="I457" i="14"/>
  <c r="J457" i="14"/>
  <c r="C386" i="14"/>
  <c r="D386" i="14"/>
  <c r="E386" i="14"/>
  <c r="E387" i="15" s="1"/>
  <c r="F386" i="14"/>
  <c r="F387" i="15" s="1"/>
  <c r="G386" i="14"/>
  <c r="H386" i="14"/>
  <c r="I386" i="14"/>
  <c r="J386" i="14"/>
  <c r="D387" i="14"/>
  <c r="E387" i="14"/>
  <c r="E388" i="15" s="1"/>
  <c r="F387" i="14"/>
  <c r="F388" i="15" s="1"/>
  <c r="G387" i="14"/>
  <c r="H387" i="14"/>
  <c r="I387" i="14"/>
  <c r="J387" i="14"/>
  <c r="D388" i="14"/>
  <c r="E388" i="14"/>
  <c r="E389" i="15" s="1"/>
  <c r="F388" i="14"/>
  <c r="F389" i="15" s="1"/>
  <c r="G388" i="14"/>
  <c r="H388" i="14"/>
  <c r="I388" i="14"/>
  <c r="J388" i="14"/>
  <c r="D389" i="14"/>
  <c r="E389" i="14"/>
  <c r="E390" i="15" s="1"/>
  <c r="F389" i="14"/>
  <c r="F390" i="15" s="1"/>
  <c r="G389" i="14"/>
  <c r="H389" i="14"/>
  <c r="I389" i="14"/>
  <c r="J389" i="14"/>
  <c r="C390" i="14"/>
  <c r="D390" i="14"/>
  <c r="E390" i="14"/>
  <c r="E391" i="15" s="1"/>
  <c r="F390" i="14"/>
  <c r="F391" i="15" s="1"/>
  <c r="G390" i="14"/>
  <c r="H390" i="14"/>
  <c r="I390" i="14"/>
  <c r="J390" i="14"/>
  <c r="D391" i="14"/>
  <c r="E391" i="14"/>
  <c r="E392" i="15" s="1"/>
  <c r="F391" i="14"/>
  <c r="F392" i="15" s="1"/>
  <c r="G391" i="14"/>
  <c r="H391" i="14"/>
  <c r="I391" i="14"/>
  <c r="J391" i="14"/>
  <c r="D392" i="14"/>
  <c r="E392" i="14"/>
  <c r="E393" i="15" s="1"/>
  <c r="F392" i="14"/>
  <c r="F393" i="15" s="1"/>
  <c r="G392" i="14"/>
  <c r="H392" i="14"/>
  <c r="I392" i="14"/>
  <c r="J392" i="14"/>
  <c r="D393" i="14"/>
  <c r="E393" i="14"/>
  <c r="E394" i="15" s="1"/>
  <c r="F393" i="14"/>
  <c r="F394" i="15" s="1"/>
  <c r="G393" i="14"/>
  <c r="H393" i="14"/>
  <c r="I393" i="14"/>
  <c r="J393" i="14"/>
  <c r="C394" i="14"/>
  <c r="D394" i="14"/>
  <c r="E394" i="14"/>
  <c r="E395" i="15" s="1"/>
  <c r="F394" i="14"/>
  <c r="F395" i="15" s="1"/>
  <c r="G394" i="14"/>
  <c r="H394" i="14"/>
  <c r="I394" i="14"/>
  <c r="J394" i="14"/>
  <c r="D395" i="14"/>
  <c r="E395" i="14"/>
  <c r="E396" i="15" s="1"/>
  <c r="F395" i="14"/>
  <c r="F396" i="15" s="1"/>
  <c r="G395" i="14"/>
  <c r="H395" i="14"/>
  <c r="I395" i="14"/>
  <c r="J395" i="14"/>
  <c r="D396" i="14"/>
  <c r="E396" i="14"/>
  <c r="E397" i="15" s="1"/>
  <c r="F396" i="14"/>
  <c r="F397" i="15" s="1"/>
  <c r="G396" i="14"/>
  <c r="H396" i="14"/>
  <c r="I396" i="14"/>
  <c r="J396" i="14"/>
  <c r="D397" i="14"/>
  <c r="E397" i="14"/>
  <c r="E398" i="15" s="1"/>
  <c r="F397" i="14"/>
  <c r="F398" i="15" s="1"/>
  <c r="G397" i="14"/>
  <c r="H397" i="14"/>
  <c r="I397" i="14"/>
  <c r="J397" i="14"/>
  <c r="C398" i="14"/>
  <c r="D398" i="14"/>
  <c r="E398" i="14"/>
  <c r="E399" i="15" s="1"/>
  <c r="F398" i="14"/>
  <c r="F399" i="15" s="1"/>
  <c r="G398" i="14"/>
  <c r="H398" i="14"/>
  <c r="I398" i="14"/>
  <c r="J398" i="14"/>
  <c r="D399" i="14"/>
  <c r="E399" i="14"/>
  <c r="E400" i="15" s="1"/>
  <c r="F399" i="14"/>
  <c r="F400" i="15" s="1"/>
  <c r="G399" i="14"/>
  <c r="H399" i="14"/>
  <c r="I399" i="14"/>
  <c r="J399" i="14"/>
  <c r="D400" i="14"/>
  <c r="E400" i="14"/>
  <c r="E401" i="15" s="1"/>
  <c r="F400" i="14"/>
  <c r="F401" i="15" s="1"/>
  <c r="G400" i="14"/>
  <c r="H400" i="14"/>
  <c r="I400" i="14"/>
  <c r="J400" i="14"/>
  <c r="D401" i="14"/>
  <c r="E401" i="14"/>
  <c r="E402" i="15" s="1"/>
  <c r="F401" i="14"/>
  <c r="F402" i="15" s="1"/>
  <c r="G401" i="14"/>
  <c r="H401" i="14"/>
  <c r="I401" i="14"/>
  <c r="J401" i="14"/>
  <c r="C402" i="14"/>
  <c r="D402" i="14"/>
  <c r="E402" i="14"/>
  <c r="E403" i="15" s="1"/>
  <c r="F402" i="14"/>
  <c r="F403" i="15" s="1"/>
  <c r="G402" i="14"/>
  <c r="H402" i="14"/>
  <c r="I402" i="14"/>
  <c r="J402" i="14"/>
  <c r="D403" i="14"/>
  <c r="E403" i="14"/>
  <c r="E404" i="15" s="1"/>
  <c r="F403" i="14"/>
  <c r="F404" i="15" s="1"/>
  <c r="G403" i="14"/>
  <c r="H403" i="14"/>
  <c r="I403" i="14"/>
  <c r="J403" i="14"/>
  <c r="D404" i="14"/>
  <c r="E404" i="14"/>
  <c r="E405" i="15" s="1"/>
  <c r="F404" i="14"/>
  <c r="F405" i="15" s="1"/>
  <c r="G404" i="14"/>
  <c r="H404" i="14"/>
  <c r="I404" i="14"/>
  <c r="J404" i="14"/>
  <c r="D405" i="14"/>
  <c r="E405" i="14"/>
  <c r="E406" i="15" s="1"/>
  <c r="F405" i="14"/>
  <c r="F406" i="15" s="1"/>
  <c r="G405" i="14"/>
  <c r="H405" i="14"/>
  <c r="I405" i="14"/>
  <c r="J405" i="14"/>
  <c r="C406" i="14"/>
  <c r="D406" i="14"/>
  <c r="E406" i="14"/>
  <c r="E407" i="15" s="1"/>
  <c r="F406" i="14"/>
  <c r="F407" i="15" s="1"/>
  <c r="G406" i="14"/>
  <c r="H406" i="14"/>
  <c r="I406" i="14"/>
  <c r="J406" i="14"/>
  <c r="D407" i="14"/>
  <c r="E407" i="14"/>
  <c r="E408" i="15" s="1"/>
  <c r="F407" i="14"/>
  <c r="F408" i="15" s="1"/>
  <c r="G407" i="14"/>
  <c r="H407" i="14"/>
  <c r="I407" i="14"/>
  <c r="J407" i="14"/>
  <c r="D408" i="14"/>
  <c r="E408" i="14"/>
  <c r="E409" i="15" s="1"/>
  <c r="F408" i="14"/>
  <c r="F409" i="15" s="1"/>
  <c r="G408" i="14"/>
  <c r="H408" i="14"/>
  <c r="I408" i="14"/>
  <c r="J408" i="14"/>
  <c r="D409" i="14"/>
  <c r="E409" i="14"/>
  <c r="E410" i="15" s="1"/>
  <c r="F409" i="14"/>
  <c r="F410" i="15" s="1"/>
  <c r="G409" i="14"/>
  <c r="H409" i="14"/>
  <c r="I409" i="14"/>
  <c r="J409" i="14"/>
  <c r="C362" i="14"/>
  <c r="D362" i="14"/>
  <c r="E362" i="14"/>
  <c r="E363" i="15" s="1"/>
  <c r="F362" i="14"/>
  <c r="F363" i="15" s="1"/>
  <c r="G362" i="14"/>
  <c r="H362" i="14"/>
  <c r="I362" i="14"/>
  <c r="J362" i="14"/>
  <c r="D363" i="14"/>
  <c r="E363" i="14"/>
  <c r="E364" i="15" s="1"/>
  <c r="F363" i="14"/>
  <c r="F364" i="15" s="1"/>
  <c r="G363" i="14"/>
  <c r="H363" i="14"/>
  <c r="I363" i="14"/>
  <c r="J363" i="14"/>
  <c r="D364" i="14"/>
  <c r="E364" i="14"/>
  <c r="E365" i="15" s="1"/>
  <c r="F364" i="14"/>
  <c r="F365" i="15" s="1"/>
  <c r="G364" i="14"/>
  <c r="H364" i="14"/>
  <c r="I364" i="14"/>
  <c r="J364" i="14"/>
  <c r="D365" i="14"/>
  <c r="E365" i="14"/>
  <c r="E366" i="15" s="1"/>
  <c r="F365" i="14"/>
  <c r="F366" i="15" s="1"/>
  <c r="G365" i="14"/>
  <c r="H365" i="14"/>
  <c r="I365" i="14"/>
  <c r="J365" i="14"/>
  <c r="C366" i="14"/>
  <c r="D366" i="14"/>
  <c r="E366" i="14"/>
  <c r="E367" i="15" s="1"/>
  <c r="F366" i="14"/>
  <c r="F367" i="15" s="1"/>
  <c r="G366" i="14"/>
  <c r="H366" i="14"/>
  <c r="I366" i="14"/>
  <c r="J366" i="14"/>
  <c r="D367" i="14"/>
  <c r="E367" i="14"/>
  <c r="E368" i="15" s="1"/>
  <c r="F367" i="14"/>
  <c r="F368" i="15" s="1"/>
  <c r="G367" i="14"/>
  <c r="H367" i="14"/>
  <c r="I367" i="14"/>
  <c r="J367" i="14"/>
  <c r="D368" i="14"/>
  <c r="E368" i="14"/>
  <c r="E369" i="15" s="1"/>
  <c r="F368" i="14"/>
  <c r="F369" i="15" s="1"/>
  <c r="G368" i="14"/>
  <c r="H368" i="14"/>
  <c r="I368" i="14"/>
  <c r="J368" i="14"/>
  <c r="D369" i="14"/>
  <c r="E369" i="14"/>
  <c r="E370" i="15" s="1"/>
  <c r="F369" i="14"/>
  <c r="F370" i="15" s="1"/>
  <c r="G369" i="14"/>
  <c r="H369" i="14"/>
  <c r="I369" i="14"/>
  <c r="J369" i="14"/>
  <c r="C370" i="14"/>
  <c r="D370" i="14"/>
  <c r="E370" i="14"/>
  <c r="E371" i="15" s="1"/>
  <c r="F370" i="14"/>
  <c r="F371" i="15" s="1"/>
  <c r="G370" i="14"/>
  <c r="H370" i="14"/>
  <c r="I370" i="14"/>
  <c r="J370" i="14"/>
  <c r="D371" i="14"/>
  <c r="E371" i="14"/>
  <c r="E372" i="15" s="1"/>
  <c r="F371" i="14"/>
  <c r="F372" i="15" s="1"/>
  <c r="G371" i="14"/>
  <c r="H371" i="14"/>
  <c r="I371" i="14"/>
  <c r="J371" i="14"/>
  <c r="D372" i="14"/>
  <c r="E372" i="14"/>
  <c r="E373" i="15" s="1"/>
  <c r="F372" i="14"/>
  <c r="F373" i="15" s="1"/>
  <c r="G372" i="14"/>
  <c r="H372" i="14"/>
  <c r="I372" i="14"/>
  <c r="J372" i="14"/>
  <c r="D373" i="14"/>
  <c r="E373" i="14"/>
  <c r="E374" i="15" s="1"/>
  <c r="F373" i="14"/>
  <c r="F374" i="15" s="1"/>
  <c r="G373" i="14"/>
  <c r="H373" i="14"/>
  <c r="I373" i="14"/>
  <c r="J373" i="14"/>
  <c r="C374" i="14"/>
  <c r="D374" i="14"/>
  <c r="E374" i="14"/>
  <c r="E375" i="15" s="1"/>
  <c r="F374" i="14"/>
  <c r="F375" i="15" s="1"/>
  <c r="G374" i="14"/>
  <c r="H374" i="14"/>
  <c r="I374" i="14"/>
  <c r="J374" i="14"/>
  <c r="D375" i="14"/>
  <c r="E375" i="14"/>
  <c r="E376" i="15" s="1"/>
  <c r="F375" i="14"/>
  <c r="F376" i="15" s="1"/>
  <c r="G375" i="14"/>
  <c r="H375" i="14"/>
  <c r="I375" i="14"/>
  <c r="J375" i="14"/>
  <c r="D376" i="14"/>
  <c r="E376" i="14"/>
  <c r="E377" i="15" s="1"/>
  <c r="F376" i="14"/>
  <c r="F377" i="15" s="1"/>
  <c r="G376" i="14"/>
  <c r="H376" i="14"/>
  <c r="I376" i="14"/>
  <c r="J376" i="14"/>
  <c r="D377" i="14"/>
  <c r="E377" i="14"/>
  <c r="E378" i="15" s="1"/>
  <c r="F377" i="14"/>
  <c r="F378" i="15" s="1"/>
  <c r="G377" i="14"/>
  <c r="H377" i="14"/>
  <c r="I377" i="14"/>
  <c r="J377" i="14"/>
  <c r="D378" i="14"/>
  <c r="E378" i="14"/>
  <c r="E379" i="15" s="1"/>
  <c r="F378" i="14"/>
  <c r="F379" i="15" s="1"/>
  <c r="G378" i="14"/>
  <c r="H378" i="14"/>
  <c r="I378" i="14"/>
  <c r="J378" i="14"/>
  <c r="C378" i="14"/>
  <c r="D379" i="14"/>
  <c r="E379" i="14"/>
  <c r="E380" i="15" s="1"/>
  <c r="F379" i="14"/>
  <c r="F380" i="15" s="1"/>
  <c r="G379" i="14"/>
  <c r="H379" i="14"/>
  <c r="I379" i="14"/>
  <c r="J379" i="14"/>
  <c r="D380" i="14"/>
  <c r="E380" i="14"/>
  <c r="E381" i="15" s="1"/>
  <c r="F380" i="14"/>
  <c r="F381" i="15" s="1"/>
  <c r="G380" i="14"/>
  <c r="H380" i="14"/>
  <c r="I380" i="14"/>
  <c r="J380" i="14"/>
  <c r="D381" i="14"/>
  <c r="E381" i="14"/>
  <c r="E382" i="15" s="1"/>
  <c r="F381" i="14"/>
  <c r="F382" i="15" s="1"/>
  <c r="G381" i="14"/>
  <c r="H381" i="14"/>
  <c r="I381" i="14"/>
  <c r="J381" i="14"/>
  <c r="C382" i="14"/>
  <c r="D382" i="14"/>
  <c r="E382" i="14"/>
  <c r="E383" i="15" s="1"/>
  <c r="F382" i="14"/>
  <c r="F383" i="15" s="1"/>
  <c r="G382" i="14"/>
  <c r="H382" i="14"/>
  <c r="I382" i="14"/>
  <c r="J382" i="14"/>
  <c r="D383" i="14"/>
  <c r="E383" i="14"/>
  <c r="E384" i="15" s="1"/>
  <c r="F383" i="14"/>
  <c r="F384" i="15" s="1"/>
  <c r="G383" i="14"/>
  <c r="H383" i="14"/>
  <c r="I383" i="14"/>
  <c r="J383" i="14"/>
  <c r="D384" i="14"/>
  <c r="E384" i="14"/>
  <c r="E385" i="15" s="1"/>
  <c r="F384" i="14"/>
  <c r="F385" i="15" s="1"/>
  <c r="G384" i="14"/>
  <c r="H384" i="14"/>
  <c r="I384" i="14"/>
  <c r="J384" i="14"/>
  <c r="D385" i="14"/>
  <c r="E385" i="14"/>
  <c r="E386" i="15" s="1"/>
  <c r="F385" i="14"/>
  <c r="F386" i="15" s="1"/>
  <c r="G385" i="14"/>
  <c r="H385" i="14"/>
  <c r="I385" i="14"/>
  <c r="J385" i="14"/>
  <c r="N338" i="14"/>
  <c r="O338" i="14"/>
  <c r="P338" i="14"/>
  <c r="O339" i="15" s="1"/>
  <c r="Q338" i="14"/>
  <c r="P339" i="15" s="1"/>
  <c r="R338" i="14"/>
  <c r="S338" i="14"/>
  <c r="T338" i="14"/>
  <c r="U338" i="14"/>
  <c r="N339" i="14"/>
  <c r="O339" i="14"/>
  <c r="P339" i="14"/>
  <c r="O340" i="15" s="1"/>
  <c r="Q339" i="14"/>
  <c r="P340" i="15" s="1"/>
  <c r="R339" i="14"/>
  <c r="S339" i="14"/>
  <c r="T339" i="14"/>
  <c r="U339" i="14"/>
  <c r="N340" i="14"/>
  <c r="O340" i="14"/>
  <c r="P340" i="14"/>
  <c r="O341" i="15" s="1"/>
  <c r="Q340" i="14"/>
  <c r="P341" i="15" s="1"/>
  <c r="R340" i="14"/>
  <c r="S340" i="14"/>
  <c r="T340" i="14"/>
  <c r="U340" i="14"/>
  <c r="N341" i="14"/>
  <c r="O341" i="14"/>
  <c r="P341" i="14"/>
  <c r="O342" i="15" s="1"/>
  <c r="Q341" i="14"/>
  <c r="P342" i="15" s="1"/>
  <c r="R341" i="14"/>
  <c r="S341" i="14"/>
  <c r="T341" i="14"/>
  <c r="U341" i="14"/>
  <c r="N342" i="14"/>
  <c r="O342" i="14"/>
  <c r="P342" i="14"/>
  <c r="O343" i="15" s="1"/>
  <c r="Q342" i="14"/>
  <c r="P343" i="15" s="1"/>
  <c r="R342" i="14"/>
  <c r="S342" i="14"/>
  <c r="T342" i="14"/>
  <c r="U342" i="14"/>
  <c r="N343" i="14"/>
  <c r="O343" i="14"/>
  <c r="P343" i="14"/>
  <c r="O344" i="15" s="1"/>
  <c r="Q343" i="14"/>
  <c r="P344" i="15" s="1"/>
  <c r="R343" i="14"/>
  <c r="S343" i="14"/>
  <c r="T343" i="14"/>
  <c r="U343" i="14"/>
  <c r="N344" i="14"/>
  <c r="O344" i="14"/>
  <c r="P344" i="14"/>
  <c r="O345" i="15" s="1"/>
  <c r="Q344" i="14"/>
  <c r="P345" i="15" s="1"/>
  <c r="R344" i="14"/>
  <c r="S344" i="14"/>
  <c r="T344" i="14"/>
  <c r="U344" i="14"/>
  <c r="N345" i="14"/>
  <c r="O345" i="14"/>
  <c r="P345" i="14"/>
  <c r="Q345" i="14"/>
  <c r="P346" i="15" s="1"/>
  <c r="R345" i="14"/>
  <c r="S345" i="14"/>
  <c r="T345" i="14"/>
  <c r="U345" i="14"/>
  <c r="N346" i="14"/>
  <c r="O346" i="14"/>
  <c r="P346" i="14"/>
  <c r="O347" i="15" s="1"/>
  <c r="Q346" i="14"/>
  <c r="P347" i="15" s="1"/>
  <c r="R346" i="14"/>
  <c r="S346" i="14"/>
  <c r="T346" i="14"/>
  <c r="U346" i="14"/>
  <c r="N347" i="14"/>
  <c r="O347" i="14"/>
  <c r="P347" i="14"/>
  <c r="O348" i="15" s="1"/>
  <c r="Q347" i="14"/>
  <c r="P348" i="15" s="1"/>
  <c r="R347" i="14"/>
  <c r="S347" i="14"/>
  <c r="T347" i="14"/>
  <c r="U347" i="14"/>
  <c r="N348" i="14"/>
  <c r="O348" i="14"/>
  <c r="P348" i="14"/>
  <c r="O349" i="15" s="1"/>
  <c r="Q348" i="14"/>
  <c r="P349" i="15" s="1"/>
  <c r="R348" i="14"/>
  <c r="S348" i="14"/>
  <c r="T348" i="14"/>
  <c r="U348" i="14"/>
  <c r="N349" i="14"/>
  <c r="O349" i="14"/>
  <c r="P349" i="14"/>
  <c r="Q349" i="14"/>
  <c r="R349" i="14"/>
  <c r="S349" i="14"/>
  <c r="T349" i="14"/>
  <c r="U349" i="14"/>
  <c r="N350" i="14"/>
  <c r="O350" i="14"/>
  <c r="P350" i="14"/>
  <c r="O351" i="15" s="1"/>
  <c r="Q350" i="14"/>
  <c r="P351" i="15" s="1"/>
  <c r="R350" i="14"/>
  <c r="S350" i="14"/>
  <c r="T350" i="14"/>
  <c r="U350" i="14"/>
  <c r="N351" i="14"/>
  <c r="O351" i="14"/>
  <c r="P351" i="14"/>
  <c r="O352" i="15" s="1"/>
  <c r="Q351" i="14"/>
  <c r="P352" i="15" s="1"/>
  <c r="R351" i="14"/>
  <c r="S351" i="14"/>
  <c r="T351" i="14"/>
  <c r="U351" i="14"/>
  <c r="N352" i="14"/>
  <c r="O352" i="14"/>
  <c r="P352" i="14"/>
  <c r="O353" i="15" s="1"/>
  <c r="Q352" i="14"/>
  <c r="P353" i="15" s="1"/>
  <c r="R352" i="14"/>
  <c r="S352" i="14"/>
  <c r="T352" i="14"/>
  <c r="U352" i="14"/>
  <c r="N353" i="14"/>
  <c r="O353" i="14"/>
  <c r="P353" i="14"/>
  <c r="Q353" i="14"/>
  <c r="R353" i="14"/>
  <c r="S353" i="14"/>
  <c r="T353" i="14"/>
  <c r="U353" i="14"/>
  <c r="N354" i="14"/>
  <c r="O354" i="14"/>
  <c r="P354" i="14"/>
  <c r="O355" i="15" s="1"/>
  <c r="Q354" i="14"/>
  <c r="P355" i="15" s="1"/>
  <c r="R354" i="14"/>
  <c r="S354" i="14"/>
  <c r="T354" i="14"/>
  <c r="U354" i="14"/>
  <c r="N355" i="14"/>
  <c r="O355" i="14"/>
  <c r="P355" i="14"/>
  <c r="O356" i="15" s="1"/>
  <c r="Q355" i="14"/>
  <c r="P356" i="15" s="1"/>
  <c r="R355" i="14"/>
  <c r="S355" i="14"/>
  <c r="T355" i="14"/>
  <c r="U355" i="14"/>
  <c r="N356" i="14"/>
  <c r="O356" i="14"/>
  <c r="P356" i="14"/>
  <c r="O357" i="15" s="1"/>
  <c r="Q356" i="14"/>
  <c r="P357" i="15" s="1"/>
  <c r="R356" i="14"/>
  <c r="S356" i="14"/>
  <c r="T356" i="14"/>
  <c r="U356" i="14"/>
  <c r="N357" i="14"/>
  <c r="O357" i="14"/>
  <c r="P357" i="14"/>
  <c r="Q357" i="14"/>
  <c r="R357" i="14"/>
  <c r="S357" i="14"/>
  <c r="T357" i="14"/>
  <c r="U357" i="14"/>
  <c r="N358" i="14"/>
  <c r="O358" i="14"/>
  <c r="P358" i="14"/>
  <c r="O359" i="15" s="1"/>
  <c r="Q358" i="14"/>
  <c r="P359" i="15" s="1"/>
  <c r="R358" i="14"/>
  <c r="S358" i="14"/>
  <c r="T358" i="14"/>
  <c r="U358" i="14"/>
  <c r="N359" i="14"/>
  <c r="O359" i="14"/>
  <c r="P359" i="14"/>
  <c r="O360" i="15" s="1"/>
  <c r="Q359" i="14"/>
  <c r="P360" i="15" s="1"/>
  <c r="R359" i="14"/>
  <c r="S359" i="14"/>
  <c r="T359" i="14"/>
  <c r="U359" i="14"/>
  <c r="N360" i="14"/>
  <c r="O360" i="14"/>
  <c r="P360" i="14"/>
  <c r="O361" i="15" s="1"/>
  <c r="Q360" i="14"/>
  <c r="P361" i="15" s="1"/>
  <c r="R360" i="14"/>
  <c r="S360" i="14"/>
  <c r="T360" i="14"/>
  <c r="U360" i="14"/>
  <c r="N361" i="14"/>
  <c r="O361" i="14"/>
  <c r="P361" i="14"/>
  <c r="Q361" i="14"/>
  <c r="R361" i="14"/>
  <c r="S361" i="14"/>
  <c r="T361" i="14"/>
  <c r="U361" i="14"/>
  <c r="N362" i="14"/>
  <c r="O362" i="14"/>
  <c r="P362" i="14"/>
  <c r="O363" i="15" s="1"/>
  <c r="Q362" i="14"/>
  <c r="P363" i="15" s="1"/>
  <c r="R362" i="14"/>
  <c r="S362" i="14"/>
  <c r="T362" i="14"/>
  <c r="U362" i="14"/>
  <c r="O363" i="14"/>
  <c r="P363" i="14"/>
  <c r="O364" i="15" s="1"/>
  <c r="Q363" i="14"/>
  <c r="P364" i="15" s="1"/>
  <c r="R363" i="14"/>
  <c r="S363" i="14"/>
  <c r="T363" i="14"/>
  <c r="U363" i="14"/>
  <c r="O364" i="14"/>
  <c r="P364" i="14"/>
  <c r="O365" i="15" s="1"/>
  <c r="Q364" i="14"/>
  <c r="P365" i="15" s="1"/>
  <c r="R364" i="14"/>
  <c r="S364" i="14"/>
  <c r="T364" i="14"/>
  <c r="U364" i="14"/>
  <c r="O365" i="14"/>
  <c r="P365" i="14"/>
  <c r="Q365" i="14"/>
  <c r="R365" i="14"/>
  <c r="S365" i="14"/>
  <c r="T365" i="14"/>
  <c r="U365" i="14"/>
  <c r="N366" i="14"/>
  <c r="O366" i="14"/>
  <c r="P366" i="14"/>
  <c r="O367" i="15" s="1"/>
  <c r="Q366" i="14"/>
  <c r="P367" i="15" s="1"/>
  <c r="R366" i="14"/>
  <c r="S366" i="14"/>
  <c r="T366" i="14"/>
  <c r="U366" i="14"/>
  <c r="O367" i="14"/>
  <c r="P367" i="14"/>
  <c r="O368" i="15" s="1"/>
  <c r="Q367" i="14"/>
  <c r="P368" i="15" s="1"/>
  <c r="R367" i="14"/>
  <c r="S367" i="14"/>
  <c r="T367" i="14"/>
  <c r="U367" i="14"/>
  <c r="O368" i="14"/>
  <c r="P368" i="14"/>
  <c r="O369" i="15" s="1"/>
  <c r="Q368" i="14"/>
  <c r="P369" i="15" s="1"/>
  <c r="R368" i="14"/>
  <c r="S368" i="14"/>
  <c r="T368" i="14"/>
  <c r="U368" i="14"/>
  <c r="O369" i="14"/>
  <c r="P369" i="14"/>
  <c r="Q369" i="14"/>
  <c r="R369" i="14"/>
  <c r="S369" i="14"/>
  <c r="T369" i="14"/>
  <c r="U369" i="14"/>
  <c r="N370" i="14"/>
  <c r="O370" i="14"/>
  <c r="P370" i="14"/>
  <c r="O371" i="15" s="1"/>
  <c r="Q370" i="14"/>
  <c r="P371" i="15" s="1"/>
  <c r="R370" i="14"/>
  <c r="S370" i="14"/>
  <c r="T370" i="14"/>
  <c r="U370" i="14"/>
  <c r="O371" i="14"/>
  <c r="P371" i="14"/>
  <c r="O372" i="15" s="1"/>
  <c r="Q371" i="14"/>
  <c r="P372" i="15" s="1"/>
  <c r="R371" i="14"/>
  <c r="S371" i="14"/>
  <c r="T371" i="14"/>
  <c r="U371" i="14"/>
  <c r="O372" i="14"/>
  <c r="P372" i="14"/>
  <c r="O373" i="15" s="1"/>
  <c r="Q372" i="14"/>
  <c r="P373" i="15" s="1"/>
  <c r="R372" i="14"/>
  <c r="S372" i="14"/>
  <c r="T372" i="14"/>
  <c r="U372" i="14"/>
  <c r="O373" i="14"/>
  <c r="P373" i="14"/>
  <c r="Q373" i="14"/>
  <c r="R373" i="14"/>
  <c r="S373" i="14"/>
  <c r="T373" i="14"/>
  <c r="U373" i="14"/>
  <c r="N374" i="14"/>
  <c r="O374" i="14"/>
  <c r="P374" i="14"/>
  <c r="O375" i="15" s="1"/>
  <c r="Q374" i="14"/>
  <c r="P375" i="15" s="1"/>
  <c r="R374" i="14"/>
  <c r="S374" i="14"/>
  <c r="T374" i="14"/>
  <c r="U374" i="14"/>
  <c r="O375" i="14"/>
  <c r="P375" i="14"/>
  <c r="O376" i="15" s="1"/>
  <c r="Q375" i="14"/>
  <c r="P376" i="15" s="1"/>
  <c r="R375" i="14"/>
  <c r="S375" i="14"/>
  <c r="T375" i="14"/>
  <c r="U375" i="14"/>
  <c r="O376" i="14"/>
  <c r="P376" i="14"/>
  <c r="O377" i="15" s="1"/>
  <c r="Q376" i="14"/>
  <c r="P377" i="15" s="1"/>
  <c r="R376" i="14"/>
  <c r="S376" i="14"/>
  <c r="T376" i="14"/>
  <c r="U376" i="14"/>
  <c r="O377" i="14"/>
  <c r="P377" i="14"/>
  <c r="Q377" i="14"/>
  <c r="R377" i="14"/>
  <c r="S377" i="14"/>
  <c r="T377" i="14"/>
  <c r="U377" i="14"/>
  <c r="N378" i="14"/>
  <c r="O378" i="14"/>
  <c r="P378" i="14"/>
  <c r="O379" i="15" s="1"/>
  <c r="Q378" i="14"/>
  <c r="P379" i="15" s="1"/>
  <c r="R378" i="14"/>
  <c r="S378" i="14"/>
  <c r="T378" i="14"/>
  <c r="U378" i="14"/>
  <c r="O379" i="14"/>
  <c r="P379" i="14"/>
  <c r="O380" i="15" s="1"/>
  <c r="Q379" i="14"/>
  <c r="P380" i="15" s="1"/>
  <c r="R379" i="14"/>
  <c r="S379" i="14"/>
  <c r="T379" i="14"/>
  <c r="U379" i="14"/>
  <c r="O380" i="14"/>
  <c r="P380" i="14"/>
  <c r="O381" i="15" s="1"/>
  <c r="Q380" i="14"/>
  <c r="P381" i="15" s="1"/>
  <c r="R380" i="14"/>
  <c r="S380" i="14"/>
  <c r="T380" i="14"/>
  <c r="U380" i="14"/>
  <c r="O381" i="14"/>
  <c r="P381" i="14"/>
  <c r="Q381" i="14"/>
  <c r="R381" i="14"/>
  <c r="S381" i="14"/>
  <c r="T381" i="14"/>
  <c r="U381" i="14"/>
  <c r="N382" i="14"/>
  <c r="O382" i="14"/>
  <c r="P382" i="14"/>
  <c r="O383" i="15" s="1"/>
  <c r="Q382" i="14"/>
  <c r="P383" i="15" s="1"/>
  <c r="R382" i="14"/>
  <c r="S382" i="14"/>
  <c r="T382" i="14"/>
  <c r="U382" i="14"/>
  <c r="O383" i="14"/>
  <c r="P383" i="14"/>
  <c r="O384" i="15" s="1"/>
  <c r="Q383" i="14"/>
  <c r="P384" i="15" s="1"/>
  <c r="R383" i="14"/>
  <c r="S383" i="14"/>
  <c r="T383" i="14"/>
  <c r="U383" i="14"/>
  <c r="O384" i="14"/>
  <c r="P384" i="14"/>
  <c r="O385" i="15" s="1"/>
  <c r="Q384" i="14"/>
  <c r="P385" i="15" s="1"/>
  <c r="R384" i="14"/>
  <c r="S384" i="14"/>
  <c r="T384" i="14"/>
  <c r="U384" i="14"/>
  <c r="O385" i="14"/>
  <c r="P385" i="14"/>
  <c r="Q385" i="14"/>
  <c r="R385" i="14"/>
  <c r="S385" i="14"/>
  <c r="T385" i="14"/>
  <c r="U385" i="14"/>
  <c r="N386" i="14"/>
  <c r="O386" i="14"/>
  <c r="P386" i="14"/>
  <c r="O387" i="15" s="1"/>
  <c r="Q386" i="14"/>
  <c r="P387" i="15" s="1"/>
  <c r="R386" i="14"/>
  <c r="S386" i="14"/>
  <c r="T386" i="14"/>
  <c r="U386" i="14"/>
  <c r="O387" i="14"/>
  <c r="P387" i="14"/>
  <c r="O388" i="15" s="1"/>
  <c r="Q387" i="14"/>
  <c r="P388" i="15" s="1"/>
  <c r="R387" i="14"/>
  <c r="S387" i="14"/>
  <c r="T387" i="14"/>
  <c r="U387" i="14"/>
  <c r="O388" i="14"/>
  <c r="P388" i="14"/>
  <c r="O389" i="15" s="1"/>
  <c r="Q388" i="14"/>
  <c r="P389" i="15" s="1"/>
  <c r="R388" i="14"/>
  <c r="S388" i="14"/>
  <c r="T388" i="14"/>
  <c r="U388" i="14"/>
  <c r="O389" i="14"/>
  <c r="P389" i="14"/>
  <c r="Q389" i="14"/>
  <c r="R389" i="14"/>
  <c r="S389" i="14"/>
  <c r="T389" i="14"/>
  <c r="U389" i="14"/>
  <c r="N390" i="14"/>
  <c r="O390" i="14"/>
  <c r="P390" i="14"/>
  <c r="O391" i="15" s="1"/>
  <c r="Q390" i="14"/>
  <c r="P391" i="15" s="1"/>
  <c r="R390" i="14"/>
  <c r="S390" i="14"/>
  <c r="T390" i="14"/>
  <c r="U390" i="14"/>
  <c r="O391" i="14"/>
  <c r="P391" i="14"/>
  <c r="O392" i="15" s="1"/>
  <c r="Q391" i="14"/>
  <c r="P392" i="15" s="1"/>
  <c r="R391" i="14"/>
  <c r="S391" i="14"/>
  <c r="T391" i="14"/>
  <c r="U391" i="14"/>
  <c r="O392" i="14"/>
  <c r="P392" i="14"/>
  <c r="O393" i="15" s="1"/>
  <c r="Q392" i="14"/>
  <c r="P393" i="15" s="1"/>
  <c r="R392" i="14"/>
  <c r="S392" i="14"/>
  <c r="T392" i="14"/>
  <c r="U392" i="14"/>
  <c r="O393" i="14"/>
  <c r="P393" i="14"/>
  <c r="Q393" i="14"/>
  <c r="R393" i="14"/>
  <c r="S393" i="14"/>
  <c r="T393" i="14"/>
  <c r="U393" i="14"/>
  <c r="N394" i="14"/>
  <c r="O394" i="14"/>
  <c r="P394" i="14"/>
  <c r="O395" i="15" s="1"/>
  <c r="Q394" i="14"/>
  <c r="P395" i="15" s="1"/>
  <c r="R394" i="14"/>
  <c r="S394" i="14"/>
  <c r="T394" i="14"/>
  <c r="U394" i="14"/>
  <c r="O395" i="14"/>
  <c r="P395" i="14"/>
  <c r="O396" i="15" s="1"/>
  <c r="Q395" i="14"/>
  <c r="P396" i="15" s="1"/>
  <c r="R395" i="14"/>
  <c r="S395" i="14"/>
  <c r="T395" i="14"/>
  <c r="U395" i="14"/>
  <c r="O396" i="14"/>
  <c r="P396" i="14"/>
  <c r="O397" i="15" s="1"/>
  <c r="Q396" i="14"/>
  <c r="P397" i="15" s="1"/>
  <c r="R396" i="14"/>
  <c r="S396" i="14"/>
  <c r="T396" i="14"/>
  <c r="U396" i="14"/>
  <c r="O397" i="14"/>
  <c r="P397" i="14"/>
  <c r="Q397" i="14"/>
  <c r="R397" i="14"/>
  <c r="S397" i="14"/>
  <c r="T397" i="14"/>
  <c r="U397" i="14"/>
  <c r="N398" i="14"/>
  <c r="O398" i="14"/>
  <c r="P398" i="14"/>
  <c r="O399" i="15" s="1"/>
  <c r="Q398" i="14"/>
  <c r="P399" i="15" s="1"/>
  <c r="R398" i="14"/>
  <c r="S398" i="14"/>
  <c r="T398" i="14"/>
  <c r="U398" i="14"/>
  <c r="O399" i="14"/>
  <c r="P399" i="14"/>
  <c r="O400" i="15" s="1"/>
  <c r="Q399" i="14"/>
  <c r="P400" i="15" s="1"/>
  <c r="R399" i="14"/>
  <c r="S399" i="14"/>
  <c r="T399" i="14"/>
  <c r="U399" i="14"/>
  <c r="O400" i="14"/>
  <c r="P400" i="14"/>
  <c r="O401" i="15" s="1"/>
  <c r="Q400" i="14"/>
  <c r="P401" i="15" s="1"/>
  <c r="R400" i="14"/>
  <c r="S400" i="14"/>
  <c r="T400" i="14"/>
  <c r="U400" i="14"/>
  <c r="O401" i="14"/>
  <c r="P401" i="14"/>
  <c r="Q401" i="14"/>
  <c r="R401" i="14"/>
  <c r="S401" i="14"/>
  <c r="T401" i="14"/>
  <c r="U401" i="14"/>
  <c r="N402" i="14"/>
  <c r="O402" i="14"/>
  <c r="P402" i="14"/>
  <c r="O403" i="15" s="1"/>
  <c r="Q402" i="14"/>
  <c r="P403" i="15" s="1"/>
  <c r="R402" i="14"/>
  <c r="S402" i="14"/>
  <c r="T402" i="14"/>
  <c r="U402" i="14"/>
  <c r="O403" i="14"/>
  <c r="P403" i="14"/>
  <c r="O404" i="15" s="1"/>
  <c r="Q403" i="14"/>
  <c r="P404" i="15" s="1"/>
  <c r="R403" i="14"/>
  <c r="S403" i="14"/>
  <c r="T403" i="14"/>
  <c r="U403" i="14"/>
  <c r="O404" i="14"/>
  <c r="P404" i="14"/>
  <c r="O405" i="15" s="1"/>
  <c r="Q404" i="14"/>
  <c r="P405" i="15" s="1"/>
  <c r="R404" i="14"/>
  <c r="S404" i="14"/>
  <c r="T404" i="14"/>
  <c r="U404" i="14"/>
  <c r="O405" i="14"/>
  <c r="P405" i="14"/>
  <c r="Q405" i="14"/>
  <c r="R405" i="14"/>
  <c r="S405" i="14"/>
  <c r="T405" i="14"/>
  <c r="U405" i="14"/>
  <c r="N406" i="14"/>
  <c r="O406" i="14"/>
  <c r="P406" i="14"/>
  <c r="O407" i="15" s="1"/>
  <c r="Q406" i="14"/>
  <c r="P407" i="15" s="1"/>
  <c r="R406" i="14"/>
  <c r="S406" i="14"/>
  <c r="T406" i="14"/>
  <c r="U406" i="14"/>
  <c r="O407" i="14"/>
  <c r="P407" i="14"/>
  <c r="O408" i="15" s="1"/>
  <c r="Q407" i="14"/>
  <c r="P408" i="15" s="1"/>
  <c r="R407" i="14"/>
  <c r="S407" i="14"/>
  <c r="T407" i="14"/>
  <c r="U407" i="14"/>
  <c r="O408" i="14"/>
  <c r="P408" i="14"/>
  <c r="O409" i="15" s="1"/>
  <c r="Q408" i="14"/>
  <c r="P409" i="15" s="1"/>
  <c r="R408" i="14"/>
  <c r="S408" i="14"/>
  <c r="T408" i="14"/>
  <c r="U408" i="14"/>
  <c r="O409" i="14"/>
  <c r="P409" i="14"/>
  <c r="Q409" i="14"/>
  <c r="R409" i="14"/>
  <c r="S409" i="14"/>
  <c r="T409" i="14"/>
  <c r="U409" i="14"/>
  <c r="N410" i="14"/>
  <c r="O410" i="14"/>
  <c r="P410" i="14"/>
  <c r="O411" i="15" s="1"/>
  <c r="Q410" i="14"/>
  <c r="P411" i="15" s="1"/>
  <c r="R410" i="14"/>
  <c r="S410" i="14"/>
  <c r="T410" i="14"/>
  <c r="U410" i="14"/>
  <c r="O411" i="14"/>
  <c r="P411" i="14"/>
  <c r="O412" i="15" s="1"/>
  <c r="Q411" i="14"/>
  <c r="P412" i="15" s="1"/>
  <c r="R411" i="14"/>
  <c r="S411" i="14"/>
  <c r="T411" i="14"/>
  <c r="U411" i="14"/>
  <c r="O412" i="14"/>
  <c r="P412" i="14"/>
  <c r="O413" i="15" s="1"/>
  <c r="Q412" i="14"/>
  <c r="P413" i="15" s="1"/>
  <c r="R412" i="14"/>
  <c r="S412" i="14"/>
  <c r="T412" i="14"/>
  <c r="U412" i="14"/>
  <c r="O413" i="14"/>
  <c r="P413" i="14"/>
  <c r="Q413" i="14"/>
  <c r="R413" i="14"/>
  <c r="S413" i="14"/>
  <c r="T413" i="14"/>
  <c r="AD413" i="14" s="1"/>
  <c r="U413" i="14"/>
  <c r="AE413" i="14" s="1"/>
  <c r="N414" i="14"/>
  <c r="O414" i="14"/>
  <c r="P414" i="14"/>
  <c r="O415" i="15" s="1"/>
  <c r="Q414" i="14"/>
  <c r="P415" i="15" s="1"/>
  <c r="R414" i="14"/>
  <c r="S414" i="14"/>
  <c r="T414" i="14"/>
  <c r="U414" i="14"/>
  <c r="O415" i="14"/>
  <c r="P415" i="14"/>
  <c r="O416" i="15" s="1"/>
  <c r="Q415" i="14"/>
  <c r="P416" i="15" s="1"/>
  <c r="R415" i="14"/>
  <c r="S415" i="14"/>
  <c r="T415" i="14"/>
  <c r="U415" i="14"/>
  <c r="O416" i="14"/>
  <c r="P416" i="14"/>
  <c r="O417" i="15" s="1"/>
  <c r="Q416" i="14"/>
  <c r="P417" i="15" s="1"/>
  <c r="R416" i="14"/>
  <c r="S416" i="14"/>
  <c r="T416" i="14"/>
  <c r="U416" i="14"/>
  <c r="O417" i="14"/>
  <c r="P417" i="14"/>
  <c r="Q417" i="14"/>
  <c r="R417" i="14"/>
  <c r="S417" i="14"/>
  <c r="T417" i="14"/>
  <c r="AD417" i="14" s="1"/>
  <c r="U417" i="14"/>
  <c r="AE417" i="14" s="1"/>
  <c r="N418" i="14"/>
  <c r="O418" i="14"/>
  <c r="P418" i="14"/>
  <c r="O419" i="15" s="1"/>
  <c r="Q418" i="14"/>
  <c r="P419" i="15" s="1"/>
  <c r="R418" i="14"/>
  <c r="S418" i="14"/>
  <c r="T418" i="14"/>
  <c r="U418" i="14"/>
  <c r="O419" i="14"/>
  <c r="P419" i="14"/>
  <c r="O420" i="15" s="1"/>
  <c r="Q419" i="14"/>
  <c r="P420" i="15" s="1"/>
  <c r="R419" i="14"/>
  <c r="S419" i="14"/>
  <c r="T419" i="14"/>
  <c r="U419" i="14"/>
  <c r="O420" i="14"/>
  <c r="P420" i="14"/>
  <c r="O421" i="15" s="1"/>
  <c r="Q420" i="14"/>
  <c r="P421" i="15" s="1"/>
  <c r="R420" i="14"/>
  <c r="S420" i="14"/>
  <c r="T420" i="14"/>
  <c r="U420" i="14"/>
  <c r="O421" i="14"/>
  <c r="P421" i="14"/>
  <c r="Q421" i="14"/>
  <c r="R421" i="14"/>
  <c r="S421" i="14"/>
  <c r="T421" i="14"/>
  <c r="AD421" i="14" s="1"/>
  <c r="U421" i="14"/>
  <c r="AE421" i="14" s="1"/>
  <c r="N422" i="14"/>
  <c r="O422" i="14"/>
  <c r="P422" i="14"/>
  <c r="O423" i="15" s="1"/>
  <c r="Q422" i="14"/>
  <c r="P423" i="15" s="1"/>
  <c r="R422" i="14"/>
  <c r="S422" i="14"/>
  <c r="T422" i="14"/>
  <c r="U422" i="14"/>
  <c r="O423" i="14"/>
  <c r="P423" i="14"/>
  <c r="O424" i="15" s="1"/>
  <c r="Q423" i="14"/>
  <c r="P424" i="15" s="1"/>
  <c r="R423" i="14"/>
  <c r="S423" i="14"/>
  <c r="T423" i="14"/>
  <c r="U423" i="14"/>
  <c r="O424" i="14"/>
  <c r="P424" i="14"/>
  <c r="O425" i="15" s="1"/>
  <c r="Q424" i="14"/>
  <c r="P425" i="15" s="1"/>
  <c r="R424" i="14"/>
  <c r="S424" i="14"/>
  <c r="T424" i="14"/>
  <c r="U424" i="14"/>
  <c r="O425" i="14"/>
  <c r="P425" i="14"/>
  <c r="Q425" i="14"/>
  <c r="R425" i="14"/>
  <c r="S425" i="14"/>
  <c r="T425" i="14"/>
  <c r="AD425" i="14" s="1"/>
  <c r="U425" i="14"/>
  <c r="AE425" i="14" s="1"/>
  <c r="N426" i="14"/>
  <c r="O426" i="14"/>
  <c r="P426" i="14"/>
  <c r="O427" i="15" s="1"/>
  <c r="Q426" i="14"/>
  <c r="P427" i="15" s="1"/>
  <c r="R426" i="14"/>
  <c r="S426" i="14"/>
  <c r="T426" i="14"/>
  <c r="U426" i="14"/>
  <c r="O427" i="14"/>
  <c r="P427" i="14"/>
  <c r="O428" i="15" s="1"/>
  <c r="Q427" i="14"/>
  <c r="P428" i="15" s="1"/>
  <c r="R427" i="14"/>
  <c r="S427" i="14"/>
  <c r="T427" i="14"/>
  <c r="U427" i="14"/>
  <c r="O428" i="14"/>
  <c r="P428" i="14"/>
  <c r="O429" i="15" s="1"/>
  <c r="Q428" i="14"/>
  <c r="P429" i="15" s="1"/>
  <c r="R428" i="14"/>
  <c r="S428" i="14"/>
  <c r="T428" i="14"/>
  <c r="U428" i="14"/>
  <c r="O429" i="14"/>
  <c r="P429" i="14"/>
  <c r="Q429" i="14"/>
  <c r="R429" i="14"/>
  <c r="S429" i="14"/>
  <c r="T429" i="14"/>
  <c r="AD429" i="14" s="1"/>
  <c r="U429" i="14"/>
  <c r="AE429" i="14" s="1"/>
  <c r="N430" i="14"/>
  <c r="O430" i="14"/>
  <c r="P430" i="14"/>
  <c r="O431" i="15" s="1"/>
  <c r="Q430" i="14"/>
  <c r="P431" i="15" s="1"/>
  <c r="R430" i="14"/>
  <c r="S430" i="14"/>
  <c r="T430" i="14"/>
  <c r="U430" i="14"/>
  <c r="O431" i="14"/>
  <c r="P431" i="14"/>
  <c r="O432" i="15" s="1"/>
  <c r="Q431" i="14"/>
  <c r="P432" i="15" s="1"/>
  <c r="R431" i="14"/>
  <c r="S431" i="14"/>
  <c r="T431" i="14"/>
  <c r="U431" i="14"/>
  <c r="O432" i="14"/>
  <c r="P432" i="14"/>
  <c r="O433" i="15" s="1"/>
  <c r="Q432" i="14"/>
  <c r="P433" i="15" s="1"/>
  <c r="R432" i="14"/>
  <c r="S432" i="14"/>
  <c r="T432" i="14"/>
  <c r="U432" i="14"/>
  <c r="O433" i="14"/>
  <c r="P433" i="14"/>
  <c r="Q433" i="14"/>
  <c r="R433" i="14"/>
  <c r="S433" i="14"/>
  <c r="T433" i="14"/>
  <c r="AD433" i="14" s="1"/>
  <c r="U433" i="14"/>
  <c r="AE433" i="14" s="1"/>
  <c r="N434" i="14"/>
  <c r="O434" i="14"/>
  <c r="P434" i="14"/>
  <c r="O435" i="15" s="1"/>
  <c r="Q434" i="14"/>
  <c r="P435" i="15" s="1"/>
  <c r="R434" i="14"/>
  <c r="S434" i="14"/>
  <c r="T434" i="14"/>
  <c r="U434" i="14"/>
  <c r="O435" i="14"/>
  <c r="P435" i="14"/>
  <c r="O436" i="15" s="1"/>
  <c r="Q435" i="14"/>
  <c r="P436" i="15" s="1"/>
  <c r="R435" i="14"/>
  <c r="S435" i="14"/>
  <c r="T435" i="14"/>
  <c r="U435" i="14"/>
  <c r="O436" i="14"/>
  <c r="P436" i="14"/>
  <c r="O437" i="15" s="1"/>
  <c r="Q436" i="14"/>
  <c r="P437" i="15" s="1"/>
  <c r="R436" i="14"/>
  <c r="S436" i="14"/>
  <c r="T436" i="14"/>
  <c r="U436" i="14"/>
  <c r="O437" i="14"/>
  <c r="P437" i="14"/>
  <c r="Q437" i="14"/>
  <c r="R437" i="14"/>
  <c r="S437" i="14"/>
  <c r="T437" i="14"/>
  <c r="AD437" i="14" s="1"/>
  <c r="U437" i="14"/>
  <c r="AE437" i="14" s="1"/>
  <c r="N438" i="14"/>
  <c r="O438" i="14"/>
  <c r="P438" i="14"/>
  <c r="O439" i="15" s="1"/>
  <c r="Q438" i="14"/>
  <c r="P439" i="15" s="1"/>
  <c r="R438" i="14"/>
  <c r="S438" i="14"/>
  <c r="T438" i="14"/>
  <c r="U438" i="14"/>
  <c r="O439" i="14"/>
  <c r="P439" i="14"/>
  <c r="O440" i="15" s="1"/>
  <c r="Q439" i="14"/>
  <c r="P440" i="15" s="1"/>
  <c r="R439" i="14"/>
  <c r="S439" i="14"/>
  <c r="T439" i="14"/>
  <c r="U439" i="14"/>
  <c r="O440" i="14"/>
  <c r="P440" i="14"/>
  <c r="O441" i="15" s="1"/>
  <c r="Q440" i="14"/>
  <c r="P441" i="15" s="1"/>
  <c r="R440" i="14"/>
  <c r="S440" i="14"/>
  <c r="T440" i="14"/>
  <c r="U440" i="14"/>
  <c r="O441" i="14"/>
  <c r="P441" i="14"/>
  <c r="Q441" i="14"/>
  <c r="R441" i="14"/>
  <c r="S441" i="14"/>
  <c r="T441" i="14"/>
  <c r="AD441" i="14" s="1"/>
  <c r="U441" i="14"/>
  <c r="AE441" i="14" s="1"/>
  <c r="N442" i="14"/>
  <c r="O442" i="14"/>
  <c r="P442" i="14"/>
  <c r="O443" i="15" s="1"/>
  <c r="Q442" i="14"/>
  <c r="P443" i="15" s="1"/>
  <c r="R442" i="14"/>
  <c r="S442" i="14"/>
  <c r="T442" i="14"/>
  <c r="U442" i="14"/>
  <c r="O443" i="14"/>
  <c r="P443" i="14"/>
  <c r="O444" i="15" s="1"/>
  <c r="Q443" i="14"/>
  <c r="P444" i="15" s="1"/>
  <c r="R443" i="14"/>
  <c r="S443" i="14"/>
  <c r="T443" i="14"/>
  <c r="U443" i="14"/>
  <c r="O444" i="14"/>
  <c r="P444" i="14"/>
  <c r="O445" i="15" s="1"/>
  <c r="Q444" i="14"/>
  <c r="P445" i="15" s="1"/>
  <c r="R444" i="14"/>
  <c r="S444" i="14"/>
  <c r="T444" i="14"/>
  <c r="U444" i="14"/>
  <c r="O445" i="14"/>
  <c r="P445" i="14"/>
  <c r="Q445" i="14"/>
  <c r="R445" i="14"/>
  <c r="S445" i="14"/>
  <c r="T445" i="14"/>
  <c r="AD445" i="14" s="1"/>
  <c r="U445" i="14"/>
  <c r="AE445" i="14" s="1"/>
  <c r="N446" i="14"/>
  <c r="O446" i="14"/>
  <c r="P446" i="14"/>
  <c r="O447" i="15" s="1"/>
  <c r="Q446" i="14"/>
  <c r="P447" i="15" s="1"/>
  <c r="R446" i="14"/>
  <c r="S446" i="14"/>
  <c r="T446" i="14"/>
  <c r="U446" i="14"/>
  <c r="O447" i="14"/>
  <c r="P447" i="14"/>
  <c r="O448" i="15" s="1"/>
  <c r="Q447" i="14"/>
  <c r="P448" i="15" s="1"/>
  <c r="R447" i="14"/>
  <c r="S447" i="14"/>
  <c r="T447" i="14"/>
  <c r="U447" i="14"/>
  <c r="O448" i="14"/>
  <c r="P448" i="14"/>
  <c r="O449" i="15" s="1"/>
  <c r="Q448" i="14"/>
  <c r="P449" i="15" s="1"/>
  <c r="R448" i="14"/>
  <c r="S448" i="14"/>
  <c r="T448" i="14"/>
  <c r="U448" i="14"/>
  <c r="O449" i="14"/>
  <c r="P449" i="14"/>
  <c r="Q449" i="14"/>
  <c r="R449" i="14"/>
  <c r="S449" i="14"/>
  <c r="T449" i="14"/>
  <c r="AD449" i="14" s="1"/>
  <c r="U449" i="14"/>
  <c r="AE449" i="14" s="1"/>
  <c r="N450" i="14"/>
  <c r="O450" i="14"/>
  <c r="P450" i="14"/>
  <c r="O451" i="15" s="1"/>
  <c r="Q450" i="14"/>
  <c r="P451" i="15" s="1"/>
  <c r="R450" i="14"/>
  <c r="S450" i="14"/>
  <c r="T450" i="14"/>
  <c r="U450" i="14"/>
  <c r="O451" i="14"/>
  <c r="P451" i="14"/>
  <c r="O452" i="15" s="1"/>
  <c r="Q451" i="14"/>
  <c r="P452" i="15" s="1"/>
  <c r="R451" i="14"/>
  <c r="S451" i="14"/>
  <c r="T451" i="14"/>
  <c r="U451" i="14"/>
  <c r="O452" i="14"/>
  <c r="P452" i="14"/>
  <c r="O453" i="15" s="1"/>
  <c r="Q452" i="14"/>
  <c r="P453" i="15" s="1"/>
  <c r="R452" i="14"/>
  <c r="S452" i="14"/>
  <c r="T452" i="14"/>
  <c r="U452" i="14"/>
  <c r="O453" i="14"/>
  <c r="P453" i="14"/>
  <c r="Q453" i="14"/>
  <c r="R453" i="14"/>
  <c r="S453" i="14"/>
  <c r="T453" i="14"/>
  <c r="AD453" i="14" s="1"/>
  <c r="U453" i="14"/>
  <c r="AE453" i="14" s="1"/>
  <c r="N454" i="14"/>
  <c r="O454" i="14"/>
  <c r="P454" i="14"/>
  <c r="O455" i="15" s="1"/>
  <c r="Q454" i="14"/>
  <c r="P455" i="15" s="1"/>
  <c r="R454" i="14"/>
  <c r="S454" i="14"/>
  <c r="T454" i="14"/>
  <c r="U454" i="14"/>
  <c r="O455" i="14"/>
  <c r="P455" i="14"/>
  <c r="O456" i="15" s="1"/>
  <c r="Q455" i="14"/>
  <c r="P456" i="15" s="1"/>
  <c r="R455" i="14"/>
  <c r="S455" i="14"/>
  <c r="T455" i="14"/>
  <c r="U455" i="14"/>
  <c r="O456" i="14"/>
  <c r="P456" i="14"/>
  <c r="O457" i="15" s="1"/>
  <c r="Q456" i="14"/>
  <c r="P457" i="15" s="1"/>
  <c r="R456" i="14"/>
  <c r="S456" i="14"/>
  <c r="T456" i="14"/>
  <c r="U456" i="14"/>
  <c r="O457" i="14"/>
  <c r="P457" i="14"/>
  <c r="Q457" i="14"/>
  <c r="R457" i="14"/>
  <c r="S457" i="14"/>
  <c r="T457" i="14"/>
  <c r="AD457" i="14" s="1"/>
  <c r="U457" i="14"/>
  <c r="AE457" i="14" s="1"/>
  <c r="N458" i="14"/>
  <c r="O458" i="14"/>
  <c r="P458" i="14"/>
  <c r="O459" i="15" s="1"/>
  <c r="Q458" i="14"/>
  <c r="P459" i="15" s="1"/>
  <c r="R458" i="14"/>
  <c r="S458" i="14"/>
  <c r="T458" i="14"/>
  <c r="U458" i="14"/>
  <c r="O459" i="14"/>
  <c r="P459" i="14"/>
  <c r="O460" i="15" s="1"/>
  <c r="Q459" i="14"/>
  <c r="P460" i="15" s="1"/>
  <c r="R459" i="14"/>
  <c r="S459" i="14"/>
  <c r="T459" i="14"/>
  <c r="U459" i="14"/>
  <c r="O460" i="14"/>
  <c r="P460" i="14"/>
  <c r="O461" i="15" s="1"/>
  <c r="Q460" i="14"/>
  <c r="P461" i="15" s="1"/>
  <c r="R460" i="14"/>
  <c r="S460" i="14"/>
  <c r="T460" i="14"/>
  <c r="U460" i="14"/>
  <c r="O461" i="14"/>
  <c r="P461" i="14"/>
  <c r="Q461" i="14"/>
  <c r="R461" i="14"/>
  <c r="S461" i="14"/>
  <c r="T461" i="14"/>
  <c r="AD461" i="14" s="1"/>
  <c r="U461" i="14"/>
  <c r="AE461" i="14" s="1"/>
  <c r="N462" i="14"/>
  <c r="O462" i="14"/>
  <c r="P462" i="14"/>
  <c r="O463" i="15" s="1"/>
  <c r="Q462" i="14"/>
  <c r="P463" i="15" s="1"/>
  <c r="R462" i="14"/>
  <c r="S462" i="14"/>
  <c r="T462" i="14"/>
  <c r="U462" i="14"/>
  <c r="O463" i="14"/>
  <c r="P463" i="14"/>
  <c r="O464" i="15" s="1"/>
  <c r="Q463" i="14"/>
  <c r="P464" i="15" s="1"/>
  <c r="R463" i="14"/>
  <c r="S463" i="14"/>
  <c r="T463" i="14"/>
  <c r="U463" i="14"/>
  <c r="O464" i="14"/>
  <c r="P464" i="14"/>
  <c r="O465" i="15" s="1"/>
  <c r="Q464" i="14"/>
  <c r="P465" i="15" s="1"/>
  <c r="R464" i="14"/>
  <c r="S464" i="14"/>
  <c r="T464" i="14"/>
  <c r="U464" i="14"/>
  <c r="O465" i="14"/>
  <c r="P465" i="14"/>
  <c r="Q465" i="14"/>
  <c r="R465" i="14"/>
  <c r="S465" i="14"/>
  <c r="T465" i="14"/>
  <c r="AD465" i="14" s="1"/>
  <c r="U465" i="14"/>
  <c r="AE465" i="14" s="1"/>
  <c r="N466" i="14"/>
  <c r="O466" i="14"/>
  <c r="P466" i="14"/>
  <c r="O467" i="15" s="1"/>
  <c r="Q466" i="14"/>
  <c r="P467" i="15" s="1"/>
  <c r="R466" i="14"/>
  <c r="S466" i="14"/>
  <c r="T466" i="14"/>
  <c r="U466" i="14"/>
  <c r="O467" i="14"/>
  <c r="P467" i="14"/>
  <c r="O468" i="15" s="1"/>
  <c r="Q467" i="14"/>
  <c r="P468" i="15" s="1"/>
  <c r="R467" i="14"/>
  <c r="S467" i="14"/>
  <c r="T467" i="14"/>
  <c r="U467" i="14"/>
  <c r="O468" i="14"/>
  <c r="P468" i="14"/>
  <c r="O469" i="15" s="1"/>
  <c r="Q468" i="14"/>
  <c r="P469" i="15" s="1"/>
  <c r="R468" i="14"/>
  <c r="S468" i="14"/>
  <c r="T468" i="14"/>
  <c r="U468" i="14"/>
  <c r="O469" i="14"/>
  <c r="P469" i="14"/>
  <c r="Q469" i="14"/>
  <c r="R469" i="14"/>
  <c r="S469" i="14"/>
  <c r="T469" i="14"/>
  <c r="AD469" i="14" s="1"/>
  <c r="U469" i="14"/>
  <c r="AE469" i="14" s="1"/>
  <c r="N470" i="14"/>
  <c r="O470" i="14"/>
  <c r="P470" i="14"/>
  <c r="O471" i="15" s="1"/>
  <c r="Q470" i="14"/>
  <c r="P471" i="15" s="1"/>
  <c r="R470" i="14"/>
  <c r="S470" i="14"/>
  <c r="T470" i="14"/>
  <c r="U470" i="14"/>
  <c r="O471" i="14"/>
  <c r="P471" i="14"/>
  <c r="O472" i="15" s="1"/>
  <c r="Q471" i="14"/>
  <c r="P472" i="15" s="1"/>
  <c r="R471" i="14"/>
  <c r="S471" i="14"/>
  <c r="T471" i="14"/>
  <c r="U471" i="14"/>
  <c r="O472" i="14"/>
  <c r="P472" i="14"/>
  <c r="O473" i="15" s="1"/>
  <c r="Q472" i="14"/>
  <c r="P473" i="15" s="1"/>
  <c r="R472" i="14"/>
  <c r="S472" i="14"/>
  <c r="T472" i="14"/>
  <c r="U472" i="14"/>
  <c r="O473" i="14"/>
  <c r="P473" i="14"/>
  <c r="Q473" i="14"/>
  <c r="R473" i="14"/>
  <c r="S473" i="14"/>
  <c r="T473" i="14"/>
  <c r="AD473" i="14" s="1"/>
  <c r="U473" i="14"/>
  <c r="AE473" i="14" s="1"/>
  <c r="N474" i="14"/>
  <c r="O474" i="14"/>
  <c r="P474" i="14"/>
  <c r="O475" i="15" s="1"/>
  <c r="Q474" i="14"/>
  <c r="P475" i="15" s="1"/>
  <c r="R474" i="14"/>
  <c r="S474" i="14"/>
  <c r="T474" i="14"/>
  <c r="U474" i="14"/>
  <c r="O475" i="14"/>
  <c r="P475" i="14"/>
  <c r="O476" i="15" s="1"/>
  <c r="Q475" i="14"/>
  <c r="P476" i="15" s="1"/>
  <c r="R475" i="14"/>
  <c r="S475" i="14"/>
  <c r="T475" i="14"/>
  <c r="U475" i="14"/>
  <c r="O476" i="14"/>
  <c r="P476" i="14"/>
  <c r="O477" i="15" s="1"/>
  <c r="Q476" i="14"/>
  <c r="P477" i="15" s="1"/>
  <c r="R476" i="14"/>
  <c r="S476" i="14"/>
  <c r="T476" i="14"/>
  <c r="U476" i="14"/>
  <c r="O477" i="14"/>
  <c r="P477" i="14"/>
  <c r="Q477" i="14"/>
  <c r="R477" i="14"/>
  <c r="S477" i="14"/>
  <c r="T477" i="14"/>
  <c r="AD477" i="14" s="1"/>
  <c r="U477" i="14"/>
  <c r="AE477" i="14" s="1"/>
  <c r="N478" i="14"/>
  <c r="O478" i="14"/>
  <c r="P478" i="14"/>
  <c r="O479" i="15" s="1"/>
  <c r="Q478" i="14"/>
  <c r="P479" i="15" s="1"/>
  <c r="R478" i="14"/>
  <c r="S478" i="14"/>
  <c r="T478" i="14"/>
  <c r="U478" i="14"/>
  <c r="O479" i="14"/>
  <c r="P479" i="14"/>
  <c r="O480" i="15" s="1"/>
  <c r="Q479" i="14"/>
  <c r="P480" i="15" s="1"/>
  <c r="R479" i="14"/>
  <c r="S479" i="14"/>
  <c r="T479" i="14"/>
  <c r="U479" i="14"/>
  <c r="O480" i="14"/>
  <c r="P480" i="14"/>
  <c r="O481" i="15" s="1"/>
  <c r="Q480" i="14"/>
  <c r="P481" i="15" s="1"/>
  <c r="R480" i="14"/>
  <c r="S480" i="14"/>
  <c r="T480" i="14"/>
  <c r="U480" i="14"/>
  <c r="O481" i="14"/>
  <c r="P481" i="14"/>
  <c r="Q481" i="14"/>
  <c r="R481" i="14"/>
  <c r="S481" i="14"/>
  <c r="T481" i="14"/>
  <c r="AD481" i="14" s="1"/>
  <c r="U481" i="14"/>
  <c r="AE481" i="14" s="1"/>
  <c r="N482" i="14"/>
  <c r="O482" i="14"/>
  <c r="P482" i="14"/>
  <c r="O483" i="15" s="1"/>
  <c r="Q482" i="14"/>
  <c r="P483" i="15" s="1"/>
  <c r="R482" i="14"/>
  <c r="S482" i="14"/>
  <c r="T482" i="14"/>
  <c r="U482" i="14"/>
  <c r="O483" i="14"/>
  <c r="P483" i="14"/>
  <c r="O484" i="15" s="1"/>
  <c r="Q483" i="14"/>
  <c r="P484" i="15" s="1"/>
  <c r="R483" i="14"/>
  <c r="S483" i="14"/>
  <c r="T483" i="14"/>
  <c r="U483" i="14"/>
  <c r="O484" i="14"/>
  <c r="P484" i="14"/>
  <c r="O485" i="15" s="1"/>
  <c r="Q484" i="14"/>
  <c r="P485" i="15" s="1"/>
  <c r="R484" i="14"/>
  <c r="S484" i="14"/>
  <c r="T484" i="14"/>
  <c r="U484" i="14"/>
  <c r="O485" i="14"/>
  <c r="P485" i="14"/>
  <c r="Q485" i="14"/>
  <c r="R485" i="14"/>
  <c r="S485" i="14"/>
  <c r="T485" i="14"/>
  <c r="AD485" i="14" s="1"/>
  <c r="U485" i="14"/>
  <c r="AE485" i="14" s="1"/>
  <c r="N486" i="14"/>
  <c r="O486" i="14"/>
  <c r="P486" i="14"/>
  <c r="O487" i="15" s="1"/>
  <c r="Q486" i="14"/>
  <c r="P487" i="15" s="1"/>
  <c r="R486" i="14"/>
  <c r="S486" i="14"/>
  <c r="T486" i="14"/>
  <c r="U486" i="14"/>
  <c r="O487" i="14"/>
  <c r="P487" i="14"/>
  <c r="O488" i="15" s="1"/>
  <c r="Q487" i="14"/>
  <c r="P488" i="15" s="1"/>
  <c r="R487" i="14"/>
  <c r="S487" i="14"/>
  <c r="T487" i="14"/>
  <c r="U487" i="14"/>
  <c r="O488" i="14"/>
  <c r="P488" i="14"/>
  <c r="O489" i="15" s="1"/>
  <c r="Q488" i="14"/>
  <c r="P489" i="15" s="1"/>
  <c r="R488" i="14"/>
  <c r="S488" i="14"/>
  <c r="T488" i="14"/>
  <c r="U488" i="14"/>
  <c r="O489" i="14"/>
  <c r="P489" i="14"/>
  <c r="Q489" i="14"/>
  <c r="R489" i="14"/>
  <c r="S489" i="14"/>
  <c r="T489" i="14"/>
  <c r="AD489" i="14" s="1"/>
  <c r="U489" i="14"/>
  <c r="AE489" i="14" s="1"/>
  <c r="N490" i="14"/>
  <c r="O490" i="14"/>
  <c r="P490" i="14"/>
  <c r="O491" i="15" s="1"/>
  <c r="Q490" i="14"/>
  <c r="P491" i="15" s="1"/>
  <c r="R490" i="14"/>
  <c r="S490" i="14"/>
  <c r="T490" i="14"/>
  <c r="U490" i="14"/>
  <c r="O491" i="14"/>
  <c r="P491" i="14"/>
  <c r="O492" i="15" s="1"/>
  <c r="Q491" i="14"/>
  <c r="P492" i="15" s="1"/>
  <c r="R491" i="14"/>
  <c r="S491" i="14"/>
  <c r="T491" i="14"/>
  <c r="U491" i="14"/>
  <c r="O492" i="14"/>
  <c r="P492" i="14"/>
  <c r="O493" i="15" s="1"/>
  <c r="Q492" i="14"/>
  <c r="P493" i="15" s="1"/>
  <c r="R492" i="14"/>
  <c r="S492" i="14"/>
  <c r="T492" i="14"/>
  <c r="U492" i="14"/>
  <c r="O493" i="14"/>
  <c r="P493" i="14"/>
  <c r="Q493" i="14"/>
  <c r="R493" i="14"/>
  <c r="S493" i="14"/>
  <c r="T493" i="14"/>
  <c r="AD493" i="14" s="1"/>
  <c r="U493" i="14"/>
  <c r="AE493" i="14" s="1"/>
  <c r="N494" i="14"/>
  <c r="O494" i="14"/>
  <c r="P494" i="14"/>
  <c r="O495" i="15" s="1"/>
  <c r="Q494" i="14"/>
  <c r="P495" i="15" s="1"/>
  <c r="R494" i="14"/>
  <c r="S494" i="14"/>
  <c r="T494" i="14"/>
  <c r="U494" i="14"/>
  <c r="O495" i="14"/>
  <c r="P495" i="14"/>
  <c r="O496" i="15" s="1"/>
  <c r="Q495" i="14"/>
  <c r="P496" i="15" s="1"/>
  <c r="R495" i="14"/>
  <c r="S495" i="14"/>
  <c r="T495" i="14"/>
  <c r="U495" i="14"/>
  <c r="O496" i="14"/>
  <c r="P496" i="14"/>
  <c r="O497" i="15" s="1"/>
  <c r="Q496" i="14"/>
  <c r="P497" i="15" s="1"/>
  <c r="R496" i="14"/>
  <c r="S496" i="14"/>
  <c r="T496" i="14"/>
  <c r="U496" i="14"/>
  <c r="O497" i="14"/>
  <c r="P497" i="14"/>
  <c r="Q497" i="14"/>
  <c r="R497" i="14"/>
  <c r="S497" i="14"/>
  <c r="T497" i="14"/>
  <c r="AD497" i="14" s="1"/>
  <c r="U497" i="14"/>
  <c r="AE497" i="14" s="1"/>
  <c r="N498" i="14"/>
  <c r="O498" i="14"/>
  <c r="P498" i="14"/>
  <c r="O499" i="15" s="1"/>
  <c r="Q498" i="14"/>
  <c r="P499" i="15" s="1"/>
  <c r="R498" i="14"/>
  <c r="S498" i="14"/>
  <c r="T498" i="14"/>
  <c r="U498" i="14"/>
  <c r="O499" i="14"/>
  <c r="P499" i="14"/>
  <c r="O500" i="15" s="1"/>
  <c r="Q499" i="14"/>
  <c r="P500" i="15" s="1"/>
  <c r="R499" i="14"/>
  <c r="S499" i="14"/>
  <c r="T499" i="14"/>
  <c r="U499" i="14"/>
  <c r="O500" i="14"/>
  <c r="P500" i="14"/>
  <c r="O501" i="15" s="1"/>
  <c r="Q500" i="14"/>
  <c r="P501" i="15" s="1"/>
  <c r="R500" i="14"/>
  <c r="S500" i="14"/>
  <c r="T500" i="14"/>
  <c r="U500" i="14"/>
  <c r="O501" i="14"/>
  <c r="P501" i="14"/>
  <c r="Q501" i="14"/>
  <c r="R501" i="14"/>
  <c r="S501" i="14"/>
  <c r="T501" i="14"/>
  <c r="AD501" i="14" s="1"/>
  <c r="U501" i="14"/>
  <c r="AE501" i="14" s="1"/>
  <c r="N502" i="14"/>
  <c r="O502" i="14"/>
  <c r="P502" i="14"/>
  <c r="O503" i="15" s="1"/>
  <c r="Q502" i="14"/>
  <c r="P503" i="15" s="1"/>
  <c r="R502" i="14"/>
  <c r="S502" i="14"/>
  <c r="T502" i="14"/>
  <c r="U502" i="14"/>
  <c r="O503" i="14"/>
  <c r="P503" i="14"/>
  <c r="O504" i="15" s="1"/>
  <c r="Q503" i="14"/>
  <c r="P504" i="15" s="1"/>
  <c r="R503" i="14"/>
  <c r="S503" i="14"/>
  <c r="T503" i="14"/>
  <c r="U503" i="14"/>
  <c r="O504" i="14"/>
  <c r="P504" i="14"/>
  <c r="O505" i="15" s="1"/>
  <c r="Q504" i="14"/>
  <c r="P505" i="15" s="1"/>
  <c r="R504" i="14"/>
  <c r="S504" i="14"/>
  <c r="T504" i="14"/>
  <c r="U504" i="14"/>
  <c r="O505" i="14"/>
  <c r="P505" i="14"/>
  <c r="Q505" i="14"/>
  <c r="R505" i="14"/>
  <c r="S505" i="14"/>
  <c r="T505" i="14"/>
  <c r="AD505" i="14" s="1"/>
  <c r="U505" i="14"/>
  <c r="AE505" i="14" s="1"/>
  <c r="N506" i="14"/>
  <c r="O506" i="14"/>
  <c r="P506" i="14"/>
  <c r="O507" i="15" s="1"/>
  <c r="Q506" i="14"/>
  <c r="P507" i="15" s="1"/>
  <c r="R506" i="14"/>
  <c r="S506" i="14"/>
  <c r="T506" i="14"/>
  <c r="U506" i="14"/>
  <c r="O507" i="14"/>
  <c r="P507" i="14"/>
  <c r="O508" i="15" s="1"/>
  <c r="Q507" i="14"/>
  <c r="P508" i="15" s="1"/>
  <c r="R507" i="14"/>
  <c r="S507" i="14"/>
  <c r="T507" i="14"/>
  <c r="U507" i="14"/>
  <c r="O508" i="14"/>
  <c r="P508" i="14"/>
  <c r="O509" i="15" s="1"/>
  <c r="Q508" i="14"/>
  <c r="P509" i="15" s="1"/>
  <c r="R508" i="14"/>
  <c r="S508" i="14"/>
  <c r="T508" i="14"/>
  <c r="U508" i="14"/>
  <c r="O509" i="14"/>
  <c r="P509" i="14"/>
  <c r="Q509" i="14"/>
  <c r="R509" i="14"/>
  <c r="S509" i="14"/>
  <c r="T509" i="14"/>
  <c r="AD509" i="14" s="1"/>
  <c r="U509" i="14"/>
  <c r="AE509" i="14" s="1"/>
  <c r="N510" i="14"/>
  <c r="O510" i="14"/>
  <c r="P510" i="14"/>
  <c r="O511" i="15" s="1"/>
  <c r="Q510" i="14"/>
  <c r="P511" i="15" s="1"/>
  <c r="R510" i="14"/>
  <c r="S510" i="14"/>
  <c r="T510" i="14"/>
  <c r="U510" i="14"/>
  <c r="O511" i="14"/>
  <c r="P511" i="14"/>
  <c r="O512" i="15" s="1"/>
  <c r="Q511" i="14"/>
  <c r="P512" i="15" s="1"/>
  <c r="R511" i="14"/>
  <c r="S511" i="14"/>
  <c r="T511" i="14"/>
  <c r="U511" i="14"/>
  <c r="O512" i="14"/>
  <c r="P512" i="14"/>
  <c r="O513" i="15" s="1"/>
  <c r="Q512" i="14"/>
  <c r="P513" i="15" s="1"/>
  <c r="R512" i="14"/>
  <c r="S512" i="14"/>
  <c r="T512" i="14"/>
  <c r="U512" i="14"/>
  <c r="O513" i="14"/>
  <c r="P513" i="14"/>
  <c r="Q513" i="14"/>
  <c r="R513" i="14"/>
  <c r="S513" i="14"/>
  <c r="T513" i="14"/>
  <c r="AD513" i="14" s="1"/>
  <c r="U513" i="14"/>
  <c r="AE513" i="14" s="1"/>
  <c r="N514" i="14"/>
  <c r="O514" i="14"/>
  <c r="P514" i="14"/>
  <c r="O515" i="15" s="1"/>
  <c r="Q514" i="14"/>
  <c r="P515" i="15" s="1"/>
  <c r="R514" i="14"/>
  <c r="S514" i="14"/>
  <c r="T514" i="14"/>
  <c r="U514" i="14"/>
  <c r="O515" i="14"/>
  <c r="P515" i="14"/>
  <c r="O516" i="15" s="1"/>
  <c r="Q515" i="14"/>
  <c r="P516" i="15" s="1"/>
  <c r="R515" i="14"/>
  <c r="S515" i="14"/>
  <c r="T515" i="14"/>
  <c r="U515" i="14"/>
  <c r="O516" i="14"/>
  <c r="P516" i="14"/>
  <c r="O517" i="15" s="1"/>
  <c r="Q516" i="14"/>
  <c r="P517" i="15" s="1"/>
  <c r="R516" i="14"/>
  <c r="S516" i="14"/>
  <c r="T516" i="14"/>
  <c r="U516" i="14"/>
  <c r="O517" i="14"/>
  <c r="P517" i="14"/>
  <c r="Q517" i="14"/>
  <c r="R517" i="14"/>
  <c r="S517" i="14"/>
  <c r="T517" i="14"/>
  <c r="AD517" i="14" s="1"/>
  <c r="U517" i="14"/>
  <c r="AE517" i="14" s="1"/>
  <c r="N518" i="14"/>
  <c r="O518" i="14"/>
  <c r="P518" i="14"/>
  <c r="O519" i="15" s="1"/>
  <c r="Q518" i="14"/>
  <c r="P519" i="15" s="1"/>
  <c r="R518" i="14"/>
  <c r="S518" i="14"/>
  <c r="T518" i="14"/>
  <c r="U518" i="14"/>
  <c r="O519" i="14"/>
  <c r="P519" i="14"/>
  <c r="O520" i="15" s="1"/>
  <c r="Q519" i="14"/>
  <c r="P520" i="15" s="1"/>
  <c r="R519" i="14"/>
  <c r="S519" i="14"/>
  <c r="T519" i="14"/>
  <c r="U519" i="14"/>
  <c r="O520" i="14"/>
  <c r="P520" i="14"/>
  <c r="O521" i="15" s="1"/>
  <c r="Q520" i="14"/>
  <c r="P521" i="15" s="1"/>
  <c r="R520" i="14"/>
  <c r="S520" i="14"/>
  <c r="T520" i="14"/>
  <c r="U520" i="14"/>
  <c r="O521" i="14"/>
  <c r="P521" i="14"/>
  <c r="Q521" i="14"/>
  <c r="R521" i="14"/>
  <c r="S521" i="14"/>
  <c r="T521" i="14"/>
  <c r="AD521" i="14" s="1"/>
  <c r="U521" i="14"/>
  <c r="AE521" i="14" s="1"/>
  <c r="N522" i="14"/>
  <c r="O522" i="14"/>
  <c r="P522" i="14"/>
  <c r="O523" i="15" s="1"/>
  <c r="Q522" i="14"/>
  <c r="P523" i="15" s="1"/>
  <c r="R522" i="14"/>
  <c r="S522" i="14"/>
  <c r="T522" i="14"/>
  <c r="U522" i="14"/>
  <c r="O523" i="14"/>
  <c r="P523" i="14"/>
  <c r="O524" i="15" s="1"/>
  <c r="Q523" i="14"/>
  <c r="P524" i="15" s="1"/>
  <c r="R523" i="14"/>
  <c r="S523" i="14"/>
  <c r="T523" i="14"/>
  <c r="U523" i="14"/>
  <c r="O524" i="14"/>
  <c r="P524" i="14"/>
  <c r="O525" i="15" s="1"/>
  <c r="Q524" i="14"/>
  <c r="P525" i="15" s="1"/>
  <c r="R524" i="14"/>
  <c r="S524" i="14"/>
  <c r="T524" i="14"/>
  <c r="U524" i="14"/>
  <c r="O525" i="14"/>
  <c r="P525" i="14"/>
  <c r="Q525" i="14"/>
  <c r="R525" i="14"/>
  <c r="S525" i="14"/>
  <c r="T525" i="14"/>
  <c r="AD525" i="14" s="1"/>
  <c r="U525" i="14"/>
  <c r="AE525" i="14" s="1"/>
  <c r="N526" i="14"/>
  <c r="V2" i="22" s="1"/>
  <c r="O526" i="14"/>
  <c r="W2" i="22" s="1"/>
  <c r="P526" i="14"/>
  <c r="Q526" i="14"/>
  <c r="R526" i="14"/>
  <c r="S526" i="14"/>
  <c r="T526" i="14"/>
  <c r="AB2" i="22" s="1"/>
  <c r="U526" i="14"/>
  <c r="AC2" i="22" s="1"/>
  <c r="O527" i="14"/>
  <c r="W3" i="22" s="1"/>
  <c r="P527" i="14"/>
  <c r="Q527" i="14"/>
  <c r="R527" i="14"/>
  <c r="S527" i="14"/>
  <c r="T527" i="14"/>
  <c r="U527" i="14"/>
  <c r="O528" i="14"/>
  <c r="W4" i="22" s="1"/>
  <c r="P528" i="14"/>
  <c r="Q528" i="14"/>
  <c r="R528" i="14"/>
  <c r="S528" i="14"/>
  <c r="T528" i="14"/>
  <c r="AB4" i="22" s="1"/>
  <c r="U528" i="14"/>
  <c r="AC4" i="22" s="1"/>
  <c r="O529" i="14"/>
  <c r="W5" i="22" s="1"/>
  <c r="P529" i="14"/>
  <c r="Q529" i="14"/>
  <c r="R529" i="14"/>
  <c r="S529" i="14"/>
  <c r="T529" i="14"/>
  <c r="U529" i="14"/>
  <c r="N530" i="14"/>
  <c r="O530" i="14"/>
  <c r="P530" i="14"/>
  <c r="O531" i="15" s="1"/>
  <c r="Q530" i="14"/>
  <c r="P531" i="15" s="1"/>
  <c r="R530" i="14"/>
  <c r="S530" i="14"/>
  <c r="T530" i="14"/>
  <c r="U530" i="14"/>
  <c r="O531" i="14"/>
  <c r="P531" i="14"/>
  <c r="O532" i="15" s="1"/>
  <c r="Q531" i="14"/>
  <c r="P532" i="15" s="1"/>
  <c r="R531" i="14"/>
  <c r="S531" i="14"/>
  <c r="T531" i="14"/>
  <c r="U531" i="14"/>
  <c r="O532" i="14"/>
  <c r="P532" i="14"/>
  <c r="O533" i="15" s="1"/>
  <c r="Q532" i="14"/>
  <c r="P533" i="15" s="1"/>
  <c r="R532" i="14"/>
  <c r="S532" i="14"/>
  <c r="T532" i="14"/>
  <c r="U532" i="14"/>
  <c r="O533" i="14"/>
  <c r="P533" i="14"/>
  <c r="Q533" i="14"/>
  <c r="R533" i="14"/>
  <c r="S533" i="14"/>
  <c r="T533" i="14"/>
  <c r="AD533" i="14" s="1"/>
  <c r="U533" i="14"/>
  <c r="AE533" i="14" s="1"/>
  <c r="N534" i="14"/>
  <c r="O534" i="14"/>
  <c r="P534" i="14"/>
  <c r="O535" i="15" s="1"/>
  <c r="Q534" i="14"/>
  <c r="P535" i="15" s="1"/>
  <c r="R534" i="14"/>
  <c r="S534" i="14"/>
  <c r="T534" i="14"/>
  <c r="U534" i="14"/>
  <c r="O535" i="14"/>
  <c r="P535" i="14"/>
  <c r="O536" i="15" s="1"/>
  <c r="Q535" i="14"/>
  <c r="P536" i="15" s="1"/>
  <c r="R535" i="14"/>
  <c r="S535" i="14"/>
  <c r="T535" i="14"/>
  <c r="U535" i="14"/>
  <c r="O536" i="14"/>
  <c r="P536" i="14"/>
  <c r="O537" i="15" s="1"/>
  <c r="Q536" i="14"/>
  <c r="P537" i="15" s="1"/>
  <c r="R536" i="14"/>
  <c r="S536" i="14"/>
  <c r="T536" i="14"/>
  <c r="U536" i="14"/>
  <c r="O537" i="14"/>
  <c r="P537" i="14"/>
  <c r="Q537" i="14"/>
  <c r="R537" i="14"/>
  <c r="S537" i="14"/>
  <c r="T537" i="14"/>
  <c r="AD537" i="14" s="1"/>
  <c r="U537" i="14"/>
  <c r="AE537" i="14" s="1"/>
  <c r="N538" i="14"/>
  <c r="O538" i="14"/>
  <c r="P538" i="14"/>
  <c r="O539" i="15" s="1"/>
  <c r="Q538" i="14"/>
  <c r="P539" i="15" s="1"/>
  <c r="R538" i="14"/>
  <c r="S538" i="14"/>
  <c r="T538" i="14"/>
  <c r="U538" i="14"/>
  <c r="O539" i="14"/>
  <c r="P539" i="14"/>
  <c r="O540" i="15" s="1"/>
  <c r="Q539" i="14"/>
  <c r="P540" i="15" s="1"/>
  <c r="R539" i="14"/>
  <c r="S539" i="14"/>
  <c r="T539" i="14"/>
  <c r="U539" i="14"/>
  <c r="O540" i="14"/>
  <c r="P540" i="14"/>
  <c r="O541" i="15" s="1"/>
  <c r="Q540" i="14"/>
  <c r="P541" i="15" s="1"/>
  <c r="R540" i="14"/>
  <c r="S540" i="14"/>
  <c r="T540" i="14"/>
  <c r="U540" i="14"/>
  <c r="O541" i="14"/>
  <c r="P541" i="14"/>
  <c r="Q541" i="14"/>
  <c r="R541" i="14"/>
  <c r="S541" i="14"/>
  <c r="T541" i="14"/>
  <c r="AD541" i="14" s="1"/>
  <c r="U541" i="14"/>
  <c r="AE541" i="14" s="1"/>
  <c r="N542" i="14"/>
  <c r="O542" i="14"/>
  <c r="P542" i="14"/>
  <c r="O543" i="15" s="1"/>
  <c r="Q542" i="14"/>
  <c r="P543" i="15" s="1"/>
  <c r="R542" i="14"/>
  <c r="S542" i="14"/>
  <c r="T542" i="14"/>
  <c r="U542" i="14"/>
  <c r="O543" i="14"/>
  <c r="P543" i="14"/>
  <c r="O544" i="15" s="1"/>
  <c r="Q543" i="14"/>
  <c r="P544" i="15" s="1"/>
  <c r="R543" i="14"/>
  <c r="S543" i="14"/>
  <c r="T543" i="14"/>
  <c r="U543" i="14"/>
  <c r="O544" i="14"/>
  <c r="P544" i="14"/>
  <c r="O545" i="15" s="1"/>
  <c r="Q544" i="14"/>
  <c r="P545" i="15" s="1"/>
  <c r="R544" i="14"/>
  <c r="S544" i="14"/>
  <c r="T544" i="14"/>
  <c r="U544" i="14"/>
  <c r="O545" i="14"/>
  <c r="P545" i="14"/>
  <c r="Q545" i="14"/>
  <c r="R545" i="14"/>
  <c r="S545" i="14"/>
  <c r="T545" i="14"/>
  <c r="AD545" i="14" s="1"/>
  <c r="U545" i="14"/>
  <c r="AE545" i="14" s="1"/>
  <c r="N546" i="14"/>
  <c r="O546" i="14"/>
  <c r="P546" i="14"/>
  <c r="O547" i="15" s="1"/>
  <c r="Q546" i="14"/>
  <c r="P547" i="15" s="1"/>
  <c r="R546" i="14"/>
  <c r="S546" i="14"/>
  <c r="T546" i="14"/>
  <c r="U546" i="14"/>
  <c r="O547" i="14"/>
  <c r="P547" i="14"/>
  <c r="O548" i="15" s="1"/>
  <c r="Q547" i="14"/>
  <c r="P548" i="15" s="1"/>
  <c r="R547" i="14"/>
  <c r="S547" i="14"/>
  <c r="T547" i="14"/>
  <c r="U547" i="14"/>
  <c r="O548" i="14"/>
  <c r="P548" i="14"/>
  <c r="O549" i="15" s="1"/>
  <c r="Q548" i="14"/>
  <c r="P549" i="15" s="1"/>
  <c r="R548" i="14"/>
  <c r="S548" i="14"/>
  <c r="T548" i="14"/>
  <c r="U548" i="14"/>
  <c r="O549" i="14"/>
  <c r="P549" i="14"/>
  <c r="Q549" i="14"/>
  <c r="R549" i="14"/>
  <c r="S549" i="14"/>
  <c r="T549" i="14"/>
  <c r="AD549" i="14" s="1"/>
  <c r="U549" i="14"/>
  <c r="AE549" i="14" s="1"/>
  <c r="N550" i="14"/>
  <c r="O550" i="14"/>
  <c r="P550" i="14"/>
  <c r="O551" i="15" s="1"/>
  <c r="Q550" i="14"/>
  <c r="P551" i="15" s="1"/>
  <c r="R550" i="14"/>
  <c r="S550" i="14"/>
  <c r="T550" i="14"/>
  <c r="U550" i="14"/>
  <c r="O551" i="14"/>
  <c r="P551" i="14"/>
  <c r="O552" i="15" s="1"/>
  <c r="Q551" i="14"/>
  <c r="P552" i="15" s="1"/>
  <c r="R551" i="14"/>
  <c r="S551" i="14"/>
  <c r="T551" i="14"/>
  <c r="U551" i="14"/>
  <c r="O552" i="14"/>
  <c r="P552" i="14"/>
  <c r="O553" i="15" s="1"/>
  <c r="Q552" i="14"/>
  <c r="P553" i="15" s="1"/>
  <c r="R552" i="14"/>
  <c r="S552" i="14"/>
  <c r="T552" i="14"/>
  <c r="U552" i="14"/>
  <c r="O553" i="14"/>
  <c r="P553" i="14"/>
  <c r="Q553" i="14"/>
  <c r="R553" i="14"/>
  <c r="S553" i="14"/>
  <c r="T553" i="14"/>
  <c r="AD553" i="14" s="1"/>
  <c r="U553" i="14"/>
  <c r="AE553" i="14" s="1"/>
  <c r="N554" i="14"/>
  <c r="O554" i="14"/>
  <c r="P554" i="14"/>
  <c r="O555" i="15" s="1"/>
  <c r="Q554" i="14"/>
  <c r="P555" i="15" s="1"/>
  <c r="R554" i="14"/>
  <c r="S554" i="14"/>
  <c r="T554" i="14"/>
  <c r="U554" i="14"/>
  <c r="O555" i="14"/>
  <c r="P555" i="14"/>
  <c r="O556" i="15" s="1"/>
  <c r="Q555" i="14"/>
  <c r="P556" i="15" s="1"/>
  <c r="R555" i="14"/>
  <c r="S555" i="14"/>
  <c r="T555" i="14"/>
  <c r="U555" i="14"/>
  <c r="O556" i="14"/>
  <c r="P556" i="14"/>
  <c r="O557" i="15" s="1"/>
  <c r="Q556" i="14"/>
  <c r="P557" i="15" s="1"/>
  <c r="R556" i="14"/>
  <c r="S556" i="14"/>
  <c r="T556" i="14"/>
  <c r="U556" i="14"/>
  <c r="O557" i="14"/>
  <c r="P557" i="14"/>
  <c r="Q557" i="14"/>
  <c r="R557" i="14"/>
  <c r="S557" i="14"/>
  <c r="T557" i="14"/>
  <c r="AD557" i="14" s="1"/>
  <c r="U557" i="14"/>
  <c r="AE557" i="14" s="1"/>
  <c r="N558" i="14"/>
  <c r="O558" i="14"/>
  <c r="P558" i="14"/>
  <c r="O559" i="15" s="1"/>
  <c r="Q558" i="14"/>
  <c r="P559" i="15" s="1"/>
  <c r="R558" i="14"/>
  <c r="S558" i="14"/>
  <c r="T558" i="14"/>
  <c r="U558" i="14"/>
  <c r="O559" i="14"/>
  <c r="P559" i="14"/>
  <c r="O560" i="15" s="1"/>
  <c r="Q559" i="14"/>
  <c r="P560" i="15" s="1"/>
  <c r="R559" i="14"/>
  <c r="S559" i="14"/>
  <c r="T559" i="14"/>
  <c r="U559" i="14"/>
  <c r="O560" i="14"/>
  <c r="P560" i="14"/>
  <c r="O561" i="15" s="1"/>
  <c r="Q560" i="14"/>
  <c r="P561" i="15" s="1"/>
  <c r="R560" i="14"/>
  <c r="S560" i="14"/>
  <c r="T560" i="14"/>
  <c r="U560" i="14"/>
  <c r="O561" i="14"/>
  <c r="P561" i="14"/>
  <c r="Q561" i="14"/>
  <c r="R561" i="14"/>
  <c r="S561" i="14"/>
  <c r="T561" i="14"/>
  <c r="AD561" i="14" s="1"/>
  <c r="U561" i="14"/>
  <c r="AE561" i="14" s="1"/>
  <c r="N562" i="14"/>
  <c r="O562" i="14"/>
  <c r="P562" i="14"/>
  <c r="O563" i="15" s="1"/>
  <c r="Q562" i="14"/>
  <c r="P563" i="15" s="1"/>
  <c r="R562" i="14"/>
  <c r="S562" i="14"/>
  <c r="T562" i="14"/>
  <c r="U562" i="14"/>
  <c r="O563" i="14"/>
  <c r="P563" i="14"/>
  <c r="O564" i="15" s="1"/>
  <c r="Q563" i="14"/>
  <c r="P564" i="15" s="1"/>
  <c r="R563" i="14"/>
  <c r="S563" i="14"/>
  <c r="T563" i="14"/>
  <c r="U563" i="14"/>
  <c r="O564" i="14"/>
  <c r="P564" i="14"/>
  <c r="O565" i="15" s="1"/>
  <c r="Q564" i="14"/>
  <c r="P565" i="15" s="1"/>
  <c r="R564" i="14"/>
  <c r="S564" i="14"/>
  <c r="T564" i="14"/>
  <c r="U564" i="14"/>
  <c r="O565" i="14"/>
  <c r="P565" i="14"/>
  <c r="Q565" i="14"/>
  <c r="R565" i="14"/>
  <c r="S565" i="14"/>
  <c r="T565" i="14"/>
  <c r="AD565" i="14" s="1"/>
  <c r="U565" i="14"/>
  <c r="AE565" i="14" s="1"/>
  <c r="N566" i="14"/>
  <c r="O566" i="14"/>
  <c r="P566" i="14"/>
  <c r="O567" i="15" s="1"/>
  <c r="Q566" i="14"/>
  <c r="P567" i="15" s="1"/>
  <c r="R566" i="14"/>
  <c r="S566" i="14"/>
  <c r="T566" i="14"/>
  <c r="U566" i="14"/>
  <c r="O567" i="14"/>
  <c r="P567" i="14"/>
  <c r="O568" i="15" s="1"/>
  <c r="Q567" i="14"/>
  <c r="P568" i="15" s="1"/>
  <c r="R567" i="14"/>
  <c r="S567" i="14"/>
  <c r="T567" i="14"/>
  <c r="U567" i="14"/>
  <c r="O568" i="14"/>
  <c r="P568" i="14"/>
  <c r="O569" i="15" s="1"/>
  <c r="Q568" i="14"/>
  <c r="P569" i="15" s="1"/>
  <c r="R568" i="14"/>
  <c r="S568" i="14"/>
  <c r="T568" i="14"/>
  <c r="U568" i="14"/>
  <c r="O569" i="14"/>
  <c r="P569" i="14"/>
  <c r="Q569" i="14"/>
  <c r="R569" i="14"/>
  <c r="S569" i="14"/>
  <c r="T569" i="14"/>
  <c r="AD569" i="14" s="1"/>
  <c r="U569" i="14"/>
  <c r="AE569" i="14" s="1"/>
  <c r="N570" i="14"/>
  <c r="O570" i="14"/>
  <c r="P570" i="14"/>
  <c r="O571" i="15" s="1"/>
  <c r="Q570" i="14"/>
  <c r="P571" i="15" s="1"/>
  <c r="R570" i="14"/>
  <c r="S570" i="14"/>
  <c r="T570" i="14"/>
  <c r="U570" i="14"/>
  <c r="O571" i="14"/>
  <c r="P571" i="14"/>
  <c r="O572" i="15" s="1"/>
  <c r="Q571" i="14"/>
  <c r="P572" i="15" s="1"/>
  <c r="R571" i="14"/>
  <c r="S571" i="14"/>
  <c r="T571" i="14"/>
  <c r="U571" i="14"/>
  <c r="O572" i="14"/>
  <c r="P572" i="14"/>
  <c r="O573" i="15" s="1"/>
  <c r="Q572" i="14"/>
  <c r="P573" i="15" s="1"/>
  <c r="R572" i="14"/>
  <c r="S572" i="14"/>
  <c r="T572" i="14"/>
  <c r="U572" i="14"/>
  <c r="O573" i="14"/>
  <c r="P573" i="14"/>
  <c r="Q573" i="14"/>
  <c r="R573" i="14"/>
  <c r="S573" i="14"/>
  <c r="T573" i="14"/>
  <c r="AD573" i="14" s="1"/>
  <c r="U573" i="14"/>
  <c r="AE573" i="14" s="1"/>
  <c r="N574" i="14"/>
  <c r="O574" i="14"/>
  <c r="P574" i="14"/>
  <c r="O575" i="15" s="1"/>
  <c r="Q574" i="14"/>
  <c r="P575" i="15" s="1"/>
  <c r="R574" i="14"/>
  <c r="S574" i="14"/>
  <c r="T574" i="14"/>
  <c r="U574" i="14"/>
  <c r="O575" i="14"/>
  <c r="P575" i="14"/>
  <c r="O576" i="15" s="1"/>
  <c r="Q575" i="14"/>
  <c r="P576" i="15" s="1"/>
  <c r="R575" i="14"/>
  <c r="S575" i="14"/>
  <c r="T575" i="14"/>
  <c r="U575" i="14"/>
  <c r="O576" i="14"/>
  <c r="P576" i="14"/>
  <c r="O577" i="15" s="1"/>
  <c r="Q576" i="14"/>
  <c r="P577" i="15" s="1"/>
  <c r="R576" i="14"/>
  <c r="S576" i="14"/>
  <c r="T576" i="14"/>
  <c r="U576" i="14"/>
  <c r="O577" i="14"/>
  <c r="P577" i="14"/>
  <c r="Q577" i="14"/>
  <c r="R577" i="14"/>
  <c r="S577" i="14"/>
  <c r="T577" i="14"/>
  <c r="AD577" i="14" s="1"/>
  <c r="U577" i="14"/>
  <c r="AE577" i="14" s="1"/>
  <c r="N578" i="14"/>
  <c r="O578" i="14"/>
  <c r="P578" i="14"/>
  <c r="O579" i="15" s="1"/>
  <c r="Q578" i="14"/>
  <c r="P579" i="15" s="1"/>
  <c r="R578" i="14"/>
  <c r="S578" i="14"/>
  <c r="T578" i="14"/>
  <c r="U578" i="14"/>
  <c r="O579" i="14"/>
  <c r="P579" i="14"/>
  <c r="O580" i="15" s="1"/>
  <c r="Q579" i="14"/>
  <c r="P580" i="15" s="1"/>
  <c r="R579" i="14"/>
  <c r="S579" i="14"/>
  <c r="T579" i="14"/>
  <c r="U579" i="14"/>
  <c r="O580" i="14"/>
  <c r="P580" i="14"/>
  <c r="O581" i="15" s="1"/>
  <c r="Q580" i="14"/>
  <c r="P581" i="15" s="1"/>
  <c r="R580" i="14"/>
  <c r="S580" i="14"/>
  <c r="T580" i="14"/>
  <c r="U580" i="14"/>
  <c r="O581" i="14"/>
  <c r="P581" i="14"/>
  <c r="Q581" i="14"/>
  <c r="R581" i="14"/>
  <c r="S581" i="14"/>
  <c r="T581" i="14"/>
  <c r="AD581" i="14" s="1"/>
  <c r="U581" i="14"/>
  <c r="AE581" i="14" s="1"/>
  <c r="N582" i="14"/>
  <c r="O582" i="14"/>
  <c r="P582" i="14"/>
  <c r="O583" i="15" s="1"/>
  <c r="Q582" i="14"/>
  <c r="P583" i="15" s="1"/>
  <c r="R582" i="14"/>
  <c r="S582" i="14"/>
  <c r="T582" i="14"/>
  <c r="U582" i="14"/>
  <c r="O583" i="14"/>
  <c r="P583" i="14"/>
  <c r="O584" i="15" s="1"/>
  <c r="Q583" i="14"/>
  <c r="P584" i="15" s="1"/>
  <c r="R583" i="14"/>
  <c r="S583" i="14"/>
  <c r="T583" i="14"/>
  <c r="U583" i="14"/>
  <c r="O584" i="14"/>
  <c r="P584" i="14"/>
  <c r="O585" i="15" s="1"/>
  <c r="Q584" i="14"/>
  <c r="P585" i="15" s="1"/>
  <c r="R584" i="14"/>
  <c r="S584" i="14"/>
  <c r="T584" i="14"/>
  <c r="U584" i="14"/>
  <c r="O585" i="14"/>
  <c r="P585" i="14"/>
  <c r="Q585" i="14"/>
  <c r="R585" i="14"/>
  <c r="S585" i="14"/>
  <c r="T585" i="14"/>
  <c r="AD585" i="14" s="1"/>
  <c r="U585" i="14"/>
  <c r="AE585" i="14" s="1"/>
  <c r="N586" i="14"/>
  <c r="O586" i="14"/>
  <c r="P586" i="14"/>
  <c r="O587" i="15" s="1"/>
  <c r="Q586" i="14"/>
  <c r="P587" i="15" s="1"/>
  <c r="R586" i="14"/>
  <c r="S586" i="14"/>
  <c r="T586" i="14"/>
  <c r="U586" i="14"/>
  <c r="O587" i="14"/>
  <c r="P587" i="14"/>
  <c r="O588" i="15" s="1"/>
  <c r="Q587" i="14"/>
  <c r="P588" i="15" s="1"/>
  <c r="R587" i="14"/>
  <c r="S587" i="14"/>
  <c r="T587" i="14"/>
  <c r="U587" i="14"/>
  <c r="O588" i="14"/>
  <c r="P588" i="14"/>
  <c r="O589" i="15" s="1"/>
  <c r="Q588" i="14"/>
  <c r="P589" i="15" s="1"/>
  <c r="R588" i="14"/>
  <c r="S588" i="14"/>
  <c r="T588" i="14"/>
  <c r="U588" i="14"/>
  <c r="O589" i="14"/>
  <c r="P589" i="14"/>
  <c r="Q589" i="14"/>
  <c r="R589" i="14"/>
  <c r="S589" i="14"/>
  <c r="T589" i="14"/>
  <c r="AD589" i="14" s="1"/>
  <c r="U589" i="14"/>
  <c r="AE589" i="14" s="1"/>
  <c r="N590" i="14"/>
  <c r="O590" i="14"/>
  <c r="P590" i="14"/>
  <c r="O591" i="15" s="1"/>
  <c r="Q590" i="14"/>
  <c r="P591" i="15" s="1"/>
  <c r="R590" i="14"/>
  <c r="S590" i="14"/>
  <c r="T590" i="14"/>
  <c r="U590" i="14"/>
  <c r="O591" i="14"/>
  <c r="P591" i="14"/>
  <c r="O592" i="15" s="1"/>
  <c r="Q591" i="14"/>
  <c r="P592" i="15" s="1"/>
  <c r="R591" i="14"/>
  <c r="S591" i="14"/>
  <c r="T591" i="14"/>
  <c r="U591" i="14"/>
  <c r="O592" i="14"/>
  <c r="P592" i="14"/>
  <c r="O593" i="15" s="1"/>
  <c r="Q592" i="14"/>
  <c r="P593" i="15" s="1"/>
  <c r="R592" i="14"/>
  <c r="S592" i="14"/>
  <c r="T592" i="14"/>
  <c r="U592" i="14"/>
  <c r="O593" i="14"/>
  <c r="P593" i="14"/>
  <c r="Q593" i="14"/>
  <c r="R593" i="14"/>
  <c r="S593" i="14"/>
  <c r="T593" i="14"/>
  <c r="AD593" i="14" s="1"/>
  <c r="U593" i="14"/>
  <c r="AE593" i="14" s="1"/>
  <c r="N594" i="14"/>
  <c r="O594" i="14"/>
  <c r="P594" i="14"/>
  <c r="O595" i="15" s="1"/>
  <c r="Q594" i="14"/>
  <c r="P595" i="15" s="1"/>
  <c r="R594" i="14"/>
  <c r="S594" i="14"/>
  <c r="T594" i="14"/>
  <c r="U594" i="14"/>
  <c r="O595" i="14"/>
  <c r="P595" i="14"/>
  <c r="O596" i="15" s="1"/>
  <c r="Q595" i="14"/>
  <c r="P596" i="15" s="1"/>
  <c r="R595" i="14"/>
  <c r="S595" i="14"/>
  <c r="T595" i="14"/>
  <c r="U595" i="14"/>
  <c r="O596" i="14"/>
  <c r="P596" i="14"/>
  <c r="O597" i="15" s="1"/>
  <c r="Q596" i="14"/>
  <c r="P597" i="15" s="1"/>
  <c r="R596" i="14"/>
  <c r="S596" i="14"/>
  <c r="T596" i="14"/>
  <c r="U596" i="14"/>
  <c r="O597" i="14"/>
  <c r="P597" i="14"/>
  <c r="Q597" i="14"/>
  <c r="R597" i="14"/>
  <c r="S597" i="14"/>
  <c r="T597" i="14"/>
  <c r="AD597" i="14" s="1"/>
  <c r="U597" i="14"/>
  <c r="AE597" i="14" s="1"/>
  <c r="N598" i="14"/>
  <c r="O598" i="14"/>
  <c r="P598" i="14"/>
  <c r="O599" i="15" s="1"/>
  <c r="Q598" i="14"/>
  <c r="P599" i="15" s="1"/>
  <c r="R598" i="14"/>
  <c r="S598" i="14"/>
  <c r="T598" i="14"/>
  <c r="U598" i="14"/>
  <c r="O599" i="14"/>
  <c r="P599" i="14"/>
  <c r="O600" i="15" s="1"/>
  <c r="Q599" i="14"/>
  <c r="P600" i="15" s="1"/>
  <c r="R599" i="14"/>
  <c r="S599" i="14"/>
  <c r="T599" i="14"/>
  <c r="U599" i="14"/>
  <c r="O600" i="14"/>
  <c r="P600" i="14"/>
  <c r="O601" i="15" s="1"/>
  <c r="Q600" i="14"/>
  <c r="P601" i="15" s="1"/>
  <c r="R600" i="14"/>
  <c r="S600" i="14"/>
  <c r="T600" i="14"/>
  <c r="U600" i="14"/>
  <c r="O601" i="14"/>
  <c r="P601" i="14"/>
  <c r="Q601" i="14"/>
  <c r="R601" i="14"/>
  <c r="S601" i="14"/>
  <c r="T601" i="14"/>
  <c r="AD601" i="14" s="1"/>
  <c r="U601" i="14"/>
  <c r="AE601" i="14" s="1"/>
  <c r="N602" i="14"/>
  <c r="O602" i="14"/>
  <c r="P602" i="14"/>
  <c r="O603" i="15" s="1"/>
  <c r="Q602" i="14"/>
  <c r="P603" i="15" s="1"/>
  <c r="R602" i="14"/>
  <c r="S602" i="14"/>
  <c r="T602" i="14"/>
  <c r="U602" i="14"/>
  <c r="O603" i="14"/>
  <c r="P603" i="14"/>
  <c r="O604" i="15" s="1"/>
  <c r="Q603" i="14"/>
  <c r="P604" i="15" s="1"/>
  <c r="R603" i="14"/>
  <c r="S603" i="14"/>
  <c r="T603" i="14"/>
  <c r="U603" i="14"/>
  <c r="O604" i="14"/>
  <c r="P604" i="14"/>
  <c r="O605" i="15" s="1"/>
  <c r="Q604" i="14"/>
  <c r="P605" i="15" s="1"/>
  <c r="R604" i="14"/>
  <c r="S604" i="14"/>
  <c r="T604" i="14"/>
  <c r="U604" i="14"/>
  <c r="O605" i="14"/>
  <c r="P605" i="14"/>
  <c r="Q605" i="14"/>
  <c r="R605" i="14"/>
  <c r="S605" i="14"/>
  <c r="T605" i="14"/>
  <c r="AD605" i="14" s="1"/>
  <c r="U605" i="14"/>
  <c r="AE605" i="14" s="1"/>
  <c r="N606" i="14"/>
  <c r="O606" i="14"/>
  <c r="P606" i="14"/>
  <c r="O607" i="15" s="1"/>
  <c r="Q606" i="14"/>
  <c r="P607" i="15" s="1"/>
  <c r="R606" i="14"/>
  <c r="S606" i="14"/>
  <c r="T606" i="14"/>
  <c r="U606" i="14"/>
  <c r="O607" i="14"/>
  <c r="P607" i="14"/>
  <c r="O608" i="15" s="1"/>
  <c r="Q607" i="14"/>
  <c r="P608" i="15" s="1"/>
  <c r="R607" i="14"/>
  <c r="S607" i="14"/>
  <c r="T607" i="14"/>
  <c r="U607" i="14"/>
  <c r="O608" i="14"/>
  <c r="P608" i="14"/>
  <c r="O609" i="15" s="1"/>
  <c r="Q608" i="14"/>
  <c r="P609" i="15" s="1"/>
  <c r="R608" i="14"/>
  <c r="S608" i="14"/>
  <c r="T608" i="14"/>
  <c r="U608" i="14"/>
  <c r="O609" i="14"/>
  <c r="P609" i="14"/>
  <c r="Q609" i="14"/>
  <c r="R609" i="14"/>
  <c r="S609" i="14"/>
  <c r="T609" i="14"/>
  <c r="AD609" i="14" s="1"/>
  <c r="U609" i="14"/>
  <c r="AE609" i="14" s="1"/>
  <c r="N610" i="14"/>
  <c r="O610" i="14"/>
  <c r="P610" i="14"/>
  <c r="O611" i="15" s="1"/>
  <c r="Q610" i="14"/>
  <c r="P611" i="15" s="1"/>
  <c r="R610" i="14"/>
  <c r="S610" i="14"/>
  <c r="T610" i="14"/>
  <c r="U610" i="14"/>
  <c r="O611" i="14"/>
  <c r="P611" i="14"/>
  <c r="O612" i="15" s="1"/>
  <c r="Q611" i="14"/>
  <c r="P612" i="15" s="1"/>
  <c r="R611" i="14"/>
  <c r="S611" i="14"/>
  <c r="T611" i="14"/>
  <c r="U611" i="14"/>
  <c r="O612" i="14"/>
  <c r="P612" i="14"/>
  <c r="O613" i="15" s="1"/>
  <c r="Q612" i="14"/>
  <c r="P613" i="15" s="1"/>
  <c r="R612" i="14"/>
  <c r="S612" i="14"/>
  <c r="T612" i="14"/>
  <c r="U612" i="14"/>
  <c r="O613" i="14"/>
  <c r="P613" i="14"/>
  <c r="Q613" i="14"/>
  <c r="R613" i="14"/>
  <c r="S613" i="14"/>
  <c r="T613" i="14"/>
  <c r="AD613" i="14" s="1"/>
  <c r="U613" i="14"/>
  <c r="AE613" i="14" s="1"/>
  <c r="N614" i="14"/>
  <c r="O614" i="14"/>
  <c r="P614" i="14"/>
  <c r="O615" i="15" s="1"/>
  <c r="Q614" i="14"/>
  <c r="P615" i="15" s="1"/>
  <c r="R614" i="14"/>
  <c r="S614" i="14"/>
  <c r="T614" i="14"/>
  <c r="U614" i="14"/>
  <c r="O615" i="14"/>
  <c r="P615" i="14"/>
  <c r="O616" i="15" s="1"/>
  <c r="Q615" i="14"/>
  <c r="P616" i="15" s="1"/>
  <c r="R615" i="14"/>
  <c r="S615" i="14"/>
  <c r="T615" i="14"/>
  <c r="U615" i="14"/>
  <c r="O616" i="14"/>
  <c r="P616" i="14"/>
  <c r="O617" i="15" s="1"/>
  <c r="Q616" i="14"/>
  <c r="P617" i="15" s="1"/>
  <c r="R616" i="14"/>
  <c r="S616" i="14"/>
  <c r="T616" i="14"/>
  <c r="U616" i="14"/>
  <c r="O617" i="14"/>
  <c r="P617" i="14"/>
  <c r="Q617" i="14"/>
  <c r="R617" i="14"/>
  <c r="S617" i="14"/>
  <c r="T617" i="14"/>
  <c r="AD617" i="14" s="1"/>
  <c r="U617" i="14"/>
  <c r="AE617" i="14" s="1"/>
  <c r="N618" i="14"/>
  <c r="O618" i="14"/>
  <c r="P618" i="14"/>
  <c r="O619" i="15" s="1"/>
  <c r="Q618" i="14"/>
  <c r="P619" i="15" s="1"/>
  <c r="R618" i="14"/>
  <c r="S618" i="14"/>
  <c r="T618" i="14"/>
  <c r="U618" i="14"/>
  <c r="O619" i="14"/>
  <c r="P619" i="14"/>
  <c r="O620" i="15" s="1"/>
  <c r="Q619" i="14"/>
  <c r="P620" i="15" s="1"/>
  <c r="R619" i="14"/>
  <c r="S619" i="14"/>
  <c r="T619" i="14"/>
  <c r="U619" i="14"/>
  <c r="O620" i="14"/>
  <c r="P620" i="14"/>
  <c r="O621" i="15" s="1"/>
  <c r="Q620" i="14"/>
  <c r="P621" i="15" s="1"/>
  <c r="R620" i="14"/>
  <c r="S620" i="14"/>
  <c r="T620" i="14"/>
  <c r="U620" i="14"/>
  <c r="O621" i="14"/>
  <c r="P621" i="14"/>
  <c r="Q621" i="14"/>
  <c r="R621" i="14"/>
  <c r="S621" i="14"/>
  <c r="T621" i="14"/>
  <c r="AD621" i="14" s="1"/>
  <c r="U621" i="14"/>
  <c r="AE621" i="14" s="1"/>
  <c r="N622" i="14"/>
  <c r="O622" i="14"/>
  <c r="P622" i="14"/>
  <c r="O623" i="15" s="1"/>
  <c r="Q622" i="14"/>
  <c r="P623" i="15" s="1"/>
  <c r="R622" i="14"/>
  <c r="S622" i="14"/>
  <c r="T622" i="14"/>
  <c r="U622" i="14"/>
  <c r="O623" i="14"/>
  <c r="P623" i="14"/>
  <c r="O624" i="15" s="1"/>
  <c r="Q623" i="14"/>
  <c r="P624" i="15" s="1"/>
  <c r="R623" i="14"/>
  <c r="S623" i="14"/>
  <c r="T623" i="14"/>
  <c r="U623" i="14"/>
  <c r="O624" i="14"/>
  <c r="P624" i="14"/>
  <c r="O625" i="15" s="1"/>
  <c r="Q624" i="14"/>
  <c r="P625" i="15" s="1"/>
  <c r="R624" i="14"/>
  <c r="S624" i="14"/>
  <c r="T624" i="14"/>
  <c r="U624" i="14"/>
  <c r="O625" i="14"/>
  <c r="P625" i="14"/>
  <c r="Q625" i="14"/>
  <c r="R625" i="14"/>
  <c r="S625" i="14"/>
  <c r="T625" i="14"/>
  <c r="AD625" i="14" s="1"/>
  <c r="U625" i="14"/>
  <c r="AE625" i="14" s="1"/>
  <c r="N626" i="14"/>
  <c r="O626" i="14"/>
  <c r="P626" i="14"/>
  <c r="O627" i="15" s="1"/>
  <c r="Q626" i="14"/>
  <c r="P627" i="15" s="1"/>
  <c r="R626" i="14"/>
  <c r="S626" i="14"/>
  <c r="T626" i="14"/>
  <c r="U626" i="14"/>
  <c r="O627" i="14"/>
  <c r="P627" i="14"/>
  <c r="O628" i="15" s="1"/>
  <c r="Q627" i="14"/>
  <c r="P628" i="15" s="1"/>
  <c r="R627" i="14"/>
  <c r="S627" i="14"/>
  <c r="T627" i="14"/>
  <c r="U627" i="14"/>
  <c r="O628" i="14"/>
  <c r="P628" i="14"/>
  <c r="O629" i="15" s="1"/>
  <c r="Q628" i="14"/>
  <c r="P629" i="15" s="1"/>
  <c r="R628" i="14"/>
  <c r="S628" i="14"/>
  <c r="T628" i="14"/>
  <c r="U628" i="14"/>
  <c r="O629" i="14"/>
  <c r="P629" i="14"/>
  <c r="Q629" i="14"/>
  <c r="R629" i="14"/>
  <c r="S629" i="14"/>
  <c r="T629" i="14"/>
  <c r="U629" i="14"/>
  <c r="N630" i="14"/>
  <c r="O630" i="14"/>
  <c r="P630" i="14"/>
  <c r="O631" i="15" s="1"/>
  <c r="Q630" i="14"/>
  <c r="P631" i="15" s="1"/>
  <c r="R630" i="14"/>
  <c r="S630" i="14"/>
  <c r="T630" i="14"/>
  <c r="U630" i="14"/>
  <c r="O631" i="14"/>
  <c r="P631" i="14"/>
  <c r="O632" i="15" s="1"/>
  <c r="Q631" i="14"/>
  <c r="P632" i="15" s="1"/>
  <c r="R631" i="14"/>
  <c r="S631" i="14"/>
  <c r="T631" i="14"/>
  <c r="U631" i="14"/>
  <c r="O632" i="14"/>
  <c r="P632" i="14"/>
  <c r="O633" i="15" s="1"/>
  <c r="Q632" i="14"/>
  <c r="P633" i="15" s="1"/>
  <c r="R632" i="14"/>
  <c r="S632" i="14"/>
  <c r="T632" i="14"/>
  <c r="U632" i="14"/>
  <c r="O633" i="14"/>
  <c r="P633" i="14"/>
  <c r="Q633" i="14"/>
  <c r="R633" i="14"/>
  <c r="S633" i="14"/>
  <c r="T633" i="14"/>
  <c r="AD633" i="14" s="1"/>
  <c r="U633" i="14"/>
  <c r="AE633" i="14" s="1"/>
  <c r="N634" i="14"/>
  <c r="O634" i="14"/>
  <c r="P634" i="14"/>
  <c r="O635" i="15" s="1"/>
  <c r="Q634" i="14"/>
  <c r="P635" i="15" s="1"/>
  <c r="R634" i="14"/>
  <c r="S634" i="14"/>
  <c r="T634" i="14"/>
  <c r="U634" i="14"/>
  <c r="O635" i="14"/>
  <c r="P635" i="14"/>
  <c r="O636" i="15" s="1"/>
  <c r="Q635" i="14"/>
  <c r="P636" i="15" s="1"/>
  <c r="R635" i="14"/>
  <c r="S635" i="14"/>
  <c r="T635" i="14"/>
  <c r="U635" i="14"/>
  <c r="O636" i="14"/>
  <c r="P636" i="14"/>
  <c r="O637" i="15" s="1"/>
  <c r="Q636" i="14"/>
  <c r="P637" i="15" s="1"/>
  <c r="R636" i="14"/>
  <c r="S636" i="14"/>
  <c r="T636" i="14"/>
  <c r="U636" i="14"/>
  <c r="O637" i="14"/>
  <c r="P637" i="14"/>
  <c r="Q637" i="14"/>
  <c r="R637" i="14"/>
  <c r="S637" i="14"/>
  <c r="T637" i="14"/>
  <c r="AD637" i="14" s="1"/>
  <c r="U637" i="14"/>
  <c r="AE637" i="14" s="1"/>
  <c r="N638" i="14"/>
  <c r="O638" i="14"/>
  <c r="P638" i="14"/>
  <c r="O639" i="15" s="1"/>
  <c r="Q638" i="14"/>
  <c r="P639" i="15" s="1"/>
  <c r="R638" i="14"/>
  <c r="S638" i="14"/>
  <c r="T638" i="14"/>
  <c r="U638" i="14"/>
  <c r="O639" i="14"/>
  <c r="P639" i="14"/>
  <c r="O640" i="15" s="1"/>
  <c r="Q639" i="14"/>
  <c r="P640" i="15" s="1"/>
  <c r="R639" i="14"/>
  <c r="S639" i="14"/>
  <c r="T639" i="14"/>
  <c r="U639" i="14"/>
  <c r="O640" i="14"/>
  <c r="P640" i="14"/>
  <c r="O641" i="15" s="1"/>
  <c r="Q640" i="14"/>
  <c r="P641" i="15" s="1"/>
  <c r="R640" i="14"/>
  <c r="S640" i="14"/>
  <c r="T640" i="14"/>
  <c r="U640" i="14"/>
  <c r="O641" i="14"/>
  <c r="P641" i="14"/>
  <c r="Q641" i="14"/>
  <c r="R641" i="14"/>
  <c r="S641" i="14"/>
  <c r="T641" i="14"/>
  <c r="AD641" i="14" s="1"/>
  <c r="U641" i="14"/>
  <c r="AE641" i="14" s="1"/>
  <c r="N642" i="14"/>
  <c r="O642" i="14"/>
  <c r="P642" i="14"/>
  <c r="O643" i="15" s="1"/>
  <c r="Q642" i="14"/>
  <c r="P643" i="15" s="1"/>
  <c r="R642" i="14"/>
  <c r="S642" i="14"/>
  <c r="T642" i="14"/>
  <c r="U642" i="14"/>
  <c r="O643" i="14"/>
  <c r="P643" i="14"/>
  <c r="O644" i="15" s="1"/>
  <c r="Q643" i="14"/>
  <c r="P644" i="15" s="1"/>
  <c r="R643" i="14"/>
  <c r="S643" i="14"/>
  <c r="T643" i="14"/>
  <c r="U643" i="14"/>
  <c r="O644" i="14"/>
  <c r="P644" i="14"/>
  <c r="O645" i="15" s="1"/>
  <c r="Q644" i="14"/>
  <c r="P645" i="15" s="1"/>
  <c r="R644" i="14"/>
  <c r="S644" i="14"/>
  <c r="T644" i="14"/>
  <c r="U644" i="14"/>
  <c r="O645" i="14"/>
  <c r="P645" i="14"/>
  <c r="Q645" i="14"/>
  <c r="R645" i="14"/>
  <c r="S645" i="14"/>
  <c r="T645" i="14"/>
  <c r="AD645" i="14" s="1"/>
  <c r="U645" i="14"/>
  <c r="AE645" i="14" s="1"/>
  <c r="N646" i="14"/>
  <c r="O646" i="14"/>
  <c r="P646" i="14"/>
  <c r="O647" i="15" s="1"/>
  <c r="Q646" i="14"/>
  <c r="P647" i="15" s="1"/>
  <c r="R646" i="14"/>
  <c r="S646" i="14"/>
  <c r="T646" i="14"/>
  <c r="U646" i="14"/>
  <c r="O647" i="14"/>
  <c r="P647" i="14"/>
  <c r="O648" i="15" s="1"/>
  <c r="Q647" i="14"/>
  <c r="P648" i="15" s="1"/>
  <c r="R647" i="14"/>
  <c r="S647" i="14"/>
  <c r="T647" i="14"/>
  <c r="U647" i="14"/>
  <c r="O648" i="14"/>
  <c r="P648" i="14"/>
  <c r="O649" i="15" s="1"/>
  <c r="Q648" i="14"/>
  <c r="P649" i="15" s="1"/>
  <c r="R648" i="14"/>
  <c r="S648" i="14"/>
  <c r="T648" i="14"/>
  <c r="U648" i="14"/>
  <c r="O649" i="14"/>
  <c r="P649" i="14"/>
  <c r="Q649" i="14"/>
  <c r="R649" i="14"/>
  <c r="S649" i="14"/>
  <c r="T649" i="14"/>
  <c r="AD649" i="14" s="1"/>
  <c r="U649" i="14"/>
  <c r="AE649" i="14" s="1"/>
  <c r="C338" i="14"/>
  <c r="D338" i="14"/>
  <c r="E338" i="14"/>
  <c r="E339" i="15" s="1"/>
  <c r="F338" i="14"/>
  <c r="F339" i="15" s="1"/>
  <c r="G338" i="14"/>
  <c r="H338" i="14"/>
  <c r="I338" i="14"/>
  <c r="J338" i="14"/>
  <c r="D339" i="14"/>
  <c r="E339" i="14"/>
  <c r="E340" i="15" s="1"/>
  <c r="F339" i="14"/>
  <c r="F340" i="15" s="1"/>
  <c r="G339" i="14"/>
  <c r="H339" i="14"/>
  <c r="I339" i="14"/>
  <c r="J339" i="14"/>
  <c r="D340" i="14"/>
  <c r="E340" i="14"/>
  <c r="E341" i="15" s="1"/>
  <c r="F340" i="14"/>
  <c r="F341" i="15" s="1"/>
  <c r="G340" i="14"/>
  <c r="H340" i="14"/>
  <c r="I340" i="14"/>
  <c r="J340" i="14"/>
  <c r="D341" i="14"/>
  <c r="E341" i="14"/>
  <c r="E342" i="15" s="1"/>
  <c r="F341" i="14"/>
  <c r="F342" i="15" s="1"/>
  <c r="G341" i="14"/>
  <c r="H341" i="14"/>
  <c r="I341" i="14"/>
  <c r="J341" i="14"/>
  <c r="C342" i="14"/>
  <c r="D342" i="14"/>
  <c r="E342" i="14"/>
  <c r="E343" i="15" s="1"/>
  <c r="F342" i="14"/>
  <c r="F343" i="15" s="1"/>
  <c r="G342" i="14"/>
  <c r="H342" i="14"/>
  <c r="I342" i="14"/>
  <c r="J342" i="14"/>
  <c r="D343" i="14"/>
  <c r="E343" i="14"/>
  <c r="E344" i="15" s="1"/>
  <c r="F343" i="14"/>
  <c r="F344" i="15" s="1"/>
  <c r="G343" i="14"/>
  <c r="H343" i="14"/>
  <c r="I343" i="14"/>
  <c r="J343" i="14"/>
  <c r="D344" i="14"/>
  <c r="E344" i="14"/>
  <c r="E345" i="15" s="1"/>
  <c r="F344" i="14"/>
  <c r="F345" i="15" s="1"/>
  <c r="G344" i="14"/>
  <c r="H344" i="14"/>
  <c r="I344" i="14"/>
  <c r="J344" i="14"/>
  <c r="D345" i="14"/>
  <c r="E345" i="14"/>
  <c r="E346" i="15" s="1"/>
  <c r="F345" i="14"/>
  <c r="F346" i="15" s="1"/>
  <c r="G345" i="14"/>
  <c r="H345" i="14"/>
  <c r="I345" i="14"/>
  <c r="J345" i="14"/>
  <c r="C346" i="14"/>
  <c r="D346" i="14"/>
  <c r="E346" i="14"/>
  <c r="E347" i="15" s="1"/>
  <c r="F346" i="14"/>
  <c r="F347" i="15" s="1"/>
  <c r="G346" i="14"/>
  <c r="H346" i="14"/>
  <c r="I346" i="14"/>
  <c r="J346" i="14"/>
  <c r="D347" i="14"/>
  <c r="E347" i="14"/>
  <c r="E348" i="15" s="1"/>
  <c r="F347" i="14"/>
  <c r="F348" i="15" s="1"/>
  <c r="G347" i="14"/>
  <c r="H347" i="14"/>
  <c r="I347" i="14"/>
  <c r="J347" i="14"/>
  <c r="D348" i="14"/>
  <c r="E348" i="14"/>
  <c r="E349" i="15" s="1"/>
  <c r="F348" i="14"/>
  <c r="F349" i="15" s="1"/>
  <c r="G348" i="14"/>
  <c r="H348" i="14"/>
  <c r="I348" i="14"/>
  <c r="J348" i="14"/>
  <c r="D349" i="14"/>
  <c r="E349" i="14"/>
  <c r="E350" i="15" s="1"/>
  <c r="F349" i="14"/>
  <c r="F350" i="15" s="1"/>
  <c r="G349" i="14"/>
  <c r="H349" i="14"/>
  <c r="I349" i="14"/>
  <c r="J349" i="14"/>
  <c r="C350" i="14"/>
  <c r="D350" i="14"/>
  <c r="E350" i="14"/>
  <c r="E351" i="15" s="1"/>
  <c r="F350" i="14"/>
  <c r="F351" i="15" s="1"/>
  <c r="G350" i="14"/>
  <c r="H350" i="14"/>
  <c r="I350" i="14"/>
  <c r="J350" i="14"/>
  <c r="D351" i="14"/>
  <c r="E351" i="14"/>
  <c r="E352" i="15" s="1"/>
  <c r="F351" i="14"/>
  <c r="F352" i="15" s="1"/>
  <c r="G351" i="14"/>
  <c r="H351" i="14"/>
  <c r="I351" i="14"/>
  <c r="J351" i="14"/>
  <c r="D352" i="14"/>
  <c r="E352" i="14"/>
  <c r="E353" i="15" s="1"/>
  <c r="F352" i="14"/>
  <c r="F353" i="15" s="1"/>
  <c r="G352" i="14"/>
  <c r="H352" i="14"/>
  <c r="I352" i="14"/>
  <c r="J352" i="14"/>
  <c r="D353" i="14"/>
  <c r="E353" i="14"/>
  <c r="E354" i="15" s="1"/>
  <c r="F353" i="14"/>
  <c r="F354" i="15" s="1"/>
  <c r="G353" i="14"/>
  <c r="H353" i="14"/>
  <c r="I353" i="14"/>
  <c r="J353" i="14"/>
  <c r="C354" i="14"/>
  <c r="D354" i="14"/>
  <c r="E354" i="14"/>
  <c r="E355" i="15" s="1"/>
  <c r="F354" i="14"/>
  <c r="F355" i="15" s="1"/>
  <c r="G354" i="14"/>
  <c r="H354" i="14"/>
  <c r="I354" i="14"/>
  <c r="J354" i="14"/>
  <c r="D355" i="14"/>
  <c r="E355" i="14"/>
  <c r="E356" i="15" s="1"/>
  <c r="F355" i="14"/>
  <c r="F356" i="15" s="1"/>
  <c r="G355" i="14"/>
  <c r="H355" i="14"/>
  <c r="I355" i="14"/>
  <c r="J355" i="14"/>
  <c r="D356" i="14"/>
  <c r="E356" i="14"/>
  <c r="E357" i="15" s="1"/>
  <c r="F356" i="14"/>
  <c r="F357" i="15" s="1"/>
  <c r="G356" i="14"/>
  <c r="H356" i="14"/>
  <c r="I356" i="14"/>
  <c r="J356" i="14"/>
  <c r="D357" i="14"/>
  <c r="E357" i="14"/>
  <c r="E358" i="15" s="1"/>
  <c r="F357" i="14"/>
  <c r="F358" i="15" s="1"/>
  <c r="G357" i="14"/>
  <c r="H357" i="14"/>
  <c r="I357" i="14"/>
  <c r="J357" i="14"/>
  <c r="C358" i="14"/>
  <c r="D358" i="14"/>
  <c r="E358" i="14"/>
  <c r="E359" i="15" s="1"/>
  <c r="F358" i="14"/>
  <c r="F359" i="15" s="1"/>
  <c r="G358" i="14"/>
  <c r="H358" i="14"/>
  <c r="I358" i="14"/>
  <c r="J358" i="14"/>
  <c r="D359" i="14"/>
  <c r="E359" i="14"/>
  <c r="E360" i="15" s="1"/>
  <c r="F359" i="14"/>
  <c r="F360" i="15" s="1"/>
  <c r="G359" i="14"/>
  <c r="H359" i="14"/>
  <c r="I359" i="14"/>
  <c r="J359" i="14"/>
  <c r="D360" i="14"/>
  <c r="E360" i="14"/>
  <c r="E361" i="15" s="1"/>
  <c r="F360" i="14"/>
  <c r="F361" i="15" s="1"/>
  <c r="G360" i="14"/>
  <c r="H360" i="14"/>
  <c r="I360" i="14"/>
  <c r="J360" i="14"/>
  <c r="D361" i="14"/>
  <c r="E361" i="14"/>
  <c r="E362" i="15" s="1"/>
  <c r="F361" i="14"/>
  <c r="F362" i="15" s="1"/>
  <c r="G361" i="14"/>
  <c r="H361" i="14"/>
  <c r="I361" i="14"/>
  <c r="J361" i="14"/>
  <c r="N314" i="14"/>
  <c r="O314" i="14"/>
  <c r="P314" i="14"/>
  <c r="O315" i="15" s="1"/>
  <c r="Q314" i="14"/>
  <c r="P315" i="15" s="1"/>
  <c r="R314" i="14"/>
  <c r="S314" i="14"/>
  <c r="T314" i="14"/>
  <c r="U314" i="14"/>
  <c r="O315" i="14"/>
  <c r="P315" i="14"/>
  <c r="O316" i="15" s="1"/>
  <c r="Q315" i="14"/>
  <c r="P316" i="15" s="1"/>
  <c r="R315" i="14"/>
  <c r="S315" i="14"/>
  <c r="T315" i="14"/>
  <c r="U315" i="14"/>
  <c r="O316" i="14"/>
  <c r="P316" i="14"/>
  <c r="O317" i="15" s="1"/>
  <c r="Q316" i="14"/>
  <c r="P317" i="15" s="1"/>
  <c r="R316" i="14"/>
  <c r="S316" i="14"/>
  <c r="T316" i="14"/>
  <c r="U316" i="14"/>
  <c r="O317" i="14"/>
  <c r="P317" i="14"/>
  <c r="Q317" i="14"/>
  <c r="R317" i="14"/>
  <c r="S317" i="14"/>
  <c r="T317" i="14"/>
  <c r="U317" i="14"/>
  <c r="N318" i="14"/>
  <c r="O318" i="14"/>
  <c r="P318" i="14"/>
  <c r="O319" i="15" s="1"/>
  <c r="Q318" i="14"/>
  <c r="P319" i="15" s="1"/>
  <c r="R318" i="14"/>
  <c r="S318" i="14"/>
  <c r="T318" i="14"/>
  <c r="U318" i="14"/>
  <c r="O319" i="14"/>
  <c r="P319" i="14"/>
  <c r="O320" i="15" s="1"/>
  <c r="Q319" i="14"/>
  <c r="P320" i="15" s="1"/>
  <c r="R319" i="14"/>
  <c r="S319" i="14"/>
  <c r="T319" i="14"/>
  <c r="U319" i="14"/>
  <c r="O320" i="14"/>
  <c r="P320" i="14"/>
  <c r="O321" i="15" s="1"/>
  <c r="Q320" i="14"/>
  <c r="P321" i="15" s="1"/>
  <c r="R320" i="14"/>
  <c r="S320" i="14"/>
  <c r="T320" i="14"/>
  <c r="U320" i="14"/>
  <c r="O321" i="14"/>
  <c r="P321" i="14"/>
  <c r="Q321" i="14"/>
  <c r="R321" i="14"/>
  <c r="S321" i="14"/>
  <c r="T321" i="14"/>
  <c r="U321" i="14"/>
  <c r="N322" i="14"/>
  <c r="O322" i="14"/>
  <c r="P322" i="14"/>
  <c r="O323" i="15" s="1"/>
  <c r="Q322" i="14"/>
  <c r="P323" i="15" s="1"/>
  <c r="R322" i="14"/>
  <c r="S322" i="14"/>
  <c r="T322" i="14"/>
  <c r="U322" i="14"/>
  <c r="O323" i="14"/>
  <c r="P323" i="14"/>
  <c r="O324" i="15" s="1"/>
  <c r="Q323" i="14"/>
  <c r="P324" i="15" s="1"/>
  <c r="R323" i="14"/>
  <c r="S323" i="14"/>
  <c r="T323" i="14"/>
  <c r="U323" i="14"/>
  <c r="O324" i="14"/>
  <c r="P324" i="14"/>
  <c r="O325" i="15" s="1"/>
  <c r="Q324" i="14"/>
  <c r="P325" i="15" s="1"/>
  <c r="R324" i="14"/>
  <c r="S324" i="14"/>
  <c r="T324" i="14"/>
  <c r="U324" i="14"/>
  <c r="O325" i="14"/>
  <c r="P325" i="14"/>
  <c r="Q325" i="14"/>
  <c r="R325" i="14"/>
  <c r="S325" i="14"/>
  <c r="T325" i="14"/>
  <c r="U325" i="14"/>
  <c r="N326" i="14"/>
  <c r="O326" i="14"/>
  <c r="P326" i="14"/>
  <c r="O327" i="15" s="1"/>
  <c r="Q326" i="14"/>
  <c r="P327" i="15" s="1"/>
  <c r="R326" i="14"/>
  <c r="S326" i="14"/>
  <c r="T326" i="14"/>
  <c r="U326" i="14"/>
  <c r="O327" i="14"/>
  <c r="P327" i="14"/>
  <c r="O328" i="15" s="1"/>
  <c r="Q327" i="14"/>
  <c r="P328" i="15" s="1"/>
  <c r="R327" i="14"/>
  <c r="S327" i="14"/>
  <c r="T327" i="14"/>
  <c r="U327" i="14"/>
  <c r="O328" i="14"/>
  <c r="P328" i="14"/>
  <c r="O329" i="15" s="1"/>
  <c r="Q328" i="14"/>
  <c r="P329" i="15" s="1"/>
  <c r="R328" i="14"/>
  <c r="S328" i="14"/>
  <c r="T328" i="14"/>
  <c r="U328" i="14"/>
  <c r="O329" i="14"/>
  <c r="P329" i="14"/>
  <c r="Q329" i="14"/>
  <c r="R329" i="14"/>
  <c r="S329" i="14"/>
  <c r="T329" i="14"/>
  <c r="U329" i="14"/>
  <c r="N330" i="14"/>
  <c r="O330" i="14"/>
  <c r="P330" i="14"/>
  <c r="O331" i="15" s="1"/>
  <c r="Q330" i="14"/>
  <c r="P331" i="15" s="1"/>
  <c r="R330" i="14"/>
  <c r="S330" i="14"/>
  <c r="T330" i="14"/>
  <c r="U330" i="14"/>
  <c r="O331" i="14"/>
  <c r="P331" i="14"/>
  <c r="O332" i="15" s="1"/>
  <c r="Q331" i="14"/>
  <c r="P332" i="15" s="1"/>
  <c r="R331" i="14"/>
  <c r="S331" i="14"/>
  <c r="T331" i="14"/>
  <c r="U331" i="14"/>
  <c r="O332" i="14"/>
  <c r="P332" i="14"/>
  <c r="O333" i="15" s="1"/>
  <c r="Q332" i="14"/>
  <c r="P333" i="15" s="1"/>
  <c r="R332" i="14"/>
  <c r="S332" i="14"/>
  <c r="T332" i="14"/>
  <c r="U332" i="14"/>
  <c r="O333" i="14"/>
  <c r="P333" i="14"/>
  <c r="Q333" i="14"/>
  <c r="R333" i="14"/>
  <c r="S333" i="14"/>
  <c r="T333" i="14"/>
  <c r="U333" i="14"/>
  <c r="N334" i="14"/>
  <c r="O334" i="14"/>
  <c r="P334" i="14"/>
  <c r="O335" i="15" s="1"/>
  <c r="Q334" i="14"/>
  <c r="P335" i="15" s="1"/>
  <c r="R334" i="14"/>
  <c r="S334" i="14"/>
  <c r="T334" i="14"/>
  <c r="U334" i="14"/>
  <c r="O335" i="14"/>
  <c r="P335" i="14"/>
  <c r="O336" i="15" s="1"/>
  <c r="Q335" i="14"/>
  <c r="P336" i="15" s="1"/>
  <c r="R335" i="14"/>
  <c r="S335" i="14"/>
  <c r="T335" i="14"/>
  <c r="U335" i="14"/>
  <c r="O336" i="14"/>
  <c r="P336" i="14"/>
  <c r="O337" i="15" s="1"/>
  <c r="Q336" i="14"/>
  <c r="P337" i="15" s="1"/>
  <c r="R336" i="14"/>
  <c r="S336" i="14"/>
  <c r="T336" i="14"/>
  <c r="U336" i="14"/>
  <c r="O337" i="14"/>
  <c r="P337" i="14"/>
  <c r="Q337" i="14"/>
  <c r="R337" i="14"/>
  <c r="S337" i="14"/>
  <c r="T337" i="14"/>
  <c r="U337" i="14"/>
  <c r="C314" i="14"/>
  <c r="D314" i="14"/>
  <c r="E314" i="14"/>
  <c r="E315" i="15" s="1"/>
  <c r="F314" i="14"/>
  <c r="F315" i="15" s="1"/>
  <c r="G314" i="14"/>
  <c r="H314" i="14"/>
  <c r="I314" i="14"/>
  <c r="J314" i="14"/>
  <c r="D315" i="14"/>
  <c r="E315" i="14"/>
  <c r="E316" i="15" s="1"/>
  <c r="F315" i="14"/>
  <c r="F316" i="15" s="1"/>
  <c r="G315" i="14"/>
  <c r="H315" i="14"/>
  <c r="I315" i="14"/>
  <c r="J315" i="14"/>
  <c r="D316" i="14"/>
  <c r="E316" i="14"/>
  <c r="E317" i="15" s="1"/>
  <c r="F316" i="14"/>
  <c r="F317" i="15" s="1"/>
  <c r="G316" i="14"/>
  <c r="H316" i="14"/>
  <c r="I316" i="14"/>
  <c r="J316" i="14"/>
  <c r="D317" i="14"/>
  <c r="E317" i="14"/>
  <c r="E318" i="15" s="1"/>
  <c r="F317" i="14"/>
  <c r="F318" i="15" s="1"/>
  <c r="G317" i="14"/>
  <c r="H317" i="14"/>
  <c r="I317" i="14"/>
  <c r="J317" i="14"/>
  <c r="C318" i="14"/>
  <c r="D318" i="14"/>
  <c r="E318" i="14"/>
  <c r="E319" i="15" s="1"/>
  <c r="F318" i="14"/>
  <c r="F319" i="15" s="1"/>
  <c r="G318" i="14"/>
  <c r="H318" i="14"/>
  <c r="I318" i="14"/>
  <c r="J318" i="14"/>
  <c r="D319" i="14"/>
  <c r="E319" i="14"/>
  <c r="E320" i="15" s="1"/>
  <c r="F319" i="14"/>
  <c r="F320" i="15" s="1"/>
  <c r="G319" i="14"/>
  <c r="H319" i="14"/>
  <c r="I319" i="14"/>
  <c r="J319" i="14"/>
  <c r="D320" i="14"/>
  <c r="E320" i="14"/>
  <c r="E321" i="15" s="1"/>
  <c r="F320" i="14"/>
  <c r="F321" i="15" s="1"/>
  <c r="G320" i="14"/>
  <c r="H320" i="14"/>
  <c r="I320" i="14"/>
  <c r="J320" i="14"/>
  <c r="D321" i="14"/>
  <c r="E321" i="14"/>
  <c r="E322" i="15" s="1"/>
  <c r="F321" i="14"/>
  <c r="F322" i="15" s="1"/>
  <c r="G321" i="14"/>
  <c r="H321" i="14"/>
  <c r="I321" i="14"/>
  <c r="J321" i="14"/>
  <c r="C322" i="14"/>
  <c r="D322" i="14"/>
  <c r="E322" i="14"/>
  <c r="E323" i="15" s="1"/>
  <c r="F322" i="14"/>
  <c r="F323" i="15" s="1"/>
  <c r="G322" i="14"/>
  <c r="H322" i="14"/>
  <c r="I322" i="14"/>
  <c r="J322" i="14"/>
  <c r="D323" i="14"/>
  <c r="E323" i="14"/>
  <c r="E324" i="15" s="1"/>
  <c r="F323" i="14"/>
  <c r="F324" i="15" s="1"/>
  <c r="G323" i="14"/>
  <c r="H323" i="14"/>
  <c r="I323" i="14"/>
  <c r="J323" i="14"/>
  <c r="D324" i="14"/>
  <c r="E324" i="14"/>
  <c r="E325" i="15" s="1"/>
  <c r="F324" i="14"/>
  <c r="F325" i="15" s="1"/>
  <c r="G324" i="14"/>
  <c r="H324" i="14"/>
  <c r="I324" i="14"/>
  <c r="J324" i="14"/>
  <c r="D325" i="14"/>
  <c r="E325" i="14"/>
  <c r="E326" i="15" s="1"/>
  <c r="F325" i="14"/>
  <c r="F326" i="15" s="1"/>
  <c r="G325" i="14"/>
  <c r="H325" i="14"/>
  <c r="I325" i="14"/>
  <c r="J325" i="14"/>
  <c r="C326" i="14"/>
  <c r="D326" i="14"/>
  <c r="E326" i="14"/>
  <c r="E327" i="15" s="1"/>
  <c r="F326" i="14"/>
  <c r="F327" i="15" s="1"/>
  <c r="G326" i="14"/>
  <c r="H326" i="14"/>
  <c r="I326" i="14"/>
  <c r="J326" i="14"/>
  <c r="D327" i="14"/>
  <c r="E327" i="14"/>
  <c r="E328" i="15" s="1"/>
  <c r="F327" i="14"/>
  <c r="F328" i="15" s="1"/>
  <c r="G327" i="14"/>
  <c r="H327" i="14"/>
  <c r="I327" i="14"/>
  <c r="J327" i="14"/>
  <c r="D328" i="14"/>
  <c r="E328" i="14"/>
  <c r="E329" i="15" s="1"/>
  <c r="F328" i="14"/>
  <c r="F329" i="15" s="1"/>
  <c r="G328" i="14"/>
  <c r="H328" i="14"/>
  <c r="I328" i="14"/>
  <c r="J328" i="14"/>
  <c r="D329" i="14"/>
  <c r="E329" i="14"/>
  <c r="E330" i="15" s="1"/>
  <c r="F329" i="14"/>
  <c r="F330" i="15" s="1"/>
  <c r="G329" i="14"/>
  <c r="H329" i="14"/>
  <c r="I329" i="14"/>
  <c r="J329" i="14"/>
  <c r="C330" i="14"/>
  <c r="D330" i="14"/>
  <c r="E330" i="14"/>
  <c r="E331" i="15" s="1"/>
  <c r="F330" i="14"/>
  <c r="F331" i="15" s="1"/>
  <c r="G330" i="14"/>
  <c r="H330" i="14"/>
  <c r="I330" i="14"/>
  <c r="J330" i="14"/>
  <c r="D331" i="14"/>
  <c r="E331" i="14"/>
  <c r="E332" i="15" s="1"/>
  <c r="F331" i="14"/>
  <c r="F332" i="15" s="1"/>
  <c r="G331" i="14"/>
  <c r="H331" i="14"/>
  <c r="I331" i="14"/>
  <c r="J331" i="14"/>
  <c r="D332" i="14"/>
  <c r="E332" i="14"/>
  <c r="E333" i="15" s="1"/>
  <c r="F332" i="14"/>
  <c r="F333" i="15" s="1"/>
  <c r="G332" i="14"/>
  <c r="H332" i="14"/>
  <c r="I332" i="14"/>
  <c r="J332" i="14"/>
  <c r="D333" i="14"/>
  <c r="E333" i="14"/>
  <c r="E334" i="15" s="1"/>
  <c r="F333" i="14"/>
  <c r="F334" i="15" s="1"/>
  <c r="G333" i="14"/>
  <c r="H333" i="14"/>
  <c r="I333" i="14"/>
  <c r="J333" i="14"/>
  <c r="C334" i="14"/>
  <c r="D334" i="14"/>
  <c r="E334" i="14"/>
  <c r="E335" i="15" s="1"/>
  <c r="F334" i="14"/>
  <c r="F335" i="15" s="1"/>
  <c r="G334" i="14"/>
  <c r="H334" i="14"/>
  <c r="I334" i="14"/>
  <c r="J334" i="14"/>
  <c r="D335" i="14"/>
  <c r="E335" i="14"/>
  <c r="E336" i="15" s="1"/>
  <c r="F335" i="14"/>
  <c r="F336" i="15" s="1"/>
  <c r="G335" i="14"/>
  <c r="H335" i="14"/>
  <c r="I335" i="14"/>
  <c r="J335" i="14"/>
  <c r="D336" i="14"/>
  <c r="E336" i="14"/>
  <c r="E337" i="15" s="1"/>
  <c r="F336" i="14"/>
  <c r="F337" i="15" s="1"/>
  <c r="G336" i="14"/>
  <c r="H336" i="14"/>
  <c r="I336" i="14"/>
  <c r="J336" i="14"/>
  <c r="D337" i="14"/>
  <c r="E337" i="14"/>
  <c r="E338" i="15" s="1"/>
  <c r="F337" i="14"/>
  <c r="F338" i="15" s="1"/>
  <c r="G337" i="14"/>
  <c r="H337" i="14"/>
  <c r="I337" i="14"/>
  <c r="J337" i="14"/>
  <c r="N290" i="14"/>
  <c r="O290" i="14"/>
  <c r="P290" i="14"/>
  <c r="O291" i="15" s="1"/>
  <c r="Q290" i="14"/>
  <c r="P291" i="15" s="1"/>
  <c r="R290" i="14"/>
  <c r="S290" i="14"/>
  <c r="T290" i="14"/>
  <c r="U290" i="14"/>
  <c r="O291" i="14"/>
  <c r="P291" i="14"/>
  <c r="O292" i="15" s="1"/>
  <c r="Q291" i="14"/>
  <c r="P292" i="15" s="1"/>
  <c r="R291" i="14"/>
  <c r="S291" i="14"/>
  <c r="T291" i="14"/>
  <c r="U291" i="14"/>
  <c r="O292" i="14"/>
  <c r="P292" i="14"/>
  <c r="O293" i="15" s="1"/>
  <c r="Q292" i="14"/>
  <c r="P293" i="15" s="1"/>
  <c r="R292" i="14"/>
  <c r="S292" i="14"/>
  <c r="T292" i="14"/>
  <c r="U292" i="14"/>
  <c r="O293" i="14"/>
  <c r="P293" i="14"/>
  <c r="Q293" i="14"/>
  <c r="R293" i="14"/>
  <c r="S293" i="14"/>
  <c r="T293" i="14"/>
  <c r="U293" i="14"/>
  <c r="N294" i="14"/>
  <c r="O294" i="14"/>
  <c r="P294" i="14"/>
  <c r="O295" i="15" s="1"/>
  <c r="Q294" i="14"/>
  <c r="P295" i="15" s="1"/>
  <c r="R294" i="14"/>
  <c r="S294" i="14"/>
  <c r="T294" i="14"/>
  <c r="U294" i="14"/>
  <c r="O295" i="14"/>
  <c r="P295" i="14"/>
  <c r="O296" i="15" s="1"/>
  <c r="Q295" i="14"/>
  <c r="P296" i="15" s="1"/>
  <c r="R295" i="14"/>
  <c r="S295" i="14"/>
  <c r="T295" i="14"/>
  <c r="U295" i="14"/>
  <c r="O296" i="14"/>
  <c r="P296" i="14"/>
  <c r="O297" i="15" s="1"/>
  <c r="Q296" i="14"/>
  <c r="P297" i="15" s="1"/>
  <c r="R296" i="14"/>
  <c r="S296" i="14"/>
  <c r="T296" i="14"/>
  <c r="U296" i="14"/>
  <c r="O297" i="14"/>
  <c r="P297" i="14"/>
  <c r="Q297" i="14"/>
  <c r="R297" i="14"/>
  <c r="S297" i="14"/>
  <c r="T297" i="14"/>
  <c r="U297" i="14"/>
  <c r="N298" i="14"/>
  <c r="O298" i="14"/>
  <c r="P298" i="14"/>
  <c r="O299" i="15" s="1"/>
  <c r="Q298" i="14"/>
  <c r="P299" i="15" s="1"/>
  <c r="R298" i="14"/>
  <c r="S298" i="14"/>
  <c r="T298" i="14"/>
  <c r="U298" i="14"/>
  <c r="O299" i="14"/>
  <c r="P299" i="14"/>
  <c r="O300" i="15" s="1"/>
  <c r="Q299" i="14"/>
  <c r="P300" i="15" s="1"/>
  <c r="R299" i="14"/>
  <c r="S299" i="14"/>
  <c r="T299" i="14"/>
  <c r="U299" i="14"/>
  <c r="O300" i="14"/>
  <c r="P300" i="14"/>
  <c r="O301" i="15" s="1"/>
  <c r="Q300" i="14"/>
  <c r="P301" i="15" s="1"/>
  <c r="R300" i="14"/>
  <c r="S300" i="14"/>
  <c r="T300" i="14"/>
  <c r="U300" i="14"/>
  <c r="O301" i="14"/>
  <c r="P301" i="14"/>
  <c r="Q301" i="14"/>
  <c r="R301" i="14"/>
  <c r="S301" i="14"/>
  <c r="T301" i="14"/>
  <c r="U301" i="14"/>
  <c r="N302" i="14"/>
  <c r="O302" i="14"/>
  <c r="P302" i="14"/>
  <c r="O303" i="15" s="1"/>
  <c r="Q302" i="14"/>
  <c r="P303" i="15" s="1"/>
  <c r="R302" i="14"/>
  <c r="S302" i="14"/>
  <c r="T302" i="14"/>
  <c r="U302" i="14"/>
  <c r="O303" i="14"/>
  <c r="P303" i="14"/>
  <c r="O304" i="15" s="1"/>
  <c r="Q303" i="14"/>
  <c r="P304" i="15" s="1"/>
  <c r="R303" i="14"/>
  <c r="S303" i="14"/>
  <c r="T303" i="14"/>
  <c r="U303" i="14"/>
  <c r="O304" i="14"/>
  <c r="P304" i="14"/>
  <c r="O305" i="15" s="1"/>
  <c r="Q304" i="14"/>
  <c r="P305" i="15" s="1"/>
  <c r="R304" i="14"/>
  <c r="S304" i="14"/>
  <c r="T304" i="14"/>
  <c r="U304" i="14"/>
  <c r="O305" i="14"/>
  <c r="P305" i="14"/>
  <c r="Q305" i="14"/>
  <c r="R305" i="14"/>
  <c r="S305" i="14"/>
  <c r="T305" i="14"/>
  <c r="U305" i="14"/>
  <c r="N306" i="14"/>
  <c r="O306" i="14"/>
  <c r="P306" i="14"/>
  <c r="O307" i="15" s="1"/>
  <c r="Q306" i="14"/>
  <c r="P307" i="15" s="1"/>
  <c r="R306" i="14"/>
  <c r="S306" i="14"/>
  <c r="T306" i="14"/>
  <c r="U306" i="14"/>
  <c r="O307" i="14"/>
  <c r="P307" i="14"/>
  <c r="O308" i="15" s="1"/>
  <c r="Q307" i="14"/>
  <c r="P308" i="15" s="1"/>
  <c r="R307" i="14"/>
  <c r="S307" i="14"/>
  <c r="T307" i="14"/>
  <c r="U307" i="14"/>
  <c r="O308" i="14"/>
  <c r="P308" i="14"/>
  <c r="O309" i="15" s="1"/>
  <c r="Q308" i="14"/>
  <c r="P309" i="15" s="1"/>
  <c r="R308" i="14"/>
  <c r="S308" i="14"/>
  <c r="T308" i="14"/>
  <c r="U308" i="14"/>
  <c r="O309" i="14"/>
  <c r="P309" i="14"/>
  <c r="Q309" i="14"/>
  <c r="R309" i="14"/>
  <c r="S309" i="14"/>
  <c r="T309" i="14"/>
  <c r="U309" i="14"/>
  <c r="O310" i="14"/>
  <c r="P310" i="14"/>
  <c r="O311" i="15" s="1"/>
  <c r="Q310" i="14"/>
  <c r="P311" i="15" s="1"/>
  <c r="R310" i="14"/>
  <c r="S310" i="14"/>
  <c r="T310" i="14"/>
  <c r="U310" i="14"/>
  <c r="N310" i="14"/>
  <c r="O311" i="14"/>
  <c r="P311" i="14"/>
  <c r="O312" i="15" s="1"/>
  <c r="Q311" i="14"/>
  <c r="P312" i="15" s="1"/>
  <c r="R311" i="14"/>
  <c r="S311" i="14"/>
  <c r="T311" i="14"/>
  <c r="U311" i="14"/>
  <c r="O312" i="14"/>
  <c r="P312" i="14"/>
  <c r="O313" i="15" s="1"/>
  <c r="Q312" i="14"/>
  <c r="P313" i="15" s="1"/>
  <c r="R312" i="14"/>
  <c r="S312" i="14"/>
  <c r="T312" i="14"/>
  <c r="U312" i="14"/>
  <c r="O313" i="14"/>
  <c r="P313" i="14"/>
  <c r="Q313" i="14"/>
  <c r="R313" i="14"/>
  <c r="S313" i="14"/>
  <c r="T313" i="14"/>
  <c r="U313" i="14"/>
  <c r="C290" i="14"/>
  <c r="D290" i="14"/>
  <c r="E290" i="14"/>
  <c r="E291" i="15" s="1"/>
  <c r="F290" i="14"/>
  <c r="F291" i="15" s="1"/>
  <c r="G290" i="14"/>
  <c r="H290" i="14"/>
  <c r="I290" i="14"/>
  <c r="J290" i="14"/>
  <c r="D291" i="14"/>
  <c r="E291" i="14"/>
  <c r="E292" i="15" s="1"/>
  <c r="F291" i="14"/>
  <c r="F292" i="15" s="1"/>
  <c r="G291" i="14"/>
  <c r="H291" i="14"/>
  <c r="I291" i="14"/>
  <c r="J291" i="14"/>
  <c r="D292" i="14"/>
  <c r="E292" i="14"/>
  <c r="E293" i="15" s="1"/>
  <c r="F292" i="14"/>
  <c r="F293" i="15" s="1"/>
  <c r="G292" i="14"/>
  <c r="H292" i="14"/>
  <c r="I292" i="14"/>
  <c r="J292" i="14"/>
  <c r="D293" i="14"/>
  <c r="E293" i="14"/>
  <c r="E294" i="15" s="1"/>
  <c r="F293" i="14"/>
  <c r="F294" i="15" s="1"/>
  <c r="G293" i="14"/>
  <c r="H293" i="14"/>
  <c r="I293" i="14"/>
  <c r="J293" i="14"/>
  <c r="C294" i="14"/>
  <c r="D294" i="14"/>
  <c r="E294" i="14"/>
  <c r="E295" i="15" s="1"/>
  <c r="F294" i="14"/>
  <c r="F295" i="15" s="1"/>
  <c r="G294" i="14"/>
  <c r="H294" i="14"/>
  <c r="I294" i="14"/>
  <c r="J294" i="14"/>
  <c r="D295" i="14"/>
  <c r="E295" i="14"/>
  <c r="E296" i="15" s="1"/>
  <c r="F295" i="14"/>
  <c r="F296" i="15" s="1"/>
  <c r="G295" i="14"/>
  <c r="H295" i="14"/>
  <c r="I295" i="14"/>
  <c r="J295" i="14"/>
  <c r="D296" i="14"/>
  <c r="E296" i="14"/>
  <c r="E297" i="15" s="1"/>
  <c r="F296" i="14"/>
  <c r="F297" i="15" s="1"/>
  <c r="G296" i="14"/>
  <c r="H296" i="14"/>
  <c r="I296" i="14"/>
  <c r="J296" i="14"/>
  <c r="D297" i="14"/>
  <c r="E297" i="14"/>
  <c r="E298" i="15" s="1"/>
  <c r="F297" i="14"/>
  <c r="F298" i="15" s="1"/>
  <c r="G297" i="14"/>
  <c r="H297" i="14"/>
  <c r="I297" i="14"/>
  <c r="J297" i="14"/>
  <c r="C298" i="14"/>
  <c r="D298" i="14"/>
  <c r="E298" i="14"/>
  <c r="E299" i="15" s="1"/>
  <c r="F298" i="14"/>
  <c r="F299" i="15" s="1"/>
  <c r="G298" i="14"/>
  <c r="H298" i="14"/>
  <c r="I298" i="14"/>
  <c r="J298" i="14"/>
  <c r="D299" i="14"/>
  <c r="E299" i="14"/>
  <c r="E300" i="15" s="1"/>
  <c r="F299" i="14"/>
  <c r="F300" i="15" s="1"/>
  <c r="G299" i="14"/>
  <c r="H299" i="14"/>
  <c r="I299" i="14"/>
  <c r="J299" i="14"/>
  <c r="D300" i="14"/>
  <c r="E300" i="14"/>
  <c r="E301" i="15" s="1"/>
  <c r="F300" i="14"/>
  <c r="F301" i="15" s="1"/>
  <c r="G300" i="14"/>
  <c r="H300" i="14"/>
  <c r="I300" i="14"/>
  <c r="J300" i="14"/>
  <c r="D301" i="14"/>
  <c r="E301" i="14"/>
  <c r="E302" i="15" s="1"/>
  <c r="F301" i="14"/>
  <c r="F302" i="15" s="1"/>
  <c r="G301" i="14"/>
  <c r="H301" i="14"/>
  <c r="I301" i="14"/>
  <c r="J301" i="14"/>
  <c r="C302" i="14"/>
  <c r="D302" i="14"/>
  <c r="E302" i="14"/>
  <c r="E303" i="15" s="1"/>
  <c r="F302" i="14"/>
  <c r="F303" i="15" s="1"/>
  <c r="G302" i="14"/>
  <c r="H302" i="14"/>
  <c r="I302" i="14"/>
  <c r="J302" i="14"/>
  <c r="D303" i="14"/>
  <c r="E303" i="14"/>
  <c r="E304" i="15" s="1"/>
  <c r="F303" i="14"/>
  <c r="F304" i="15" s="1"/>
  <c r="G303" i="14"/>
  <c r="H303" i="14"/>
  <c r="I303" i="14"/>
  <c r="J303" i="14"/>
  <c r="D304" i="14"/>
  <c r="E304" i="14"/>
  <c r="E305" i="15" s="1"/>
  <c r="F304" i="14"/>
  <c r="F305" i="15" s="1"/>
  <c r="G304" i="14"/>
  <c r="H304" i="14"/>
  <c r="I304" i="14"/>
  <c r="J304" i="14"/>
  <c r="D305" i="14"/>
  <c r="E305" i="14"/>
  <c r="E306" i="15" s="1"/>
  <c r="F305" i="14"/>
  <c r="F306" i="15" s="1"/>
  <c r="G305" i="14"/>
  <c r="H305" i="14"/>
  <c r="I305" i="14"/>
  <c r="J305" i="14"/>
  <c r="C306" i="14"/>
  <c r="D306" i="14"/>
  <c r="E306" i="14"/>
  <c r="E307" i="15" s="1"/>
  <c r="F306" i="14"/>
  <c r="F307" i="15" s="1"/>
  <c r="G306" i="14"/>
  <c r="H306" i="14"/>
  <c r="I306" i="14"/>
  <c r="J306" i="14"/>
  <c r="D307" i="14"/>
  <c r="E307" i="14"/>
  <c r="E308" i="15" s="1"/>
  <c r="F307" i="14"/>
  <c r="F308" i="15" s="1"/>
  <c r="G307" i="14"/>
  <c r="H307" i="14"/>
  <c r="I307" i="14"/>
  <c r="J307" i="14"/>
  <c r="D308" i="14"/>
  <c r="E308" i="14"/>
  <c r="E309" i="15" s="1"/>
  <c r="F308" i="14"/>
  <c r="F309" i="15" s="1"/>
  <c r="G308" i="14"/>
  <c r="H308" i="14"/>
  <c r="I308" i="14"/>
  <c r="J308" i="14"/>
  <c r="D309" i="14"/>
  <c r="E309" i="14"/>
  <c r="E310" i="15" s="1"/>
  <c r="F309" i="14"/>
  <c r="F310" i="15" s="1"/>
  <c r="G309" i="14"/>
  <c r="H309" i="14"/>
  <c r="I309" i="14"/>
  <c r="J309" i="14"/>
  <c r="C310" i="14"/>
  <c r="D310" i="14"/>
  <c r="E310" i="14"/>
  <c r="E311" i="15" s="1"/>
  <c r="F310" i="14"/>
  <c r="F311" i="15" s="1"/>
  <c r="G310" i="14"/>
  <c r="H310" i="14"/>
  <c r="I310" i="14"/>
  <c r="J310" i="14"/>
  <c r="D311" i="14"/>
  <c r="E311" i="14"/>
  <c r="E312" i="15" s="1"/>
  <c r="F311" i="14"/>
  <c r="F312" i="15" s="1"/>
  <c r="G311" i="14"/>
  <c r="H311" i="14"/>
  <c r="I311" i="14"/>
  <c r="J311" i="14"/>
  <c r="D312" i="14"/>
  <c r="E312" i="14"/>
  <c r="E313" i="15" s="1"/>
  <c r="F312" i="14"/>
  <c r="F313" i="15" s="1"/>
  <c r="G312" i="14"/>
  <c r="H312" i="14"/>
  <c r="I312" i="14"/>
  <c r="J312" i="14"/>
  <c r="D313" i="14"/>
  <c r="E313" i="14"/>
  <c r="E314" i="15" s="1"/>
  <c r="F313" i="14"/>
  <c r="F314" i="15" s="1"/>
  <c r="G313" i="14"/>
  <c r="H313" i="14"/>
  <c r="I313" i="14"/>
  <c r="J313" i="14"/>
  <c r="N266" i="14"/>
  <c r="O266" i="14"/>
  <c r="P266" i="14"/>
  <c r="O267" i="15" s="1"/>
  <c r="Q266" i="14"/>
  <c r="P267" i="15" s="1"/>
  <c r="R266" i="14"/>
  <c r="S266" i="14"/>
  <c r="T266" i="14"/>
  <c r="U266" i="14"/>
  <c r="O267" i="14"/>
  <c r="P267" i="14"/>
  <c r="O268" i="15" s="1"/>
  <c r="Q267" i="14"/>
  <c r="P268" i="15" s="1"/>
  <c r="R267" i="14"/>
  <c r="S267" i="14"/>
  <c r="T267" i="14"/>
  <c r="U267" i="14"/>
  <c r="O268" i="14"/>
  <c r="P268" i="14"/>
  <c r="O269" i="15" s="1"/>
  <c r="Q268" i="14"/>
  <c r="P269" i="15" s="1"/>
  <c r="R268" i="14"/>
  <c r="S268" i="14"/>
  <c r="T268" i="14"/>
  <c r="U268" i="14"/>
  <c r="O269" i="14"/>
  <c r="P269" i="14"/>
  <c r="Q269" i="14"/>
  <c r="R269" i="14"/>
  <c r="S269" i="14"/>
  <c r="T269" i="14"/>
  <c r="U269" i="14"/>
  <c r="N270" i="14"/>
  <c r="O270" i="14"/>
  <c r="P270" i="14"/>
  <c r="O271" i="15" s="1"/>
  <c r="Q270" i="14"/>
  <c r="P271" i="15" s="1"/>
  <c r="R270" i="14"/>
  <c r="S270" i="14"/>
  <c r="T270" i="14"/>
  <c r="U270" i="14"/>
  <c r="O271" i="14"/>
  <c r="P271" i="14"/>
  <c r="O272" i="15" s="1"/>
  <c r="Q271" i="14"/>
  <c r="P272" i="15" s="1"/>
  <c r="R271" i="14"/>
  <c r="S271" i="14"/>
  <c r="T271" i="14"/>
  <c r="U271" i="14"/>
  <c r="O272" i="14"/>
  <c r="P272" i="14"/>
  <c r="O273" i="15" s="1"/>
  <c r="Q272" i="14"/>
  <c r="P273" i="15" s="1"/>
  <c r="R272" i="14"/>
  <c r="S272" i="14"/>
  <c r="T272" i="14"/>
  <c r="U272" i="14"/>
  <c r="O273" i="14"/>
  <c r="P273" i="14"/>
  <c r="Q273" i="14"/>
  <c r="R273" i="14"/>
  <c r="S273" i="14"/>
  <c r="T273" i="14"/>
  <c r="U273" i="14"/>
  <c r="N274" i="14"/>
  <c r="O274" i="14"/>
  <c r="P274" i="14"/>
  <c r="O275" i="15" s="1"/>
  <c r="Q274" i="14"/>
  <c r="P275" i="15" s="1"/>
  <c r="R274" i="14"/>
  <c r="S274" i="14"/>
  <c r="T274" i="14"/>
  <c r="U274" i="14"/>
  <c r="O275" i="14"/>
  <c r="P275" i="14"/>
  <c r="O276" i="15" s="1"/>
  <c r="Q275" i="14"/>
  <c r="P276" i="15" s="1"/>
  <c r="R275" i="14"/>
  <c r="S275" i="14"/>
  <c r="T275" i="14"/>
  <c r="U275" i="14"/>
  <c r="O276" i="14"/>
  <c r="P276" i="14"/>
  <c r="O277" i="15" s="1"/>
  <c r="Q276" i="14"/>
  <c r="P277" i="15" s="1"/>
  <c r="R276" i="14"/>
  <c r="S276" i="14"/>
  <c r="T276" i="14"/>
  <c r="U276" i="14"/>
  <c r="O277" i="14"/>
  <c r="P277" i="14"/>
  <c r="Q277" i="14"/>
  <c r="R277" i="14"/>
  <c r="S277" i="14"/>
  <c r="T277" i="14"/>
  <c r="U277" i="14"/>
  <c r="N278" i="14"/>
  <c r="O278" i="14"/>
  <c r="P278" i="14"/>
  <c r="O279" i="15" s="1"/>
  <c r="Q278" i="14"/>
  <c r="P279" i="15" s="1"/>
  <c r="R278" i="14"/>
  <c r="S278" i="14"/>
  <c r="T278" i="14"/>
  <c r="U278" i="14"/>
  <c r="O279" i="14"/>
  <c r="P279" i="14"/>
  <c r="O280" i="15" s="1"/>
  <c r="Q279" i="14"/>
  <c r="P280" i="15" s="1"/>
  <c r="R279" i="14"/>
  <c r="S279" i="14"/>
  <c r="T279" i="14"/>
  <c r="U279" i="14"/>
  <c r="O280" i="14"/>
  <c r="P280" i="14"/>
  <c r="O281" i="15" s="1"/>
  <c r="Q280" i="14"/>
  <c r="P281" i="15" s="1"/>
  <c r="R280" i="14"/>
  <c r="S280" i="14"/>
  <c r="T280" i="14"/>
  <c r="U280" i="14"/>
  <c r="O281" i="14"/>
  <c r="P281" i="14"/>
  <c r="Q281" i="14"/>
  <c r="R281" i="14"/>
  <c r="S281" i="14"/>
  <c r="T281" i="14"/>
  <c r="U281" i="14"/>
  <c r="N282" i="14"/>
  <c r="O282" i="14"/>
  <c r="P282" i="14"/>
  <c r="O283" i="15" s="1"/>
  <c r="Q282" i="14"/>
  <c r="P283" i="15" s="1"/>
  <c r="R282" i="14"/>
  <c r="S282" i="14"/>
  <c r="T282" i="14"/>
  <c r="U282" i="14"/>
  <c r="O283" i="14"/>
  <c r="P283" i="14"/>
  <c r="O284" i="15" s="1"/>
  <c r="Q283" i="14"/>
  <c r="P284" i="15" s="1"/>
  <c r="R283" i="14"/>
  <c r="S283" i="14"/>
  <c r="T283" i="14"/>
  <c r="U283" i="14"/>
  <c r="O284" i="14"/>
  <c r="P284" i="14"/>
  <c r="O285" i="15" s="1"/>
  <c r="Q284" i="14"/>
  <c r="P285" i="15" s="1"/>
  <c r="R284" i="14"/>
  <c r="S284" i="14"/>
  <c r="T284" i="14"/>
  <c r="U284" i="14"/>
  <c r="O285" i="14"/>
  <c r="P285" i="14"/>
  <c r="Q285" i="14"/>
  <c r="R285" i="14"/>
  <c r="S285" i="14"/>
  <c r="T285" i="14"/>
  <c r="U285" i="14"/>
  <c r="N286" i="14"/>
  <c r="O286" i="14"/>
  <c r="P286" i="14"/>
  <c r="O287" i="15" s="1"/>
  <c r="Q286" i="14"/>
  <c r="P287" i="15" s="1"/>
  <c r="R286" i="14"/>
  <c r="S286" i="14"/>
  <c r="T286" i="14"/>
  <c r="U286" i="14"/>
  <c r="O287" i="14"/>
  <c r="P287" i="14"/>
  <c r="O288" i="15" s="1"/>
  <c r="Q287" i="14"/>
  <c r="P288" i="15" s="1"/>
  <c r="R287" i="14"/>
  <c r="S287" i="14"/>
  <c r="T287" i="14"/>
  <c r="U287" i="14"/>
  <c r="O288" i="14"/>
  <c r="P288" i="14"/>
  <c r="O289" i="15" s="1"/>
  <c r="Q288" i="14"/>
  <c r="P289" i="15" s="1"/>
  <c r="R288" i="14"/>
  <c r="S288" i="14"/>
  <c r="T288" i="14"/>
  <c r="U288" i="14"/>
  <c r="O289" i="14"/>
  <c r="P289" i="14"/>
  <c r="Q289" i="14"/>
  <c r="R289" i="14"/>
  <c r="S289" i="14"/>
  <c r="T289" i="14"/>
  <c r="U289" i="14"/>
  <c r="C266" i="14"/>
  <c r="D266" i="14"/>
  <c r="E266" i="14"/>
  <c r="E267" i="15" s="1"/>
  <c r="F266" i="14"/>
  <c r="F267" i="15" s="1"/>
  <c r="G266" i="14"/>
  <c r="H266" i="14"/>
  <c r="I266" i="14"/>
  <c r="J266" i="14"/>
  <c r="D267" i="14"/>
  <c r="E267" i="14"/>
  <c r="E268" i="15" s="1"/>
  <c r="F267" i="14"/>
  <c r="F268" i="15" s="1"/>
  <c r="G267" i="14"/>
  <c r="H267" i="14"/>
  <c r="I267" i="14"/>
  <c r="J267" i="14"/>
  <c r="D268" i="14"/>
  <c r="E268" i="14"/>
  <c r="E269" i="15" s="1"/>
  <c r="F268" i="14"/>
  <c r="F269" i="15" s="1"/>
  <c r="G268" i="14"/>
  <c r="H268" i="14"/>
  <c r="I268" i="14"/>
  <c r="J268" i="14"/>
  <c r="D269" i="14"/>
  <c r="E269" i="14"/>
  <c r="E270" i="15" s="1"/>
  <c r="F269" i="14"/>
  <c r="F270" i="15" s="1"/>
  <c r="G269" i="14"/>
  <c r="H269" i="14"/>
  <c r="I269" i="14"/>
  <c r="J269" i="14"/>
  <c r="C270" i="14"/>
  <c r="D270" i="14"/>
  <c r="E270" i="14"/>
  <c r="E271" i="15" s="1"/>
  <c r="F270" i="14"/>
  <c r="F271" i="15" s="1"/>
  <c r="G270" i="14"/>
  <c r="H270" i="14"/>
  <c r="I270" i="14"/>
  <c r="J270" i="14"/>
  <c r="D271" i="14"/>
  <c r="E271" i="14"/>
  <c r="E272" i="15" s="1"/>
  <c r="F271" i="14"/>
  <c r="F272" i="15" s="1"/>
  <c r="G271" i="14"/>
  <c r="H271" i="14"/>
  <c r="I271" i="14"/>
  <c r="J271" i="14"/>
  <c r="D272" i="14"/>
  <c r="E272" i="14"/>
  <c r="E273" i="15" s="1"/>
  <c r="F272" i="14"/>
  <c r="F273" i="15" s="1"/>
  <c r="G272" i="14"/>
  <c r="H272" i="14"/>
  <c r="I272" i="14"/>
  <c r="J272" i="14"/>
  <c r="D273" i="14"/>
  <c r="E273" i="14"/>
  <c r="E274" i="15" s="1"/>
  <c r="F273" i="14"/>
  <c r="F274" i="15" s="1"/>
  <c r="G273" i="14"/>
  <c r="H273" i="14"/>
  <c r="I273" i="14"/>
  <c r="J273" i="14"/>
  <c r="C274" i="14"/>
  <c r="D274" i="14"/>
  <c r="E274" i="14"/>
  <c r="E275" i="15" s="1"/>
  <c r="F274" i="14"/>
  <c r="F275" i="15" s="1"/>
  <c r="G274" i="14"/>
  <c r="H274" i="14"/>
  <c r="I274" i="14"/>
  <c r="J274" i="14"/>
  <c r="D275" i="14"/>
  <c r="E275" i="14"/>
  <c r="E276" i="15" s="1"/>
  <c r="F275" i="14"/>
  <c r="F276" i="15" s="1"/>
  <c r="G275" i="14"/>
  <c r="H275" i="14"/>
  <c r="I275" i="14"/>
  <c r="J275" i="14"/>
  <c r="D276" i="14"/>
  <c r="E276" i="14"/>
  <c r="E277" i="15" s="1"/>
  <c r="F276" i="14"/>
  <c r="F277" i="15" s="1"/>
  <c r="G276" i="14"/>
  <c r="H276" i="14"/>
  <c r="I276" i="14"/>
  <c r="J276" i="14"/>
  <c r="D277" i="14"/>
  <c r="E277" i="14"/>
  <c r="E278" i="15" s="1"/>
  <c r="F277" i="14"/>
  <c r="F278" i="15" s="1"/>
  <c r="G277" i="14"/>
  <c r="H277" i="14"/>
  <c r="I277" i="14"/>
  <c r="J277" i="14"/>
  <c r="C278" i="14"/>
  <c r="D278" i="14"/>
  <c r="E278" i="14"/>
  <c r="E279" i="15" s="1"/>
  <c r="F278" i="14"/>
  <c r="F279" i="15" s="1"/>
  <c r="G278" i="14"/>
  <c r="H278" i="14"/>
  <c r="I278" i="14"/>
  <c r="J278" i="14"/>
  <c r="D279" i="14"/>
  <c r="E279" i="14"/>
  <c r="E280" i="15" s="1"/>
  <c r="F279" i="14"/>
  <c r="F280" i="15" s="1"/>
  <c r="G279" i="14"/>
  <c r="H279" i="14"/>
  <c r="I279" i="14"/>
  <c r="J279" i="14"/>
  <c r="D280" i="14"/>
  <c r="E280" i="14"/>
  <c r="E281" i="15" s="1"/>
  <c r="F280" i="14"/>
  <c r="F281" i="15" s="1"/>
  <c r="G280" i="14"/>
  <c r="H280" i="14"/>
  <c r="I280" i="14"/>
  <c r="J280" i="14"/>
  <c r="D281" i="14"/>
  <c r="E281" i="14"/>
  <c r="E282" i="15" s="1"/>
  <c r="F281" i="14"/>
  <c r="F282" i="15" s="1"/>
  <c r="G281" i="14"/>
  <c r="H281" i="14"/>
  <c r="I281" i="14"/>
  <c r="J281" i="14"/>
  <c r="C282" i="14"/>
  <c r="D282" i="14"/>
  <c r="E282" i="14"/>
  <c r="E283" i="15" s="1"/>
  <c r="F282" i="14"/>
  <c r="F283" i="15" s="1"/>
  <c r="G282" i="14"/>
  <c r="H282" i="14"/>
  <c r="I282" i="14"/>
  <c r="J282" i="14"/>
  <c r="D283" i="14"/>
  <c r="E283" i="14"/>
  <c r="E284" i="15" s="1"/>
  <c r="F283" i="14"/>
  <c r="F284" i="15" s="1"/>
  <c r="G283" i="14"/>
  <c r="H283" i="14"/>
  <c r="I283" i="14"/>
  <c r="J283" i="14"/>
  <c r="D284" i="14"/>
  <c r="E284" i="14"/>
  <c r="E285" i="15" s="1"/>
  <c r="F284" i="14"/>
  <c r="F285" i="15" s="1"/>
  <c r="G284" i="14"/>
  <c r="H284" i="14"/>
  <c r="I284" i="14"/>
  <c r="J284" i="14"/>
  <c r="D285" i="14"/>
  <c r="E285" i="14"/>
  <c r="E286" i="15" s="1"/>
  <c r="F285" i="14"/>
  <c r="F286" i="15" s="1"/>
  <c r="G285" i="14"/>
  <c r="H285" i="14"/>
  <c r="I285" i="14"/>
  <c r="J285" i="14"/>
  <c r="C286" i="14"/>
  <c r="D286" i="14"/>
  <c r="E286" i="14"/>
  <c r="E287" i="15" s="1"/>
  <c r="F286" i="14"/>
  <c r="F287" i="15" s="1"/>
  <c r="G286" i="14"/>
  <c r="H286" i="14"/>
  <c r="I286" i="14"/>
  <c r="J286" i="14"/>
  <c r="D287" i="14"/>
  <c r="E287" i="14"/>
  <c r="E288" i="15" s="1"/>
  <c r="F287" i="14"/>
  <c r="F288" i="15" s="1"/>
  <c r="G287" i="14"/>
  <c r="H287" i="14"/>
  <c r="I287" i="14"/>
  <c r="J287" i="14"/>
  <c r="D288" i="14"/>
  <c r="E288" i="14"/>
  <c r="E289" i="15" s="1"/>
  <c r="F288" i="14"/>
  <c r="F289" i="15" s="1"/>
  <c r="G288" i="14"/>
  <c r="H288" i="14"/>
  <c r="I288" i="14"/>
  <c r="J288" i="14"/>
  <c r="D289" i="14"/>
  <c r="E289" i="14"/>
  <c r="E290" i="15" s="1"/>
  <c r="F289" i="14"/>
  <c r="F290" i="15" s="1"/>
  <c r="G289" i="14"/>
  <c r="H289" i="14"/>
  <c r="I289" i="14"/>
  <c r="J289" i="14"/>
  <c r="O265" i="14"/>
  <c r="P265" i="14"/>
  <c r="Q265" i="14"/>
  <c r="R265" i="14"/>
  <c r="S265" i="14"/>
  <c r="T265" i="14"/>
  <c r="U265" i="14"/>
  <c r="N242" i="14"/>
  <c r="O242" i="14"/>
  <c r="P242" i="14"/>
  <c r="O243" i="15" s="1"/>
  <c r="Q242" i="14"/>
  <c r="P243" i="15" s="1"/>
  <c r="R242" i="14"/>
  <c r="S242" i="14"/>
  <c r="T242" i="14"/>
  <c r="U242" i="14"/>
  <c r="O243" i="14"/>
  <c r="P243" i="14"/>
  <c r="O244" i="15" s="1"/>
  <c r="Q243" i="14"/>
  <c r="P244" i="15" s="1"/>
  <c r="R243" i="14"/>
  <c r="S243" i="14"/>
  <c r="T243" i="14"/>
  <c r="U243" i="14"/>
  <c r="O244" i="14"/>
  <c r="P244" i="14"/>
  <c r="O245" i="15" s="1"/>
  <c r="Q244" i="14"/>
  <c r="P245" i="15" s="1"/>
  <c r="R244" i="14"/>
  <c r="S244" i="14"/>
  <c r="T244" i="14"/>
  <c r="U244" i="14"/>
  <c r="O245" i="14"/>
  <c r="P245" i="14"/>
  <c r="Q245" i="14"/>
  <c r="R245" i="14"/>
  <c r="S245" i="14"/>
  <c r="T245" i="14"/>
  <c r="U245" i="14"/>
  <c r="N246" i="14"/>
  <c r="O246" i="14"/>
  <c r="P246" i="14"/>
  <c r="O247" i="15" s="1"/>
  <c r="Q246" i="14"/>
  <c r="P247" i="15" s="1"/>
  <c r="R246" i="14"/>
  <c r="S246" i="14"/>
  <c r="T246" i="14"/>
  <c r="U246" i="14"/>
  <c r="O247" i="14"/>
  <c r="P247" i="14"/>
  <c r="O248" i="15" s="1"/>
  <c r="Q247" i="14"/>
  <c r="P248" i="15" s="1"/>
  <c r="R247" i="14"/>
  <c r="S247" i="14"/>
  <c r="T247" i="14"/>
  <c r="U247" i="14"/>
  <c r="O248" i="14"/>
  <c r="P248" i="14"/>
  <c r="O249" i="15" s="1"/>
  <c r="Q248" i="14"/>
  <c r="P249" i="15" s="1"/>
  <c r="R248" i="14"/>
  <c r="S248" i="14"/>
  <c r="T248" i="14"/>
  <c r="U248" i="14"/>
  <c r="O249" i="14"/>
  <c r="P249" i="14"/>
  <c r="Q249" i="14"/>
  <c r="R249" i="14"/>
  <c r="S249" i="14"/>
  <c r="T249" i="14"/>
  <c r="U249" i="14"/>
  <c r="N250" i="14"/>
  <c r="O250" i="14"/>
  <c r="P250" i="14"/>
  <c r="O251" i="15" s="1"/>
  <c r="Q250" i="14"/>
  <c r="P251" i="15" s="1"/>
  <c r="R250" i="14"/>
  <c r="S250" i="14"/>
  <c r="T250" i="14"/>
  <c r="U250" i="14"/>
  <c r="O251" i="14"/>
  <c r="P251" i="14"/>
  <c r="O252" i="15" s="1"/>
  <c r="Q251" i="14"/>
  <c r="P252" i="15" s="1"/>
  <c r="R251" i="14"/>
  <c r="S251" i="14"/>
  <c r="T251" i="14"/>
  <c r="U251" i="14"/>
  <c r="O252" i="14"/>
  <c r="P252" i="14"/>
  <c r="O253" i="15" s="1"/>
  <c r="Q252" i="14"/>
  <c r="P253" i="15" s="1"/>
  <c r="R252" i="14"/>
  <c r="S252" i="14"/>
  <c r="T252" i="14"/>
  <c r="U252" i="14"/>
  <c r="O253" i="14"/>
  <c r="P253" i="14"/>
  <c r="Q253" i="14"/>
  <c r="R253" i="14"/>
  <c r="S253" i="14"/>
  <c r="T253" i="14"/>
  <c r="U253" i="14"/>
  <c r="N254" i="14"/>
  <c r="O254" i="14"/>
  <c r="P254" i="14"/>
  <c r="O255" i="15" s="1"/>
  <c r="Q254" i="14"/>
  <c r="P255" i="15" s="1"/>
  <c r="R254" i="14"/>
  <c r="S254" i="14"/>
  <c r="T254" i="14"/>
  <c r="U254" i="14"/>
  <c r="O255" i="14"/>
  <c r="P255" i="14"/>
  <c r="O256" i="15" s="1"/>
  <c r="Q255" i="14"/>
  <c r="P256" i="15" s="1"/>
  <c r="R255" i="14"/>
  <c r="S255" i="14"/>
  <c r="T255" i="14"/>
  <c r="U255" i="14"/>
  <c r="O256" i="14"/>
  <c r="P256" i="14"/>
  <c r="O257" i="15" s="1"/>
  <c r="Q256" i="14"/>
  <c r="P257" i="15" s="1"/>
  <c r="R256" i="14"/>
  <c r="S256" i="14"/>
  <c r="T256" i="14"/>
  <c r="U256" i="14"/>
  <c r="O257" i="14"/>
  <c r="P257" i="14"/>
  <c r="Q257" i="14"/>
  <c r="R257" i="14"/>
  <c r="S257" i="14"/>
  <c r="T257" i="14"/>
  <c r="U257" i="14"/>
  <c r="O258" i="14"/>
  <c r="P258" i="14"/>
  <c r="O259" i="15" s="1"/>
  <c r="Q258" i="14"/>
  <c r="P259" i="15" s="1"/>
  <c r="R258" i="14"/>
  <c r="S258" i="14"/>
  <c r="T258" i="14"/>
  <c r="U258" i="14"/>
  <c r="N258" i="14"/>
  <c r="O259" i="14"/>
  <c r="P259" i="14"/>
  <c r="O260" i="15" s="1"/>
  <c r="Q259" i="14"/>
  <c r="P260" i="15" s="1"/>
  <c r="R259" i="14"/>
  <c r="S259" i="14"/>
  <c r="T259" i="14"/>
  <c r="U259" i="14"/>
  <c r="O260" i="14"/>
  <c r="P260" i="14"/>
  <c r="O261" i="15" s="1"/>
  <c r="Q260" i="14"/>
  <c r="P261" i="15" s="1"/>
  <c r="R260" i="14"/>
  <c r="S260" i="14"/>
  <c r="T260" i="14"/>
  <c r="U260" i="14"/>
  <c r="O261" i="14"/>
  <c r="P261" i="14"/>
  <c r="Q261" i="14"/>
  <c r="R261" i="14"/>
  <c r="S261" i="14"/>
  <c r="T261" i="14"/>
  <c r="U261" i="14"/>
  <c r="N262" i="14"/>
  <c r="O262" i="14"/>
  <c r="P262" i="14"/>
  <c r="O263" i="15" s="1"/>
  <c r="Q262" i="14"/>
  <c r="P263" i="15" s="1"/>
  <c r="R262" i="14"/>
  <c r="S262" i="14"/>
  <c r="T262" i="14"/>
  <c r="U262" i="14"/>
  <c r="O263" i="14"/>
  <c r="P263" i="14"/>
  <c r="O264" i="15" s="1"/>
  <c r="Q263" i="14"/>
  <c r="P264" i="15" s="1"/>
  <c r="R263" i="14"/>
  <c r="S263" i="14"/>
  <c r="T263" i="14"/>
  <c r="U263" i="14"/>
  <c r="O264" i="14"/>
  <c r="P264" i="14"/>
  <c r="O265" i="15" s="1"/>
  <c r="Q264" i="14"/>
  <c r="P265" i="15" s="1"/>
  <c r="R264" i="14"/>
  <c r="S264" i="14"/>
  <c r="T264" i="14"/>
  <c r="U264" i="14"/>
  <c r="C242" i="14"/>
  <c r="D242" i="14"/>
  <c r="E242" i="14"/>
  <c r="E243" i="15" s="1"/>
  <c r="F242" i="14"/>
  <c r="F243" i="15" s="1"/>
  <c r="G242" i="14"/>
  <c r="H242" i="14"/>
  <c r="I242" i="14"/>
  <c r="J242" i="14"/>
  <c r="D243" i="14"/>
  <c r="E243" i="14"/>
  <c r="E244" i="15" s="1"/>
  <c r="F243" i="14"/>
  <c r="F244" i="15" s="1"/>
  <c r="G243" i="14"/>
  <c r="H243" i="14"/>
  <c r="I243" i="14"/>
  <c r="J243" i="14"/>
  <c r="D244" i="14"/>
  <c r="E244" i="14"/>
  <c r="E245" i="15" s="1"/>
  <c r="F244" i="14"/>
  <c r="F245" i="15" s="1"/>
  <c r="G244" i="14"/>
  <c r="H244" i="14"/>
  <c r="I244" i="14"/>
  <c r="J244" i="14"/>
  <c r="D245" i="14"/>
  <c r="E245" i="14"/>
  <c r="E246" i="15" s="1"/>
  <c r="F245" i="14"/>
  <c r="F246" i="15" s="1"/>
  <c r="G245" i="14"/>
  <c r="H245" i="14"/>
  <c r="I245" i="14"/>
  <c r="J245" i="14"/>
  <c r="C246" i="14"/>
  <c r="D246" i="14"/>
  <c r="E246" i="14"/>
  <c r="E247" i="15" s="1"/>
  <c r="F246" i="14"/>
  <c r="F247" i="15" s="1"/>
  <c r="G246" i="14"/>
  <c r="H246" i="14"/>
  <c r="I246" i="14"/>
  <c r="J246" i="14"/>
  <c r="D247" i="14"/>
  <c r="E247" i="14"/>
  <c r="E248" i="15" s="1"/>
  <c r="F247" i="14"/>
  <c r="F248" i="15" s="1"/>
  <c r="G247" i="14"/>
  <c r="H247" i="14"/>
  <c r="I247" i="14"/>
  <c r="J247" i="14"/>
  <c r="D248" i="14"/>
  <c r="E248" i="14"/>
  <c r="E249" i="15" s="1"/>
  <c r="F248" i="14"/>
  <c r="F249" i="15" s="1"/>
  <c r="G248" i="14"/>
  <c r="H248" i="14"/>
  <c r="I248" i="14"/>
  <c r="J248" i="14"/>
  <c r="D249" i="14"/>
  <c r="E249" i="14"/>
  <c r="E250" i="15" s="1"/>
  <c r="F249" i="14"/>
  <c r="F250" i="15" s="1"/>
  <c r="G249" i="14"/>
  <c r="H249" i="14"/>
  <c r="I249" i="14"/>
  <c r="J249" i="14"/>
  <c r="C250" i="14"/>
  <c r="D250" i="14"/>
  <c r="E250" i="14"/>
  <c r="E251" i="15" s="1"/>
  <c r="F250" i="14"/>
  <c r="F251" i="15" s="1"/>
  <c r="G250" i="14"/>
  <c r="H250" i="14"/>
  <c r="I250" i="14"/>
  <c r="J250" i="14"/>
  <c r="D251" i="14"/>
  <c r="E251" i="14"/>
  <c r="E252" i="15" s="1"/>
  <c r="F251" i="14"/>
  <c r="F252" i="15" s="1"/>
  <c r="G251" i="14"/>
  <c r="H251" i="14"/>
  <c r="I251" i="14"/>
  <c r="J251" i="14"/>
  <c r="D252" i="14"/>
  <c r="E252" i="14"/>
  <c r="E253" i="15" s="1"/>
  <c r="F252" i="14"/>
  <c r="F253" i="15" s="1"/>
  <c r="G252" i="14"/>
  <c r="H252" i="14"/>
  <c r="I252" i="14"/>
  <c r="J252" i="14"/>
  <c r="D253" i="14"/>
  <c r="E253" i="14"/>
  <c r="E254" i="15" s="1"/>
  <c r="F253" i="14"/>
  <c r="F254" i="15" s="1"/>
  <c r="G253" i="14"/>
  <c r="H253" i="14"/>
  <c r="I253" i="14"/>
  <c r="J253" i="14"/>
  <c r="C254" i="14"/>
  <c r="D254" i="14"/>
  <c r="E254" i="14"/>
  <c r="E255" i="15" s="1"/>
  <c r="F254" i="14"/>
  <c r="F255" i="15" s="1"/>
  <c r="G254" i="14"/>
  <c r="H254" i="14"/>
  <c r="I254" i="14"/>
  <c r="J254" i="14"/>
  <c r="D255" i="14"/>
  <c r="E255" i="14"/>
  <c r="E256" i="15" s="1"/>
  <c r="F255" i="14"/>
  <c r="F256" i="15" s="1"/>
  <c r="G255" i="14"/>
  <c r="H255" i="14"/>
  <c r="I255" i="14"/>
  <c r="J255" i="14"/>
  <c r="D256" i="14"/>
  <c r="E256" i="14"/>
  <c r="E257" i="15" s="1"/>
  <c r="F256" i="14"/>
  <c r="F257" i="15" s="1"/>
  <c r="G256" i="14"/>
  <c r="H256" i="14"/>
  <c r="I256" i="14"/>
  <c r="J256" i="14"/>
  <c r="D257" i="14"/>
  <c r="E257" i="14"/>
  <c r="E258" i="15" s="1"/>
  <c r="F257" i="14"/>
  <c r="F258" i="15" s="1"/>
  <c r="G257" i="14"/>
  <c r="H257" i="14"/>
  <c r="I257" i="14"/>
  <c r="J257" i="14"/>
  <c r="C258" i="14"/>
  <c r="D258" i="14"/>
  <c r="E258" i="14"/>
  <c r="E259" i="15" s="1"/>
  <c r="F258" i="14"/>
  <c r="F259" i="15" s="1"/>
  <c r="G258" i="14"/>
  <c r="H258" i="14"/>
  <c r="I258" i="14"/>
  <c r="J258" i="14"/>
  <c r="D259" i="14"/>
  <c r="E259" i="14"/>
  <c r="E260" i="15" s="1"/>
  <c r="F259" i="14"/>
  <c r="F260" i="15" s="1"/>
  <c r="G259" i="14"/>
  <c r="H259" i="14"/>
  <c r="I259" i="14"/>
  <c r="J259" i="14"/>
  <c r="D260" i="14"/>
  <c r="E260" i="14"/>
  <c r="E261" i="15" s="1"/>
  <c r="F260" i="14"/>
  <c r="F261" i="15" s="1"/>
  <c r="G260" i="14"/>
  <c r="H260" i="14"/>
  <c r="I260" i="14"/>
  <c r="J260" i="14"/>
  <c r="D261" i="14"/>
  <c r="E261" i="14"/>
  <c r="E262" i="15" s="1"/>
  <c r="F261" i="14"/>
  <c r="F262" i="15" s="1"/>
  <c r="G261" i="14"/>
  <c r="H261" i="14"/>
  <c r="I261" i="14"/>
  <c r="J261" i="14"/>
  <c r="C262" i="14"/>
  <c r="D262" i="14"/>
  <c r="E262" i="14"/>
  <c r="E263" i="15" s="1"/>
  <c r="F262" i="14"/>
  <c r="F263" i="15" s="1"/>
  <c r="G262" i="14"/>
  <c r="H262" i="14"/>
  <c r="I262" i="14"/>
  <c r="J262" i="14"/>
  <c r="D263" i="14"/>
  <c r="E263" i="14"/>
  <c r="E264" i="15" s="1"/>
  <c r="F263" i="14"/>
  <c r="F264" i="15" s="1"/>
  <c r="G263" i="14"/>
  <c r="H263" i="14"/>
  <c r="I263" i="14"/>
  <c r="J263" i="14"/>
  <c r="D264" i="14"/>
  <c r="E264" i="14"/>
  <c r="E265" i="15" s="1"/>
  <c r="F264" i="14"/>
  <c r="F265" i="15" s="1"/>
  <c r="G264" i="14"/>
  <c r="H264" i="14"/>
  <c r="I264" i="14"/>
  <c r="J264" i="14"/>
  <c r="D265" i="14"/>
  <c r="E265" i="14"/>
  <c r="E266" i="15" s="1"/>
  <c r="F265" i="14"/>
  <c r="F266" i="15" s="1"/>
  <c r="G265" i="14"/>
  <c r="H265" i="14"/>
  <c r="I265" i="14"/>
  <c r="J265" i="14"/>
  <c r="N218" i="14"/>
  <c r="O218" i="14"/>
  <c r="P218" i="14"/>
  <c r="O219" i="15" s="1"/>
  <c r="Q218" i="14"/>
  <c r="P219" i="15" s="1"/>
  <c r="R218" i="14"/>
  <c r="S218" i="14"/>
  <c r="T218" i="14"/>
  <c r="U218" i="14"/>
  <c r="O219" i="14"/>
  <c r="P219" i="14"/>
  <c r="O220" i="15" s="1"/>
  <c r="Q219" i="14"/>
  <c r="P220" i="15" s="1"/>
  <c r="R219" i="14"/>
  <c r="S219" i="14"/>
  <c r="T219" i="14"/>
  <c r="U219" i="14"/>
  <c r="O220" i="14"/>
  <c r="P220" i="14"/>
  <c r="O221" i="15" s="1"/>
  <c r="Q220" i="14"/>
  <c r="P221" i="15" s="1"/>
  <c r="R220" i="14"/>
  <c r="S220" i="14"/>
  <c r="T220" i="14"/>
  <c r="U220" i="14"/>
  <c r="O221" i="14"/>
  <c r="P221" i="14"/>
  <c r="Q221" i="14"/>
  <c r="R221" i="14"/>
  <c r="S221" i="14"/>
  <c r="T221" i="14"/>
  <c r="U221" i="14"/>
  <c r="N222" i="14"/>
  <c r="O222" i="14"/>
  <c r="P222" i="14"/>
  <c r="O223" i="15" s="1"/>
  <c r="Q222" i="14"/>
  <c r="P223" i="15" s="1"/>
  <c r="R222" i="14"/>
  <c r="S222" i="14"/>
  <c r="T222" i="14"/>
  <c r="U222" i="14"/>
  <c r="O223" i="14"/>
  <c r="P223" i="14"/>
  <c r="O224" i="15" s="1"/>
  <c r="Q223" i="14"/>
  <c r="P224" i="15" s="1"/>
  <c r="R223" i="14"/>
  <c r="S223" i="14"/>
  <c r="T223" i="14"/>
  <c r="U223" i="14"/>
  <c r="O224" i="14"/>
  <c r="P224" i="14"/>
  <c r="O225" i="15" s="1"/>
  <c r="Q224" i="14"/>
  <c r="P225" i="15" s="1"/>
  <c r="R224" i="14"/>
  <c r="S224" i="14"/>
  <c r="T224" i="14"/>
  <c r="U224" i="14"/>
  <c r="O225" i="14"/>
  <c r="P225" i="14"/>
  <c r="Q225" i="14"/>
  <c r="R225" i="14"/>
  <c r="S225" i="14"/>
  <c r="T225" i="14"/>
  <c r="U225" i="14"/>
  <c r="N226" i="14"/>
  <c r="O226" i="14"/>
  <c r="P226" i="14"/>
  <c r="O227" i="15" s="1"/>
  <c r="Q226" i="14"/>
  <c r="P227" i="15" s="1"/>
  <c r="R226" i="14"/>
  <c r="S226" i="14"/>
  <c r="T226" i="14"/>
  <c r="U226" i="14"/>
  <c r="O227" i="14"/>
  <c r="P227" i="14"/>
  <c r="O228" i="15" s="1"/>
  <c r="Q227" i="14"/>
  <c r="P228" i="15" s="1"/>
  <c r="R227" i="14"/>
  <c r="S227" i="14"/>
  <c r="T227" i="14"/>
  <c r="U227" i="14"/>
  <c r="O228" i="14"/>
  <c r="P228" i="14"/>
  <c r="O229" i="15" s="1"/>
  <c r="Q228" i="14"/>
  <c r="P229" i="15" s="1"/>
  <c r="R228" i="14"/>
  <c r="S228" i="14"/>
  <c r="T228" i="14"/>
  <c r="U228" i="14"/>
  <c r="O229" i="14"/>
  <c r="P229" i="14"/>
  <c r="Q229" i="14"/>
  <c r="R229" i="14"/>
  <c r="S229" i="14"/>
  <c r="T229" i="14"/>
  <c r="U229" i="14"/>
  <c r="N230" i="14"/>
  <c r="O230" i="14"/>
  <c r="P230" i="14"/>
  <c r="O231" i="15" s="1"/>
  <c r="Q230" i="14"/>
  <c r="P231" i="15" s="1"/>
  <c r="R230" i="14"/>
  <c r="S230" i="14"/>
  <c r="T230" i="14"/>
  <c r="U230" i="14"/>
  <c r="O231" i="14"/>
  <c r="P231" i="14"/>
  <c r="O232" i="15" s="1"/>
  <c r="Q231" i="14"/>
  <c r="P232" i="15" s="1"/>
  <c r="R231" i="14"/>
  <c r="S231" i="14"/>
  <c r="T231" i="14"/>
  <c r="U231" i="14"/>
  <c r="O232" i="14"/>
  <c r="P232" i="14"/>
  <c r="O233" i="15" s="1"/>
  <c r="Q232" i="14"/>
  <c r="P233" i="15" s="1"/>
  <c r="R232" i="14"/>
  <c r="S232" i="14"/>
  <c r="T232" i="14"/>
  <c r="U232" i="14"/>
  <c r="O233" i="14"/>
  <c r="P233" i="14"/>
  <c r="Q233" i="14"/>
  <c r="R233" i="14"/>
  <c r="S233" i="14"/>
  <c r="T233" i="14"/>
  <c r="U233" i="14"/>
  <c r="N234" i="14"/>
  <c r="O234" i="14"/>
  <c r="P234" i="14"/>
  <c r="O235" i="15" s="1"/>
  <c r="Q234" i="14"/>
  <c r="P235" i="15" s="1"/>
  <c r="R234" i="14"/>
  <c r="S234" i="14"/>
  <c r="T234" i="14"/>
  <c r="U234" i="14"/>
  <c r="O235" i="14"/>
  <c r="P235" i="14"/>
  <c r="O236" i="15" s="1"/>
  <c r="Q235" i="14"/>
  <c r="P236" i="15" s="1"/>
  <c r="R235" i="14"/>
  <c r="S235" i="14"/>
  <c r="T235" i="14"/>
  <c r="U235" i="14"/>
  <c r="O236" i="14"/>
  <c r="P236" i="14"/>
  <c r="O237" i="15" s="1"/>
  <c r="Q236" i="14"/>
  <c r="P237" i="15" s="1"/>
  <c r="R236" i="14"/>
  <c r="S236" i="14"/>
  <c r="T236" i="14"/>
  <c r="U236" i="14"/>
  <c r="O237" i="14"/>
  <c r="P237" i="14"/>
  <c r="Q237" i="14"/>
  <c r="R237" i="14"/>
  <c r="S237" i="14"/>
  <c r="T237" i="14"/>
  <c r="U237" i="14"/>
  <c r="N238" i="14"/>
  <c r="O238" i="14"/>
  <c r="P238" i="14"/>
  <c r="O239" i="15" s="1"/>
  <c r="Q238" i="14"/>
  <c r="P239" i="15" s="1"/>
  <c r="R238" i="14"/>
  <c r="S238" i="14"/>
  <c r="T238" i="14"/>
  <c r="U238" i="14"/>
  <c r="O239" i="14"/>
  <c r="P239" i="14"/>
  <c r="Q239" i="14"/>
  <c r="R239" i="14"/>
  <c r="S239" i="14"/>
  <c r="T239" i="14"/>
  <c r="F4" i="27" s="1"/>
  <c r="U239" i="14"/>
  <c r="G4" i="27" s="1"/>
  <c r="O240" i="14"/>
  <c r="P240" i="14"/>
  <c r="O241" i="15" s="1"/>
  <c r="Q240" i="14"/>
  <c r="P241" i="15" s="1"/>
  <c r="R240" i="14"/>
  <c r="S240" i="14"/>
  <c r="T240" i="14"/>
  <c r="U240" i="14"/>
  <c r="O241" i="14"/>
  <c r="P241" i="14"/>
  <c r="Q241" i="14"/>
  <c r="R241" i="14"/>
  <c r="S241" i="14"/>
  <c r="T241" i="14"/>
  <c r="U241" i="14"/>
  <c r="C218" i="14"/>
  <c r="D218" i="14"/>
  <c r="E218" i="14"/>
  <c r="E219" i="15" s="1"/>
  <c r="F218" i="14"/>
  <c r="F219" i="15" s="1"/>
  <c r="G218" i="14"/>
  <c r="H218" i="14"/>
  <c r="I218" i="14"/>
  <c r="J218" i="14"/>
  <c r="D219" i="14"/>
  <c r="E219" i="14"/>
  <c r="E220" i="15" s="1"/>
  <c r="F219" i="14"/>
  <c r="F220" i="15" s="1"/>
  <c r="G219" i="14"/>
  <c r="H219" i="14"/>
  <c r="I219" i="14"/>
  <c r="J219" i="14"/>
  <c r="D220" i="14"/>
  <c r="E220" i="14"/>
  <c r="E221" i="15" s="1"/>
  <c r="F220" i="14"/>
  <c r="F221" i="15" s="1"/>
  <c r="G220" i="14"/>
  <c r="H220" i="14"/>
  <c r="I220" i="14"/>
  <c r="J220" i="14"/>
  <c r="D221" i="14"/>
  <c r="E221" i="14"/>
  <c r="E222" i="15" s="1"/>
  <c r="F221" i="14"/>
  <c r="F222" i="15" s="1"/>
  <c r="G221" i="14"/>
  <c r="H221" i="14"/>
  <c r="I221" i="14"/>
  <c r="J221" i="14"/>
  <c r="C222" i="14"/>
  <c r="D222" i="14"/>
  <c r="E222" i="14"/>
  <c r="E223" i="15" s="1"/>
  <c r="F222" i="14"/>
  <c r="F223" i="15" s="1"/>
  <c r="G222" i="14"/>
  <c r="H222" i="14"/>
  <c r="I222" i="14"/>
  <c r="J222" i="14"/>
  <c r="D223" i="14"/>
  <c r="E223" i="14"/>
  <c r="E224" i="15" s="1"/>
  <c r="F223" i="14"/>
  <c r="F224" i="15" s="1"/>
  <c r="G223" i="14"/>
  <c r="H223" i="14"/>
  <c r="I223" i="14"/>
  <c r="J223" i="14"/>
  <c r="D224" i="14"/>
  <c r="E224" i="14"/>
  <c r="E225" i="15" s="1"/>
  <c r="F224" i="14"/>
  <c r="F225" i="15" s="1"/>
  <c r="G224" i="14"/>
  <c r="H224" i="14"/>
  <c r="I224" i="14"/>
  <c r="J224" i="14"/>
  <c r="D225" i="14"/>
  <c r="E225" i="14"/>
  <c r="E226" i="15" s="1"/>
  <c r="F225" i="14"/>
  <c r="F226" i="15" s="1"/>
  <c r="G225" i="14"/>
  <c r="H225" i="14"/>
  <c r="I225" i="14"/>
  <c r="J225" i="14"/>
  <c r="C226" i="14"/>
  <c r="D226" i="14"/>
  <c r="E226" i="14"/>
  <c r="E227" i="15" s="1"/>
  <c r="F226" i="14"/>
  <c r="F227" i="15" s="1"/>
  <c r="G226" i="14"/>
  <c r="H226" i="14"/>
  <c r="I226" i="14"/>
  <c r="J226" i="14"/>
  <c r="D227" i="14"/>
  <c r="E227" i="14"/>
  <c r="E228" i="15" s="1"/>
  <c r="F227" i="14"/>
  <c r="F228" i="15" s="1"/>
  <c r="G227" i="14"/>
  <c r="H227" i="14"/>
  <c r="I227" i="14"/>
  <c r="J227" i="14"/>
  <c r="D228" i="14"/>
  <c r="E228" i="14"/>
  <c r="E229" i="15" s="1"/>
  <c r="F228" i="14"/>
  <c r="F229" i="15" s="1"/>
  <c r="G228" i="14"/>
  <c r="H228" i="14"/>
  <c r="I228" i="14"/>
  <c r="J228" i="14"/>
  <c r="D229" i="14"/>
  <c r="E229" i="14"/>
  <c r="E230" i="15" s="1"/>
  <c r="F229" i="14"/>
  <c r="F230" i="15" s="1"/>
  <c r="G229" i="14"/>
  <c r="H229" i="14"/>
  <c r="I229" i="14"/>
  <c r="J229" i="14"/>
  <c r="C230" i="14"/>
  <c r="D230" i="14"/>
  <c r="E230" i="14"/>
  <c r="E231" i="15" s="1"/>
  <c r="F230" i="14"/>
  <c r="F231" i="15" s="1"/>
  <c r="G230" i="14"/>
  <c r="H230" i="14"/>
  <c r="I230" i="14"/>
  <c r="J230" i="14"/>
  <c r="D231" i="14"/>
  <c r="E231" i="14"/>
  <c r="E232" i="15" s="1"/>
  <c r="F231" i="14"/>
  <c r="F232" i="15" s="1"/>
  <c r="G231" i="14"/>
  <c r="H231" i="14"/>
  <c r="I231" i="14"/>
  <c r="J231" i="14"/>
  <c r="D232" i="14"/>
  <c r="E232" i="14"/>
  <c r="E233" i="15" s="1"/>
  <c r="F232" i="14"/>
  <c r="F233" i="15" s="1"/>
  <c r="G232" i="14"/>
  <c r="H232" i="14"/>
  <c r="I232" i="14"/>
  <c r="J232" i="14"/>
  <c r="D233" i="14"/>
  <c r="E233" i="14"/>
  <c r="E234" i="15" s="1"/>
  <c r="F233" i="14"/>
  <c r="F234" i="15" s="1"/>
  <c r="G233" i="14"/>
  <c r="H233" i="14"/>
  <c r="I233" i="14"/>
  <c r="J233" i="14"/>
  <c r="C234" i="14"/>
  <c r="D234" i="14"/>
  <c r="E234" i="14"/>
  <c r="E235" i="15" s="1"/>
  <c r="F234" i="14"/>
  <c r="F235" i="15" s="1"/>
  <c r="G234" i="14"/>
  <c r="H234" i="14"/>
  <c r="I234" i="14"/>
  <c r="J234" i="14"/>
  <c r="D235" i="14"/>
  <c r="E235" i="14"/>
  <c r="E236" i="15" s="1"/>
  <c r="F235" i="14"/>
  <c r="F236" i="15" s="1"/>
  <c r="G235" i="14"/>
  <c r="H235" i="14"/>
  <c r="I235" i="14"/>
  <c r="J235" i="14"/>
  <c r="D236" i="14"/>
  <c r="E236" i="14"/>
  <c r="E237" i="15" s="1"/>
  <c r="F236" i="14"/>
  <c r="F237" i="15" s="1"/>
  <c r="G236" i="14"/>
  <c r="H236" i="14"/>
  <c r="I236" i="14"/>
  <c r="J236" i="14"/>
  <c r="D237" i="14"/>
  <c r="E237" i="14"/>
  <c r="E238" i="15" s="1"/>
  <c r="F237" i="14"/>
  <c r="F238" i="15" s="1"/>
  <c r="G237" i="14"/>
  <c r="H237" i="14"/>
  <c r="I237" i="14"/>
  <c r="J237" i="14"/>
  <c r="C238" i="14"/>
  <c r="V2" i="27" s="1"/>
  <c r="D238" i="14"/>
  <c r="W2" i="27" s="1"/>
  <c r="E238" i="14"/>
  <c r="F238" i="14"/>
  <c r="G238" i="14"/>
  <c r="H238" i="14"/>
  <c r="I238" i="14"/>
  <c r="AB2" i="27" s="1"/>
  <c r="J238" i="14"/>
  <c r="AC2" i="27" s="1"/>
  <c r="D239" i="14"/>
  <c r="W3" i="27" s="1"/>
  <c r="E239" i="14"/>
  <c r="F239" i="14"/>
  <c r="G239" i="14"/>
  <c r="H239" i="14"/>
  <c r="I239" i="14"/>
  <c r="J239" i="14"/>
  <c r="D240" i="14"/>
  <c r="W4" i="27" s="1"/>
  <c r="E240" i="14"/>
  <c r="F240" i="14"/>
  <c r="G240" i="14"/>
  <c r="H240" i="14"/>
  <c r="I240" i="14"/>
  <c r="AB4" i="27" s="1"/>
  <c r="J240" i="14"/>
  <c r="AC4" i="27" s="1"/>
  <c r="D241" i="14"/>
  <c r="W5" i="27" s="1"/>
  <c r="E241" i="14"/>
  <c r="F241" i="14"/>
  <c r="G241" i="14"/>
  <c r="H241" i="14"/>
  <c r="I241" i="14"/>
  <c r="AB5" i="27" s="1"/>
  <c r="J241" i="14"/>
  <c r="AC5" i="27" s="1"/>
  <c r="N194" i="14"/>
  <c r="O194" i="14"/>
  <c r="P194" i="14"/>
  <c r="O195" i="15" s="1"/>
  <c r="Q194" i="14"/>
  <c r="P195" i="15" s="1"/>
  <c r="R194" i="14"/>
  <c r="S194" i="14"/>
  <c r="T194" i="14"/>
  <c r="U194" i="14"/>
  <c r="O195" i="14"/>
  <c r="P195" i="14"/>
  <c r="O196" i="15" s="1"/>
  <c r="Q195" i="14"/>
  <c r="P196" i="15" s="1"/>
  <c r="R195" i="14"/>
  <c r="S195" i="14"/>
  <c r="T195" i="14"/>
  <c r="U195" i="14"/>
  <c r="O196" i="14"/>
  <c r="P196" i="14"/>
  <c r="O197" i="15" s="1"/>
  <c r="Q196" i="14"/>
  <c r="P197" i="15" s="1"/>
  <c r="R196" i="14"/>
  <c r="S196" i="14"/>
  <c r="T196" i="14"/>
  <c r="U196" i="14"/>
  <c r="O197" i="14"/>
  <c r="P197" i="14"/>
  <c r="Q197" i="14"/>
  <c r="R197" i="14"/>
  <c r="S197" i="14"/>
  <c r="T197" i="14"/>
  <c r="U197" i="14"/>
  <c r="N198" i="14"/>
  <c r="O198" i="14"/>
  <c r="P198" i="14"/>
  <c r="O199" i="15" s="1"/>
  <c r="Q198" i="14"/>
  <c r="P199" i="15" s="1"/>
  <c r="R198" i="14"/>
  <c r="S198" i="14"/>
  <c r="T198" i="14"/>
  <c r="U198" i="14"/>
  <c r="O199" i="14"/>
  <c r="P199" i="14"/>
  <c r="O200" i="15" s="1"/>
  <c r="Q199" i="14"/>
  <c r="P200" i="15" s="1"/>
  <c r="R199" i="14"/>
  <c r="S199" i="14"/>
  <c r="T199" i="14"/>
  <c r="U199" i="14"/>
  <c r="O200" i="14"/>
  <c r="P200" i="14"/>
  <c r="O201" i="15" s="1"/>
  <c r="Q200" i="14"/>
  <c r="P201" i="15" s="1"/>
  <c r="R200" i="14"/>
  <c r="S200" i="14"/>
  <c r="T200" i="14"/>
  <c r="U200" i="14"/>
  <c r="O201" i="14"/>
  <c r="P201" i="14"/>
  <c r="Q201" i="14"/>
  <c r="R201" i="14"/>
  <c r="S201" i="14"/>
  <c r="T201" i="14"/>
  <c r="U201" i="14"/>
  <c r="N202" i="14"/>
  <c r="O202" i="14"/>
  <c r="P202" i="14"/>
  <c r="O203" i="15" s="1"/>
  <c r="Q202" i="14"/>
  <c r="P203" i="15" s="1"/>
  <c r="R202" i="14"/>
  <c r="S202" i="14"/>
  <c r="T202" i="14"/>
  <c r="U202" i="14"/>
  <c r="O203" i="14"/>
  <c r="P203" i="14"/>
  <c r="O204" i="15" s="1"/>
  <c r="Q203" i="14"/>
  <c r="P204" i="15" s="1"/>
  <c r="R203" i="14"/>
  <c r="S203" i="14"/>
  <c r="T203" i="14"/>
  <c r="U203" i="14"/>
  <c r="O204" i="14"/>
  <c r="P204" i="14"/>
  <c r="O205" i="15" s="1"/>
  <c r="Q204" i="14"/>
  <c r="P205" i="15" s="1"/>
  <c r="R204" i="14"/>
  <c r="S204" i="14"/>
  <c r="T204" i="14"/>
  <c r="U204" i="14"/>
  <c r="O205" i="14"/>
  <c r="P205" i="14"/>
  <c r="Q205" i="14"/>
  <c r="R205" i="14"/>
  <c r="S205" i="14"/>
  <c r="T205" i="14"/>
  <c r="U205" i="14"/>
  <c r="N206" i="14"/>
  <c r="O206" i="14"/>
  <c r="P206" i="14"/>
  <c r="O207" i="15" s="1"/>
  <c r="Q206" i="14"/>
  <c r="P207" i="15" s="1"/>
  <c r="R206" i="14"/>
  <c r="S206" i="14"/>
  <c r="T206" i="14"/>
  <c r="U206" i="14"/>
  <c r="O207" i="14"/>
  <c r="P207" i="14"/>
  <c r="O208" i="15" s="1"/>
  <c r="Q207" i="14"/>
  <c r="P208" i="15" s="1"/>
  <c r="R207" i="14"/>
  <c r="S207" i="14"/>
  <c r="T207" i="14"/>
  <c r="U207" i="14"/>
  <c r="O208" i="14"/>
  <c r="P208" i="14"/>
  <c r="O209" i="15" s="1"/>
  <c r="Q208" i="14"/>
  <c r="P209" i="15" s="1"/>
  <c r="R208" i="14"/>
  <c r="S208" i="14"/>
  <c r="T208" i="14"/>
  <c r="U208" i="14"/>
  <c r="O209" i="14"/>
  <c r="P209" i="14"/>
  <c r="Q209" i="14"/>
  <c r="R209" i="14"/>
  <c r="S209" i="14"/>
  <c r="T209" i="14"/>
  <c r="U209" i="14"/>
  <c r="N210" i="14"/>
  <c r="O210" i="14"/>
  <c r="P210" i="14"/>
  <c r="O211" i="15" s="1"/>
  <c r="Q210" i="14"/>
  <c r="P211" i="15" s="1"/>
  <c r="R210" i="14"/>
  <c r="S210" i="14"/>
  <c r="T210" i="14"/>
  <c r="U210" i="14"/>
  <c r="O211" i="14"/>
  <c r="P211" i="14"/>
  <c r="O212" i="15" s="1"/>
  <c r="Q211" i="14"/>
  <c r="P212" i="15" s="1"/>
  <c r="R211" i="14"/>
  <c r="S211" i="14"/>
  <c r="T211" i="14"/>
  <c r="U211" i="14"/>
  <c r="O212" i="14"/>
  <c r="P212" i="14"/>
  <c r="O213" i="15" s="1"/>
  <c r="Q212" i="14"/>
  <c r="P213" i="15" s="1"/>
  <c r="R212" i="14"/>
  <c r="S212" i="14"/>
  <c r="T212" i="14"/>
  <c r="U212" i="14"/>
  <c r="O213" i="14"/>
  <c r="P213" i="14"/>
  <c r="Q213" i="14"/>
  <c r="R213" i="14"/>
  <c r="S213" i="14"/>
  <c r="T213" i="14"/>
  <c r="U213" i="14"/>
  <c r="N214" i="14"/>
  <c r="O214" i="14"/>
  <c r="P214" i="14"/>
  <c r="O215" i="15" s="1"/>
  <c r="Q214" i="14"/>
  <c r="P215" i="15" s="1"/>
  <c r="R214" i="14"/>
  <c r="S214" i="14"/>
  <c r="T214" i="14"/>
  <c r="U214" i="14"/>
  <c r="O215" i="14"/>
  <c r="P215" i="14"/>
  <c r="O216" i="15" s="1"/>
  <c r="Q215" i="14"/>
  <c r="P216" i="15" s="1"/>
  <c r="R215" i="14"/>
  <c r="S215" i="14"/>
  <c r="T215" i="14"/>
  <c r="U215" i="14"/>
  <c r="O216" i="14"/>
  <c r="P216" i="14"/>
  <c r="O217" i="15" s="1"/>
  <c r="Q216" i="14"/>
  <c r="P217" i="15" s="1"/>
  <c r="R216" i="14"/>
  <c r="S216" i="14"/>
  <c r="T216" i="14"/>
  <c r="U216" i="14"/>
  <c r="O217" i="14"/>
  <c r="P217" i="14"/>
  <c r="Q217" i="14"/>
  <c r="R217" i="14"/>
  <c r="S217" i="14"/>
  <c r="T217" i="14"/>
  <c r="U217" i="14"/>
  <c r="C194" i="14"/>
  <c r="D194" i="14"/>
  <c r="E194" i="14"/>
  <c r="E195" i="15" s="1"/>
  <c r="F194" i="14"/>
  <c r="F195" i="15" s="1"/>
  <c r="G194" i="14"/>
  <c r="H194" i="14"/>
  <c r="I194" i="14"/>
  <c r="J194" i="14"/>
  <c r="D195" i="14"/>
  <c r="E195" i="14"/>
  <c r="E196" i="15" s="1"/>
  <c r="F195" i="14"/>
  <c r="F196" i="15" s="1"/>
  <c r="G195" i="14"/>
  <c r="H195" i="14"/>
  <c r="I195" i="14"/>
  <c r="J195" i="14"/>
  <c r="D196" i="14"/>
  <c r="E196" i="14"/>
  <c r="E197" i="15" s="1"/>
  <c r="F196" i="14"/>
  <c r="F197" i="15" s="1"/>
  <c r="G196" i="14"/>
  <c r="H196" i="14"/>
  <c r="I196" i="14"/>
  <c r="J196" i="14"/>
  <c r="D197" i="14"/>
  <c r="E197" i="14"/>
  <c r="E198" i="15" s="1"/>
  <c r="F197" i="14"/>
  <c r="F198" i="15" s="1"/>
  <c r="G197" i="14"/>
  <c r="H197" i="14"/>
  <c r="I197" i="14"/>
  <c r="J197" i="14"/>
  <c r="C198" i="14"/>
  <c r="D198" i="14"/>
  <c r="E198" i="14"/>
  <c r="E199" i="15" s="1"/>
  <c r="F198" i="14"/>
  <c r="F199" i="15" s="1"/>
  <c r="G198" i="14"/>
  <c r="H198" i="14"/>
  <c r="I198" i="14"/>
  <c r="J198" i="14"/>
  <c r="D199" i="14"/>
  <c r="E199" i="14"/>
  <c r="E200" i="15" s="1"/>
  <c r="F199" i="14"/>
  <c r="F200" i="15" s="1"/>
  <c r="G199" i="14"/>
  <c r="H199" i="14"/>
  <c r="I199" i="14"/>
  <c r="J199" i="14"/>
  <c r="D200" i="14"/>
  <c r="E200" i="14"/>
  <c r="E201" i="15" s="1"/>
  <c r="F200" i="14"/>
  <c r="F201" i="15" s="1"/>
  <c r="G200" i="14"/>
  <c r="H200" i="14"/>
  <c r="I200" i="14"/>
  <c r="J200" i="14"/>
  <c r="D201" i="14"/>
  <c r="E201" i="14"/>
  <c r="E202" i="15" s="1"/>
  <c r="F201" i="14"/>
  <c r="F202" i="15" s="1"/>
  <c r="G201" i="14"/>
  <c r="H201" i="14"/>
  <c r="I201" i="14"/>
  <c r="J201" i="14"/>
  <c r="C202" i="14"/>
  <c r="D202" i="14"/>
  <c r="E202" i="14"/>
  <c r="E203" i="15" s="1"/>
  <c r="F202" i="14"/>
  <c r="F203" i="15" s="1"/>
  <c r="G202" i="14"/>
  <c r="H202" i="14"/>
  <c r="I202" i="14"/>
  <c r="J202" i="14"/>
  <c r="D203" i="14"/>
  <c r="E203" i="14"/>
  <c r="E204" i="15" s="1"/>
  <c r="F203" i="14"/>
  <c r="F204" i="15" s="1"/>
  <c r="G203" i="14"/>
  <c r="H203" i="14"/>
  <c r="I203" i="14"/>
  <c r="J203" i="14"/>
  <c r="D204" i="14"/>
  <c r="E204" i="14"/>
  <c r="E205" i="15" s="1"/>
  <c r="F204" i="14"/>
  <c r="F205" i="15" s="1"/>
  <c r="G204" i="14"/>
  <c r="H204" i="14"/>
  <c r="I204" i="14"/>
  <c r="J204" i="14"/>
  <c r="D205" i="14"/>
  <c r="E205" i="14"/>
  <c r="E206" i="15" s="1"/>
  <c r="F205" i="14"/>
  <c r="F206" i="15" s="1"/>
  <c r="G205" i="14"/>
  <c r="H205" i="14"/>
  <c r="I205" i="14"/>
  <c r="J205" i="14"/>
  <c r="C206" i="14"/>
  <c r="D206" i="14"/>
  <c r="E206" i="14"/>
  <c r="E207" i="15" s="1"/>
  <c r="F206" i="14"/>
  <c r="F207" i="15" s="1"/>
  <c r="G206" i="14"/>
  <c r="H206" i="14"/>
  <c r="I206" i="14"/>
  <c r="J206" i="14"/>
  <c r="D207" i="14"/>
  <c r="E207" i="14"/>
  <c r="E208" i="15" s="1"/>
  <c r="F207" i="14"/>
  <c r="F208" i="15" s="1"/>
  <c r="G207" i="14"/>
  <c r="H207" i="14"/>
  <c r="I207" i="14"/>
  <c r="J207" i="14"/>
  <c r="D208" i="14"/>
  <c r="E208" i="14"/>
  <c r="E209" i="15" s="1"/>
  <c r="F208" i="14"/>
  <c r="F209" i="15" s="1"/>
  <c r="G208" i="14"/>
  <c r="H208" i="14"/>
  <c r="I208" i="14"/>
  <c r="J208" i="14"/>
  <c r="D209" i="14"/>
  <c r="E209" i="14"/>
  <c r="E210" i="15" s="1"/>
  <c r="F209" i="14"/>
  <c r="F210" i="15" s="1"/>
  <c r="G209" i="14"/>
  <c r="H209" i="14"/>
  <c r="I209" i="14"/>
  <c r="J209" i="14"/>
  <c r="C210" i="14"/>
  <c r="D210" i="14"/>
  <c r="E210" i="14"/>
  <c r="E211" i="15" s="1"/>
  <c r="F210" i="14"/>
  <c r="F211" i="15" s="1"/>
  <c r="G210" i="14"/>
  <c r="H210" i="14"/>
  <c r="I210" i="14"/>
  <c r="J210" i="14"/>
  <c r="D211" i="14"/>
  <c r="E211" i="14"/>
  <c r="E212" i="15" s="1"/>
  <c r="F211" i="14"/>
  <c r="F212" i="15" s="1"/>
  <c r="G211" i="14"/>
  <c r="H211" i="14"/>
  <c r="I211" i="14"/>
  <c r="J211" i="14"/>
  <c r="D212" i="14"/>
  <c r="E212" i="14"/>
  <c r="E213" i="15" s="1"/>
  <c r="F212" i="14"/>
  <c r="F213" i="15" s="1"/>
  <c r="G212" i="14"/>
  <c r="H212" i="14"/>
  <c r="I212" i="14"/>
  <c r="J212" i="14"/>
  <c r="D213" i="14"/>
  <c r="E213" i="14"/>
  <c r="E214" i="15" s="1"/>
  <c r="F213" i="14"/>
  <c r="F214" i="15" s="1"/>
  <c r="G213" i="14"/>
  <c r="H213" i="14"/>
  <c r="I213" i="14"/>
  <c r="J213" i="14"/>
  <c r="C214" i="14"/>
  <c r="D214" i="14"/>
  <c r="E214" i="14"/>
  <c r="E215" i="15" s="1"/>
  <c r="F214" i="14"/>
  <c r="F215" i="15" s="1"/>
  <c r="G214" i="14"/>
  <c r="H214" i="14"/>
  <c r="I214" i="14"/>
  <c r="J214" i="14"/>
  <c r="D215" i="14"/>
  <c r="E215" i="14"/>
  <c r="E216" i="15" s="1"/>
  <c r="F215" i="14"/>
  <c r="F216" i="15" s="1"/>
  <c r="G215" i="14"/>
  <c r="H215" i="14"/>
  <c r="I215" i="14"/>
  <c r="J215" i="14"/>
  <c r="D216" i="14"/>
  <c r="E216" i="14"/>
  <c r="E217" i="15" s="1"/>
  <c r="F216" i="14"/>
  <c r="F217" i="15" s="1"/>
  <c r="G216" i="14"/>
  <c r="H216" i="14"/>
  <c r="I216" i="14"/>
  <c r="J216" i="14"/>
  <c r="D217" i="14"/>
  <c r="E217" i="14"/>
  <c r="E218" i="15" s="1"/>
  <c r="F217" i="14"/>
  <c r="F218" i="15" s="1"/>
  <c r="G217" i="14"/>
  <c r="H217" i="14"/>
  <c r="I217" i="14"/>
  <c r="J217" i="14"/>
  <c r="N170" i="14"/>
  <c r="O170" i="14"/>
  <c r="P170" i="14"/>
  <c r="O171" i="15" s="1"/>
  <c r="Q170" i="14"/>
  <c r="P171" i="15" s="1"/>
  <c r="R170" i="14"/>
  <c r="S170" i="14"/>
  <c r="T170" i="14"/>
  <c r="U170" i="14"/>
  <c r="O171" i="14"/>
  <c r="P171" i="14"/>
  <c r="O172" i="15" s="1"/>
  <c r="Q171" i="14"/>
  <c r="P172" i="15" s="1"/>
  <c r="R171" i="14"/>
  <c r="S171" i="14"/>
  <c r="T171" i="14"/>
  <c r="U171" i="14"/>
  <c r="O172" i="14"/>
  <c r="P172" i="14"/>
  <c r="O173" i="15" s="1"/>
  <c r="Q172" i="14"/>
  <c r="P173" i="15" s="1"/>
  <c r="R172" i="14"/>
  <c r="S172" i="14"/>
  <c r="T172" i="14"/>
  <c r="U172" i="14"/>
  <c r="O173" i="14"/>
  <c r="P173" i="14"/>
  <c r="Q173" i="14"/>
  <c r="R173" i="14"/>
  <c r="S173" i="14"/>
  <c r="T173" i="14"/>
  <c r="U173" i="14"/>
  <c r="N174" i="14"/>
  <c r="O174" i="14"/>
  <c r="P174" i="14"/>
  <c r="O175" i="15" s="1"/>
  <c r="Q174" i="14"/>
  <c r="P175" i="15" s="1"/>
  <c r="R174" i="14"/>
  <c r="S174" i="14"/>
  <c r="T174" i="14"/>
  <c r="U174" i="14"/>
  <c r="O175" i="14"/>
  <c r="P175" i="14"/>
  <c r="O176" i="15" s="1"/>
  <c r="Q175" i="14"/>
  <c r="P176" i="15" s="1"/>
  <c r="R175" i="14"/>
  <c r="S175" i="14"/>
  <c r="T175" i="14"/>
  <c r="U175" i="14"/>
  <c r="O176" i="14"/>
  <c r="P176" i="14"/>
  <c r="O177" i="15" s="1"/>
  <c r="Q176" i="14"/>
  <c r="P177" i="15" s="1"/>
  <c r="R176" i="14"/>
  <c r="S176" i="14"/>
  <c r="T176" i="14"/>
  <c r="U176" i="14"/>
  <c r="O177" i="14"/>
  <c r="P177" i="14"/>
  <c r="Q177" i="14"/>
  <c r="R177" i="14"/>
  <c r="S177" i="14"/>
  <c r="T177" i="14"/>
  <c r="U177" i="14"/>
  <c r="N178" i="14"/>
  <c r="O178" i="14"/>
  <c r="P178" i="14"/>
  <c r="O179" i="15" s="1"/>
  <c r="Q178" i="14"/>
  <c r="P179" i="15" s="1"/>
  <c r="R178" i="14"/>
  <c r="S178" i="14"/>
  <c r="T178" i="14"/>
  <c r="U178" i="14"/>
  <c r="O179" i="14"/>
  <c r="P179" i="14"/>
  <c r="O180" i="15" s="1"/>
  <c r="Q179" i="14"/>
  <c r="P180" i="15" s="1"/>
  <c r="R179" i="14"/>
  <c r="S179" i="14"/>
  <c r="T179" i="14"/>
  <c r="U179" i="14"/>
  <c r="O180" i="14"/>
  <c r="P180" i="14"/>
  <c r="O181" i="15" s="1"/>
  <c r="Q180" i="14"/>
  <c r="P181" i="15" s="1"/>
  <c r="R180" i="14"/>
  <c r="S180" i="14"/>
  <c r="T180" i="14"/>
  <c r="U180" i="14"/>
  <c r="O181" i="14"/>
  <c r="P181" i="14"/>
  <c r="Q181" i="14"/>
  <c r="R181" i="14"/>
  <c r="S181" i="14"/>
  <c r="T181" i="14"/>
  <c r="U181" i="14"/>
  <c r="N182" i="14"/>
  <c r="O182" i="14"/>
  <c r="P182" i="14"/>
  <c r="O183" i="15" s="1"/>
  <c r="Q182" i="14"/>
  <c r="P183" i="15" s="1"/>
  <c r="R182" i="14"/>
  <c r="S182" i="14"/>
  <c r="T182" i="14"/>
  <c r="U182" i="14"/>
  <c r="O183" i="14"/>
  <c r="P183" i="14"/>
  <c r="O184" i="15" s="1"/>
  <c r="Q183" i="14"/>
  <c r="P184" i="15" s="1"/>
  <c r="R183" i="14"/>
  <c r="S183" i="14"/>
  <c r="T183" i="14"/>
  <c r="U183" i="14"/>
  <c r="O184" i="14"/>
  <c r="P184" i="14"/>
  <c r="O185" i="15" s="1"/>
  <c r="Q184" i="14"/>
  <c r="P185" i="15" s="1"/>
  <c r="R184" i="14"/>
  <c r="S184" i="14"/>
  <c r="T184" i="14"/>
  <c r="U184" i="14"/>
  <c r="O185" i="14"/>
  <c r="P185" i="14"/>
  <c r="Q185" i="14"/>
  <c r="R185" i="14"/>
  <c r="S185" i="14"/>
  <c r="T185" i="14"/>
  <c r="U185" i="14"/>
  <c r="N186" i="14"/>
  <c r="O186" i="14"/>
  <c r="P186" i="14"/>
  <c r="O187" i="15" s="1"/>
  <c r="Q186" i="14"/>
  <c r="P187" i="15" s="1"/>
  <c r="R186" i="14"/>
  <c r="S186" i="14"/>
  <c r="T186" i="14"/>
  <c r="U186" i="14"/>
  <c r="O187" i="14"/>
  <c r="P187" i="14"/>
  <c r="O188" i="15" s="1"/>
  <c r="Q187" i="14"/>
  <c r="P188" i="15" s="1"/>
  <c r="R187" i="14"/>
  <c r="S187" i="14"/>
  <c r="T187" i="14"/>
  <c r="U187" i="14"/>
  <c r="O188" i="14"/>
  <c r="P188" i="14"/>
  <c r="O189" i="15" s="1"/>
  <c r="Q188" i="14"/>
  <c r="P189" i="15" s="1"/>
  <c r="R188" i="14"/>
  <c r="S188" i="14"/>
  <c r="T188" i="14"/>
  <c r="U188" i="14"/>
  <c r="O189" i="14"/>
  <c r="P189" i="14"/>
  <c r="Q189" i="14"/>
  <c r="R189" i="14"/>
  <c r="S189" i="14"/>
  <c r="T189" i="14"/>
  <c r="U189" i="14"/>
  <c r="N190" i="14"/>
  <c r="O190" i="14"/>
  <c r="P190" i="14"/>
  <c r="O191" i="15" s="1"/>
  <c r="Q190" i="14"/>
  <c r="P191" i="15" s="1"/>
  <c r="R190" i="14"/>
  <c r="S190" i="14"/>
  <c r="T190" i="14"/>
  <c r="U190" i="14"/>
  <c r="O191" i="14"/>
  <c r="P191" i="14"/>
  <c r="O192" i="15" s="1"/>
  <c r="Q191" i="14"/>
  <c r="P192" i="15" s="1"/>
  <c r="R191" i="14"/>
  <c r="S191" i="14"/>
  <c r="T191" i="14"/>
  <c r="U191" i="14"/>
  <c r="O192" i="14"/>
  <c r="P192" i="14"/>
  <c r="O193" i="15" s="1"/>
  <c r="Q192" i="14"/>
  <c r="P193" i="15" s="1"/>
  <c r="R192" i="14"/>
  <c r="S192" i="14"/>
  <c r="T192" i="14"/>
  <c r="U192" i="14"/>
  <c r="O193" i="14"/>
  <c r="P193" i="14"/>
  <c r="Q193" i="14"/>
  <c r="R193" i="14"/>
  <c r="S193" i="14"/>
  <c r="T193" i="14"/>
  <c r="U193" i="14"/>
  <c r="C170" i="14"/>
  <c r="D170" i="14"/>
  <c r="E170" i="14"/>
  <c r="E171" i="15" s="1"/>
  <c r="F170" i="14"/>
  <c r="F171" i="15" s="1"/>
  <c r="G170" i="14"/>
  <c r="H170" i="14"/>
  <c r="I170" i="14"/>
  <c r="J170" i="14"/>
  <c r="D171" i="14"/>
  <c r="E171" i="14"/>
  <c r="E172" i="15" s="1"/>
  <c r="F171" i="14"/>
  <c r="F172" i="15" s="1"/>
  <c r="G171" i="14"/>
  <c r="H171" i="14"/>
  <c r="I171" i="14"/>
  <c r="J171" i="14"/>
  <c r="D172" i="14"/>
  <c r="E172" i="14"/>
  <c r="E173" i="15" s="1"/>
  <c r="F172" i="14"/>
  <c r="F173" i="15" s="1"/>
  <c r="G172" i="14"/>
  <c r="H172" i="14"/>
  <c r="I172" i="14"/>
  <c r="J172" i="14"/>
  <c r="D173" i="14"/>
  <c r="E173" i="14"/>
  <c r="E174" i="15" s="1"/>
  <c r="F173" i="14"/>
  <c r="F174" i="15" s="1"/>
  <c r="G173" i="14"/>
  <c r="H173" i="14"/>
  <c r="I173" i="14"/>
  <c r="J173" i="14"/>
  <c r="C174" i="14"/>
  <c r="D174" i="14"/>
  <c r="E174" i="14"/>
  <c r="E175" i="15" s="1"/>
  <c r="F174" i="14"/>
  <c r="F175" i="15" s="1"/>
  <c r="G174" i="14"/>
  <c r="H174" i="14"/>
  <c r="I174" i="14"/>
  <c r="J174" i="14"/>
  <c r="D175" i="14"/>
  <c r="E175" i="14"/>
  <c r="E176" i="15" s="1"/>
  <c r="F175" i="14"/>
  <c r="F176" i="15" s="1"/>
  <c r="G175" i="14"/>
  <c r="H175" i="14"/>
  <c r="I175" i="14"/>
  <c r="J175" i="14"/>
  <c r="D176" i="14"/>
  <c r="E176" i="14"/>
  <c r="E177" i="15" s="1"/>
  <c r="F176" i="14"/>
  <c r="F177" i="15" s="1"/>
  <c r="G176" i="14"/>
  <c r="H176" i="14"/>
  <c r="I176" i="14"/>
  <c r="J176" i="14"/>
  <c r="D177" i="14"/>
  <c r="E177" i="14"/>
  <c r="E178" i="15" s="1"/>
  <c r="F177" i="14"/>
  <c r="F178" i="15" s="1"/>
  <c r="G177" i="14"/>
  <c r="H177" i="14"/>
  <c r="I177" i="14"/>
  <c r="J177" i="14"/>
  <c r="C178" i="14"/>
  <c r="D178" i="14"/>
  <c r="E178" i="14"/>
  <c r="E179" i="15" s="1"/>
  <c r="F178" i="14"/>
  <c r="F179" i="15" s="1"/>
  <c r="G178" i="14"/>
  <c r="H178" i="14"/>
  <c r="I178" i="14"/>
  <c r="J178" i="14"/>
  <c r="D179" i="14"/>
  <c r="E179" i="14"/>
  <c r="E180" i="15" s="1"/>
  <c r="F179" i="14"/>
  <c r="F180" i="15" s="1"/>
  <c r="G179" i="14"/>
  <c r="H179" i="14"/>
  <c r="I179" i="14"/>
  <c r="J179" i="14"/>
  <c r="D180" i="14"/>
  <c r="E180" i="14"/>
  <c r="E181" i="15" s="1"/>
  <c r="F180" i="14"/>
  <c r="F181" i="15" s="1"/>
  <c r="G180" i="14"/>
  <c r="H180" i="14"/>
  <c r="I180" i="14"/>
  <c r="J180" i="14"/>
  <c r="D181" i="14"/>
  <c r="E181" i="14"/>
  <c r="E182" i="15" s="1"/>
  <c r="F181" i="14"/>
  <c r="F182" i="15" s="1"/>
  <c r="G181" i="14"/>
  <c r="H181" i="14"/>
  <c r="I181" i="14"/>
  <c r="J181" i="14"/>
  <c r="C182" i="14"/>
  <c r="D182" i="14"/>
  <c r="E182" i="14"/>
  <c r="E183" i="15" s="1"/>
  <c r="F182" i="14"/>
  <c r="F183" i="15" s="1"/>
  <c r="G182" i="14"/>
  <c r="H182" i="14"/>
  <c r="I182" i="14"/>
  <c r="J182" i="14"/>
  <c r="D183" i="14"/>
  <c r="E183" i="14"/>
  <c r="E184" i="15" s="1"/>
  <c r="F183" i="14"/>
  <c r="F184" i="15" s="1"/>
  <c r="G183" i="14"/>
  <c r="H183" i="14"/>
  <c r="I183" i="14"/>
  <c r="J183" i="14"/>
  <c r="D184" i="14"/>
  <c r="E184" i="14"/>
  <c r="E185" i="15" s="1"/>
  <c r="F184" i="14"/>
  <c r="F185" i="15" s="1"/>
  <c r="G184" i="14"/>
  <c r="H184" i="14"/>
  <c r="I184" i="14"/>
  <c r="J184" i="14"/>
  <c r="D185" i="14"/>
  <c r="E185" i="14"/>
  <c r="E186" i="15" s="1"/>
  <c r="F185" i="14"/>
  <c r="F186" i="15" s="1"/>
  <c r="G185" i="14"/>
  <c r="H185" i="14"/>
  <c r="I185" i="14"/>
  <c r="J185" i="14"/>
  <c r="C186" i="14"/>
  <c r="D186" i="14"/>
  <c r="E186" i="14"/>
  <c r="E187" i="15" s="1"/>
  <c r="F186" i="14"/>
  <c r="F187" i="15" s="1"/>
  <c r="G186" i="14"/>
  <c r="H186" i="14"/>
  <c r="I186" i="14"/>
  <c r="J186" i="14"/>
  <c r="D187" i="14"/>
  <c r="E187" i="14"/>
  <c r="E188" i="15" s="1"/>
  <c r="F187" i="14"/>
  <c r="F188" i="15" s="1"/>
  <c r="G187" i="14"/>
  <c r="H187" i="14"/>
  <c r="I187" i="14"/>
  <c r="J187" i="14"/>
  <c r="D188" i="14"/>
  <c r="E188" i="14"/>
  <c r="E189" i="15" s="1"/>
  <c r="F188" i="14"/>
  <c r="F189" i="15" s="1"/>
  <c r="G188" i="14"/>
  <c r="H188" i="14"/>
  <c r="I188" i="14"/>
  <c r="J188" i="14"/>
  <c r="D189" i="14"/>
  <c r="E189" i="14"/>
  <c r="E190" i="15" s="1"/>
  <c r="F189" i="14"/>
  <c r="F190" i="15" s="1"/>
  <c r="G189" i="14"/>
  <c r="H189" i="14"/>
  <c r="I189" i="14"/>
  <c r="J189" i="14"/>
  <c r="C190" i="14"/>
  <c r="D190" i="14"/>
  <c r="E190" i="14"/>
  <c r="E191" i="15" s="1"/>
  <c r="F190" i="14"/>
  <c r="F191" i="15" s="1"/>
  <c r="G190" i="14"/>
  <c r="H190" i="14"/>
  <c r="I190" i="14"/>
  <c r="J190" i="14"/>
  <c r="D191" i="14"/>
  <c r="E191" i="14"/>
  <c r="E192" i="15" s="1"/>
  <c r="F191" i="14"/>
  <c r="F192" i="15" s="1"/>
  <c r="G191" i="14"/>
  <c r="H191" i="14"/>
  <c r="I191" i="14"/>
  <c r="J191" i="14"/>
  <c r="D192" i="14"/>
  <c r="E192" i="14"/>
  <c r="E193" i="15" s="1"/>
  <c r="F192" i="14"/>
  <c r="F193" i="15" s="1"/>
  <c r="G192" i="14"/>
  <c r="H192" i="14"/>
  <c r="I192" i="14"/>
  <c r="J192" i="14"/>
  <c r="D193" i="14"/>
  <c r="E193" i="14"/>
  <c r="E194" i="15" s="1"/>
  <c r="F193" i="14"/>
  <c r="F194" i="15" s="1"/>
  <c r="G193" i="14"/>
  <c r="H193" i="14"/>
  <c r="I193" i="14"/>
  <c r="J193" i="14"/>
  <c r="N146" i="14"/>
  <c r="O146" i="14"/>
  <c r="P146" i="14"/>
  <c r="O147" i="15" s="1"/>
  <c r="Q146" i="14"/>
  <c r="P147" i="15" s="1"/>
  <c r="R146" i="14"/>
  <c r="S146" i="14"/>
  <c r="T146" i="14"/>
  <c r="U146" i="14"/>
  <c r="O147" i="14"/>
  <c r="P147" i="14"/>
  <c r="O148" i="15" s="1"/>
  <c r="Q147" i="14"/>
  <c r="P148" i="15" s="1"/>
  <c r="R147" i="14"/>
  <c r="S147" i="14"/>
  <c r="T147" i="14"/>
  <c r="U147" i="14"/>
  <c r="O148" i="14"/>
  <c r="P148" i="14"/>
  <c r="O149" i="15" s="1"/>
  <c r="Q148" i="14"/>
  <c r="P149" i="15" s="1"/>
  <c r="R148" i="14"/>
  <c r="S148" i="14"/>
  <c r="T148" i="14"/>
  <c r="U148" i="14"/>
  <c r="O149" i="14"/>
  <c r="P149" i="14"/>
  <c r="Q149" i="14"/>
  <c r="R149" i="14"/>
  <c r="S149" i="14"/>
  <c r="T149" i="14"/>
  <c r="U149" i="14"/>
  <c r="N150" i="14"/>
  <c r="O150" i="14"/>
  <c r="P150" i="14"/>
  <c r="O151" i="15" s="1"/>
  <c r="Q150" i="14"/>
  <c r="P151" i="15" s="1"/>
  <c r="R150" i="14"/>
  <c r="S150" i="14"/>
  <c r="T150" i="14"/>
  <c r="U150" i="14"/>
  <c r="O151" i="14"/>
  <c r="P151" i="14"/>
  <c r="O152" i="15" s="1"/>
  <c r="Q151" i="14"/>
  <c r="P152" i="15" s="1"/>
  <c r="R151" i="14"/>
  <c r="S151" i="14"/>
  <c r="T151" i="14"/>
  <c r="U151" i="14"/>
  <c r="O152" i="14"/>
  <c r="P152" i="14"/>
  <c r="O153" i="15" s="1"/>
  <c r="Q152" i="14"/>
  <c r="P153" i="15" s="1"/>
  <c r="R152" i="14"/>
  <c r="S152" i="14"/>
  <c r="T152" i="14"/>
  <c r="U152" i="14"/>
  <c r="O153" i="14"/>
  <c r="P153" i="14"/>
  <c r="Q153" i="14"/>
  <c r="R153" i="14"/>
  <c r="S153" i="14"/>
  <c r="T153" i="14"/>
  <c r="U153" i="14"/>
  <c r="N154" i="14"/>
  <c r="O154" i="14"/>
  <c r="P154" i="14"/>
  <c r="O155" i="15" s="1"/>
  <c r="Q154" i="14"/>
  <c r="P155" i="15" s="1"/>
  <c r="R154" i="14"/>
  <c r="S154" i="14"/>
  <c r="T154" i="14"/>
  <c r="U154" i="14"/>
  <c r="O155" i="14"/>
  <c r="P155" i="14"/>
  <c r="O156" i="15" s="1"/>
  <c r="Q155" i="14"/>
  <c r="P156" i="15" s="1"/>
  <c r="R155" i="14"/>
  <c r="S155" i="14"/>
  <c r="T155" i="14"/>
  <c r="U155" i="14"/>
  <c r="O156" i="14"/>
  <c r="P156" i="14"/>
  <c r="O157" i="15" s="1"/>
  <c r="Q156" i="14"/>
  <c r="P157" i="15" s="1"/>
  <c r="R156" i="14"/>
  <c r="S156" i="14"/>
  <c r="T156" i="14"/>
  <c r="U156" i="14"/>
  <c r="O157" i="14"/>
  <c r="P157" i="14"/>
  <c r="Q157" i="14"/>
  <c r="R157" i="14"/>
  <c r="S157" i="14"/>
  <c r="T157" i="14"/>
  <c r="U157" i="14"/>
  <c r="N158" i="14"/>
  <c r="O158" i="14"/>
  <c r="P158" i="14"/>
  <c r="O159" i="15" s="1"/>
  <c r="Q158" i="14"/>
  <c r="P159" i="15" s="1"/>
  <c r="R158" i="14"/>
  <c r="S158" i="14"/>
  <c r="T158" i="14"/>
  <c r="U158" i="14"/>
  <c r="O159" i="14"/>
  <c r="P159" i="14"/>
  <c r="O160" i="15" s="1"/>
  <c r="Q159" i="14"/>
  <c r="P160" i="15" s="1"/>
  <c r="R159" i="14"/>
  <c r="S159" i="14"/>
  <c r="T159" i="14"/>
  <c r="U159" i="14"/>
  <c r="O160" i="14"/>
  <c r="P160" i="14"/>
  <c r="O161" i="15" s="1"/>
  <c r="Q160" i="14"/>
  <c r="P161" i="15" s="1"/>
  <c r="R160" i="14"/>
  <c r="S160" i="14"/>
  <c r="T160" i="14"/>
  <c r="U160" i="14"/>
  <c r="O161" i="14"/>
  <c r="P161" i="14"/>
  <c r="Q161" i="14"/>
  <c r="R161" i="14"/>
  <c r="S161" i="14"/>
  <c r="T161" i="14"/>
  <c r="U161" i="14"/>
  <c r="N162" i="14"/>
  <c r="O162" i="14"/>
  <c r="P162" i="14"/>
  <c r="O163" i="15" s="1"/>
  <c r="Q162" i="14"/>
  <c r="P163" i="15" s="1"/>
  <c r="R162" i="14"/>
  <c r="S162" i="14"/>
  <c r="T162" i="14"/>
  <c r="U162" i="14"/>
  <c r="O163" i="14"/>
  <c r="P163" i="14"/>
  <c r="O164" i="15" s="1"/>
  <c r="Q163" i="14"/>
  <c r="P164" i="15" s="1"/>
  <c r="R163" i="14"/>
  <c r="S163" i="14"/>
  <c r="T163" i="14"/>
  <c r="U163" i="14"/>
  <c r="O164" i="14"/>
  <c r="P164" i="14"/>
  <c r="O165" i="15" s="1"/>
  <c r="Q164" i="14"/>
  <c r="P165" i="15" s="1"/>
  <c r="R164" i="14"/>
  <c r="S164" i="14"/>
  <c r="T164" i="14"/>
  <c r="U164" i="14"/>
  <c r="O165" i="14"/>
  <c r="P165" i="14"/>
  <c r="Q165" i="14"/>
  <c r="R165" i="14"/>
  <c r="S165" i="14"/>
  <c r="T165" i="14"/>
  <c r="U165" i="14"/>
  <c r="N166" i="14"/>
  <c r="O166" i="14"/>
  <c r="P166" i="14"/>
  <c r="O167" i="15" s="1"/>
  <c r="Q166" i="14"/>
  <c r="P167" i="15" s="1"/>
  <c r="R166" i="14"/>
  <c r="S166" i="14"/>
  <c r="T166" i="14"/>
  <c r="U166" i="14"/>
  <c r="O167" i="14"/>
  <c r="P167" i="14"/>
  <c r="O168" i="15" s="1"/>
  <c r="Q167" i="14"/>
  <c r="P168" i="15" s="1"/>
  <c r="R167" i="14"/>
  <c r="S167" i="14"/>
  <c r="T167" i="14"/>
  <c r="U167" i="14"/>
  <c r="O168" i="14"/>
  <c r="P168" i="14"/>
  <c r="O169" i="15" s="1"/>
  <c r="Q168" i="14"/>
  <c r="P169" i="15" s="1"/>
  <c r="R168" i="14"/>
  <c r="S168" i="14"/>
  <c r="T168" i="14"/>
  <c r="U168" i="14"/>
  <c r="O169" i="14"/>
  <c r="P169" i="14"/>
  <c r="Q169" i="14"/>
  <c r="R169" i="14"/>
  <c r="S169" i="14"/>
  <c r="T169" i="14"/>
  <c r="U169" i="14"/>
  <c r="C146" i="14"/>
  <c r="D146" i="14"/>
  <c r="E146" i="14"/>
  <c r="E147" i="15" s="1"/>
  <c r="F146" i="14"/>
  <c r="F147" i="15" s="1"/>
  <c r="G146" i="14"/>
  <c r="H146" i="14"/>
  <c r="I146" i="14"/>
  <c r="J146" i="14"/>
  <c r="D147" i="14"/>
  <c r="E147" i="14"/>
  <c r="E148" i="15" s="1"/>
  <c r="F147" i="14"/>
  <c r="F148" i="15" s="1"/>
  <c r="G147" i="14"/>
  <c r="H147" i="14"/>
  <c r="I147" i="14"/>
  <c r="J147" i="14"/>
  <c r="D148" i="14"/>
  <c r="E148" i="14"/>
  <c r="E149" i="15" s="1"/>
  <c r="F148" i="14"/>
  <c r="F149" i="15" s="1"/>
  <c r="G148" i="14"/>
  <c r="H148" i="14"/>
  <c r="I148" i="14"/>
  <c r="J148" i="14"/>
  <c r="D149" i="14"/>
  <c r="E149" i="14"/>
  <c r="E150" i="15" s="1"/>
  <c r="F149" i="14"/>
  <c r="F150" i="15" s="1"/>
  <c r="G149" i="14"/>
  <c r="H149" i="14"/>
  <c r="I149" i="14"/>
  <c r="J149" i="14"/>
  <c r="C150" i="14"/>
  <c r="D150" i="14"/>
  <c r="E150" i="14"/>
  <c r="E151" i="15" s="1"/>
  <c r="F150" i="14"/>
  <c r="F151" i="15" s="1"/>
  <c r="G150" i="14"/>
  <c r="H150" i="14"/>
  <c r="I150" i="14"/>
  <c r="J150" i="14"/>
  <c r="D151" i="14"/>
  <c r="E151" i="14"/>
  <c r="E152" i="15" s="1"/>
  <c r="F151" i="14"/>
  <c r="F152" i="15" s="1"/>
  <c r="G151" i="14"/>
  <c r="H151" i="14"/>
  <c r="I151" i="14"/>
  <c r="J151" i="14"/>
  <c r="D152" i="14"/>
  <c r="E152" i="14"/>
  <c r="E153" i="15" s="1"/>
  <c r="F152" i="14"/>
  <c r="F153" i="15" s="1"/>
  <c r="G152" i="14"/>
  <c r="H152" i="14"/>
  <c r="I152" i="14"/>
  <c r="J152" i="14"/>
  <c r="D153" i="14"/>
  <c r="E153" i="14"/>
  <c r="E154" i="15" s="1"/>
  <c r="F153" i="14"/>
  <c r="F154" i="15" s="1"/>
  <c r="G153" i="14"/>
  <c r="H153" i="14"/>
  <c r="I153" i="14"/>
  <c r="J153" i="14"/>
  <c r="C154" i="14"/>
  <c r="D154" i="14"/>
  <c r="E154" i="14"/>
  <c r="E155" i="15" s="1"/>
  <c r="F154" i="14"/>
  <c r="F155" i="15" s="1"/>
  <c r="G154" i="14"/>
  <c r="H154" i="14"/>
  <c r="I154" i="14"/>
  <c r="J154" i="14"/>
  <c r="D155" i="14"/>
  <c r="E155" i="14"/>
  <c r="E156" i="15" s="1"/>
  <c r="F155" i="14"/>
  <c r="F156" i="15" s="1"/>
  <c r="G155" i="14"/>
  <c r="H155" i="14"/>
  <c r="I155" i="14"/>
  <c r="J155" i="14"/>
  <c r="D156" i="14"/>
  <c r="E156" i="14"/>
  <c r="E157" i="15" s="1"/>
  <c r="F156" i="14"/>
  <c r="F157" i="15" s="1"/>
  <c r="G156" i="14"/>
  <c r="H156" i="14"/>
  <c r="I156" i="14"/>
  <c r="J156" i="14"/>
  <c r="D157" i="14"/>
  <c r="E157" i="14"/>
  <c r="E158" i="15" s="1"/>
  <c r="F157" i="14"/>
  <c r="F158" i="15" s="1"/>
  <c r="G157" i="14"/>
  <c r="H157" i="14"/>
  <c r="I157" i="14"/>
  <c r="J157" i="14"/>
  <c r="C158" i="14"/>
  <c r="D158" i="14"/>
  <c r="E158" i="14"/>
  <c r="E159" i="15" s="1"/>
  <c r="F158" i="14"/>
  <c r="F159" i="15" s="1"/>
  <c r="G158" i="14"/>
  <c r="H158" i="14"/>
  <c r="I158" i="14"/>
  <c r="J158" i="14"/>
  <c r="D159" i="14"/>
  <c r="E159" i="14"/>
  <c r="E160" i="15" s="1"/>
  <c r="F159" i="14"/>
  <c r="F160" i="15" s="1"/>
  <c r="G159" i="14"/>
  <c r="H159" i="14"/>
  <c r="I159" i="14"/>
  <c r="J159" i="14"/>
  <c r="D160" i="14"/>
  <c r="E160" i="14"/>
  <c r="E161" i="15" s="1"/>
  <c r="F160" i="14"/>
  <c r="F161" i="15" s="1"/>
  <c r="G160" i="14"/>
  <c r="H160" i="14"/>
  <c r="I160" i="14"/>
  <c r="J160" i="14"/>
  <c r="D161" i="14"/>
  <c r="E161" i="14"/>
  <c r="E162" i="15" s="1"/>
  <c r="F161" i="14"/>
  <c r="F162" i="15" s="1"/>
  <c r="G161" i="14"/>
  <c r="H161" i="14"/>
  <c r="I161" i="14"/>
  <c r="J161" i="14"/>
  <c r="C162" i="14"/>
  <c r="D162" i="14"/>
  <c r="E162" i="14"/>
  <c r="E163" i="15" s="1"/>
  <c r="F162" i="14"/>
  <c r="F163" i="15" s="1"/>
  <c r="G162" i="14"/>
  <c r="H162" i="14"/>
  <c r="I162" i="14"/>
  <c r="J162" i="14"/>
  <c r="D163" i="14"/>
  <c r="E163" i="14"/>
  <c r="E164" i="15" s="1"/>
  <c r="F163" i="14"/>
  <c r="F164" i="15" s="1"/>
  <c r="G163" i="14"/>
  <c r="H163" i="14"/>
  <c r="I163" i="14"/>
  <c r="J163" i="14"/>
  <c r="D164" i="14"/>
  <c r="E164" i="14"/>
  <c r="E165" i="15" s="1"/>
  <c r="F164" i="14"/>
  <c r="F165" i="15" s="1"/>
  <c r="G164" i="14"/>
  <c r="H164" i="14"/>
  <c r="I164" i="14"/>
  <c r="J164" i="14"/>
  <c r="D165" i="14"/>
  <c r="E165" i="14"/>
  <c r="E166" i="15" s="1"/>
  <c r="F165" i="14"/>
  <c r="F166" i="15" s="1"/>
  <c r="G165" i="14"/>
  <c r="H165" i="14"/>
  <c r="I165" i="14"/>
  <c r="J165" i="14"/>
  <c r="D166" i="14"/>
  <c r="E166" i="14"/>
  <c r="E167" i="15" s="1"/>
  <c r="F166" i="14"/>
  <c r="F167" i="15" s="1"/>
  <c r="G166" i="14"/>
  <c r="H166" i="14"/>
  <c r="I166" i="14"/>
  <c r="J166" i="14"/>
  <c r="C166" i="14"/>
  <c r="D167" i="14"/>
  <c r="E167" i="14"/>
  <c r="E168" i="15" s="1"/>
  <c r="F167" i="14"/>
  <c r="F168" i="15" s="1"/>
  <c r="G167" i="14"/>
  <c r="H167" i="14"/>
  <c r="I167" i="14"/>
  <c r="J167" i="14"/>
  <c r="D168" i="14"/>
  <c r="E168" i="14"/>
  <c r="E169" i="15" s="1"/>
  <c r="F168" i="14"/>
  <c r="F169" i="15" s="1"/>
  <c r="G168" i="14"/>
  <c r="H168" i="14"/>
  <c r="I168" i="14"/>
  <c r="J168" i="14"/>
  <c r="D169" i="14"/>
  <c r="E169" i="14"/>
  <c r="E170" i="15" s="1"/>
  <c r="F169" i="14"/>
  <c r="F170" i="15" s="1"/>
  <c r="G169" i="14"/>
  <c r="H169" i="14"/>
  <c r="I169" i="14"/>
  <c r="J169" i="14"/>
  <c r="E2" i="14"/>
  <c r="E3" i="15" s="1"/>
  <c r="N122" i="14"/>
  <c r="O122" i="14"/>
  <c r="P122" i="14"/>
  <c r="O123" i="15" s="1"/>
  <c r="Q122" i="14"/>
  <c r="P123" i="15" s="1"/>
  <c r="R122" i="14"/>
  <c r="S122" i="14"/>
  <c r="T122" i="14"/>
  <c r="U122" i="14"/>
  <c r="O123" i="14"/>
  <c r="P123" i="14"/>
  <c r="O124" i="15" s="1"/>
  <c r="Q123" i="14"/>
  <c r="P124" i="15" s="1"/>
  <c r="R123" i="14"/>
  <c r="S123" i="14"/>
  <c r="T123" i="14"/>
  <c r="U123" i="14"/>
  <c r="O124" i="14"/>
  <c r="P124" i="14"/>
  <c r="O125" i="15" s="1"/>
  <c r="Q124" i="14"/>
  <c r="P125" i="15" s="1"/>
  <c r="R124" i="14"/>
  <c r="S124" i="14"/>
  <c r="T124" i="14"/>
  <c r="U124" i="14"/>
  <c r="O125" i="14"/>
  <c r="P125" i="14"/>
  <c r="Q125" i="14"/>
  <c r="R125" i="14"/>
  <c r="S125" i="14"/>
  <c r="T125" i="14"/>
  <c r="U125" i="14"/>
  <c r="N126" i="14"/>
  <c r="O126" i="14"/>
  <c r="P126" i="14"/>
  <c r="O127" i="15" s="1"/>
  <c r="Q126" i="14"/>
  <c r="P127" i="15" s="1"/>
  <c r="R126" i="14"/>
  <c r="S126" i="14"/>
  <c r="T126" i="14"/>
  <c r="U126" i="14"/>
  <c r="O127" i="14"/>
  <c r="P127" i="14"/>
  <c r="O128" i="15" s="1"/>
  <c r="Q127" i="14"/>
  <c r="P128" i="15" s="1"/>
  <c r="R127" i="14"/>
  <c r="S127" i="14"/>
  <c r="T127" i="14"/>
  <c r="U127" i="14"/>
  <c r="O128" i="14"/>
  <c r="P128" i="14"/>
  <c r="O129" i="15" s="1"/>
  <c r="Q128" i="14"/>
  <c r="P129" i="15" s="1"/>
  <c r="R128" i="14"/>
  <c r="S128" i="14"/>
  <c r="T128" i="14"/>
  <c r="U128" i="14"/>
  <c r="O129" i="14"/>
  <c r="P129" i="14"/>
  <c r="Q129" i="14"/>
  <c r="R129" i="14"/>
  <c r="S129" i="14"/>
  <c r="T129" i="14"/>
  <c r="U129" i="14"/>
  <c r="N130" i="14"/>
  <c r="O130" i="14"/>
  <c r="P130" i="14"/>
  <c r="O131" i="15" s="1"/>
  <c r="Q130" i="14"/>
  <c r="P131" i="15" s="1"/>
  <c r="R130" i="14"/>
  <c r="S130" i="14"/>
  <c r="T130" i="14"/>
  <c r="U130" i="14"/>
  <c r="O131" i="14"/>
  <c r="P131" i="14"/>
  <c r="O132" i="15" s="1"/>
  <c r="Q131" i="14"/>
  <c r="P132" i="15" s="1"/>
  <c r="R131" i="14"/>
  <c r="S131" i="14"/>
  <c r="T131" i="14"/>
  <c r="U131" i="14"/>
  <c r="O132" i="14"/>
  <c r="P132" i="14"/>
  <c r="O133" i="15" s="1"/>
  <c r="Q132" i="14"/>
  <c r="P133" i="15" s="1"/>
  <c r="R132" i="14"/>
  <c r="S132" i="14"/>
  <c r="T132" i="14"/>
  <c r="U132" i="14"/>
  <c r="O133" i="14"/>
  <c r="P133" i="14"/>
  <c r="Q133" i="14"/>
  <c r="R133" i="14"/>
  <c r="S133" i="14"/>
  <c r="T133" i="14"/>
  <c r="U133" i="14"/>
  <c r="N134" i="14"/>
  <c r="O134" i="14"/>
  <c r="P134" i="14"/>
  <c r="O135" i="15" s="1"/>
  <c r="Q134" i="14"/>
  <c r="P135" i="15" s="1"/>
  <c r="R134" i="14"/>
  <c r="S134" i="14"/>
  <c r="T134" i="14"/>
  <c r="U134" i="14"/>
  <c r="O135" i="14"/>
  <c r="P135" i="14"/>
  <c r="O136" i="15" s="1"/>
  <c r="Q135" i="14"/>
  <c r="P136" i="15" s="1"/>
  <c r="R135" i="14"/>
  <c r="S135" i="14"/>
  <c r="T135" i="14"/>
  <c r="U135" i="14"/>
  <c r="O136" i="14"/>
  <c r="P136" i="14"/>
  <c r="O137" i="15" s="1"/>
  <c r="Q136" i="14"/>
  <c r="P137" i="15" s="1"/>
  <c r="R136" i="14"/>
  <c r="S136" i="14"/>
  <c r="T136" i="14"/>
  <c r="U136" i="14"/>
  <c r="O137" i="14"/>
  <c r="P137" i="14"/>
  <c r="Q137" i="14"/>
  <c r="R137" i="14"/>
  <c r="S137" i="14"/>
  <c r="T137" i="14"/>
  <c r="U137" i="14"/>
  <c r="N138" i="14"/>
  <c r="O138" i="14"/>
  <c r="P138" i="14"/>
  <c r="O139" i="15" s="1"/>
  <c r="Q138" i="14"/>
  <c r="P139" i="15" s="1"/>
  <c r="R138" i="14"/>
  <c r="S138" i="14"/>
  <c r="T138" i="14"/>
  <c r="U138" i="14"/>
  <c r="O139" i="14"/>
  <c r="P139" i="14"/>
  <c r="O140" i="15" s="1"/>
  <c r="Q139" i="14"/>
  <c r="P140" i="15" s="1"/>
  <c r="R139" i="14"/>
  <c r="S139" i="14"/>
  <c r="T139" i="14"/>
  <c r="U139" i="14"/>
  <c r="O140" i="14"/>
  <c r="P140" i="14"/>
  <c r="O141" i="15" s="1"/>
  <c r="Q140" i="14"/>
  <c r="P141" i="15" s="1"/>
  <c r="R140" i="14"/>
  <c r="S140" i="14"/>
  <c r="T140" i="14"/>
  <c r="U140" i="14"/>
  <c r="O141" i="14"/>
  <c r="P141" i="14"/>
  <c r="Q141" i="14"/>
  <c r="R141" i="14"/>
  <c r="S141" i="14"/>
  <c r="T141" i="14"/>
  <c r="U141" i="14"/>
  <c r="N142" i="14"/>
  <c r="O142" i="14"/>
  <c r="P142" i="14"/>
  <c r="O143" i="15" s="1"/>
  <c r="Q142" i="14"/>
  <c r="P143" i="15" s="1"/>
  <c r="R142" i="14"/>
  <c r="S142" i="14"/>
  <c r="T142" i="14"/>
  <c r="U142" i="14"/>
  <c r="O143" i="14"/>
  <c r="P143" i="14"/>
  <c r="O144" i="15" s="1"/>
  <c r="Q143" i="14"/>
  <c r="P144" i="15" s="1"/>
  <c r="R143" i="14"/>
  <c r="S143" i="14"/>
  <c r="T143" i="14"/>
  <c r="U143" i="14"/>
  <c r="O144" i="14"/>
  <c r="P144" i="14"/>
  <c r="O145" i="15" s="1"/>
  <c r="Q144" i="14"/>
  <c r="P145" i="15" s="1"/>
  <c r="R144" i="14"/>
  <c r="S144" i="14"/>
  <c r="T144" i="14"/>
  <c r="U144" i="14"/>
  <c r="O145" i="14"/>
  <c r="P145" i="14"/>
  <c r="Q145" i="14"/>
  <c r="R145" i="14"/>
  <c r="S145" i="14"/>
  <c r="T145" i="14"/>
  <c r="U145" i="14"/>
  <c r="C122" i="14"/>
  <c r="D122" i="14"/>
  <c r="E122" i="14"/>
  <c r="E123" i="15" s="1"/>
  <c r="F122" i="14"/>
  <c r="F123" i="15" s="1"/>
  <c r="G122" i="14"/>
  <c r="H122" i="14"/>
  <c r="I122" i="14"/>
  <c r="J122" i="14"/>
  <c r="D123" i="14"/>
  <c r="E123" i="14"/>
  <c r="E124" i="15" s="1"/>
  <c r="F123" i="14"/>
  <c r="F124" i="15" s="1"/>
  <c r="G123" i="14"/>
  <c r="H123" i="14"/>
  <c r="I123" i="14"/>
  <c r="J123" i="14"/>
  <c r="D124" i="14"/>
  <c r="E124" i="14"/>
  <c r="E125" i="15" s="1"/>
  <c r="F124" i="14"/>
  <c r="F125" i="15" s="1"/>
  <c r="G124" i="14"/>
  <c r="H124" i="14"/>
  <c r="I124" i="14"/>
  <c r="J124" i="14"/>
  <c r="D125" i="14"/>
  <c r="E125" i="14"/>
  <c r="E126" i="15" s="1"/>
  <c r="F125" i="14"/>
  <c r="F126" i="15" s="1"/>
  <c r="G125" i="14"/>
  <c r="H125" i="14"/>
  <c r="I125" i="14"/>
  <c r="J125" i="14"/>
  <c r="C126" i="14"/>
  <c r="D126" i="14"/>
  <c r="E126" i="14"/>
  <c r="E127" i="15" s="1"/>
  <c r="F126" i="14"/>
  <c r="F127" i="15" s="1"/>
  <c r="G126" i="14"/>
  <c r="H126" i="14"/>
  <c r="I126" i="14"/>
  <c r="J126" i="14"/>
  <c r="D127" i="14"/>
  <c r="E127" i="14"/>
  <c r="E128" i="15" s="1"/>
  <c r="F127" i="14"/>
  <c r="F128" i="15" s="1"/>
  <c r="G127" i="14"/>
  <c r="H127" i="14"/>
  <c r="I127" i="14"/>
  <c r="J127" i="14"/>
  <c r="D128" i="14"/>
  <c r="E128" i="14"/>
  <c r="E129" i="15" s="1"/>
  <c r="F128" i="14"/>
  <c r="F129" i="15" s="1"/>
  <c r="G128" i="14"/>
  <c r="H128" i="14"/>
  <c r="I128" i="14"/>
  <c r="J128" i="14"/>
  <c r="D129" i="14"/>
  <c r="E129" i="14"/>
  <c r="E130" i="15" s="1"/>
  <c r="F129" i="14"/>
  <c r="F130" i="15" s="1"/>
  <c r="G129" i="14"/>
  <c r="H129" i="14"/>
  <c r="I129" i="14"/>
  <c r="J129" i="14"/>
  <c r="C130" i="14"/>
  <c r="D130" i="14"/>
  <c r="E130" i="14"/>
  <c r="E131" i="15" s="1"/>
  <c r="F130" i="14"/>
  <c r="F131" i="15" s="1"/>
  <c r="G130" i="14"/>
  <c r="H130" i="14"/>
  <c r="I130" i="14"/>
  <c r="J130" i="14"/>
  <c r="D131" i="14"/>
  <c r="E131" i="14"/>
  <c r="E132" i="15" s="1"/>
  <c r="F131" i="14"/>
  <c r="F132" i="15" s="1"/>
  <c r="G131" i="14"/>
  <c r="H131" i="14"/>
  <c r="I131" i="14"/>
  <c r="J131" i="14"/>
  <c r="D132" i="14"/>
  <c r="E132" i="14"/>
  <c r="E133" i="15" s="1"/>
  <c r="F132" i="14"/>
  <c r="F133" i="15" s="1"/>
  <c r="G132" i="14"/>
  <c r="H132" i="14"/>
  <c r="I132" i="14"/>
  <c r="J132" i="14"/>
  <c r="D133" i="14"/>
  <c r="E133" i="14"/>
  <c r="E134" i="15" s="1"/>
  <c r="F133" i="14"/>
  <c r="F134" i="15" s="1"/>
  <c r="G133" i="14"/>
  <c r="H133" i="14"/>
  <c r="I133" i="14"/>
  <c r="J133" i="14"/>
  <c r="C134" i="14"/>
  <c r="D134" i="14"/>
  <c r="E134" i="14"/>
  <c r="E135" i="15" s="1"/>
  <c r="F134" i="14"/>
  <c r="F135" i="15" s="1"/>
  <c r="G134" i="14"/>
  <c r="H134" i="14"/>
  <c r="I134" i="14"/>
  <c r="J134" i="14"/>
  <c r="D135" i="14"/>
  <c r="E135" i="14"/>
  <c r="E136" i="15" s="1"/>
  <c r="F135" i="14"/>
  <c r="F136" i="15" s="1"/>
  <c r="G135" i="14"/>
  <c r="H135" i="14"/>
  <c r="I135" i="14"/>
  <c r="J135" i="14"/>
  <c r="D136" i="14"/>
  <c r="E136" i="14"/>
  <c r="E137" i="15" s="1"/>
  <c r="F136" i="14"/>
  <c r="F137" i="15" s="1"/>
  <c r="G136" i="14"/>
  <c r="H136" i="14"/>
  <c r="I136" i="14"/>
  <c r="J136" i="14"/>
  <c r="D137" i="14"/>
  <c r="E137" i="14"/>
  <c r="E138" i="15" s="1"/>
  <c r="F137" i="14"/>
  <c r="F138" i="15" s="1"/>
  <c r="G137" i="14"/>
  <c r="H137" i="14"/>
  <c r="I137" i="14"/>
  <c r="J137" i="14"/>
  <c r="C138" i="14"/>
  <c r="D138" i="14"/>
  <c r="E138" i="14"/>
  <c r="E139" i="15" s="1"/>
  <c r="F138" i="14"/>
  <c r="F139" i="15" s="1"/>
  <c r="G138" i="14"/>
  <c r="H138" i="14"/>
  <c r="I138" i="14"/>
  <c r="J138" i="14"/>
  <c r="D139" i="14"/>
  <c r="E139" i="14"/>
  <c r="E140" i="15" s="1"/>
  <c r="F139" i="14"/>
  <c r="F140" i="15" s="1"/>
  <c r="G139" i="14"/>
  <c r="H139" i="14"/>
  <c r="I139" i="14"/>
  <c r="J139" i="14"/>
  <c r="D140" i="14"/>
  <c r="E140" i="14"/>
  <c r="E141" i="15" s="1"/>
  <c r="F140" i="14"/>
  <c r="F141" i="15" s="1"/>
  <c r="G140" i="14"/>
  <c r="H140" i="14"/>
  <c r="I140" i="14"/>
  <c r="J140" i="14"/>
  <c r="D141" i="14"/>
  <c r="E141" i="14"/>
  <c r="E142" i="15" s="1"/>
  <c r="F141" i="14"/>
  <c r="F142" i="15" s="1"/>
  <c r="G141" i="14"/>
  <c r="H141" i="14"/>
  <c r="I141" i="14"/>
  <c r="J141" i="14"/>
  <c r="C142" i="14"/>
  <c r="D142" i="14"/>
  <c r="E142" i="14"/>
  <c r="E143" i="15" s="1"/>
  <c r="F142" i="14"/>
  <c r="F143" i="15" s="1"/>
  <c r="G142" i="14"/>
  <c r="H142" i="14"/>
  <c r="I142" i="14"/>
  <c r="J142" i="14"/>
  <c r="D143" i="14"/>
  <c r="E143" i="14"/>
  <c r="E144" i="15" s="1"/>
  <c r="F143" i="14"/>
  <c r="F144" i="15" s="1"/>
  <c r="G143" i="14"/>
  <c r="H143" i="14"/>
  <c r="I143" i="14"/>
  <c r="J143" i="14"/>
  <c r="D144" i="14"/>
  <c r="E144" i="14"/>
  <c r="E145" i="15" s="1"/>
  <c r="F144" i="14"/>
  <c r="F145" i="15" s="1"/>
  <c r="G144" i="14"/>
  <c r="H144" i="14"/>
  <c r="I144" i="14"/>
  <c r="J144" i="14"/>
  <c r="D145" i="14"/>
  <c r="E145" i="14"/>
  <c r="E146" i="15" s="1"/>
  <c r="F145" i="14"/>
  <c r="F146" i="15" s="1"/>
  <c r="G145" i="14"/>
  <c r="H145" i="14"/>
  <c r="I145" i="14"/>
  <c r="J145" i="14"/>
  <c r="N98" i="14"/>
  <c r="O98" i="14"/>
  <c r="P98" i="14"/>
  <c r="O99" i="15" s="1"/>
  <c r="Q98" i="14"/>
  <c r="P99" i="15" s="1"/>
  <c r="R98" i="14"/>
  <c r="S98" i="14"/>
  <c r="T98" i="14"/>
  <c r="U98" i="14"/>
  <c r="O99" i="14"/>
  <c r="P99" i="14"/>
  <c r="O100" i="15" s="1"/>
  <c r="Q99" i="14"/>
  <c r="P100" i="15" s="1"/>
  <c r="R99" i="14"/>
  <c r="S99" i="14"/>
  <c r="T99" i="14"/>
  <c r="U99" i="14"/>
  <c r="O100" i="14"/>
  <c r="P100" i="14"/>
  <c r="O101" i="15" s="1"/>
  <c r="Q100" i="14"/>
  <c r="P101" i="15" s="1"/>
  <c r="R100" i="14"/>
  <c r="S100" i="14"/>
  <c r="T100" i="14"/>
  <c r="U100" i="14"/>
  <c r="O101" i="14"/>
  <c r="P101" i="14"/>
  <c r="Q101" i="14"/>
  <c r="R101" i="14"/>
  <c r="S101" i="14"/>
  <c r="T101" i="14"/>
  <c r="U101" i="14"/>
  <c r="N102" i="14"/>
  <c r="O102" i="14"/>
  <c r="P102" i="14"/>
  <c r="O103" i="15" s="1"/>
  <c r="Q102" i="14"/>
  <c r="P103" i="15" s="1"/>
  <c r="R102" i="14"/>
  <c r="S102" i="14"/>
  <c r="T102" i="14"/>
  <c r="U102" i="14"/>
  <c r="O103" i="14"/>
  <c r="P103" i="14"/>
  <c r="O104" i="15" s="1"/>
  <c r="Q103" i="14"/>
  <c r="P104" i="15" s="1"/>
  <c r="R103" i="14"/>
  <c r="S103" i="14"/>
  <c r="T103" i="14"/>
  <c r="U103" i="14"/>
  <c r="O104" i="14"/>
  <c r="P104" i="14"/>
  <c r="O105" i="15" s="1"/>
  <c r="Q104" i="14"/>
  <c r="P105" i="15" s="1"/>
  <c r="R104" i="14"/>
  <c r="S104" i="14"/>
  <c r="T104" i="14"/>
  <c r="U104" i="14"/>
  <c r="O105" i="14"/>
  <c r="P105" i="14"/>
  <c r="Q105" i="14"/>
  <c r="R105" i="14"/>
  <c r="S105" i="14"/>
  <c r="T105" i="14"/>
  <c r="U105" i="14"/>
  <c r="N106" i="14"/>
  <c r="O106" i="14"/>
  <c r="P106" i="14"/>
  <c r="O107" i="15" s="1"/>
  <c r="Q106" i="14"/>
  <c r="P107" i="15" s="1"/>
  <c r="R106" i="14"/>
  <c r="S106" i="14"/>
  <c r="T106" i="14"/>
  <c r="U106" i="14"/>
  <c r="O107" i="14"/>
  <c r="P107" i="14"/>
  <c r="O108" i="15" s="1"/>
  <c r="Q107" i="14"/>
  <c r="P108" i="15" s="1"/>
  <c r="R107" i="14"/>
  <c r="S107" i="14"/>
  <c r="T107" i="14"/>
  <c r="U107" i="14"/>
  <c r="O108" i="14"/>
  <c r="P108" i="14"/>
  <c r="O109" i="15" s="1"/>
  <c r="Q108" i="14"/>
  <c r="P109" i="15" s="1"/>
  <c r="R108" i="14"/>
  <c r="S108" i="14"/>
  <c r="T108" i="14"/>
  <c r="U108" i="14"/>
  <c r="O109" i="14"/>
  <c r="P109" i="14"/>
  <c r="Q109" i="14"/>
  <c r="R109" i="14"/>
  <c r="S109" i="14"/>
  <c r="T109" i="14"/>
  <c r="U109" i="14"/>
  <c r="N110" i="14"/>
  <c r="O110" i="14"/>
  <c r="P110" i="14"/>
  <c r="O111" i="15" s="1"/>
  <c r="Q110" i="14"/>
  <c r="P111" i="15" s="1"/>
  <c r="R110" i="14"/>
  <c r="S110" i="14"/>
  <c r="T110" i="14"/>
  <c r="U110" i="14"/>
  <c r="O111" i="14"/>
  <c r="P111" i="14"/>
  <c r="O112" i="15" s="1"/>
  <c r="Q111" i="14"/>
  <c r="P112" i="15" s="1"/>
  <c r="R111" i="14"/>
  <c r="S111" i="14"/>
  <c r="T111" i="14"/>
  <c r="U111" i="14"/>
  <c r="O112" i="14"/>
  <c r="P112" i="14"/>
  <c r="O113" i="15" s="1"/>
  <c r="Q112" i="14"/>
  <c r="P113" i="15" s="1"/>
  <c r="R112" i="14"/>
  <c r="S112" i="14"/>
  <c r="T112" i="14"/>
  <c r="U112" i="14"/>
  <c r="O113" i="14"/>
  <c r="P113" i="14"/>
  <c r="Q113" i="14"/>
  <c r="R113" i="14"/>
  <c r="S113" i="14"/>
  <c r="T113" i="14"/>
  <c r="U113" i="14"/>
  <c r="N114" i="14"/>
  <c r="O114" i="14"/>
  <c r="P114" i="14"/>
  <c r="O115" i="15" s="1"/>
  <c r="Q114" i="14"/>
  <c r="P115" i="15" s="1"/>
  <c r="R114" i="14"/>
  <c r="S114" i="14"/>
  <c r="T114" i="14"/>
  <c r="U114" i="14"/>
  <c r="O115" i="14"/>
  <c r="P115" i="14"/>
  <c r="O116" i="15" s="1"/>
  <c r="Q115" i="14"/>
  <c r="P116" i="15" s="1"/>
  <c r="R115" i="14"/>
  <c r="S115" i="14"/>
  <c r="T115" i="14"/>
  <c r="U115" i="14"/>
  <c r="O116" i="14"/>
  <c r="P116" i="14"/>
  <c r="O117" i="15" s="1"/>
  <c r="Q116" i="14"/>
  <c r="P117" i="15" s="1"/>
  <c r="R116" i="14"/>
  <c r="S116" i="14"/>
  <c r="T116" i="14"/>
  <c r="U116" i="14"/>
  <c r="O117" i="14"/>
  <c r="P117" i="14"/>
  <c r="Q117" i="14"/>
  <c r="R117" i="14"/>
  <c r="S117" i="14"/>
  <c r="T117" i="14"/>
  <c r="U117" i="14"/>
  <c r="N118" i="14"/>
  <c r="O118" i="14"/>
  <c r="P118" i="14"/>
  <c r="O119" i="15" s="1"/>
  <c r="Q118" i="14"/>
  <c r="P119" i="15" s="1"/>
  <c r="R118" i="14"/>
  <c r="S118" i="14"/>
  <c r="T118" i="14"/>
  <c r="U118" i="14"/>
  <c r="O119" i="14"/>
  <c r="P119" i="14"/>
  <c r="O120" i="15" s="1"/>
  <c r="Q119" i="14"/>
  <c r="P120" i="15" s="1"/>
  <c r="R119" i="14"/>
  <c r="S119" i="14"/>
  <c r="T119" i="14"/>
  <c r="U119" i="14"/>
  <c r="O120" i="14"/>
  <c r="P120" i="14"/>
  <c r="O121" i="15" s="1"/>
  <c r="Q120" i="14"/>
  <c r="P121" i="15" s="1"/>
  <c r="R120" i="14"/>
  <c r="S120" i="14"/>
  <c r="T120" i="14"/>
  <c r="U120" i="14"/>
  <c r="O121" i="14"/>
  <c r="P121" i="14"/>
  <c r="Q121" i="14"/>
  <c r="R121" i="14"/>
  <c r="S121" i="14"/>
  <c r="T121" i="14"/>
  <c r="U121" i="14"/>
  <c r="C98" i="14"/>
  <c r="D98" i="14"/>
  <c r="E98" i="14"/>
  <c r="E99" i="15" s="1"/>
  <c r="F98" i="14"/>
  <c r="F99" i="15" s="1"/>
  <c r="G98" i="14"/>
  <c r="H98" i="14"/>
  <c r="I98" i="14"/>
  <c r="J98" i="14"/>
  <c r="D99" i="14"/>
  <c r="E99" i="14"/>
  <c r="E100" i="15" s="1"/>
  <c r="F99" i="14"/>
  <c r="F100" i="15" s="1"/>
  <c r="G99" i="14"/>
  <c r="H99" i="14"/>
  <c r="I99" i="14"/>
  <c r="J99" i="14"/>
  <c r="D100" i="14"/>
  <c r="E100" i="14"/>
  <c r="E101" i="15" s="1"/>
  <c r="F100" i="14"/>
  <c r="F101" i="15" s="1"/>
  <c r="G100" i="14"/>
  <c r="H100" i="14"/>
  <c r="I100" i="14"/>
  <c r="J100" i="14"/>
  <c r="D101" i="14"/>
  <c r="E101" i="14"/>
  <c r="E102" i="15" s="1"/>
  <c r="F101" i="14"/>
  <c r="F102" i="15" s="1"/>
  <c r="G101" i="14"/>
  <c r="H101" i="14"/>
  <c r="I101" i="14"/>
  <c r="J101" i="14"/>
  <c r="C102" i="14"/>
  <c r="D102" i="14"/>
  <c r="E102" i="14"/>
  <c r="E103" i="15" s="1"/>
  <c r="F102" i="14"/>
  <c r="F103" i="15" s="1"/>
  <c r="G102" i="14"/>
  <c r="H102" i="14"/>
  <c r="I102" i="14"/>
  <c r="J102" i="14"/>
  <c r="D103" i="14"/>
  <c r="E103" i="14"/>
  <c r="E104" i="15" s="1"/>
  <c r="F103" i="14"/>
  <c r="F104" i="15" s="1"/>
  <c r="G103" i="14"/>
  <c r="H103" i="14"/>
  <c r="I103" i="14"/>
  <c r="J103" i="14"/>
  <c r="D104" i="14"/>
  <c r="E104" i="14"/>
  <c r="E105" i="15" s="1"/>
  <c r="F104" i="14"/>
  <c r="F105" i="15" s="1"/>
  <c r="G104" i="14"/>
  <c r="H104" i="14"/>
  <c r="I104" i="14"/>
  <c r="J104" i="14"/>
  <c r="D105" i="14"/>
  <c r="E105" i="14"/>
  <c r="E106" i="15" s="1"/>
  <c r="F105" i="14"/>
  <c r="F106" i="15" s="1"/>
  <c r="G105" i="14"/>
  <c r="H105" i="14"/>
  <c r="I105" i="14"/>
  <c r="J105" i="14"/>
  <c r="C106" i="14"/>
  <c r="D106" i="14"/>
  <c r="E106" i="14"/>
  <c r="E107" i="15" s="1"/>
  <c r="F106" i="14"/>
  <c r="F107" i="15" s="1"/>
  <c r="G106" i="14"/>
  <c r="H106" i="14"/>
  <c r="I106" i="14"/>
  <c r="J106" i="14"/>
  <c r="D107" i="14"/>
  <c r="E107" i="14"/>
  <c r="E108" i="15" s="1"/>
  <c r="F107" i="14"/>
  <c r="F108" i="15" s="1"/>
  <c r="G107" i="14"/>
  <c r="H107" i="14"/>
  <c r="I107" i="14"/>
  <c r="J107" i="14"/>
  <c r="D108" i="14"/>
  <c r="E108" i="14"/>
  <c r="E109" i="15" s="1"/>
  <c r="F108" i="14"/>
  <c r="F109" i="15" s="1"/>
  <c r="G108" i="14"/>
  <c r="H108" i="14"/>
  <c r="I108" i="14"/>
  <c r="J108" i="14"/>
  <c r="D109" i="14"/>
  <c r="E109" i="14"/>
  <c r="E110" i="15" s="1"/>
  <c r="F109" i="14"/>
  <c r="F110" i="15" s="1"/>
  <c r="G109" i="14"/>
  <c r="H109" i="14"/>
  <c r="I109" i="14"/>
  <c r="J109" i="14"/>
  <c r="C110" i="14"/>
  <c r="D110" i="14"/>
  <c r="E110" i="14"/>
  <c r="E111" i="15" s="1"/>
  <c r="F110" i="14"/>
  <c r="F111" i="15" s="1"/>
  <c r="G110" i="14"/>
  <c r="H110" i="14"/>
  <c r="I110" i="14"/>
  <c r="J110" i="14"/>
  <c r="D111" i="14"/>
  <c r="E111" i="14"/>
  <c r="E112" i="15" s="1"/>
  <c r="F111" i="14"/>
  <c r="F112" i="15" s="1"/>
  <c r="G111" i="14"/>
  <c r="H111" i="14"/>
  <c r="I111" i="14"/>
  <c r="J111" i="14"/>
  <c r="D112" i="14"/>
  <c r="E112" i="14"/>
  <c r="E113" i="15" s="1"/>
  <c r="F112" i="14"/>
  <c r="F113" i="15" s="1"/>
  <c r="G112" i="14"/>
  <c r="H112" i="14"/>
  <c r="I112" i="14"/>
  <c r="J112" i="14"/>
  <c r="D113" i="14"/>
  <c r="E113" i="14"/>
  <c r="E114" i="15" s="1"/>
  <c r="F113" i="14"/>
  <c r="F114" i="15" s="1"/>
  <c r="G113" i="14"/>
  <c r="H113" i="14"/>
  <c r="I113" i="14"/>
  <c r="J113" i="14"/>
  <c r="C114" i="14"/>
  <c r="D114" i="14"/>
  <c r="E114" i="14"/>
  <c r="E115" i="15" s="1"/>
  <c r="F114" i="14"/>
  <c r="F115" i="15" s="1"/>
  <c r="G114" i="14"/>
  <c r="H114" i="14"/>
  <c r="I114" i="14"/>
  <c r="J114" i="14"/>
  <c r="D115" i="14"/>
  <c r="E115" i="14"/>
  <c r="E116" i="15" s="1"/>
  <c r="F115" i="14"/>
  <c r="F116" i="15" s="1"/>
  <c r="G115" i="14"/>
  <c r="H115" i="14"/>
  <c r="I115" i="14"/>
  <c r="J115" i="14"/>
  <c r="D116" i="14"/>
  <c r="E116" i="14"/>
  <c r="E117" i="15" s="1"/>
  <c r="F116" i="14"/>
  <c r="F117" i="15" s="1"/>
  <c r="G116" i="14"/>
  <c r="H116" i="14"/>
  <c r="I116" i="14"/>
  <c r="J116" i="14"/>
  <c r="D117" i="14"/>
  <c r="E117" i="14"/>
  <c r="E118" i="15" s="1"/>
  <c r="F117" i="14"/>
  <c r="F118" i="15" s="1"/>
  <c r="G117" i="14"/>
  <c r="H117" i="14"/>
  <c r="I117" i="14"/>
  <c r="J117" i="14"/>
  <c r="C118" i="14"/>
  <c r="D118" i="14"/>
  <c r="E118" i="14"/>
  <c r="E119" i="15" s="1"/>
  <c r="F118" i="14"/>
  <c r="F119" i="15" s="1"/>
  <c r="G118" i="14"/>
  <c r="H118" i="14"/>
  <c r="I118" i="14"/>
  <c r="J118" i="14"/>
  <c r="D119" i="14"/>
  <c r="E119" i="14"/>
  <c r="E120" i="15" s="1"/>
  <c r="F119" i="14"/>
  <c r="F120" i="15" s="1"/>
  <c r="G119" i="14"/>
  <c r="H119" i="14"/>
  <c r="I119" i="14"/>
  <c r="J119" i="14"/>
  <c r="D120" i="14"/>
  <c r="E120" i="14"/>
  <c r="E121" i="15" s="1"/>
  <c r="F120" i="14"/>
  <c r="F121" i="15" s="1"/>
  <c r="G120" i="14"/>
  <c r="H120" i="14"/>
  <c r="I120" i="14"/>
  <c r="J120" i="14"/>
  <c r="D121" i="14"/>
  <c r="E121" i="14"/>
  <c r="E122" i="15" s="1"/>
  <c r="F121" i="14"/>
  <c r="F122" i="15" s="1"/>
  <c r="G121" i="14"/>
  <c r="H121" i="14"/>
  <c r="I121" i="14"/>
  <c r="J121" i="14"/>
  <c r="A75" i="14"/>
  <c r="A76" i="14"/>
  <c r="A77" i="14"/>
  <c r="A78" i="14"/>
  <c r="A79" i="14"/>
  <c r="A80" i="14"/>
  <c r="A81" i="14"/>
  <c r="A82" i="14"/>
  <c r="A83" i="14"/>
  <c r="A84" i="14"/>
  <c r="A85" i="14"/>
  <c r="A86" i="14"/>
  <c r="A87" i="14"/>
  <c r="A88" i="14"/>
  <c r="A89" i="14"/>
  <c r="A90" i="14"/>
  <c r="A91" i="14"/>
  <c r="A92" i="14"/>
  <c r="A93" i="14"/>
  <c r="A94" i="14"/>
  <c r="A95" i="14"/>
  <c r="A96" i="14"/>
  <c r="A97" i="14"/>
  <c r="D97" i="14"/>
  <c r="E97" i="14"/>
  <c r="E98" i="15" s="1"/>
  <c r="F97" i="14"/>
  <c r="F98" i="15" s="1"/>
  <c r="G97" i="14"/>
  <c r="H97" i="14"/>
  <c r="I97" i="14"/>
  <c r="J97" i="14"/>
  <c r="A74" i="14"/>
  <c r="C74" i="14"/>
  <c r="D74" i="14"/>
  <c r="E74" i="14"/>
  <c r="E75" i="15" s="1"/>
  <c r="F74" i="14"/>
  <c r="F75" i="15" s="1"/>
  <c r="G74" i="14"/>
  <c r="H74" i="14"/>
  <c r="I74" i="14"/>
  <c r="J74" i="14"/>
  <c r="D75" i="14"/>
  <c r="E75" i="14"/>
  <c r="E76" i="15" s="1"/>
  <c r="F75" i="14"/>
  <c r="F76" i="15" s="1"/>
  <c r="G75" i="14"/>
  <c r="H75" i="14"/>
  <c r="I75" i="14"/>
  <c r="J75" i="14"/>
  <c r="D76" i="14"/>
  <c r="E76" i="14"/>
  <c r="E77" i="15" s="1"/>
  <c r="F76" i="14"/>
  <c r="F77" i="15" s="1"/>
  <c r="G76" i="14"/>
  <c r="H76" i="14"/>
  <c r="I76" i="14"/>
  <c r="J76" i="14"/>
  <c r="D77" i="14"/>
  <c r="E77" i="14"/>
  <c r="E78" i="15" s="1"/>
  <c r="F77" i="14"/>
  <c r="F78" i="15" s="1"/>
  <c r="G77" i="14"/>
  <c r="H77" i="14"/>
  <c r="I77" i="14"/>
  <c r="J77" i="14"/>
  <c r="C78" i="14"/>
  <c r="D78" i="14"/>
  <c r="E78" i="14"/>
  <c r="E79" i="15" s="1"/>
  <c r="F78" i="14"/>
  <c r="F79" i="15" s="1"/>
  <c r="G78" i="14"/>
  <c r="H78" i="14"/>
  <c r="I78" i="14"/>
  <c r="J78" i="14"/>
  <c r="D79" i="14"/>
  <c r="E79" i="14"/>
  <c r="E80" i="15" s="1"/>
  <c r="F79" i="14"/>
  <c r="F80" i="15" s="1"/>
  <c r="G79" i="14"/>
  <c r="H79" i="14"/>
  <c r="I79" i="14"/>
  <c r="J79" i="14"/>
  <c r="D80" i="14"/>
  <c r="E80" i="14"/>
  <c r="E81" i="15" s="1"/>
  <c r="F80" i="14"/>
  <c r="F81" i="15" s="1"/>
  <c r="G80" i="14"/>
  <c r="H80" i="14"/>
  <c r="I80" i="14"/>
  <c r="J80" i="14"/>
  <c r="D81" i="14"/>
  <c r="E81" i="14"/>
  <c r="E82" i="15" s="1"/>
  <c r="F81" i="14"/>
  <c r="F82" i="15" s="1"/>
  <c r="G81" i="14"/>
  <c r="H81" i="14"/>
  <c r="I81" i="14"/>
  <c r="J81" i="14"/>
  <c r="C82" i="14"/>
  <c r="D82" i="14"/>
  <c r="E82" i="14"/>
  <c r="E83" i="15" s="1"/>
  <c r="F82" i="14"/>
  <c r="F83" i="15" s="1"/>
  <c r="G82" i="14"/>
  <c r="H82" i="14"/>
  <c r="I82" i="14"/>
  <c r="J82" i="14"/>
  <c r="D83" i="14"/>
  <c r="E83" i="14"/>
  <c r="E84" i="15" s="1"/>
  <c r="F83" i="14"/>
  <c r="F84" i="15" s="1"/>
  <c r="G83" i="14"/>
  <c r="H83" i="14"/>
  <c r="I83" i="14"/>
  <c r="J83" i="14"/>
  <c r="D84" i="14"/>
  <c r="E84" i="14"/>
  <c r="E85" i="15" s="1"/>
  <c r="F84" i="14"/>
  <c r="F85" i="15" s="1"/>
  <c r="G84" i="14"/>
  <c r="H84" i="14"/>
  <c r="I84" i="14"/>
  <c r="J84" i="14"/>
  <c r="D85" i="14"/>
  <c r="E85" i="14"/>
  <c r="E86" i="15" s="1"/>
  <c r="F85" i="14"/>
  <c r="F86" i="15" s="1"/>
  <c r="G85" i="14"/>
  <c r="H85" i="14"/>
  <c r="I85" i="14"/>
  <c r="J85" i="14"/>
  <c r="C86" i="14"/>
  <c r="D86" i="14"/>
  <c r="E86" i="14"/>
  <c r="E87" i="15" s="1"/>
  <c r="F86" i="14"/>
  <c r="F87" i="15" s="1"/>
  <c r="G86" i="14"/>
  <c r="H86" i="14"/>
  <c r="I86" i="14"/>
  <c r="J86" i="14"/>
  <c r="D87" i="14"/>
  <c r="E87" i="14"/>
  <c r="E88" i="15" s="1"/>
  <c r="F87" i="14"/>
  <c r="F88" i="15" s="1"/>
  <c r="G87" i="14"/>
  <c r="H87" i="14"/>
  <c r="I87" i="14"/>
  <c r="J87" i="14"/>
  <c r="D88" i="14"/>
  <c r="E88" i="14"/>
  <c r="E89" i="15" s="1"/>
  <c r="F88" i="14"/>
  <c r="F89" i="15" s="1"/>
  <c r="G88" i="14"/>
  <c r="H88" i="14"/>
  <c r="I88" i="14"/>
  <c r="J88" i="14"/>
  <c r="D89" i="14"/>
  <c r="E89" i="14"/>
  <c r="E90" i="15" s="1"/>
  <c r="F89" i="14"/>
  <c r="F90" i="15" s="1"/>
  <c r="G89" i="14"/>
  <c r="H89" i="14"/>
  <c r="I89" i="14"/>
  <c r="J89" i="14"/>
  <c r="C90" i="14"/>
  <c r="D90" i="14"/>
  <c r="E90" i="14"/>
  <c r="E91" i="15" s="1"/>
  <c r="F90" i="14"/>
  <c r="F91" i="15" s="1"/>
  <c r="G90" i="14"/>
  <c r="H90" i="14"/>
  <c r="I90" i="14"/>
  <c r="J90" i="14"/>
  <c r="D91" i="14"/>
  <c r="E91" i="14"/>
  <c r="E92" i="15" s="1"/>
  <c r="F91" i="14"/>
  <c r="F92" i="15" s="1"/>
  <c r="G91" i="14"/>
  <c r="H91" i="14"/>
  <c r="I91" i="14"/>
  <c r="J91" i="14"/>
  <c r="D92" i="14"/>
  <c r="E92" i="14"/>
  <c r="E93" i="15" s="1"/>
  <c r="F92" i="14"/>
  <c r="F93" i="15" s="1"/>
  <c r="G92" i="14"/>
  <c r="H92" i="14"/>
  <c r="I92" i="14"/>
  <c r="J92" i="14"/>
  <c r="D93" i="14"/>
  <c r="E93" i="14"/>
  <c r="E94" i="15" s="1"/>
  <c r="F93" i="14"/>
  <c r="F94" i="15" s="1"/>
  <c r="G93" i="14"/>
  <c r="H93" i="14"/>
  <c r="I93" i="14"/>
  <c r="J93" i="14"/>
  <c r="C94" i="14"/>
  <c r="D94" i="14"/>
  <c r="E94" i="14"/>
  <c r="E95" i="15" s="1"/>
  <c r="F94" i="14"/>
  <c r="F95" i="15" s="1"/>
  <c r="G94" i="14"/>
  <c r="H94" i="14"/>
  <c r="I94" i="14"/>
  <c r="J94" i="14"/>
  <c r="D95" i="14"/>
  <c r="E95" i="14"/>
  <c r="E96" i="15" s="1"/>
  <c r="F95" i="14"/>
  <c r="F96" i="15" s="1"/>
  <c r="G95" i="14"/>
  <c r="H95" i="14"/>
  <c r="I95" i="14"/>
  <c r="J95" i="14"/>
  <c r="D96" i="14"/>
  <c r="E96" i="14"/>
  <c r="E97" i="15" s="1"/>
  <c r="F96" i="14"/>
  <c r="F97" i="15" s="1"/>
  <c r="G96" i="14"/>
  <c r="H96" i="14"/>
  <c r="I96" i="14"/>
  <c r="J96" i="14"/>
  <c r="N74" i="14"/>
  <c r="O74" i="14"/>
  <c r="P74" i="14"/>
  <c r="O75" i="15" s="1"/>
  <c r="Q74" i="14"/>
  <c r="P75" i="15" s="1"/>
  <c r="R74" i="14"/>
  <c r="S74" i="14"/>
  <c r="T74" i="14"/>
  <c r="U74" i="14"/>
  <c r="O75" i="14"/>
  <c r="P75" i="14"/>
  <c r="O76" i="15" s="1"/>
  <c r="Q75" i="14"/>
  <c r="P76" i="15" s="1"/>
  <c r="R75" i="14"/>
  <c r="S75" i="14"/>
  <c r="T75" i="14"/>
  <c r="U75" i="14"/>
  <c r="O76" i="14"/>
  <c r="P76" i="14"/>
  <c r="O77" i="15" s="1"/>
  <c r="Q76" i="14"/>
  <c r="P77" i="15" s="1"/>
  <c r="R76" i="14"/>
  <c r="S76" i="14"/>
  <c r="T76" i="14"/>
  <c r="U76" i="14"/>
  <c r="O77" i="14"/>
  <c r="P77" i="14"/>
  <c r="Q77" i="14"/>
  <c r="R77" i="14"/>
  <c r="S77" i="14"/>
  <c r="T77" i="14"/>
  <c r="U77" i="14"/>
  <c r="N78" i="14"/>
  <c r="O78" i="14"/>
  <c r="P78" i="14"/>
  <c r="O79" i="15" s="1"/>
  <c r="Q78" i="14"/>
  <c r="P79" i="15" s="1"/>
  <c r="R78" i="14"/>
  <c r="S78" i="14"/>
  <c r="T78" i="14"/>
  <c r="U78" i="14"/>
  <c r="O79" i="14"/>
  <c r="P79" i="14"/>
  <c r="O80" i="15" s="1"/>
  <c r="Q79" i="14"/>
  <c r="P80" i="15" s="1"/>
  <c r="R79" i="14"/>
  <c r="S79" i="14"/>
  <c r="T79" i="14"/>
  <c r="U79" i="14"/>
  <c r="O80" i="14"/>
  <c r="P80" i="14"/>
  <c r="O81" i="15" s="1"/>
  <c r="Q80" i="14"/>
  <c r="P81" i="15" s="1"/>
  <c r="R80" i="14"/>
  <c r="S80" i="14"/>
  <c r="T80" i="14"/>
  <c r="U80" i="14"/>
  <c r="O81" i="14"/>
  <c r="P81" i="14"/>
  <c r="Q81" i="14"/>
  <c r="R81" i="14"/>
  <c r="S81" i="14"/>
  <c r="T81" i="14"/>
  <c r="U81" i="14"/>
  <c r="N82" i="14"/>
  <c r="O82" i="14"/>
  <c r="P82" i="14"/>
  <c r="O83" i="15" s="1"/>
  <c r="Q82" i="14"/>
  <c r="P83" i="15" s="1"/>
  <c r="R82" i="14"/>
  <c r="S82" i="14"/>
  <c r="T82" i="14"/>
  <c r="U82" i="14"/>
  <c r="O83" i="14"/>
  <c r="P83" i="14"/>
  <c r="O84" i="15" s="1"/>
  <c r="Q83" i="14"/>
  <c r="P84" i="15" s="1"/>
  <c r="R83" i="14"/>
  <c r="S83" i="14"/>
  <c r="T83" i="14"/>
  <c r="U83" i="14"/>
  <c r="O84" i="14"/>
  <c r="P84" i="14"/>
  <c r="O85" i="15" s="1"/>
  <c r="Q84" i="14"/>
  <c r="P85" i="15" s="1"/>
  <c r="R84" i="14"/>
  <c r="S84" i="14"/>
  <c r="T84" i="14"/>
  <c r="U84" i="14"/>
  <c r="O85" i="14"/>
  <c r="P85" i="14"/>
  <c r="Q85" i="14"/>
  <c r="R85" i="14"/>
  <c r="S85" i="14"/>
  <c r="T85" i="14"/>
  <c r="U85" i="14"/>
  <c r="N86" i="14"/>
  <c r="O86" i="14"/>
  <c r="P86" i="14"/>
  <c r="O87" i="15" s="1"/>
  <c r="Q86" i="14"/>
  <c r="P87" i="15" s="1"/>
  <c r="R86" i="14"/>
  <c r="S86" i="14"/>
  <c r="T86" i="14"/>
  <c r="U86" i="14"/>
  <c r="O87" i="14"/>
  <c r="P87" i="14"/>
  <c r="O88" i="15" s="1"/>
  <c r="Q87" i="14"/>
  <c r="P88" i="15" s="1"/>
  <c r="R87" i="14"/>
  <c r="S87" i="14"/>
  <c r="T87" i="14"/>
  <c r="U87" i="14"/>
  <c r="O88" i="14"/>
  <c r="P88" i="14"/>
  <c r="O89" i="15" s="1"/>
  <c r="Q88" i="14"/>
  <c r="P89" i="15" s="1"/>
  <c r="R88" i="14"/>
  <c r="S88" i="14"/>
  <c r="T88" i="14"/>
  <c r="U88" i="14"/>
  <c r="O89" i="14"/>
  <c r="P89" i="14"/>
  <c r="Q89" i="14"/>
  <c r="R89" i="14"/>
  <c r="S89" i="14"/>
  <c r="T89" i="14"/>
  <c r="U89" i="14"/>
  <c r="N90" i="14"/>
  <c r="O90" i="14"/>
  <c r="P90" i="14"/>
  <c r="O91" i="15" s="1"/>
  <c r="Q90" i="14"/>
  <c r="P91" i="15" s="1"/>
  <c r="R90" i="14"/>
  <c r="S90" i="14"/>
  <c r="T90" i="14"/>
  <c r="U90" i="14"/>
  <c r="O91" i="14"/>
  <c r="P91" i="14"/>
  <c r="O92" i="15" s="1"/>
  <c r="Q91" i="14"/>
  <c r="P92" i="15" s="1"/>
  <c r="R91" i="14"/>
  <c r="S91" i="14"/>
  <c r="T91" i="14"/>
  <c r="U91" i="14"/>
  <c r="O92" i="14"/>
  <c r="P92" i="14"/>
  <c r="O93" i="15" s="1"/>
  <c r="Q92" i="14"/>
  <c r="P93" i="15" s="1"/>
  <c r="R92" i="14"/>
  <c r="S92" i="14"/>
  <c r="T92" i="14"/>
  <c r="U92" i="14"/>
  <c r="O93" i="14"/>
  <c r="P93" i="14"/>
  <c r="Q93" i="14"/>
  <c r="R93" i="14"/>
  <c r="S93" i="14"/>
  <c r="T93" i="14"/>
  <c r="U93" i="14"/>
  <c r="N94" i="14"/>
  <c r="O94" i="14"/>
  <c r="P94" i="14"/>
  <c r="O95" i="15" s="1"/>
  <c r="Q94" i="14"/>
  <c r="P95" i="15" s="1"/>
  <c r="R94" i="14"/>
  <c r="S94" i="14"/>
  <c r="T94" i="14"/>
  <c r="U94" i="14"/>
  <c r="O95" i="14"/>
  <c r="P95" i="14"/>
  <c r="O96" i="15" s="1"/>
  <c r="Q95" i="14"/>
  <c r="P96" i="15" s="1"/>
  <c r="R95" i="14"/>
  <c r="S95" i="14"/>
  <c r="T95" i="14"/>
  <c r="U95" i="14"/>
  <c r="O96" i="14"/>
  <c r="P96" i="14"/>
  <c r="O97" i="15" s="1"/>
  <c r="Q96" i="14"/>
  <c r="P97" i="15" s="1"/>
  <c r="R96" i="14"/>
  <c r="S96" i="14"/>
  <c r="T96" i="14"/>
  <c r="U96" i="14"/>
  <c r="O97" i="14"/>
  <c r="P97" i="14"/>
  <c r="Q97" i="14"/>
  <c r="R97" i="14"/>
  <c r="S97" i="14"/>
  <c r="T97" i="14"/>
  <c r="U97" i="14"/>
  <c r="N50" i="14"/>
  <c r="O50" i="14"/>
  <c r="P50" i="14"/>
  <c r="O51" i="15" s="1"/>
  <c r="Q50" i="14"/>
  <c r="P51" i="15" s="1"/>
  <c r="R50" i="14"/>
  <c r="S50" i="14"/>
  <c r="T50" i="14"/>
  <c r="U50" i="14"/>
  <c r="O51" i="14"/>
  <c r="P51" i="14"/>
  <c r="O52" i="15" s="1"/>
  <c r="Q51" i="14"/>
  <c r="P52" i="15" s="1"/>
  <c r="R51" i="14"/>
  <c r="S51" i="14"/>
  <c r="T51" i="14"/>
  <c r="U51" i="14"/>
  <c r="O52" i="14"/>
  <c r="P52" i="14"/>
  <c r="O53" i="15" s="1"/>
  <c r="Q52" i="14"/>
  <c r="P53" i="15" s="1"/>
  <c r="R52" i="14"/>
  <c r="S52" i="14"/>
  <c r="T52" i="14"/>
  <c r="U52" i="14"/>
  <c r="O53" i="14"/>
  <c r="P53" i="14"/>
  <c r="Q53" i="14"/>
  <c r="R53" i="14"/>
  <c r="S53" i="14"/>
  <c r="T53" i="14"/>
  <c r="U53" i="14"/>
  <c r="N54" i="14"/>
  <c r="O54" i="14"/>
  <c r="P54" i="14"/>
  <c r="O55" i="15" s="1"/>
  <c r="Q54" i="14"/>
  <c r="P55" i="15" s="1"/>
  <c r="R54" i="14"/>
  <c r="S54" i="14"/>
  <c r="T54" i="14"/>
  <c r="U54" i="14"/>
  <c r="O55" i="14"/>
  <c r="P55" i="14"/>
  <c r="O56" i="15" s="1"/>
  <c r="Q55" i="14"/>
  <c r="P56" i="15" s="1"/>
  <c r="R55" i="14"/>
  <c r="S55" i="14"/>
  <c r="T55" i="14"/>
  <c r="U55" i="14"/>
  <c r="O56" i="14"/>
  <c r="P56" i="14"/>
  <c r="O57" i="15" s="1"/>
  <c r="Q56" i="14"/>
  <c r="P57" i="15" s="1"/>
  <c r="R56" i="14"/>
  <c r="S56" i="14"/>
  <c r="T56" i="14"/>
  <c r="U56" i="14"/>
  <c r="O57" i="14"/>
  <c r="P57" i="14"/>
  <c r="Q57" i="14"/>
  <c r="R57" i="14"/>
  <c r="S57" i="14"/>
  <c r="T57" i="14"/>
  <c r="U57" i="14"/>
  <c r="N58" i="14"/>
  <c r="O58" i="14"/>
  <c r="P58" i="14"/>
  <c r="O59" i="15" s="1"/>
  <c r="Q58" i="14"/>
  <c r="P59" i="15" s="1"/>
  <c r="R58" i="14"/>
  <c r="S58" i="14"/>
  <c r="T58" i="14"/>
  <c r="U58" i="14"/>
  <c r="O59" i="14"/>
  <c r="P59" i="14"/>
  <c r="O60" i="15" s="1"/>
  <c r="Q59" i="14"/>
  <c r="P60" i="15" s="1"/>
  <c r="R59" i="14"/>
  <c r="S59" i="14"/>
  <c r="T59" i="14"/>
  <c r="U59" i="14"/>
  <c r="O60" i="14"/>
  <c r="P60" i="14"/>
  <c r="O61" i="15" s="1"/>
  <c r="Q60" i="14"/>
  <c r="P61" i="15" s="1"/>
  <c r="R60" i="14"/>
  <c r="S60" i="14"/>
  <c r="T60" i="14"/>
  <c r="U60" i="14"/>
  <c r="O61" i="14"/>
  <c r="P61" i="14"/>
  <c r="Q61" i="14"/>
  <c r="R61" i="14"/>
  <c r="S61" i="14"/>
  <c r="T61" i="14"/>
  <c r="U61" i="14"/>
  <c r="N62" i="14"/>
  <c r="O62" i="14"/>
  <c r="P62" i="14"/>
  <c r="O63" i="15" s="1"/>
  <c r="Q62" i="14"/>
  <c r="P63" i="15" s="1"/>
  <c r="R62" i="14"/>
  <c r="S62" i="14"/>
  <c r="T62" i="14"/>
  <c r="U62" i="14"/>
  <c r="O63" i="14"/>
  <c r="P63" i="14"/>
  <c r="O64" i="15" s="1"/>
  <c r="Q63" i="14"/>
  <c r="P64" i="15" s="1"/>
  <c r="R63" i="14"/>
  <c r="S63" i="14"/>
  <c r="T63" i="14"/>
  <c r="U63" i="14"/>
  <c r="O64" i="14"/>
  <c r="P64" i="14"/>
  <c r="O65" i="15" s="1"/>
  <c r="Q64" i="14"/>
  <c r="P65" i="15" s="1"/>
  <c r="R64" i="14"/>
  <c r="S64" i="14"/>
  <c r="T64" i="14"/>
  <c r="U64" i="14"/>
  <c r="O65" i="14"/>
  <c r="P65" i="14"/>
  <c r="Q65" i="14"/>
  <c r="R65" i="14"/>
  <c r="S65" i="14"/>
  <c r="T65" i="14"/>
  <c r="U65" i="14"/>
  <c r="N66" i="14"/>
  <c r="O66" i="14"/>
  <c r="P66" i="14"/>
  <c r="O67" i="15" s="1"/>
  <c r="Q66" i="14"/>
  <c r="P67" i="15" s="1"/>
  <c r="R66" i="14"/>
  <c r="S66" i="14"/>
  <c r="T66" i="14"/>
  <c r="U66" i="14"/>
  <c r="O67" i="14"/>
  <c r="P67" i="14"/>
  <c r="O68" i="15" s="1"/>
  <c r="Q67" i="14"/>
  <c r="P68" i="15" s="1"/>
  <c r="R67" i="14"/>
  <c r="S67" i="14"/>
  <c r="T67" i="14"/>
  <c r="U67" i="14"/>
  <c r="O68" i="14"/>
  <c r="P68" i="14"/>
  <c r="O69" i="15" s="1"/>
  <c r="Q68" i="14"/>
  <c r="P69" i="15" s="1"/>
  <c r="R68" i="14"/>
  <c r="S68" i="14"/>
  <c r="T68" i="14"/>
  <c r="U68" i="14"/>
  <c r="O69" i="14"/>
  <c r="P69" i="14"/>
  <c r="Q69" i="14"/>
  <c r="R69" i="14"/>
  <c r="S69" i="14"/>
  <c r="T69" i="14"/>
  <c r="U69" i="14"/>
  <c r="N70" i="14"/>
  <c r="O70" i="14"/>
  <c r="P70" i="14"/>
  <c r="O71" i="15" s="1"/>
  <c r="Q70" i="14"/>
  <c r="P71" i="15" s="1"/>
  <c r="R70" i="14"/>
  <c r="S70" i="14"/>
  <c r="T70" i="14"/>
  <c r="U70" i="14"/>
  <c r="O71" i="14"/>
  <c r="P71" i="14"/>
  <c r="O72" i="15" s="1"/>
  <c r="Q71" i="14"/>
  <c r="P72" i="15" s="1"/>
  <c r="R71" i="14"/>
  <c r="S71" i="14"/>
  <c r="T71" i="14"/>
  <c r="U71" i="14"/>
  <c r="O72" i="14"/>
  <c r="P72" i="14"/>
  <c r="O73" i="15" s="1"/>
  <c r="Q72" i="14"/>
  <c r="P73" i="15" s="1"/>
  <c r="R72" i="14"/>
  <c r="S72" i="14"/>
  <c r="T72" i="14"/>
  <c r="U72" i="14"/>
  <c r="O73" i="14"/>
  <c r="P73" i="14"/>
  <c r="Q73" i="14"/>
  <c r="R73" i="14"/>
  <c r="S73" i="14"/>
  <c r="T73" i="14"/>
  <c r="U73" i="14"/>
  <c r="C50" i="14"/>
  <c r="D50" i="14"/>
  <c r="E50" i="14"/>
  <c r="E51" i="15" s="1"/>
  <c r="F50" i="14"/>
  <c r="F51" i="15" s="1"/>
  <c r="G50" i="14"/>
  <c r="H50" i="14"/>
  <c r="I50" i="14"/>
  <c r="J50" i="14"/>
  <c r="D51" i="14"/>
  <c r="E51" i="14"/>
  <c r="E52" i="15" s="1"/>
  <c r="F51" i="14"/>
  <c r="F52" i="15" s="1"/>
  <c r="G51" i="14"/>
  <c r="H51" i="14"/>
  <c r="I51" i="14"/>
  <c r="J51" i="14"/>
  <c r="D52" i="14"/>
  <c r="E52" i="14"/>
  <c r="E53" i="15" s="1"/>
  <c r="F52" i="14"/>
  <c r="F53" i="15" s="1"/>
  <c r="G52" i="14"/>
  <c r="H52" i="14"/>
  <c r="I52" i="14"/>
  <c r="J52" i="14"/>
  <c r="D53" i="14"/>
  <c r="E53" i="14"/>
  <c r="E54" i="15" s="1"/>
  <c r="F53" i="14"/>
  <c r="F54" i="15" s="1"/>
  <c r="G53" i="14"/>
  <c r="H53" i="14"/>
  <c r="I53" i="14"/>
  <c r="J53" i="14"/>
  <c r="C54" i="14"/>
  <c r="D54" i="14"/>
  <c r="E54" i="14"/>
  <c r="E55" i="15" s="1"/>
  <c r="F54" i="14"/>
  <c r="F55" i="15" s="1"/>
  <c r="G54" i="14"/>
  <c r="H54" i="14"/>
  <c r="I54" i="14"/>
  <c r="J54" i="14"/>
  <c r="D55" i="14"/>
  <c r="E55" i="14"/>
  <c r="E56" i="15" s="1"/>
  <c r="F55" i="14"/>
  <c r="F56" i="15" s="1"/>
  <c r="G55" i="14"/>
  <c r="H55" i="14"/>
  <c r="I55" i="14"/>
  <c r="J55" i="14"/>
  <c r="D56" i="14"/>
  <c r="E56" i="14"/>
  <c r="E57" i="15" s="1"/>
  <c r="F56" i="14"/>
  <c r="F57" i="15" s="1"/>
  <c r="G56" i="14"/>
  <c r="H56" i="14"/>
  <c r="I56" i="14"/>
  <c r="J56" i="14"/>
  <c r="D57" i="14"/>
  <c r="E57" i="14"/>
  <c r="E58" i="15" s="1"/>
  <c r="F57" i="14"/>
  <c r="F58" i="15" s="1"/>
  <c r="G57" i="14"/>
  <c r="H57" i="14"/>
  <c r="I57" i="14"/>
  <c r="J57" i="14"/>
  <c r="C58" i="14"/>
  <c r="D58" i="14"/>
  <c r="E58" i="14"/>
  <c r="E59" i="15" s="1"/>
  <c r="F58" i="14"/>
  <c r="F59" i="15" s="1"/>
  <c r="G58" i="14"/>
  <c r="H58" i="14"/>
  <c r="I58" i="14"/>
  <c r="J58" i="14"/>
  <c r="D59" i="14"/>
  <c r="E59" i="14"/>
  <c r="E60" i="15" s="1"/>
  <c r="F59" i="14"/>
  <c r="F60" i="15" s="1"/>
  <c r="G59" i="14"/>
  <c r="H59" i="14"/>
  <c r="I59" i="14"/>
  <c r="J59" i="14"/>
  <c r="D60" i="14"/>
  <c r="E60" i="14"/>
  <c r="E61" i="15" s="1"/>
  <c r="F60" i="14"/>
  <c r="F61" i="15" s="1"/>
  <c r="G60" i="14"/>
  <c r="H60" i="14"/>
  <c r="I60" i="14"/>
  <c r="J60" i="14"/>
  <c r="D61" i="14"/>
  <c r="E61" i="14"/>
  <c r="E62" i="15" s="1"/>
  <c r="F61" i="14"/>
  <c r="F62" i="15" s="1"/>
  <c r="G61" i="14"/>
  <c r="H61" i="14"/>
  <c r="I61" i="14"/>
  <c r="J61" i="14"/>
  <c r="C62" i="14"/>
  <c r="D62" i="14"/>
  <c r="E62" i="14"/>
  <c r="E63" i="15" s="1"/>
  <c r="F62" i="14"/>
  <c r="F63" i="15" s="1"/>
  <c r="G62" i="14"/>
  <c r="H62" i="14"/>
  <c r="I62" i="14"/>
  <c r="J62" i="14"/>
  <c r="D63" i="14"/>
  <c r="E63" i="14"/>
  <c r="E64" i="15" s="1"/>
  <c r="F63" i="14"/>
  <c r="F64" i="15" s="1"/>
  <c r="G63" i="14"/>
  <c r="H63" i="14"/>
  <c r="I63" i="14"/>
  <c r="J63" i="14"/>
  <c r="D64" i="14"/>
  <c r="E64" i="14"/>
  <c r="E65" i="15" s="1"/>
  <c r="F64" i="14"/>
  <c r="F65" i="15" s="1"/>
  <c r="G64" i="14"/>
  <c r="H64" i="14"/>
  <c r="I64" i="14"/>
  <c r="J64" i="14"/>
  <c r="D65" i="14"/>
  <c r="E65" i="14"/>
  <c r="E66" i="15" s="1"/>
  <c r="F65" i="14"/>
  <c r="F66" i="15" s="1"/>
  <c r="G65" i="14"/>
  <c r="H65" i="14"/>
  <c r="I65" i="14"/>
  <c r="J65" i="14"/>
  <c r="C66" i="14"/>
  <c r="D66" i="14"/>
  <c r="E66" i="14"/>
  <c r="E67" i="15" s="1"/>
  <c r="F66" i="14"/>
  <c r="F67" i="15" s="1"/>
  <c r="G66" i="14"/>
  <c r="H66" i="14"/>
  <c r="I66" i="14"/>
  <c r="J66" i="14"/>
  <c r="D67" i="14"/>
  <c r="E67" i="14"/>
  <c r="E68" i="15" s="1"/>
  <c r="F67" i="14"/>
  <c r="F68" i="15" s="1"/>
  <c r="G67" i="14"/>
  <c r="H67" i="14"/>
  <c r="I67" i="14"/>
  <c r="J67" i="14"/>
  <c r="D68" i="14"/>
  <c r="E68" i="14"/>
  <c r="E69" i="15" s="1"/>
  <c r="F68" i="14"/>
  <c r="F69" i="15" s="1"/>
  <c r="G68" i="14"/>
  <c r="H68" i="14"/>
  <c r="I68" i="14"/>
  <c r="J68" i="14"/>
  <c r="D69" i="14"/>
  <c r="E69" i="14"/>
  <c r="E70" i="15" s="1"/>
  <c r="F69" i="14"/>
  <c r="F70" i="15" s="1"/>
  <c r="G69" i="14"/>
  <c r="H69" i="14"/>
  <c r="I69" i="14"/>
  <c r="J69" i="14"/>
  <c r="C70" i="14"/>
  <c r="D70" i="14"/>
  <c r="E70" i="14"/>
  <c r="E71" i="15" s="1"/>
  <c r="F70" i="14"/>
  <c r="F71" i="15" s="1"/>
  <c r="G70" i="14"/>
  <c r="H70" i="14"/>
  <c r="I70" i="14"/>
  <c r="J70" i="14"/>
  <c r="D71" i="14"/>
  <c r="E71" i="14"/>
  <c r="E72" i="15" s="1"/>
  <c r="F71" i="14"/>
  <c r="F72" i="15" s="1"/>
  <c r="G71" i="14"/>
  <c r="H71" i="14"/>
  <c r="I71" i="14"/>
  <c r="J71" i="14"/>
  <c r="D72" i="14"/>
  <c r="E72" i="14"/>
  <c r="E73" i="15" s="1"/>
  <c r="F72" i="14"/>
  <c r="F73" i="15" s="1"/>
  <c r="G72" i="14"/>
  <c r="H72" i="14"/>
  <c r="I72" i="14"/>
  <c r="J72" i="14"/>
  <c r="D73" i="14"/>
  <c r="E73" i="14"/>
  <c r="E74" i="15" s="1"/>
  <c r="F73" i="14"/>
  <c r="F74" i="15" s="1"/>
  <c r="G73" i="14"/>
  <c r="H73" i="14"/>
  <c r="I73" i="14"/>
  <c r="J73" i="14"/>
  <c r="N26" i="14"/>
  <c r="O26" i="14"/>
  <c r="P26" i="14"/>
  <c r="O27" i="15" s="1"/>
  <c r="Q26" i="14"/>
  <c r="P27" i="15" s="1"/>
  <c r="R26" i="14"/>
  <c r="S26" i="14"/>
  <c r="T26" i="14"/>
  <c r="U26" i="14"/>
  <c r="O27" i="14"/>
  <c r="P27" i="14"/>
  <c r="O28" i="15" s="1"/>
  <c r="Q27" i="14"/>
  <c r="P28" i="15" s="1"/>
  <c r="R27" i="14"/>
  <c r="S27" i="14"/>
  <c r="T27" i="14"/>
  <c r="U27" i="14"/>
  <c r="O28" i="14"/>
  <c r="P28" i="14"/>
  <c r="O29" i="15" s="1"/>
  <c r="Q28" i="14"/>
  <c r="P29" i="15" s="1"/>
  <c r="R28" i="14"/>
  <c r="S28" i="14"/>
  <c r="T28" i="14"/>
  <c r="U28" i="14"/>
  <c r="O29" i="14"/>
  <c r="P29" i="14"/>
  <c r="Q29" i="14"/>
  <c r="R29" i="14"/>
  <c r="S29" i="14"/>
  <c r="T29" i="14"/>
  <c r="U29" i="14"/>
  <c r="N30" i="14"/>
  <c r="O30" i="14"/>
  <c r="P30" i="14"/>
  <c r="O31" i="15" s="1"/>
  <c r="Q30" i="14"/>
  <c r="P31" i="15" s="1"/>
  <c r="R30" i="14"/>
  <c r="S30" i="14"/>
  <c r="T30" i="14"/>
  <c r="U30" i="14"/>
  <c r="O31" i="14"/>
  <c r="P31" i="14"/>
  <c r="O32" i="15" s="1"/>
  <c r="Q31" i="14"/>
  <c r="P32" i="15" s="1"/>
  <c r="R31" i="14"/>
  <c r="S31" i="14"/>
  <c r="T31" i="14"/>
  <c r="U31" i="14"/>
  <c r="O32" i="14"/>
  <c r="P32" i="14"/>
  <c r="O33" i="15" s="1"/>
  <c r="Q32" i="14"/>
  <c r="P33" i="15" s="1"/>
  <c r="R32" i="14"/>
  <c r="S32" i="14"/>
  <c r="T32" i="14"/>
  <c r="U32" i="14"/>
  <c r="O33" i="14"/>
  <c r="P33" i="14"/>
  <c r="Q33" i="14"/>
  <c r="R33" i="14"/>
  <c r="S33" i="14"/>
  <c r="T33" i="14"/>
  <c r="U33" i="14"/>
  <c r="N34" i="14"/>
  <c r="O34" i="14"/>
  <c r="P34" i="14"/>
  <c r="O35" i="15" s="1"/>
  <c r="Q34" i="14"/>
  <c r="P35" i="15" s="1"/>
  <c r="R34" i="14"/>
  <c r="S34" i="14"/>
  <c r="T34" i="14"/>
  <c r="U34" i="14"/>
  <c r="O35" i="14"/>
  <c r="P35" i="14"/>
  <c r="O36" i="15" s="1"/>
  <c r="Q35" i="14"/>
  <c r="P36" i="15" s="1"/>
  <c r="R35" i="14"/>
  <c r="S35" i="14"/>
  <c r="T35" i="14"/>
  <c r="U35" i="14"/>
  <c r="O36" i="14"/>
  <c r="P36" i="14"/>
  <c r="O37" i="15" s="1"/>
  <c r="Q36" i="14"/>
  <c r="P37" i="15" s="1"/>
  <c r="R36" i="14"/>
  <c r="S36" i="14"/>
  <c r="T36" i="14"/>
  <c r="U36" i="14"/>
  <c r="O37" i="14"/>
  <c r="P37" i="14"/>
  <c r="Q37" i="14"/>
  <c r="R37" i="14"/>
  <c r="S37" i="14"/>
  <c r="T37" i="14"/>
  <c r="U37" i="14"/>
  <c r="N38" i="14"/>
  <c r="O38" i="14"/>
  <c r="P38" i="14"/>
  <c r="O39" i="15" s="1"/>
  <c r="Q38" i="14"/>
  <c r="P39" i="15" s="1"/>
  <c r="R38" i="14"/>
  <c r="S38" i="14"/>
  <c r="T38" i="14"/>
  <c r="U38" i="14"/>
  <c r="O39" i="14"/>
  <c r="P39" i="14"/>
  <c r="O40" i="15" s="1"/>
  <c r="Q39" i="14"/>
  <c r="P40" i="15" s="1"/>
  <c r="R39" i="14"/>
  <c r="S39" i="14"/>
  <c r="T39" i="14"/>
  <c r="U39" i="14"/>
  <c r="O40" i="14"/>
  <c r="P40" i="14"/>
  <c r="O41" i="15" s="1"/>
  <c r="Q40" i="14"/>
  <c r="P41" i="15" s="1"/>
  <c r="R40" i="14"/>
  <c r="S40" i="14"/>
  <c r="T40" i="14"/>
  <c r="U40" i="14"/>
  <c r="O41" i="14"/>
  <c r="P41" i="14"/>
  <c r="Q41" i="14"/>
  <c r="R41" i="14"/>
  <c r="S41" i="14"/>
  <c r="T41" i="14"/>
  <c r="U41" i="14"/>
  <c r="N42" i="14"/>
  <c r="O42" i="14"/>
  <c r="P42" i="14"/>
  <c r="O43" i="15" s="1"/>
  <c r="Q42" i="14"/>
  <c r="P43" i="15" s="1"/>
  <c r="R42" i="14"/>
  <c r="S42" i="14"/>
  <c r="T42" i="14"/>
  <c r="U42" i="14"/>
  <c r="O43" i="14"/>
  <c r="P43" i="14"/>
  <c r="O44" i="15" s="1"/>
  <c r="Q43" i="14"/>
  <c r="P44" i="15" s="1"/>
  <c r="R43" i="14"/>
  <c r="S43" i="14"/>
  <c r="T43" i="14"/>
  <c r="U43" i="14"/>
  <c r="O44" i="14"/>
  <c r="P44" i="14"/>
  <c r="O45" i="15" s="1"/>
  <c r="Q44" i="14"/>
  <c r="P45" i="15" s="1"/>
  <c r="R44" i="14"/>
  <c r="S44" i="14"/>
  <c r="T44" i="14"/>
  <c r="U44" i="14"/>
  <c r="O45" i="14"/>
  <c r="P45" i="14"/>
  <c r="Q45" i="14"/>
  <c r="R45" i="14"/>
  <c r="S45" i="14"/>
  <c r="T45" i="14"/>
  <c r="U45" i="14"/>
  <c r="N46" i="14"/>
  <c r="O46" i="14"/>
  <c r="P46" i="14"/>
  <c r="O47" i="15" s="1"/>
  <c r="Q46" i="14"/>
  <c r="P47" i="15" s="1"/>
  <c r="R46" i="14"/>
  <c r="S46" i="14"/>
  <c r="T46" i="14"/>
  <c r="U46" i="14"/>
  <c r="O47" i="14"/>
  <c r="P47" i="14"/>
  <c r="O48" i="15" s="1"/>
  <c r="Q47" i="14"/>
  <c r="P48" i="15" s="1"/>
  <c r="R47" i="14"/>
  <c r="S47" i="14"/>
  <c r="T47" i="14"/>
  <c r="U47" i="14"/>
  <c r="O48" i="14"/>
  <c r="P48" i="14"/>
  <c r="O49" i="15" s="1"/>
  <c r="Q48" i="14"/>
  <c r="P49" i="15" s="1"/>
  <c r="R48" i="14"/>
  <c r="S48" i="14"/>
  <c r="T48" i="14"/>
  <c r="U48" i="14"/>
  <c r="O49" i="14"/>
  <c r="P49" i="14"/>
  <c r="Q49" i="14"/>
  <c r="R49" i="14"/>
  <c r="S49" i="14"/>
  <c r="T49" i="14"/>
  <c r="U49" i="14"/>
  <c r="C26" i="14"/>
  <c r="D26" i="14"/>
  <c r="E26" i="14"/>
  <c r="E27" i="15" s="1"/>
  <c r="F26" i="14"/>
  <c r="F27" i="15" s="1"/>
  <c r="G26" i="14"/>
  <c r="H26" i="14"/>
  <c r="I26" i="14"/>
  <c r="J26" i="14"/>
  <c r="D27" i="14"/>
  <c r="E27" i="14"/>
  <c r="E28" i="15" s="1"/>
  <c r="F27" i="14"/>
  <c r="F28" i="15" s="1"/>
  <c r="G27" i="14"/>
  <c r="H27" i="14"/>
  <c r="I27" i="14"/>
  <c r="J27" i="14"/>
  <c r="D28" i="14"/>
  <c r="E28" i="14"/>
  <c r="E29" i="15" s="1"/>
  <c r="F28" i="14"/>
  <c r="F29" i="15" s="1"/>
  <c r="G28" i="14"/>
  <c r="H28" i="14"/>
  <c r="I28" i="14"/>
  <c r="J28" i="14"/>
  <c r="D29" i="14"/>
  <c r="E29" i="14"/>
  <c r="E30" i="15" s="1"/>
  <c r="F29" i="14"/>
  <c r="F30" i="15" s="1"/>
  <c r="G29" i="14"/>
  <c r="H29" i="14"/>
  <c r="I29" i="14"/>
  <c r="J29" i="14"/>
  <c r="C30" i="14"/>
  <c r="D30" i="14"/>
  <c r="E30" i="14"/>
  <c r="E31" i="15" s="1"/>
  <c r="F30" i="14"/>
  <c r="F31" i="15" s="1"/>
  <c r="G30" i="14"/>
  <c r="H30" i="14"/>
  <c r="I30" i="14"/>
  <c r="J30" i="14"/>
  <c r="D31" i="14"/>
  <c r="E31" i="14"/>
  <c r="E32" i="15" s="1"/>
  <c r="F31" i="14"/>
  <c r="F32" i="15" s="1"/>
  <c r="G31" i="14"/>
  <c r="H31" i="14"/>
  <c r="I31" i="14"/>
  <c r="J31" i="14"/>
  <c r="D32" i="14"/>
  <c r="E32" i="14"/>
  <c r="E33" i="15" s="1"/>
  <c r="F32" i="14"/>
  <c r="F33" i="15" s="1"/>
  <c r="G32" i="14"/>
  <c r="H32" i="14"/>
  <c r="I32" i="14"/>
  <c r="J32" i="14"/>
  <c r="D33" i="14"/>
  <c r="E33" i="14"/>
  <c r="E34" i="15" s="1"/>
  <c r="F33" i="14"/>
  <c r="F34" i="15" s="1"/>
  <c r="G33" i="14"/>
  <c r="H33" i="14"/>
  <c r="I33" i="14"/>
  <c r="J33" i="14"/>
  <c r="C34" i="14"/>
  <c r="D34" i="14"/>
  <c r="E34" i="14"/>
  <c r="E35" i="15" s="1"/>
  <c r="F34" i="14"/>
  <c r="F35" i="15" s="1"/>
  <c r="G34" i="14"/>
  <c r="H34" i="14"/>
  <c r="I34" i="14"/>
  <c r="J34" i="14"/>
  <c r="D35" i="14"/>
  <c r="E35" i="14"/>
  <c r="E36" i="15" s="1"/>
  <c r="F35" i="14"/>
  <c r="F36" i="15" s="1"/>
  <c r="G35" i="14"/>
  <c r="H35" i="14"/>
  <c r="I35" i="14"/>
  <c r="J35" i="14"/>
  <c r="D36" i="14"/>
  <c r="E36" i="14"/>
  <c r="E37" i="15" s="1"/>
  <c r="F36" i="14"/>
  <c r="F37" i="15" s="1"/>
  <c r="G36" i="14"/>
  <c r="H36" i="14"/>
  <c r="I36" i="14"/>
  <c r="J36" i="14"/>
  <c r="D37" i="14"/>
  <c r="E37" i="14"/>
  <c r="E38" i="15" s="1"/>
  <c r="F37" i="14"/>
  <c r="F38" i="15" s="1"/>
  <c r="G37" i="14"/>
  <c r="H37" i="14"/>
  <c r="I37" i="14"/>
  <c r="J37" i="14"/>
  <c r="C38" i="14"/>
  <c r="D38" i="14"/>
  <c r="E38" i="14"/>
  <c r="E39" i="15" s="1"/>
  <c r="F38" i="14"/>
  <c r="F39" i="15" s="1"/>
  <c r="G38" i="14"/>
  <c r="H38" i="14"/>
  <c r="I38" i="14"/>
  <c r="J38" i="14"/>
  <c r="D39" i="14"/>
  <c r="E39" i="14"/>
  <c r="E40" i="15" s="1"/>
  <c r="F39" i="14"/>
  <c r="F40" i="15" s="1"/>
  <c r="G39" i="14"/>
  <c r="H39" i="14"/>
  <c r="I39" i="14"/>
  <c r="J39" i="14"/>
  <c r="D40" i="14"/>
  <c r="E40" i="14"/>
  <c r="E41" i="15" s="1"/>
  <c r="F40" i="14"/>
  <c r="F41" i="15" s="1"/>
  <c r="G40" i="14"/>
  <c r="H40" i="14"/>
  <c r="I40" i="14"/>
  <c r="J40" i="14"/>
  <c r="D41" i="14"/>
  <c r="E41" i="14"/>
  <c r="E42" i="15" s="1"/>
  <c r="F41" i="14"/>
  <c r="F42" i="15" s="1"/>
  <c r="G41" i="14"/>
  <c r="H41" i="14"/>
  <c r="I41" i="14"/>
  <c r="J41" i="14"/>
  <c r="C42" i="14"/>
  <c r="D42" i="14"/>
  <c r="E42" i="14"/>
  <c r="E43" i="15" s="1"/>
  <c r="F42" i="14"/>
  <c r="F43" i="15" s="1"/>
  <c r="G42" i="14"/>
  <c r="H42" i="14"/>
  <c r="I42" i="14"/>
  <c r="J42" i="14"/>
  <c r="D43" i="14"/>
  <c r="E43" i="14"/>
  <c r="E44" i="15" s="1"/>
  <c r="F43" i="14"/>
  <c r="F44" i="15" s="1"/>
  <c r="G43" i="14"/>
  <c r="H43" i="14"/>
  <c r="I43" i="14"/>
  <c r="J43" i="14"/>
  <c r="D44" i="14"/>
  <c r="E44" i="14"/>
  <c r="E45" i="15" s="1"/>
  <c r="F44" i="14"/>
  <c r="F45" i="15" s="1"/>
  <c r="G44" i="14"/>
  <c r="H44" i="14"/>
  <c r="I44" i="14"/>
  <c r="J44" i="14"/>
  <c r="D45" i="14"/>
  <c r="E45" i="14"/>
  <c r="E46" i="15" s="1"/>
  <c r="F45" i="14"/>
  <c r="F46" i="15" s="1"/>
  <c r="G45" i="14"/>
  <c r="H45" i="14"/>
  <c r="I45" i="14"/>
  <c r="J45" i="14"/>
  <c r="C46" i="14"/>
  <c r="D46" i="14"/>
  <c r="E46" i="14"/>
  <c r="E47" i="15" s="1"/>
  <c r="F46" i="14"/>
  <c r="F47" i="15" s="1"/>
  <c r="G46" i="14"/>
  <c r="H46" i="14"/>
  <c r="I46" i="14"/>
  <c r="J46" i="14"/>
  <c r="D47" i="14"/>
  <c r="E47" i="14"/>
  <c r="E48" i="15" s="1"/>
  <c r="F47" i="14"/>
  <c r="F48" i="15" s="1"/>
  <c r="G47" i="14"/>
  <c r="H47" i="14"/>
  <c r="I47" i="14"/>
  <c r="J47" i="14"/>
  <c r="D48" i="14"/>
  <c r="E48" i="14"/>
  <c r="E49" i="15" s="1"/>
  <c r="F48" i="14"/>
  <c r="F49" i="15" s="1"/>
  <c r="G48" i="14"/>
  <c r="H48" i="14"/>
  <c r="I48" i="14"/>
  <c r="J48" i="14"/>
  <c r="D49" i="14"/>
  <c r="E49" i="14"/>
  <c r="E50" i="15" s="1"/>
  <c r="F49" i="14"/>
  <c r="F50" i="15" s="1"/>
  <c r="G49" i="14"/>
  <c r="H49" i="14"/>
  <c r="I49" i="14"/>
  <c r="J49" i="14"/>
  <c r="N2" i="14"/>
  <c r="O2" i="14"/>
  <c r="P2" i="14"/>
  <c r="O3" i="15" s="1"/>
  <c r="Q2" i="14"/>
  <c r="P3" i="15" s="1"/>
  <c r="R2" i="14"/>
  <c r="S2" i="14"/>
  <c r="T2" i="14"/>
  <c r="U2" i="14"/>
  <c r="O3" i="14"/>
  <c r="P3" i="14"/>
  <c r="O4" i="15" s="1"/>
  <c r="Q3" i="14"/>
  <c r="P4" i="15" s="1"/>
  <c r="R3" i="14"/>
  <c r="S3" i="14"/>
  <c r="T3" i="14"/>
  <c r="U3" i="14"/>
  <c r="O4" i="14"/>
  <c r="P4" i="14"/>
  <c r="O5" i="15" s="1"/>
  <c r="Q4" i="14"/>
  <c r="P5" i="15" s="1"/>
  <c r="R4" i="14"/>
  <c r="S4" i="14"/>
  <c r="T4" i="14"/>
  <c r="U4" i="14"/>
  <c r="O5" i="14"/>
  <c r="P5" i="14"/>
  <c r="Q5" i="14"/>
  <c r="R5" i="14"/>
  <c r="S5" i="14"/>
  <c r="T5" i="14"/>
  <c r="U5" i="14"/>
  <c r="N6" i="14"/>
  <c r="O6" i="14"/>
  <c r="P6" i="14"/>
  <c r="O7" i="15" s="1"/>
  <c r="Q6" i="14"/>
  <c r="P7" i="15" s="1"/>
  <c r="R6" i="14"/>
  <c r="S6" i="14"/>
  <c r="T6" i="14"/>
  <c r="U6" i="14"/>
  <c r="O7" i="14"/>
  <c r="P7" i="14"/>
  <c r="O8" i="15" s="1"/>
  <c r="Q7" i="14"/>
  <c r="P8" i="15" s="1"/>
  <c r="R7" i="14"/>
  <c r="S7" i="14"/>
  <c r="T7" i="14"/>
  <c r="U7" i="14"/>
  <c r="O8" i="14"/>
  <c r="P8" i="14"/>
  <c r="O9" i="15" s="1"/>
  <c r="Q8" i="14"/>
  <c r="P9" i="15" s="1"/>
  <c r="R8" i="14"/>
  <c r="S8" i="14"/>
  <c r="T8" i="14"/>
  <c r="U8" i="14"/>
  <c r="O9" i="14"/>
  <c r="P9" i="14"/>
  <c r="Q9" i="14"/>
  <c r="R9" i="14"/>
  <c r="S9" i="14"/>
  <c r="T9" i="14"/>
  <c r="U9" i="14"/>
  <c r="N10" i="14"/>
  <c r="O10" i="14"/>
  <c r="P10" i="14"/>
  <c r="O11" i="15" s="1"/>
  <c r="Q10" i="14"/>
  <c r="P11" i="15" s="1"/>
  <c r="R10" i="14"/>
  <c r="S10" i="14"/>
  <c r="T10" i="14"/>
  <c r="U10" i="14"/>
  <c r="O11" i="14"/>
  <c r="P11" i="14"/>
  <c r="O12" i="15" s="1"/>
  <c r="Q11" i="14"/>
  <c r="P12" i="15" s="1"/>
  <c r="R11" i="14"/>
  <c r="S11" i="14"/>
  <c r="T11" i="14"/>
  <c r="U11" i="14"/>
  <c r="O12" i="14"/>
  <c r="P12" i="14"/>
  <c r="O13" i="15" s="1"/>
  <c r="Q12" i="14"/>
  <c r="P13" i="15" s="1"/>
  <c r="R12" i="14"/>
  <c r="S12" i="14"/>
  <c r="T12" i="14"/>
  <c r="U12" i="14"/>
  <c r="O13" i="14"/>
  <c r="P13" i="14"/>
  <c r="Q13" i="14"/>
  <c r="R13" i="14"/>
  <c r="S13" i="14"/>
  <c r="T13" i="14"/>
  <c r="U13" i="14"/>
  <c r="N14" i="14"/>
  <c r="O14" i="14"/>
  <c r="P14" i="14"/>
  <c r="O15" i="15" s="1"/>
  <c r="Q14" i="14"/>
  <c r="P15" i="15" s="1"/>
  <c r="R14" i="14"/>
  <c r="S14" i="14"/>
  <c r="T14" i="14"/>
  <c r="U14" i="14"/>
  <c r="O15" i="14"/>
  <c r="P15" i="14"/>
  <c r="O16" i="15" s="1"/>
  <c r="Q15" i="14"/>
  <c r="P16" i="15" s="1"/>
  <c r="R15" i="14"/>
  <c r="S15" i="14"/>
  <c r="T15" i="14"/>
  <c r="U15" i="14"/>
  <c r="O16" i="14"/>
  <c r="P16" i="14"/>
  <c r="O17" i="15" s="1"/>
  <c r="Q16" i="14"/>
  <c r="P17" i="15" s="1"/>
  <c r="R16" i="14"/>
  <c r="S16" i="14"/>
  <c r="T16" i="14"/>
  <c r="U16" i="14"/>
  <c r="O17" i="14"/>
  <c r="P17" i="14"/>
  <c r="Q17" i="14"/>
  <c r="R17" i="14"/>
  <c r="S17" i="14"/>
  <c r="T17" i="14"/>
  <c r="U17" i="14"/>
  <c r="N18" i="14"/>
  <c r="O18" i="14"/>
  <c r="P18" i="14"/>
  <c r="O19" i="15" s="1"/>
  <c r="Q18" i="14"/>
  <c r="P19" i="15" s="1"/>
  <c r="R18" i="14"/>
  <c r="S18" i="14"/>
  <c r="T18" i="14"/>
  <c r="U18" i="14"/>
  <c r="O19" i="14"/>
  <c r="P19" i="14"/>
  <c r="O20" i="15" s="1"/>
  <c r="Q19" i="14"/>
  <c r="P20" i="15" s="1"/>
  <c r="R19" i="14"/>
  <c r="S19" i="14"/>
  <c r="T19" i="14"/>
  <c r="U19" i="14"/>
  <c r="O20" i="14"/>
  <c r="P20" i="14"/>
  <c r="O21" i="15" s="1"/>
  <c r="Q20" i="14"/>
  <c r="P21" i="15" s="1"/>
  <c r="R20" i="14"/>
  <c r="S20" i="14"/>
  <c r="T20" i="14"/>
  <c r="U20" i="14"/>
  <c r="O21" i="14"/>
  <c r="P21" i="14"/>
  <c r="Q21" i="14"/>
  <c r="R21" i="14"/>
  <c r="S21" i="14"/>
  <c r="T21" i="14"/>
  <c r="U21" i="14"/>
  <c r="N22" i="14"/>
  <c r="O22" i="14"/>
  <c r="P22" i="14"/>
  <c r="O23" i="15" s="1"/>
  <c r="Q22" i="14"/>
  <c r="P23" i="15" s="1"/>
  <c r="R22" i="14"/>
  <c r="S22" i="14"/>
  <c r="T22" i="14"/>
  <c r="U22" i="14"/>
  <c r="O23" i="14"/>
  <c r="P23" i="14"/>
  <c r="O24" i="15" s="1"/>
  <c r="Q23" i="14"/>
  <c r="P24" i="15" s="1"/>
  <c r="R23" i="14"/>
  <c r="S23" i="14"/>
  <c r="T23" i="14"/>
  <c r="U23" i="14"/>
  <c r="O24" i="14"/>
  <c r="P24" i="14"/>
  <c r="O25" i="15" s="1"/>
  <c r="Q24" i="14"/>
  <c r="P25" i="15" s="1"/>
  <c r="R24" i="14"/>
  <c r="S24" i="14"/>
  <c r="T24" i="14"/>
  <c r="U24" i="14"/>
  <c r="O25" i="14"/>
  <c r="P25" i="14"/>
  <c r="Q25" i="14"/>
  <c r="R25" i="14"/>
  <c r="S25" i="14"/>
  <c r="T25" i="14"/>
  <c r="U25" i="14"/>
  <c r="C2" i="14"/>
  <c r="D2" i="14"/>
  <c r="F2" i="14"/>
  <c r="F3" i="15" s="1"/>
  <c r="G2" i="14"/>
  <c r="H2" i="14"/>
  <c r="I2" i="14"/>
  <c r="J2" i="14"/>
  <c r="D3" i="14"/>
  <c r="E3" i="14"/>
  <c r="E4" i="15" s="1"/>
  <c r="F3" i="14"/>
  <c r="F4" i="15" s="1"/>
  <c r="G3" i="14"/>
  <c r="H3" i="14"/>
  <c r="I3" i="14"/>
  <c r="J3" i="14"/>
  <c r="D4" i="14"/>
  <c r="E4" i="14"/>
  <c r="E5" i="15" s="1"/>
  <c r="F4" i="14"/>
  <c r="F5" i="15" s="1"/>
  <c r="G4" i="14"/>
  <c r="H4" i="14"/>
  <c r="I4" i="14"/>
  <c r="J4" i="14"/>
  <c r="D5" i="14"/>
  <c r="E5" i="14"/>
  <c r="E6" i="15" s="1"/>
  <c r="F5" i="14"/>
  <c r="F6" i="15" s="1"/>
  <c r="G5" i="14"/>
  <c r="H5" i="14"/>
  <c r="I5" i="14"/>
  <c r="J5" i="14"/>
  <c r="C6" i="14"/>
  <c r="D6" i="14"/>
  <c r="E6" i="14"/>
  <c r="E7" i="15" s="1"/>
  <c r="F6" i="14"/>
  <c r="F7" i="15" s="1"/>
  <c r="G6" i="14"/>
  <c r="H6" i="14"/>
  <c r="I6" i="14"/>
  <c r="J6" i="14"/>
  <c r="D7" i="14"/>
  <c r="E7" i="14"/>
  <c r="E8" i="15" s="1"/>
  <c r="F7" i="14"/>
  <c r="F8" i="15" s="1"/>
  <c r="G7" i="14"/>
  <c r="H7" i="14"/>
  <c r="I7" i="14"/>
  <c r="J7" i="14"/>
  <c r="D8" i="14"/>
  <c r="E8" i="14"/>
  <c r="E9" i="15" s="1"/>
  <c r="F8" i="14"/>
  <c r="F9" i="15" s="1"/>
  <c r="G8" i="14"/>
  <c r="H8" i="14"/>
  <c r="I8" i="14"/>
  <c r="J8" i="14"/>
  <c r="D9" i="14"/>
  <c r="E9" i="14"/>
  <c r="E10" i="15" s="1"/>
  <c r="F9" i="14"/>
  <c r="F10" i="15" s="1"/>
  <c r="G9" i="14"/>
  <c r="H9" i="14"/>
  <c r="I9" i="14"/>
  <c r="J9" i="14"/>
  <c r="C10" i="14"/>
  <c r="D10" i="14"/>
  <c r="E10" i="14"/>
  <c r="E11" i="15" s="1"/>
  <c r="F10" i="14"/>
  <c r="F11" i="15" s="1"/>
  <c r="G10" i="14"/>
  <c r="H10" i="14"/>
  <c r="I10" i="14"/>
  <c r="J10" i="14"/>
  <c r="D11" i="14"/>
  <c r="E11" i="14"/>
  <c r="E12" i="15" s="1"/>
  <c r="F11" i="14"/>
  <c r="F12" i="15" s="1"/>
  <c r="G11" i="14"/>
  <c r="H11" i="14"/>
  <c r="I11" i="14"/>
  <c r="J11" i="14"/>
  <c r="D12" i="14"/>
  <c r="E12" i="14"/>
  <c r="E13" i="15" s="1"/>
  <c r="F12" i="14"/>
  <c r="F13" i="15" s="1"/>
  <c r="G12" i="14"/>
  <c r="H12" i="14"/>
  <c r="I12" i="14"/>
  <c r="J12" i="14"/>
  <c r="D13" i="14"/>
  <c r="E13" i="14"/>
  <c r="E14" i="15" s="1"/>
  <c r="F13" i="14"/>
  <c r="F14" i="15" s="1"/>
  <c r="G13" i="14"/>
  <c r="H13" i="14"/>
  <c r="I13" i="14"/>
  <c r="J13" i="14"/>
  <c r="C14" i="14"/>
  <c r="D14" i="14"/>
  <c r="E14" i="14"/>
  <c r="E15" i="15" s="1"/>
  <c r="F14" i="14"/>
  <c r="F15" i="15" s="1"/>
  <c r="G14" i="14"/>
  <c r="H14" i="14"/>
  <c r="I14" i="14"/>
  <c r="J14" i="14"/>
  <c r="D15" i="14"/>
  <c r="E15" i="14"/>
  <c r="E16" i="15" s="1"/>
  <c r="F15" i="14"/>
  <c r="F16" i="15" s="1"/>
  <c r="G15" i="14"/>
  <c r="H15" i="14"/>
  <c r="I15" i="14"/>
  <c r="J15" i="14"/>
  <c r="D16" i="14"/>
  <c r="E16" i="14"/>
  <c r="E17" i="15" s="1"/>
  <c r="F16" i="14"/>
  <c r="F17" i="15" s="1"/>
  <c r="G16" i="14"/>
  <c r="H16" i="14"/>
  <c r="I16" i="14"/>
  <c r="J16" i="14"/>
  <c r="D17" i="14"/>
  <c r="E17" i="14"/>
  <c r="E18" i="15" s="1"/>
  <c r="F17" i="14"/>
  <c r="F18" i="15" s="1"/>
  <c r="G17" i="14"/>
  <c r="H17" i="14"/>
  <c r="I17" i="14"/>
  <c r="J17" i="14"/>
  <c r="C18" i="14"/>
  <c r="D18" i="14"/>
  <c r="E18" i="14"/>
  <c r="E19" i="15" s="1"/>
  <c r="F18" i="14"/>
  <c r="F19" i="15" s="1"/>
  <c r="G18" i="14"/>
  <c r="H18" i="14"/>
  <c r="I18" i="14"/>
  <c r="J18" i="14"/>
  <c r="D19" i="14"/>
  <c r="E19" i="14"/>
  <c r="E20" i="15" s="1"/>
  <c r="F19" i="14"/>
  <c r="F20" i="15" s="1"/>
  <c r="G19" i="14"/>
  <c r="H19" i="14"/>
  <c r="I19" i="14"/>
  <c r="J19" i="14"/>
  <c r="D20" i="14"/>
  <c r="E20" i="14"/>
  <c r="E21" i="15" s="1"/>
  <c r="F20" i="14"/>
  <c r="F21" i="15" s="1"/>
  <c r="G20" i="14"/>
  <c r="H20" i="14"/>
  <c r="I20" i="14"/>
  <c r="J20" i="14"/>
  <c r="D21" i="14"/>
  <c r="E21" i="14"/>
  <c r="E22" i="15" s="1"/>
  <c r="F21" i="14"/>
  <c r="F22" i="15" s="1"/>
  <c r="G21" i="14"/>
  <c r="H21" i="14"/>
  <c r="I21" i="14"/>
  <c r="J21" i="14"/>
  <c r="C22" i="14"/>
  <c r="D22" i="14"/>
  <c r="E22" i="14"/>
  <c r="E23" i="15" s="1"/>
  <c r="F22" i="14"/>
  <c r="F23" i="15" s="1"/>
  <c r="G22" i="14"/>
  <c r="H22" i="14"/>
  <c r="I22" i="14"/>
  <c r="J22" i="14"/>
  <c r="D23" i="14"/>
  <c r="E23" i="14"/>
  <c r="E24" i="15" s="1"/>
  <c r="F23" i="14"/>
  <c r="F24" i="15" s="1"/>
  <c r="G23" i="14"/>
  <c r="H23" i="14"/>
  <c r="I23" i="14"/>
  <c r="J23" i="14"/>
  <c r="D24" i="14"/>
  <c r="E24" i="14"/>
  <c r="E25" i="15" s="1"/>
  <c r="F24" i="14"/>
  <c r="F25" i="15" s="1"/>
  <c r="G24" i="14"/>
  <c r="H24" i="14"/>
  <c r="I24" i="14"/>
  <c r="J24" i="14"/>
  <c r="D25" i="14"/>
  <c r="E25" i="14"/>
  <c r="E26" i="15" s="1"/>
  <c r="F25" i="14"/>
  <c r="F26" i="15" s="1"/>
  <c r="G25" i="14"/>
  <c r="H25" i="14"/>
  <c r="I25" i="14"/>
  <c r="J25" i="14"/>
  <c r="G223" i="13"/>
  <c r="G224" i="13"/>
  <c r="G225" i="13"/>
  <c r="G226" i="13"/>
  <c r="G227" i="13"/>
  <c r="G228" i="13"/>
  <c r="H223" i="13"/>
  <c r="H224" i="13"/>
  <c r="H225" i="13"/>
  <c r="H226" i="13"/>
  <c r="H227" i="13"/>
  <c r="H228" i="13"/>
  <c r="E223" i="13"/>
  <c r="E224" i="13"/>
  <c r="E225" i="13"/>
  <c r="E226" i="13"/>
  <c r="E227" i="13"/>
  <c r="E228" i="13"/>
  <c r="F223" i="13"/>
  <c r="F224" i="13"/>
  <c r="F225" i="13"/>
  <c r="F226" i="13"/>
  <c r="F227" i="13"/>
  <c r="F228" i="13"/>
  <c r="C223" i="13"/>
  <c r="C224" i="13"/>
  <c r="C225" i="13"/>
  <c r="C226" i="13"/>
  <c r="C227" i="13"/>
  <c r="C228" i="13"/>
  <c r="D223" i="13"/>
  <c r="D224" i="13"/>
  <c r="D225" i="13"/>
  <c r="D226" i="13"/>
  <c r="D227" i="13"/>
  <c r="D228" i="13"/>
  <c r="G202" i="13"/>
  <c r="G203" i="13"/>
  <c r="G204" i="13"/>
  <c r="G205" i="13"/>
  <c r="G206" i="13"/>
  <c r="G207" i="13"/>
  <c r="H202" i="13"/>
  <c r="H203" i="13"/>
  <c r="H204" i="13"/>
  <c r="H205" i="13"/>
  <c r="H206" i="13"/>
  <c r="H207" i="13"/>
  <c r="E202" i="13"/>
  <c r="E203" i="13"/>
  <c r="E204" i="13"/>
  <c r="E205" i="13"/>
  <c r="E206" i="13"/>
  <c r="E207" i="13"/>
  <c r="F202" i="13"/>
  <c r="F203" i="13"/>
  <c r="F204" i="13"/>
  <c r="F205" i="13"/>
  <c r="F206" i="13"/>
  <c r="F207" i="13"/>
  <c r="C202" i="13"/>
  <c r="C203" i="13"/>
  <c r="C204" i="13"/>
  <c r="C205" i="13"/>
  <c r="C206" i="13"/>
  <c r="C207" i="13"/>
  <c r="D202" i="13"/>
  <c r="D203" i="13"/>
  <c r="D204" i="13"/>
  <c r="D205" i="13"/>
  <c r="D206" i="13"/>
  <c r="D207" i="13"/>
  <c r="G181" i="13"/>
  <c r="G182" i="13"/>
  <c r="G183" i="13"/>
  <c r="G184" i="13"/>
  <c r="G185" i="13"/>
  <c r="G186" i="13"/>
  <c r="H181" i="13"/>
  <c r="H182" i="13"/>
  <c r="H183" i="13"/>
  <c r="H184" i="13"/>
  <c r="H185" i="13"/>
  <c r="H186" i="13"/>
  <c r="E181" i="13"/>
  <c r="E182" i="13"/>
  <c r="E183" i="13"/>
  <c r="E184" i="13"/>
  <c r="E185" i="13"/>
  <c r="E186" i="13"/>
  <c r="F181" i="13"/>
  <c r="F182" i="13"/>
  <c r="F183" i="13"/>
  <c r="F184" i="13"/>
  <c r="F185" i="13"/>
  <c r="F186" i="13"/>
  <c r="C181" i="13"/>
  <c r="C182" i="13"/>
  <c r="C183" i="13"/>
  <c r="C184" i="13"/>
  <c r="C185" i="13"/>
  <c r="C186" i="13"/>
  <c r="D181" i="13"/>
  <c r="D182" i="13"/>
  <c r="D183" i="13"/>
  <c r="D184" i="13"/>
  <c r="D185" i="13"/>
  <c r="D186" i="13"/>
  <c r="G160" i="13"/>
  <c r="G161" i="13"/>
  <c r="G162" i="13"/>
  <c r="G163" i="13"/>
  <c r="G164" i="13"/>
  <c r="G165" i="13"/>
  <c r="H160" i="13"/>
  <c r="H161" i="13"/>
  <c r="H162" i="13"/>
  <c r="H163" i="13"/>
  <c r="H164" i="13"/>
  <c r="H165" i="13"/>
  <c r="E160" i="13"/>
  <c r="E161" i="13"/>
  <c r="E162" i="13"/>
  <c r="E163" i="13"/>
  <c r="E164" i="13"/>
  <c r="E165" i="13"/>
  <c r="F160" i="13"/>
  <c r="F161" i="13"/>
  <c r="F162" i="13"/>
  <c r="F163" i="13"/>
  <c r="F164" i="13"/>
  <c r="F165" i="13"/>
  <c r="C160" i="13"/>
  <c r="C161" i="13"/>
  <c r="C162" i="13"/>
  <c r="C163" i="13"/>
  <c r="C164" i="13"/>
  <c r="C165" i="13"/>
  <c r="D160" i="13"/>
  <c r="D161" i="13"/>
  <c r="D162" i="13"/>
  <c r="D163" i="13"/>
  <c r="D164" i="13"/>
  <c r="D165" i="13"/>
  <c r="G139" i="13"/>
  <c r="G140" i="13"/>
  <c r="G141" i="13"/>
  <c r="G142" i="13"/>
  <c r="G143" i="13"/>
  <c r="G144" i="13"/>
  <c r="H139" i="13"/>
  <c r="H140" i="13"/>
  <c r="H141" i="13"/>
  <c r="H142" i="13"/>
  <c r="H143" i="13"/>
  <c r="H144" i="13"/>
  <c r="E139" i="13"/>
  <c r="E140" i="13"/>
  <c r="E141" i="13"/>
  <c r="E142" i="13"/>
  <c r="E143" i="13"/>
  <c r="E144" i="13"/>
  <c r="F139" i="13"/>
  <c r="F140" i="13"/>
  <c r="F141" i="13"/>
  <c r="F142" i="13"/>
  <c r="F143" i="13"/>
  <c r="F144" i="13"/>
  <c r="C139" i="13"/>
  <c r="C140" i="13"/>
  <c r="C141" i="13"/>
  <c r="C142" i="13"/>
  <c r="C143" i="13"/>
  <c r="C144" i="13"/>
  <c r="D139" i="13"/>
  <c r="D140" i="13"/>
  <c r="D141" i="13"/>
  <c r="D142" i="13"/>
  <c r="D143" i="13"/>
  <c r="D144" i="13"/>
  <c r="G118" i="13"/>
  <c r="G119" i="13"/>
  <c r="G120" i="13"/>
  <c r="G121" i="13"/>
  <c r="G122" i="13"/>
  <c r="G123" i="13"/>
  <c r="H118" i="13"/>
  <c r="H119" i="13"/>
  <c r="H120" i="13"/>
  <c r="H121" i="13"/>
  <c r="H122" i="13"/>
  <c r="H123" i="13"/>
  <c r="E118" i="13"/>
  <c r="E119" i="13"/>
  <c r="E120" i="13"/>
  <c r="E121" i="13"/>
  <c r="E122" i="13"/>
  <c r="E123" i="13"/>
  <c r="F118" i="13"/>
  <c r="F119" i="13"/>
  <c r="F120" i="13"/>
  <c r="F121" i="13"/>
  <c r="F122" i="13"/>
  <c r="F123" i="13"/>
  <c r="C120" i="13"/>
  <c r="C121" i="13"/>
  <c r="C122" i="13"/>
  <c r="C123" i="13"/>
  <c r="D120" i="13"/>
  <c r="D121" i="13"/>
  <c r="D122" i="13"/>
  <c r="D123" i="13"/>
  <c r="C119" i="13"/>
  <c r="D119" i="13"/>
  <c r="C118" i="13"/>
  <c r="D118" i="13"/>
  <c r="AL535" i="17" l="1"/>
  <c r="AR535" i="15" s="1"/>
  <c r="AL393" i="17"/>
  <c r="AR393" i="15" s="1"/>
  <c r="AL450" i="17"/>
  <c r="AR450" i="15" s="1"/>
  <c r="AL200" i="17"/>
  <c r="AR200" i="15" s="1"/>
  <c r="AL532" i="17"/>
  <c r="AR532" i="15" s="1"/>
  <c r="AL235" i="17"/>
  <c r="AR235" i="15" s="1"/>
  <c r="H26" i="15"/>
  <c r="G20" i="15"/>
  <c r="H16" i="15"/>
  <c r="G15" i="15"/>
  <c r="H10" i="15"/>
  <c r="G9" i="15"/>
  <c r="R25" i="15"/>
  <c r="R20" i="15"/>
  <c r="Q19" i="15"/>
  <c r="G50" i="15"/>
  <c r="H47" i="15"/>
  <c r="G45" i="15"/>
  <c r="H41" i="15"/>
  <c r="G40" i="15"/>
  <c r="H36" i="15"/>
  <c r="G35" i="15"/>
  <c r="G34" i="15"/>
  <c r="H31" i="15"/>
  <c r="H30" i="15"/>
  <c r="G29" i="15"/>
  <c r="AD49" i="14"/>
  <c r="R49" i="15"/>
  <c r="Q48" i="15"/>
  <c r="AE45" i="14"/>
  <c r="R44" i="15"/>
  <c r="Q43" i="15"/>
  <c r="R39" i="15"/>
  <c r="Q37" i="15"/>
  <c r="AD33" i="14"/>
  <c r="R33" i="15"/>
  <c r="Q32" i="15"/>
  <c r="AE29" i="14"/>
  <c r="R28" i="15"/>
  <c r="Q27" i="15"/>
  <c r="G74" i="15"/>
  <c r="H71" i="15"/>
  <c r="H70" i="15"/>
  <c r="G69" i="15"/>
  <c r="H65" i="15"/>
  <c r="G64" i="15"/>
  <c r="H60" i="15"/>
  <c r="G59" i="15"/>
  <c r="G58" i="15"/>
  <c r="H55" i="15"/>
  <c r="H54" i="15"/>
  <c r="G53" i="15"/>
  <c r="AD73" i="14"/>
  <c r="R73" i="15"/>
  <c r="Q72" i="15"/>
  <c r="AE69" i="14"/>
  <c r="R68" i="15"/>
  <c r="Q67" i="15"/>
  <c r="R63" i="15"/>
  <c r="Q61" i="15"/>
  <c r="AD57" i="14"/>
  <c r="R57" i="15"/>
  <c r="Q56" i="15"/>
  <c r="AE53" i="14"/>
  <c r="R52" i="15"/>
  <c r="Q51" i="15"/>
  <c r="R95" i="15"/>
  <c r="Q93" i="15"/>
  <c r="R89" i="15"/>
  <c r="Q88" i="15"/>
  <c r="R84" i="15"/>
  <c r="Q83" i="15"/>
  <c r="R79" i="15"/>
  <c r="Q77" i="15"/>
  <c r="H96" i="15"/>
  <c r="G95" i="15"/>
  <c r="G94" i="15"/>
  <c r="H91" i="15"/>
  <c r="H90" i="15"/>
  <c r="G89" i="15"/>
  <c r="H85" i="15"/>
  <c r="G84" i="15"/>
  <c r="H80" i="15"/>
  <c r="G79" i="15"/>
  <c r="G78" i="15"/>
  <c r="H75" i="15"/>
  <c r="G122" i="15"/>
  <c r="H119" i="15"/>
  <c r="H118" i="15"/>
  <c r="G117" i="15"/>
  <c r="H113" i="15"/>
  <c r="G25" i="15"/>
  <c r="H21" i="15"/>
  <c r="G14" i="15"/>
  <c r="H11" i="15"/>
  <c r="H5" i="15"/>
  <c r="G4" i="15"/>
  <c r="Q24" i="15"/>
  <c r="R15" i="15"/>
  <c r="Q13" i="15"/>
  <c r="R9" i="15"/>
  <c r="Q8" i="15"/>
  <c r="R4" i="15"/>
  <c r="Q3" i="15"/>
  <c r="H46" i="15"/>
  <c r="G112" i="15"/>
  <c r="H108" i="15"/>
  <c r="G107" i="15"/>
  <c r="G106" i="15"/>
  <c r="H103" i="15"/>
  <c r="H102" i="15"/>
  <c r="G101" i="15"/>
  <c r="AD121" i="14"/>
  <c r="R121" i="15"/>
  <c r="Q120" i="15"/>
  <c r="AE117" i="14"/>
  <c r="R116" i="15"/>
  <c r="Q115" i="15"/>
  <c r="R111" i="15"/>
  <c r="Q109" i="15"/>
  <c r="AD105" i="14"/>
  <c r="R105" i="15"/>
  <c r="Q104" i="15"/>
  <c r="AE101" i="14"/>
  <c r="R100" i="15"/>
  <c r="Q99" i="15"/>
  <c r="G146" i="15"/>
  <c r="H143" i="15"/>
  <c r="H142" i="15"/>
  <c r="G141" i="15"/>
  <c r="H137" i="15"/>
  <c r="G136" i="15"/>
  <c r="H132" i="15"/>
  <c r="G131" i="15"/>
  <c r="G130" i="15"/>
  <c r="H127" i="15"/>
  <c r="H126" i="15"/>
  <c r="G125" i="15"/>
  <c r="AD145" i="14"/>
  <c r="R145" i="15"/>
  <c r="Q144" i="15"/>
  <c r="AE141" i="14"/>
  <c r="R140" i="15"/>
  <c r="Q139" i="15"/>
  <c r="R135" i="15"/>
  <c r="Q133" i="15"/>
  <c r="AD129" i="14"/>
  <c r="R129" i="15"/>
  <c r="Q128" i="15"/>
  <c r="AE125" i="14"/>
  <c r="R124" i="15"/>
  <c r="Q123" i="15"/>
  <c r="H170" i="15"/>
  <c r="G169" i="15"/>
  <c r="H165" i="15"/>
  <c r="G164" i="15"/>
  <c r="H160" i="15"/>
  <c r="G159" i="15"/>
  <c r="G158" i="15"/>
  <c r="H155" i="15"/>
  <c r="H154" i="15"/>
  <c r="G153" i="15"/>
  <c r="H149" i="15"/>
  <c r="G148" i="15"/>
  <c r="AE169" i="14"/>
  <c r="R168" i="15"/>
  <c r="Q167" i="15"/>
  <c r="R163" i="15"/>
  <c r="Q161" i="15"/>
  <c r="AD157" i="14"/>
  <c r="R157" i="15"/>
  <c r="Q156" i="15"/>
  <c r="AE153" i="14"/>
  <c r="R152" i="15"/>
  <c r="Q151" i="15"/>
  <c r="R147" i="15"/>
  <c r="H194" i="15"/>
  <c r="G193" i="15"/>
  <c r="H189" i="15"/>
  <c r="G188" i="15"/>
  <c r="H184" i="15"/>
  <c r="G183" i="15"/>
  <c r="G182" i="15"/>
  <c r="H179" i="15"/>
  <c r="H178" i="15"/>
  <c r="G177" i="15"/>
  <c r="H173" i="15"/>
  <c r="G172" i="15"/>
  <c r="AE193" i="14"/>
  <c r="R192" i="15"/>
  <c r="Q191" i="15"/>
  <c r="R187" i="15"/>
  <c r="Q185" i="15"/>
  <c r="AD181" i="14"/>
  <c r="R181" i="15"/>
  <c r="Q180" i="15"/>
  <c r="AE177" i="14"/>
  <c r="R176" i="15"/>
  <c r="Q175" i="15"/>
  <c r="R171" i="15"/>
  <c r="H218" i="15"/>
  <c r="G217" i="15"/>
  <c r="H213" i="15"/>
  <c r="G212" i="15"/>
  <c r="H208" i="15"/>
  <c r="G207" i="15"/>
  <c r="G206" i="15"/>
  <c r="H203" i="15"/>
  <c r="H202" i="15"/>
  <c r="G201" i="15"/>
  <c r="H197" i="15"/>
  <c r="G196" i="15"/>
  <c r="AE217" i="14"/>
  <c r="R216" i="15"/>
  <c r="Q215" i="15"/>
  <c r="R211" i="15"/>
  <c r="Q209" i="15"/>
  <c r="AD205" i="14"/>
  <c r="R205" i="15"/>
  <c r="Q204" i="15"/>
  <c r="AE201" i="14"/>
  <c r="R200" i="15"/>
  <c r="Q199" i="15"/>
  <c r="R195" i="15"/>
  <c r="H237" i="15"/>
  <c r="G236" i="15"/>
  <c r="H232" i="15"/>
  <c r="G231" i="15"/>
  <c r="G230" i="15"/>
  <c r="H227" i="15"/>
  <c r="H226" i="15"/>
  <c r="G225" i="15"/>
  <c r="H221" i="15"/>
  <c r="G220" i="15"/>
  <c r="AE241" i="14"/>
  <c r="AM5" i="27" s="1"/>
  <c r="G5" i="27" s="1"/>
  <c r="Q239" i="15"/>
  <c r="R235" i="15"/>
  <c r="Q233" i="15"/>
  <c r="AD229" i="14"/>
  <c r="R229" i="15"/>
  <c r="Q228" i="15"/>
  <c r="AE225" i="14"/>
  <c r="R224" i="15"/>
  <c r="Q223" i="15"/>
  <c r="R219" i="15"/>
  <c r="H266" i="15"/>
  <c r="G265" i="15"/>
  <c r="H261" i="15"/>
  <c r="G260" i="15"/>
  <c r="H256" i="15"/>
  <c r="G255" i="15"/>
  <c r="G254" i="15"/>
  <c r="H251" i="15"/>
  <c r="H250" i="15"/>
  <c r="G249" i="15"/>
  <c r="H245" i="15"/>
  <c r="G244" i="15"/>
  <c r="R263" i="15"/>
  <c r="Q261" i="15"/>
  <c r="R257" i="15"/>
  <c r="Q256" i="15"/>
  <c r="R252" i="15"/>
  <c r="Q251" i="15"/>
  <c r="R247" i="15"/>
  <c r="Q245" i="15"/>
  <c r="H290" i="15"/>
  <c r="G289" i="15"/>
  <c r="H285" i="15"/>
  <c r="G284" i="15"/>
  <c r="H280" i="15"/>
  <c r="G279" i="15"/>
  <c r="G278" i="15"/>
  <c r="H275" i="15"/>
  <c r="H274" i="15"/>
  <c r="G273" i="15"/>
  <c r="H269" i="15"/>
  <c r="G268" i="15"/>
  <c r="AE289" i="14"/>
  <c r="R288" i="15"/>
  <c r="Q287" i="15"/>
  <c r="R283" i="15"/>
  <c r="Q281" i="15"/>
  <c r="AD277" i="14"/>
  <c r="R277" i="15"/>
  <c r="Q276" i="15"/>
  <c r="AE273" i="14"/>
  <c r="R272" i="15"/>
  <c r="Q271" i="15"/>
  <c r="R267" i="15"/>
  <c r="H314" i="15"/>
  <c r="G313" i="15"/>
  <c r="H309" i="15"/>
  <c r="G308" i="15"/>
  <c r="H304" i="15"/>
  <c r="G303" i="15"/>
  <c r="G302" i="15"/>
  <c r="H299" i="15"/>
  <c r="H298" i="15"/>
  <c r="G297" i="15"/>
  <c r="H293" i="15"/>
  <c r="G292" i="15"/>
  <c r="AE313" i="14"/>
  <c r="R312" i="15"/>
  <c r="R311" i="15"/>
  <c r="R307" i="15"/>
  <c r="Q305" i="15"/>
  <c r="AD301" i="14"/>
  <c r="R301" i="15"/>
  <c r="Q300" i="15"/>
  <c r="AE297" i="14"/>
  <c r="R296" i="15"/>
  <c r="Q295" i="15"/>
  <c r="R291" i="15"/>
  <c r="H338" i="15"/>
  <c r="G337" i="15"/>
  <c r="H333" i="15"/>
  <c r="G332" i="15"/>
  <c r="H328" i="15"/>
  <c r="G327" i="15"/>
  <c r="G326" i="15"/>
  <c r="H323" i="15"/>
  <c r="H322" i="15"/>
  <c r="G321" i="15"/>
  <c r="H317" i="15"/>
  <c r="G316" i="15"/>
  <c r="AE337" i="14"/>
  <c r="R336" i="15"/>
  <c r="Q335" i="15"/>
  <c r="R331" i="15"/>
  <c r="Q329" i="15"/>
  <c r="AD325" i="14"/>
  <c r="R325" i="15"/>
  <c r="Q324" i="15"/>
  <c r="AE321" i="14"/>
  <c r="R320" i="15"/>
  <c r="Q319" i="15"/>
  <c r="R315" i="15"/>
  <c r="H362" i="15"/>
  <c r="G361" i="15"/>
  <c r="H357" i="15"/>
  <c r="G356" i="15"/>
  <c r="H352" i="15"/>
  <c r="G351" i="15"/>
  <c r="G350" i="15"/>
  <c r="H347" i="15"/>
  <c r="H346" i="15"/>
  <c r="G345" i="15"/>
  <c r="H341" i="15"/>
  <c r="G340" i="15"/>
  <c r="R648" i="15"/>
  <c r="Q647" i="15"/>
  <c r="R643" i="15"/>
  <c r="Q641" i="15"/>
  <c r="R637" i="15"/>
  <c r="Q636" i="15"/>
  <c r="R632" i="15"/>
  <c r="Q631" i="15"/>
  <c r="R627" i="15"/>
  <c r="Q625" i="15"/>
  <c r="R621" i="15"/>
  <c r="Q620" i="15"/>
  <c r="R616" i="15"/>
  <c r="Q615" i="15"/>
  <c r="R611" i="15"/>
  <c r="Q609" i="15"/>
  <c r="R605" i="15"/>
  <c r="Q604" i="15"/>
  <c r="R600" i="15"/>
  <c r="Q599" i="15"/>
  <c r="R595" i="15"/>
  <c r="Q593" i="15"/>
  <c r="R589" i="15"/>
  <c r="Q588" i="15"/>
  <c r="R584" i="15"/>
  <c r="Q583" i="15"/>
  <c r="R579" i="15"/>
  <c r="Q577" i="15"/>
  <c r="R573" i="15"/>
  <c r="Q572" i="15"/>
  <c r="R568" i="15"/>
  <c r="Q567" i="15"/>
  <c r="R563" i="15"/>
  <c r="Q561" i="15"/>
  <c r="R557" i="15"/>
  <c r="Q556" i="15"/>
  <c r="R552" i="15"/>
  <c r="Q551" i="15"/>
  <c r="R547" i="15"/>
  <c r="Q545" i="15"/>
  <c r="R541" i="15"/>
  <c r="Q540" i="15"/>
  <c r="R536" i="15"/>
  <c r="Q535" i="15"/>
  <c r="R531" i="15"/>
  <c r="R525" i="15"/>
  <c r="Q524" i="15"/>
  <c r="R520" i="15"/>
  <c r="Q519" i="15"/>
  <c r="R515" i="15"/>
  <c r="Q513" i="15"/>
  <c r="R509" i="15"/>
  <c r="Q508" i="15"/>
  <c r="R504" i="15"/>
  <c r="Q503" i="15"/>
  <c r="R499" i="15"/>
  <c r="Q497" i="15"/>
  <c r="R493" i="15"/>
  <c r="Q492" i="15"/>
  <c r="R488" i="15"/>
  <c r="Q487" i="15"/>
  <c r="R483" i="15"/>
  <c r="Q481" i="15"/>
  <c r="R477" i="15"/>
  <c r="Q476" i="15"/>
  <c r="R472" i="15"/>
  <c r="Q471" i="15"/>
  <c r="R467" i="15"/>
  <c r="Q465" i="15"/>
  <c r="R461" i="15"/>
  <c r="Q460" i="15"/>
  <c r="R456" i="15"/>
  <c r="Q455" i="15"/>
  <c r="R451" i="15"/>
  <c r="Q449" i="15"/>
  <c r="R445" i="15"/>
  <c r="Q444" i="15"/>
  <c r="R440" i="15"/>
  <c r="Q439" i="15"/>
  <c r="R435" i="15"/>
  <c r="Q433" i="15"/>
  <c r="R429" i="15"/>
  <c r="Q428" i="15"/>
  <c r="R424" i="15"/>
  <c r="Q423" i="15"/>
  <c r="R419" i="15"/>
  <c r="Q417" i="15"/>
  <c r="R413" i="15"/>
  <c r="Q412" i="15"/>
  <c r="AE409" i="14"/>
  <c r="R408" i="15"/>
  <c r="Q407" i="15"/>
  <c r="R403" i="15"/>
  <c r="Q401" i="15"/>
  <c r="AD397" i="14"/>
  <c r="R397" i="15"/>
  <c r="Q396" i="15"/>
  <c r="AE393" i="14"/>
  <c r="R392" i="15"/>
  <c r="Q391" i="15"/>
  <c r="R387" i="15"/>
  <c r="Q385" i="15"/>
  <c r="AD381" i="14"/>
  <c r="R381" i="15"/>
  <c r="Q380" i="15"/>
  <c r="AE377" i="14"/>
  <c r="R376" i="15"/>
  <c r="Q375" i="15"/>
  <c r="R371" i="15"/>
  <c r="Q369" i="15"/>
  <c r="AD365" i="14"/>
  <c r="R365" i="15"/>
  <c r="Q364" i="15"/>
  <c r="H384" i="15"/>
  <c r="G383" i="15"/>
  <c r="G382" i="15"/>
  <c r="H378" i="15"/>
  <c r="G377" i="15"/>
  <c r="H373" i="15"/>
  <c r="G372" i="15"/>
  <c r="H368" i="15"/>
  <c r="G367" i="15"/>
  <c r="G366" i="15"/>
  <c r="H363" i="15"/>
  <c r="H410" i="15"/>
  <c r="G409" i="15"/>
  <c r="H405" i="15"/>
  <c r="G404" i="15"/>
  <c r="H400" i="15"/>
  <c r="G399" i="15"/>
  <c r="G398" i="15"/>
  <c r="H395" i="15"/>
  <c r="H394" i="15"/>
  <c r="G393" i="15"/>
  <c r="H389" i="15"/>
  <c r="G388" i="15"/>
  <c r="H456" i="15"/>
  <c r="G455" i="15"/>
  <c r="G454" i="15"/>
  <c r="H451" i="15"/>
  <c r="H450" i="15"/>
  <c r="G449" i="15"/>
  <c r="H445" i="15"/>
  <c r="G444" i="15"/>
  <c r="H440" i="15"/>
  <c r="G439" i="15"/>
  <c r="G438" i="15"/>
  <c r="H435" i="15"/>
  <c r="H482" i="15"/>
  <c r="G481" i="15"/>
  <c r="H477" i="15"/>
  <c r="G476" i="15"/>
  <c r="H472" i="15"/>
  <c r="AE629" i="14"/>
  <c r="AL447" i="17"/>
  <c r="AR447" i="15" s="1"/>
  <c r="AL448" i="17"/>
  <c r="AR448" i="15" s="1"/>
  <c r="AL479" i="17"/>
  <c r="AR479" i="15" s="1"/>
  <c r="AL480" i="17"/>
  <c r="AR480" i="15" s="1"/>
  <c r="AD93" i="14"/>
  <c r="AE89" i="14"/>
  <c r="AD77" i="14"/>
  <c r="AL395" i="17"/>
  <c r="AR395" i="15" s="1"/>
  <c r="AL396" i="17"/>
  <c r="AR396" i="15" s="1"/>
  <c r="AL416" i="17"/>
  <c r="AR416" i="15" s="1"/>
  <c r="G471" i="15"/>
  <c r="G470" i="15"/>
  <c r="H467" i="15"/>
  <c r="H466" i="15"/>
  <c r="G465" i="15"/>
  <c r="H461" i="15"/>
  <c r="G460" i="15"/>
  <c r="H504" i="15"/>
  <c r="G503" i="15"/>
  <c r="G502" i="15"/>
  <c r="H499" i="15"/>
  <c r="H498" i="15"/>
  <c r="G497" i="15"/>
  <c r="H493" i="15"/>
  <c r="G492" i="15"/>
  <c r="H488" i="15"/>
  <c r="G487" i="15"/>
  <c r="G486" i="15"/>
  <c r="H483" i="15"/>
  <c r="H525" i="15"/>
  <c r="G524" i="15"/>
  <c r="H520" i="15"/>
  <c r="G519" i="15"/>
  <c r="G518" i="15"/>
  <c r="H515" i="15"/>
  <c r="H514" i="15"/>
  <c r="G513" i="15"/>
  <c r="H509" i="15"/>
  <c r="G508" i="15"/>
  <c r="H552" i="15"/>
  <c r="G551" i="15"/>
  <c r="G550" i="15"/>
  <c r="H547" i="15"/>
  <c r="H546" i="15"/>
  <c r="G545" i="15"/>
  <c r="H541" i="15"/>
  <c r="G540" i="15"/>
  <c r="H536" i="15"/>
  <c r="G535" i="15"/>
  <c r="G534" i="15"/>
  <c r="H531" i="15"/>
  <c r="H578" i="15"/>
  <c r="G577" i="15"/>
  <c r="H573" i="15"/>
  <c r="G572" i="15"/>
  <c r="H568" i="15"/>
  <c r="G567" i="15"/>
  <c r="G566" i="15"/>
  <c r="H563" i="15"/>
  <c r="H562" i="15"/>
  <c r="G561" i="15"/>
  <c r="H557" i="15"/>
  <c r="G556" i="15"/>
  <c r="H600" i="15"/>
  <c r="G599" i="15"/>
  <c r="G598" i="15"/>
  <c r="H595" i="15"/>
  <c r="H594" i="15"/>
  <c r="G593" i="15"/>
  <c r="H589" i="15"/>
  <c r="G588" i="15"/>
  <c r="H584" i="15"/>
  <c r="G583" i="15"/>
  <c r="G582" i="15"/>
  <c r="H579" i="15"/>
  <c r="H626" i="15"/>
  <c r="G625" i="15"/>
  <c r="H621" i="15"/>
  <c r="G620" i="15"/>
  <c r="H616" i="15"/>
  <c r="G615" i="15"/>
  <c r="G614" i="15"/>
  <c r="H611" i="15"/>
  <c r="H610" i="15"/>
  <c r="G609" i="15"/>
  <c r="H605" i="15"/>
  <c r="G604" i="15"/>
  <c r="H648" i="15"/>
  <c r="G647" i="15"/>
  <c r="G646" i="15"/>
  <c r="H643" i="15"/>
  <c r="H642" i="15"/>
  <c r="G641" i="15"/>
  <c r="AL189" i="17"/>
  <c r="AR189" i="15" s="1"/>
  <c r="AL584" i="17"/>
  <c r="AR584" i="15" s="1"/>
  <c r="AL595" i="17"/>
  <c r="AR595" i="15" s="1"/>
  <c r="AL481" i="17"/>
  <c r="AR481" i="15" s="1"/>
  <c r="AL311" i="17"/>
  <c r="AR311" i="15" s="1"/>
  <c r="AL469" i="17"/>
  <c r="AR469" i="15" s="1"/>
  <c r="H637" i="15"/>
  <c r="G636" i="15"/>
  <c r="H632" i="15"/>
  <c r="AE25" i="14"/>
  <c r="AD13" i="14"/>
  <c r="AE9" i="14"/>
  <c r="AD257" i="14"/>
  <c r="AE253" i="14"/>
  <c r="H20" i="15"/>
  <c r="J20" i="15" s="1"/>
  <c r="AJ21" i="15" s="1"/>
  <c r="AV21" i="15" s="1"/>
  <c r="G19" i="15"/>
  <c r="H15" i="15"/>
  <c r="R24" i="15"/>
  <c r="Q17" i="15"/>
  <c r="R13" i="15"/>
  <c r="Q12" i="15"/>
  <c r="Q7" i="15"/>
  <c r="H40" i="15"/>
  <c r="G39" i="15"/>
  <c r="R48" i="15"/>
  <c r="S48" i="15" s="1"/>
  <c r="Q47" i="15"/>
  <c r="R43" i="15"/>
  <c r="S43" i="15" s="1"/>
  <c r="Q41" i="15"/>
  <c r="AD37" i="14"/>
  <c r="Q36" i="15"/>
  <c r="R32" i="15"/>
  <c r="S32" i="15" s="1"/>
  <c r="G73" i="15"/>
  <c r="H64" i="15"/>
  <c r="G63" i="15"/>
  <c r="G62" i="15"/>
  <c r="H59" i="15"/>
  <c r="G57" i="15"/>
  <c r="H53" i="15"/>
  <c r="I53" i="15" s="1"/>
  <c r="G52" i="15"/>
  <c r="AE73" i="14"/>
  <c r="R72" i="15"/>
  <c r="S72" i="15" s="1"/>
  <c r="AK72" i="15" s="1"/>
  <c r="AW72" i="15" s="1"/>
  <c r="Q71" i="15"/>
  <c r="R67" i="15"/>
  <c r="Q65" i="15"/>
  <c r="AD61" i="14"/>
  <c r="R61" i="15"/>
  <c r="S61" i="15" s="1"/>
  <c r="Q60" i="15"/>
  <c r="AE57" i="14"/>
  <c r="R56" i="15"/>
  <c r="S56" i="15" s="1"/>
  <c r="AK56" i="15" s="1"/>
  <c r="Q55" i="15"/>
  <c r="R51" i="15"/>
  <c r="Q97" i="15"/>
  <c r="R93" i="15"/>
  <c r="S93" i="15" s="1"/>
  <c r="Q92" i="15"/>
  <c r="R88" i="15"/>
  <c r="Q87" i="15"/>
  <c r="R83" i="15"/>
  <c r="S83" i="15" s="1"/>
  <c r="AI84" i="15" s="1"/>
  <c r="Q81" i="15"/>
  <c r="R77" i="15"/>
  <c r="Q76" i="15"/>
  <c r="H95" i="15"/>
  <c r="I95" i="15" s="1"/>
  <c r="H94" i="15"/>
  <c r="I94" i="15" s="1"/>
  <c r="G93" i="15"/>
  <c r="H89" i="15"/>
  <c r="G88" i="15"/>
  <c r="H84" i="15"/>
  <c r="G83" i="15"/>
  <c r="G82" i="15"/>
  <c r="H79" i="15"/>
  <c r="I79" i="15" s="1"/>
  <c r="H78" i="15"/>
  <c r="I78" i="15" s="1"/>
  <c r="G77" i="15"/>
  <c r="H122" i="15"/>
  <c r="G121" i="15"/>
  <c r="H117" i="15"/>
  <c r="J117" i="15" s="1"/>
  <c r="G116" i="15"/>
  <c r="H112" i="15"/>
  <c r="G111" i="15"/>
  <c r="G110" i="15"/>
  <c r="H107" i="15"/>
  <c r="J107" i="15" s="1"/>
  <c r="H106" i="15"/>
  <c r="G105" i="15"/>
  <c r="H101" i="15"/>
  <c r="J101" i="15" s="1"/>
  <c r="G100" i="15"/>
  <c r="AE121" i="14"/>
  <c r="R120" i="15"/>
  <c r="Q119" i="15"/>
  <c r="R115" i="15"/>
  <c r="Q113" i="15"/>
  <c r="AD109" i="14"/>
  <c r="R109" i="15"/>
  <c r="S109" i="15" s="1"/>
  <c r="Q108" i="15"/>
  <c r="AE105" i="14"/>
  <c r="R104" i="15"/>
  <c r="Q103" i="15"/>
  <c r="R99" i="15"/>
  <c r="H146" i="15"/>
  <c r="G145" i="15"/>
  <c r="H141" i="15"/>
  <c r="J141" i="15" s="1"/>
  <c r="G140" i="15"/>
  <c r="H136" i="15"/>
  <c r="G135" i="15"/>
  <c r="G134" i="15"/>
  <c r="H131" i="15"/>
  <c r="H130" i="15"/>
  <c r="G129" i="15"/>
  <c r="H125" i="15"/>
  <c r="G124" i="15"/>
  <c r="AE145" i="14"/>
  <c r="R144" i="15"/>
  <c r="S144" i="15" s="1"/>
  <c r="Q143" i="15"/>
  <c r="R139" i="15"/>
  <c r="S139" i="15" s="1"/>
  <c r="AI140" i="15" s="1"/>
  <c r="Q137" i="15"/>
  <c r="AD133" i="14"/>
  <c r="R133" i="15"/>
  <c r="S133" i="15" s="1"/>
  <c r="Q132" i="15"/>
  <c r="AE129" i="14"/>
  <c r="R128" i="15"/>
  <c r="S128" i="15" s="1"/>
  <c r="Q127" i="15"/>
  <c r="R123" i="15"/>
  <c r="S123" i="15" s="1"/>
  <c r="AI124" i="15" s="1"/>
  <c r="H169" i="15"/>
  <c r="G168" i="15"/>
  <c r="G167" i="15"/>
  <c r="H164" i="15"/>
  <c r="I164" i="15" s="1"/>
  <c r="AJ163" i="15" s="1"/>
  <c r="AV163" i="15" s="1"/>
  <c r="G163" i="15"/>
  <c r="G162" i="15"/>
  <c r="H159" i="15"/>
  <c r="H158" i="15"/>
  <c r="J158" i="15" s="1"/>
  <c r="G157" i="15"/>
  <c r="H153" i="15"/>
  <c r="G152" i="15"/>
  <c r="H148" i="15"/>
  <c r="J148" i="15" s="1"/>
  <c r="AJ150" i="15" s="1"/>
  <c r="G147" i="15"/>
  <c r="R167" i="15"/>
  <c r="Q165" i="15"/>
  <c r="AD161" i="14"/>
  <c r="R161" i="15"/>
  <c r="Q160" i="15"/>
  <c r="AE157" i="14"/>
  <c r="R156" i="15"/>
  <c r="S156" i="15" s="1"/>
  <c r="Q155" i="15"/>
  <c r="R151" i="15"/>
  <c r="Q149" i="15"/>
  <c r="H193" i="15"/>
  <c r="G192" i="15"/>
  <c r="H188" i="15"/>
  <c r="J188" i="15" s="1"/>
  <c r="AJ190" i="15" s="1"/>
  <c r="G187" i="15"/>
  <c r="G186" i="15"/>
  <c r="H183" i="15"/>
  <c r="H182" i="15"/>
  <c r="G181" i="15"/>
  <c r="H177" i="15"/>
  <c r="G176" i="15"/>
  <c r="H172" i="15"/>
  <c r="J172" i="15" s="1"/>
  <c r="AJ174" i="15" s="1"/>
  <c r="G171" i="15"/>
  <c r="R191" i="15"/>
  <c r="S191" i="15" s="1"/>
  <c r="AI191" i="15" s="1"/>
  <c r="Q189" i="15"/>
  <c r="AD185" i="14"/>
  <c r="R185" i="15"/>
  <c r="T185" i="15" s="1"/>
  <c r="Q184" i="15"/>
  <c r="AE181" i="14"/>
  <c r="R180" i="15"/>
  <c r="S180" i="15" s="1"/>
  <c r="AK180" i="15" s="1"/>
  <c r="Q179" i="15"/>
  <c r="R175" i="15"/>
  <c r="S175" i="15" s="1"/>
  <c r="AI175" i="15" s="1"/>
  <c r="Q173" i="15"/>
  <c r="H217" i="15"/>
  <c r="G216" i="15"/>
  <c r="H212" i="15"/>
  <c r="G211" i="15"/>
  <c r="G210" i="15"/>
  <c r="H207" i="15"/>
  <c r="H206" i="15"/>
  <c r="G205" i="15"/>
  <c r="H201" i="15"/>
  <c r="G200" i="15"/>
  <c r="H196" i="15"/>
  <c r="G195" i="15"/>
  <c r="R215" i="15"/>
  <c r="Q213" i="15"/>
  <c r="AD209" i="14"/>
  <c r="R209" i="15"/>
  <c r="Q208" i="15"/>
  <c r="AE205" i="14"/>
  <c r="R204" i="15"/>
  <c r="S204" i="15" s="1"/>
  <c r="AK204" i="15" s="1"/>
  <c r="Q203" i="15"/>
  <c r="R199" i="15"/>
  <c r="Q197" i="15"/>
  <c r="H236" i="15"/>
  <c r="G235" i="15"/>
  <c r="G234" i="15"/>
  <c r="H231" i="15"/>
  <c r="H230" i="15"/>
  <c r="J230" i="15" s="1"/>
  <c r="G229" i="15"/>
  <c r="H225" i="15"/>
  <c r="J225" i="15" s="1"/>
  <c r="G224" i="15"/>
  <c r="H220" i="15"/>
  <c r="G219" i="15"/>
  <c r="R239" i="15"/>
  <c r="S239" i="15" s="1"/>
  <c r="AI240" i="15" s="1"/>
  <c r="Q237" i="15"/>
  <c r="AD233" i="14"/>
  <c r="R233" i="15"/>
  <c r="Q232" i="15"/>
  <c r="AE229" i="14"/>
  <c r="R228" i="15"/>
  <c r="S228" i="15" s="1"/>
  <c r="Q227" i="15"/>
  <c r="R223" i="15"/>
  <c r="S223" i="15" s="1"/>
  <c r="Q221" i="15"/>
  <c r="H265" i="15"/>
  <c r="J265" i="15" s="1"/>
  <c r="G264" i="15"/>
  <c r="H260" i="15"/>
  <c r="J260" i="15" s="1"/>
  <c r="AJ261" i="15" s="1"/>
  <c r="G259" i="15"/>
  <c r="G258" i="15"/>
  <c r="H255" i="15"/>
  <c r="H254" i="15"/>
  <c r="J254" i="15" s="1"/>
  <c r="G253" i="15"/>
  <c r="H249" i="15"/>
  <c r="G248" i="15"/>
  <c r="H244" i="15"/>
  <c r="J244" i="15" s="1"/>
  <c r="AJ245" i="15" s="1"/>
  <c r="G243" i="15"/>
  <c r="Q265" i="15"/>
  <c r="R261" i="15"/>
  <c r="Q260" i="15"/>
  <c r="Q259" i="15"/>
  <c r="R256" i="15"/>
  <c r="S256" i="15" s="1"/>
  <c r="AK256" i="15" s="1"/>
  <c r="Q255" i="15"/>
  <c r="R251" i="15"/>
  <c r="Q249" i="15"/>
  <c r="R245" i="15"/>
  <c r="S245" i="15" s="1"/>
  <c r="Q244" i="15"/>
  <c r="AE265" i="14"/>
  <c r="H289" i="15"/>
  <c r="G288" i="15"/>
  <c r="H284" i="15"/>
  <c r="G283" i="15"/>
  <c r="G282" i="15"/>
  <c r="H279" i="15"/>
  <c r="H278" i="15"/>
  <c r="G277" i="15"/>
  <c r="H273" i="15"/>
  <c r="G272" i="15"/>
  <c r="H268" i="15"/>
  <c r="G267" i="15"/>
  <c r="R287" i="15"/>
  <c r="S287" i="15" s="1"/>
  <c r="Q285" i="15"/>
  <c r="AD281" i="14"/>
  <c r="R281" i="15"/>
  <c r="Q280" i="15"/>
  <c r="AE277" i="14"/>
  <c r="R276" i="15"/>
  <c r="Q275" i="15"/>
  <c r="R271" i="15"/>
  <c r="S271" i="15" s="1"/>
  <c r="Q269" i="15"/>
  <c r="H313" i="15"/>
  <c r="G312" i="15"/>
  <c r="H308" i="15"/>
  <c r="J308" i="15" s="1"/>
  <c r="AJ310" i="15" s="1"/>
  <c r="G307" i="15"/>
  <c r="G306" i="15"/>
  <c r="H303" i="15"/>
  <c r="H302" i="15"/>
  <c r="I302" i="15" s="1"/>
  <c r="G301" i="15"/>
  <c r="H297" i="15"/>
  <c r="G296" i="15"/>
  <c r="H292" i="15"/>
  <c r="G291" i="15"/>
  <c r="Q309" i="15"/>
  <c r="AD305" i="14"/>
  <c r="R305" i="15"/>
  <c r="Q304" i="15"/>
  <c r="AE301" i="14"/>
  <c r="R300" i="15"/>
  <c r="S300" i="15" s="1"/>
  <c r="Q299" i="15"/>
  <c r="R295" i="15"/>
  <c r="S295" i="15" s="1"/>
  <c r="Q293" i="15"/>
  <c r="H337" i="15"/>
  <c r="G336" i="15"/>
  <c r="H332" i="15"/>
  <c r="G331" i="15"/>
  <c r="G330" i="15"/>
  <c r="H327" i="15"/>
  <c r="I327" i="15" s="1"/>
  <c r="H326" i="15"/>
  <c r="J326" i="15" s="1"/>
  <c r="G325" i="15"/>
  <c r="H321" i="15"/>
  <c r="G320" i="15"/>
  <c r="H316" i="15"/>
  <c r="G315" i="15"/>
  <c r="R335" i="15"/>
  <c r="S335" i="15" s="1"/>
  <c r="Q333" i="15"/>
  <c r="AD329" i="14"/>
  <c r="R329" i="15"/>
  <c r="Q328" i="15"/>
  <c r="AE325" i="14"/>
  <c r="R324" i="15"/>
  <c r="S324" i="15" s="1"/>
  <c r="AK323" i="15" s="1"/>
  <c r="Q323" i="15"/>
  <c r="R319" i="15"/>
  <c r="S319" i="15" s="1"/>
  <c r="AI320" i="15" s="1"/>
  <c r="Q317" i="15"/>
  <c r="H361" i="15"/>
  <c r="G360" i="15"/>
  <c r="H356" i="15"/>
  <c r="J356" i="15" s="1"/>
  <c r="AJ358" i="15" s="1"/>
  <c r="G355" i="15"/>
  <c r="G354" i="15"/>
  <c r="H351" i="15"/>
  <c r="H350" i="15"/>
  <c r="J350" i="15" s="1"/>
  <c r="G349" i="15"/>
  <c r="H345" i="15"/>
  <c r="I345" i="15" s="1"/>
  <c r="G344" i="15"/>
  <c r="H340" i="15"/>
  <c r="J340" i="15" s="1"/>
  <c r="AJ342" i="15" s="1"/>
  <c r="G339" i="15"/>
  <c r="R647" i="15"/>
  <c r="S647" i="15" s="1"/>
  <c r="Q645" i="15"/>
  <c r="R641" i="15"/>
  <c r="S641" i="15" s="1"/>
  <c r="Q640" i="15"/>
  <c r="R636" i="15"/>
  <c r="S636" i="15" s="1"/>
  <c r="Q635" i="15"/>
  <c r="H25" i="15"/>
  <c r="J25" i="15" s="1"/>
  <c r="G24" i="15"/>
  <c r="G18" i="15"/>
  <c r="H14" i="15"/>
  <c r="G13" i="15"/>
  <c r="H9" i="15"/>
  <c r="G8" i="15"/>
  <c r="H4" i="15"/>
  <c r="G3" i="15"/>
  <c r="Q23" i="15"/>
  <c r="R19" i="15"/>
  <c r="S19" i="15" s="1"/>
  <c r="R8" i="15"/>
  <c r="R3" i="15"/>
  <c r="T3" i="15" s="1"/>
  <c r="AI6" i="15" s="1"/>
  <c r="H50" i="15"/>
  <c r="J50" i="15" s="1"/>
  <c r="G49" i="15"/>
  <c r="H45" i="15"/>
  <c r="G44" i="15"/>
  <c r="G38" i="15"/>
  <c r="H35" i="15"/>
  <c r="H34" i="15"/>
  <c r="G33" i="15"/>
  <c r="H29" i="15"/>
  <c r="J29" i="15" s="1"/>
  <c r="G28" i="15"/>
  <c r="AE49" i="14"/>
  <c r="R37" i="15"/>
  <c r="AE33" i="14"/>
  <c r="Q31" i="15"/>
  <c r="R27" i="15"/>
  <c r="S27" i="15" s="1"/>
  <c r="H74" i="15"/>
  <c r="J74" i="15" s="1"/>
  <c r="H69" i="15"/>
  <c r="I69" i="15" s="1"/>
  <c r="G68" i="15"/>
  <c r="H58" i="15"/>
  <c r="AE93" i="14"/>
  <c r="AD81" i="14"/>
  <c r="AE77" i="14"/>
  <c r="R631" i="15"/>
  <c r="Q629" i="15"/>
  <c r="R625" i="15"/>
  <c r="T625" i="15" s="1"/>
  <c r="Q624" i="15"/>
  <c r="R620" i="15"/>
  <c r="Q619" i="15"/>
  <c r="R615" i="15"/>
  <c r="Q613" i="15"/>
  <c r="R609" i="15"/>
  <c r="Q608" i="15"/>
  <c r="R604" i="15"/>
  <c r="T604" i="15" s="1"/>
  <c r="AK606" i="15" s="1"/>
  <c r="Q603" i="15"/>
  <c r="R599" i="15"/>
  <c r="Q597" i="15"/>
  <c r="R593" i="15"/>
  <c r="T593" i="15" s="1"/>
  <c r="Q592" i="15"/>
  <c r="R588" i="15"/>
  <c r="Q587" i="15"/>
  <c r="R583" i="15"/>
  <c r="Q581" i="15"/>
  <c r="R577" i="15"/>
  <c r="Q576" i="15"/>
  <c r="R572" i="15"/>
  <c r="Q571" i="15"/>
  <c r="R567" i="15"/>
  <c r="Q565" i="15"/>
  <c r="R561" i="15"/>
  <c r="T561" i="15" s="1"/>
  <c r="Q560" i="15"/>
  <c r="R556" i="15"/>
  <c r="Q555" i="15"/>
  <c r="R551" i="15"/>
  <c r="Q549" i="15"/>
  <c r="R545" i="15"/>
  <c r="Q544" i="15"/>
  <c r="R540" i="15"/>
  <c r="S540" i="15" s="1"/>
  <c r="AK540" i="15" s="1"/>
  <c r="Q539" i="15"/>
  <c r="R535" i="15"/>
  <c r="Q533" i="15"/>
  <c r="R524" i="15"/>
  <c r="S524" i="15" s="1"/>
  <c r="Q523" i="15"/>
  <c r="R519" i="15"/>
  <c r="Q517" i="15"/>
  <c r="R513" i="15"/>
  <c r="Q512" i="15"/>
  <c r="R508" i="15"/>
  <c r="Q507" i="15"/>
  <c r="R503" i="15"/>
  <c r="Q501" i="15"/>
  <c r="R497" i="15"/>
  <c r="Q496" i="15"/>
  <c r="R492" i="15"/>
  <c r="S492" i="15" s="1"/>
  <c r="Q491" i="15"/>
  <c r="R487" i="15"/>
  <c r="Q485" i="15"/>
  <c r="R481" i="15"/>
  <c r="S481" i="15" s="1"/>
  <c r="Q480" i="15"/>
  <c r="R476" i="15"/>
  <c r="Q475" i="15"/>
  <c r="R471" i="15"/>
  <c r="S471" i="15" s="1"/>
  <c r="Q469" i="15"/>
  <c r="R465" i="15"/>
  <c r="Q464" i="15"/>
  <c r="R460" i="15"/>
  <c r="Q459" i="15"/>
  <c r="R455" i="15"/>
  <c r="Q453" i="15"/>
  <c r="R449" i="15"/>
  <c r="Q448" i="15"/>
  <c r="R444" i="15"/>
  <c r="Q443" i="15"/>
  <c r="R439" i="15"/>
  <c r="S439" i="15" s="1"/>
  <c r="Q437" i="15"/>
  <c r="R433" i="15"/>
  <c r="Q432" i="15"/>
  <c r="R428" i="15"/>
  <c r="S428" i="15" s="1"/>
  <c r="Q427" i="15"/>
  <c r="R423" i="15"/>
  <c r="Q421" i="15"/>
  <c r="R417" i="15"/>
  <c r="Q416" i="15"/>
  <c r="R412" i="15"/>
  <c r="Q411" i="15"/>
  <c r="R407" i="15"/>
  <c r="S407" i="15" s="1"/>
  <c r="Q405" i="15"/>
  <c r="AD401" i="14"/>
  <c r="R401" i="15"/>
  <c r="Q400" i="15"/>
  <c r="AE397" i="14"/>
  <c r="R396" i="15"/>
  <c r="Q395" i="15"/>
  <c r="R391" i="15"/>
  <c r="S391" i="15" s="1"/>
  <c r="Q389" i="15"/>
  <c r="AD385" i="14"/>
  <c r="R385" i="15"/>
  <c r="Q384" i="15"/>
  <c r="AE381" i="14"/>
  <c r="R380" i="15"/>
  <c r="Q379" i="15"/>
  <c r="R375" i="15"/>
  <c r="S375" i="15" s="1"/>
  <c r="Q373" i="15"/>
  <c r="AD369" i="14"/>
  <c r="R369" i="15"/>
  <c r="Q368" i="15"/>
  <c r="AE365" i="14"/>
  <c r="R364" i="15"/>
  <c r="Q363" i="15"/>
  <c r="Q361" i="15"/>
  <c r="Q360" i="15"/>
  <c r="Q359" i="15"/>
  <c r="Q357" i="15"/>
  <c r="Q356" i="15"/>
  <c r="Q355" i="15"/>
  <c r="Q353" i="15"/>
  <c r="Q352" i="15"/>
  <c r="Q351" i="15"/>
  <c r="Q349" i="15"/>
  <c r="Q348" i="15"/>
  <c r="Q347" i="15"/>
  <c r="Q345" i="15"/>
  <c r="Q344" i="15"/>
  <c r="Q343" i="15"/>
  <c r="Q342" i="15"/>
  <c r="Q341" i="15"/>
  <c r="Q340" i="15"/>
  <c r="Q339" i="15"/>
  <c r="G386" i="15"/>
  <c r="H383" i="15"/>
  <c r="J383" i="15" s="1"/>
  <c r="H382" i="15"/>
  <c r="I382" i="15" s="1"/>
  <c r="G381" i="15"/>
  <c r="H377" i="15"/>
  <c r="G376" i="15"/>
  <c r="H372" i="15"/>
  <c r="G371" i="15"/>
  <c r="G370" i="15"/>
  <c r="H367" i="15"/>
  <c r="J367" i="15" s="1"/>
  <c r="H366" i="15"/>
  <c r="G365" i="15"/>
  <c r="H409" i="15"/>
  <c r="G408" i="15"/>
  <c r="H404" i="15"/>
  <c r="J404" i="15" s="1"/>
  <c r="G403" i="15"/>
  <c r="G402" i="15"/>
  <c r="H399" i="15"/>
  <c r="H398" i="15"/>
  <c r="J398" i="15" s="1"/>
  <c r="G397" i="15"/>
  <c r="H393" i="15"/>
  <c r="G392" i="15"/>
  <c r="H388" i="15"/>
  <c r="G387" i="15"/>
  <c r="G458" i="15"/>
  <c r="H455" i="15"/>
  <c r="J455" i="15" s="1"/>
  <c r="H454" i="15"/>
  <c r="G453" i="15"/>
  <c r="H449" i="15"/>
  <c r="G448" i="15"/>
  <c r="H444" i="15"/>
  <c r="G443" i="15"/>
  <c r="G442" i="15"/>
  <c r="H439" i="15"/>
  <c r="I439" i="15" s="1"/>
  <c r="H438" i="15"/>
  <c r="I438" i="15" s="1"/>
  <c r="G437" i="15"/>
  <c r="H481" i="15"/>
  <c r="G480" i="15"/>
  <c r="H476" i="15"/>
  <c r="G475" i="15"/>
  <c r="G474" i="15"/>
  <c r="H471" i="15"/>
  <c r="J471" i="15" s="1"/>
  <c r="AH473" i="15" s="1"/>
  <c r="H470" i="15"/>
  <c r="J470" i="15" s="1"/>
  <c r="G469" i="15"/>
  <c r="H465" i="15"/>
  <c r="G464" i="15"/>
  <c r="H460" i="15"/>
  <c r="G459" i="15"/>
  <c r="G506" i="15"/>
  <c r="H503" i="15"/>
  <c r="J503" i="15" s="1"/>
  <c r="H502" i="15"/>
  <c r="J502" i="15" s="1"/>
  <c r="G501" i="15"/>
  <c r="H497" i="15"/>
  <c r="G496" i="15"/>
  <c r="H492" i="15"/>
  <c r="G491" i="15"/>
  <c r="G490" i="15"/>
  <c r="H487" i="15"/>
  <c r="J487" i="15" s="1"/>
  <c r="AH489" i="15" s="1"/>
  <c r="H486" i="15"/>
  <c r="J486" i="15" s="1"/>
  <c r="G485" i="15"/>
  <c r="H524" i="15"/>
  <c r="G523" i="15"/>
  <c r="G522" i="15"/>
  <c r="H519" i="15"/>
  <c r="H518" i="15"/>
  <c r="J518" i="15" s="1"/>
  <c r="G517" i="15"/>
  <c r="H513" i="15"/>
  <c r="I513" i="15" s="1"/>
  <c r="G512" i="15"/>
  <c r="H508" i="15"/>
  <c r="G507" i="15"/>
  <c r="G554" i="15"/>
  <c r="H551" i="15"/>
  <c r="H550" i="15"/>
  <c r="J550" i="15" s="1"/>
  <c r="G549" i="15"/>
  <c r="H545" i="15"/>
  <c r="G544" i="15"/>
  <c r="H540" i="15"/>
  <c r="G539" i="15"/>
  <c r="G538" i="15"/>
  <c r="H535" i="15"/>
  <c r="H534" i="15"/>
  <c r="J534" i="15" s="1"/>
  <c r="G533" i="15"/>
  <c r="H577" i="15"/>
  <c r="G576" i="15"/>
  <c r="H572" i="15"/>
  <c r="G571" i="15"/>
  <c r="G570" i="15"/>
  <c r="H567" i="15"/>
  <c r="H566" i="15"/>
  <c r="J566" i="15" s="1"/>
  <c r="G565" i="15"/>
  <c r="H561" i="15"/>
  <c r="G560" i="15"/>
  <c r="H556" i="15"/>
  <c r="G555" i="15"/>
  <c r="G602" i="15"/>
  <c r="H599" i="15"/>
  <c r="H598" i="15"/>
  <c r="J598" i="15" s="1"/>
  <c r="G597" i="15"/>
  <c r="H593" i="15"/>
  <c r="G592" i="15"/>
  <c r="H588" i="15"/>
  <c r="G587" i="15"/>
  <c r="G586" i="15"/>
  <c r="H583" i="15"/>
  <c r="H582" i="15"/>
  <c r="J582" i="15" s="1"/>
  <c r="G581" i="15"/>
  <c r="H625" i="15"/>
  <c r="G624" i="15"/>
  <c r="H620" i="15"/>
  <c r="G619" i="15"/>
  <c r="G618" i="15"/>
  <c r="H615" i="15"/>
  <c r="H614" i="15"/>
  <c r="J614" i="15" s="1"/>
  <c r="G613" i="15"/>
  <c r="H609" i="15"/>
  <c r="G608" i="15"/>
  <c r="H604" i="15"/>
  <c r="G603" i="15"/>
  <c r="G650" i="15"/>
  <c r="H647" i="15"/>
  <c r="H646" i="15"/>
  <c r="J646" i="15" s="1"/>
  <c r="G645" i="15"/>
  <c r="H641" i="15"/>
  <c r="G640" i="15"/>
  <c r="H636" i="15"/>
  <c r="J636" i="15" s="1"/>
  <c r="AJ637" i="15" s="1"/>
  <c r="G635" i="15"/>
  <c r="G634" i="15"/>
  <c r="H631" i="15"/>
  <c r="G630" i="15"/>
  <c r="H627" i="15"/>
  <c r="AL340" i="17"/>
  <c r="AR340" i="15" s="1"/>
  <c r="AD629" i="14"/>
  <c r="AL297" i="17"/>
  <c r="AR297" i="15" s="1"/>
  <c r="AL287" i="17"/>
  <c r="AR287" i="15" s="1"/>
  <c r="G631" i="15"/>
  <c r="G125" i="13"/>
  <c r="E146" i="13"/>
  <c r="C167" i="13"/>
  <c r="E167" i="13"/>
  <c r="G167" i="13"/>
  <c r="C188" i="13"/>
  <c r="E188" i="13"/>
  <c r="G188" i="13"/>
  <c r="C209" i="13"/>
  <c r="E209" i="13"/>
  <c r="G209" i="13"/>
  <c r="C230" i="13"/>
  <c r="E230" i="13"/>
  <c r="G230" i="13"/>
  <c r="E125" i="13"/>
  <c r="G146" i="13"/>
  <c r="H628" i="15"/>
  <c r="E124" i="13"/>
  <c r="G124" i="13"/>
  <c r="C145" i="13"/>
  <c r="E145" i="13"/>
  <c r="G145" i="13"/>
  <c r="C166" i="13"/>
  <c r="E166" i="13"/>
  <c r="G166" i="13"/>
  <c r="G168" i="13" s="1"/>
  <c r="C187" i="13"/>
  <c r="E187" i="13"/>
  <c r="G187" i="13"/>
  <c r="C208" i="13"/>
  <c r="E208" i="13"/>
  <c r="G208" i="13"/>
  <c r="C229" i="13"/>
  <c r="E229" i="13"/>
  <c r="E231" i="13" s="1"/>
  <c r="G229" i="13"/>
  <c r="S161" i="15"/>
  <c r="AD405" i="14"/>
  <c r="AE401" i="14"/>
  <c r="AD389" i="14"/>
  <c r="S185" i="15"/>
  <c r="S209" i="15"/>
  <c r="AD409" i="14"/>
  <c r="AE405" i="14"/>
  <c r="AD393" i="14"/>
  <c r="AE389" i="14"/>
  <c r="Q6" i="15"/>
  <c r="AB5" i="14"/>
  <c r="P50" i="15"/>
  <c r="AA49" i="14"/>
  <c r="Y50" i="15" s="1"/>
  <c r="Q46" i="15"/>
  <c r="AB45" i="14"/>
  <c r="P34" i="15"/>
  <c r="AA33" i="14"/>
  <c r="Y34" i="15" s="1"/>
  <c r="P74" i="15"/>
  <c r="AA73" i="14"/>
  <c r="Y74" i="15" s="1"/>
  <c r="Q70" i="15"/>
  <c r="AB69" i="14"/>
  <c r="O94" i="15"/>
  <c r="Z93" i="14"/>
  <c r="X94" i="15" s="1"/>
  <c r="S24" i="15"/>
  <c r="P22" i="15"/>
  <c r="AA21" i="14"/>
  <c r="Y22" i="15" s="1"/>
  <c r="Q18" i="15"/>
  <c r="AB17" i="14"/>
  <c r="R14" i="15"/>
  <c r="AC13" i="14"/>
  <c r="O50" i="15"/>
  <c r="Z49" i="14"/>
  <c r="X50" i="15" s="1"/>
  <c r="Q42" i="15"/>
  <c r="AB41" i="14"/>
  <c r="P30" i="15"/>
  <c r="AA29" i="14"/>
  <c r="Y30" i="15" s="1"/>
  <c r="Q66" i="15"/>
  <c r="AB65" i="14"/>
  <c r="P86" i="15"/>
  <c r="AA85" i="14"/>
  <c r="Y86" i="15" s="1"/>
  <c r="R78" i="15"/>
  <c r="AC77" i="14"/>
  <c r="O106" i="15"/>
  <c r="Z105" i="14"/>
  <c r="X106" i="15" s="1"/>
  <c r="O146" i="15"/>
  <c r="Z145" i="14"/>
  <c r="X146" i="15" s="1"/>
  <c r="O130" i="15"/>
  <c r="Z129" i="14"/>
  <c r="X130" i="15" s="1"/>
  <c r="H24" i="15"/>
  <c r="G23" i="15"/>
  <c r="G22" i="15"/>
  <c r="H19" i="15"/>
  <c r="H18" i="15"/>
  <c r="G17" i="15"/>
  <c r="H13" i="15"/>
  <c r="G12" i="15"/>
  <c r="H8" i="15"/>
  <c r="G7" i="15"/>
  <c r="G6" i="15"/>
  <c r="H3" i="15"/>
  <c r="Q26" i="15"/>
  <c r="AB25" i="14"/>
  <c r="R23" i="15"/>
  <c r="R22" i="15"/>
  <c r="AC21" i="14"/>
  <c r="Q21" i="15"/>
  <c r="AD17" i="14"/>
  <c r="O18" i="15"/>
  <c r="Z17" i="14"/>
  <c r="X18" i="15" s="1"/>
  <c r="R17" i="15"/>
  <c r="Q16" i="15"/>
  <c r="AE13" i="14"/>
  <c r="P14" i="15"/>
  <c r="AA13" i="14"/>
  <c r="Y14" i="15" s="1"/>
  <c r="R12" i="15"/>
  <c r="Q11" i="15"/>
  <c r="Q10" i="15"/>
  <c r="AB9" i="14"/>
  <c r="R7" i="15"/>
  <c r="R6" i="15"/>
  <c r="AC5" i="14"/>
  <c r="Q5" i="15"/>
  <c r="H49" i="15"/>
  <c r="G48" i="15"/>
  <c r="H44" i="15"/>
  <c r="G43" i="15"/>
  <c r="G42" i="15"/>
  <c r="H39" i="15"/>
  <c r="J39" i="15" s="1"/>
  <c r="H38" i="15"/>
  <c r="G37" i="15"/>
  <c r="H33" i="15"/>
  <c r="G32" i="15"/>
  <c r="H28" i="15"/>
  <c r="G27" i="15"/>
  <c r="Q50" i="15"/>
  <c r="AB49" i="14"/>
  <c r="Z50" i="15" s="1"/>
  <c r="R47" i="15"/>
  <c r="R46" i="15"/>
  <c r="AC45" i="14"/>
  <c r="Q45" i="15"/>
  <c r="AD41" i="14"/>
  <c r="O42" i="15"/>
  <c r="Z41" i="14"/>
  <c r="X42" i="15" s="1"/>
  <c r="R41" i="15"/>
  <c r="S41" i="15" s="1"/>
  <c r="Q40" i="15"/>
  <c r="AE37" i="14"/>
  <c r="P38" i="15"/>
  <c r="AA37" i="14"/>
  <c r="Y38" i="15" s="1"/>
  <c r="R36" i="15"/>
  <c r="Q35" i="15"/>
  <c r="Q34" i="15"/>
  <c r="AB33" i="14"/>
  <c r="Z34" i="15" s="1"/>
  <c r="R31" i="15"/>
  <c r="R30" i="15"/>
  <c r="AC29" i="14"/>
  <c r="Q29" i="15"/>
  <c r="H73" i="15"/>
  <c r="G72" i="15"/>
  <c r="H68" i="15"/>
  <c r="G67" i="15"/>
  <c r="G66" i="15"/>
  <c r="H63" i="15"/>
  <c r="H62" i="15"/>
  <c r="G61" i="15"/>
  <c r="H57" i="15"/>
  <c r="G56" i="15"/>
  <c r="H52" i="15"/>
  <c r="G51" i="15"/>
  <c r="Q74" i="15"/>
  <c r="AB73" i="14"/>
  <c r="Z74" i="15" s="1"/>
  <c r="R71" i="15"/>
  <c r="R70" i="15"/>
  <c r="T70" i="15" s="1"/>
  <c r="AC69" i="14"/>
  <c r="Q69" i="15"/>
  <c r="AD65" i="14"/>
  <c r="O66" i="15"/>
  <c r="Z65" i="14"/>
  <c r="X66" i="15" s="1"/>
  <c r="R65" i="15"/>
  <c r="S65" i="15" s="1"/>
  <c r="Q64" i="15"/>
  <c r="AE61" i="14"/>
  <c r="P62" i="15"/>
  <c r="AA61" i="14"/>
  <c r="Y62" i="15" s="1"/>
  <c r="R60" i="15"/>
  <c r="Q59" i="15"/>
  <c r="Q58" i="15"/>
  <c r="AB57" i="14"/>
  <c r="Z58" i="15" s="1"/>
  <c r="R55" i="15"/>
  <c r="R54" i="15"/>
  <c r="AC53" i="14"/>
  <c r="Q53" i="15"/>
  <c r="AD97" i="14"/>
  <c r="O98" i="15"/>
  <c r="Z97" i="14"/>
  <c r="X98" i="15" s="1"/>
  <c r="R97" i="15"/>
  <c r="S97" i="15" s="1"/>
  <c r="Q96" i="15"/>
  <c r="P94" i="15"/>
  <c r="AA93" i="14"/>
  <c r="Y94" i="15" s="1"/>
  <c r="R92" i="15"/>
  <c r="Q91" i="15"/>
  <c r="Q90" i="15"/>
  <c r="AB89" i="14"/>
  <c r="R87" i="15"/>
  <c r="S87" i="15" s="1"/>
  <c r="R86" i="15"/>
  <c r="AC85" i="14"/>
  <c r="Q85" i="15"/>
  <c r="O82" i="15"/>
  <c r="Z81" i="14"/>
  <c r="X82" i="15" s="1"/>
  <c r="R81" i="15"/>
  <c r="S81" i="15" s="1"/>
  <c r="Q80" i="15"/>
  <c r="P78" i="15"/>
  <c r="AA77" i="14"/>
  <c r="Y78" i="15" s="1"/>
  <c r="R76" i="15"/>
  <c r="S76" i="15" s="1"/>
  <c r="Q75" i="15"/>
  <c r="G97" i="15"/>
  <c r="H93" i="15"/>
  <c r="G92" i="15"/>
  <c r="H88" i="15"/>
  <c r="G87" i="15"/>
  <c r="G86" i="15"/>
  <c r="H83" i="15"/>
  <c r="H82" i="15"/>
  <c r="G81" i="15"/>
  <c r="H77" i="15"/>
  <c r="G76" i="15"/>
  <c r="G98" i="15"/>
  <c r="H121" i="15"/>
  <c r="P26" i="15"/>
  <c r="AA25" i="14"/>
  <c r="Y26" i="15" s="1"/>
  <c r="Q22" i="15"/>
  <c r="AB21" i="14"/>
  <c r="O38" i="15"/>
  <c r="Z37" i="14"/>
  <c r="X38" i="15" s="1"/>
  <c r="R98" i="15"/>
  <c r="AC97" i="14"/>
  <c r="P90" i="15"/>
  <c r="AA89" i="14"/>
  <c r="Y90" i="15" s="1"/>
  <c r="R82" i="15"/>
  <c r="AC81" i="14"/>
  <c r="P122" i="15"/>
  <c r="AA121" i="14"/>
  <c r="Y122" i="15" s="1"/>
  <c r="Q118" i="15"/>
  <c r="AB117" i="14"/>
  <c r="R114" i="15"/>
  <c r="AC113" i="14"/>
  <c r="O110" i="15"/>
  <c r="Z109" i="14"/>
  <c r="X110" i="15" s="1"/>
  <c r="P106" i="15"/>
  <c r="AA105" i="14"/>
  <c r="Y106" i="15" s="1"/>
  <c r="Q102" i="15"/>
  <c r="AB101" i="14"/>
  <c r="P146" i="15"/>
  <c r="AA145" i="14"/>
  <c r="Y146" i="15" s="1"/>
  <c r="Q142" i="15"/>
  <c r="AB141" i="14"/>
  <c r="R138" i="15"/>
  <c r="AC137" i="14"/>
  <c r="O134" i="15"/>
  <c r="Z133" i="14"/>
  <c r="X134" i="15" s="1"/>
  <c r="P130" i="15"/>
  <c r="AA129" i="14"/>
  <c r="Y130" i="15" s="1"/>
  <c r="Q126" i="15"/>
  <c r="AB125" i="14"/>
  <c r="Q170" i="15"/>
  <c r="AB169" i="14"/>
  <c r="R166" i="15"/>
  <c r="AC165" i="14"/>
  <c r="O162" i="15"/>
  <c r="Z161" i="14"/>
  <c r="X162" i="15" s="1"/>
  <c r="P158" i="15"/>
  <c r="AA157" i="14"/>
  <c r="Y158" i="15" s="1"/>
  <c r="Q154" i="15"/>
  <c r="AB153" i="14"/>
  <c r="R150" i="15"/>
  <c r="AC149" i="14"/>
  <c r="Q194" i="15"/>
  <c r="AB193" i="14"/>
  <c r="R190" i="15"/>
  <c r="AC189" i="14"/>
  <c r="O186" i="15"/>
  <c r="Z185" i="14"/>
  <c r="X186" i="15" s="1"/>
  <c r="P182" i="15"/>
  <c r="AA181" i="14"/>
  <c r="Y182" i="15" s="1"/>
  <c r="Q178" i="15"/>
  <c r="AB177" i="14"/>
  <c r="R174" i="15"/>
  <c r="AC173" i="14"/>
  <c r="Q218" i="15"/>
  <c r="AB217" i="14"/>
  <c r="R214" i="15"/>
  <c r="AC213" i="14"/>
  <c r="O210" i="15"/>
  <c r="Z209" i="14"/>
  <c r="X210" i="15" s="1"/>
  <c r="P206" i="15"/>
  <c r="AA205" i="14"/>
  <c r="Y206" i="15" s="1"/>
  <c r="Q202" i="15"/>
  <c r="AB201" i="14"/>
  <c r="R198" i="15"/>
  <c r="AC197" i="14"/>
  <c r="E242" i="15"/>
  <c r="X5" i="27"/>
  <c r="AA4" i="27"/>
  <c r="H241" i="15"/>
  <c r="D3" i="27"/>
  <c r="Z3" i="27"/>
  <c r="G240" i="15"/>
  <c r="F239" i="15"/>
  <c r="Y2" i="27"/>
  <c r="O14" i="15"/>
  <c r="Z13" i="14"/>
  <c r="X14" i="15" s="1"/>
  <c r="R42" i="15"/>
  <c r="AC41" i="14"/>
  <c r="R66" i="15"/>
  <c r="T66" i="15" s="1"/>
  <c r="AC65" i="14"/>
  <c r="O62" i="15"/>
  <c r="Z61" i="14"/>
  <c r="X62" i="15" s="1"/>
  <c r="P58" i="15"/>
  <c r="AA57" i="14"/>
  <c r="Y58" i="15" s="1"/>
  <c r="Q54" i="15"/>
  <c r="AB53" i="14"/>
  <c r="Q86" i="15"/>
  <c r="AB85" i="14"/>
  <c r="AD9" i="14"/>
  <c r="O10" i="15"/>
  <c r="Z9" i="14"/>
  <c r="X10" i="15" s="1"/>
  <c r="P6" i="15"/>
  <c r="AA5" i="14"/>
  <c r="Y6" i="15" s="1"/>
  <c r="P70" i="15"/>
  <c r="AA69" i="14"/>
  <c r="Y70" i="15" s="1"/>
  <c r="R62" i="15"/>
  <c r="AC61" i="14"/>
  <c r="O58" i="15"/>
  <c r="Z57" i="14"/>
  <c r="X58" i="15" s="1"/>
  <c r="P54" i="15"/>
  <c r="AA53" i="14"/>
  <c r="Y54" i="17" s="1"/>
  <c r="R94" i="15"/>
  <c r="AC93" i="14"/>
  <c r="AD89" i="14"/>
  <c r="O90" i="15"/>
  <c r="Z89" i="14"/>
  <c r="X90" i="15" s="1"/>
  <c r="AE85" i="14"/>
  <c r="Q82" i="15"/>
  <c r="AB81" i="14"/>
  <c r="O122" i="15"/>
  <c r="Z121" i="14"/>
  <c r="X122" i="15" s="1"/>
  <c r="P118" i="15"/>
  <c r="AA117" i="14"/>
  <c r="Y118" i="15" s="1"/>
  <c r="Q114" i="15"/>
  <c r="AB113" i="14"/>
  <c r="R134" i="15"/>
  <c r="AC133" i="14"/>
  <c r="P126" i="15"/>
  <c r="AA125" i="14"/>
  <c r="Y126" i="15" s="1"/>
  <c r="P170" i="15"/>
  <c r="AA169" i="14"/>
  <c r="Y170" i="15" s="1"/>
  <c r="Q166" i="15"/>
  <c r="AB165" i="14"/>
  <c r="R162" i="15"/>
  <c r="AC161" i="14"/>
  <c r="O158" i="15"/>
  <c r="Z157" i="14"/>
  <c r="X158" i="15" s="1"/>
  <c r="P154" i="15"/>
  <c r="AA153" i="14"/>
  <c r="Y154" i="15" s="1"/>
  <c r="Q150" i="15"/>
  <c r="AB149" i="14"/>
  <c r="P194" i="15"/>
  <c r="AA193" i="14"/>
  <c r="Y194" i="15" s="1"/>
  <c r="Q190" i="15"/>
  <c r="AB189" i="14"/>
  <c r="R186" i="15"/>
  <c r="AC185" i="14"/>
  <c r="O182" i="15"/>
  <c r="Z181" i="14"/>
  <c r="X182" i="15" s="1"/>
  <c r="P178" i="15"/>
  <c r="AA177" i="14"/>
  <c r="Y178" i="15" s="1"/>
  <c r="Q174" i="15"/>
  <c r="AB173" i="14"/>
  <c r="P218" i="15"/>
  <c r="AA217" i="14"/>
  <c r="Y218" i="15" s="1"/>
  <c r="Q214" i="15"/>
  <c r="AB213" i="14"/>
  <c r="R210" i="15"/>
  <c r="AC209" i="14"/>
  <c r="O206" i="15"/>
  <c r="Z205" i="14"/>
  <c r="X206" i="15" s="1"/>
  <c r="P202" i="15"/>
  <c r="AA201" i="14"/>
  <c r="Y202" i="15" s="1"/>
  <c r="Q198" i="15"/>
  <c r="AB197" i="14"/>
  <c r="AA5" i="27"/>
  <c r="H242" i="15"/>
  <c r="Z4" i="27"/>
  <c r="G241" i="15"/>
  <c r="G3" i="27"/>
  <c r="AC3" i="27"/>
  <c r="F240" i="15"/>
  <c r="C3" i="27"/>
  <c r="Y3" i="27"/>
  <c r="E239" i="15"/>
  <c r="X2" i="27"/>
  <c r="R18" i="15"/>
  <c r="AC17" i="14"/>
  <c r="P10" i="15"/>
  <c r="AA9" i="14"/>
  <c r="Y10" i="15" s="1"/>
  <c r="Q30" i="15"/>
  <c r="AB29" i="14"/>
  <c r="O78" i="15"/>
  <c r="Z77" i="14"/>
  <c r="X78" i="15" s="1"/>
  <c r="AD25" i="14"/>
  <c r="O26" i="15"/>
  <c r="Z25" i="14"/>
  <c r="X26" i="15" s="1"/>
  <c r="AE21" i="14"/>
  <c r="S13" i="15"/>
  <c r="AE5" i="14"/>
  <c r="P46" i="15"/>
  <c r="AA45" i="14"/>
  <c r="Y46" i="15" s="1"/>
  <c r="R38" i="15"/>
  <c r="AC37" i="14"/>
  <c r="O34" i="15"/>
  <c r="Z33" i="14"/>
  <c r="X34" i="15" s="1"/>
  <c r="O74" i="15"/>
  <c r="Z73" i="14"/>
  <c r="X74" i="15" s="1"/>
  <c r="Q98" i="15"/>
  <c r="AB97" i="14"/>
  <c r="R110" i="15"/>
  <c r="AC109" i="14"/>
  <c r="P102" i="15"/>
  <c r="AA101" i="14"/>
  <c r="Y102" i="15" s="1"/>
  <c r="P142" i="15"/>
  <c r="AA141" i="14"/>
  <c r="Y142" i="15" s="1"/>
  <c r="Q138" i="15"/>
  <c r="AB137" i="14"/>
  <c r="G26" i="15"/>
  <c r="J26" i="15" s="1"/>
  <c r="H23" i="15"/>
  <c r="H22" i="15"/>
  <c r="G21" i="15"/>
  <c r="H17" i="15"/>
  <c r="J17" i="15" s="1"/>
  <c r="G16" i="15"/>
  <c r="H12" i="15"/>
  <c r="G11" i="15"/>
  <c r="G10" i="15"/>
  <c r="J10" i="15" s="1"/>
  <c r="H7" i="15"/>
  <c r="H6" i="15"/>
  <c r="G5" i="15"/>
  <c r="R26" i="15"/>
  <c r="T26" i="15" s="1"/>
  <c r="AC25" i="14"/>
  <c r="Q25" i="15"/>
  <c r="S25" i="15" s="1"/>
  <c r="AD21" i="14"/>
  <c r="O22" i="15"/>
  <c r="Z21" i="14"/>
  <c r="X22" i="15" s="1"/>
  <c r="R21" i="15"/>
  <c r="Q20" i="15"/>
  <c r="AE17" i="14"/>
  <c r="P18" i="15"/>
  <c r="AA17" i="14"/>
  <c r="Y18" i="15" s="1"/>
  <c r="R16" i="15"/>
  <c r="Q15" i="15"/>
  <c r="S15" i="15" s="1"/>
  <c r="AI16" i="15" s="1"/>
  <c r="Q14" i="15"/>
  <c r="AB13" i="14"/>
  <c r="R11" i="15"/>
  <c r="R10" i="15"/>
  <c r="T10" i="15" s="1"/>
  <c r="AC9" i="14"/>
  <c r="AA10" i="15" s="1"/>
  <c r="Q9" i="15"/>
  <c r="S9" i="15" s="1"/>
  <c r="AD5" i="14"/>
  <c r="O6" i="15"/>
  <c r="Z5" i="14"/>
  <c r="X6" i="15" s="1"/>
  <c r="R5" i="15"/>
  <c r="Q4" i="15"/>
  <c r="H48" i="15"/>
  <c r="G47" i="15"/>
  <c r="G46" i="15"/>
  <c r="H43" i="15"/>
  <c r="H42" i="15"/>
  <c r="G41" i="15"/>
  <c r="H37" i="15"/>
  <c r="J37" i="15" s="1"/>
  <c r="G36" i="15"/>
  <c r="H32" i="15"/>
  <c r="G31" i="15"/>
  <c r="G30" i="15"/>
  <c r="H27" i="15"/>
  <c r="R50" i="15"/>
  <c r="AC49" i="14"/>
  <c r="AA50" i="15" s="1"/>
  <c r="Q49" i="15"/>
  <c r="S49" i="15" s="1"/>
  <c r="AD45" i="14"/>
  <c r="O46" i="15"/>
  <c r="Z45" i="14"/>
  <c r="X46" i="15" s="1"/>
  <c r="R45" i="15"/>
  <c r="Q44" i="15"/>
  <c r="S44" i="15" s="1"/>
  <c r="AE41" i="14"/>
  <c r="P42" i="15"/>
  <c r="AA41" i="14"/>
  <c r="Y42" i="15" s="1"/>
  <c r="R40" i="15"/>
  <c r="Q39" i="15"/>
  <c r="S39" i="15" s="1"/>
  <c r="AI40" i="15" s="1"/>
  <c r="Q38" i="15"/>
  <c r="AB37" i="14"/>
  <c r="R35" i="15"/>
  <c r="R34" i="15"/>
  <c r="AC33" i="14"/>
  <c r="Q33" i="15"/>
  <c r="S33" i="15" s="1"/>
  <c r="AD29" i="14"/>
  <c r="O30" i="15"/>
  <c r="Z29" i="14"/>
  <c r="X30" i="15" s="1"/>
  <c r="R29" i="15"/>
  <c r="Q28" i="15"/>
  <c r="S28" i="15" s="1"/>
  <c r="H72" i="15"/>
  <c r="J72" i="15" s="1"/>
  <c r="AJ74" i="15" s="1"/>
  <c r="AV74" i="15" s="1"/>
  <c r="G71" i="15"/>
  <c r="G70" i="15"/>
  <c r="H67" i="15"/>
  <c r="H66" i="15"/>
  <c r="J66" i="15" s="1"/>
  <c r="G65" i="15"/>
  <c r="H61" i="15"/>
  <c r="G60" i="15"/>
  <c r="H56" i="15"/>
  <c r="I56" i="15" s="1"/>
  <c r="AJ55" i="15" s="1"/>
  <c r="G55" i="15"/>
  <c r="G54" i="15"/>
  <c r="H51" i="15"/>
  <c r="R74" i="15"/>
  <c r="T74" i="15" s="1"/>
  <c r="AC73" i="14"/>
  <c r="AA74" i="15" s="1"/>
  <c r="Q73" i="15"/>
  <c r="AD69" i="14"/>
  <c r="O70" i="15"/>
  <c r="Z69" i="14"/>
  <c r="X70" i="15" s="1"/>
  <c r="R69" i="15"/>
  <c r="Q68" i="15"/>
  <c r="S68" i="15" s="1"/>
  <c r="AE65" i="14"/>
  <c r="P66" i="15"/>
  <c r="AA65" i="14"/>
  <c r="Y66" i="15" s="1"/>
  <c r="R64" i="15"/>
  <c r="Q63" i="15"/>
  <c r="Q62" i="15"/>
  <c r="AB61" i="14"/>
  <c r="R59" i="15"/>
  <c r="R58" i="15"/>
  <c r="T58" i="15" s="1"/>
  <c r="AC57" i="14"/>
  <c r="AA58" i="15" s="1"/>
  <c r="Q57" i="15"/>
  <c r="AD53" i="14"/>
  <c r="O54" i="15"/>
  <c r="Z53" i="14"/>
  <c r="X54" i="17" s="1"/>
  <c r="R53" i="15"/>
  <c r="Q52" i="15"/>
  <c r="S52" i="15" s="1"/>
  <c r="AE97" i="14"/>
  <c r="P98" i="15"/>
  <c r="AA97" i="14"/>
  <c r="Y98" i="15" s="1"/>
  <c r="R96" i="15"/>
  <c r="Q95" i="15"/>
  <c r="S95" i="15" s="1"/>
  <c r="Q94" i="15"/>
  <c r="AB93" i="14"/>
  <c r="Z94" i="15" s="1"/>
  <c r="R91" i="15"/>
  <c r="R90" i="15"/>
  <c r="AC89" i="14"/>
  <c r="AA90" i="15" s="1"/>
  <c r="Q89" i="15"/>
  <c r="S89" i="15" s="1"/>
  <c r="AD85" i="14"/>
  <c r="O86" i="15"/>
  <c r="Z85" i="14"/>
  <c r="X86" i="15" s="1"/>
  <c r="R85" i="15"/>
  <c r="Q84" i="15"/>
  <c r="S84" i="15" s="1"/>
  <c r="AE81" i="14"/>
  <c r="P82" i="15"/>
  <c r="AA81" i="14"/>
  <c r="Y82" i="15" s="1"/>
  <c r="R80" i="15"/>
  <c r="Q79" i="15"/>
  <c r="S79" i="15" s="1"/>
  <c r="Q78" i="15"/>
  <c r="AB77" i="14"/>
  <c r="R75" i="15"/>
  <c r="H97" i="15"/>
  <c r="I97" i="15" s="1"/>
  <c r="G96" i="15"/>
  <c r="H92" i="15"/>
  <c r="G91" i="15"/>
  <c r="G90" i="15"/>
  <c r="J90" i="15" s="1"/>
  <c r="H87" i="15"/>
  <c r="H86" i="15"/>
  <c r="G85" i="15"/>
  <c r="H81" i="15"/>
  <c r="I81" i="15" s="1"/>
  <c r="G80" i="15"/>
  <c r="H76" i="15"/>
  <c r="G75" i="15"/>
  <c r="H98" i="15"/>
  <c r="I98" i="15" s="1"/>
  <c r="H120" i="15"/>
  <c r="G120" i="15"/>
  <c r="H116" i="15"/>
  <c r="G115" i="15"/>
  <c r="G114" i="15"/>
  <c r="H111" i="15"/>
  <c r="H110" i="15"/>
  <c r="G109" i="15"/>
  <c r="H105" i="15"/>
  <c r="G104" i="15"/>
  <c r="H100" i="15"/>
  <c r="G99" i="15"/>
  <c r="Q122" i="15"/>
  <c r="AB121" i="14"/>
  <c r="Z122" i="15" s="1"/>
  <c r="R119" i="15"/>
  <c r="R118" i="15"/>
  <c r="AC117" i="14"/>
  <c r="Q117" i="15"/>
  <c r="AD113" i="14"/>
  <c r="O114" i="15"/>
  <c r="Z113" i="14"/>
  <c r="X114" i="15" s="1"/>
  <c r="R113" i="15"/>
  <c r="S113" i="15" s="1"/>
  <c r="Q112" i="15"/>
  <c r="AE109" i="14"/>
  <c r="P110" i="15"/>
  <c r="AA109" i="14"/>
  <c r="Y110" i="15" s="1"/>
  <c r="R108" i="15"/>
  <c r="Q107" i="15"/>
  <c r="Q106" i="15"/>
  <c r="AB105" i="14"/>
  <c r="Z106" i="15" s="1"/>
  <c r="R103" i="15"/>
  <c r="R102" i="15"/>
  <c r="AC101" i="14"/>
  <c r="Q101" i="15"/>
  <c r="H145" i="15"/>
  <c r="G144" i="15"/>
  <c r="H140" i="15"/>
  <c r="G139" i="15"/>
  <c r="G138" i="15"/>
  <c r="H135" i="15"/>
  <c r="J135" i="15" s="1"/>
  <c r="H134" i="15"/>
  <c r="G133" i="15"/>
  <c r="H129" i="15"/>
  <c r="G128" i="15"/>
  <c r="H124" i="15"/>
  <c r="G123" i="15"/>
  <c r="Q146" i="15"/>
  <c r="AB145" i="14"/>
  <c r="Z146" i="15" s="1"/>
  <c r="R143" i="15"/>
  <c r="R142" i="15"/>
  <c r="AC141" i="14"/>
  <c r="Q141" i="15"/>
  <c r="AD137" i="14"/>
  <c r="O138" i="15"/>
  <c r="Z137" i="14"/>
  <c r="X138" i="15" s="1"/>
  <c r="R137" i="15"/>
  <c r="Q136" i="15"/>
  <c r="AE133" i="14"/>
  <c r="P134" i="15"/>
  <c r="AA133" i="14"/>
  <c r="Y134" i="15" s="1"/>
  <c r="R132" i="15"/>
  <c r="Q131" i="15"/>
  <c r="Q130" i="15"/>
  <c r="AB129" i="14"/>
  <c r="Z130" i="15" s="1"/>
  <c r="R127" i="15"/>
  <c r="R126" i="15"/>
  <c r="AC125" i="14"/>
  <c r="Q125" i="15"/>
  <c r="H168" i="15"/>
  <c r="H167" i="15"/>
  <c r="G166" i="15"/>
  <c r="H163" i="15"/>
  <c r="I163" i="15" s="1"/>
  <c r="H162" i="15"/>
  <c r="G161" i="15"/>
  <c r="H157" i="15"/>
  <c r="G156" i="15"/>
  <c r="H152" i="15"/>
  <c r="G151" i="15"/>
  <c r="G150" i="15"/>
  <c r="H147" i="15"/>
  <c r="R170" i="15"/>
  <c r="AC169" i="14"/>
  <c r="AA170" i="15" s="1"/>
  <c r="Q169" i="15"/>
  <c r="AD165" i="14"/>
  <c r="O166" i="15"/>
  <c r="Z165" i="14"/>
  <c r="X166" i="15" s="1"/>
  <c r="R165" i="15"/>
  <c r="Q164" i="15"/>
  <c r="AE161" i="14"/>
  <c r="P162" i="15"/>
  <c r="AA161" i="14"/>
  <c r="Y162" i="15" s="1"/>
  <c r="R160" i="15"/>
  <c r="Q159" i="15"/>
  <c r="Q158" i="15"/>
  <c r="AB157" i="14"/>
  <c r="R155" i="15"/>
  <c r="S155" i="15" s="1"/>
  <c r="R154" i="15"/>
  <c r="AC153" i="14"/>
  <c r="AA154" i="15" s="1"/>
  <c r="Q153" i="15"/>
  <c r="AD149" i="14"/>
  <c r="O150" i="15"/>
  <c r="Z149" i="14"/>
  <c r="X150" i="15" s="1"/>
  <c r="R149" i="15"/>
  <c r="Q148" i="15"/>
  <c r="H192" i="15"/>
  <c r="G191" i="15"/>
  <c r="G190" i="15"/>
  <c r="H187" i="15"/>
  <c r="J187" i="15" s="1"/>
  <c r="H186" i="15"/>
  <c r="G185" i="15"/>
  <c r="H181" i="15"/>
  <c r="G180" i="15"/>
  <c r="H176" i="15"/>
  <c r="G175" i="15"/>
  <c r="G174" i="15"/>
  <c r="H171" i="15"/>
  <c r="J171" i="15" s="1"/>
  <c r="R194" i="15"/>
  <c r="AC193" i="14"/>
  <c r="AA194" i="15" s="1"/>
  <c r="Q193" i="15"/>
  <c r="AD189" i="14"/>
  <c r="O190" i="15"/>
  <c r="Z189" i="14"/>
  <c r="X190" i="15" s="1"/>
  <c r="R189" i="15"/>
  <c r="S189" i="15" s="1"/>
  <c r="Q188" i="15"/>
  <c r="AE185" i="14"/>
  <c r="P186" i="15"/>
  <c r="AA185" i="14"/>
  <c r="Y186" i="15" s="1"/>
  <c r="R184" i="15"/>
  <c r="Q183" i="15"/>
  <c r="Q182" i="15"/>
  <c r="AB181" i="14"/>
  <c r="R179" i="15"/>
  <c r="R178" i="15"/>
  <c r="AC177" i="14"/>
  <c r="AA178" i="15" s="1"/>
  <c r="Q177" i="15"/>
  <c r="AD173" i="14"/>
  <c r="O174" i="15"/>
  <c r="Z173" i="14"/>
  <c r="X174" i="15" s="1"/>
  <c r="R173" i="15"/>
  <c r="S173" i="15" s="1"/>
  <c r="Q172" i="15"/>
  <c r="H216" i="15"/>
  <c r="G215" i="15"/>
  <c r="G214" i="15"/>
  <c r="H211" i="15"/>
  <c r="I211" i="15" s="1"/>
  <c r="H210" i="15"/>
  <c r="G209" i="15"/>
  <c r="H205" i="15"/>
  <c r="G204" i="15"/>
  <c r="H200" i="15"/>
  <c r="G199" i="15"/>
  <c r="G198" i="15"/>
  <c r="H195" i="15"/>
  <c r="R218" i="15"/>
  <c r="AC217" i="14"/>
  <c r="AA218" i="15" s="1"/>
  <c r="Q217" i="15"/>
  <c r="AD213" i="14"/>
  <c r="O214" i="15"/>
  <c r="Z213" i="14"/>
  <c r="X214" i="15" s="1"/>
  <c r="R213" i="15"/>
  <c r="Q212" i="15"/>
  <c r="AE209" i="14"/>
  <c r="P210" i="15"/>
  <c r="AA209" i="14"/>
  <c r="Y210" i="15" s="1"/>
  <c r="R208" i="15"/>
  <c r="Q207" i="15"/>
  <c r="Q206" i="15"/>
  <c r="AB205" i="14"/>
  <c r="R203" i="15"/>
  <c r="R202" i="15"/>
  <c r="AC201" i="14"/>
  <c r="AA202" i="15" s="1"/>
  <c r="Q201" i="15"/>
  <c r="AD197" i="14"/>
  <c r="O198" i="15"/>
  <c r="Z197" i="14"/>
  <c r="X198" i="15" s="1"/>
  <c r="R197" i="15"/>
  <c r="Q196" i="15"/>
  <c r="F242" i="15"/>
  <c r="Y5" i="27"/>
  <c r="E241" i="15"/>
  <c r="X4" i="27"/>
  <c r="AA3" i="27"/>
  <c r="E3" i="27"/>
  <c r="H240" i="15"/>
  <c r="Z2" i="27"/>
  <c r="G239" i="15"/>
  <c r="G238" i="15"/>
  <c r="H235" i="15"/>
  <c r="H234" i="15"/>
  <c r="I234" i="15" s="1"/>
  <c r="G233" i="15"/>
  <c r="H229" i="15"/>
  <c r="G228" i="15"/>
  <c r="H224" i="15"/>
  <c r="I224" i="15" s="1"/>
  <c r="AJ223" i="15" s="1"/>
  <c r="G223" i="15"/>
  <c r="G222" i="15"/>
  <c r="H219" i="15"/>
  <c r="R242" i="15"/>
  <c r="AC241" i="14"/>
  <c r="AK5" i="27" s="1"/>
  <c r="E5" i="27" s="1"/>
  <c r="Q241" i="15"/>
  <c r="P240" i="15"/>
  <c r="C4" i="27"/>
  <c r="AD237" i="14"/>
  <c r="O238" i="15"/>
  <c r="Z237" i="14"/>
  <c r="X238" i="15" s="1"/>
  <c r="R237" i="15"/>
  <c r="T237" i="15" s="1"/>
  <c r="Q236" i="15"/>
  <c r="AE233" i="14"/>
  <c r="P234" i="15"/>
  <c r="AA233" i="14"/>
  <c r="Y234" i="15" s="1"/>
  <c r="R232" i="15"/>
  <c r="Q231" i="15"/>
  <c r="Q230" i="15"/>
  <c r="AB229" i="14"/>
  <c r="Z230" i="15" s="1"/>
  <c r="R227" i="15"/>
  <c r="S227" i="15" s="1"/>
  <c r="R226" i="15"/>
  <c r="AC225" i="14"/>
  <c r="Q225" i="15"/>
  <c r="AD221" i="14"/>
  <c r="O222" i="15"/>
  <c r="Z221" i="14"/>
  <c r="X222" i="15" s="1"/>
  <c r="R221" i="15"/>
  <c r="T221" i="15" s="1"/>
  <c r="Q220" i="15"/>
  <c r="H264" i="15"/>
  <c r="J264" i="15" s="1"/>
  <c r="AJ266" i="15" s="1"/>
  <c r="G263" i="15"/>
  <c r="G262" i="15"/>
  <c r="H259" i="15"/>
  <c r="H258" i="15"/>
  <c r="G257" i="15"/>
  <c r="H253" i="15"/>
  <c r="G252" i="15"/>
  <c r="H248" i="15"/>
  <c r="G247" i="15"/>
  <c r="G246" i="15"/>
  <c r="H243" i="15"/>
  <c r="R265" i="15"/>
  <c r="Q264" i="15"/>
  <c r="AE261" i="14"/>
  <c r="P262" i="15"/>
  <c r="AA261" i="14"/>
  <c r="Y262" i="15" s="1"/>
  <c r="R260" i="15"/>
  <c r="R259" i="15"/>
  <c r="T259" i="15" s="1"/>
  <c r="Q258" i="15"/>
  <c r="AB257" i="14"/>
  <c r="R255" i="15"/>
  <c r="S255" i="15" s="1"/>
  <c r="R254" i="15"/>
  <c r="AC253" i="14"/>
  <c r="Q253" i="15"/>
  <c r="AD249" i="14"/>
  <c r="O250" i="15"/>
  <c r="Z249" i="14"/>
  <c r="X250" i="15" s="1"/>
  <c r="R249" i="15"/>
  <c r="Q248" i="15"/>
  <c r="AE245" i="14"/>
  <c r="P246" i="15"/>
  <c r="AA245" i="14"/>
  <c r="Y246" i="15" s="1"/>
  <c r="R244" i="15"/>
  <c r="S244" i="15" s="1"/>
  <c r="Q243" i="15"/>
  <c r="Q266" i="15"/>
  <c r="AB265" i="14"/>
  <c r="H288" i="15"/>
  <c r="G287" i="15"/>
  <c r="G286" i="15"/>
  <c r="H283" i="15"/>
  <c r="H282" i="15"/>
  <c r="G281" i="15"/>
  <c r="H277" i="15"/>
  <c r="G276" i="15"/>
  <c r="H272" i="15"/>
  <c r="G271" i="15"/>
  <c r="G270" i="15"/>
  <c r="H267" i="15"/>
  <c r="R290" i="15"/>
  <c r="AC289" i="14"/>
  <c r="Q289" i="15"/>
  <c r="AD285" i="14"/>
  <c r="O286" i="15"/>
  <c r="Z285" i="14"/>
  <c r="X286" i="15" s="1"/>
  <c r="R285" i="15"/>
  <c r="Q284" i="15"/>
  <c r="AE281" i="14"/>
  <c r="P282" i="15"/>
  <c r="AA281" i="14"/>
  <c r="Y282" i="15" s="1"/>
  <c r="R280" i="15"/>
  <c r="Q279" i="15"/>
  <c r="Q278" i="15"/>
  <c r="AB277" i="14"/>
  <c r="R275" i="15"/>
  <c r="R274" i="15"/>
  <c r="AC273" i="14"/>
  <c r="Q273" i="15"/>
  <c r="AD269" i="14"/>
  <c r="O270" i="15"/>
  <c r="Z269" i="14"/>
  <c r="X270" i="15" s="1"/>
  <c r="R269" i="15"/>
  <c r="Q268" i="15"/>
  <c r="H312" i="15"/>
  <c r="G311" i="15"/>
  <c r="G310" i="15"/>
  <c r="H307" i="15"/>
  <c r="H306" i="15"/>
  <c r="G305" i="15"/>
  <c r="H301" i="15"/>
  <c r="G300" i="15"/>
  <c r="H296" i="15"/>
  <c r="G295" i="15"/>
  <c r="G294" i="15"/>
  <c r="H291" i="15"/>
  <c r="R314" i="15"/>
  <c r="AC313" i="14"/>
  <c r="Q313" i="15"/>
  <c r="AD309" i="14"/>
  <c r="O310" i="15"/>
  <c r="Z309" i="14"/>
  <c r="X310" i="15" s="1"/>
  <c r="R309" i="15"/>
  <c r="S309" i="15" s="1"/>
  <c r="Q308" i="15"/>
  <c r="AE305" i="14"/>
  <c r="P306" i="15"/>
  <c r="AA305" i="14"/>
  <c r="Y306" i="15" s="1"/>
  <c r="R304" i="15"/>
  <c r="Q303" i="15"/>
  <c r="Q302" i="15"/>
  <c r="AB301" i="14"/>
  <c r="R299" i="15"/>
  <c r="R298" i="15"/>
  <c r="AC297" i="14"/>
  <c r="Q297" i="15"/>
  <c r="AD293" i="14"/>
  <c r="O294" i="15"/>
  <c r="Z293" i="14"/>
  <c r="X294" i="15" s="1"/>
  <c r="R293" i="15"/>
  <c r="S293" i="15" s="1"/>
  <c r="Q292" i="15"/>
  <c r="H336" i="15"/>
  <c r="G335" i="15"/>
  <c r="G334" i="15"/>
  <c r="H331" i="15"/>
  <c r="H330" i="15"/>
  <c r="G329" i="15"/>
  <c r="H325" i="15"/>
  <c r="G324" i="15"/>
  <c r="H320" i="15"/>
  <c r="G319" i="15"/>
  <c r="G318" i="15"/>
  <c r="H315" i="15"/>
  <c r="R338" i="15"/>
  <c r="AC337" i="14"/>
  <c r="Q337" i="15"/>
  <c r="AD333" i="14"/>
  <c r="O334" i="15"/>
  <c r="Z333" i="14"/>
  <c r="X334" i="15" s="1"/>
  <c r="R333" i="15"/>
  <c r="Q332" i="15"/>
  <c r="AE329" i="14"/>
  <c r="P330" i="15"/>
  <c r="AA329" i="14"/>
  <c r="Y330" i="15" s="1"/>
  <c r="R328" i="15"/>
  <c r="Q327" i="15"/>
  <c r="Q326" i="15"/>
  <c r="AB325" i="14"/>
  <c r="R323" i="15"/>
  <c r="S323" i="15" s="1"/>
  <c r="R322" i="15"/>
  <c r="AC321" i="14"/>
  <c r="Q321" i="15"/>
  <c r="AD317" i="14"/>
  <c r="O318" i="15"/>
  <c r="Z317" i="14"/>
  <c r="X318" i="15" s="1"/>
  <c r="R317" i="15"/>
  <c r="Q316" i="15"/>
  <c r="H360" i="15"/>
  <c r="J360" i="15" s="1"/>
  <c r="G359" i="15"/>
  <c r="G358" i="15"/>
  <c r="H355" i="15"/>
  <c r="H354" i="15"/>
  <c r="G353" i="15"/>
  <c r="H349" i="15"/>
  <c r="G348" i="15"/>
  <c r="H344" i="15"/>
  <c r="G343" i="15"/>
  <c r="G342" i="15"/>
  <c r="H339" i="15"/>
  <c r="R650" i="15"/>
  <c r="AC649" i="14"/>
  <c r="AA650" i="15" s="1"/>
  <c r="Q649" i="15"/>
  <c r="O646" i="15"/>
  <c r="Z645" i="14"/>
  <c r="X646" i="15" s="1"/>
  <c r="R645" i="15"/>
  <c r="Q644" i="15"/>
  <c r="P642" i="15"/>
  <c r="AA641" i="14"/>
  <c r="Y642" i="15" s="1"/>
  <c r="R640" i="15"/>
  <c r="T640" i="15" s="1"/>
  <c r="AK642" i="15" s="1"/>
  <c r="Q639" i="15"/>
  <c r="Q638" i="15"/>
  <c r="AB637" i="14"/>
  <c r="Z638" i="15" s="1"/>
  <c r="R635" i="15"/>
  <c r="S635" i="15" s="1"/>
  <c r="AI636" i="15" s="1"/>
  <c r="R634" i="15"/>
  <c r="AC633" i="14"/>
  <c r="AA634" i="15" s="1"/>
  <c r="Q633" i="15"/>
  <c r="O630" i="15"/>
  <c r="Z629" i="14"/>
  <c r="X630" i="15" s="1"/>
  <c r="R629" i="15"/>
  <c r="Q628" i="15"/>
  <c r="P626" i="15"/>
  <c r="AA625" i="14"/>
  <c r="Y626" i="15" s="1"/>
  <c r="R624" i="15"/>
  <c r="Q623" i="15"/>
  <c r="Q622" i="15"/>
  <c r="AB621" i="14"/>
  <c r="R619" i="15"/>
  <c r="R618" i="15"/>
  <c r="AC617" i="14"/>
  <c r="AA618" i="15" s="1"/>
  <c r="Q617" i="15"/>
  <c r="O614" i="15"/>
  <c r="Z613" i="14"/>
  <c r="X614" i="15" s="1"/>
  <c r="R613" i="15"/>
  <c r="T613" i="15" s="1"/>
  <c r="Q612" i="15"/>
  <c r="P610" i="15"/>
  <c r="AA609" i="14"/>
  <c r="Y610" i="15" s="1"/>
  <c r="R608" i="15"/>
  <c r="Q607" i="15"/>
  <c r="Q606" i="15"/>
  <c r="AB605" i="14"/>
  <c r="R603" i="15"/>
  <c r="R602" i="15"/>
  <c r="AC601" i="14"/>
  <c r="AA602" i="15" s="1"/>
  <c r="Q601" i="15"/>
  <c r="O598" i="15"/>
  <c r="Z597" i="14"/>
  <c r="X598" i="15" s="1"/>
  <c r="R597" i="15"/>
  <c r="Q596" i="15"/>
  <c r="P594" i="15"/>
  <c r="AA593" i="14"/>
  <c r="Y594" i="15" s="1"/>
  <c r="R592" i="15"/>
  <c r="Q591" i="15"/>
  <c r="Q590" i="15"/>
  <c r="AB589" i="14"/>
  <c r="R587" i="15"/>
  <c r="R586" i="15"/>
  <c r="AC585" i="14"/>
  <c r="AA586" i="15" s="1"/>
  <c r="Q585" i="15"/>
  <c r="O582" i="15"/>
  <c r="Z581" i="14"/>
  <c r="X582" i="15" s="1"/>
  <c r="R581" i="15"/>
  <c r="T581" i="15" s="1"/>
  <c r="Q580" i="15"/>
  <c r="P578" i="15"/>
  <c r="AA577" i="14"/>
  <c r="Y578" i="15" s="1"/>
  <c r="R576" i="15"/>
  <c r="Q575" i="15"/>
  <c r="Q574" i="15"/>
  <c r="AB573" i="14"/>
  <c r="R571" i="15"/>
  <c r="R570" i="15"/>
  <c r="AC569" i="14"/>
  <c r="AA570" i="15" s="1"/>
  <c r="Q569" i="15"/>
  <c r="O566" i="15"/>
  <c r="Z565" i="14"/>
  <c r="X566" i="15" s="1"/>
  <c r="R565" i="15"/>
  <c r="Q564" i="15"/>
  <c r="P562" i="15"/>
  <c r="AA561" i="14"/>
  <c r="Y562" i="15" s="1"/>
  <c r="R560" i="15"/>
  <c r="Q559" i="15"/>
  <c r="Q558" i="15"/>
  <c r="AB557" i="14"/>
  <c r="R555" i="15"/>
  <c r="R554" i="15"/>
  <c r="AC553" i="14"/>
  <c r="AA554" i="15" s="1"/>
  <c r="Q553" i="15"/>
  <c r="O550" i="15"/>
  <c r="Z549" i="14"/>
  <c r="X550" i="15" s="1"/>
  <c r="R549" i="15"/>
  <c r="T549" i="15" s="1"/>
  <c r="Q548" i="15"/>
  <c r="P546" i="15"/>
  <c r="AA545" i="14"/>
  <c r="Y546" i="15" s="1"/>
  <c r="R544" i="15"/>
  <c r="Q543" i="15"/>
  <c r="Q542" i="15"/>
  <c r="AB541" i="14"/>
  <c r="R539" i="15"/>
  <c r="T539" i="15" s="1"/>
  <c r="R538" i="15"/>
  <c r="AC537" i="14"/>
  <c r="AA538" i="15" s="1"/>
  <c r="Q537" i="15"/>
  <c r="O534" i="15"/>
  <c r="Z533" i="14"/>
  <c r="X534" i="15" s="1"/>
  <c r="R533" i="15"/>
  <c r="Q532" i="15"/>
  <c r="AC5" i="22"/>
  <c r="AE529" i="14"/>
  <c r="AM5" i="22" s="1"/>
  <c r="G5" i="22" s="1"/>
  <c r="Y5" i="22"/>
  <c r="P530" i="15"/>
  <c r="AA529" i="14"/>
  <c r="AI5" i="22" s="1"/>
  <c r="C5" i="22" s="1"/>
  <c r="X4" i="22"/>
  <c r="O529" i="15"/>
  <c r="AA3" i="22"/>
  <c r="E4" i="22"/>
  <c r="R528" i="15"/>
  <c r="Z2" i="22"/>
  <c r="Q527" i="15"/>
  <c r="Q526" i="15"/>
  <c r="AB525" i="14"/>
  <c r="R523" i="15"/>
  <c r="R522" i="15"/>
  <c r="AC521" i="14"/>
  <c r="AA522" i="15" s="1"/>
  <c r="Q521" i="15"/>
  <c r="O518" i="15"/>
  <c r="Z517" i="14"/>
  <c r="X518" i="15" s="1"/>
  <c r="R517" i="15"/>
  <c r="T517" i="15" s="1"/>
  <c r="Q516" i="15"/>
  <c r="P514" i="15"/>
  <c r="AA513" i="14"/>
  <c r="Y514" i="15" s="1"/>
  <c r="R512" i="15"/>
  <c r="Q511" i="15"/>
  <c r="Q510" i="15"/>
  <c r="AB509" i="14"/>
  <c r="R507" i="15"/>
  <c r="R506" i="15"/>
  <c r="AC505" i="14"/>
  <c r="AA506" i="15" s="1"/>
  <c r="Q505" i="15"/>
  <c r="O502" i="15"/>
  <c r="Z501" i="14"/>
  <c r="X502" i="15" s="1"/>
  <c r="R501" i="15"/>
  <c r="Q500" i="15"/>
  <c r="P498" i="15"/>
  <c r="AA497" i="14"/>
  <c r="Y498" i="15" s="1"/>
  <c r="R496" i="15"/>
  <c r="Q495" i="15"/>
  <c r="Q494" i="15"/>
  <c r="AB493" i="14"/>
  <c r="R491" i="15"/>
  <c r="R490" i="15"/>
  <c r="AC489" i="14"/>
  <c r="AA490" i="15" s="1"/>
  <c r="Q242" i="15"/>
  <c r="AB241" i="14"/>
  <c r="AJ5" i="27" s="1"/>
  <c r="D5" i="27" s="1"/>
  <c r="O240" i="15"/>
  <c r="B4" i="27"/>
  <c r="R238" i="15"/>
  <c r="AC237" i="14"/>
  <c r="O234" i="15"/>
  <c r="Z233" i="14"/>
  <c r="X234" i="15" s="1"/>
  <c r="P230" i="15"/>
  <c r="AA229" i="14"/>
  <c r="Y230" i="15" s="1"/>
  <c r="Q226" i="15"/>
  <c r="AB225" i="14"/>
  <c r="R222" i="15"/>
  <c r="AC221" i="14"/>
  <c r="AD261" i="14"/>
  <c r="O262" i="15"/>
  <c r="Z261" i="14"/>
  <c r="X262" i="15" s="1"/>
  <c r="AE257" i="14"/>
  <c r="P258" i="15"/>
  <c r="AA257" i="14"/>
  <c r="Y258" i="15" s="1"/>
  <c r="Q254" i="15"/>
  <c r="AB253" i="14"/>
  <c r="R250" i="15"/>
  <c r="AC249" i="14"/>
  <c r="AD245" i="14"/>
  <c r="O246" i="15"/>
  <c r="Z245" i="14"/>
  <c r="X246" i="15" s="1"/>
  <c r="P266" i="15"/>
  <c r="AA265" i="14"/>
  <c r="Y266" i="15" s="1"/>
  <c r="Q290" i="15"/>
  <c r="AB289" i="14"/>
  <c r="R286" i="15"/>
  <c r="AC285" i="14"/>
  <c r="O282" i="15"/>
  <c r="Z281" i="14"/>
  <c r="X282" i="15" s="1"/>
  <c r="P278" i="15"/>
  <c r="AA277" i="14"/>
  <c r="Y278" i="15" s="1"/>
  <c r="Q274" i="15"/>
  <c r="AB273" i="14"/>
  <c r="R270" i="15"/>
  <c r="AC269" i="14"/>
  <c r="Q314" i="15"/>
  <c r="AB313" i="14"/>
  <c r="R310" i="15"/>
  <c r="AC309" i="14"/>
  <c r="O306" i="15"/>
  <c r="Z305" i="14"/>
  <c r="X306" i="15" s="1"/>
  <c r="P302" i="15"/>
  <c r="AA301" i="14"/>
  <c r="Y302" i="15" s="1"/>
  <c r="Q298" i="15"/>
  <c r="AB297" i="14"/>
  <c r="R294" i="15"/>
  <c r="AC293" i="14"/>
  <c r="Q338" i="15"/>
  <c r="AB337" i="14"/>
  <c r="R334" i="15"/>
  <c r="AC333" i="14"/>
  <c r="O330" i="15"/>
  <c r="Z329" i="14"/>
  <c r="X330" i="15" s="1"/>
  <c r="P326" i="15"/>
  <c r="AA325" i="14"/>
  <c r="Y326" i="15" s="1"/>
  <c r="Q322" i="15"/>
  <c r="AB321" i="14"/>
  <c r="R318" i="15"/>
  <c r="AC317" i="14"/>
  <c r="Q650" i="15"/>
  <c r="AB649" i="14"/>
  <c r="Z650" i="15" s="1"/>
  <c r="R646" i="15"/>
  <c r="AC645" i="14"/>
  <c r="AA646" i="15" s="1"/>
  <c r="O642" i="15"/>
  <c r="Z641" i="14"/>
  <c r="X642" i="15" s="1"/>
  <c r="P638" i="15"/>
  <c r="AA637" i="14"/>
  <c r="Y638" i="15" s="1"/>
  <c r="Q634" i="15"/>
  <c r="AB633" i="14"/>
  <c r="Z634" i="15" s="1"/>
  <c r="R630" i="15"/>
  <c r="AC629" i="14"/>
  <c r="AA630" i="15" s="1"/>
  <c r="O626" i="15"/>
  <c r="Z625" i="14"/>
  <c r="X626" i="15" s="1"/>
  <c r="P622" i="15"/>
  <c r="AA621" i="14"/>
  <c r="Y622" i="15" s="1"/>
  <c r="Q618" i="15"/>
  <c r="AB617" i="14"/>
  <c r="Z618" i="15" s="1"/>
  <c r="R614" i="15"/>
  <c r="AC613" i="14"/>
  <c r="O610" i="15"/>
  <c r="Z609" i="14"/>
  <c r="X610" i="15" s="1"/>
  <c r="P606" i="15"/>
  <c r="AA605" i="14"/>
  <c r="Y606" i="15" s="1"/>
  <c r="Q602" i="15"/>
  <c r="AB601" i="14"/>
  <c r="Z602" i="15" s="1"/>
  <c r="R598" i="15"/>
  <c r="AC597" i="14"/>
  <c r="O594" i="15"/>
  <c r="Z593" i="14"/>
  <c r="X594" i="15" s="1"/>
  <c r="P590" i="15"/>
  <c r="AA589" i="14"/>
  <c r="Y590" i="15" s="1"/>
  <c r="Q586" i="15"/>
  <c r="AB585" i="14"/>
  <c r="Z586" i="15" s="1"/>
  <c r="R582" i="15"/>
  <c r="AC581" i="14"/>
  <c r="O578" i="15"/>
  <c r="Z577" i="14"/>
  <c r="X578" i="15" s="1"/>
  <c r="P574" i="15"/>
  <c r="AA573" i="14"/>
  <c r="Y574" i="15" s="1"/>
  <c r="Q570" i="15"/>
  <c r="AB569" i="14"/>
  <c r="Z570" i="15" s="1"/>
  <c r="R566" i="15"/>
  <c r="AC565" i="14"/>
  <c r="O562" i="15"/>
  <c r="Z561" i="14"/>
  <c r="X562" i="15" s="1"/>
  <c r="P558" i="15"/>
  <c r="AA557" i="14"/>
  <c r="Y558" i="15" s="1"/>
  <c r="Q554" i="15"/>
  <c r="AB553" i="14"/>
  <c r="Z554" i="15" s="1"/>
  <c r="R550" i="15"/>
  <c r="AC549" i="14"/>
  <c r="O546" i="15"/>
  <c r="Z545" i="14"/>
  <c r="X546" i="15" s="1"/>
  <c r="P542" i="15"/>
  <c r="AA541" i="14"/>
  <c r="Y542" i="15" s="1"/>
  <c r="Q538" i="15"/>
  <c r="AB537" i="14"/>
  <c r="Z538" i="15" s="1"/>
  <c r="R534" i="15"/>
  <c r="AC533" i="14"/>
  <c r="AB5" i="22"/>
  <c r="AD529" i="14"/>
  <c r="AL5" i="22" s="1"/>
  <c r="F5" i="22" s="1"/>
  <c r="X5" i="22"/>
  <c r="O530" i="15"/>
  <c r="Z529" i="14"/>
  <c r="AA4" i="22"/>
  <c r="R529" i="15"/>
  <c r="D4" i="22"/>
  <c r="Z3" i="22"/>
  <c r="Q528" i="15"/>
  <c r="Y2" i="22"/>
  <c r="P527" i="15"/>
  <c r="P526" i="15"/>
  <c r="AA525" i="14"/>
  <c r="Y526" i="15" s="1"/>
  <c r="Q522" i="15"/>
  <c r="AB521" i="14"/>
  <c r="Z522" i="15" s="1"/>
  <c r="R518" i="15"/>
  <c r="AC517" i="14"/>
  <c r="O514" i="15"/>
  <c r="Z513" i="14"/>
  <c r="X514" i="15" s="1"/>
  <c r="P510" i="15"/>
  <c r="AA509" i="14"/>
  <c r="Y510" i="15" s="1"/>
  <c r="Q506" i="15"/>
  <c r="T506" i="15" s="1"/>
  <c r="AB505" i="14"/>
  <c r="Z506" i="15" s="1"/>
  <c r="R502" i="15"/>
  <c r="AC501" i="14"/>
  <c r="O498" i="15"/>
  <c r="Z497" i="14"/>
  <c r="X498" i="15" s="1"/>
  <c r="P494" i="15"/>
  <c r="AA493" i="14"/>
  <c r="Y494" i="15" s="1"/>
  <c r="Q490" i="15"/>
  <c r="AB489" i="14"/>
  <c r="Z490" i="15" s="1"/>
  <c r="R486" i="15"/>
  <c r="AC485" i="14"/>
  <c r="O482" i="15"/>
  <c r="Z481" i="14"/>
  <c r="X482" i="15" s="1"/>
  <c r="P478" i="15"/>
  <c r="AA477" i="14"/>
  <c r="Y478" i="15" s="1"/>
  <c r="Q474" i="15"/>
  <c r="AB473" i="14"/>
  <c r="Z474" i="15" s="1"/>
  <c r="R470" i="15"/>
  <c r="AC469" i="14"/>
  <c r="O466" i="15"/>
  <c r="Z465" i="14"/>
  <c r="X466" i="15" s="1"/>
  <c r="P462" i="15"/>
  <c r="AA461" i="14"/>
  <c r="Y462" i="15" s="1"/>
  <c r="Q458" i="15"/>
  <c r="AB457" i="14"/>
  <c r="Z458" i="15" s="1"/>
  <c r="R454" i="15"/>
  <c r="AC453" i="14"/>
  <c r="O450" i="15"/>
  <c r="Z449" i="14"/>
  <c r="X450" i="15" s="1"/>
  <c r="P446" i="15"/>
  <c r="AA445" i="14"/>
  <c r="Y446" i="15" s="1"/>
  <c r="Q442" i="15"/>
  <c r="AB441" i="14"/>
  <c r="Z442" i="15" s="1"/>
  <c r="R438" i="15"/>
  <c r="AC437" i="14"/>
  <c r="O434" i="15"/>
  <c r="Z433" i="14"/>
  <c r="X434" i="15" s="1"/>
  <c r="P430" i="15"/>
  <c r="AA429" i="14"/>
  <c r="Y430" i="15" s="1"/>
  <c r="Q426" i="15"/>
  <c r="AB425" i="14"/>
  <c r="Z426" i="15" s="1"/>
  <c r="R422" i="15"/>
  <c r="AC421" i="14"/>
  <c r="O418" i="15"/>
  <c r="Z417" i="14"/>
  <c r="X418" i="15" s="1"/>
  <c r="P414" i="15"/>
  <c r="AA413" i="14"/>
  <c r="Y414" i="15" s="1"/>
  <c r="Q410" i="15"/>
  <c r="AB409" i="14"/>
  <c r="R406" i="15"/>
  <c r="AC405" i="14"/>
  <c r="O402" i="15"/>
  <c r="Z401" i="14"/>
  <c r="X402" i="15" s="1"/>
  <c r="P398" i="15"/>
  <c r="AA397" i="14"/>
  <c r="Y398" i="15" s="1"/>
  <c r="Q394" i="15"/>
  <c r="AB393" i="14"/>
  <c r="R390" i="15"/>
  <c r="AC389" i="14"/>
  <c r="O386" i="15"/>
  <c r="Z385" i="14"/>
  <c r="X386" i="15" s="1"/>
  <c r="P242" i="15"/>
  <c r="AA241" i="14"/>
  <c r="AI5" i="27" s="1"/>
  <c r="C5" i="27" s="1"/>
  <c r="E4" i="27"/>
  <c r="R240" i="15"/>
  <c r="Q238" i="15"/>
  <c r="AB237" i="14"/>
  <c r="R234" i="15"/>
  <c r="AC233" i="14"/>
  <c r="O230" i="15"/>
  <c r="Z229" i="14"/>
  <c r="X230" i="15" s="1"/>
  <c r="P226" i="15"/>
  <c r="AA225" i="14"/>
  <c r="Y226" i="15" s="1"/>
  <c r="Q222" i="15"/>
  <c r="AB221" i="14"/>
  <c r="R262" i="15"/>
  <c r="AC261" i="14"/>
  <c r="S261" i="15"/>
  <c r="O258" i="15"/>
  <c r="Z257" i="14"/>
  <c r="X258" i="15" s="1"/>
  <c r="P254" i="15"/>
  <c r="AA253" i="14"/>
  <c r="Y254" i="15" s="1"/>
  <c r="Q250" i="15"/>
  <c r="AB249" i="14"/>
  <c r="R246" i="15"/>
  <c r="AC245" i="14"/>
  <c r="AD265" i="14"/>
  <c r="O266" i="15"/>
  <c r="Z265" i="14"/>
  <c r="X266" i="15" s="1"/>
  <c r="P290" i="15"/>
  <c r="AA289" i="14"/>
  <c r="Y290" i="15" s="1"/>
  <c r="Q286" i="15"/>
  <c r="AB285" i="14"/>
  <c r="R282" i="15"/>
  <c r="AC281" i="14"/>
  <c r="O278" i="15"/>
  <c r="Z277" i="14"/>
  <c r="X278" i="15" s="1"/>
  <c r="S276" i="15"/>
  <c r="AK275" i="15" s="1"/>
  <c r="P274" i="15"/>
  <c r="AA273" i="14"/>
  <c r="Y274" i="15" s="1"/>
  <c r="Q270" i="15"/>
  <c r="AB269" i="14"/>
  <c r="P314" i="15"/>
  <c r="AA313" i="14"/>
  <c r="Y314" i="15" s="1"/>
  <c r="Q310" i="15"/>
  <c r="AB309" i="14"/>
  <c r="R306" i="15"/>
  <c r="AC305" i="14"/>
  <c r="O302" i="15"/>
  <c r="Z301" i="14"/>
  <c r="X302" i="15" s="1"/>
  <c r="P298" i="15"/>
  <c r="AA297" i="14"/>
  <c r="Y298" i="15" s="1"/>
  <c r="Q294" i="15"/>
  <c r="AB293" i="14"/>
  <c r="P338" i="15"/>
  <c r="AA337" i="14"/>
  <c r="Y338" i="15" s="1"/>
  <c r="Q334" i="15"/>
  <c r="AB333" i="14"/>
  <c r="R330" i="15"/>
  <c r="AC329" i="14"/>
  <c r="O326" i="15"/>
  <c r="Z325" i="14"/>
  <c r="X326" i="15" s="1"/>
  <c r="P322" i="15"/>
  <c r="AA321" i="14"/>
  <c r="Y322" i="15" s="1"/>
  <c r="Q318" i="15"/>
  <c r="AB317" i="14"/>
  <c r="P650" i="15"/>
  <c r="AA649" i="14"/>
  <c r="Y650" i="15" s="1"/>
  <c r="Q646" i="15"/>
  <c r="AB645" i="14"/>
  <c r="Z646" i="15" s="1"/>
  <c r="R642" i="15"/>
  <c r="AC641" i="14"/>
  <c r="AA642" i="15" s="1"/>
  <c r="O638" i="15"/>
  <c r="Z637" i="14"/>
  <c r="X638" i="15" s="1"/>
  <c r="P634" i="15"/>
  <c r="AA633" i="14"/>
  <c r="Y634" i="15" s="1"/>
  <c r="S631" i="15"/>
  <c r="Q630" i="15"/>
  <c r="AB629" i="14"/>
  <c r="Z630" i="15" s="1"/>
  <c r="AB630" i="15" s="1"/>
  <c r="R626" i="15"/>
  <c r="AC625" i="14"/>
  <c r="AA626" i="15" s="1"/>
  <c r="O622" i="15"/>
  <c r="Z621" i="14"/>
  <c r="X622" i="15" s="1"/>
  <c r="S620" i="15"/>
  <c r="AK620" i="15" s="1"/>
  <c r="P618" i="15"/>
  <c r="AA617" i="14"/>
  <c r="Y618" i="15" s="1"/>
  <c r="Q614" i="15"/>
  <c r="AB613" i="14"/>
  <c r="R610" i="15"/>
  <c r="AC609" i="14"/>
  <c r="AA610" i="15" s="1"/>
  <c r="S609" i="15"/>
  <c r="O606" i="15"/>
  <c r="Z605" i="14"/>
  <c r="X606" i="15" s="1"/>
  <c r="P602" i="15"/>
  <c r="AA601" i="14"/>
  <c r="Y602" i="15" s="1"/>
  <c r="S599" i="15"/>
  <c r="Q598" i="15"/>
  <c r="AB597" i="14"/>
  <c r="R594" i="15"/>
  <c r="AC593" i="14"/>
  <c r="AA594" i="15" s="1"/>
  <c r="O590" i="15"/>
  <c r="Z589" i="14"/>
  <c r="X590" i="15" s="1"/>
  <c r="S588" i="15"/>
  <c r="P586" i="15"/>
  <c r="AA585" i="14"/>
  <c r="Y586" i="15" s="1"/>
  <c r="Q582" i="15"/>
  <c r="AB581" i="14"/>
  <c r="Z582" i="15" s="1"/>
  <c r="R578" i="15"/>
  <c r="AC577" i="14"/>
  <c r="AA578" i="15" s="1"/>
  <c r="S577" i="15"/>
  <c r="O574" i="15"/>
  <c r="Z573" i="14"/>
  <c r="X574" i="15" s="1"/>
  <c r="P570" i="15"/>
  <c r="AA569" i="14"/>
  <c r="Y570" i="15" s="1"/>
  <c r="S567" i="15"/>
  <c r="Q566" i="15"/>
  <c r="AB565" i="14"/>
  <c r="Z566" i="15" s="1"/>
  <c r="R562" i="15"/>
  <c r="AC561" i="14"/>
  <c r="AA562" i="15" s="1"/>
  <c r="O558" i="15"/>
  <c r="Z557" i="14"/>
  <c r="X558" i="15" s="1"/>
  <c r="S556" i="15"/>
  <c r="P554" i="15"/>
  <c r="AA553" i="14"/>
  <c r="Y554" i="15" s="1"/>
  <c r="Q550" i="15"/>
  <c r="AB549" i="14"/>
  <c r="R546" i="15"/>
  <c r="AC545" i="14"/>
  <c r="AA546" i="15" s="1"/>
  <c r="S545" i="15"/>
  <c r="O542" i="15"/>
  <c r="Z541" i="14"/>
  <c r="X542" i="15" s="1"/>
  <c r="P538" i="15"/>
  <c r="AA537" i="14"/>
  <c r="Y538" i="15" s="1"/>
  <c r="S535" i="15"/>
  <c r="Q534" i="15"/>
  <c r="AB533" i="14"/>
  <c r="AA5" i="22"/>
  <c r="R530" i="15"/>
  <c r="AC529" i="14"/>
  <c r="Z4" i="22"/>
  <c r="Q529" i="15"/>
  <c r="G4" i="22"/>
  <c r="AC3" i="22"/>
  <c r="C4" i="22"/>
  <c r="Y3" i="22"/>
  <c r="P528" i="15"/>
  <c r="X2" i="22"/>
  <c r="O527" i="15"/>
  <c r="O526" i="15"/>
  <c r="Z525" i="14"/>
  <c r="X526" i="15" s="1"/>
  <c r="P522" i="15"/>
  <c r="AA521" i="14"/>
  <c r="Y522" i="15" s="1"/>
  <c r="Q518" i="15"/>
  <c r="AB517" i="14"/>
  <c r="Z518" i="15" s="1"/>
  <c r="R514" i="15"/>
  <c r="AC513" i="14"/>
  <c r="AA514" i="15" s="1"/>
  <c r="O510" i="15"/>
  <c r="Z509" i="14"/>
  <c r="X510" i="15" s="1"/>
  <c r="P506" i="15"/>
  <c r="AA505" i="14"/>
  <c r="Y506" i="15" s="1"/>
  <c r="Q502" i="15"/>
  <c r="AB501" i="14"/>
  <c r="R498" i="15"/>
  <c r="AC497" i="14"/>
  <c r="AA498" i="15" s="1"/>
  <c r="O494" i="15"/>
  <c r="Z493" i="14"/>
  <c r="X494" i="15" s="1"/>
  <c r="P490" i="15"/>
  <c r="AA489" i="14"/>
  <c r="Y490" i="15" s="1"/>
  <c r="Q486" i="15"/>
  <c r="AB485" i="14"/>
  <c r="Z486" i="15" s="1"/>
  <c r="R482" i="15"/>
  <c r="AC481" i="14"/>
  <c r="AA482" i="15" s="1"/>
  <c r="O478" i="15"/>
  <c r="Z477" i="14"/>
  <c r="X478" i="15" s="1"/>
  <c r="P474" i="15"/>
  <c r="AA473" i="14"/>
  <c r="Y474" i="15" s="1"/>
  <c r="Q470" i="15"/>
  <c r="AB469" i="14"/>
  <c r="Z470" i="15" s="1"/>
  <c r="R466" i="15"/>
  <c r="AC465" i="14"/>
  <c r="AA466" i="15" s="1"/>
  <c r="O462" i="15"/>
  <c r="Z461" i="14"/>
  <c r="X462" i="15" s="1"/>
  <c r="P458" i="15"/>
  <c r="AA457" i="14"/>
  <c r="Y458" i="15" s="1"/>
  <c r="Q454" i="15"/>
  <c r="AB453" i="14"/>
  <c r="Z454" i="15" s="1"/>
  <c r="R450" i="15"/>
  <c r="AC449" i="14"/>
  <c r="AA450" i="15" s="1"/>
  <c r="O446" i="15"/>
  <c r="Z445" i="14"/>
  <c r="X446" i="15" s="1"/>
  <c r="P442" i="15"/>
  <c r="AA441" i="14"/>
  <c r="Y442" i="15" s="1"/>
  <c r="Q438" i="15"/>
  <c r="AB437" i="14"/>
  <c r="R434" i="15"/>
  <c r="AC433" i="14"/>
  <c r="AA434" i="15" s="1"/>
  <c r="O430" i="15"/>
  <c r="Z429" i="14"/>
  <c r="X430" i="15" s="1"/>
  <c r="P426" i="15"/>
  <c r="AA425" i="14"/>
  <c r="Y426" i="15" s="1"/>
  <c r="Q422" i="15"/>
  <c r="AB421" i="14"/>
  <c r="Z422" i="15" s="1"/>
  <c r="R418" i="15"/>
  <c r="AC417" i="14"/>
  <c r="AA418" i="15" s="1"/>
  <c r="O414" i="15"/>
  <c r="Z413" i="14"/>
  <c r="X414" i="15" s="1"/>
  <c r="AE341" i="14"/>
  <c r="G119" i="15"/>
  <c r="I119" i="15" s="1"/>
  <c r="G118" i="15"/>
  <c r="H115" i="15"/>
  <c r="H114" i="15"/>
  <c r="G113" i="15"/>
  <c r="H109" i="15"/>
  <c r="G108" i="15"/>
  <c r="J108" i="15" s="1"/>
  <c r="AJ110" i="15" s="1"/>
  <c r="H104" i="15"/>
  <c r="G103" i="15"/>
  <c r="G102" i="15"/>
  <c r="H99" i="15"/>
  <c r="R122" i="15"/>
  <c r="AC121" i="14"/>
  <c r="AA122" i="15" s="1"/>
  <c r="AC122" i="15" s="1"/>
  <c r="Q121" i="15"/>
  <c r="AD117" i="14"/>
  <c r="O118" i="15"/>
  <c r="Z117" i="14"/>
  <c r="X118" i="15" s="1"/>
  <c r="R117" i="15"/>
  <c r="Q116" i="15"/>
  <c r="S116" i="15" s="1"/>
  <c r="AK115" i="15" s="1"/>
  <c r="AW115" i="15" s="1"/>
  <c r="AE113" i="14"/>
  <c r="P114" i="15"/>
  <c r="AA113" i="14"/>
  <c r="Y114" i="15" s="1"/>
  <c r="R112" i="15"/>
  <c r="Q111" i="15"/>
  <c r="S111" i="15" s="1"/>
  <c r="Q110" i="15"/>
  <c r="AB109" i="14"/>
  <c r="R107" i="15"/>
  <c r="R106" i="15"/>
  <c r="AC105" i="14"/>
  <c r="AA106" i="15" s="1"/>
  <c r="AC106" i="15" s="1"/>
  <c r="Q105" i="15"/>
  <c r="AD101" i="14"/>
  <c r="O102" i="15"/>
  <c r="Z101" i="14"/>
  <c r="X102" i="15" s="1"/>
  <c r="R101" i="15"/>
  <c r="Q100" i="15"/>
  <c r="S100" i="15" s="1"/>
  <c r="H144" i="15"/>
  <c r="G143" i="15"/>
  <c r="J143" i="15" s="1"/>
  <c r="G142" i="15"/>
  <c r="H139" i="15"/>
  <c r="H138" i="15"/>
  <c r="G137" i="15"/>
  <c r="H133" i="15"/>
  <c r="G132" i="15"/>
  <c r="I132" i="15" s="1"/>
  <c r="AJ131" i="15" s="1"/>
  <c r="H128" i="15"/>
  <c r="G127" i="15"/>
  <c r="I127" i="15" s="1"/>
  <c r="G126" i="15"/>
  <c r="H123" i="15"/>
  <c r="R146" i="15"/>
  <c r="AC145" i="14"/>
  <c r="AA146" i="15" s="1"/>
  <c r="Q145" i="15"/>
  <c r="S145" i="15" s="1"/>
  <c r="AD141" i="14"/>
  <c r="O142" i="15"/>
  <c r="Z141" i="14"/>
  <c r="X142" i="15" s="1"/>
  <c r="R141" i="15"/>
  <c r="Q140" i="15"/>
  <c r="S140" i="15" s="1"/>
  <c r="AE137" i="14"/>
  <c r="P138" i="15"/>
  <c r="AA137" i="14"/>
  <c r="Y138" i="15" s="1"/>
  <c r="R136" i="15"/>
  <c r="Q135" i="15"/>
  <c r="S135" i="15" s="1"/>
  <c r="Q134" i="15"/>
  <c r="S134" i="15" s="1"/>
  <c r="AB133" i="14"/>
  <c r="R131" i="15"/>
  <c r="R130" i="15"/>
  <c r="AC129" i="14"/>
  <c r="AA130" i="15" s="1"/>
  <c r="Q129" i="15"/>
  <c r="S129" i="15" s="1"/>
  <c r="AD125" i="14"/>
  <c r="Z126" i="15" s="1"/>
  <c r="O126" i="15"/>
  <c r="Z125" i="14"/>
  <c r="X126" i="15" s="1"/>
  <c r="R125" i="15"/>
  <c r="Q124" i="15"/>
  <c r="S124" i="15" s="1"/>
  <c r="AK123" i="15" s="1"/>
  <c r="G170" i="15"/>
  <c r="H166" i="15"/>
  <c r="J166" i="15" s="1"/>
  <c r="G165" i="15"/>
  <c r="H161" i="15"/>
  <c r="I161" i="15" s="1"/>
  <c r="G160" i="15"/>
  <c r="H156" i="15"/>
  <c r="G155" i="15"/>
  <c r="G154" i="15"/>
  <c r="H151" i="15"/>
  <c r="H150" i="15"/>
  <c r="J150" i="15" s="1"/>
  <c r="G149" i="15"/>
  <c r="AD169" i="14"/>
  <c r="O170" i="15"/>
  <c r="Z169" i="14"/>
  <c r="X170" i="15" s="1"/>
  <c r="R169" i="15"/>
  <c r="Q168" i="15"/>
  <c r="AE165" i="14"/>
  <c r="P166" i="15"/>
  <c r="AA165" i="14"/>
  <c r="Y166" i="15" s="1"/>
  <c r="R164" i="15"/>
  <c r="Q163" i="15"/>
  <c r="S163" i="15" s="1"/>
  <c r="Q162" i="15"/>
  <c r="S162" i="15" s="1"/>
  <c r="AB161" i="14"/>
  <c r="R159" i="15"/>
  <c r="R158" i="15"/>
  <c r="AC157" i="14"/>
  <c r="Q157" i="15"/>
  <c r="S157" i="15" s="1"/>
  <c r="AD153" i="14"/>
  <c r="O154" i="15"/>
  <c r="Z153" i="14"/>
  <c r="X154" i="15" s="1"/>
  <c r="R153" i="15"/>
  <c r="Q152" i="15"/>
  <c r="AE149" i="14"/>
  <c r="P150" i="15"/>
  <c r="AA149" i="14"/>
  <c r="Y150" i="15" s="1"/>
  <c r="R148" i="15"/>
  <c r="Q147" i="15"/>
  <c r="S147" i="15" s="1"/>
  <c r="G194" i="15"/>
  <c r="I194" i="15" s="1"/>
  <c r="H191" i="15"/>
  <c r="H190" i="15"/>
  <c r="G189" i="15"/>
  <c r="H185" i="15"/>
  <c r="G184" i="15"/>
  <c r="H180" i="15"/>
  <c r="G179" i="15"/>
  <c r="G178" i="15"/>
  <c r="J178" i="15" s="1"/>
  <c r="H175" i="15"/>
  <c r="H174" i="15"/>
  <c r="G173" i="15"/>
  <c r="AD193" i="14"/>
  <c r="O194" i="15"/>
  <c r="Z193" i="14"/>
  <c r="X194" i="15" s="1"/>
  <c r="R193" i="15"/>
  <c r="Q192" i="15"/>
  <c r="T192" i="15" s="1"/>
  <c r="AK193" i="15" s="1"/>
  <c r="AE189" i="14"/>
  <c r="P190" i="15"/>
  <c r="AA189" i="14"/>
  <c r="Y190" i="15" s="1"/>
  <c r="R188" i="15"/>
  <c r="Q187" i="15"/>
  <c r="S187" i="15" s="1"/>
  <c r="Q186" i="15"/>
  <c r="S186" i="15" s="1"/>
  <c r="AB185" i="14"/>
  <c r="R183" i="15"/>
  <c r="T183" i="15" s="1"/>
  <c r="R182" i="15"/>
  <c r="AC181" i="14"/>
  <c r="AA182" i="15" s="1"/>
  <c r="Q181" i="15"/>
  <c r="S181" i="15" s="1"/>
  <c r="AD177" i="14"/>
  <c r="O178" i="15"/>
  <c r="Z177" i="14"/>
  <c r="X178" i="15" s="1"/>
  <c r="R177" i="15"/>
  <c r="Q176" i="15"/>
  <c r="T176" i="15" s="1"/>
  <c r="AK177" i="15" s="1"/>
  <c r="AE173" i="14"/>
  <c r="P174" i="15"/>
  <c r="AA173" i="14"/>
  <c r="Y174" i="15" s="1"/>
  <c r="R172" i="15"/>
  <c r="Q171" i="15"/>
  <c r="S171" i="15" s="1"/>
  <c r="G218" i="15"/>
  <c r="H215" i="15"/>
  <c r="H214" i="15"/>
  <c r="G213" i="15"/>
  <c r="H209" i="15"/>
  <c r="I209" i="15" s="1"/>
  <c r="G208" i="15"/>
  <c r="H204" i="15"/>
  <c r="G203" i="15"/>
  <c r="G202" i="15"/>
  <c r="H199" i="15"/>
  <c r="H198" i="15"/>
  <c r="G197" i="15"/>
  <c r="AD217" i="14"/>
  <c r="O218" i="15"/>
  <c r="Z217" i="14"/>
  <c r="X218" i="15" s="1"/>
  <c r="R217" i="15"/>
  <c r="Q216" i="15"/>
  <c r="AE213" i="14"/>
  <c r="P214" i="15"/>
  <c r="AA213" i="14"/>
  <c r="Y214" i="15" s="1"/>
  <c r="R212" i="15"/>
  <c r="Q211" i="15"/>
  <c r="S211" i="15" s="1"/>
  <c r="Q210" i="15"/>
  <c r="S210" i="15" s="1"/>
  <c r="AB209" i="14"/>
  <c r="R207" i="15"/>
  <c r="R206" i="15"/>
  <c r="AC205" i="14"/>
  <c r="Q205" i="15"/>
  <c r="S205" i="15" s="1"/>
  <c r="AD201" i="14"/>
  <c r="O202" i="15"/>
  <c r="Z201" i="14"/>
  <c r="X202" i="15" s="1"/>
  <c r="R201" i="15"/>
  <c r="Q200" i="15"/>
  <c r="AE197" i="14"/>
  <c r="P198" i="15"/>
  <c r="AA197" i="14"/>
  <c r="Y198" i="15" s="1"/>
  <c r="R196" i="15"/>
  <c r="Q195" i="15"/>
  <c r="S195" i="15" s="1"/>
  <c r="Z5" i="27"/>
  <c r="G242" i="15"/>
  <c r="F241" i="15"/>
  <c r="Y4" i="27"/>
  <c r="AB3" i="27"/>
  <c r="F3" i="27"/>
  <c r="E240" i="15"/>
  <c r="X3" i="27"/>
  <c r="B3" i="27"/>
  <c r="AA2" i="27"/>
  <c r="H239" i="15"/>
  <c r="H238" i="15"/>
  <c r="G237" i="15"/>
  <c r="H233" i="15"/>
  <c r="G232" i="15"/>
  <c r="H228" i="15"/>
  <c r="G227" i="15"/>
  <c r="G226" i="15"/>
  <c r="H223" i="15"/>
  <c r="I223" i="15" s="1"/>
  <c r="H222" i="15"/>
  <c r="G221" i="15"/>
  <c r="AD241" i="14"/>
  <c r="AL5" i="27" s="1"/>
  <c r="F5" i="27" s="1"/>
  <c r="O242" i="15"/>
  <c r="Z241" i="14"/>
  <c r="AH5" i="27" s="1"/>
  <c r="B5" i="27" s="1"/>
  <c r="R241" i="15"/>
  <c r="D4" i="27"/>
  <c r="Q240" i="15"/>
  <c r="AE237" i="14"/>
  <c r="P238" i="15"/>
  <c r="AA237" i="14"/>
  <c r="Y238" i="15" s="1"/>
  <c r="R236" i="15"/>
  <c r="Q235" i="15"/>
  <c r="S235" i="15" s="1"/>
  <c r="Q234" i="15"/>
  <c r="AB233" i="14"/>
  <c r="R231" i="15"/>
  <c r="R230" i="15"/>
  <c r="AC229" i="14"/>
  <c r="Q229" i="15"/>
  <c r="S229" i="15" s="1"/>
  <c r="AD225" i="14"/>
  <c r="O226" i="15"/>
  <c r="Z225" i="14"/>
  <c r="X226" i="15" s="1"/>
  <c r="R225" i="15"/>
  <c r="Q224" i="15"/>
  <c r="S224" i="15" s="1"/>
  <c r="AE221" i="14"/>
  <c r="P222" i="15"/>
  <c r="AA221" i="14"/>
  <c r="Y222" i="15" s="1"/>
  <c r="R220" i="15"/>
  <c r="Q219" i="15"/>
  <c r="S219" i="15" s="1"/>
  <c r="G266" i="15"/>
  <c r="I266" i="15" s="1"/>
  <c r="H263" i="15"/>
  <c r="H262" i="15"/>
  <c r="G261" i="15"/>
  <c r="H257" i="15"/>
  <c r="G256" i="15"/>
  <c r="H252" i="15"/>
  <c r="I252" i="15" s="1"/>
  <c r="AJ251" i="15" s="1"/>
  <c r="G251" i="15"/>
  <c r="G250" i="15"/>
  <c r="J250" i="15" s="1"/>
  <c r="H247" i="15"/>
  <c r="H246" i="15"/>
  <c r="G245" i="15"/>
  <c r="R264" i="15"/>
  <c r="T264" i="15" s="1"/>
  <c r="AK265" i="15" s="1"/>
  <c r="Q263" i="15"/>
  <c r="Q262" i="15"/>
  <c r="AB261" i="14"/>
  <c r="R258" i="15"/>
  <c r="T258" i="15" s="1"/>
  <c r="AC257" i="14"/>
  <c r="Q257" i="15"/>
  <c r="S257" i="15" s="1"/>
  <c r="AD253" i="14"/>
  <c r="O254" i="15"/>
  <c r="Z253" i="14"/>
  <c r="X254" i="15" s="1"/>
  <c r="R253" i="15"/>
  <c r="Q252" i="15"/>
  <c r="AE249" i="14"/>
  <c r="P250" i="15"/>
  <c r="AA249" i="14"/>
  <c r="Y250" i="15" s="1"/>
  <c r="R248" i="15"/>
  <c r="Q247" i="15"/>
  <c r="S247" i="15" s="1"/>
  <c r="Q246" i="15"/>
  <c r="AB245" i="14"/>
  <c r="R243" i="15"/>
  <c r="R266" i="15"/>
  <c r="T266" i="15" s="1"/>
  <c r="AC265" i="14"/>
  <c r="G290" i="15"/>
  <c r="H287" i="15"/>
  <c r="H286" i="15"/>
  <c r="I286" i="15" s="1"/>
  <c r="G285" i="15"/>
  <c r="H281" i="15"/>
  <c r="G280" i="15"/>
  <c r="H276" i="15"/>
  <c r="G275" i="15"/>
  <c r="G274" i="15"/>
  <c r="H271" i="15"/>
  <c r="H270" i="15"/>
  <c r="I270" i="15" s="1"/>
  <c r="G269" i="15"/>
  <c r="AD289" i="14"/>
  <c r="O290" i="15"/>
  <c r="Z289" i="14"/>
  <c r="X290" i="15" s="1"/>
  <c r="R289" i="15"/>
  <c r="Q288" i="15"/>
  <c r="S288" i="15" s="1"/>
  <c r="AK288" i="15" s="1"/>
  <c r="AE285" i="14"/>
  <c r="P286" i="15"/>
  <c r="AA285" i="14"/>
  <c r="Y286" i="15" s="1"/>
  <c r="R284" i="15"/>
  <c r="Q283" i="15"/>
  <c r="S283" i="15" s="1"/>
  <c r="Q282" i="15"/>
  <c r="AB281" i="14"/>
  <c r="Z282" i="15" s="1"/>
  <c r="R279" i="15"/>
  <c r="R278" i="15"/>
  <c r="AC277" i="14"/>
  <c r="Q277" i="15"/>
  <c r="S277" i="15" s="1"/>
  <c r="AD273" i="14"/>
  <c r="O274" i="15"/>
  <c r="Z273" i="14"/>
  <c r="X274" i="15" s="1"/>
  <c r="R273" i="15"/>
  <c r="Q272" i="15"/>
  <c r="S272" i="15" s="1"/>
  <c r="AK272" i="15" s="1"/>
  <c r="AE269" i="14"/>
  <c r="P270" i="15"/>
  <c r="AA269" i="14"/>
  <c r="Y270" i="15" s="1"/>
  <c r="R268" i="15"/>
  <c r="Q267" i="15"/>
  <c r="S267" i="15" s="1"/>
  <c r="G314" i="15"/>
  <c r="I314" i="15" s="1"/>
  <c r="H311" i="15"/>
  <c r="H310" i="15"/>
  <c r="I310" i="15" s="1"/>
  <c r="G309" i="15"/>
  <c r="H305" i="15"/>
  <c r="G304" i="15"/>
  <c r="H300" i="15"/>
  <c r="G299" i="15"/>
  <c r="G298" i="15"/>
  <c r="I298" i="15" s="1"/>
  <c r="H295" i="15"/>
  <c r="H294" i="15"/>
  <c r="G293" i="15"/>
  <c r="AD313" i="14"/>
  <c r="O314" i="15"/>
  <c r="Z313" i="14"/>
  <c r="X314" i="15" s="1"/>
  <c r="R313" i="15"/>
  <c r="Q312" i="15"/>
  <c r="S312" i="15" s="1"/>
  <c r="Q311" i="15"/>
  <c r="S311" i="15" s="1"/>
  <c r="AE309" i="14"/>
  <c r="AA310" i="15" s="1"/>
  <c r="P310" i="15"/>
  <c r="AA309" i="14"/>
  <c r="Y310" i="15" s="1"/>
  <c r="R308" i="15"/>
  <c r="Q307" i="15"/>
  <c r="S307" i="15" s="1"/>
  <c r="AI307" i="15" s="1"/>
  <c r="Q306" i="15"/>
  <c r="AB305" i="14"/>
  <c r="R303" i="15"/>
  <c r="R302" i="15"/>
  <c r="AC301" i="14"/>
  <c r="Q301" i="15"/>
  <c r="S301" i="15" s="1"/>
  <c r="AD297" i="14"/>
  <c r="O298" i="15"/>
  <c r="Z297" i="14"/>
  <c r="X298" i="15" s="1"/>
  <c r="R297" i="15"/>
  <c r="Q296" i="15"/>
  <c r="S296" i="15" s="1"/>
  <c r="AE293" i="14"/>
  <c r="P294" i="15"/>
  <c r="AA293" i="14"/>
  <c r="Y294" i="15" s="1"/>
  <c r="R292" i="15"/>
  <c r="Q291" i="15"/>
  <c r="S291" i="15" s="1"/>
  <c r="AI291" i="15" s="1"/>
  <c r="G338" i="15"/>
  <c r="H335" i="15"/>
  <c r="H334" i="15"/>
  <c r="G333" i="15"/>
  <c r="J333" i="15" s="1"/>
  <c r="H329" i="15"/>
  <c r="G328" i="15"/>
  <c r="H324" i="15"/>
  <c r="G323" i="15"/>
  <c r="G322" i="15"/>
  <c r="H319" i="15"/>
  <c r="H318" i="15"/>
  <c r="G317" i="15"/>
  <c r="AD337" i="14"/>
  <c r="O338" i="15"/>
  <c r="Z337" i="14"/>
  <c r="X338" i="15" s="1"/>
  <c r="R337" i="15"/>
  <c r="Q336" i="15"/>
  <c r="S336" i="15" s="1"/>
  <c r="AE333" i="14"/>
  <c r="AA334" i="15" s="1"/>
  <c r="P334" i="15"/>
  <c r="AA333" i="14"/>
  <c r="Y334" i="15" s="1"/>
  <c r="R332" i="15"/>
  <c r="Q331" i="15"/>
  <c r="S331" i="15" s="1"/>
  <c r="Q330" i="15"/>
  <c r="AB329" i="14"/>
  <c r="R327" i="15"/>
  <c r="R326" i="15"/>
  <c r="AC325" i="14"/>
  <c r="Q325" i="15"/>
  <c r="S325" i="15" s="1"/>
  <c r="AD321" i="14"/>
  <c r="O322" i="15"/>
  <c r="Z321" i="14"/>
  <c r="X322" i="15" s="1"/>
  <c r="R321" i="15"/>
  <c r="Q320" i="15"/>
  <c r="S320" i="15" s="1"/>
  <c r="AE317" i="14"/>
  <c r="P318" i="15"/>
  <c r="AA317" i="14"/>
  <c r="Y318" i="15" s="1"/>
  <c r="R316" i="15"/>
  <c r="Q315" i="15"/>
  <c r="S315" i="15" s="1"/>
  <c r="G362" i="15"/>
  <c r="H359" i="15"/>
  <c r="H358" i="15"/>
  <c r="G357" i="15"/>
  <c r="H353" i="15"/>
  <c r="G352" i="15"/>
  <c r="H348" i="15"/>
  <c r="G347" i="15"/>
  <c r="G346" i="15"/>
  <c r="H343" i="15"/>
  <c r="H342" i="15"/>
  <c r="G341" i="15"/>
  <c r="J341" i="15" s="1"/>
  <c r="O650" i="15"/>
  <c r="Z649" i="14"/>
  <c r="X650" i="15" s="1"/>
  <c r="R649" i="15"/>
  <c r="Q648" i="15"/>
  <c r="P646" i="15"/>
  <c r="AA645" i="14"/>
  <c r="Y646" i="15" s="1"/>
  <c r="R644" i="15"/>
  <c r="Q643" i="15"/>
  <c r="S643" i="15" s="1"/>
  <c r="Q642" i="15"/>
  <c r="AB641" i="14"/>
  <c r="Z642" i="15" s="1"/>
  <c r="R639" i="15"/>
  <c r="R638" i="15"/>
  <c r="AC637" i="14"/>
  <c r="AA638" i="15" s="1"/>
  <c r="AC638" i="15" s="1"/>
  <c r="Q637" i="15"/>
  <c r="O634" i="15"/>
  <c r="Z633" i="14"/>
  <c r="X634" i="15" s="1"/>
  <c r="R633" i="15"/>
  <c r="Q632" i="15"/>
  <c r="S632" i="15" s="1"/>
  <c r="AK631" i="15" s="1"/>
  <c r="P630" i="15"/>
  <c r="AA629" i="14"/>
  <c r="Y630" i="15" s="1"/>
  <c r="R628" i="15"/>
  <c r="Q627" i="15"/>
  <c r="Q626" i="15"/>
  <c r="AB625" i="14"/>
  <c r="Z626" i="15" s="1"/>
  <c r="R623" i="15"/>
  <c r="R622" i="15"/>
  <c r="AC621" i="14"/>
  <c r="Q621" i="15"/>
  <c r="S621" i="15" s="1"/>
  <c r="O618" i="15"/>
  <c r="Z617" i="14"/>
  <c r="X618" i="15" s="1"/>
  <c r="R617" i="15"/>
  <c r="Q616" i="15"/>
  <c r="T616" i="15" s="1"/>
  <c r="AK618" i="15" s="1"/>
  <c r="P614" i="15"/>
  <c r="AA613" i="14"/>
  <c r="Y614" i="15" s="1"/>
  <c r="R612" i="15"/>
  <c r="Q611" i="15"/>
  <c r="S611" i="15" s="1"/>
  <c r="AI612" i="15" s="1"/>
  <c r="Q610" i="15"/>
  <c r="AB609" i="14"/>
  <c r="Z610" i="15" s="1"/>
  <c r="AB610" i="15" s="1"/>
  <c r="R607" i="15"/>
  <c r="R606" i="15"/>
  <c r="AC605" i="14"/>
  <c r="Q605" i="15"/>
  <c r="O602" i="15"/>
  <c r="Z601" i="14"/>
  <c r="X602" i="15" s="1"/>
  <c r="R601" i="15"/>
  <c r="Q600" i="15"/>
  <c r="S600" i="15" s="1"/>
  <c r="AK599" i="15" s="1"/>
  <c r="P598" i="15"/>
  <c r="AA597" i="14"/>
  <c r="Y598" i="15" s="1"/>
  <c r="R596" i="15"/>
  <c r="Q595" i="15"/>
  <c r="Q594" i="15"/>
  <c r="AB593" i="14"/>
  <c r="Z594" i="15" s="1"/>
  <c r="AB594" i="15" s="1"/>
  <c r="R591" i="15"/>
  <c r="R590" i="15"/>
  <c r="AC589" i="14"/>
  <c r="Q589" i="15"/>
  <c r="S589" i="15" s="1"/>
  <c r="O586" i="15"/>
  <c r="Z585" i="14"/>
  <c r="X586" i="15" s="1"/>
  <c r="R585" i="15"/>
  <c r="Q584" i="15"/>
  <c r="P582" i="15"/>
  <c r="AA581" i="14"/>
  <c r="Y582" i="15" s="1"/>
  <c r="R580" i="15"/>
  <c r="Q579" i="15"/>
  <c r="S579" i="15" s="1"/>
  <c r="AI579" i="15" s="1"/>
  <c r="Q578" i="15"/>
  <c r="AB577" i="14"/>
  <c r="Z578" i="15" s="1"/>
  <c r="AB578" i="15" s="1"/>
  <c r="AL576" i="15" s="1"/>
  <c r="R575" i="15"/>
  <c r="R574" i="15"/>
  <c r="AC573" i="14"/>
  <c r="Q573" i="15"/>
  <c r="O570" i="15"/>
  <c r="Z569" i="14"/>
  <c r="X570" i="15" s="1"/>
  <c r="R569" i="15"/>
  <c r="Q568" i="15"/>
  <c r="S568" i="15" s="1"/>
  <c r="AK568" i="15" s="1"/>
  <c r="P566" i="15"/>
  <c r="AA565" i="14"/>
  <c r="Y566" i="15" s="1"/>
  <c r="R564" i="15"/>
  <c r="Q563" i="15"/>
  <c r="Q562" i="15"/>
  <c r="AB561" i="14"/>
  <c r="Z562" i="15" s="1"/>
  <c r="R559" i="15"/>
  <c r="R558" i="15"/>
  <c r="AC557" i="14"/>
  <c r="Q557" i="15"/>
  <c r="S557" i="15" s="1"/>
  <c r="O554" i="15"/>
  <c r="Z553" i="14"/>
  <c r="X554" i="15" s="1"/>
  <c r="R553" i="15"/>
  <c r="Q552" i="15"/>
  <c r="T552" i="15" s="1"/>
  <c r="AK554" i="15" s="1"/>
  <c r="P550" i="15"/>
  <c r="AA549" i="14"/>
  <c r="Y550" i="15" s="1"/>
  <c r="R548" i="15"/>
  <c r="Q547" i="15"/>
  <c r="S547" i="15" s="1"/>
  <c r="Q546" i="15"/>
  <c r="AB545" i="14"/>
  <c r="Z546" i="15" s="1"/>
  <c r="R543" i="15"/>
  <c r="R542" i="15"/>
  <c r="AC541" i="14"/>
  <c r="Q541" i="15"/>
  <c r="O538" i="15"/>
  <c r="Z537" i="14"/>
  <c r="X538" i="15" s="1"/>
  <c r="R537" i="15"/>
  <c r="Q536" i="15"/>
  <c r="S536" i="15" s="1"/>
  <c r="AK535" i="15" s="1"/>
  <c r="P534" i="15"/>
  <c r="AA533" i="14"/>
  <c r="Y534" i="15" s="1"/>
  <c r="R532" i="15"/>
  <c r="Q531" i="15"/>
  <c r="Z5" i="22"/>
  <c r="Q530" i="15"/>
  <c r="AB529" i="14"/>
  <c r="AJ5" i="22" s="1"/>
  <c r="D5" i="22" s="1"/>
  <c r="Y4" i="22"/>
  <c r="P529" i="15"/>
  <c r="F4" i="22"/>
  <c r="AB3" i="22"/>
  <c r="B4" i="22"/>
  <c r="X3" i="22"/>
  <c r="O528" i="15"/>
  <c r="AA2" i="22"/>
  <c r="R527" i="15"/>
  <c r="R526" i="15"/>
  <c r="AC525" i="14"/>
  <c r="AA526" i="15" s="1"/>
  <c r="Q525" i="15"/>
  <c r="S525" i="15" s="1"/>
  <c r="O522" i="15"/>
  <c r="Z521" i="14"/>
  <c r="X522" i="15" s="1"/>
  <c r="R521" i="15"/>
  <c r="T521" i="15" s="1"/>
  <c r="Q520" i="15"/>
  <c r="S520" i="15" s="1"/>
  <c r="P518" i="15"/>
  <c r="AA517" i="14"/>
  <c r="Y518" i="15" s="1"/>
  <c r="R516" i="15"/>
  <c r="T516" i="15" s="1"/>
  <c r="AK518" i="15" s="1"/>
  <c r="Q515" i="15"/>
  <c r="S515" i="15" s="1"/>
  <c r="Q514" i="15"/>
  <c r="AB513" i="14"/>
  <c r="Z514" i="15" s="1"/>
  <c r="R511" i="15"/>
  <c r="T511" i="15" s="1"/>
  <c r="R510" i="15"/>
  <c r="AC509" i="14"/>
  <c r="AA510" i="15" s="1"/>
  <c r="Q509" i="15"/>
  <c r="S509" i="15" s="1"/>
  <c r="O506" i="15"/>
  <c r="Z505" i="14"/>
  <c r="X506" i="15" s="1"/>
  <c r="R505" i="15"/>
  <c r="Q504" i="15"/>
  <c r="S504" i="15" s="1"/>
  <c r="P502" i="15"/>
  <c r="AA501" i="14"/>
  <c r="Y502" i="15" s="1"/>
  <c r="R500" i="15"/>
  <c r="Q499" i="15"/>
  <c r="S499" i="15" s="1"/>
  <c r="Q498" i="15"/>
  <c r="AB497" i="14"/>
  <c r="Z498" i="15" s="1"/>
  <c r="R495" i="15"/>
  <c r="R494" i="15"/>
  <c r="AC493" i="14"/>
  <c r="AA494" i="15" s="1"/>
  <c r="Q493" i="15"/>
  <c r="S493" i="15" s="1"/>
  <c r="AD341" i="14"/>
  <c r="P382" i="15"/>
  <c r="AA381" i="14"/>
  <c r="Y382" i="15" s="1"/>
  <c r="Q378" i="15"/>
  <c r="AB377" i="14"/>
  <c r="R374" i="15"/>
  <c r="AC373" i="14"/>
  <c r="O370" i="15"/>
  <c r="Z369" i="14"/>
  <c r="X370" i="15" s="1"/>
  <c r="P366" i="15"/>
  <c r="AA365" i="14"/>
  <c r="Y366" i="15" s="1"/>
  <c r="Q362" i="15"/>
  <c r="AB361" i="14"/>
  <c r="Q358" i="15"/>
  <c r="AB357" i="14"/>
  <c r="Q354" i="15"/>
  <c r="AB353" i="14"/>
  <c r="Q350" i="15"/>
  <c r="AB349" i="14"/>
  <c r="Q346" i="15"/>
  <c r="AB345" i="14"/>
  <c r="Q5" i="27"/>
  <c r="Q5" i="22"/>
  <c r="M5" i="27"/>
  <c r="M5" i="22"/>
  <c r="E530" i="15"/>
  <c r="P4" i="27"/>
  <c r="P4" i="22"/>
  <c r="H529" i="15"/>
  <c r="L4" i="27"/>
  <c r="L4" i="22"/>
  <c r="O3" i="27"/>
  <c r="O3" i="22"/>
  <c r="D3" i="22"/>
  <c r="G528" i="15"/>
  <c r="I528" i="15" s="1"/>
  <c r="AJ527" i="15" s="1"/>
  <c r="AV527" i="15" s="1"/>
  <c r="D9" i="22" s="1"/>
  <c r="H9" i="22" s="1"/>
  <c r="R2" i="27"/>
  <c r="R2" i="22"/>
  <c r="N2" i="27"/>
  <c r="N2" i="22"/>
  <c r="F527" i="15"/>
  <c r="Z341" i="14"/>
  <c r="X342" i="15" s="1"/>
  <c r="P410" i="15"/>
  <c r="AA409" i="14"/>
  <c r="Y410" i="15" s="1"/>
  <c r="Q406" i="15"/>
  <c r="AB405" i="14"/>
  <c r="R402" i="15"/>
  <c r="AC401" i="14"/>
  <c r="O398" i="15"/>
  <c r="Z397" i="14"/>
  <c r="X398" i="15" s="1"/>
  <c r="P394" i="15"/>
  <c r="AA393" i="14"/>
  <c r="Y394" i="15" s="1"/>
  <c r="Q390" i="15"/>
  <c r="AB389" i="14"/>
  <c r="Z390" i="15" s="1"/>
  <c r="R386" i="15"/>
  <c r="AC385" i="14"/>
  <c r="O382" i="15"/>
  <c r="Z381" i="14"/>
  <c r="X382" i="15" s="1"/>
  <c r="P378" i="15"/>
  <c r="AA377" i="14"/>
  <c r="Y378" i="15" s="1"/>
  <c r="Q374" i="15"/>
  <c r="AB373" i="14"/>
  <c r="R370" i="15"/>
  <c r="AC369" i="14"/>
  <c r="O366" i="15"/>
  <c r="Z365" i="14"/>
  <c r="X366" i="15" s="1"/>
  <c r="AE361" i="14"/>
  <c r="P362" i="15"/>
  <c r="AA361" i="14"/>
  <c r="Y362" i="15" s="1"/>
  <c r="AE357" i="14"/>
  <c r="P358" i="15"/>
  <c r="AA357" i="14"/>
  <c r="Y358" i="15" s="1"/>
  <c r="AE353" i="14"/>
  <c r="P354" i="15"/>
  <c r="AA353" i="14"/>
  <c r="Y354" i="15" s="1"/>
  <c r="AE349" i="14"/>
  <c r="P350" i="15"/>
  <c r="AA349" i="14"/>
  <c r="Y350" i="15" s="1"/>
  <c r="AE345" i="14"/>
  <c r="J438" i="15"/>
  <c r="P5" i="27"/>
  <c r="P5" i="22"/>
  <c r="H530" i="15"/>
  <c r="L5" i="27"/>
  <c r="L5" i="22"/>
  <c r="O4" i="27"/>
  <c r="O4" i="22"/>
  <c r="G529" i="15"/>
  <c r="R3" i="27"/>
  <c r="R3" i="22"/>
  <c r="G3" i="22"/>
  <c r="N3" i="27"/>
  <c r="N3" i="22"/>
  <c r="C3" i="22"/>
  <c r="F528" i="15"/>
  <c r="Q2" i="27"/>
  <c r="Q2" i="22"/>
  <c r="M2" i="27"/>
  <c r="M2" i="22"/>
  <c r="E527" i="15"/>
  <c r="J519" i="15"/>
  <c r="J551" i="15"/>
  <c r="AH553" i="15" s="1"/>
  <c r="J535" i="15"/>
  <c r="J567" i="15"/>
  <c r="AH570" i="15" s="1"/>
  <c r="J599" i="15"/>
  <c r="AH601" i="15" s="1"/>
  <c r="J583" i="15"/>
  <c r="AH586" i="15" s="1"/>
  <c r="J615" i="15"/>
  <c r="J647" i="15"/>
  <c r="AH650" i="15" s="1"/>
  <c r="G627" i="15"/>
  <c r="AA341" i="14"/>
  <c r="Y342" i="15" s="1"/>
  <c r="O490" i="15"/>
  <c r="Z489" i="14"/>
  <c r="X490" i="15" s="1"/>
  <c r="R489" i="15"/>
  <c r="Q488" i="15"/>
  <c r="S488" i="15" s="1"/>
  <c r="P486" i="15"/>
  <c r="AA485" i="14"/>
  <c r="Y486" i="15" s="1"/>
  <c r="R484" i="15"/>
  <c r="Q483" i="15"/>
  <c r="S483" i="15" s="1"/>
  <c r="Q482" i="15"/>
  <c r="AB481" i="14"/>
  <c r="Z482" i="15" s="1"/>
  <c r="R479" i="15"/>
  <c r="R478" i="15"/>
  <c r="AC477" i="14"/>
  <c r="Q477" i="15"/>
  <c r="S477" i="15" s="1"/>
  <c r="O474" i="15"/>
  <c r="Z473" i="14"/>
  <c r="X474" i="15" s="1"/>
  <c r="R473" i="15"/>
  <c r="Q472" i="15"/>
  <c r="S472" i="15" s="1"/>
  <c r="AK472" i="15" s="1"/>
  <c r="P470" i="15"/>
  <c r="AA469" i="14"/>
  <c r="Y470" i="15" s="1"/>
  <c r="R468" i="15"/>
  <c r="Q467" i="15"/>
  <c r="S467" i="15" s="1"/>
  <c r="Q466" i="15"/>
  <c r="T466" i="15" s="1"/>
  <c r="AB465" i="14"/>
  <c r="Z466" i="15" s="1"/>
  <c r="R463" i="15"/>
  <c r="R462" i="15"/>
  <c r="AC461" i="14"/>
  <c r="AA462" i="15" s="1"/>
  <c r="Q461" i="15"/>
  <c r="S461" i="15" s="1"/>
  <c r="O458" i="15"/>
  <c r="Z457" i="14"/>
  <c r="X458" i="15" s="1"/>
  <c r="R457" i="15"/>
  <c r="Q456" i="15"/>
  <c r="S456" i="15" s="1"/>
  <c r="P454" i="15"/>
  <c r="AA453" i="14"/>
  <c r="Y454" i="15" s="1"/>
  <c r="R452" i="15"/>
  <c r="Q451" i="15"/>
  <c r="S451" i="15" s="1"/>
  <c r="Q450" i="15"/>
  <c r="AB449" i="14"/>
  <c r="Z450" i="15" s="1"/>
  <c r="R447" i="15"/>
  <c r="R446" i="15"/>
  <c r="AC445" i="14"/>
  <c r="Q445" i="15"/>
  <c r="S445" i="15" s="1"/>
  <c r="O442" i="15"/>
  <c r="Z441" i="14"/>
  <c r="X442" i="15" s="1"/>
  <c r="R441" i="15"/>
  <c r="Q440" i="15"/>
  <c r="S440" i="15" s="1"/>
  <c r="P438" i="15"/>
  <c r="AA437" i="14"/>
  <c r="Y438" i="15" s="1"/>
  <c r="R436" i="15"/>
  <c r="Q435" i="15"/>
  <c r="S435" i="15" s="1"/>
  <c r="Q434" i="15"/>
  <c r="T434" i="15" s="1"/>
  <c r="AB433" i="14"/>
  <c r="Z434" i="15" s="1"/>
  <c r="R431" i="15"/>
  <c r="R430" i="15"/>
  <c r="AC429" i="14"/>
  <c r="AA430" i="15" s="1"/>
  <c r="Q429" i="15"/>
  <c r="S429" i="15" s="1"/>
  <c r="O426" i="15"/>
  <c r="Z425" i="14"/>
  <c r="X426" i="15" s="1"/>
  <c r="R425" i="15"/>
  <c r="Q424" i="15"/>
  <c r="S424" i="15" s="1"/>
  <c r="P422" i="15"/>
  <c r="AA421" i="14"/>
  <c r="Y422" i="15" s="1"/>
  <c r="R420" i="15"/>
  <c r="Q419" i="15"/>
  <c r="S419" i="15" s="1"/>
  <c r="Q418" i="15"/>
  <c r="S418" i="15" s="1"/>
  <c r="AB417" i="14"/>
  <c r="Z418" i="15" s="1"/>
  <c r="AB418" i="15" s="1"/>
  <c r="R415" i="15"/>
  <c r="R414" i="15"/>
  <c r="AC413" i="14"/>
  <c r="Q413" i="15"/>
  <c r="S413" i="15" s="1"/>
  <c r="O410" i="15"/>
  <c r="Z409" i="14"/>
  <c r="X410" i="15" s="1"/>
  <c r="R409" i="15"/>
  <c r="Q408" i="15"/>
  <c r="S408" i="15" s="1"/>
  <c r="AK408" i="15" s="1"/>
  <c r="P406" i="15"/>
  <c r="AA405" i="14"/>
  <c r="Y406" i="15" s="1"/>
  <c r="R404" i="15"/>
  <c r="Q403" i="15"/>
  <c r="T403" i="15" s="1"/>
  <c r="Q402" i="15"/>
  <c r="AB401" i="14"/>
  <c r="Z402" i="15" s="1"/>
  <c r="R399" i="15"/>
  <c r="R398" i="15"/>
  <c r="AC397" i="14"/>
  <c r="Q397" i="15"/>
  <c r="S397" i="15" s="1"/>
  <c r="O394" i="15"/>
  <c r="Z393" i="14"/>
  <c r="X394" i="15" s="1"/>
  <c r="R393" i="15"/>
  <c r="Q392" i="15"/>
  <c r="S392" i="15" s="1"/>
  <c r="P390" i="15"/>
  <c r="AA389" i="14"/>
  <c r="Y390" i="15" s="1"/>
  <c r="R388" i="15"/>
  <c r="Q387" i="15"/>
  <c r="Q386" i="15"/>
  <c r="AB385" i="14"/>
  <c r="Z386" i="15" s="1"/>
  <c r="R383" i="15"/>
  <c r="R382" i="15"/>
  <c r="AC381" i="14"/>
  <c r="Q381" i="15"/>
  <c r="S381" i="15" s="1"/>
  <c r="AD377" i="14"/>
  <c r="O378" i="15"/>
  <c r="Z377" i="14"/>
  <c r="X378" i="15" s="1"/>
  <c r="R377" i="15"/>
  <c r="Q376" i="15"/>
  <c r="S376" i="15" s="1"/>
  <c r="AK375" i="15" s="1"/>
  <c r="AE373" i="14"/>
  <c r="P374" i="15"/>
  <c r="AA373" i="14"/>
  <c r="Y374" i="15" s="1"/>
  <c r="R372" i="15"/>
  <c r="Q371" i="15"/>
  <c r="T371" i="15" s="1"/>
  <c r="Q370" i="15"/>
  <c r="AB369" i="14"/>
  <c r="Z370" i="15" s="1"/>
  <c r="R367" i="15"/>
  <c r="R366" i="15"/>
  <c r="AC365" i="14"/>
  <c r="Q365" i="15"/>
  <c r="S365" i="15" s="1"/>
  <c r="AD361" i="14"/>
  <c r="O362" i="15"/>
  <c r="Z361" i="14"/>
  <c r="X362" i="15" s="1"/>
  <c r="AD357" i="14"/>
  <c r="O358" i="15"/>
  <c r="Z357" i="14"/>
  <c r="X358" i="15" s="1"/>
  <c r="AD353" i="14"/>
  <c r="O354" i="15"/>
  <c r="Z353" i="14"/>
  <c r="X354" i="15" s="1"/>
  <c r="AD349" i="14"/>
  <c r="O350" i="15"/>
  <c r="Z349" i="14"/>
  <c r="X350" i="15" s="1"/>
  <c r="AD345" i="14"/>
  <c r="O346" i="15"/>
  <c r="Z345" i="14"/>
  <c r="X346" i="15" s="1"/>
  <c r="H385" i="15"/>
  <c r="G384" i="15"/>
  <c r="J384" i="15" s="1"/>
  <c r="AJ385" i="15" s="1"/>
  <c r="H380" i="15"/>
  <c r="H379" i="15"/>
  <c r="G378" i="15"/>
  <c r="H375" i="15"/>
  <c r="H374" i="15"/>
  <c r="G373" i="15"/>
  <c r="H369" i="15"/>
  <c r="G368" i="15"/>
  <c r="H364" i="15"/>
  <c r="G363" i="15"/>
  <c r="G410" i="15"/>
  <c r="H407" i="15"/>
  <c r="H406" i="15"/>
  <c r="G405" i="15"/>
  <c r="J405" i="15" s="1"/>
  <c r="H401" i="15"/>
  <c r="G400" i="15"/>
  <c r="H396" i="15"/>
  <c r="G395" i="15"/>
  <c r="J395" i="15" s="1"/>
  <c r="G394" i="15"/>
  <c r="H391" i="15"/>
  <c r="H390" i="15"/>
  <c r="G389" i="15"/>
  <c r="H457" i="15"/>
  <c r="G456" i="15"/>
  <c r="H452" i="15"/>
  <c r="G451" i="15"/>
  <c r="J451" i="15" s="1"/>
  <c r="G450" i="15"/>
  <c r="I450" i="15" s="1"/>
  <c r="H447" i="15"/>
  <c r="H446" i="15"/>
  <c r="G445" i="15"/>
  <c r="J445" i="15" s="1"/>
  <c r="H441" i="15"/>
  <c r="G440" i="15"/>
  <c r="H436" i="15"/>
  <c r="G435" i="15"/>
  <c r="J435" i="15" s="1"/>
  <c r="G482" i="15"/>
  <c r="H479" i="15"/>
  <c r="H478" i="15"/>
  <c r="G477" i="15"/>
  <c r="J477" i="15" s="1"/>
  <c r="H473" i="15"/>
  <c r="G472" i="15"/>
  <c r="H468" i="15"/>
  <c r="G467" i="15"/>
  <c r="J467" i="15" s="1"/>
  <c r="AH470" i="15" s="1"/>
  <c r="G466" i="15"/>
  <c r="H463" i="15"/>
  <c r="H462" i="15"/>
  <c r="G461" i="15"/>
  <c r="H505" i="15"/>
  <c r="G504" i="15"/>
  <c r="J504" i="15" s="1"/>
  <c r="H500" i="15"/>
  <c r="G499" i="15"/>
  <c r="J499" i="15" s="1"/>
  <c r="AH502" i="15" s="1"/>
  <c r="G498" i="15"/>
  <c r="H495" i="15"/>
  <c r="H494" i="15"/>
  <c r="G493" i="15"/>
  <c r="H489" i="15"/>
  <c r="G488" i="15"/>
  <c r="J488" i="15" s="1"/>
  <c r="AJ489" i="15" s="1"/>
  <c r="H484" i="15"/>
  <c r="G483" i="15"/>
  <c r="J483" i="15" s="1"/>
  <c r="AH485" i="15" s="1"/>
  <c r="O5" i="27"/>
  <c r="O5" i="22"/>
  <c r="G530" i="15"/>
  <c r="R4" i="27"/>
  <c r="R4" i="22"/>
  <c r="N4" i="27"/>
  <c r="N4" i="22"/>
  <c r="F529" i="15"/>
  <c r="Q3" i="27"/>
  <c r="Q3" i="22"/>
  <c r="F3" i="22"/>
  <c r="M3" i="27"/>
  <c r="M3" i="22"/>
  <c r="B3" i="22"/>
  <c r="E528" i="15"/>
  <c r="P2" i="27"/>
  <c r="P2" i="22"/>
  <c r="H527" i="15"/>
  <c r="L2" i="27"/>
  <c r="L2" i="22"/>
  <c r="H526" i="15"/>
  <c r="G525" i="15"/>
  <c r="J525" i="15" s="1"/>
  <c r="H521" i="15"/>
  <c r="G520" i="15"/>
  <c r="H516" i="15"/>
  <c r="G515" i="15"/>
  <c r="G514" i="15"/>
  <c r="H511" i="15"/>
  <c r="H510" i="15"/>
  <c r="G509" i="15"/>
  <c r="J509" i="15" s="1"/>
  <c r="H553" i="15"/>
  <c r="G552" i="15"/>
  <c r="H548" i="15"/>
  <c r="G547" i="15"/>
  <c r="G546" i="15"/>
  <c r="H543" i="15"/>
  <c r="H542" i="15"/>
  <c r="G541" i="15"/>
  <c r="J541" i="15" s="1"/>
  <c r="H537" i="15"/>
  <c r="G536" i="15"/>
  <c r="H532" i="15"/>
  <c r="G531" i="15"/>
  <c r="G578" i="15"/>
  <c r="I578" i="15" s="1"/>
  <c r="H575" i="15"/>
  <c r="H574" i="15"/>
  <c r="G573" i="15"/>
  <c r="J573" i="15" s="1"/>
  <c r="H569" i="15"/>
  <c r="G568" i="15"/>
  <c r="I568" i="15" s="1"/>
  <c r="AJ567" i="15" s="1"/>
  <c r="H564" i="15"/>
  <c r="G563" i="15"/>
  <c r="G562" i="15"/>
  <c r="H559" i="15"/>
  <c r="H558" i="15"/>
  <c r="G557" i="15"/>
  <c r="J557" i="15" s="1"/>
  <c r="H601" i="15"/>
  <c r="G600" i="15"/>
  <c r="H596" i="15"/>
  <c r="G595" i="15"/>
  <c r="G594" i="15"/>
  <c r="H591" i="15"/>
  <c r="H590" i="15"/>
  <c r="G589" i="15"/>
  <c r="J589" i="15" s="1"/>
  <c r="H585" i="15"/>
  <c r="G584" i="15"/>
  <c r="H580" i="15"/>
  <c r="G579" i="15"/>
  <c r="G626" i="15"/>
  <c r="H623" i="15"/>
  <c r="H622" i="15"/>
  <c r="G621" i="15"/>
  <c r="J621" i="15" s="1"/>
  <c r="H617" i="15"/>
  <c r="G616" i="15"/>
  <c r="H612" i="15"/>
  <c r="G611" i="15"/>
  <c r="G610" i="15"/>
  <c r="H607" i="15"/>
  <c r="H606" i="15"/>
  <c r="G605" i="15"/>
  <c r="J605" i="15" s="1"/>
  <c r="H649" i="15"/>
  <c r="G648" i="15"/>
  <c r="H644" i="15"/>
  <c r="G643" i="15"/>
  <c r="G642" i="15"/>
  <c r="H639" i="15"/>
  <c r="H638" i="15"/>
  <c r="G637" i="15"/>
  <c r="H633" i="15"/>
  <c r="G632" i="15"/>
  <c r="H629" i="15"/>
  <c r="G628" i="15"/>
  <c r="J628" i="15" s="1"/>
  <c r="AJ629" i="15" s="1"/>
  <c r="AB341" i="14"/>
  <c r="AA345" i="14"/>
  <c r="Y346" i="15" s="1"/>
  <c r="Q489" i="15"/>
  <c r="O486" i="15"/>
  <c r="Z485" i="14"/>
  <c r="X486" i="15" s="1"/>
  <c r="R485" i="15"/>
  <c r="T485" i="15" s="1"/>
  <c r="Q484" i="15"/>
  <c r="P482" i="15"/>
  <c r="AA481" i="14"/>
  <c r="Y482" i="15" s="1"/>
  <c r="R480" i="15"/>
  <c r="Q479" i="15"/>
  <c r="Q478" i="15"/>
  <c r="AB477" i="14"/>
  <c r="Z478" i="15" s="1"/>
  <c r="R475" i="15"/>
  <c r="R474" i="15"/>
  <c r="AC473" i="14"/>
  <c r="AA474" i="15" s="1"/>
  <c r="AC474" i="15" s="1"/>
  <c r="Q473" i="15"/>
  <c r="O470" i="15"/>
  <c r="Z469" i="14"/>
  <c r="X470" i="15" s="1"/>
  <c r="R469" i="15"/>
  <c r="T469" i="15" s="1"/>
  <c r="Q468" i="15"/>
  <c r="T468" i="15" s="1"/>
  <c r="AK470" i="15" s="1"/>
  <c r="P466" i="15"/>
  <c r="AA465" i="14"/>
  <c r="Y466" i="15" s="1"/>
  <c r="R464" i="15"/>
  <c r="Q463" i="15"/>
  <c r="Q462" i="15"/>
  <c r="AB461" i="14"/>
  <c r="Z462" i="15" s="1"/>
  <c r="R459" i="15"/>
  <c r="R458" i="15"/>
  <c r="AC457" i="14"/>
  <c r="AA458" i="15" s="1"/>
  <c r="AC458" i="15" s="1"/>
  <c r="Q457" i="15"/>
  <c r="O454" i="15"/>
  <c r="Z453" i="14"/>
  <c r="X454" i="15" s="1"/>
  <c r="R453" i="15"/>
  <c r="T453" i="15" s="1"/>
  <c r="Q452" i="15"/>
  <c r="P450" i="15"/>
  <c r="AA449" i="14"/>
  <c r="Y450" i="15" s="1"/>
  <c r="R448" i="15"/>
  <c r="Q447" i="15"/>
  <c r="Q446" i="15"/>
  <c r="AB445" i="14"/>
  <c r="Z446" i="15" s="1"/>
  <c r="R443" i="15"/>
  <c r="R442" i="15"/>
  <c r="AC441" i="14"/>
  <c r="AA442" i="15" s="1"/>
  <c r="AC442" i="15" s="1"/>
  <c r="Q441" i="15"/>
  <c r="O438" i="15"/>
  <c r="Z437" i="14"/>
  <c r="X438" i="15" s="1"/>
  <c r="R437" i="15"/>
  <c r="T437" i="15" s="1"/>
  <c r="Q436" i="15"/>
  <c r="P434" i="15"/>
  <c r="AA433" i="14"/>
  <c r="Y434" i="15" s="1"/>
  <c r="R432" i="15"/>
  <c r="Q431" i="15"/>
  <c r="Q430" i="15"/>
  <c r="AB429" i="14"/>
  <c r="Z430" i="15" s="1"/>
  <c r="R427" i="15"/>
  <c r="R426" i="15"/>
  <c r="AC425" i="14"/>
  <c r="AA426" i="15" s="1"/>
  <c r="AC426" i="15" s="1"/>
  <c r="Q425" i="15"/>
  <c r="O422" i="15"/>
  <c r="Z421" i="14"/>
  <c r="X422" i="15" s="1"/>
  <c r="R421" i="15"/>
  <c r="Q420" i="15"/>
  <c r="P418" i="15"/>
  <c r="AA417" i="14"/>
  <c r="Y418" i="15" s="1"/>
  <c r="R416" i="15"/>
  <c r="Q415" i="15"/>
  <c r="Q414" i="15"/>
  <c r="AB413" i="14"/>
  <c r="Z414" i="15" s="1"/>
  <c r="R411" i="15"/>
  <c r="R410" i="15"/>
  <c r="AC409" i="14"/>
  <c r="AA410" i="15" s="1"/>
  <c r="Q409" i="15"/>
  <c r="T409" i="15" s="1"/>
  <c r="O406" i="15"/>
  <c r="Z405" i="14"/>
  <c r="X406" i="15" s="1"/>
  <c r="R405" i="15"/>
  <c r="T405" i="15" s="1"/>
  <c r="Q404" i="15"/>
  <c r="P402" i="15"/>
  <c r="AA401" i="14"/>
  <c r="Y402" i="15" s="1"/>
  <c r="R400" i="15"/>
  <c r="Q399" i="15"/>
  <c r="Q398" i="15"/>
  <c r="AB397" i="14"/>
  <c r="Z398" i="15" s="1"/>
  <c r="R395" i="15"/>
  <c r="R394" i="15"/>
  <c r="AC393" i="14"/>
  <c r="AA394" i="15" s="1"/>
  <c r="Q393" i="15"/>
  <c r="O390" i="15"/>
  <c r="Z389" i="14"/>
  <c r="X390" i="15" s="1"/>
  <c r="R389" i="15"/>
  <c r="Q388" i="15"/>
  <c r="AE385" i="14"/>
  <c r="P386" i="15"/>
  <c r="AA385" i="14"/>
  <c r="Y386" i="15" s="1"/>
  <c r="R384" i="15"/>
  <c r="Q383" i="15"/>
  <c r="S383" i="15" s="1"/>
  <c r="AI384" i="15" s="1"/>
  <c r="Q382" i="15"/>
  <c r="S382" i="15" s="1"/>
  <c r="AB381" i="14"/>
  <c r="Z382" i="15" s="1"/>
  <c r="R379" i="15"/>
  <c r="R378" i="15"/>
  <c r="T378" i="15" s="1"/>
  <c r="AC377" i="14"/>
  <c r="AA378" i="15" s="1"/>
  <c r="Q377" i="15"/>
  <c r="AD373" i="14"/>
  <c r="O374" i="15"/>
  <c r="Z373" i="14"/>
  <c r="X374" i="15" s="1"/>
  <c r="R373" i="15"/>
  <c r="Q372" i="15"/>
  <c r="AE369" i="14"/>
  <c r="P370" i="15"/>
  <c r="AA369" i="14"/>
  <c r="Y370" i="15" s="1"/>
  <c r="R368" i="15"/>
  <c r="Q367" i="15"/>
  <c r="S367" i="15" s="1"/>
  <c r="AI368" i="15" s="1"/>
  <c r="Q366" i="15"/>
  <c r="S366" i="15" s="1"/>
  <c r="AB365" i="14"/>
  <c r="Z366" i="15" s="1"/>
  <c r="R363" i="15"/>
  <c r="R362" i="15"/>
  <c r="T362" i="15" s="1"/>
  <c r="AC361" i="14"/>
  <c r="R361" i="15"/>
  <c r="R360" i="15"/>
  <c r="R359" i="15"/>
  <c r="S359" i="15" s="1"/>
  <c r="R358" i="15"/>
  <c r="AC357" i="14"/>
  <c r="R357" i="15"/>
  <c r="T357" i="15" s="1"/>
  <c r="R356" i="15"/>
  <c r="R355" i="15"/>
  <c r="R354" i="15"/>
  <c r="T354" i="15" s="1"/>
  <c r="AC353" i="14"/>
  <c r="R353" i="15"/>
  <c r="S353" i="15" s="1"/>
  <c r="R352" i="15"/>
  <c r="R351" i="15"/>
  <c r="R350" i="15"/>
  <c r="AC349" i="14"/>
  <c r="R349" i="15"/>
  <c r="R348" i="15"/>
  <c r="S348" i="15" s="1"/>
  <c r="R347" i="15"/>
  <c r="R346" i="15"/>
  <c r="T346" i="15" s="1"/>
  <c r="AC345" i="14"/>
  <c r="R345" i="15"/>
  <c r="R344" i="15"/>
  <c r="R343" i="15"/>
  <c r="S343" i="15" s="1"/>
  <c r="R342" i="15"/>
  <c r="R341" i="15"/>
  <c r="R340" i="15"/>
  <c r="R339" i="15"/>
  <c r="S339" i="15" s="1"/>
  <c r="H386" i="15"/>
  <c r="I386" i="15" s="1"/>
  <c r="G385" i="15"/>
  <c r="H381" i="15"/>
  <c r="G380" i="15"/>
  <c r="G379" i="15"/>
  <c r="H376" i="15"/>
  <c r="G375" i="15"/>
  <c r="G374" i="15"/>
  <c r="H371" i="15"/>
  <c r="I371" i="15" s="1"/>
  <c r="H370" i="15"/>
  <c r="G369" i="15"/>
  <c r="H365" i="15"/>
  <c r="G364" i="15"/>
  <c r="J364" i="15" s="1"/>
  <c r="H408" i="15"/>
  <c r="G407" i="15"/>
  <c r="G406" i="15"/>
  <c r="H403" i="15"/>
  <c r="H402" i="15"/>
  <c r="I402" i="15" s="1"/>
  <c r="G401" i="15"/>
  <c r="H397" i="15"/>
  <c r="J397" i="15" s="1"/>
  <c r="G396" i="15"/>
  <c r="H392" i="15"/>
  <c r="G391" i="15"/>
  <c r="G390" i="15"/>
  <c r="H387" i="15"/>
  <c r="J387" i="15" s="1"/>
  <c r="H458" i="15"/>
  <c r="G457" i="15"/>
  <c r="J457" i="15" s="1"/>
  <c r="H453" i="15"/>
  <c r="J453" i="15" s="1"/>
  <c r="G452" i="15"/>
  <c r="H448" i="15"/>
  <c r="G447" i="15"/>
  <c r="G446" i="15"/>
  <c r="H443" i="15"/>
  <c r="H442" i="15"/>
  <c r="G441" i="15"/>
  <c r="J441" i="15" s="1"/>
  <c r="H437" i="15"/>
  <c r="J437" i="15" s="1"/>
  <c r="G436" i="15"/>
  <c r="J436" i="15" s="1"/>
  <c r="H480" i="15"/>
  <c r="G479" i="15"/>
  <c r="G478" i="15"/>
  <c r="H475" i="15"/>
  <c r="H474" i="15"/>
  <c r="G473" i="15"/>
  <c r="J473" i="15" s="1"/>
  <c r="H469" i="15"/>
  <c r="J469" i="15" s="1"/>
  <c r="G468" i="15"/>
  <c r="J468" i="15" s="1"/>
  <c r="H464" i="15"/>
  <c r="G463" i="15"/>
  <c r="G462" i="15"/>
  <c r="H459" i="15"/>
  <c r="H506" i="15"/>
  <c r="G505" i="15"/>
  <c r="J505" i="15" s="1"/>
  <c r="H501" i="15"/>
  <c r="J501" i="15" s="1"/>
  <c r="G500" i="15"/>
  <c r="J500" i="15" s="1"/>
  <c r="H496" i="15"/>
  <c r="G495" i="15"/>
  <c r="G494" i="15"/>
  <c r="H491" i="15"/>
  <c r="H490" i="15"/>
  <c r="G489" i="15"/>
  <c r="J489" i="15" s="1"/>
  <c r="H485" i="15"/>
  <c r="J485" i="15" s="1"/>
  <c r="G484" i="15"/>
  <c r="J484" i="15" s="1"/>
  <c r="R5" i="27"/>
  <c r="R5" i="22"/>
  <c r="N5" i="27"/>
  <c r="N5" i="22"/>
  <c r="F530" i="15"/>
  <c r="Q4" i="27"/>
  <c r="Q4" i="22"/>
  <c r="M4" i="27"/>
  <c r="M4" i="22"/>
  <c r="E529" i="15"/>
  <c r="P3" i="27"/>
  <c r="E3" i="22"/>
  <c r="P3" i="22"/>
  <c r="H528" i="15"/>
  <c r="L3" i="27"/>
  <c r="L3" i="22"/>
  <c r="O2" i="27"/>
  <c r="O2" i="22"/>
  <c r="G527" i="15"/>
  <c r="K2" i="27"/>
  <c r="K2" i="22"/>
  <c r="G526" i="15"/>
  <c r="J526" i="15" s="1"/>
  <c r="H523" i="15"/>
  <c r="H522" i="15"/>
  <c r="G521" i="15"/>
  <c r="H517" i="15"/>
  <c r="G516" i="15"/>
  <c r="H512" i="15"/>
  <c r="G511" i="15"/>
  <c r="J511" i="15" s="1"/>
  <c r="AH513" i="15" s="1"/>
  <c r="G510" i="15"/>
  <c r="J510" i="15" s="1"/>
  <c r="H507" i="15"/>
  <c r="H554" i="15"/>
  <c r="G553" i="15"/>
  <c r="H549" i="15"/>
  <c r="G548" i="15"/>
  <c r="H544" i="15"/>
  <c r="G543" i="15"/>
  <c r="J543" i="15" s="1"/>
  <c r="AH545" i="15" s="1"/>
  <c r="G542" i="15"/>
  <c r="H539" i="15"/>
  <c r="H538" i="15"/>
  <c r="I538" i="15" s="1"/>
  <c r="G537" i="15"/>
  <c r="H533" i="15"/>
  <c r="G532" i="15"/>
  <c r="H576" i="15"/>
  <c r="G575" i="15"/>
  <c r="J575" i="15" s="1"/>
  <c r="AH577" i="15" s="1"/>
  <c r="G574" i="15"/>
  <c r="J574" i="15" s="1"/>
  <c r="H571" i="15"/>
  <c r="H570" i="15"/>
  <c r="G569" i="15"/>
  <c r="H565" i="15"/>
  <c r="G564" i="15"/>
  <c r="H560" i="15"/>
  <c r="G559" i="15"/>
  <c r="J559" i="15" s="1"/>
  <c r="AH562" i="15" s="1"/>
  <c r="G558" i="15"/>
  <c r="J558" i="15" s="1"/>
  <c r="H555" i="15"/>
  <c r="H602" i="15"/>
  <c r="G601" i="15"/>
  <c r="H597" i="15"/>
  <c r="G596" i="15"/>
  <c r="H592" i="15"/>
  <c r="J592" i="15" s="1"/>
  <c r="G591" i="15"/>
  <c r="J591" i="15" s="1"/>
  <c r="AH593" i="15" s="1"/>
  <c r="G590" i="15"/>
  <c r="H587" i="15"/>
  <c r="H586" i="15"/>
  <c r="G585" i="15"/>
  <c r="H581" i="15"/>
  <c r="G580" i="15"/>
  <c r="H624" i="15"/>
  <c r="G623" i="15"/>
  <c r="J623" i="15" s="1"/>
  <c r="AH625" i="15" s="1"/>
  <c r="G622" i="15"/>
  <c r="J622" i="15" s="1"/>
  <c r="H619" i="15"/>
  <c r="H618" i="15"/>
  <c r="G617" i="15"/>
  <c r="H613" i="15"/>
  <c r="G612" i="15"/>
  <c r="H608" i="15"/>
  <c r="J608" i="15" s="1"/>
  <c r="G607" i="15"/>
  <c r="J607" i="15" s="1"/>
  <c r="AH609" i="15" s="1"/>
  <c r="G606" i="15"/>
  <c r="J606" i="15" s="1"/>
  <c r="H603" i="15"/>
  <c r="H650" i="15"/>
  <c r="G649" i="15"/>
  <c r="H645" i="15"/>
  <c r="G644" i="15"/>
  <c r="H640" i="15"/>
  <c r="J640" i="15" s="1"/>
  <c r="G639" i="15"/>
  <c r="J639" i="15" s="1"/>
  <c r="AH641" i="15" s="1"/>
  <c r="G638" i="15"/>
  <c r="J638" i="15" s="1"/>
  <c r="H635" i="15"/>
  <c r="H634" i="15"/>
  <c r="G633" i="15"/>
  <c r="H630" i="15"/>
  <c r="G629" i="15"/>
  <c r="AC341" i="14"/>
  <c r="AA342" i="15" s="1"/>
  <c r="Z30" i="15"/>
  <c r="Z46" i="15"/>
  <c r="Z54" i="17"/>
  <c r="Z70" i="15"/>
  <c r="Z86" i="15"/>
  <c r="Z238" i="15"/>
  <c r="Z246" i="15"/>
  <c r="Z270" i="15"/>
  <c r="Z278" i="15"/>
  <c r="Z302" i="15"/>
  <c r="Z326" i="15"/>
  <c r="Z438" i="15"/>
  <c r="Z494" i="15"/>
  <c r="Z502" i="15"/>
  <c r="Z510" i="15"/>
  <c r="Z526" i="15"/>
  <c r="Z534" i="15"/>
  <c r="Z542" i="15"/>
  <c r="Z550" i="15"/>
  <c r="Z558" i="15"/>
  <c r="Z574" i="15"/>
  <c r="Z590" i="15"/>
  <c r="Z598" i="15"/>
  <c r="Z606" i="15"/>
  <c r="Z614" i="15"/>
  <c r="Z622" i="15"/>
  <c r="AA6" i="15"/>
  <c r="AA54" i="17"/>
  <c r="AA70" i="15"/>
  <c r="AA102" i="15"/>
  <c r="AA118" i="15"/>
  <c r="AA134" i="15"/>
  <c r="AA174" i="15"/>
  <c r="AA214" i="15"/>
  <c r="AA222" i="15"/>
  <c r="AA270" i="15"/>
  <c r="AA286" i="15"/>
  <c r="AA294" i="15"/>
  <c r="AA302" i="15"/>
  <c r="AA382" i="15"/>
  <c r="AA390" i="15"/>
  <c r="AA406" i="15"/>
  <c r="AA414" i="15"/>
  <c r="AA422" i="15"/>
  <c r="AA438" i="15"/>
  <c r="AA446" i="15"/>
  <c r="AA454" i="15"/>
  <c r="AA470" i="15"/>
  <c r="AA478" i="15"/>
  <c r="AA486" i="15"/>
  <c r="AA502" i="15"/>
  <c r="AA518" i="15"/>
  <c r="AA534" i="15"/>
  <c r="AA542" i="15"/>
  <c r="AA550" i="15"/>
  <c r="AA558" i="15"/>
  <c r="AA566" i="15"/>
  <c r="AA574" i="15"/>
  <c r="AA582" i="15"/>
  <c r="AA590" i="15"/>
  <c r="AA598" i="15"/>
  <c r="AA606" i="15"/>
  <c r="AA614" i="15"/>
  <c r="AA622" i="15"/>
  <c r="AC74" i="15"/>
  <c r="AL74" i="15" s="1"/>
  <c r="AC506" i="15"/>
  <c r="AH617" i="15"/>
  <c r="AH618" i="15"/>
  <c r="AH537" i="15"/>
  <c r="AH538" i="15"/>
  <c r="AH501" i="15"/>
  <c r="AH469" i="15"/>
  <c r="AH453" i="15"/>
  <c r="AH454" i="15"/>
  <c r="AH437" i="15"/>
  <c r="AH438" i="15"/>
  <c r="AH433" i="15"/>
  <c r="AH434" i="15"/>
  <c r="AH429" i="15"/>
  <c r="AH430" i="15"/>
  <c r="AH425" i="15"/>
  <c r="AH426" i="15"/>
  <c r="AH421" i="15"/>
  <c r="AH422" i="15"/>
  <c r="AH417" i="15"/>
  <c r="AH418" i="15"/>
  <c r="AH413" i="15"/>
  <c r="AH414" i="15"/>
  <c r="AH397" i="15"/>
  <c r="AH398" i="15"/>
  <c r="AI632" i="15"/>
  <c r="AI631" i="15"/>
  <c r="AI516" i="15"/>
  <c r="AI515" i="15"/>
  <c r="AI500" i="15"/>
  <c r="AI499" i="15"/>
  <c r="AI311" i="15"/>
  <c r="AI312" i="15"/>
  <c r="AI292" i="15"/>
  <c r="AI283" i="15"/>
  <c r="AI284" i="15"/>
  <c r="AI267" i="15"/>
  <c r="AI268" i="15"/>
  <c r="AI235" i="15"/>
  <c r="AI236" i="15"/>
  <c r="AI227" i="15"/>
  <c r="AI228" i="15"/>
  <c r="AI219" i="15"/>
  <c r="AI220" i="15"/>
  <c r="AI211" i="15"/>
  <c r="AI212" i="15"/>
  <c r="AI195" i="15"/>
  <c r="AI196" i="15"/>
  <c r="AI187" i="15"/>
  <c r="AI188" i="15"/>
  <c r="AI172" i="15"/>
  <c r="AI171" i="15"/>
  <c r="AI164" i="15"/>
  <c r="AI163" i="15"/>
  <c r="AI148" i="15"/>
  <c r="AI147" i="15"/>
  <c r="AI139" i="15"/>
  <c r="AI136" i="15"/>
  <c r="AI135" i="15"/>
  <c r="AI112" i="15"/>
  <c r="AI111" i="15"/>
  <c r="X242" i="15"/>
  <c r="AA242" i="15"/>
  <c r="Y242" i="15"/>
  <c r="AJ433" i="15"/>
  <c r="AJ434" i="15"/>
  <c r="AJ429" i="15"/>
  <c r="AJ430" i="15"/>
  <c r="AJ425" i="15"/>
  <c r="AJ426" i="15"/>
  <c r="AJ421" i="15"/>
  <c r="AJ422" i="15"/>
  <c r="AJ417" i="15"/>
  <c r="AJ418" i="15"/>
  <c r="AJ413" i="15"/>
  <c r="AJ414" i="15"/>
  <c r="AK632" i="15"/>
  <c r="AK619" i="15"/>
  <c r="AK555" i="15"/>
  <c r="AK556" i="15"/>
  <c r="AK519" i="15"/>
  <c r="AK520" i="15"/>
  <c r="AK503" i="15"/>
  <c r="AK504" i="15"/>
  <c r="AK335" i="15"/>
  <c r="AK336" i="15"/>
  <c r="AK319" i="15"/>
  <c r="AK320" i="15"/>
  <c r="AK295" i="15"/>
  <c r="AK296" i="15"/>
  <c r="AK287" i="15"/>
  <c r="AK271" i="15"/>
  <c r="AK116" i="15"/>
  <c r="AW116" i="15" s="1"/>
  <c r="AK84" i="15"/>
  <c r="AK83" i="15"/>
  <c r="AK68" i="15"/>
  <c r="AW68" i="15" s="1"/>
  <c r="AK67" i="15"/>
  <c r="AW67" i="15" s="1"/>
  <c r="AK52" i="15"/>
  <c r="AK51" i="15"/>
  <c r="AK44" i="15"/>
  <c r="AW44" i="15" s="1"/>
  <c r="AK43" i="15"/>
  <c r="AW43" i="15" s="1"/>
  <c r="AK28" i="15"/>
  <c r="AK27" i="15"/>
  <c r="X54" i="15"/>
  <c r="Z54" i="15"/>
  <c r="Y54" i="15"/>
  <c r="AA54" i="15"/>
  <c r="Z242" i="15"/>
  <c r="Z530" i="15"/>
  <c r="F145" i="13"/>
  <c r="H145" i="13"/>
  <c r="D146" i="13"/>
  <c r="F146" i="13"/>
  <c r="H146" i="13"/>
  <c r="D124" i="13"/>
  <c r="C124" i="13"/>
  <c r="F124" i="13"/>
  <c r="H124" i="13"/>
  <c r="D166" i="13"/>
  <c r="F166" i="13"/>
  <c r="H166" i="13"/>
  <c r="D187" i="13"/>
  <c r="F187" i="13"/>
  <c r="H187" i="13"/>
  <c r="D208" i="13"/>
  <c r="F208" i="13"/>
  <c r="H208" i="13"/>
  <c r="D229" i="13"/>
  <c r="F229" i="13"/>
  <c r="H229" i="13"/>
  <c r="M12" i="19"/>
  <c r="B14" i="19" s="1"/>
  <c r="B18" i="19" s="1"/>
  <c r="C21" i="18"/>
  <c r="M15" i="19"/>
  <c r="O15" i="19" s="1"/>
  <c r="M12" i="20"/>
  <c r="B14" i="20" s="1"/>
  <c r="B15" i="20" s="1"/>
  <c r="B16" i="20" s="1"/>
  <c r="B17" i="20" s="1"/>
  <c r="B19" i="20" s="1"/>
  <c r="C22" i="18"/>
  <c r="C248" i="13" s="1"/>
  <c r="C20" i="21"/>
  <c r="M16" i="21"/>
  <c r="M17" i="21" s="1"/>
  <c r="C14" i="21" s="1"/>
  <c r="M14" i="21"/>
  <c r="C20" i="20"/>
  <c r="M16" i="20"/>
  <c r="M17" i="20" s="1"/>
  <c r="C14" i="20" s="1"/>
  <c r="M14" i="20"/>
  <c r="D209" i="13"/>
  <c r="F209" i="13"/>
  <c r="H209" i="13"/>
  <c r="D230" i="13"/>
  <c r="F230" i="13"/>
  <c r="H230" i="13"/>
  <c r="M12" i="21"/>
  <c r="B14" i="21" s="1"/>
  <c r="C20" i="19"/>
  <c r="M16" i="19"/>
  <c r="M14" i="19"/>
  <c r="AL212" i="17"/>
  <c r="AR212" i="15" s="1"/>
  <c r="AL211" i="17"/>
  <c r="AR211" i="15" s="1"/>
  <c r="AL547" i="17"/>
  <c r="AR547" i="15" s="1"/>
  <c r="AL548" i="17"/>
  <c r="AR548" i="15" s="1"/>
  <c r="AL539" i="17"/>
  <c r="AR539" i="15" s="1"/>
  <c r="AL540" i="17"/>
  <c r="AR540" i="15" s="1"/>
  <c r="AL272" i="17"/>
  <c r="AR272" i="15" s="1"/>
  <c r="AL271" i="17"/>
  <c r="AR271" i="15" s="1"/>
  <c r="AL248" i="17"/>
  <c r="AR248" i="15" s="1"/>
  <c r="AL247" i="17"/>
  <c r="AR247" i="15" s="1"/>
  <c r="AL204" i="17"/>
  <c r="AR204" i="15" s="1"/>
  <c r="AL203" i="17"/>
  <c r="AR203" i="15" s="1"/>
  <c r="AL401" i="17"/>
  <c r="AR401" i="15" s="1"/>
  <c r="AL402" i="17"/>
  <c r="AR402" i="15" s="1"/>
  <c r="AL404" i="17"/>
  <c r="AR404" i="15" s="1"/>
  <c r="AL403" i="17"/>
  <c r="AR403" i="15" s="1"/>
  <c r="AL231" i="17"/>
  <c r="AR231" i="15" s="1"/>
  <c r="AL232" i="17"/>
  <c r="AR232" i="15" s="1"/>
  <c r="AL198" i="17"/>
  <c r="AR198" i="15" s="1"/>
  <c r="AL197" i="17"/>
  <c r="AR197" i="15" s="1"/>
  <c r="AL410" i="17"/>
  <c r="AR410" i="15" s="1"/>
  <c r="AL409" i="17"/>
  <c r="AR409" i="15" s="1"/>
  <c r="AL196" i="17"/>
  <c r="AR196" i="15" s="1"/>
  <c r="AL195" i="17"/>
  <c r="AR195" i="15" s="1"/>
  <c r="AL636" i="17"/>
  <c r="AR636" i="15" s="1"/>
  <c r="AL635" i="17"/>
  <c r="AR635" i="15" s="1"/>
  <c r="D167" i="13"/>
  <c r="F167" i="13"/>
  <c r="H167" i="13"/>
  <c r="D188" i="13"/>
  <c r="F188" i="13"/>
  <c r="H188" i="13"/>
  <c r="D145" i="13"/>
  <c r="D125" i="13"/>
  <c r="C125" i="13"/>
  <c r="I393" i="15"/>
  <c r="J389" i="15"/>
  <c r="I389" i="15"/>
  <c r="I377" i="15"/>
  <c r="J373" i="15"/>
  <c r="I373" i="15"/>
  <c r="I337" i="15"/>
  <c r="I333" i="15"/>
  <c r="J325" i="15"/>
  <c r="I325" i="15"/>
  <c r="I321" i="15"/>
  <c r="J313" i="15"/>
  <c r="I313" i="15"/>
  <c r="J309" i="15"/>
  <c r="I309" i="15"/>
  <c r="I301" i="15"/>
  <c r="J297" i="15"/>
  <c r="I297" i="15"/>
  <c r="J293" i="15"/>
  <c r="I293" i="15"/>
  <c r="J285" i="15"/>
  <c r="I285" i="15"/>
  <c r="J269" i="15"/>
  <c r="I269" i="15"/>
  <c r="J261" i="15"/>
  <c r="I261" i="15"/>
  <c r="J245" i="15"/>
  <c r="I245" i="15"/>
  <c r="J233" i="15"/>
  <c r="I233" i="15"/>
  <c r="I225" i="15"/>
  <c r="I217" i="15"/>
  <c r="J213" i="15"/>
  <c r="I213" i="15"/>
  <c r="J205" i="15"/>
  <c r="I205" i="15"/>
  <c r="J197" i="15"/>
  <c r="I197" i="15"/>
  <c r="J189" i="15"/>
  <c r="I189" i="15"/>
  <c r="J173" i="15"/>
  <c r="I173" i="15"/>
  <c r="I169" i="15"/>
  <c r="J165" i="15"/>
  <c r="I165" i="15"/>
  <c r="J157" i="15"/>
  <c r="I157" i="15"/>
  <c r="J149" i="15"/>
  <c r="I149" i="15"/>
  <c r="I145" i="15"/>
  <c r="I141" i="15"/>
  <c r="J133" i="15"/>
  <c r="I129" i="15"/>
  <c r="J125" i="15"/>
  <c r="I125" i="15"/>
  <c r="I105" i="15"/>
  <c r="I101" i="15"/>
  <c r="J89" i="15"/>
  <c r="I89" i="15"/>
  <c r="J85" i="15"/>
  <c r="I85" i="15"/>
  <c r="J73" i="15"/>
  <c r="I73" i="15"/>
  <c r="J65" i="15"/>
  <c r="I65" i="15"/>
  <c r="I57" i="15"/>
  <c r="J53" i="15"/>
  <c r="J41" i="15"/>
  <c r="I41" i="15"/>
  <c r="I33" i="15"/>
  <c r="I25" i="15"/>
  <c r="J21" i="15"/>
  <c r="I21" i="15"/>
  <c r="I647" i="15"/>
  <c r="I615" i="15"/>
  <c r="I599" i="15"/>
  <c r="I583" i="15"/>
  <c r="I567" i="15"/>
  <c r="I551" i="15"/>
  <c r="I535" i="15"/>
  <c r="I519" i="15"/>
  <c r="I499" i="15"/>
  <c r="I483" i="15"/>
  <c r="I467" i="15"/>
  <c r="I451" i="15"/>
  <c r="I435" i="15"/>
  <c r="I431" i="15"/>
  <c r="I427" i="15"/>
  <c r="I423" i="15"/>
  <c r="I419" i="15"/>
  <c r="I415" i="15"/>
  <c r="I411" i="15"/>
  <c r="I395" i="15"/>
  <c r="J5" i="15"/>
  <c r="I5" i="15"/>
  <c r="J348" i="15"/>
  <c r="AJ350" i="15" s="1"/>
  <c r="J344" i="15"/>
  <c r="AJ346" i="15" s="1"/>
  <c r="I344" i="15"/>
  <c r="AJ343" i="15" s="1"/>
  <c r="I324" i="15"/>
  <c r="AJ323" i="15" s="1"/>
  <c r="J320" i="15"/>
  <c r="AJ322" i="15" s="1"/>
  <c r="J312" i="15"/>
  <c r="AJ314" i="15" s="1"/>
  <c r="J300" i="15"/>
  <c r="AJ302" i="15" s="1"/>
  <c r="J296" i="15"/>
  <c r="AJ298" i="15" s="1"/>
  <c r="J284" i="15"/>
  <c r="AJ286" i="15" s="1"/>
  <c r="I284" i="15"/>
  <c r="AJ283" i="15" s="1"/>
  <c r="J268" i="15"/>
  <c r="AJ270" i="15" s="1"/>
  <c r="I268" i="15"/>
  <c r="AJ267" i="15" s="1"/>
  <c r="I264" i="15"/>
  <c r="AJ263" i="15" s="1"/>
  <c r="J256" i="15"/>
  <c r="AJ257" i="15" s="1"/>
  <c r="J252" i="15"/>
  <c r="AJ253" i="15" s="1"/>
  <c r="J248" i="15"/>
  <c r="AJ249" i="15" s="1"/>
  <c r="I248" i="15"/>
  <c r="AJ247" i="15" s="1"/>
  <c r="J240" i="15"/>
  <c r="AJ241" i="15" s="1"/>
  <c r="AV241" i="15" s="1"/>
  <c r="I240" i="15"/>
  <c r="AJ239" i="15" s="1"/>
  <c r="J228" i="15"/>
  <c r="AJ229" i="15" s="1"/>
  <c r="I228" i="15"/>
  <c r="AJ227" i="15" s="1"/>
  <c r="J208" i="15"/>
  <c r="AJ209" i="15" s="1"/>
  <c r="I208" i="15"/>
  <c r="AJ207" i="15" s="1"/>
  <c r="J200" i="15"/>
  <c r="AJ201" i="15" s="1"/>
  <c r="J192" i="15"/>
  <c r="AJ194" i="15" s="1"/>
  <c r="I192" i="15"/>
  <c r="AJ192" i="15" s="1"/>
  <c r="J184" i="15"/>
  <c r="AJ186" i="15" s="1"/>
  <c r="I184" i="15"/>
  <c r="AJ184" i="15" s="1"/>
  <c r="J176" i="15"/>
  <c r="AJ178" i="15" s="1"/>
  <c r="I176" i="15"/>
  <c r="AJ176" i="15" s="1"/>
  <c r="J168" i="15"/>
  <c r="AJ170" i="15" s="1"/>
  <c r="AV170" i="15" s="1"/>
  <c r="J160" i="15"/>
  <c r="AJ162" i="15" s="1"/>
  <c r="I160" i="15"/>
  <c r="AJ159" i="15" s="1"/>
  <c r="J136" i="15"/>
  <c r="AJ138" i="15" s="1"/>
  <c r="I136" i="15"/>
  <c r="AJ135" i="15" s="1"/>
  <c r="J132" i="15"/>
  <c r="AJ134" i="15" s="1"/>
  <c r="J120" i="15"/>
  <c r="AJ122" i="15" s="1"/>
  <c r="AV122" i="15" s="1"/>
  <c r="I120" i="15"/>
  <c r="AJ119" i="15" s="1"/>
  <c r="AV119" i="15" s="1"/>
  <c r="I116" i="15"/>
  <c r="AJ115" i="15" s="1"/>
  <c r="AV115" i="15" s="1"/>
  <c r="J112" i="15"/>
  <c r="AJ114" i="15" s="1"/>
  <c r="I112" i="15"/>
  <c r="AJ111" i="15" s="1"/>
  <c r="I108" i="15"/>
  <c r="AJ107" i="15" s="1"/>
  <c r="J104" i="15"/>
  <c r="AJ106" i="15" s="1"/>
  <c r="I104" i="15"/>
  <c r="AJ103" i="15" s="1"/>
  <c r="J96" i="15"/>
  <c r="AJ98" i="15" s="1"/>
  <c r="AV98" i="15" s="1"/>
  <c r="I96" i="15"/>
  <c r="AJ95" i="15" s="1"/>
  <c r="AV95" i="15" s="1"/>
  <c r="J88" i="15"/>
  <c r="AJ90" i="15" s="1"/>
  <c r="J84" i="15"/>
  <c r="AJ86" i="15" s="1"/>
  <c r="J80" i="15"/>
  <c r="AJ82" i="15" s="1"/>
  <c r="I80" i="15"/>
  <c r="AJ79" i="15" s="1"/>
  <c r="J64" i="15"/>
  <c r="AJ66" i="15" s="1"/>
  <c r="J60" i="15"/>
  <c r="AJ62" i="15" s="1"/>
  <c r="I60" i="15"/>
  <c r="AJ59" i="15" s="1"/>
  <c r="J36" i="15"/>
  <c r="AJ38" i="15" s="1"/>
  <c r="I36" i="15"/>
  <c r="AJ35" i="15" s="1"/>
  <c r="J24" i="15"/>
  <c r="AJ26" i="15" s="1"/>
  <c r="AV26" i="15" s="1"/>
  <c r="J16" i="15"/>
  <c r="AJ17" i="15" s="1"/>
  <c r="I16" i="15"/>
  <c r="AJ16" i="15" s="1"/>
  <c r="I434" i="15"/>
  <c r="I430" i="15"/>
  <c r="I426" i="15"/>
  <c r="I422" i="15"/>
  <c r="I418" i="15"/>
  <c r="I414" i="15"/>
  <c r="J4" i="15"/>
  <c r="AJ5" i="15" s="1"/>
  <c r="I4" i="15"/>
  <c r="AJ4" i="15" s="1"/>
  <c r="I383" i="15"/>
  <c r="J363" i="15"/>
  <c r="I363" i="15"/>
  <c r="I355" i="15"/>
  <c r="J351" i="15"/>
  <c r="I351" i="15"/>
  <c r="J331" i="15"/>
  <c r="I331" i="15"/>
  <c r="J327" i="15"/>
  <c r="J315" i="15"/>
  <c r="I315" i="15"/>
  <c r="J303" i="15"/>
  <c r="J299" i="15"/>
  <c r="I299" i="15"/>
  <c r="J275" i="15"/>
  <c r="I275" i="15"/>
  <c r="J267" i="15"/>
  <c r="J263" i="15"/>
  <c r="I263" i="15"/>
  <c r="I259" i="15"/>
  <c r="J255" i="15"/>
  <c r="I255" i="15"/>
  <c r="J251" i="15"/>
  <c r="I251" i="15"/>
  <c r="J247" i="15"/>
  <c r="I247" i="15"/>
  <c r="J239" i="15"/>
  <c r="I239" i="15"/>
  <c r="J235" i="15"/>
  <c r="I235" i="15"/>
  <c r="J231" i="15"/>
  <c r="I231" i="15"/>
  <c r="J223" i="15"/>
  <c r="J219" i="15"/>
  <c r="I219" i="15"/>
  <c r="J215" i="15"/>
  <c r="I215" i="15"/>
  <c r="J207" i="15"/>
  <c r="I207" i="15"/>
  <c r="J203" i="15"/>
  <c r="I203" i="15"/>
  <c r="J199" i="15"/>
  <c r="I199" i="15"/>
  <c r="J191" i="15"/>
  <c r="I191" i="15"/>
  <c r="I183" i="15"/>
  <c r="J179" i="15"/>
  <c r="I179" i="15"/>
  <c r="J175" i="15"/>
  <c r="I175" i="15"/>
  <c r="J167" i="15"/>
  <c r="J159" i="15"/>
  <c r="I159" i="15"/>
  <c r="J155" i="15"/>
  <c r="I155" i="15"/>
  <c r="J151" i="15"/>
  <c r="I151" i="15"/>
  <c r="J139" i="15"/>
  <c r="I139" i="15"/>
  <c r="J123" i="15"/>
  <c r="I123" i="15"/>
  <c r="J111" i="15"/>
  <c r="J95" i="15"/>
  <c r="I91" i="15"/>
  <c r="J87" i="15"/>
  <c r="J79" i="15"/>
  <c r="I75" i="15"/>
  <c r="J71" i="15"/>
  <c r="I71" i="15"/>
  <c r="J59" i="15"/>
  <c r="I59" i="15"/>
  <c r="I55" i="15"/>
  <c r="J47" i="15"/>
  <c r="I47" i="15"/>
  <c r="J31" i="15"/>
  <c r="I31" i="15"/>
  <c r="J23" i="15"/>
  <c r="I23" i="15"/>
  <c r="J15" i="15"/>
  <c r="AH18" i="15" s="1"/>
  <c r="J11" i="15"/>
  <c r="AH14" i="15" s="1"/>
  <c r="I11" i="15"/>
  <c r="AH12" i="15" s="1"/>
  <c r="I7" i="15"/>
  <c r="AH8" i="15" s="1"/>
  <c r="I557" i="15"/>
  <c r="I553" i="15"/>
  <c r="I509" i="15"/>
  <c r="I497" i="15"/>
  <c r="I493" i="15"/>
  <c r="I481" i="15"/>
  <c r="I477" i="15"/>
  <c r="I461" i="15"/>
  <c r="I449" i="15"/>
  <c r="I445" i="15"/>
  <c r="I441" i="15"/>
  <c r="I433" i="15"/>
  <c r="I429" i="15"/>
  <c r="I425" i="15"/>
  <c r="I421" i="15"/>
  <c r="I417" i="15"/>
  <c r="I413" i="15"/>
  <c r="I405" i="15"/>
  <c r="I360" i="15"/>
  <c r="AJ359" i="15" s="1"/>
  <c r="J382" i="15"/>
  <c r="I362" i="15"/>
  <c r="J358" i="15"/>
  <c r="I358" i="15"/>
  <c r="I350" i="15"/>
  <c r="J346" i="15"/>
  <c r="I346" i="15"/>
  <c r="J342" i="15"/>
  <c r="I342" i="15"/>
  <c r="J338" i="15"/>
  <c r="I338" i="15"/>
  <c r="J334" i="15"/>
  <c r="I334" i="15"/>
  <c r="I330" i="15"/>
  <c r="J322" i="15"/>
  <c r="I322" i="15"/>
  <c r="J318" i="15"/>
  <c r="I318" i="15"/>
  <c r="J310" i="15"/>
  <c r="J306" i="15"/>
  <c r="I306" i="15"/>
  <c r="J302" i="15"/>
  <c r="J294" i="15"/>
  <c r="I294" i="15"/>
  <c r="I290" i="15"/>
  <c r="J282" i="15"/>
  <c r="I282" i="15"/>
  <c r="J278" i="15"/>
  <c r="I278" i="15"/>
  <c r="J274" i="15"/>
  <c r="I274" i="15"/>
  <c r="I254" i="15"/>
  <c r="J246" i="15"/>
  <c r="J242" i="15"/>
  <c r="I242" i="15"/>
  <c r="J238" i="15"/>
  <c r="I238" i="15"/>
  <c r="J226" i="15"/>
  <c r="I226" i="15"/>
  <c r="J222" i="15"/>
  <c r="I222" i="15"/>
  <c r="J218" i="15"/>
  <c r="I218" i="15"/>
  <c r="I210" i="15"/>
  <c r="J202" i="15"/>
  <c r="I202" i="15"/>
  <c r="J190" i="15"/>
  <c r="I190" i="15"/>
  <c r="I182" i="15"/>
  <c r="J174" i="15"/>
  <c r="I174" i="15"/>
  <c r="J170" i="15"/>
  <c r="I170" i="15"/>
  <c r="I162" i="15"/>
  <c r="J154" i="15"/>
  <c r="I154" i="15"/>
  <c r="J146" i="15"/>
  <c r="I146" i="15"/>
  <c r="J142" i="15"/>
  <c r="I142" i="15"/>
  <c r="J138" i="15"/>
  <c r="I138" i="15"/>
  <c r="J134" i="15"/>
  <c r="J130" i="15"/>
  <c r="I130" i="15"/>
  <c r="J126" i="15"/>
  <c r="I126" i="15"/>
  <c r="J122" i="15"/>
  <c r="I122" i="15"/>
  <c r="J118" i="15"/>
  <c r="I118" i="15"/>
  <c r="J114" i="15"/>
  <c r="I114" i="15"/>
  <c r="J110" i="15"/>
  <c r="J106" i="15"/>
  <c r="I106" i="15"/>
  <c r="J102" i="15"/>
  <c r="I102" i="15"/>
  <c r="J94" i="15"/>
  <c r="J86" i="15"/>
  <c r="I86" i="15"/>
  <c r="J82" i="15"/>
  <c r="I82" i="15"/>
  <c r="J78" i="15"/>
  <c r="I74" i="15"/>
  <c r="J70" i="15"/>
  <c r="I70" i="15"/>
  <c r="J58" i="15"/>
  <c r="I58" i="15"/>
  <c r="J54" i="15"/>
  <c r="I54" i="15"/>
  <c r="I50" i="15"/>
  <c r="J46" i="15"/>
  <c r="I46" i="15"/>
  <c r="I38" i="15"/>
  <c r="J34" i="15"/>
  <c r="I34" i="15"/>
  <c r="J30" i="15"/>
  <c r="I30" i="15"/>
  <c r="J22" i="15"/>
  <c r="I22" i="15"/>
  <c r="J18" i="15"/>
  <c r="J14" i="15"/>
  <c r="I572" i="15"/>
  <c r="AJ571" i="15" s="1"/>
  <c r="I540" i="15"/>
  <c r="AJ539" i="15" s="1"/>
  <c r="I508" i="15"/>
  <c r="AJ507" i="15" s="1"/>
  <c r="I504" i="15"/>
  <c r="AJ503" i="15" s="1"/>
  <c r="I432" i="15"/>
  <c r="AJ431" i="15" s="1"/>
  <c r="I428" i="15"/>
  <c r="AJ427" i="15" s="1"/>
  <c r="I424" i="15"/>
  <c r="AJ423" i="15" s="1"/>
  <c r="I420" i="15"/>
  <c r="AJ419" i="15" s="1"/>
  <c r="I416" i="15"/>
  <c r="AJ415" i="15" s="1"/>
  <c r="I412" i="15"/>
  <c r="AJ411" i="15" s="1"/>
  <c r="T650" i="15"/>
  <c r="T642" i="15"/>
  <c r="T638" i="15"/>
  <c r="T634" i="15"/>
  <c r="T618" i="15"/>
  <c r="T610" i="15"/>
  <c r="T602" i="15"/>
  <c r="T594" i="15"/>
  <c r="T586" i="15"/>
  <c r="T570" i="15"/>
  <c r="T562" i="15"/>
  <c r="T554" i="15"/>
  <c r="T546" i="15"/>
  <c r="T538" i="15"/>
  <c r="T514" i="15"/>
  <c r="T510" i="15"/>
  <c r="T498" i="15"/>
  <c r="T486" i="15"/>
  <c r="T482" i="15"/>
  <c r="T470" i="15"/>
  <c r="T454" i="15"/>
  <c r="T450" i="15"/>
  <c r="T438" i="15"/>
  <c r="T422" i="15"/>
  <c r="T418" i="15"/>
  <c r="T406" i="15"/>
  <c r="T390" i="15"/>
  <c r="T374" i="15"/>
  <c r="T370" i="15"/>
  <c r="T338" i="15"/>
  <c r="T330" i="15"/>
  <c r="T322" i="15"/>
  <c r="T649" i="15"/>
  <c r="T637" i="15"/>
  <c r="T633" i="15"/>
  <c r="T629" i="15"/>
  <c r="T617" i="15"/>
  <c r="T609" i="15"/>
  <c r="T605" i="15"/>
  <c r="T601" i="15"/>
  <c r="T597" i="15"/>
  <c r="T585" i="15"/>
  <c r="T577" i="15"/>
  <c r="T573" i="15"/>
  <c r="T569" i="15"/>
  <c r="T565" i="15"/>
  <c r="T553" i="15"/>
  <c r="T545" i="15"/>
  <c r="T541" i="15"/>
  <c r="T537" i="15"/>
  <c r="T533" i="15"/>
  <c r="T525" i="15"/>
  <c r="T509" i="15"/>
  <c r="T505" i="15"/>
  <c r="T501" i="15"/>
  <c r="T493" i="15"/>
  <c r="T481" i="15"/>
  <c r="T473" i="15"/>
  <c r="T465" i="15"/>
  <c r="T433" i="15"/>
  <c r="T421" i="15"/>
  <c r="T413" i="15"/>
  <c r="T397" i="15"/>
  <c r="T337" i="15"/>
  <c r="T333" i="15"/>
  <c r="T325" i="15"/>
  <c r="T321" i="15"/>
  <c r="S4" i="15"/>
  <c r="AK3" i="15" s="1"/>
  <c r="T644" i="15"/>
  <c r="AK646" i="15" s="1"/>
  <c r="AW646" i="15" s="1"/>
  <c r="T632" i="15"/>
  <c r="AK634" i="15" s="1"/>
  <c r="T628" i="15"/>
  <c r="AK630" i="15" s="1"/>
  <c r="T620" i="15"/>
  <c r="AK622" i="15" s="1"/>
  <c r="T612" i="15"/>
  <c r="AK614" i="15" s="1"/>
  <c r="T600" i="15"/>
  <c r="AK602" i="15" s="1"/>
  <c r="T596" i="15"/>
  <c r="AK598" i="15" s="1"/>
  <c r="T588" i="15"/>
  <c r="AK590" i="15" s="1"/>
  <c r="T580" i="15"/>
  <c r="AK582" i="15" s="1"/>
  <c r="T572" i="15"/>
  <c r="AK574" i="15" s="1"/>
  <c r="T568" i="15"/>
  <c r="AK570" i="15" s="1"/>
  <c r="T564" i="15"/>
  <c r="AK566" i="15" s="1"/>
  <c r="T560" i="15"/>
  <c r="AK562" i="15" s="1"/>
  <c r="T556" i="15"/>
  <c r="AK558" i="15" s="1"/>
  <c r="T548" i="15"/>
  <c r="AK550" i="15" s="1"/>
  <c r="T540" i="15"/>
  <c r="AK542" i="15" s="1"/>
  <c r="T536" i="15"/>
  <c r="AK538" i="15" s="1"/>
  <c r="T532" i="15"/>
  <c r="AK534" i="15" s="1"/>
  <c r="T528" i="15"/>
  <c r="AK530" i="15" s="1"/>
  <c r="AW530" i="15" s="1"/>
  <c r="E12" i="22" s="1"/>
  <c r="T524" i="15"/>
  <c r="AK526" i="15" s="1"/>
  <c r="AW526" i="15" s="1"/>
  <c r="T520" i="15"/>
  <c r="AK522" i="15" s="1"/>
  <c r="T504" i="15"/>
  <c r="AK506" i="15" s="1"/>
  <c r="T500" i="15"/>
  <c r="AK502" i="15" s="1"/>
  <c r="T492" i="15"/>
  <c r="AK494" i="15" s="1"/>
  <c r="T488" i="15"/>
  <c r="AK490" i="15" s="1"/>
  <c r="T476" i="15"/>
  <c r="AK478" i="15" s="1"/>
  <c r="T456" i="15"/>
  <c r="AK458" i="15" s="1"/>
  <c r="AW458" i="15" s="1"/>
  <c r="T444" i="15"/>
  <c r="AK446" i="15" s="1"/>
  <c r="T424" i="15"/>
  <c r="AK426" i="15" s="1"/>
  <c r="T416" i="15"/>
  <c r="AK418" i="15" s="1"/>
  <c r="T412" i="15"/>
  <c r="AK414" i="15" s="1"/>
  <c r="T396" i="15"/>
  <c r="AK397" i="15" s="1"/>
  <c r="T392" i="15"/>
  <c r="AK393" i="15" s="1"/>
  <c r="T380" i="15"/>
  <c r="AK381" i="15" s="1"/>
  <c r="T336" i="15"/>
  <c r="AK337" i="15" s="1"/>
  <c r="T332" i="15"/>
  <c r="AK333" i="15" s="1"/>
  <c r="T320" i="15"/>
  <c r="AK321" i="15" s="1"/>
  <c r="S3" i="15"/>
  <c r="AI3" i="15" s="1"/>
  <c r="T647" i="15"/>
  <c r="T639" i="15"/>
  <c r="T631" i="15"/>
  <c r="T627" i="15"/>
  <c r="T623" i="15"/>
  <c r="T615" i="15"/>
  <c r="T607" i="15"/>
  <c r="T599" i="15"/>
  <c r="T595" i="15"/>
  <c r="T591" i="15"/>
  <c r="T583" i="15"/>
  <c r="T575" i="15"/>
  <c r="T567" i="15"/>
  <c r="T563" i="15"/>
  <c r="T559" i="15"/>
  <c r="T551" i="15"/>
  <c r="T543" i="15"/>
  <c r="T535" i="15"/>
  <c r="T531" i="15"/>
  <c r="T527" i="15"/>
  <c r="T523" i="15"/>
  <c r="T519" i="15"/>
  <c r="T515" i="15"/>
  <c r="T499" i="15"/>
  <c r="T495" i="15"/>
  <c r="T487" i="15"/>
  <c r="T483" i="15"/>
  <c r="T471" i="15"/>
  <c r="T463" i="15"/>
  <c r="T451" i="15"/>
  <c r="T439" i="15"/>
  <c r="T423" i="15"/>
  <c r="T419" i="15"/>
  <c r="T387" i="15"/>
  <c r="T339" i="15"/>
  <c r="T335" i="15"/>
  <c r="T327" i="15"/>
  <c r="T323" i="15"/>
  <c r="T316" i="15"/>
  <c r="AK317" i="15" s="1"/>
  <c r="T308" i="15"/>
  <c r="AK309" i="15" s="1"/>
  <c r="T300" i="15"/>
  <c r="AK301" i="15" s="1"/>
  <c r="T296" i="15"/>
  <c r="AK297" i="15" s="1"/>
  <c r="T292" i="15"/>
  <c r="AK293" i="15" s="1"/>
  <c r="T288" i="15"/>
  <c r="AK289" i="15" s="1"/>
  <c r="T284" i="15"/>
  <c r="AK285" i="15" s="1"/>
  <c r="T276" i="15"/>
  <c r="AK277" i="15" s="1"/>
  <c r="T272" i="15"/>
  <c r="AK273" i="15" s="1"/>
  <c r="T268" i="15"/>
  <c r="AK269" i="15" s="1"/>
  <c r="T260" i="15"/>
  <c r="AK261" i="15" s="1"/>
  <c r="T252" i="15"/>
  <c r="AK253" i="15" s="1"/>
  <c r="T248" i="15"/>
  <c r="AK249" i="15" s="1"/>
  <c r="T244" i="15"/>
  <c r="AK245" i="15" s="1"/>
  <c r="T240" i="15"/>
  <c r="AK241" i="15" s="1"/>
  <c r="AW241" i="15" s="1"/>
  <c r="E11" i="27" s="1"/>
  <c r="T236" i="15"/>
  <c r="AK237" i="15" s="1"/>
  <c r="AW237" i="15" s="1"/>
  <c r="T232" i="15"/>
  <c r="AK233" i="15" s="1"/>
  <c r="T224" i="15"/>
  <c r="AK225" i="15" s="1"/>
  <c r="T220" i="15"/>
  <c r="AK221" i="15" s="1"/>
  <c r="T216" i="15"/>
  <c r="AK217" i="15" s="1"/>
  <c r="T188" i="15"/>
  <c r="AK189" i="15" s="1"/>
  <c r="T180" i="15"/>
  <c r="AK181" i="15" s="1"/>
  <c r="T168" i="15"/>
  <c r="T152" i="15"/>
  <c r="T140" i="15"/>
  <c r="T136" i="15"/>
  <c r="T124" i="15"/>
  <c r="T120" i="15"/>
  <c r="T116" i="15"/>
  <c r="AK118" i="15" s="1"/>
  <c r="AW118" i="15" s="1"/>
  <c r="T112" i="15"/>
  <c r="AK114" i="15" s="1"/>
  <c r="T104" i="15"/>
  <c r="T100" i="15"/>
  <c r="AK102" i="15" s="1"/>
  <c r="T96" i="15"/>
  <c r="AK98" i="15" s="1"/>
  <c r="AW98" i="15" s="1"/>
  <c r="T88" i="15"/>
  <c r="T84" i="15"/>
  <c r="AK86" i="15" s="1"/>
  <c r="T80" i="15"/>
  <c r="AK82" i="15" s="1"/>
  <c r="T72" i="15"/>
  <c r="T68" i="15"/>
  <c r="AK70" i="15" s="1"/>
  <c r="AW70" i="15" s="1"/>
  <c r="T64" i="15"/>
  <c r="AK66" i="15" s="1"/>
  <c r="T56" i="15"/>
  <c r="T52" i="15"/>
  <c r="AK54" i="15" s="1"/>
  <c r="T44" i="15"/>
  <c r="T40" i="15"/>
  <c r="T36" i="15"/>
  <c r="AK38" i="15" s="1"/>
  <c r="T28" i="15"/>
  <c r="T24" i="15"/>
  <c r="T20" i="15"/>
  <c r="AK22" i="15" s="1"/>
  <c r="AW22" i="15" s="1"/>
  <c r="T16" i="15"/>
  <c r="AK18" i="15" s="1"/>
  <c r="T12" i="15"/>
  <c r="T8" i="15"/>
  <c r="T4" i="15"/>
  <c r="AK6" i="15" s="1"/>
  <c r="T311" i="15"/>
  <c r="T307" i="15"/>
  <c r="T303" i="15"/>
  <c r="T299" i="15"/>
  <c r="T291" i="15"/>
  <c r="T287" i="15"/>
  <c r="T283" i="15"/>
  <c r="T279" i="15"/>
  <c r="T275" i="15"/>
  <c r="T271" i="15"/>
  <c r="T267" i="15"/>
  <c r="T263" i="15"/>
  <c r="T255" i="15"/>
  <c r="T251" i="15"/>
  <c r="T235" i="15"/>
  <c r="T231" i="15"/>
  <c r="T227" i="15"/>
  <c r="T219" i="15"/>
  <c r="T215" i="15"/>
  <c r="T211" i="15"/>
  <c r="T207" i="15"/>
  <c r="T199" i="15"/>
  <c r="T195" i="15"/>
  <c r="T187" i="15"/>
  <c r="T179" i="15"/>
  <c r="T171" i="15"/>
  <c r="T167" i="15"/>
  <c r="T163" i="15"/>
  <c r="T159" i="15"/>
  <c r="T151" i="15"/>
  <c r="T147" i="15"/>
  <c r="T143" i="15"/>
  <c r="T135" i="15"/>
  <c r="T131" i="15"/>
  <c r="T119" i="15"/>
  <c r="T111" i="15"/>
  <c r="T91" i="15"/>
  <c r="T87" i="15"/>
  <c r="T83" i="15"/>
  <c r="T75" i="15"/>
  <c r="T71" i="15"/>
  <c r="T55" i="15"/>
  <c r="T47" i="15"/>
  <c r="T35" i="15"/>
  <c r="T27" i="15"/>
  <c r="T23" i="15"/>
  <c r="T314" i="15"/>
  <c r="T306" i="15"/>
  <c r="T298" i="15"/>
  <c r="T290" i="15"/>
  <c r="T274" i="15"/>
  <c r="T250" i="15"/>
  <c r="T246" i="15"/>
  <c r="T238" i="15"/>
  <c r="T230" i="15"/>
  <c r="T226" i="15"/>
  <c r="T222" i="15"/>
  <c r="T218" i="15"/>
  <c r="T214" i="15"/>
  <c r="T206" i="15"/>
  <c r="T202" i="15"/>
  <c r="T198" i="15"/>
  <c r="T194" i="15"/>
  <c r="T190" i="15"/>
  <c r="T186" i="15"/>
  <c r="T182" i="15"/>
  <c r="T178" i="15"/>
  <c r="T174" i="15"/>
  <c r="T170" i="15"/>
  <c r="T166" i="15"/>
  <c r="T158" i="15"/>
  <c r="T154" i="15"/>
  <c r="T150" i="15"/>
  <c r="T146" i="15"/>
  <c r="T142" i="15"/>
  <c r="T138" i="15"/>
  <c r="T130" i="15"/>
  <c r="T126" i="15"/>
  <c r="T122" i="15"/>
  <c r="T118" i="15"/>
  <c r="T114" i="15"/>
  <c r="T110" i="15"/>
  <c r="T106" i="15"/>
  <c r="T102" i="15"/>
  <c r="T98" i="15"/>
  <c r="T94" i="15"/>
  <c r="T82" i="15"/>
  <c r="T78" i="15"/>
  <c r="T62" i="15"/>
  <c r="T46" i="15"/>
  <c r="T42" i="15"/>
  <c r="T38" i="15"/>
  <c r="T18" i="15"/>
  <c r="T14" i="15"/>
  <c r="T317" i="15"/>
  <c r="T313" i="15"/>
  <c r="T309" i="15"/>
  <c r="T297" i="15"/>
  <c r="T293" i="15"/>
  <c r="T289" i="15"/>
  <c r="T285" i="15"/>
  <c r="T281" i="15"/>
  <c r="T277" i="15"/>
  <c r="T273" i="15"/>
  <c r="T269" i="15"/>
  <c r="T261" i="15"/>
  <c r="T257" i="15"/>
  <c r="T253" i="15"/>
  <c r="T249" i="15"/>
  <c r="T241" i="15"/>
  <c r="T233" i="15"/>
  <c r="T229" i="15"/>
  <c r="T225" i="15"/>
  <c r="T217" i="15"/>
  <c r="T213" i="15"/>
  <c r="T209" i="15"/>
  <c r="T205" i="15"/>
  <c r="T201" i="15"/>
  <c r="T197" i="15"/>
  <c r="T193" i="15"/>
  <c r="T189" i="15"/>
  <c r="T181" i="15"/>
  <c r="T177" i="15"/>
  <c r="T173" i="15"/>
  <c r="T169" i="15"/>
  <c r="T165" i="15"/>
  <c r="T161" i="15"/>
  <c r="T157" i="15"/>
  <c r="T153" i="15"/>
  <c r="T149" i="15"/>
  <c r="T145" i="15"/>
  <c r="T141" i="15"/>
  <c r="T133" i="15"/>
  <c r="T129" i="15"/>
  <c r="T121" i="15"/>
  <c r="T117" i="15"/>
  <c r="T113" i="15"/>
  <c r="T109" i="15"/>
  <c r="T105" i="15"/>
  <c r="T101" i="15"/>
  <c r="T97" i="15"/>
  <c r="T93" i="15"/>
  <c r="T89" i="15"/>
  <c r="T85" i="15"/>
  <c r="T77" i="15"/>
  <c r="T73" i="15"/>
  <c r="T69" i="15"/>
  <c r="T65" i="15"/>
  <c r="T61" i="15"/>
  <c r="T57" i="15"/>
  <c r="T53" i="15"/>
  <c r="T49" i="15"/>
  <c r="T33" i="15"/>
  <c r="T29" i="15"/>
  <c r="T25" i="15"/>
  <c r="T21" i="15"/>
  <c r="T13" i="15"/>
  <c r="T9" i="15"/>
  <c r="T5" i="15"/>
  <c r="AB58" i="15"/>
  <c r="AB74" i="15"/>
  <c r="AB130" i="15"/>
  <c r="F125" i="13"/>
  <c r="H125" i="13"/>
  <c r="C146" i="13"/>
  <c r="E189" i="13" l="1"/>
  <c r="C189" i="13"/>
  <c r="C190" i="13" s="1"/>
  <c r="C126" i="13"/>
  <c r="C127" i="13" s="1"/>
  <c r="T381" i="15"/>
  <c r="T589" i="15"/>
  <c r="I150" i="15"/>
  <c r="AK567" i="15"/>
  <c r="T398" i="15"/>
  <c r="T430" i="15"/>
  <c r="T462" i="15"/>
  <c r="I489" i="15"/>
  <c r="T247" i="15"/>
  <c r="J127" i="15"/>
  <c r="AL506" i="15"/>
  <c r="I532" i="15"/>
  <c r="AJ531" i="15" s="1"/>
  <c r="T348" i="15"/>
  <c r="AK349" i="15" s="1"/>
  <c r="AH486" i="15"/>
  <c r="T350" i="15"/>
  <c r="T393" i="15"/>
  <c r="T34" i="15"/>
  <c r="T50" i="15"/>
  <c r="I42" i="15"/>
  <c r="J3" i="15"/>
  <c r="AH6" i="15" s="1"/>
  <c r="I639" i="15"/>
  <c r="AH578" i="15"/>
  <c r="AA346" i="15"/>
  <c r="T358" i="15"/>
  <c r="AA362" i="15"/>
  <c r="S399" i="15"/>
  <c r="S404" i="15"/>
  <c r="S409" i="15"/>
  <c r="S431" i="15"/>
  <c r="S436" i="15"/>
  <c r="S441" i="15"/>
  <c r="S463" i="15"/>
  <c r="S468" i="15"/>
  <c r="S473" i="15"/>
  <c r="I121" i="15"/>
  <c r="I575" i="15"/>
  <c r="AH546" i="15"/>
  <c r="AH594" i="15"/>
  <c r="I559" i="15"/>
  <c r="I591" i="15"/>
  <c r="I623" i="15"/>
  <c r="AH561" i="15"/>
  <c r="AC70" i="15"/>
  <c r="S530" i="15"/>
  <c r="T542" i="15"/>
  <c r="T574" i="15"/>
  <c r="T606" i="15"/>
  <c r="S282" i="15"/>
  <c r="I276" i="15"/>
  <c r="AJ275" i="15" s="1"/>
  <c r="T490" i="15"/>
  <c r="T522" i="15"/>
  <c r="S30" i="15"/>
  <c r="T86" i="15"/>
  <c r="T6" i="15"/>
  <c r="AA14" i="15"/>
  <c r="S562" i="15"/>
  <c r="I543" i="15"/>
  <c r="I607" i="15"/>
  <c r="I511" i="15"/>
  <c r="AH514" i="15"/>
  <c r="J374" i="15"/>
  <c r="T414" i="15"/>
  <c r="T446" i="15"/>
  <c r="T478" i="15"/>
  <c r="Z286" i="15"/>
  <c r="T377" i="15"/>
  <c r="AC498" i="15"/>
  <c r="AL497" i="15" s="1"/>
  <c r="T578" i="15"/>
  <c r="T626" i="15"/>
  <c r="T262" i="15"/>
  <c r="J262" i="15"/>
  <c r="T196" i="15"/>
  <c r="AK197" i="15" s="1"/>
  <c r="T148" i="15"/>
  <c r="AK150" i="15" s="1"/>
  <c r="T107" i="15"/>
  <c r="J99" i="15"/>
  <c r="I464" i="15"/>
  <c r="AJ463" i="15" s="1"/>
  <c r="J339" i="15"/>
  <c r="J355" i="15"/>
  <c r="I181" i="15"/>
  <c r="AB122" i="15"/>
  <c r="T301" i="15"/>
  <c r="T162" i="15"/>
  <c r="T210" i="15"/>
  <c r="T547" i="15"/>
  <c r="T611" i="15"/>
  <c r="T408" i="15"/>
  <c r="AK410" i="15" s="1"/>
  <c r="T440" i="15"/>
  <c r="AK442" i="15" s="1"/>
  <c r="T472" i="15"/>
  <c r="AK474" i="15" s="1"/>
  <c r="I10" i="15"/>
  <c r="J42" i="15"/>
  <c r="J98" i="15"/>
  <c r="I166" i="15"/>
  <c r="I473" i="15"/>
  <c r="J119" i="15"/>
  <c r="J276" i="15"/>
  <c r="AJ278" i="15" s="1"/>
  <c r="J69" i="15"/>
  <c r="AL425" i="15"/>
  <c r="I308" i="15"/>
  <c r="AJ307" i="15" s="1"/>
  <c r="AK407" i="15"/>
  <c r="AL457" i="15"/>
  <c r="AB106" i="15"/>
  <c r="T134" i="15"/>
  <c r="T282" i="15"/>
  <c r="T365" i="15"/>
  <c r="T557" i="15"/>
  <c r="T621" i="15"/>
  <c r="I26" i="15"/>
  <c r="I66" i="15"/>
  <c r="I178" i="15"/>
  <c r="J194" i="15"/>
  <c r="J163" i="15"/>
  <c r="T15" i="15"/>
  <c r="T39" i="15"/>
  <c r="T155" i="15"/>
  <c r="T315" i="15"/>
  <c r="T312" i="15"/>
  <c r="AK313" i="15" s="1"/>
  <c r="T331" i="15"/>
  <c r="T435" i="15"/>
  <c r="T467" i="15"/>
  <c r="T579" i="15"/>
  <c r="T643" i="15"/>
  <c r="T445" i="15"/>
  <c r="T477" i="15"/>
  <c r="T530" i="15"/>
  <c r="I90" i="15"/>
  <c r="I457" i="15"/>
  <c r="I505" i="15"/>
  <c r="I143" i="15"/>
  <c r="I526" i="15"/>
  <c r="AK471" i="15"/>
  <c r="AH649" i="15"/>
  <c r="J635" i="15"/>
  <c r="I644" i="15"/>
  <c r="AJ643" i="15" s="1"/>
  <c r="AV643" i="15" s="1"/>
  <c r="J603" i="15"/>
  <c r="I612" i="15"/>
  <c r="AJ611" i="15" s="1"/>
  <c r="J619" i="15"/>
  <c r="I580" i="15"/>
  <c r="AJ579" i="15" s="1"/>
  <c r="J587" i="15"/>
  <c r="I596" i="15"/>
  <c r="AJ595" i="15" s="1"/>
  <c r="J555" i="15"/>
  <c r="I564" i="15"/>
  <c r="AJ563" i="15" s="1"/>
  <c r="J571" i="15"/>
  <c r="J539" i="15"/>
  <c r="I548" i="15"/>
  <c r="AJ547" i="15" s="1"/>
  <c r="J507" i="15"/>
  <c r="I516" i="15"/>
  <c r="AJ515" i="15" s="1"/>
  <c r="J523" i="15"/>
  <c r="AL442" i="15"/>
  <c r="T529" i="15"/>
  <c r="T550" i="15"/>
  <c r="T582" i="15"/>
  <c r="T598" i="15"/>
  <c r="T630" i="15"/>
  <c r="T318" i="15"/>
  <c r="T334" i="15"/>
  <c r="T294" i="15"/>
  <c r="T310" i="15"/>
  <c r="T270" i="15"/>
  <c r="T54" i="15"/>
  <c r="AA62" i="15"/>
  <c r="T22" i="15"/>
  <c r="T234" i="15"/>
  <c r="T410" i="15"/>
  <c r="T442" i="15"/>
  <c r="T474" i="15"/>
  <c r="T534" i="15"/>
  <c r="T566" i="15"/>
  <c r="T614" i="15"/>
  <c r="T286" i="15"/>
  <c r="T494" i="15"/>
  <c r="T526" i="15"/>
  <c r="T558" i="15"/>
  <c r="T590" i="15"/>
  <c r="T622" i="15"/>
  <c r="I343" i="15"/>
  <c r="I353" i="15"/>
  <c r="T326" i="15"/>
  <c r="J319" i="15"/>
  <c r="I329" i="15"/>
  <c r="T302" i="15"/>
  <c r="J295" i="15"/>
  <c r="T278" i="15"/>
  <c r="I271" i="15"/>
  <c r="I287" i="15"/>
  <c r="T243" i="15"/>
  <c r="T254" i="15"/>
  <c r="I246" i="15"/>
  <c r="I262" i="15"/>
  <c r="T242" i="15"/>
  <c r="T212" i="15"/>
  <c r="AK213" i="15" s="1"/>
  <c r="T172" i="15"/>
  <c r="I180" i="15"/>
  <c r="AJ180" i="15" s="1"/>
  <c r="T164" i="15"/>
  <c r="AK166" i="15" s="1"/>
  <c r="AW166" i="15" s="1"/>
  <c r="J156" i="15"/>
  <c r="AJ158" i="15" s="1"/>
  <c r="T125" i="15"/>
  <c r="J128" i="15"/>
  <c r="AJ130" i="15" s="1"/>
  <c r="I99" i="15"/>
  <c r="I109" i="15"/>
  <c r="J115" i="15"/>
  <c r="J92" i="15"/>
  <c r="AJ94" i="15" s="1"/>
  <c r="AV94" i="15" s="1"/>
  <c r="T386" i="15"/>
  <c r="AH626" i="15"/>
  <c r="T372" i="15"/>
  <c r="AK373" i="15" s="1"/>
  <c r="T388" i="15"/>
  <c r="AK389" i="15" s="1"/>
  <c r="T402" i="15"/>
  <c r="T415" i="15"/>
  <c r="T420" i="15"/>
  <c r="AK422" i="15" s="1"/>
  <c r="T447" i="15"/>
  <c r="T452" i="15"/>
  <c r="AK454" i="15" s="1"/>
  <c r="AW454" i="15" s="1"/>
  <c r="T457" i="15"/>
  <c r="T479" i="15"/>
  <c r="T484" i="15"/>
  <c r="AK486" i="15" s="1"/>
  <c r="T489" i="15"/>
  <c r="T59" i="15"/>
  <c r="J51" i="15"/>
  <c r="I61" i="15"/>
  <c r="J67" i="15"/>
  <c r="T45" i="15"/>
  <c r="AB50" i="15"/>
  <c r="T11" i="15"/>
  <c r="J12" i="15"/>
  <c r="AJ13" i="15" s="1"/>
  <c r="Z18" i="15"/>
  <c r="I645" i="15"/>
  <c r="I533" i="15"/>
  <c r="I496" i="15"/>
  <c r="AJ495" i="15" s="1"/>
  <c r="I480" i="15"/>
  <c r="AJ479" i="15" s="1"/>
  <c r="I448" i="15"/>
  <c r="AJ447" i="15" s="1"/>
  <c r="I392" i="15"/>
  <c r="AJ391" i="15" s="1"/>
  <c r="I408" i="15"/>
  <c r="AJ407" i="15" s="1"/>
  <c r="I376" i="15"/>
  <c r="AJ375" i="15" s="1"/>
  <c r="T341" i="15"/>
  <c r="T345" i="15"/>
  <c r="T351" i="15"/>
  <c r="T361" i="15"/>
  <c r="T368" i="15"/>
  <c r="AK369" i="15" s="1"/>
  <c r="T384" i="15"/>
  <c r="AK385" i="15" s="1"/>
  <c r="J38" i="15"/>
  <c r="I24" i="15"/>
  <c r="AJ23" i="15" s="1"/>
  <c r="AV23" i="15" s="1"/>
  <c r="I339" i="15"/>
  <c r="AA326" i="15"/>
  <c r="I320" i="15"/>
  <c r="AJ319" i="15" s="1"/>
  <c r="T280" i="15"/>
  <c r="AK281" i="15" s="1"/>
  <c r="J259" i="15"/>
  <c r="I200" i="15"/>
  <c r="AJ199" i="15" s="1"/>
  <c r="J181" i="15"/>
  <c r="I167" i="15"/>
  <c r="T127" i="15"/>
  <c r="I134" i="15"/>
  <c r="T103" i="15"/>
  <c r="I110" i="15"/>
  <c r="T92" i="15"/>
  <c r="T7" i="15"/>
  <c r="AA254" i="15"/>
  <c r="I524" i="15"/>
  <c r="AJ523" i="15" s="1"/>
  <c r="AV523" i="15" s="1"/>
  <c r="I465" i="15"/>
  <c r="I482" i="15"/>
  <c r="J378" i="15"/>
  <c r="S364" i="15"/>
  <c r="S380" i="15"/>
  <c r="AK379" i="15" s="1"/>
  <c r="S396" i="15"/>
  <c r="S412" i="15"/>
  <c r="S423" i="15"/>
  <c r="S433" i="15"/>
  <c r="S444" i="15"/>
  <c r="S455" i="15"/>
  <c r="S465" i="15"/>
  <c r="S476" i="15"/>
  <c r="AK475" i="15" s="1"/>
  <c r="S487" i="15"/>
  <c r="AI488" i="15" s="1"/>
  <c r="S497" i="15"/>
  <c r="S508" i="15"/>
  <c r="S519" i="15"/>
  <c r="T584" i="15"/>
  <c r="AK586" i="15" s="1"/>
  <c r="T648" i="15"/>
  <c r="AK650" i="15" s="1"/>
  <c r="AW650" i="15" s="1"/>
  <c r="J352" i="15"/>
  <c r="AJ354" i="15" s="1"/>
  <c r="J362" i="15"/>
  <c r="S329" i="15"/>
  <c r="J290" i="15"/>
  <c r="I256" i="15"/>
  <c r="AJ255" i="15" s="1"/>
  <c r="S233" i="15"/>
  <c r="J227" i="15"/>
  <c r="T200" i="15"/>
  <c r="AK201" i="15" s="1"/>
  <c r="Z206" i="15"/>
  <c r="I201" i="15"/>
  <c r="Z182" i="15"/>
  <c r="J183" i="15"/>
  <c r="Z158" i="15"/>
  <c r="I153" i="15"/>
  <c r="J169" i="15"/>
  <c r="AA126" i="15"/>
  <c r="AA142" i="15"/>
  <c r="I103" i="15"/>
  <c r="S8" i="15"/>
  <c r="I14" i="15"/>
  <c r="J75" i="15"/>
  <c r="J91" i="15"/>
  <c r="J55" i="15"/>
  <c r="AA30" i="15"/>
  <c r="AA46" i="15"/>
  <c r="AC46" i="15" s="1"/>
  <c r="I195" i="15"/>
  <c r="J195" i="15"/>
  <c r="I147" i="15"/>
  <c r="J147" i="15"/>
  <c r="S137" i="15"/>
  <c r="T137" i="15"/>
  <c r="I144" i="15"/>
  <c r="AJ143" i="15" s="1"/>
  <c r="AV143" i="15" s="1"/>
  <c r="J144" i="15"/>
  <c r="AJ146" i="15" s="1"/>
  <c r="AV146" i="15" s="1"/>
  <c r="S63" i="15"/>
  <c r="T63" i="15"/>
  <c r="Z174" i="15"/>
  <c r="I76" i="15"/>
  <c r="AJ75" i="15" s="1"/>
  <c r="J76" i="15"/>
  <c r="AJ78" i="15" s="1"/>
  <c r="AA86" i="15"/>
  <c r="AC86" i="15" s="1"/>
  <c r="T90" i="15"/>
  <c r="J32" i="15"/>
  <c r="AJ34" i="15" s="1"/>
  <c r="I32" i="15"/>
  <c r="AJ31" i="15" s="1"/>
  <c r="J48" i="15"/>
  <c r="AJ50" i="15" s="1"/>
  <c r="AV50" i="15" s="1"/>
  <c r="I48" i="15"/>
  <c r="AJ47" i="15" s="1"/>
  <c r="AV47" i="15" s="1"/>
  <c r="J19" i="15"/>
  <c r="AH22" i="15" s="1"/>
  <c r="I19" i="15"/>
  <c r="AH20" i="15" s="1"/>
  <c r="S417" i="15"/>
  <c r="T417" i="15"/>
  <c r="S449" i="15"/>
  <c r="T449" i="15"/>
  <c r="S460" i="15"/>
  <c r="T460" i="15"/>
  <c r="AK462" i="15" s="1"/>
  <c r="S503" i="15"/>
  <c r="T503" i="15"/>
  <c r="S513" i="15"/>
  <c r="T513" i="15"/>
  <c r="I349" i="15"/>
  <c r="J349" i="15"/>
  <c r="I336" i="15"/>
  <c r="AJ335" i="15" s="1"/>
  <c r="J336" i="15"/>
  <c r="AJ338" i="15" s="1"/>
  <c r="S305" i="15"/>
  <c r="T305" i="15"/>
  <c r="J243" i="15"/>
  <c r="I243" i="15"/>
  <c r="I253" i="15"/>
  <c r="J224" i="15"/>
  <c r="AJ225" i="15" s="1"/>
  <c r="I216" i="15"/>
  <c r="AJ215" i="15" s="1"/>
  <c r="J216" i="15"/>
  <c r="AJ217" i="15" s="1"/>
  <c r="I171" i="15"/>
  <c r="I187" i="15"/>
  <c r="J63" i="15"/>
  <c r="I63" i="15"/>
  <c r="S645" i="15"/>
  <c r="T645" i="15"/>
  <c r="J311" i="15"/>
  <c r="I311" i="15"/>
  <c r="S203" i="15"/>
  <c r="T203" i="15"/>
  <c r="T79" i="15"/>
  <c r="T95" i="15"/>
  <c r="J211" i="15"/>
  <c r="AI15" i="15"/>
  <c r="AI39" i="15"/>
  <c r="I115" i="15"/>
  <c r="J287" i="15"/>
  <c r="J109" i="15"/>
  <c r="J452" i="15"/>
  <c r="AJ454" i="15" s="1"/>
  <c r="AV454" i="15" s="1"/>
  <c r="I452" i="15"/>
  <c r="AJ451" i="15" s="1"/>
  <c r="AV451" i="15" s="1"/>
  <c r="T635" i="15"/>
  <c r="J271" i="15"/>
  <c r="I295" i="15"/>
  <c r="I128" i="15"/>
  <c r="AJ127" i="15" s="1"/>
  <c r="I84" i="15"/>
  <c r="AJ83" i="15" s="1"/>
  <c r="I29" i="15"/>
  <c r="J359" i="15"/>
  <c r="I317" i="15"/>
  <c r="J317" i="15"/>
  <c r="J323" i="15"/>
  <c r="I323" i="15"/>
  <c r="AK223" i="15"/>
  <c r="AK224" i="15"/>
  <c r="I232" i="15"/>
  <c r="AJ231" i="15" s="1"/>
  <c r="J232" i="15"/>
  <c r="AJ233" i="15" s="1"/>
  <c r="AK139" i="15"/>
  <c r="AW139" i="15" s="1"/>
  <c r="AK140" i="15"/>
  <c r="AW140" i="15" s="1"/>
  <c r="AK100" i="15"/>
  <c r="AK99" i="15"/>
  <c r="AI568" i="15"/>
  <c r="AI567" i="15"/>
  <c r="S400" i="15"/>
  <c r="J643" i="15"/>
  <c r="AH645" i="15" s="1"/>
  <c r="J611" i="15"/>
  <c r="AH613" i="15" s="1"/>
  <c r="J579" i="15"/>
  <c r="AH582" i="15" s="1"/>
  <c r="J595" i="15"/>
  <c r="AH598" i="15" s="1"/>
  <c r="J563" i="15"/>
  <c r="J531" i="15"/>
  <c r="J547" i="15"/>
  <c r="J515" i="15"/>
  <c r="AH517" i="15" s="1"/>
  <c r="J472" i="15"/>
  <c r="AJ474" i="15" s="1"/>
  <c r="J440" i="15"/>
  <c r="J456" i="15"/>
  <c r="AJ457" i="15" s="1"/>
  <c r="AV457" i="15" s="1"/>
  <c r="J400" i="15"/>
  <c r="AJ401" i="15" s="1"/>
  <c r="J368" i="15"/>
  <c r="AJ370" i="15" s="1"/>
  <c r="T367" i="15"/>
  <c r="I627" i="15"/>
  <c r="S356" i="15"/>
  <c r="T399" i="15"/>
  <c r="T431" i="15"/>
  <c r="T455" i="15"/>
  <c r="T364" i="15"/>
  <c r="AK365" i="15" s="1"/>
  <c r="T436" i="15"/>
  <c r="AK438" i="15" s="1"/>
  <c r="T508" i="15"/>
  <c r="AK510" i="15" s="1"/>
  <c r="T329" i="15"/>
  <c r="T497" i="15"/>
  <c r="I368" i="15"/>
  <c r="AJ367" i="15" s="1"/>
  <c r="AK124" i="15"/>
  <c r="AI308" i="15"/>
  <c r="AI487" i="15"/>
  <c r="S582" i="15"/>
  <c r="S552" i="15"/>
  <c r="S584" i="15"/>
  <c r="S616" i="15"/>
  <c r="AK615" i="15" s="1"/>
  <c r="S648" i="15"/>
  <c r="I319" i="15"/>
  <c r="J328" i="15"/>
  <c r="AJ330" i="15" s="1"/>
  <c r="J335" i="15"/>
  <c r="J298" i="15"/>
  <c r="J305" i="15"/>
  <c r="J314" i="15"/>
  <c r="I250" i="15"/>
  <c r="J266" i="15"/>
  <c r="I227" i="15"/>
  <c r="S176" i="15"/>
  <c r="S192" i="15"/>
  <c r="I156" i="15"/>
  <c r="AJ155" i="15" s="1"/>
  <c r="AC130" i="15"/>
  <c r="AC146" i="15"/>
  <c r="AL146" i="15" s="1"/>
  <c r="S110" i="15"/>
  <c r="S310" i="15"/>
  <c r="S238" i="15"/>
  <c r="S538" i="15"/>
  <c r="AA238" i="15"/>
  <c r="AC538" i="15"/>
  <c r="AL537" i="15" s="1"/>
  <c r="AC570" i="15"/>
  <c r="AL570" i="15" s="1"/>
  <c r="AC602" i="15"/>
  <c r="AL602" i="15" s="1"/>
  <c r="I348" i="15"/>
  <c r="AJ347" i="15" s="1"/>
  <c r="Z334" i="15"/>
  <c r="J324" i="15"/>
  <c r="AJ326" i="15" s="1"/>
  <c r="Z294" i="15"/>
  <c r="Z310" i="15"/>
  <c r="I133" i="15"/>
  <c r="AI439" i="15"/>
  <c r="AI440" i="15"/>
  <c r="AI471" i="15"/>
  <c r="AI472" i="15"/>
  <c r="AK492" i="15"/>
  <c r="AK491" i="15"/>
  <c r="J9" i="15"/>
  <c r="I9" i="15"/>
  <c r="J292" i="15"/>
  <c r="AJ294" i="15" s="1"/>
  <c r="I292" i="15"/>
  <c r="AJ291" i="15" s="1"/>
  <c r="J273" i="15"/>
  <c r="I273" i="15"/>
  <c r="J289" i="15"/>
  <c r="I289" i="15"/>
  <c r="J152" i="15"/>
  <c r="AJ154" i="15" s="1"/>
  <c r="I152" i="15"/>
  <c r="AJ151" i="15" s="1"/>
  <c r="I503" i="15"/>
  <c r="I471" i="15"/>
  <c r="AK444" i="15"/>
  <c r="AK443" i="15"/>
  <c r="J304" i="15"/>
  <c r="AJ306" i="15" s="1"/>
  <c r="I304" i="15"/>
  <c r="AJ303" i="15" s="1"/>
  <c r="J280" i="15"/>
  <c r="AJ282" i="15" s="1"/>
  <c r="I280" i="15"/>
  <c r="AJ279" i="15" s="1"/>
  <c r="AK7" i="15"/>
  <c r="AK8" i="15"/>
  <c r="I117" i="15"/>
  <c r="J45" i="15"/>
  <c r="I45" i="15"/>
  <c r="J527" i="15"/>
  <c r="AH529" i="15" s="1"/>
  <c r="I527" i="15"/>
  <c r="I365" i="15"/>
  <c r="J365" i="15"/>
  <c r="AH534" i="15"/>
  <c r="AH533" i="15"/>
  <c r="AH549" i="15"/>
  <c r="AH550" i="15"/>
  <c r="AJ441" i="15"/>
  <c r="AJ442" i="15"/>
  <c r="I472" i="15"/>
  <c r="AJ471" i="15" s="1"/>
  <c r="I525" i="15"/>
  <c r="I605" i="15"/>
  <c r="I384" i="15"/>
  <c r="AJ383" i="15" s="1"/>
  <c r="J61" i="15"/>
  <c r="AJ386" i="15"/>
  <c r="AH490" i="15"/>
  <c r="AC50" i="15"/>
  <c r="AL50" i="15" s="1"/>
  <c r="AH614" i="15"/>
  <c r="AH565" i="15"/>
  <c r="AH566" i="15"/>
  <c r="AJ505" i="15"/>
  <c r="AJ506" i="15"/>
  <c r="AH521" i="15"/>
  <c r="AH522" i="15"/>
  <c r="AK24" i="15"/>
  <c r="AW24" i="15" s="1"/>
  <c r="AK23" i="15"/>
  <c r="AW23" i="15" s="1"/>
  <c r="AH505" i="15"/>
  <c r="AH506" i="15"/>
  <c r="I399" i="15"/>
  <c r="J399" i="15"/>
  <c r="AH401" i="15" s="1"/>
  <c r="AI376" i="15"/>
  <c r="AI375" i="15"/>
  <c r="AK428" i="15"/>
  <c r="AK427" i="15"/>
  <c r="T41" i="15"/>
  <c r="T343" i="15"/>
  <c r="T375" i="15"/>
  <c r="T400" i="15"/>
  <c r="AK402" i="15" s="1"/>
  <c r="T407" i="15"/>
  <c r="I621" i="15"/>
  <c r="I39" i="15"/>
  <c r="I51" i="15"/>
  <c r="I67" i="15"/>
  <c r="I367" i="15"/>
  <c r="I12" i="15"/>
  <c r="AJ12" i="15" s="1"/>
  <c r="I92" i="15"/>
  <c r="AJ91" i="15" s="1"/>
  <c r="AV91" i="15" s="1"/>
  <c r="I487" i="15"/>
  <c r="AK539" i="15"/>
  <c r="AJ473" i="15"/>
  <c r="J439" i="15"/>
  <c r="AH441" i="15" s="1"/>
  <c r="J229" i="15"/>
  <c r="I229" i="15"/>
  <c r="Z78" i="15"/>
  <c r="S57" i="15"/>
  <c r="S73" i="15"/>
  <c r="J6" i="15"/>
  <c r="I6" i="15"/>
  <c r="T81" i="15"/>
  <c r="T30" i="15"/>
  <c r="T76" i="15"/>
  <c r="T391" i="15"/>
  <c r="T376" i="15"/>
  <c r="AK377" i="15" s="1"/>
  <c r="T428" i="15"/>
  <c r="AK430" i="15" s="1"/>
  <c r="I455" i="15"/>
  <c r="I643" i="15"/>
  <c r="AA230" i="15"/>
  <c r="J237" i="15"/>
  <c r="I237" i="15"/>
  <c r="AA206" i="15"/>
  <c r="AA158" i="15"/>
  <c r="AL130" i="15"/>
  <c r="AL106" i="15"/>
  <c r="AL122" i="15"/>
  <c r="J103" i="15"/>
  <c r="AK5" i="22"/>
  <c r="E5" i="22" s="1"/>
  <c r="AA530" i="15"/>
  <c r="J645" i="15"/>
  <c r="J533" i="15"/>
  <c r="J549" i="15"/>
  <c r="J517" i="15"/>
  <c r="S368" i="15"/>
  <c r="S384" i="15"/>
  <c r="J482" i="15"/>
  <c r="J450" i="15"/>
  <c r="I378" i="15"/>
  <c r="S403" i="15"/>
  <c r="AI404" i="15" s="1"/>
  <c r="S252" i="15"/>
  <c r="S37" i="15"/>
  <c r="S281" i="15"/>
  <c r="J201" i="15"/>
  <c r="J217" i="15"/>
  <c r="J153" i="15"/>
  <c r="I64" i="15"/>
  <c r="AJ63" i="15" s="1"/>
  <c r="I15" i="15"/>
  <c r="AH16" i="15" s="1"/>
  <c r="J496" i="15"/>
  <c r="J464" i="15"/>
  <c r="J480" i="15"/>
  <c r="J448" i="15"/>
  <c r="J392" i="15"/>
  <c r="J408" i="15"/>
  <c r="J376" i="15"/>
  <c r="S341" i="15"/>
  <c r="S345" i="15"/>
  <c r="S351" i="15"/>
  <c r="S361" i="15"/>
  <c r="S531" i="15"/>
  <c r="S541" i="15"/>
  <c r="S563" i="15"/>
  <c r="S573" i="15"/>
  <c r="S595" i="15"/>
  <c r="S605" i="15"/>
  <c r="S627" i="15"/>
  <c r="S637" i="15"/>
  <c r="I352" i="15"/>
  <c r="AJ351" i="15" s="1"/>
  <c r="S240" i="15"/>
  <c r="AK240" i="15" s="1"/>
  <c r="AW240" i="15" s="1"/>
  <c r="E10" i="27" s="1"/>
  <c r="S200" i="15"/>
  <c r="S216" i="15"/>
  <c r="J209" i="15"/>
  <c r="S152" i="15"/>
  <c r="S168" i="15"/>
  <c r="J161" i="15"/>
  <c r="S640" i="15"/>
  <c r="AA322" i="15"/>
  <c r="AA338" i="15"/>
  <c r="AA298" i="15"/>
  <c r="AA314" i="15"/>
  <c r="AA274" i="15"/>
  <c r="AA290" i="15"/>
  <c r="S259" i="15"/>
  <c r="J253" i="15"/>
  <c r="S221" i="15"/>
  <c r="S237" i="15"/>
  <c r="S179" i="15"/>
  <c r="AC294" i="15"/>
  <c r="AL293" i="15" s="1"/>
  <c r="I530" i="15"/>
  <c r="S371" i="15"/>
  <c r="S387" i="15"/>
  <c r="S330" i="15"/>
  <c r="S263" i="15"/>
  <c r="S105" i="15"/>
  <c r="S121" i="15"/>
  <c r="AA226" i="15"/>
  <c r="S20" i="15"/>
  <c r="J193" i="15"/>
  <c r="I131" i="15"/>
  <c r="S99" i="15"/>
  <c r="S115" i="15"/>
  <c r="S77" i="15"/>
  <c r="S88" i="15"/>
  <c r="AK87" i="15" s="1"/>
  <c r="S51" i="15"/>
  <c r="S67" i="15"/>
  <c r="I391" i="15"/>
  <c r="T425" i="15"/>
  <c r="T356" i="15"/>
  <c r="AK357" i="15" s="1"/>
  <c r="T353" i="15"/>
  <c r="I456" i="15"/>
  <c r="AJ455" i="15" s="1"/>
  <c r="AV455" i="15" s="1"/>
  <c r="I488" i="15"/>
  <c r="AJ487" i="15" s="1"/>
  <c r="I628" i="15"/>
  <c r="AJ627" i="15" s="1"/>
  <c r="I397" i="15"/>
  <c r="I437" i="15"/>
  <c r="I453" i="15"/>
  <c r="I469" i="15"/>
  <c r="I485" i="15"/>
  <c r="I501" i="15"/>
  <c r="I573" i="15"/>
  <c r="I515" i="15"/>
  <c r="I531" i="15"/>
  <c r="I547" i="15"/>
  <c r="I563" i="15"/>
  <c r="I579" i="15"/>
  <c r="I595" i="15"/>
  <c r="I611" i="15"/>
  <c r="AK376" i="15"/>
  <c r="AJ369" i="15"/>
  <c r="AJ490" i="15"/>
  <c r="AJ630" i="15"/>
  <c r="AI383" i="15"/>
  <c r="AH585" i="15"/>
  <c r="AH602" i="15"/>
  <c r="AH646" i="15"/>
  <c r="I495" i="15"/>
  <c r="I463" i="15"/>
  <c r="I479" i="15"/>
  <c r="I447" i="15"/>
  <c r="I407" i="15"/>
  <c r="I375" i="15"/>
  <c r="AA354" i="15"/>
  <c r="AC482" i="15"/>
  <c r="S594" i="15"/>
  <c r="S626" i="15"/>
  <c r="S78" i="15"/>
  <c r="J481" i="15"/>
  <c r="J449" i="15"/>
  <c r="J393" i="15"/>
  <c r="J409" i="15"/>
  <c r="J377" i="15"/>
  <c r="S369" i="15"/>
  <c r="S385" i="15"/>
  <c r="S401" i="15"/>
  <c r="J321" i="15"/>
  <c r="J337" i="15"/>
  <c r="I303" i="15"/>
  <c r="S251" i="15"/>
  <c r="AI252" i="15" s="1"/>
  <c r="S199" i="15"/>
  <c r="S215" i="15"/>
  <c r="J182" i="15"/>
  <c r="S151" i="15"/>
  <c r="S167" i="15"/>
  <c r="S104" i="15"/>
  <c r="S120" i="15"/>
  <c r="T359" i="15"/>
  <c r="T383" i="15"/>
  <c r="I400" i="15"/>
  <c r="AJ399" i="15" s="1"/>
  <c r="I440" i="15"/>
  <c r="AJ439" i="15" s="1"/>
  <c r="I541" i="15"/>
  <c r="I589" i="15"/>
  <c r="I635" i="15"/>
  <c r="S482" i="15"/>
  <c r="S514" i="15"/>
  <c r="AB546" i="15"/>
  <c r="AL543" i="15" s="1"/>
  <c r="AL575" i="15"/>
  <c r="AL607" i="15"/>
  <c r="I300" i="15"/>
  <c r="AJ299" i="15" s="1"/>
  <c r="AK239" i="15"/>
  <c r="AW239" i="15" s="1"/>
  <c r="Z198" i="15"/>
  <c r="Z214" i="15"/>
  <c r="I507" i="15"/>
  <c r="I523" i="15"/>
  <c r="I539" i="15"/>
  <c r="I555" i="15"/>
  <c r="I571" i="15"/>
  <c r="I587" i="15"/>
  <c r="I603" i="15"/>
  <c r="I619" i="15"/>
  <c r="AI367" i="15"/>
  <c r="S551" i="15"/>
  <c r="S561" i="15"/>
  <c r="S572" i="15"/>
  <c r="S583" i="15"/>
  <c r="AI583" i="15" s="1"/>
  <c r="S593" i="15"/>
  <c r="S604" i="15"/>
  <c r="S615" i="15"/>
  <c r="S625" i="15"/>
  <c r="I629" i="15"/>
  <c r="AC586" i="15"/>
  <c r="AL585" i="15" s="1"/>
  <c r="J329" i="15"/>
  <c r="J281" i="15"/>
  <c r="AA358" i="15"/>
  <c r="AI548" i="15"/>
  <c r="AI547" i="15"/>
  <c r="AK616" i="15"/>
  <c r="AK647" i="15"/>
  <c r="AW647" i="15" s="1"/>
  <c r="AK648" i="15"/>
  <c r="AW648" i="15" s="1"/>
  <c r="I347" i="15"/>
  <c r="J347" i="15"/>
  <c r="J357" i="15"/>
  <c r="I357" i="15"/>
  <c r="AI332" i="15"/>
  <c r="AI331" i="15"/>
  <c r="J257" i="15"/>
  <c r="I257" i="15"/>
  <c r="J221" i="15"/>
  <c r="I221" i="15"/>
  <c r="J198" i="15"/>
  <c r="I198" i="15"/>
  <c r="I204" i="15"/>
  <c r="AJ203" i="15" s="1"/>
  <c r="J204" i="15"/>
  <c r="AJ205" i="15" s="1"/>
  <c r="J214" i="15"/>
  <c r="I214" i="15"/>
  <c r="J185" i="15"/>
  <c r="I185" i="15"/>
  <c r="J137" i="15"/>
  <c r="I137" i="15"/>
  <c r="J113" i="15"/>
  <c r="I113" i="15"/>
  <c r="AK587" i="15"/>
  <c r="AK588" i="15"/>
  <c r="AH457" i="15"/>
  <c r="AH458" i="15"/>
  <c r="AI391" i="15"/>
  <c r="AI392" i="15"/>
  <c r="AI408" i="15"/>
  <c r="AI407" i="15"/>
  <c r="AK459" i="15"/>
  <c r="AK460" i="15"/>
  <c r="AI504" i="15"/>
  <c r="AI503" i="15"/>
  <c r="AK523" i="15"/>
  <c r="AW523" i="15" s="1"/>
  <c r="AK524" i="15"/>
  <c r="AW524" i="15" s="1"/>
  <c r="AI271" i="15"/>
  <c r="AI272" i="15"/>
  <c r="J613" i="15"/>
  <c r="I613" i="15"/>
  <c r="J581" i="15"/>
  <c r="I581" i="15"/>
  <c r="J590" i="15"/>
  <c r="I590" i="15"/>
  <c r="J597" i="15"/>
  <c r="I597" i="15"/>
  <c r="J565" i="15"/>
  <c r="I565" i="15"/>
  <c r="J542" i="15"/>
  <c r="I542" i="15"/>
  <c r="J401" i="15"/>
  <c r="I401" i="15"/>
  <c r="J369" i="15"/>
  <c r="I369" i="15"/>
  <c r="I381" i="15"/>
  <c r="J381" i="15"/>
  <c r="J498" i="15"/>
  <c r="I498" i="15"/>
  <c r="J466" i="15"/>
  <c r="I466" i="15"/>
  <c r="J394" i="15"/>
  <c r="I394" i="15"/>
  <c r="J410" i="15"/>
  <c r="I410" i="15"/>
  <c r="J385" i="15"/>
  <c r="I385" i="15"/>
  <c r="AI436" i="15"/>
  <c r="AI435" i="15"/>
  <c r="AK439" i="15"/>
  <c r="AK440" i="15"/>
  <c r="AI468" i="15"/>
  <c r="AI467" i="15"/>
  <c r="AK395" i="15"/>
  <c r="AK396" i="15"/>
  <c r="AU3" i="15"/>
  <c r="I517" i="15"/>
  <c r="I549" i="15"/>
  <c r="I335" i="15"/>
  <c r="I574" i="15"/>
  <c r="I328" i="15"/>
  <c r="AJ327" i="15" s="1"/>
  <c r="I341" i="15"/>
  <c r="AI580" i="15"/>
  <c r="I305" i="15"/>
  <c r="J375" i="15"/>
  <c r="I622" i="15"/>
  <c r="AK363" i="15"/>
  <c r="AK364" i="15"/>
  <c r="AI635" i="15"/>
  <c r="S197" i="15"/>
  <c r="S213" i="15"/>
  <c r="S149" i="15"/>
  <c r="S165" i="15"/>
  <c r="S103" i="15"/>
  <c r="S119" i="15"/>
  <c r="S55" i="15"/>
  <c r="S71" i="15"/>
  <c r="AI71" i="15" s="1"/>
  <c r="S7" i="15"/>
  <c r="S23" i="15"/>
  <c r="J604" i="15"/>
  <c r="AJ606" i="15" s="1"/>
  <c r="J620" i="15"/>
  <c r="J588" i="15"/>
  <c r="J556" i="15"/>
  <c r="J572" i="15"/>
  <c r="AJ574" i="15" s="1"/>
  <c r="J540" i="15"/>
  <c r="J508" i="15"/>
  <c r="J524" i="15"/>
  <c r="J497" i="15"/>
  <c r="J465" i="15"/>
  <c r="AK276" i="15"/>
  <c r="AC30" i="15"/>
  <c r="T394" i="15"/>
  <c r="T426" i="15"/>
  <c r="T458" i="15"/>
  <c r="I633" i="15"/>
  <c r="I649" i="15"/>
  <c r="I617" i="15"/>
  <c r="I585" i="15"/>
  <c r="I601" i="15"/>
  <c r="I569" i="15"/>
  <c r="I537" i="15"/>
  <c r="I521" i="15"/>
  <c r="I494" i="15"/>
  <c r="I462" i="15"/>
  <c r="I478" i="15"/>
  <c r="I446" i="15"/>
  <c r="I390" i="15"/>
  <c r="I406" i="15"/>
  <c r="I374" i="15"/>
  <c r="I380" i="15"/>
  <c r="AJ379" i="15" s="1"/>
  <c r="J343" i="15"/>
  <c r="I359" i="15"/>
  <c r="I281" i="15"/>
  <c r="J180" i="15"/>
  <c r="AJ182" i="15" s="1"/>
  <c r="T518" i="15"/>
  <c r="S299" i="15"/>
  <c r="AI299" i="15" s="1"/>
  <c r="S280" i="15"/>
  <c r="S249" i="15"/>
  <c r="Z82" i="15"/>
  <c r="S92" i="15"/>
  <c r="AK91" i="15" s="1"/>
  <c r="AW91" i="15" s="1"/>
  <c r="Y530" i="15"/>
  <c r="J627" i="15"/>
  <c r="Z394" i="15"/>
  <c r="AC394" i="15" s="1"/>
  <c r="S317" i="15"/>
  <c r="S333" i="15"/>
  <c r="S127" i="15"/>
  <c r="S143" i="15"/>
  <c r="AA34" i="15"/>
  <c r="AC34" i="15" s="1"/>
  <c r="AL34" i="15" s="1"/>
  <c r="AA26" i="15"/>
  <c r="S36" i="15"/>
  <c r="S47" i="15"/>
  <c r="AI47" i="15" s="1"/>
  <c r="AC54" i="15"/>
  <c r="AW632" i="15"/>
  <c r="S198" i="15"/>
  <c r="S214" i="15"/>
  <c r="S174" i="15"/>
  <c r="S190" i="15"/>
  <c r="S150" i="15"/>
  <c r="S166" i="15"/>
  <c r="S86" i="15"/>
  <c r="AI72" i="15"/>
  <c r="AI27" i="15"/>
  <c r="AI28" i="15"/>
  <c r="AW28" i="15" s="1"/>
  <c r="T441" i="15"/>
  <c r="T382" i="15"/>
  <c r="I592" i="15"/>
  <c r="AJ591" i="15" s="1"/>
  <c r="I510" i="15"/>
  <c r="I558" i="15"/>
  <c r="I606" i="15"/>
  <c r="AC418" i="15"/>
  <c r="AA22" i="15"/>
  <c r="S82" i="15"/>
  <c r="Z22" i="15"/>
  <c r="I87" i="15"/>
  <c r="AC58" i="15"/>
  <c r="AA38" i="15"/>
  <c r="J7" i="15"/>
  <c r="AH10" i="15" s="1"/>
  <c r="I529" i="15"/>
  <c r="AW631" i="15"/>
  <c r="AC126" i="15"/>
  <c r="T502" i="15"/>
  <c r="I638" i="15"/>
  <c r="J631" i="15"/>
  <c r="AH634" i="15" s="1"/>
  <c r="AA78" i="15"/>
  <c r="AC78" i="15" s="1"/>
  <c r="S31" i="15"/>
  <c r="J28" i="15"/>
  <c r="AJ30" i="15" s="1"/>
  <c r="I18" i="15"/>
  <c r="AI300" i="15"/>
  <c r="Z406" i="15"/>
  <c r="I634" i="15"/>
  <c r="I650" i="15"/>
  <c r="I618" i="15"/>
  <c r="I586" i="15"/>
  <c r="I602" i="15"/>
  <c r="I570" i="15"/>
  <c r="I554" i="15"/>
  <c r="I522" i="15"/>
  <c r="T340" i="15"/>
  <c r="AK341" i="15" s="1"/>
  <c r="T344" i="15"/>
  <c r="AK345" i="15" s="1"/>
  <c r="T349" i="15"/>
  <c r="T355" i="15"/>
  <c r="T360" i="15"/>
  <c r="AK361" i="15" s="1"/>
  <c r="AA366" i="15"/>
  <c r="T373" i="15"/>
  <c r="T389" i="15"/>
  <c r="AA398" i="15"/>
  <c r="T427" i="15"/>
  <c r="T448" i="15"/>
  <c r="AK450" i="15" s="1"/>
  <c r="T459" i="15"/>
  <c r="T480" i="15"/>
  <c r="AK482" i="15" s="1"/>
  <c r="T491" i="15"/>
  <c r="T512" i="15"/>
  <c r="AK514" i="15" s="1"/>
  <c r="S560" i="15"/>
  <c r="AK560" i="15" s="1"/>
  <c r="T571" i="15"/>
  <c r="T592" i="15"/>
  <c r="AK594" i="15" s="1"/>
  <c r="T603" i="15"/>
  <c r="T624" i="15"/>
  <c r="AK626" i="15" s="1"/>
  <c r="J354" i="15"/>
  <c r="T304" i="15"/>
  <c r="AK305" i="15" s="1"/>
  <c r="J301" i="15"/>
  <c r="S269" i="15"/>
  <c r="S285" i="15"/>
  <c r="I272" i="15"/>
  <c r="AJ271" i="15" s="1"/>
  <c r="T265" i="15"/>
  <c r="J258" i="15"/>
  <c r="T184" i="15"/>
  <c r="AK185" i="15" s="1"/>
  <c r="J186" i="15"/>
  <c r="T132" i="15"/>
  <c r="AK134" i="15" s="1"/>
  <c r="J124" i="15"/>
  <c r="AJ126" i="15" s="1"/>
  <c r="J140" i="15"/>
  <c r="AJ142" i="15" s="1"/>
  <c r="AV142" i="15" s="1"/>
  <c r="T108" i="15"/>
  <c r="J100" i="15"/>
  <c r="AJ102" i="15" s="1"/>
  <c r="J116" i="15"/>
  <c r="AJ118" i="15" s="1"/>
  <c r="AV118" i="15" s="1"/>
  <c r="T60" i="15"/>
  <c r="T17" i="15"/>
  <c r="Z14" i="15"/>
  <c r="AC14" i="15" s="1"/>
  <c r="I637" i="15"/>
  <c r="I642" i="15"/>
  <c r="I648" i="15"/>
  <c r="AJ647" i="15" s="1"/>
  <c r="AV647" i="15" s="1"/>
  <c r="I616" i="15"/>
  <c r="AJ615" i="15" s="1"/>
  <c r="I584" i="15"/>
  <c r="AJ583" i="15" s="1"/>
  <c r="I600" i="15"/>
  <c r="AJ599" i="15" s="1"/>
  <c r="I536" i="15"/>
  <c r="AJ535" i="15" s="1"/>
  <c r="I552" i="15"/>
  <c r="AJ551" i="15" s="1"/>
  <c r="I514" i="15"/>
  <c r="I520" i="15"/>
  <c r="AJ519" i="15" s="1"/>
  <c r="I470" i="15"/>
  <c r="T404" i="15"/>
  <c r="AK406" i="15" s="1"/>
  <c r="T429" i="15"/>
  <c r="T461" i="15"/>
  <c r="I436" i="15"/>
  <c r="AJ435" i="15" s="1"/>
  <c r="I484" i="15"/>
  <c r="AJ483" i="15" s="1"/>
  <c r="AK380" i="15"/>
  <c r="AK536" i="15"/>
  <c r="AK600" i="15"/>
  <c r="AC578" i="15"/>
  <c r="AL577" i="15" s="1"/>
  <c r="AA350" i="15"/>
  <c r="S434" i="15"/>
  <c r="S578" i="15"/>
  <c r="AA258" i="15"/>
  <c r="AA234" i="15"/>
  <c r="AB506" i="15"/>
  <c r="S14" i="15"/>
  <c r="AA18" i="15"/>
  <c r="I608" i="15"/>
  <c r="AJ607" i="15" s="1"/>
  <c r="AH402" i="15"/>
  <c r="AH474" i="15"/>
  <c r="AH554" i="15"/>
  <c r="AC610" i="15"/>
  <c r="AL609" i="15" s="1"/>
  <c r="AL608" i="15"/>
  <c r="AB482" i="15"/>
  <c r="AL479" i="15" s="1"/>
  <c r="AC562" i="15"/>
  <c r="AL561" i="15" s="1"/>
  <c r="AC626" i="15"/>
  <c r="AA198" i="15"/>
  <c r="AA190" i="15"/>
  <c r="AA150" i="15"/>
  <c r="AA166" i="15"/>
  <c r="Z142" i="15"/>
  <c r="Z102" i="15"/>
  <c r="AC102" i="15" s="1"/>
  <c r="Z118" i="15"/>
  <c r="AC118" i="15" s="1"/>
  <c r="J81" i="15"/>
  <c r="J97" i="15"/>
  <c r="J56" i="15"/>
  <c r="AJ58" i="15" s="1"/>
  <c r="I72" i="15"/>
  <c r="AJ71" i="15" s="1"/>
  <c r="AV71" i="15" s="1"/>
  <c r="I37" i="15"/>
  <c r="I17" i="15"/>
  <c r="J33" i="15"/>
  <c r="J44" i="15"/>
  <c r="AJ46" i="15" s="1"/>
  <c r="AV46" i="15" s="1"/>
  <c r="J13" i="15"/>
  <c r="T366" i="15"/>
  <c r="I364" i="15"/>
  <c r="AJ363" i="15" s="1"/>
  <c r="AC546" i="15"/>
  <c r="AL545" i="15" s="1"/>
  <c r="AC582" i="15"/>
  <c r="AL582" i="15" s="1"/>
  <c r="Z254" i="15"/>
  <c r="AC254" i="15" s="1"/>
  <c r="AL254" i="15" s="1"/>
  <c r="Z318" i="15"/>
  <c r="AB538" i="15"/>
  <c r="S226" i="15"/>
  <c r="G210" i="13"/>
  <c r="C168" i="13"/>
  <c r="C169" i="13" s="1"/>
  <c r="H126" i="13"/>
  <c r="H128" i="13" s="1"/>
  <c r="G147" i="13"/>
  <c r="G148" i="13" s="1"/>
  <c r="C231" i="13"/>
  <c r="E168" i="13"/>
  <c r="E169" i="13" s="1"/>
  <c r="J609" i="15"/>
  <c r="I609" i="15"/>
  <c r="J625" i="15"/>
  <c r="I625" i="15"/>
  <c r="I577" i="15"/>
  <c r="J577" i="15"/>
  <c r="I460" i="15"/>
  <c r="AJ459" i="15" s="1"/>
  <c r="J460" i="15"/>
  <c r="J388" i="15"/>
  <c r="I388" i="15"/>
  <c r="AJ387" i="15" s="1"/>
  <c r="J366" i="15"/>
  <c r="I366" i="15"/>
  <c r="T43" i="15"/>
  <c r="T123" i="15"/>
  <c r="T139" i="15"/>
  <c r="AI142" i="15" s="1"/>
  <c r="T636" i="15"/>
  <c r="AK638" i="15" s="1"/>
  <c r="I468" i="15"/>
  <c r="AJ467" i="15" s="1"/>
  <c r="I640" i="15"/>
  <c r="AJ639" i="15" s="1"/>
  <c r="I186" i="15"/>
  <c r="I230" i="15"/>
  <c r="I258" i="15"/>
  <c r="I326" i="15"/>
  <c r="I354" i="15"/>
  <c r="I107" i="15"/>
  <c r="J371" i="15"/>
  <c r="I100" i="15"/>
  <c r="AJ99" i="15" s="1"/>
  <c r="I148" i="15"/>
  <c r="AJ147" i="15" s="1"/>
  <c r="I265" i="15"/>
  <c r="AK324" i="15"/>
  <c r="AI123" i="15"/>
  <c r="J561" i="15"/>
  <c r="I561" i="15"/>
  <c r="J476" i="15"/>
  <c r="I476" i="15"/>
  <c r="AJ475" i="15" s="1"/>
  <c r="J454" i="15"/>
  <c r="I454" i="15"/>
  <c r="AJ405" i="15"/>
  <c r="AJ406" i="15"/>
  <c r="J35" i="15"/>
  <c r="I35" i="15"/>
  <c r="J49" i="15"/>
  <c r="I49" i="15"/>
  <c r="J8" i="15"/>
  <c r="AJ9" i="15" s="1"/>
  <c r="I8" i="15"/>
  <c r="AJ8" i="15" s="1"/>
  <c r="AT8" i="15" s="1"/>
  <c r="AI648" i="15"/>
  <c r="AU648" i="15" s="1"/>
  <c r="AI647" i="15"/>
  <c r="AI295" i="15"/>
  <c r="AI296" i="15"/>
  <c r="J291" i="15"/>
  <c r="I291" i="15"/>
  <c r="J307" i="15"/>
  <c r="I307" i="15"/>
  <c r="J279" i="15"/>
  <c r="I279" i="15"/>
  <c r="AK228" i="15"/>
  <c r="AK227" i="15"/>
  <c r="J236" i="15"/>
  <c r="AJ237" i="15" s="1"/>
  <c r="AV237" i="15" s="1"/>
  <c r="I236" i="15"/>
  <c r="AJ235" i="15" s="1"/>
  <c r="AV235" i="15" s="1"/>
  <c r="J196" i="15"/>
  <c r="AJ197" i="15" s="1"/>
  <c r="I196" i="15"/>
  <c r="AJ195" i="15" s="1"/>
  <c r="J177" i="15"/>
  <c r="I177" i="15"/>
  <c r="AI116" i="15"/>
  <c r="AI115" i="15"/>
  <c r="J83" i="15"/>
  <c r="I83" i="15"/>
  <c r="I502" i="15"/>
  <c r="T245" i="15"/>
  <c r="T31" i="15"/>
  <c r="T295" i="15"/>
  <c r="AI298" i="15" s="1"/>
  <c r="I158" i="15"/>
  <c r="I398" i="15"/>
  <c r="I28" i="15"/>
  <c r="AJ27" i="15" s="1"/>
  <c r="I140" i="15"/>
  <c r="AJ139" i="15" s="1"/>
  <c r="AV139" i="15" s="1"/>
  <c r="J272" i="15"/>
  <c r="AJ274" i="15" s="1"/>
  <c r="I193" i="15"/>
  <c r="J345" i="15"/>
  <c r="AK203" i="15"/>
  <c r="AI192" i="15"/>
  <c r="AH633" i="15"/>
  <c r="J634" i="15"/>
  <c r="J650" i="15"/>
  <c r="J618" i="15"/>
  <c r="J624" i="15"/>
  <c r="AJ625" i="15" s="1"/>
  <c r="I624" i="15"/>
  <c r="AJ623" i="15" s="1"/>
  <c r="J586" i="15"/>
  <c r="J602" i="15"/>
  <c r="J560" i="15"/>
  <c r="AJ561" i="15" s="1"/>
  <c r="I560" i="15"/>
  <c r="AJ559" i="15" s="1"/>
  <c r="J570" i="15"/>
  <c r="J576" i="15"/>
  <c r="I576" i="15"/>
  <c r="AJ575" i="15" s="1"/>
  <c r="J538" i="15"/>
  <c r="J544" i="15"/>
  <c r="AJ546" i="15" s="1"/>
  <c r="I544" i="15"/>
  <c r="AJ543" i="15" s="1"/>
  <c r="J554" i="15"/>
  <c r="J512" i="15"/>
  <c r="AJ513" i="15" s="1"/>
  <c r="I512" i="15"/>
  <c r="AJ511" i="15" s="1"/>
  <c r="J522" i="15"/>
  <c r="AJ486" i="15"/>
  <c r="AJ485" i="15"/>
  <c r="J491" i="15"/>
  <c r="AH494" i="15" s="1"/>
  <c r="I491" i="15"/>
  <c r="J459" i="15"/>
  <c r="AH461" i="15" s="1"/>
  <c r="I459" i="15"/>
  <c r="J475" i="15"/>
  <c r="AH477" i="15" s="1"/>
  <c r="I475" i="15"/>
  <c r="J443" i="15"/>
  <c r="AH445" i="15" s="1"/>
  <c r="I443" i="15"/>
  <c r="J396" i="15"/>
  <c r="I396" i="15"/>
  <c r="AJ395" i="15" s="1"/>
  <c r="J403" i="15"/>
  <c r="AH405" i="15" s="1"/>
  <c r="I403" i="15"/>
  <c r="AH403" i="15" s="1"/>
  <c r="I379" i="15"/>
  <c r="J379" i="15"/>
  <c r="S349" i="15"/>
  <c r="S355" i="15"/>
  <c r="AI355" i="15" s="1"/>
  <c r="AI431" i="15"/>
  <c r="AI432" i="15"/>
  <c r="AK435" i="15"/>
  <c r="AW435" i="15" s="1"/>
  <c r="AK436" i="15"/>
  <c r="AU436" i="15" s="1"/>
  <c r="AI464" i="15"/>
  <c r="AI463" i="15"/>
  <c r="J642" i="15"/>
  <c r="J610" i="15"/>
  <c r="I610" i="15"/>
  <c r="J626" i="15"/>
  <c r="I626" i="15"/>
  <c r="J594" i="15"/>
  <c r="I594" i="15"/>
  <c r="J562" i="15"/>
  <c r="I562" i="15"/>
  <c r="J578" i="15"/>
  <c r="J546" i="15"/>
  <c r="I546" i="15"/>
  <c r="J514" i="15"/>
  <c r="AI419" i="15"/>
  <c r="AI420" i="15"/>
  <c r="AK423" i="15"/>
  <c r="AK424" i="15"/>
  <c r="AK487" i="15"/>
  <c r="AK488" i="15"/>
  <c r="J241" i="15"/>
  <c r="I241" i="15"/>
  <c r="AK92" i="15"/>
  <c r="AW92" i="15" s="1"/>
  <c r="AL58" i="15"/>
  <c r="J27" i="15"/>
  <c r="I27" i="15"/>
  <c r="J43" i="15"/>
  <c r="I43" i="15"/>
  <c r="S17" i="15"/>
  <c r="AW123" i="15"/>
  <c r="G189" i="13"/>
  <c r="G191" i="13" s="1"/>
  <c r="J641" i="15"/>
  <c r="I641" i="15"/>
  <c r="J593" i="15"/>
  <c r="I593" i="15"/>
  <c r="J545" i="15"/>
  <c r="I545" i="15"/>
  <c r="J492" i="15"/>
  <c r="I492" i="15"/>
  <c r="AJ491" i="15" s="1"/>
  <c r="J444" i="15"/>
  <c r="I444" i="15"/>
  <c r="AJ443" i="15" s="1"/>
  <c r="I372" i="15"/>
  <c r="AJ371" i="15" s="1"/>
  <c r="J372" i="15"/>
  <c r="J68" i="15"/>
  <c r="AJ70" i="15" s="1"/>
  <c r="AV70" i="15" s="1"/>
  <c r="I68" i="15"/>
  <c r="AJ67" i="15" s="1"/>
  <c r="AV67" i="15" s="1"/>
  <c r="AI32" i="15"/>
  <c r="AI31" i="15"/>
  <c r="AI19" i="15"/>
  <c r="AI20" i="15"/>
  <c r="AK635" i="15"/>
  <c r="AW635" i="15" s="1"/>
  <c r="AK636" i="15"/>
  <c r="AU636" i="15" s="1"/>
  <c r="J361" i="15"/>
  <c r="I361" i="15"/>
  <c r="J316" i="15"/>
  <c r="AJ318" i="15" s="1"/>
  <c r="I316" i="15"/>
  <c r="AJ315" i="15" s="1"/>
  <c r="J332" i="15"/>
  <c r="AJ334" i="15" s="1"/>
  <c r="I332" i="15"/>
  <c r="AJ331" i="15" s="1"/>
  <c r="J288" i="15"/>
  <c r="AJ290" i="15" s="1"/>
  <c r="I288" i="15"/>
  <c r="AJ287" i="15" s="1"/>
  <c r="J249" i="15"/>
  <c r="I249" i="15"/>
  <c r="J220" i="15"/>
  <c r="AJ221" i="15" s="1"/>
  <c r="I220" i="15"/>
  <c r="AJ219" i="15" s="1"/>
  <c r="J206" i="15"/>
  <c r="I206" i="15"/>
  <c r="J212" i="15"/>
  <c r="AJ213" i="15" s="1"/>
  <c r="I212" i="15"/>
  <c r="AJ211" i="15" s="1"/>
  <c r="AK156" i="15"/>
  <c r="AK155" i="15"/>
  <c r="AI100" i="15"/>
  <c r="AW100" i="15" s="1"/>
  <c r="AI99" i="15"/>
  <c r="J77" i="15"/>
  <c r="I77" i="15"/>
  <c r="J93" i="15"/>
  <c r="I93" i="15"/>
  <c r="AI52" i="15"/>
  <c r="AI51" i="15"/>
  <c r="AW51" i="15" s="1"/>
  <c r="AI68" i="15"/>
  <c r="AI67" i="15"/>
  <c r="J52" i="15"/>
  <c r="AJ54" i="15" s="1"/>
  <c r="I52" i="15"/>
  <c r="AJ51" i="15" s="1"/>
  <c r="J62" i="15"/>
  <c r="I62" i="15"/>
  <c r="AK32" i="15"/>
  <c r="AK31" i="15"/>
  <c r="AI44" i="15"/>
  <c r="AI43" i="15"/>
  <c r="J40" i="15"/>
  <c r="AJ42" i="15" s="1"/>
  <c r="I40" i="15"/>
  <c r="AJ39" i="15" s="1"/>
  <c r="I486" i="15"/>
  <c r="T175" i="15"/>
  <c r="AI178" i="15" s="1"/>
  <c r="T191" i="15"/>
  <c r="T204" i="15"/>
  <c r="AK205" i="15" s="1"/>
  <c r="T256" i="15"/>
  <c r="AK257" i="15" s="1"/>
  <c r="T19" i="15"/>
  <c r="T51" i="15"/>
  <c r="T67" i="15"/>
  <c r="T99" i="15"/>
  <c r="AI102" i="15" s="1"/>
  <c r="AU102" i="15" s="1"/>
  <c r="T115" i="15"/>
  <c r="T32" i="15"/>
  <c r="AK34" i="15" s="1"/>
  <c r="T156" i="15"/>
  <c r="T228" i="15"/>
  <c r="AK229" i="15" s="1"/>
  <c r="T324" i="15"/>
  <c r="AK325" i="15" s="1"/>
  <c r="I404" i="15"/>
  <c r="AJ403" i="15" s="1"/>
  <c r="I500" i="15"/>
  <c r="AJ499" i="15" s="1"/>
  <c r="J131" i="15"/>
  <c r="AH134" i="15" s="1"/>
  <c r="AT134" i="15" s="1"/>
  <c r="I20" i="15"/>
  <c r="AJ20" i="15" s="1"/>
  <c r="AV20" i="15" s="1"/>
  <c r="I124" i="15"/>
  <c r="AJ123" i="15" s="1"/>
  <c r="J164" i="15"/>
  <c r="AJ166" i="15" s="1"/>
  <c r="AV166" i="15" s="1"/>
  <c r="I631" i="15"/>
  <c r="AK255" i="15"/>
  <c r="AJ453" i="15"/>
  <c r="AV453" i="15" s="1"/>
  <c r="AI176" i="15"/>
  <c r="AH569" i="15"/>
  <c r="J513" i="15"/>
  <c r="AH5" i="22"/>
  <c r="B5" i="22" s="1"/>
  <c r="X530" i="15"/>
  <c r="AW124" i="15"/>
  <c r="AC406" i="15"/>
  <c r="S405" i="15"/>
  <c r="S427" i="15"/>
  <c r="AI428" i="15" s="1"/>
  <c r="S437" i="15"/>
  <c r="S459" i="15"/>
  <c r="S469" i="15"/>
  <c r="J637" i="15"/>
  <c r="S422" i="15"/>
  <c r="S486" i="15"/>
  <c r="AC502" i="15"/>
  <c r="S340" i="15"/>
  <c r="AK339" i="15" s="1"/>
  <c r="S344" i="15"/>
  <c r="AK344" i="15" s="1"/>
  <c r="S406" i="15"/>
  <c r="S132" i="15"/>
  <c r="AT12" i="15"/>
  <c r="AC326" i="15"/>
  <c r="AL325" i="15" s="1"/>
  <c r="Z330" i="15"/>
  <c r="AB330" i="15" s="1"/>
  <c r="S262" i="15"/>
  <c r="S550" i="15"/>
  <c r="AB646" i="15"/>
  <c r="S334" i="15"/>
  <c r="Z222" i="15"/>
  <c r="AC222" i="15" s="1"/>
  <c r="AL221" i="15" s="1"/>
  <c r="AD226" i="23" s="1"/>
  <c r="S570" i="15"/>
  <c r="S602" i="15"/>
  <c r="S634" i="15"/>
  <c r="Z262" i="15"/>
  <c r="AC490" i="15"/>
  <c r="AL489" i="15" s="1"/>
  <c r="S512" i="15"/>
  <c r="AC522" i="15"/>
  <c r="AL521" i="15" s="1"/>
  <c r="S539" i="15"/>
  <c r="AI540" i="15" s="1"/>
  <c r="S549" i="15"/>
  <c r="AC554" i="15"/>
  <c r="AL553" i="15" s="1"/>
  <c r="S571" i="15"/>
  <c r="AI571" i="15" s="1"/>
  <c r="S581" i="15"/>
  <c r="S603" i="15"/>
  <c r="AI603" i="15" s="1"/>
  <c r="S613" i="15"/>
  <c r="AC618" i="15"/>
  <c r="AL617" i="15" s="1"/>
  <c r="J353" i="15"/>
  <c r="AA246" i="15"/>
  <c r="AC246" i="15" s="1"/>
  <c r="AL245" i="15" s="1"/>
  <c r="AA262" i="15"/>
  <c r="S184" i="15"/>
  <c r="AK184" i="15" s="1"/>
  <c r="Z190" i="15"/>
  <c r="Z150" i="15"/>
  <c r="Z166" i="15"/>
  <c r="AC166" i="15" s="1"/>
  <c r="AL166" i="15" s="1"/>
  <c r="AA110" i="15"/>
  <c r="S360" i="15"/>
  <c r="Z374" i="15"/>
  <c r="AC374" i="15" s="1"/>
  <c r="AL374" i="15" s="1"/>
  <c r="AB498" i="15"/>
  <c r="S642" i="15"/>
  <c r="Z234" i="15"/>
  <c r="Z210" i="15"/>
  <c r="Z162" i="15"/>
  <c r="S506" i="15"/>
  <c r="S108" i="15"/>
  <c r="I630" i="15"/>
  <c r="I490" i="15"/>
  <c r="I506" i="15"/>
  <c r="I474" i="15"/>
  <c r="I442" i="15"/>
  <c r="I458" i="15"/>
  <c r="J370" i="15"/>
  <c r="T342" i="15"/>
  <c r="T347" i="15"/>
  <c r="T352" i="15"/>
  <c r="AK353" i="15" s="1"/>
  <c r="T363" i="15"/>
  <c r="AI365" i="15" s="1"/>
  <c r="T379" i="15"/>
  <c r="T395" i="15"/>
  <c r="T411" i="15"/>
  <c r="T432" i="15"/>
  <c r="AK434" i="15" s="1"/>
  <c r="T443" i="15"/>
  <c r="T464" i="15"/>
  <c r="AK466" i="15" s="1"/>
  <c r="T475" i="15"/>
  <c r="T496" i="15"/>
  <c r="AK498" i="15" s="1"/>
  <c r="S507" i="15"/>
  <c r="AI508" i="15" s="1"/>
  <c r="S517" i="15"/>
  <c r="S533" i="15"/>
  <c r="S544" i="15"/>
  <c r="S555" i="15"/>
  <c r="AI556" i="15" s="1"/>
  <c r="S576" i="15"/>
  <c r="AK575" i="15" s="1"/>
  <c r="T587" i="15"/>
  <c r="S597" i="15"/>
  <c r="S608" i="15"/>
  <c r="AK607" i="15" s="1"/>
  <c r="S619" i="15"/>
  <c r="AI620" i="15" s="1"/>
  <c r="AA94" i="15"/>
  <c r="AC94" i="15" s="1"/>
  <c r="I3" i="15"/>
  <c r="AH3" i="15" s="1"/>
  <c r="S328" i="15"/>
  <c r="J330" i="15"/>
  <c r="I296" i="15"/>
  <c r="AJ295" i="15" s="1"/>
  <c r="I312" i="15"/>
  <c r="AJ311" i="15" s="1"/>
  <c r="S275" i="15"/>
  <c r="AI275" i="15" s="1"/>
  <c r="I267" i="15"/>
  <c r="J277" i="15"/>
  <c r="J283" i="15"/>
  <c r="AH286" i="15" s="1"/>
  <c r="S260" i="15"/>
  <c r="AK259" i="15" s="1"/>
  <c r="S232" i="15"/>
  <c r="AK231" i="15" s="1"/>
  <c r="J234" i="15"/>
  <c r="T208" i="15"/>
  <c r="AK209" i="15" s="1"/>
  <c r="J210" i="15"/>
  <c r="T160" i="15"/>
  <c r="AK162" i="15" s="1"/>
  <c r="J162" i="15"/>
  <c r="I168" i="15"/>
  <c r="AJ167" i="15" s="1"/>
  <c r="AV167" i="15" s="1"/>
  <c r="Z134" i="15"/>
  <c r="AC134" i="15" s="1"/>
  <c r="J129" i="15"/>
  <c r="I135" i="15"/>
  <c r="J145" i="15"/>
  <c r="Z110" i="15"/>
  <c r="J105" i="15"/>
  <c r="I111" i="15"/>
  <c r="J121" i="15"/>
  <c r="I88" i="15"/>
  <c r="AJ87" i="15" s="1"/>
  <c r="Z62" i="15"/>
  <c r="AC62" i="15" s="1"/>
  <c r="J57" i="15"/>
  <c r="Z38" i="15"/>
  <c r="AT16" i="15"/>
  <c r="I632" i="15"/>
  <c r="AJ631" i="15" s="1"/>
  <c r="S373" i="15"/>
  <c r="S389" i="15"/>
  <c r="S416" i="15"/>
  <c r="S448" i="15"/>
  <c r="AK448" i="15" s="1"/>
  <c r="S480" i="15"/>
  <c r="AK479" i="15" s="1"/>
  <c r="J648" i="15"/>
  <c r="J616" i="15"/>
  <c r="J584" i="15"/>
  <c r="J600" i="15"/>
  <c r="J568" i="15"/>
  <c r="J536" i="15"/>
  <c r="J552" i="15"/>
  <c r="J520" i="15"/>
  <c r="J493" i="15"/>
  <c r="J461" i="15"/>
  <c r="S450" i="15"/>
  <c r="S390" i="15"/>
  <c r="Z350" i="15"/>
  <c r="AC350" i="15" s="1"/>
  <c r="AL349" i="15" s="1"/>
  <c r="AA374" i="15"/>
  <c r="AC494" i="15"/>
  <c r="AL493" i="15" s="1"/>
  <c r="AC526" i="15"/>
  <c r="AL526" i="15" s="1"/>
  <c r="AL592" i="15"/>
  <c r="AL625" i="15"/>
  <c r="AA278" i="15"/>
  <c r="AC278" i="15" s="1"/>
  <c r="AL277" i="15" s="1"/>
  <c r="J270" i="15"/>
  <c r="J286" i="15"/>
  <c r="S438" i="15"/>
  <c r="AC450" i="15"/>
  <c r="AL450" i="15" s="1"/>
  <c r="AC514" i="15"/>
  <c r="AL513" i="15" s="1"/>
  <c r="S528" i="15"/>
  <c r="AK527" i="15" s="1"/>
  <c r="AW527" i="15" s="1"/>
  <c r="E9" i="22" s="1"/>
  <c r="T646" i="15"/>
  <c r="AA318" i="15"/>
  <c r="AC318" i="15" s="1"/>
  <c r="AL318" i="15" s="1"/>
  <c r="S491" i="15"/>
  <c r="AI491" i="15" s="1"/>
  <c r="S501" i="15"/>
  <c r="S523" i="15"/>
  <c r="AI523" i="15" s="1"/>
  <c r="AU523" i="15" s="1"/>
  <c r="S592" i="15"/>
  <c r="AK592" i="15" s="1"/>
  <c r="S624" i="15"/>
  <c r="S304" i="15"/>
  <c r="S265" i="15"/>
  <c r="S54" i="15"/>
  <c r="S60" i="15"/>
  <c r="AK59" i="15" s="1"/>
  <c r="AK48" i="15"/>
  <c r="AW48" i="15" s="1"/>
  <c r="AK47" i="15"/>
  <c r="AW47" i="15" s="1"/>
  <c r="AW84" i="15"/>
  <c r="AI323" i="15"/>
  <c r="AI324" i="15"/>
  <c r="AJ605" i="15"/>
  <c r="AJ621" i="15"/>
  <c r="AJ622" i="15"/>
  <c r="AJ589" i="15"/>
  <c r="AJ590" i="15"/>
  <c r="AJ557" i="15"/>
  <c r="AJ558" i="15"/>
  <c r="AJ573" i="15"/>
  <c r="AJ541" i="15"/>
  <c r="AJ542" i="15"/>
  <c r="AJ509" i="15"/>
  <c r="AJ510" i="15"/>
  <c r="AJ525" i="15"/>
  <c r="AV525" i="15" s="1"/>
  <c r="AJ526" i="15"/>
  <c r="AV526" i="15" s="1"/>
  <c r="AI619" i="15"/>
  <c r="AI335" i="15"/>
  <c r="AI336" i="15"/>
  <c r="AK299" i="15"/>
  <c r="AK300" i="15"/>
  <c r="AI276" i="15"/>
  <c r="AI223" i="15"/>
  <c r="AW223" i="15" s="1"/>
  <c r="AI224" i="15"/>
  <c r="AW224" i="15" s="1"/>
  <c r="AI199" i="15"/>
  <c r="AI200" i="15"/>
  <c r="AI215" i="15"/>
  <c r="AI216" i="15"/>
  <c r="AI152" i="15"/>
  <c r="AI151" i="15"/>
  <c r="AI168" i="15"/>
  <c r="AI167" i="15"/>
  <c r="AK128" i="15"/>
  <c r="AK127" i="15"/>
  <c r="AK144" i="15"/>
  <c r="AW144" i="15" s="1"/>
  <c r="AK143" i="15"/>
  <c r="AW143" i="15" s="1"/>
  <c r="AK120" i="15"/>
  <c r="AW120" i="15" s="1"/>
  <c r="AK119" i="15"/>
  <c r="AW119" i="15" s="1"/>
  <c r="T37" i="15"/>
  <c r="T223" i="15"/>
  <c r="AI226" i="15" s="1"/>
  <c r="T239" i="15"/>
  <c r="T319" i="15"/>
  <c r="AI321" i="15" s="1"/>
  <c r="T48" i="15"/>
  <c r="AK50" i="15" s="1"/>
  <c r="AW50" i="15" s="1"/>
  <c r="T128" i="15"/>
  <c r="AK130" i="15" s="1"/>
  <c r="T144" i="15"/>
  <c r="AK146" i="15" s="1"/>
  <c r="AW146" i="15" s="1"/>
  <c r="T544" i="15"/>
  <c r="AK546" i="15" s="1"/>
  <c r="T576" i="15"/>
  <c r="AK578" i="15" s="1"/>
  <c r="T608" i="15"/>
  <c r="AK610" i="15" s="1"/>
  <c r="T369" i="15"/>
  <c r="T385" i="15"/>
  <c r="T401" i="15"/>
  <c r="T641" i="15"/>
  <c r="I387" i="15"/>
  <c r="I283" i="15"/>
  <c r="I518" i="15"/>
  <c r="I534" i="15"/>
  <c r="I550" i="15"/>
  <c r="I566" i="15"/>
  <c r="I582" i="15"/>
  <c r="I598" i="15"/>
  <c r="I614" i="15"/>
  <c r="I646" i="15"/>
  <c r="I44" i="15"/>
  <c r="AJ43" i="15" s="1"/>
  <c r="AV43" i="15" s="1"/>
  <c r="I172" i="15"/>
  <c r="AJ171" i="15" s="1"/>
  <c r="I188" i="15"/>
  <c r="AJ188" i="15" s="1"/>
  <c r="I244" i="15"/>
  <c r="AJ243" i="15" s="1"/>
  <c r="I260" i="15"/>
  <c r="AJ259" i="15" s="1"/>
  <c r="I340" i="15"/>
  <c r="AJ339" i="15" s="1"/>
  <c r="I356" i="15"/>
  <c r="AJ355" i="15" s="1"/>
  <c r="AB530" i="15"/>
  <c r="AK55" i="15"/>
  <c r="AK71" i="15"/>
  <c r="AW71" i="15" s="1"/>
  <c r="AK179" i="15"/>
  <c r="AJ638" i="15"/>
  <c r="AI83" i="15"/>
  <c r="AW83" i="15" s="1"/>
  <c r="AI239" i="15"/>
  <c r="AU239" i="15" s="1"/>
  <c r="AI319" i="15"/>
  <c r="AL591" i="15"/>
  <c r="AL480" i="15"/>
  <c r="AB586" i="15"/>
  <c r="AB618" i="15"/>
  <c r="AL616" i="15" s="1"/>
  <c r="I556" i="15"/>
  <c r="AJ555" i="15" s="1"/>
  <c r="I588" i="15"/>
  <c r="AJ587" i="15" s="1"/>
  <c r="I604" i="15"/>
  <c r="AJ603" i="15" s="1"/>
  <c r="I620" i="15"/>
  <c r="AJ619" i="15" s="1"/>
  <c r="I636" i="15"/>
  <c r="AJ635" i="15" s="1"/>
  <c r="I370" i="15"/>
  <c r="I409" i="15"/>
  <c r="I13" i="15"/>
  <c r="I277" i="15"/>
  <c r="AB242" i="15"/>
  <c r="AL239" i="15" s="1"/>
  <c r="Z231" i="23" s="1"/>
  <c r="AI251" i="15"/>
  <c r="AK551" i="15"/>
  <c r="AK552" i="15"/>
  <c r="AK583" i="15"/>
  <c r="AK584" i="15"/>
  <c r="AI644" i="15"/>
  <c r="AI643" i="15"/>
  <c r="AI315" i="15"/>
  <c r="AI316" i="15"/>
  <c r="Z306" i="15"/>
  <c r="AK311" i="15"/>
  <c r="AK312" i="15"/>
  <c r="AI247" i="15"/>
  <c r="AI248" i="15"/>
  <c r="AK176" i="15"/>
  <c r="AK175" i="15"/>
  <c r="AK192" i="15"/>
  <c r="AK191" i="15"/>
  <c r="AI456" i="15"/>
  <c r="AI455" i="15"/>
  <c r="AK507" i="15"/>
  <c r="AK508" i="15"/>
  <c r="AI520" i="15"/>
  <c r="AW520" i="15" s="1"/>
  <c r="AI519" i="15"/>
  <c r="AU519" i="15" s="1"/>
  <c r="AI536" i="15"/>
  <c r="AI535" i="15"/>
  <c r="AC594" i="15"/>
  <c r="AL593" i="15" s="1"/>
  <c r="AI600" i="15"/>
  <c r="AI599" i="15"/>
  <c r="S646" i="15"/>
  <c r="AI287" i="15"/>
  <c r="AI288" i="15"/>
  <c r="AI604" i="15"/>
  <c r="AK639" i="15"/>
  <c r="AK640" i="15"/>
  <c r="AB650" i="15"/>
  <c r="AC650" i="15"/>
  <c r="AL649" i="15" s="1"/>
  <c r="AI259" i="15"/>
  <c r="AI260" i="15"/>
  <c r="S208" i="15"/>
  <c r="AK208" i="15" s="1"/>
  <c r="S160" i="15"/>
  <c r="AK160" i="15" s="1"/>
  <c r="AI80" i="15"/>
  <c r="AI79" i="15"/>
  <c r="AI96" i="15"/>
  <c r="AI95" i="15"/>
  <c r="T507" i="15"/>
  <c r="AI509" i="15" s="1"/>
  <c r="T555" i="15"/>
  <c r="T619" i="15"/>
  <c r="AI622" i="15" s="1"/>
  <c r="T328" i="15"/>
  <c r="AK329" i="15" s="1"/>
  <c r="AI611" i="15"/>
  <c r="AJ501" i="15"/>
  <c r="AJ502" i="15"/>
  <c r="AJ469" i="15"/>
  <c r="AJ470" i="15"/>
  <c r="AJ437" i="15"/>
  <c r="AV437" i="15" s="1"/>
  <c r="AJ438" i="15"/>
  <c r="AV438" i="15" s="1"/>
  <c r="AJ366" i="15"/>
  <c r="AJ365" i="15"/>
  <c r="J386" i="15"/>
  <c r="S342" i="15"/>
  <c r="S352" i="15"/>
  <c r="AK351" i="15" s="1"/>
  <c r="AI399" i="15"/>
  <c r="AI400" i="15"/>
  <c r="AK403" i="15"/>
  <c r="AK404" i="15"/>
  <c r="AK467" i="15"/>
  <c r="AK468" i="15"/>
  <c r="AI371" i="15"/>
  <c r="AI372" i="15"/>
  <c r="AI387" i="15"/>
  <c r="AI388" i="15"/>
  <c r="AK391" i="15"/>
  <c r="AK392" i="15"/>
  <c r="AB434" i="15"/>
  <c r="AL431" i="15" s="1"/>
  <c r="AC434" i="15"/>
  <c r="AL433" i="15" s="1"/>
  <c r="AI452" i="15"/>
  <c r="AI451" i="15"/>
  <c r="AK455" i="15"/>
  <c r="AW455" i="15" s="1"/>
  <c r="AK456" i="15"/>
  <c r="AW456" i="15" s="1"/>
  <c r="AB466" i="15"/>
  <c r="AL464" i="15" s="1"/>
  <c r="AC466" i="15"/>
  <c r="AL465" i="15" s="1"/>
  <c r="AI484" i="15"/>
  <c r="AI483" i="15"/>
  <c r="AW440" i="15"/>
  <c r="AH642" i="15"/>
  <c r="AL481" i="15"/>
  <c r="S254" i="15"/>
  <c r="AW439" i="15"/>
  <c r="AU631" i="15"/>
  <c r="AH610" i="15"/>
  <c r="AL474" i="15"/>
  <c r="AC198" i="15"/>
  <c r="AL197" i="15" s="1"/>
  <c r="J630" i="15"/>
  <c r="AC630" i="15"/>
  <c r="AL629" i="15" s="1"/>
  <c r="J490" i="15"/>
  <c r="J506" i="15"/>
  <c r="AU632" i="15"/>
  <c r="J494" i="15"/>
  <c r="S395" i="15"/>
  <c r="AI395" i="15" s="1"/>
  <c r="S432" i="15"/>
  <c r="AK431" i="15" s="1"/>
  <c r="S464" i="15"/>
  <c r="AK463" i="15" s="1"/>
  <c r="S466" i="15"/>
  <c r="AB514" i="15"/>
  <c r="Z186" i="15"/>
  <c r="S529" i="15"/>
  <c r="S566" i="15"/>
  <c r="AB642" i="15"/>
  <c r="AC642" i="15"/>
  <c r="AL641" i="15" s="1"/>
  <c r="S222" i="15"/>
  <c r="AB522" i="15"/>
  <c r="AB602" i="15"/>
  <c r="AB638" i="15"/>
  <c r="S347" i="15"/>
  <c r="AI347" i="15" s="1"/>
  <c r="S357" i="15"/>
  <c r="S363" i="15"/>
  <c r="AI364" i="15" s="1"/>
  <c r="S379" i="15"/>
  <c r="AI380" i="15" s="1"/>
  <c r="Z358" i="15"/>
  <c r="AC358" i="15" s="1"/>
  <c r="AL358" i="15" s="1"/>
  <c r="AB450" i="15"/>
  <c r="AL448" i="15" s="1"/>
  <c r="Z410" i="15"/>
  <c r="AC410" i="15" s="1"/>
  <c r="AL410" i="15" s="1"/>
  <c r="AB490" i="15"/>
  <c r="S496" i="15"/>
  <c r="AK496" i="15" s="1"/>
  <c r="S565" i="15"/>
  <c r="S587" i="15"/>
  <c r="AI587" i="15" s="1"/>
  <c r="S629" i="15"/>
  <c r="AB634" i="15"/>
  <c r="AC634" i="15"/>
  <c r="AL634" i="15" s="1"/>
  <c r="Z258" i="15"/>
  <c r="J474" i="15"/>
  <c r="J442" i="15"/>
  <c r="J458" i="15"/>
  <c r="J402" i="15"/>
  <c r="S411" i="15"/>
  <c r="AI411" i="15" s="1"/>
  <c r="S421" i="15"/>
  <c r="S443" i="15"/>
  <c r="AI444" i="15" s="1"/>
  <c r="AU444" i="15" s="1"/>
  <c r="S453" i="15"/>
  <c r="S475" i="15"/>
  <c r="AI475" i="15" s="1"/>
  <c r="S485" i="15"/>
  <c r="J632" i="15"/>
  <c r="AA402" i="15"/>
  <c r="AC402" i="15" s="1"/>
  <c r="AL401" i="15" s="1"/>
  <c r="AA266" i="15"/>
  <c r="S518" i="15"/>
  <c r="S598" i="15"/>
  <c r="AB554" i="15"/>
  <c r="AL551" i="15" s="1"/>
  <c r="AC646" i="15"/>
  <c r="AL645" i="15" s="1"/>
  <c r="S242" i="15"/>
  <c r="S94" i="15"/>
  <c r="S38" i="15"/>
  <c r="S12" i="15"/>
  <c r="AK12" i="15" s="1"/>
  <c r="AI88" i="15"/>
  <c r="AI87" i="15"/>
  <c r="AW87" i="15" s="1"/>
  <c r="J629" i="15"/>
  <c r="J644" i="15"/>
  <c r="J612" i="15"/>
  <c r="J580" i="15"/>
  <c r="J596" i="15"/>
  <c r="J564" i="15"/>
  <c r="J532" i="15"/>
  <c r="J548" i="15"/>
  <c r="J516" i="15"/>
  <c r="S306" i="15"/>
  <c r="S630" i="15"/>
  <c r="S318" i="15"/>
  <c r="AA330" i="15"/>
  <c r="S294" i="15"/>
  <c r="AA306" i="15"/>
  <c r="Z250" i="15"/>
  <c r="AW436" i="15"/>
  <c r="S377" i="15"/>
  <c r="S398" i="15"/>
  <c r="S430" i="15"/>
  <c r="S462" i="15"/>
  <c r="S370" i="15"/>
  <c r="AL416" i="15"/>
  <c r="Z342" i="15"/>
  <c r="AC342" i="15" s="1"/>
  <c r="AL341" i="15" s="1"/>
  <c r="S498" i="15"/>
  <c r="AB562" i="15"/>
  <c r="AB626" i="15"/>
  <c r="S234" i="15"/>
  <c r="S502" i="15"/>
  <c r="S270" i="15"/>
  <c r="AA282" i="15"/>
  <c r="AC282" i="15" s="1"/>
  <c r="AL281" i="15" s="1"/>
  <c r="S322" i="15"/>
  <c r="S298" i="15"/>
  <c r="S274" i="15"/>
  <c r="AK244" i="15"/>
  <c r="AK243" i="15"/>
  <c r="AI255" i="15"/>
  <c r="AI256" i="15"/>
  <c r="AW27" i="15"/>
  <c r="AU439" i="15"/>
  <c r="AT454" i="15"/>
  <c r="AL415" i="15"/>
  <c r="S546" i="15"/>
  <c r="S610" i="15"/>
  <c r="S246" i="15"/>
  <c r="S534" i="15"/>
  <c r="S522" i="15"/>
  <c r="S290" i="15"/>
  <c r="AU440" i="15"/>
  <c r="X232" i="23"/>
  <c r="J462" i="15"/>
  <c r="J478" i="15"/>
  <c r="J446" i="15"/>
  <c r="J390" i="15"/>
  <c r="J406" i="15"/>
  <c r="J380" i="15"/>
  <c r="S414" i="15"/>
  <c r="S446" i="15"/>
  <c r="S478" i="15"/>
  <c r="S402" i="15"/>
  <c r="S554" i="15"/>
  <c r="AT457" i="15"/>
  <c r="AL581" i="15"/>
  <c r="AL417" i="15"/>
  <c r="AC230" i="15"/>
  <c r="AL230" i="15" s="1"/>
  <c r="AC228" i="23" s="1"/>
  <c r="S614" i="15"/>
  <c r="S618" i="15"/>
  <c r="AC606" i="15"/>
  <c r="AL605" i="15" s="1"/>
  <c r="AC574" i="15"/>
  <c r="AL573" i="15" s="1"/>
  <c r="AC542" i="15"/>
  <c r="AL541" i="15" s="1"/>
  <c r="AC446" i="15"/>
  <c r="AL446" i="15" s="1"/>
  <c r="AC414" i="15"/>
  <c r="AL413" i="15" s="1"/>
  <c r="AC382" i="15"/>
  <c r="AL381" i="15" s="1"/>
  <c r="AC190" i="15"/>
  <c r="AL189" i="15" s="1"/>
  <c r="AC158" i="15"/>
  <c r="AL157" i="15" s="1"/>
  <c r="AL501" i="15"/>
  <c r="AL502" i="15"/>
  <c r="AL638" i="15"/>
  <c r="AL637" i="15"/>
  <c r="AL317" i="15"/>
  <c r="AC614" i="15"/>
  <c r="AL613" i="15" s="1"/>
  <c r="AC550" i="15"/>
  <c r="AL549" i="15" s="1"/>
  <c r="AC422" i="15"/>
  <c r="AL421" i="15" s="1"/>
  <c r="AC390" i="15"/>
  <c r="AL389" i="15" s="1"/>
  <c r="J530" i="15"/>
  <c r="AJ361" i="15"/>
  <c r="AJ362" i="15"/>
  <c r="AI7" i="15"/>
  <c r="AI8" i="15"/>
  <c r="AU8" i="15" s="1"/>
  <c r="AK75" i="15"/>
  <c r="AK76" i="15"/>
  <c r="AL405" i="15"/>
  <c r="AL406" i="15"/>
  <c r="AI524" i="15"/>
  <c r="AU524" i="15" s="1"/>
  <c r="F147" i="13"/>
  <c r="F148" i="13" s="1"/>
  <c r="AW52" i="15"/>
  <c r="AW519" i="15"/>
  <c r="AL294" i="15"/>
  <c r="AC518" i="15"/>
  <c r="AL517" i="15" s="1"/>
  <c r="AC486" i="15"/>
  <c r="AL485" i="15" s="1"/>
  <c r="AC454" i="15"/>
  <c r="AL453" i="15" s="1"/>
  <c r="AC598" i="15"/>
  <c r="AL598" i="15" s="1"/>
  <c r="AC566" i="15"/>
  <c r="AL566" i="15" s="1"/>
  <c r="AC534" i="15"/>
  <c r="AL533" i="15" s="1"/>
  <c r="AC470" i="15"/>
  <c r="AL470" i="15" s="1"/>
  <c r="AC438" i="15"/>
  <c r="AL438" i="15" s="1"/>
  <c r="AC310" i="15"/>
  <c r="AL309" i="15" s="1"/>
  <c r="AC214" i="15"/>
  <c r="AL213" i="15" s="1"/>
  <c r="AC182" i="15"/>
  <c r="AL182" i="15" s="1"/>
  <c r="AC18" i="15"/>
  <c r="AL17" i="15" s="1"/>
  <c r="J495" i="15"/>
  <c r="J463" i="15"/>
  <c r="J479" i="15"/>
  <c r="J447" i="15"/>
  <c r="J391" i="15"/>
  <c r="J407" i="15"/>
  <c r="S372" i="15"/>
  <c r="S388" i="15"/>
  <c r="S393" i="15"/>
  <c r="S415" i="15"/>
  <c r="S420" i="15"/>
  <c r="S425" i="15"/>
  <c r="S447" i="15"/>
  <c r="S452" i="15"/>
  <c r="S457" i="15"/>
  <c r="S479" i="15"/>
  <c r="S484" i="15"/>
  <c r="S489" i="15"/>
  <c r="S470" i="15"/>
  <c r="S250" i="15"/>
  <c r="AB570" i="15"/>
  <c r="S586" i="15"/>
  <c r="S650" i="15"/>
  <c r="S62" i="15"/>
  <c r="Z98" i="15"/>
  <c r="S114" i="15"/>
  <c r="S22" i="15"/>
  <c r="E126" i="13"/>
  <c r="E127" i="13" s="1"/>
  <c r="AW6" i="15"/>
  <c r="AC510" i="15"/>
  <c r="AL510" i="15" s="1"/>
  <c r="AC478" i="15"/>
  <c r="AL478" i="15" s="1"/>
  <c r="AC286" i="15"/>
  <c r="AL285" i="15" s="1"/>
  <c r="AC622" i="15"/>
  <c r="AL622" i="15" s="1"/>
  <c r="AC590" i="15"/>
  <c r="AL590" i="15" s="1"/>
  <c r="AC558" i="15"/>
  <c r="AL558" i="15" s="1"/>
  <c r="AC270" i="15"/>
  <c r="AL269" i="15" s="1"/>
  <c r="AC238" i="15"/>
  <c r="AL237" i="15" s="1"/>
  <c r="AD230" i="23" s="1"/>
  <c r="J633" i="15"/>
  <c r="J649" i="15"/>
  <c r="J617" i="15"/>
  <c r="J585" i="15"/>
  <c r="J601" i="15"/>
  <c r="J569" i="15"/>
  <c r="J537" i="15"/>
  <c r="J553" i="15"/>
  <c r="J521" i="15"/>
  <c r="S386" i="15"/>
  <c r="S454" i="15"/>
  <c r="S286" i="15"/>
  <c r="S490" i="15"/>
  <c r="S338" i="15"/>
  <c r="S314" i="15"/>
  <c r="S138" i="15"/>
  <c r="S98" i="15"/>
  <c r="AL18" i="15"/>
  <c r="AC54" i="17"/>
  <c r="J529" i="15"/>
  <c r="AW99" i="15"/>
  <c r="AW227" i="15"/>
  <c r="AC462" i="15"/>
  <c r="AL461" i="15" s="1"/>
  <c r="AC430" i="15"/>
  <c r="AL430" i="15" s="1"/>
  <c r="AC398" i="15"/>
  <c r="AL398" i="15" s="1"/>
  <c r="AC366" i="15"/>
  <c r="AL366" i="15" s="1"/>
  <c r="AC334" i="15"/>
  <c r="AL334" i="15" s="1"/>
  <c r="AC302" i="15"/>
  <c r="AL302" i="15" s="1"/>
  <c r="AC206" i="15"/>
  <c r="AL205" i="15" s="1"/>
  <c r="AC174" i="15"/>
  <c r="AL174" i="15" s="1"/>
  <c r="AC142" i="15"/>
  <c r="AL141" i="15" s="1"/>
  <c r="E147" i="13"/>
  <c r="E148" i="13" s="1"/>
  <c r="G126" i="13"/>
  <c r="G128" i="13" s="1"/>
  <c r="G231" i="13"/>
  <c r="G233" i="13" s="1"/>
  <c r="E210" i="13"/>
  <c r="E211" i="13" s="1"/>
  <c r="C210" i="13"/>
  <c r="C211" i="13" s="1"/>
  <c r="F126" i="13"/>
  <c r="F128" i="13" s="1"/>
  <c r="D147" i="13"/>
  <c r="D149" i="13" s="1"/>
  <c r="AL462" i="15"/>
  <c r="S374" i="15"/>
  <c r="C147" i="13"/>
  <c r="C149" i="13" s="1"/>
  <c r="AJ497" i="15"/>
  <c r="AJ498" i="15"/>
  <c r="AJ465" i="15"/>
  <c r="AJ466" i="15"/>
  <c r="AJ481" i="15"/>
  <c r="AJ482" i="15"/>
  <c r="AJ449" i="15"/>
  <c r="AJ450" i="15"/>
  <c r="AJ394" i="15"/>
  <c r="AJ393" i="15"/>
  <c r="AJ409" i="15"/>
  <c r="AJ410" i="15"/>
  <c r="AJ378" i="15"/>
  <c r="AJ377" i="15"/>
  <c r="AK347" i="15"/>
  <c r="AK348" i="15"/>
  <c r="AI351" i="15"/>
  <c r="AI352" i="15"/>
  <c r="AK415" i="15"/>
  <c r="AK416" i="15"/>
  <c r="AK447" i="15"/>
  <c r="AI203" i="15"/>
  <c r="AI204" i="15"/>
  <c r="AI179" i="15"/>
  <c r="AI180" i="15"/>
  <c r="AI156" i="15"/>
  <c r="AW156" i="15" s="1"/>
  <c r="AI155" i="15"/>
  <c r="AK36" i="15"/>
  <c r="AK35" i="15"/>
  <c r="AJ641" i="15"/>
  <c r="AV641" i="15" s="1"/>
  <c r="AJ642" i="15"/>
  <c r="AJ609" i="15"/>
  <c r="AJ610" i="15"/>
  <c r="AJ626" i="15"/>
  <c r="AJ593" i="15"/>
  <c r="AJ594" i="15"/>
  <c r="AJ562" i="15"/>
  <c r="AJ577" i="15"/>
  <c r="AJ578" i="15"/>
  <c r="AJ545" i="15"/>
  <c r="AH493" i="15"/>
  <c r="AH462" i="15"/>
  <c r="AH478" i="15"/>
  <c r="AH446" i="15"/>
  <c r="AH389" i="15"/>
  <c r="AH390" i="15"/>
  <c r="AH406" i="15"/>
  <c r="AI104" i="15"/>
  <c r="AI103" i="15"/>
  <c r="AK108" i="15"/>
  <c r="AK107" i="15"/>
  <c r="AI120" i="15"/>
  <c r="AI119" i="15"/>
  <c r="AU119" i="15" s="1"/>
  <c r="AH637" i="15"/>
  <c r="AT637" i="15" s="1"/>
  <c r="AH638" i="15"/>
  <c r="AT638" i="15" s="1"/>
  <c r="AH605" i="15"/>
  <c r="AH606" i="15"/>
  <c r="AH621" i="15"/>
  <c r="AH622" i="15"/>
  <c r="AH589" i="15"/>
  <c r="AH590" i="15"/>
  <c r="AH557" i="15"/>
  <c r="AH558" i="15"/>
  <c r="AH573" i="15"/>
  <c r="AH574" i="15"/>
  <c r="AH541" i="15"/>
  <c r="AH542" i="15"/>
  <c r="AH509" i="15"/>
  <c r="AH510" i="15"/>
  <c r="AH525" i="15"/>
  <c r="AH526" i="15"/>
  <c r="AI339" i="15"/>
  <c r="AI340" i="15"/>
  <c r="AI343" i="15"/>
  <c r="AI344" i="15"/>
  <c r="AK355" i="15"/>
  <c r="AK356" i="15"/>
  <c r="AI359" i="15"/>
  <c r="AI360" i="15"/>
  <c r="AK399" i="15"/>
  <c r="AK400" i="15"/>
  <c r="AI427" i="15"/>
  <c r="AK432" i="15"/>
  <c r="AI460" i="15"/>
  <c r="AI459" i="15"/>
  <c r="AI56" i="15"/>
  <c r="AW56" i="15" s="1"/>
  <c r="AI55" i="15"/>
  <c r="AI24" i="15"/>
  <c r="AU24" i="15" s="1"/>
  <c r="AI23" i="15"/>
  <c r="AK359" i="15"/>
  <c r="AK360" i="15"/>
  <c r="AK367" i="15"/>
  <c r="AK368" i="15"/>
  <c r="AK383" i="15"/>
  <c r="AK384" i="15"/>
  <c r="AI128" i="15"/>
  <c r="AI127" i="15"/>
  <c r="AU127" i="15" s="1"/>
  <c r="AK132" i="15"/>
  <c r="AK131" i="15"/>
  <c r="AI144" i="15"/>
  <c r="AU144" i="15" s="1"/>
  <c r="AI143" i="15"/>
  <c r="Z346" i="15"/>
  <c r="S358" i="15"/>
  <c r="Z362" i="15"/>
  <c r="S378" i="15"/>
  <c r="AB426" i="15"/>
  <c r="S442" i="15"/>
  <c r="Z338" i="15"/>
  <c r="Z314" i="15"/>
  <c r="Z290" i="15"/>
  <c r="S511" i="15"/>
  <c r="S516" i="15"/>
  <c r="S521" i="15"/>
  <c r="S543" i="15"/>
  <c r="S548" i="15"/>
  <c r="S553" i="15"/>
  <c r="S575" i="15"/>
  <c r="S580" i="15"/>
  <c r="S585" i="15"/>
  <c r="S607" i="15"/>
  <c r="S612" i="15"/>
  <c r="S617" i="15"/>
  <c r="S639" i="15"/>
  <c r="S644" i="15"/>
  <c r="S649" i="15"/>
  <c r="S321" i="15"/>
  <c r="S337" i="15"/>
  <c r="S297" i="15"/>
  <c r="S313" i="15"/>
  <c r="S273" i="15"/>
  <c r="S289" i="15"/>
  <c r="S266" i="15"/>
  <c r="S258" i="15"/>
  <c r="S220" i="15"/>
  <c r="S236" i="15"/>
  <c r="S207" i="15"/>
  <c r="S183" i="15"/>
  <c r="S159" i="15"/>
  <c r="S136" i="15"/>
  <c r="S106" i="15"/>
  <c r="S122" i="15"/>
  <c r="Z138" i="15"/>
  <c r="Z202" i="15"/>
  <c r="S218" i="15"/>
  <c r="Z178" i="15"/>
  <c r="S194" i="15"/>
  <c r="Z154" i="15"/>
  <c r="S170" i="15"/>
  <c r="S91" i="15"/>
  <c r="S96" i="15"/>
  <c r="S64" i="15"/>
  <c r="S34" i="15"/>
  <c r="S50" i="15"/>
  <c r="S16" i="15"/>
  <c r="S18" i="15"/>
  <c r="S70" i="15"/>
  <c r="S46" i="15"/>
  <c r="S6" i="15"/>
  <c r="J528" i="15"/>
  <c r="S346" i="15"/>
  <c r="S362" i="15"/>
  <c r="S426" i="15"/>
  <c r="AB474" i="15"/>
  <c r="Z322" i="15"/>
  <c r="Z298" i="15"/>
  <c r="Z274" i="15"/>
  <c r="AA250" i="15"/>
  <c r="S494" i="15"/>
  <c r="S526" i="15"/>
  <c r="S558" i="15"/>
  <c r="S590" i="15"/>
  <c r="S622" i="15"/>
  <c r="S326" i="15"/>
  <c r="S302" i="15"/>
  <c r="S278" i="15"/>
  <c r="S243" i="15"/>
  <c r="S225" i="15"/>
  <c r="S196" i="15"/>
  <c r="S212" i="15"/>
  <c r="S172" i="15"/>
  <c r="S188" i="15"/>
  <c r="S148" i="15"/>
  <c r="S164" i="15"/>
  <c r="S125" i="15"/>
  <c r="S141" i="15"/>
  <c r="AB146" i="15"/>
  <c r="S107" i="15"/>
  <c r="AA66" i="15"/>
  <c r="S202" i="15"/>
  <c r="S178" i="15"/>
  <c r="S154" i="15"/>
  <c r="S142" i="15"/>
  <c r="S118" i="15"/>
  <c r="S53" i="15"/>
  <c r="S69" i="15"/>
  <c r="S35" i="15"/>
  <c r="S5" i="15"/>
  <c r="Z10" i="15"/>
  <c r="Z42" i="15"/>
  <c r="AA386" i="15"/>
  <c r="AC386" i="15" s="1"/>
  <c r="AL385" i="15" s="1"/>
  <c r="S350" i="15"/>
  <c r="Z354" i="15"/>
  <c r="AB394" i="15"/>
  <c r="S410" i="15"/>
  <c r="AB458" i="15"/>
  <c r="S474" i="15"/>
  <c r="Z226" i="15"/>
  <c r="S495" i="15"/>
  <c r="S500" i="15"/>
  <c r="S505" i="15"/>
  <c r="S527" i="15"/>
  <c r="S532" i="15"/>
  <c r="S537" i="15"/>
  <c r="S559" i="15"/>
  <c r="S564" i="15"/>
  <c r="S569" i="15"/>
  <c r="S591" i="15"/>
  <c r="S596" i="15"/>
  <c r="S601" i="15"/>
  <c r="S623" i="15"/>
  <c r="S628" i="15"/>
  <c r="S633" i="15"/>
  <c r="S327" i="15"/>
  <c r="S303" i="15"/>
  <c r="S279" i="15"/>
  <c r="S248" i="15"/>
  <c r="S264" i="15"/>
  <c r="S230" i="15"/>
  <c r="S201" i="15"/>
  <c r="S217" i="15"/>
  <c r="S177" i="15"/>
  <c r="S193" i="15"/>
  <c r="S153" i="15"/>
  <c r="S169" i="15"/>
  <c r="S130" i="15"/>
  <c r="S146" i="15"/>
  <c r="S112" i="15"/>
  <c r="AA210" i="15"/>
  <c r="AC210" i="15" s="1"/>
  <c r="AL209" i="15" s="1"/>
  <c r="AA186" i="15"/>
  <c r="AC186" i="15" s="1"/>
  <c r="AL186" i="15" s="1"/>
  <c r="AA162" i="15"/>
  <c r="AC162" i="15" s="1"/>
  <c r="AL161" i="15" s="1"/>
  <c r="S126" i="15"/>
  <c r="AA138" i="15"/>
  <c r="S102" i="15"/>
  <c r="AA114" i="15"/>
  <c r="AA82" i="15"/>
  <c r="AA98" i="15"/>
  <c r="S75" i="15"/>
  <c r="S80" i="15"/>
  <c r="S85" i="15"/>
  <c r="Z90" i="15"/>
  <c r="S58" i="15"/>
  <c r="S74" i="15"/>
  <c r="S40" i="15"/>
  <c r="S10" i="15"/>
  <c r="S21" i="15"/>
  <c r="Z26" i="15"/>
  <c r="Z66" i="15"/>
  <c r="S42" i="15"/>
  <c r="AA370" i="15"/>
  <c r="AC370" i="15" s="1"/>
  <c r="AL370" i="15" s="1"/>
  <c r="S354" i="15"/>
  <c r="Z378" i="15"/>
  <c r="S394" i="15"/>
  <c r="AB442" i="15"/>
  <c r="S458" i="15"/>
  <c r="S510" i="15"/>
  <c r="S542" i="15"/>
  <c r="S574" i="15"/>
  <c r="S606" i="15"/>
  <c r="S638" i="15"/>
  <c r="S316" i="15"/>
  <c r="S332" i="15"/>
  <c r="S292" i="15"/>
  <c r="S308" i="15"/>
  <c r="S268" i="15"/>
  <c r="S284" i="15"/>
  <c r="Z266" i="15"/>
  <c r="S253" i="15"/>
  <c r="S231" i="15"/>
  <c r="S241" i="15"/>
  <c r="S206" i="15"/>
  <c r="S182" i="15"/>
  <c r="S158" i="15"/>
  <c r="S131" i="15"/>
  <c r="S101" i="15"/>
  <c r="S117" i="15"/>
  <c r="Z114" i="15"/>
  <c r="AA42" i="15"/>
  <c r="Z218" i="15"/>
  <c r="Z194" i="15"/>
  <c r="Z170" i="15"/>
  <c r="S90" i="15"/>
  <c r="S59" i="15"/>
  <c r="S29" i="15"/>
  <c r="AB34" i="15"/>
  <c r="S45" i="15"/>
  <c r="S11" i="15"/>
  <c r="S26" i="15"/>
  <c r="S66" i="15"/>
  <c r="Z6" i="15"/>
  <c r="AB54" i="15"/>
  <c r="AL52" i="15" s="1"/>
  <c r="AB614" i="15"/>
  <c r="AB582" i="15"/>
  <c r="AB550" i="15"/>
  <c r="AB518" i="15"/>
  <c r="AB486" i="15"/>
  <c r="AB454" i="15"/>
  <c r="AB422" i="15"/>
  <c r="AB390" i="15"/>
  <c r="AB326" i="15"/>
  <c r="AB294" i="15"/>
  <c r="AB230" i="15"/>
  <c r="AB198" i="15"/>
  <c r="AB166" i="15"/>
  <c r="AB134" i="15"/>
  <c r="AB102" i="15"/>
  <c r="AB70" i="15"/>
  <c r="AB606" i="15"/>
  <c r="AB574" i="15"/>
  <c r="AB542" i="15"/>
  <c r="AB510" i="15"/>
  <c r="AB478" i="15"/>
  <c r="AB446" i="15"/>
  <c r="AB414" i="15"/>
  <c r="AB382" i="15"/>
  <c r="AB286" i="15"/>
  <c r="AB254" i="15"/>
  <c r="AB190" i="15"/>
  <c r="AB158" i="15"/>
  <c r="AB126" i="15"/>
  <c r="AB94" i="15"/>
  <c r="AB62" i="15"/>
  <c r="AB30" i="15"/>
  <c r="AB598" i="15"/>
  <c r="AB566" i="15"/>
  <c r="AB534" i="15"/>
  <c r="AB502" i="15"/>
  <c r="AB470" i="15"/>
  <c r="AB438" i="15"/>
  <c r="AB406" i="15"/>
  <c r="AB374" i="15"/>
  <c r="AB310" i="15"/>
  <c r="AB278" i="15"/>
  <c r="AB246" i="15"/>
  <c r="AB214" i="15"/>
  <c r="AB182" i="15"/>
  <c r="AB150" i="15"/>
  <c r="AB118" i="15"/>
  <c r="AB86" i="15"/>
  <c r="AB54" i="17"/>
  <c r="AB18" i="15"/>
  <c r="AB22" i="15"/>
  <c r="AB622" i="15"/>
  <c r="AB590" i="15"/>
  <c r="AB558" i="15"/>
  <c r="AB526" i="15"/>
  <c r="AB494" i="15"/>
  <c r="AB462" i="15"/>
  <c r="AB430" i="15"/>
  <c r="AB398" i="15"/>
  <c r="AB366" i="15"/>
  <c r="AB334" i="15"/>
  <c r="AB302" i="15"/>
  <c r="AB270" i="15"/>
  <c r="AB238" i="15"/>
  <c r="AB206" i="15"/>
  <c r="AB174" i="15"/>
  <c r="AB142" i="15"/>
  <c r="AB78" i="15"/>
  <c r="AB46" i="15"/>
  <c r="AB14" i="15"/>
  <c r="AW228" i="15"/>
  <c r="AL46" i="15"/>
  <c r="AL45" i="15"/>
  <c r="AL70" i="15"/>
  <c r="AL69" i="15"/>
  <c r="AL104" i="15"/>
  <c r="AL103" i="15"/>
  <c r="AL86" i="15"/>
  <c r="AL85" i="15"/>
  <c r="AL120" i="15"/>
  <c r="AL119" i="15"/>
  <c r="AL56" i="15"/>
  <c r="AL55" i="15"/>
  <c r="AI9" i="15"/>
  <c r="AI10" i="15"/>
  <c r="AI26" i="15"/>
  <c r="AI25" i="15"/>
  <c r="AI42" i="15"/>
  <c r="AI41" i="15"/>
  <c r="AI58" i="15"/>
  <c r="AI57" i="15"/>
  <c r="AI74" i="15"/>
  <c r="AI73" i="15"/>
  <c r="AI90" i="15"/>
  <c r="AI89" i="15"/>
  <c r="AI106" i="15"/>
  <c r="AI105" i="15"/>
  <c r="AI122" i="15"/>
  <c r="AI121" i="15"/>
  <c r="AI138" i="15"/>
  <c r="AI137" i="15"/>
  <c r="AI154" i="15"/>
  <c r="AI153" i="15"/>
  <c r="AI170" i="15"/>
  <c r="AI169" i="15"/>
  <c r="AI186" i="15"/>
  <c r="AI185" i="15"/>
  <c r="AI202" i="15"/>
  <c r="AI201" i="15"/>
  <c r="AI218" i="15"/>
  <c r="AI217" i="15"/>
  <c r="AI234" i="15"/>
  <c r="AI233" i="15"/>
  <c r="AU233" i="15" s="1"/>
  <c r="AI250" i="15"/>
  <c r="AI249" i="15"/>
  <c r="AI265" i="15"/>
  <c r="AI266" i="15"/>
  <c r="AI281" i="15"/>
  <c r="AI282" i="15"/>
  <c r="AI297" i="15"/>
  <c r="AI313" i="15"/>
  <c r="AI314" i="15"/>
  <c r="AK10" i="15"/>
  <c r="AK9" i="15"/>
  <c r="AK26" i="15"/>
  <c r="AW26" i="15" s="1"/>
  <c r="AK25" i="15"/>
  <c r="AW25" i="15" s="1"/>
  <c r="AK42" i="15"/>
  <c r="AK41" i="15"/>
  <c r="AK58" i="15"/>
  <c r="AK57" i="15"/>
  <c r="AK74" i="15"/>
  <c r="AW74" i="15" s="1"/>
  <c r="AK73" i="15"/>
  <c r="AW73" i="15" s="1"/>
  <c r="AK90" i="15"/>
  <c r="AK89" i="15"/>
  <c r="AK106" i="15"/>
  <c r="AK105" i="15"/>
  <c r="AK122" i="15"/>
  <c r="AW122" i="15" s="1"/>
  <c r="AK121" i="15"/>
  <c r="AW121" i="15" s="1"/>
  <c r="AK138" i="15"/>
  <c r="AK137" i="15"/>
  <c r="AK154" i="15"/>
  <c r="AK153" i="15"/>
  <c r="AK170" i="15"/>
  <c r="AW170" i="15" s="1"/>
  <c r="AK169" i="15"/>
  <c r="AW169" i="15" s="1"/>
  <c r="AU6" i="15"/>
  <c r="AV239" i="15"/>
  <c r="D9" i="27" s="1"/>
  <c r="H9" i="27" s="1"/>
  <c r="AI13" i="15"/>
  <c r="AI14" i="15"/>
  <c r="AI30" i="15"/>
  <c r="AI29" i="15"/>
  <c r="AI45" i="15"/>
  <c r="AI46" i="15"/>
  <c r="AI62" i="15"/>
  <c r="AI61" i="15"/>
  <c r="AI78" i="15"/>
  <c r="AI77" i="15"/>
  <c r="AI94" i="15"/>
  <c r="AI93" i="15"/>
  <c r="AI110" i="15"/>
  <c r="AI109" i="15"/>
  <c r="AI126" i="15"/>
  <c r="AI125" i="15"/>
  <c r="AI158" i="15"/>
  <c r="AI157" i="15"/>
  <c r="AI174" i="15"/>
  <c r="AI173" i="15"/>
  <c r="AI190" i="15"/>
  <c r="AI189" i="15"/>
  <c r="AI206" i="15"/>
  <c r="AI205" i="15"/>
  <c r="AI221" i="15"/>
  <c r="AU221" i="15" s="1"/>
  <c r="AI222" i="15"/>
  <c r="AI238" i="15"/>
  <c r="AI237" i="15"/>
  <c r="AU237" i="15" s="1"/>
  <c r="AI254" i="15"/>
  <c r="AI253" i="15"/>
  <c r="AI269" i="15"/>
  <c r="AI270" i="15"/>
  <c r="AI285" i="15"/>
  <c r="AI286" i="15"/>
  <c r="AI301" i="15"/>
  <c r="AI302" i="15"/>
  <c r="AI317" i="15"/>
  <c r="AI318" i="15"/>
  <c r="AK14" i="15"/>
  <c r="AK13" i="15"/>
  <c r="AK30" i="15"/>
  <c r="AK29" i="15"/>
  <c r="AK46" i="15"/>
  <c r="AW46" i="15" s="1"/>
  <c r="AK45" i="15"/>
  <c r="AW45" i="15" s="1"/>
  <c r="AK62" i="15"/>
  <c r="AK61" i="15"/>
  <c r="AK78" i="15"/>
  <c r="AK77" i="15"/>
  <c r="AK94" i="15"/>
  <c r="AW94" i="15" s="1"/>
  <c r="AK93" i="15"/>
  <c r="AW93" i="15" s="1"/>
  <c r="AK110" i="15"/>
  <c r="AK109" i="15"/>
  <c r="AK126" i="15"/>
  <c r="AK125" i="15"/>
  <c r="AK142" i="15"/>
  <c r="AW142" i="15" s="1"/>
  <c r="AK141" i="15"/>
  <c r="AW141" i="15" s="1"/>
  <c r="AK158" i="15"/>
  <c r="AW158" i="15" s="1"/>
  <c r="AK157" i="15"/>
  <c r="AW157" i="15" s="1"/>
  <c r="AK173" i="15"/>
  <c r="AK174" i="15"/>
  <c r="AW221" i="15"/>
  <c r="D11" i="27"/>
  <c r="AL48" i="15"/>
  <c r="AL47" i="15"/>
  <c r="AL102" i="15"/>
  <c r="AL101" i="15"/>
  <c r="AI17" i="15"/>
  <c r="AI18" i="15"/>
  <c r="AU18" i="15" s="1"/>
  <c r="AI34" i="15"/>
  <c r="AU34" i="15" s="1"/>
  <c r="AI33" i="15"/>
  <c r="AI49" i="15"/>
  <c r="AI50" i="15"/>
  <c r="AI66" i="15"/>
  <c r="AU66" i="15" s="1"/>
  <c r="AI65" i="15"/>
  <c r="AI82" i="15"/>
  <c r="AU82" i="15" s="1"/>
  <c r="AI81" i="15"/>
  <c r="AI98" i="15"/>
  <c r="AU98" i="15" s="1"/>
  <c r="AI97" i="15"/>
  <c r="AI114" i="15"/>
  <c r="AU114" i="15" s="1"/>
  <c r="AI113" i="15"/>
  <c r="AI130" i="15"/>
  <c r="AI129" i="15"/>
  <c r="AI146" i="15"/>
  <c r="AU146" i="15" s="1"/>
  <c r="AI145" i="15"/>
  <c r="AI162" i="15"/>
  <c r="AU162" i="15" s="1"/>
  <c r="AI161" i="15"/>
  <c r="AI177" i="15"/>
  <c r="AI194" i="15"/>
  <c r="AI193" i="15"/>
  <c r="AI210" i="15"/>
  <c r="AI209" i="15"/>
  <c r="B42" i="27"/>
  <c r="H13" i="27"/>
  <c r="AL134" i="15"/>
  <c r="AL133" i="15"/>
  <c r="AL72" i="15"/>
  <c r="AL71" i="15"/>
  <c r="AL125" i="15"/>
  <c r="AL126" i="15"/>
  <c r="AL93" i="15"/>
  <c r="AL94" i="15"/>
  <c r="AL61" i="15"/>
  <c r="AL62" i="15"/>
  <c r="AL29" i="15"/>
  <c r="AL30" i="15"/>
  <c r="AL128" i="15"/>
  <c r="AL127" i="15"/>
  <c r="AI21" i="15"/>
  <c r="AI22" i="15"/>
  <c r="AU22" i="15" s="1"/>
  <c r="AI38" i="15"/>
  <c r="AU38" i="15" s="1"/>
  <c r="AI37" i="15"/>
  <c r="AI54" i="15"/>
  <c r="AU54" i="15" s="1"/>
  <c r="AI53" i="15"/>
  <c r="AI70" i="15"/>
  <c r="AU70" i="15" s="1"/>
  <c r="AI69" i="15"/>
  <c r="AI86" i="15"/>
  <c r="AU86" i="15" s="1"/>
  <c r="AI85" i="15"/>
  <c r="AI101" i="15"/>
  <c r="AI118" i="15"/>
  <c r="AU118" i="15" s="1"/>
  <c r="AI117" i="15"/>
  <c r="AI134" i="15"/>
  <c r="AU134" i="15" s="1"/>
  <c r="AI133" i="15"/>
  <c r="AI150" i="15"/>
  <c r="AU150" i="15" s="1"/>
  <c r="AI149" i="15"/>
  <c r="AI166" i="15"/>
  <c r="AU166" i="15" s="1"/>
  <c r="AI165" i="15"/>
  <c r="AI182" i="15"/>
  <c r="AI181" i="15"/>
  <c r="AI198" i="15"/>
  <c r="AI197" i="15"/>
  <c r="AI214" i="15"/>
  <c r="AI213" i="15"/>
  <c r="AI230" i="15"/>
  <c r="AI229" i="15"/>
  <c r="AU229" i="15" s="1"/>
  <c r="AI246" i="15"/>
  <c r="AI245" i="15"/>
  <c r="AI262" i="15"/>
  <c r="AI261" i="15"/>
  <c r="AI277" i="15"/>
  <c r="AI278" i="15"/>
  <c r="AI293" i="15"/>
  <c r="AI294" i="15"/>
  <c r="AI309" i="15"/>
  <c r="AI310" i="15"/>
  <c r="AI329" i="15"/>
  <c r="AI330" i="15"/>
  <c r="AI345" i="15"/>
  <c r="AI346" i="15"/>
  <c r="AI361" i="15"/>
  <c r="AI362" i="15"/>
  <c r="AI377" i="15"/>
  <c r="AI378" i="15"/>
  <c r="AI393" i="15"/>
  <c r="AI394" i="15"/>
  <c r="AI409" i="15"/>
  <c r="AI410" i="15"/>
  <c r="AI425" i="15"/>
  <c r="AI426" i="15"/>
  <c r="AI441" i="15"/>
  <c r="AI442" i="15"/>
  <c r="AU442" i="15" s="1"/>
  <c r="AI457" i="15"/>
  <c r="AI458" i="15"/>
  <c r="AU458" i="15" s="1"/>
  <c r="AI473" i="15"/>
  <c r="AI474" i="15"/>
  <c r="AI489" i="15"/>
  <c r="AI490" i="15"/>
  <c r="AI505" i="15"/>
  <c r="AI506" i="15"/>
  <c r="AI521" i="15"/>
  <c r="AI522" i="15"/>
  <c r="AU522" i="15" s="1"/>
  <c r="AI537" i="15"/>
  <c r="AI538" i="15"/>
  <c r="AI553" i="15"/>
  <c r="AI554" i="15"/>
  <c r="AI569" i="15"/>
  <c r="AI570" i="15"/>
  <c r="AI585" i="15"/>
  <c r="AI586" i="15"/>
  <c r="AI601" i="15"/>
  <c r="AI602" i="15"/>
  <c r="AI617" i="15"/>
  <c r="AI618" i="15"/>
  <c r="AI633" i="15"/>
  <c r="AI634" i="15"/>
  <c r="AU634" i="15" s="1"/>
  <c r="AI649" i="15"/>
  <c r="AI650" i="15"/>
  <c r="AU650" i="15" s="1"/>
  <c r="AH29" i="15"/>
  <c r="AH30" i="15"/>
  <c r="AT30" i="15" s="1"/>
  <c r="AH37" i="15"/>
  <c r="AH38" i="15"/>
  <c r="AT38" i="15" s="1"/>
  <c r="AH45" i="15"/>
  <c r="AH46" i="15"/>
  <c r="AT46" i="15" s="1"/>
  <c r="AH53" i="15"/>
  <c r="AH54" i="15"/>
  <c r="AT54" i="15" s="1"/>
  <c r="AH61" i="15"/>
  <c r="AH62" i="15"/>
  <c r="AT62" i="15" s="1"/>
  <c r="AH69" i="15"/>
  <c r="AH70" i="15"/>
  <c r="AT70" i="15" s="1"/>
  <c r="AH77" i="15"/>
  <c r="AH78" i="15"/>
  <c r="AT78" i="15" s="1"/>
  <c r="AH85" i="15"/>
  <c r="AH86" i="15"/>
  <c r="AT86" i="15" s="1"/>
  <c r="AH93" i="15"/>
  <c r="AH94" i="15"/>
  <c r="AT94" i="15" s="1"/>
  <c r="AH101" i="15"/>
  <c r="AH102" i="15"/>
  <c r="AT102" i="15" s="1"/>
  <c r="AH109" i="15"/>
  <c r="AH110" i="15"/>
  <c r="AT110" i="15" s="1"/>
  <c r="AH117" i="15"/>
  <c r="AH118" i="15"/>
  <c r="AT118" i="15" s="1"/>
  <c r="AH125" i="15"/>
  <c r="AH126" i="15"/>
  <c r="AT126" i="15" s="1"/>
  <c r="AH133" i="15"/>
  <c r="AH141" i="15"/>
  <c r="AH142" i="15"/>
  <c r="AT142" i="15" s="1"/>
  <c r="AH149" i="15"/>
  <c r="AH150" i="15"/>
  <c r="AT150" i="15" s="1"/>
  <c r="AH157" i="15"/>
  <c r="AH158" i="15"/>
  <c r="AT158" i="15" s="1"/>
  <c r="AH165" i="15"/>
  <c r="AH166" i="15"/>
  <c r="AT166" i="15" s="1"/>
  <c r="AH174" i="15"/>
  <c r="AH173" i="15"/>
  <c r="AH182" i="15"/>
  <c r="AH181" i="15"/>
  <c r="AH190" i="15"/>
  <c r="AH189" i="15"/>
  <c r="AH197" i="15"/>
  <c r="AH198" i="15"/>
  <c r="AH205" i="15"/>
  <c r="AH206" i="15"/>
  <c r="AH213" i="15"/>
  <c r="AH214" i="15"/>
  <c r="AH229" i="15"/>
  <c r="AT229" i="15" s="1"/>
  <c r="AH230" i="15"/>
  <c r="AH237" i="15"/>
  <c r="AT237" i="15" s="1"/>
  <c r="AH238" i="15"/>
  <c r="AH245" i="15"/>
  <c r="AH246" i="15"/>
  <c r="AH253" i="15"/>
  <c r="AH254" i="15"/>
  <c r="AH261" i="15"/>
  <c r="AH262" i="15"/>
  <c r="AH269" i="15"/>
  <c r="AH270" i="15"/>
  <c r="AH277" i="15"/>
  <c r="AH278" i="15"/>
  <c r="AH293" i="15"/>
  <c r="AH294" i="15"/>
  <c r="AH301" i="15"/>
  <c r="AH302" i="15"/>
  <c r="AH309" i="15"/>
  <c r="AH310" i="15"/>
  <c r="AH317" i="15"/>
  <c r="AH318" i="15"/>
  <c r="AH325" i="15"/>
  <c r="AH326" i="15"/>
  <c r="AH333" i="15"/>
  <c r="AH334" i="15"/>
  <c r="AH341" i="15"/>
  <c r="AH342" i="15"/>
  <c r="AH349" i="15"/>
  <c r="AH350" i="15"/>
  <c r="AH357" i="15"/>
  <c r="AH358" i="15"/>
  <c r="AH365" i="15"/>
  <c r="AH366" i="15"/>
  <c r="AH373" i="15"/>
  <c r="AH374" i="15"/>
  <c r="AH381" i="15"/>
  <c r="AH382" i="15"/>
  <c r="AH419" i="15"/>
  <c r="AH420" i="15"/>
  <c r="AH435" i="15"/>
  <c r="AT435" i="15" s="1"/>
  <c r="AH436" i="15"/>
  <c r="AH451" i="15"/>
  <c r="AT451" i="15" s="1"/>
  <c r="AH452" i="15"/>
  <c r="AH467" i="15"/>
  <c r="AH468" i="15"/>
  <c r="AH483" i="15"/>
  <c r="AH484" i="15"/>
  <c r="AH499" i="15"/>
  <c r="AH500" i="15"/>
  <c r="AH515" i="15"/>
  <c r="AT515" i="15" s="1"/>
  <c r="AH516" i="15"/>
  <c r="AH531" i="15"/>
  <c r="AH532" i="15"/>
  <c r="AH547" i="15"/>
  <c r="AH548" i="15"/>
  <c r="AH563" i="15"/>
  <c r="AH564" i="15"/>
  <c r="AH579" i="15"/>
  <c r="AH580" i="15"/>
  <c r="AH595" i="15"/>
  <c r="AH596" i="15"/>
  <c r="AH611" i="15"/>
  <c r="AH612" i="15"/>
  <c r="AH627" i="15"/>
  <c r="AT627" i="15" s="1"/>
  <c r="AH628" i="15"/>
  <c r="AH643" i="15"/>
  <c r="AT643" i="15" s="1"/>
  <c r="AH644" i="15"/>
  <c r="AI4" i="15"/>
  <c r="AK178" i="15"/>
  <c r="AK182" i="15"/>
  <c r="AK186" i="15"/>
  <c r="AK190" i="15"/>
  <c r="AK194" i="15"/>
  <c r="AK222" i="15"/>
  <c r="E9" i="27"/>
  <c r="AK401" i="15"/>
  <c r="AK405" i="15"/>
  <c r="AK409" i="15"/>
  <c r="AK413" i="15"/>
  <c r="AK417" i="15"/>
  <c r="AK421" i="15"/>
  <c r="AK425" i="15"/>
  <c r="AK429" i="15"/>
  <c r="AK437" i="15"/>
  <c r="AK441" i="15"/>
  <c r="AK445" i="15"/>
  <c r="AK449" i="15"/>
  <c r="AK453" i="15"/>
  <c r="AW453" i="15" s="1"/>
  <c r="AK457" i="15"/>
  <c r="AW457" i="15" s="1"/>
  <c r="AK461" i="15"/>
  <c r="AK465" i="15"/>
  <c r="AK469" i="15"/>
  <c r="AK473" i="15"/>
  <c r="AK477" i="15"/>
  <c r="AK481" i="15"/>
  <c r="AK485" i="15"/>
  <c r="AK489" i="15"/>
  <c r="AK493" i="15"/>
  <c r="AK501" i="15"/>
  <c r="AK505" i="15"/>
  <c r="AK509" i="15"/>
  <c r="AK513" i="15"/>
  <c r="AK517" i="15"/>
  <c r="AK521" i="15"/>
  <c r="AK525" i="15"/>
  <c r="AW525" i="15" s="1"/>
  <c r="AK529" i="15"/>
  <c r="AW529" i="15" s="1"/>
  <c r="E11" i="22" s="1"/>
  <c r="H13" i="22" s="1"/>
  <c r="AK533" i="15"/>
  <c r="AK537" i="15"/>
  <c r="AK541" i="15"/>
  <c r="AK549" i="15"/>
  <c r="AK553" i="15"/>
  <c r="AK557" i="15"/>
  <c r="AK561" i="15"/>
  <c r="AK565" i="15"/>
  <c r="AK569" i="15"/>
  <c r="AK573" i="15"/>
  <c r="AK581" i="15"/>
  <c r="AK585" i="15"/>
  <c r="AK589" i="15"/>
  <c r="AK593" i="15"/>
  <c r="AK597" i="15"/>
  <c r="AK601" i="15"/>
  <c r="AK605" i="15"/>
  <c r="AK613" i="15"/>
  <c r="AK617" i="15"/>
  <c r="AK621" i="15"/>
  <c r="AK625" i="15"/>
  <c r="AK629" i="15"/>
  <c r="AK633" i="15"/>
  <c r="AK637" i="15"/>
  <c r="AK641" i="15"/>
  <c r="AK645" i="15"/>
  <c r="AW645" i="15" s="1"/>
  <c r="AK649" i="15"/>
  <c r="AW649" i="15" s="1"/>
  <c r="AJ24" i="15"/>
  <c r="AV24" i="15" s="1"/>
  <c r="AJ28" i="15"/>
  <c r="AJ32" i="15"/>
  <c r="AJ36" i="15"/>
  <c r="AJ40" i="15"/>
  <c r="AJ48" i="15"/>
  <c r="AV48" i="15" s="1"/>
  <c r="AJ52" i="15"/>
  <c r="AJ56" i="15"/>
  <c r="AJ60" i="15"/>
  <c r="AJ64" i="15"/>
  <c r="AJ68" i="15"/>
  <c r="AV68" i="15" s="1"/>
  <c r="AJ72" i="15"/>
  <c r="AV72" i="15" s="1"/>
  <c r="AJ76" i="15"/>
  <c r="AJ80" i="15"/>
  <c r="AJ84" i="15"/>
  <c r="AJ88" i="15"/>
  <c r="AJ92" i="15"/>
  <c r="AV92" i="15" s="1"/>
  <c r="AJ96" i="15"/>
  <c r="AV96" i="15" s="1"/>
  <c r="AJ100" i="15"/>
  <c r="AJ104" i="15"/>
  <c r="AJ108" i="15"/>
  <c r="AJ112" i="15"/>
  <c r="AJ116" i="15"/>
  <c r="AV116" i="15" s="1"/>
  <c r="AJ120" i="15"/>
  <c r="AV120" i="15" s="1"/>
  <c r="AJ124" i="15"/>
  <c r="AJ128" i="15"/>
  <c r="AJ132" i="15"/>
  <c r="AJ136" i="15"/>
  <c r="AJ140" i="15"/>
  <c r="AV140" i="15" s="1"/>
  <c r="AJ144" i="15"/>
  <c r="AV144" i="15" s="1"/>
  <c r="AJ148" i="15"/>
  <c r="AJ152" i="15"/>
  <c r="AJ156" i="15"/>
  <c r="AJ160" i="15"/>
  <c r="AJ164" i="15"/>
  <c r="AV164" i="15" s="1"/>
  <c r="AJ172" i="15"/>
  <c r="AJ175" i="15"/>
  <c r="AJ179" i="15"/>
  <c r="AJ183" i="15"/>
  <c r="AJ187" i="15"/>
  <c r="AJ191" i="15"/>
  <c r="AJ196" i="15"/>
  <c r="AJ200" i="15"/>
  <c r="AJ204" i="15"/>
  <c r="AJ208" i="15"/>
  <c r="AJ212" i="15"/>
  <c r="AJ216" i="15"/>
  <c r="AJ222" i="15"/>
  <c r="AJ224" i="15"/>
  <c r="AJ228" i="15"/>
  <c r="AJ232" i="15"/>
  <c r="AJ236" i="15"/>
  <c r="AV236" i="15" s="1"/>
  <c r="AJ240" i="15"/>
  <c r="AV240" i="15" s="1"/>
  <c r="D10" i="27" s="1"/>
  <c r="AJ244" i="15"/>
  <c r="AJ248" i="15"/>
  <c r="AJ252" i="15"/>
  <c r="AJ256" i="15"/>
  <c r="AJ265" i="15"/>
  <c r="AJ269" i="15"/>
  <c r="AJ273" i="15"/>
  <c r="AJ277" i="15"/>
  <c r="AJ281" i="15"/>
  <c r="AJ285" i="15"/>
  <c r="AJ289" i="15"/>
  <c r="AJ293" i="15"/>
  <c r="AJ297" i="15"/>
  <c r="AJ301" i="15"/>
  <c r="AJ305" i="15"/>
  <c r="AJ309" i="15"/>
  <c r="AJ313" i="15"/>
  <c r="AJ317" i="15"/>
  <c r="AJ321" i="15"/>
  <c r="AJ325" i="15"/>
  <c r="AJ329" i="15"/>
  <c r="AJ333" i="15"/>
  <c r="AJ337" i="15"/>
  <c r="AJ341" i="15"/>
  <c r="AJ345" i="15"/>
  <c r="AJ349" i="15"/>
  <c r="AJ353" i="15"/>
  <c r="AJ357" i="15"/>
  <c r="AJ22" i="15"/>
  <c r="AV22" i="15" s="1"/>
  <c r="AJ18" i="15"/>
  <c r="AV18" i="15" s="1"/>
  <c r="AJ14" i="15"/>
  <c r="AV14" i="15" s="1"/>
  <c r="AJ10" i="15"/>
  <c r="AV10" i="15" s="1"/>
  <c r="AJ6" i="15"/>
  <c r="AV6" i="15" s="1"/>
  <c r="AL527" i="15"/>
  <c r="F9" i="22" s="1"/>
  <c r="I10" i="22" s="1"/>
  <c r="AL528" i="15"/>
  <c r="F10" i="22" s="1"/>
  <c r="I9" i="22" s="1"/>
  <c r="AW8" i="15"/>
  <c r="AK4" i="15"/>
  <c r="AU23" i="15"/>
  <c r="AU27" i="15"/>
  <c r="AU31" i="15"/>
  <c r="AU44" i="15"/>
  <c r="AU51" i="15"/>
  <c r="AU67" i="15"/>
  <c r="AU83" i="15"/>
  <c r="AU99" i="15"/>
  <c r="AU115" i="15"/>
  <c r="AU123" i="15"/>
  <c r="AI333" i="15"/>
  <c r="AI334" i="15"/>
  <c r="AI349" i="15"/>
  <c r="AI350" i="15"/>
  <c r="AI381" i="15"/>
  <c r="AI382" i="15"/>
  <c r="AI397" i="15"/>
  <c r="AI398" i="15"/>
  <c r="AI413" i="15"/>
  <c r="AI414" i="15"/>
  <c r="AI429" i="15"/>
  <c r="AI430" i="15"/>
  <c r="AI445" i="15"/>
  <c r="AI446" i="15"/>
  <c r="AU446" i="15" s="1"/>
  <c r="AI461" i="15"/>
  <c r="AI462" i="15"/>
  <c r="AI477" i="15"/>
  <c r="AI478" i="15"/>
  <c r="AI493" i="15"/>
  <c r="AI494" i="15"/>
  <c r="AI510" i="15"/>
  <c r="AU510" i="15" s="1"/>
  <c r="AI525" i="15"/>
  <c r="AI526" i="15"/>
  <c r="AU526" i="15" s="1"/>
  <c r="AI541" i="15"/>
  <c r="AI542" i="15"/>
  <c r="AI557" i="15"/>
  <c r="AI558" i="15"/>
  <c r="AI573" i="15"/>
  <c r="AI574" i="15"/>
  <c r="AI589" i="15"/>
  <c r="AI590" i="15"/>
  <c r="AI605" i="15"/>
  <c r="AI606" i="15"/>
  <c r="AI637" i="15"/>
  <c r="AI638" i="15"/>
  <c r="AU638" i="15" s="1"/>
  <c r="AH24" i="15"/>
  <c r="AH23" i="15"/>
  <c r="AT23" i="15" s="1"/>
  <c r="AH32" i="15"/>
  <c r="AH31" i="15"/>
  <c r="AT31" i="15" s="1"/>
  <c r="AH40" i="15"/>
  <c r="AH39" i="15"/>
  <c r="AT39" i="15" s="1"/>
  <c r="AH48" i="15"/>
  <c r="AH47" i="15"/>
  <c r="AT47" i="15" s="1"/>
  <c r="AH56" i="15"/>
  <c r="AH55" i="15"/>
  <c r="AT55" i="15" s="1"/>
  <c r="AH64" i="15"/>
  <c r="AH63" i="15"/>
  <c r="AT63" i="15" s="1"/>
  <c r="AH72" i="15"/>
  <c r="AH71" i="15"/>
  <c r="AT71" i="15" s="1"/>
  <c r="AH80" i="15"/>
  <c r="AH79" i="15"/>
  <c r="AT79" i="15" s="1"/>
  <c r="AH88" i="15"/>
  <c r="AH87" i="15"/>
  <c r="AT87" i="15" s="1"/>
  <c r="AH96" i="15"/>
  <c r="AH95" i="15"/>
  <c r="AT95" i="15" s="1"/>
  <c r="AH104" i="15"/>
  <c r="AH103" i="15"/>
  <c r="AT103" i="15" s="1"/>
  <c r="AH112" i="15"/>
  <c r="AH111" i="15"/>
  <c r="AT111" i="15" s="1"/>
  <c r="AH120" i="15"/>
  <c r="AH119" i="15"/>
  <c r="AT119" i="15" s="1"/>
  <c r="AH128" i="15"/>
  <c r="AH127" i="15"/>
  <c r="AT127" i="15" s="1"/>
  <c r="AH136" i="15"/>
  <c r="AH135" i="15"/>
  <c r="AT135" i="15" s="1"/>
  <c r="AH144" i="15"/>
  <c r="AH143" i="15"/>
  <c r="AT143" i="15" s="1"/>
  <c r="AH152" i="15"/>
  <c r="AH151" i="15"/>
  <c r="AT151" i="15" s="1"/>
  <c r="AH160" i="15"/>
  <c r="AH159" i="15"/>
  <c r="AT159" i="15" s="1"/>
  <c r="AH168" i="15"/>
  <c r="AH167" i="15"/>
  <c r="AH176" i="15"/>
  <c r="AH175" i="15"/>
  <c r="AH184" i="15"/>
  <c r="AH183" i="15"/>
  <c r="AH192" i="15"/>
  <c r="AH191" i="15"/>
  <c r="AH199" i="15"/>
  <c r="AH200" i="15"/>
  <c r="AH207" i="15"/>
  <c r="AH208" i="15"/>
  <c r="AH215" i="15"/>
  <c r="AH216" i="15"/>
  <c r="AH223" i="15"/>
  <c r="AT223" i="15" s="1"/>
  <c r="AH224" i="15"/>
  <c r="AH231" i="15"/>
  <c r="AT231" i="15" s="1"/>
  <c r="AH232" i="15"/>
  <c r="AH239" i="15"/>
  <c r="AT239" i="15" s="1"/>
  <c r="B9" i="27" s="1"/>
  <c r="AH240" i="15"/>
  <c r="AH247" i="15"/>
  <c r="AH248" i="15"/>
  <c r="AH255" i="15"/>
  <c r="AH256" i="15"/>
  <c r="AH263" i="15"/>
  <c r="AH264" i="15"/>
  <c r="AH272" i="15"/>
  <c r="AH271" i="15"/>
  <c r="AH280" i="15"/>
  <c r="AH279" i="15"/>
  <c r="AH288" i="15"/>
  <c r="AH287" i="15"/>
  <c r="AH296" i="15"/>
  <c r="AH295" i="15"/>
  <c r="AH304" i="15"/>
  <c r="AH303" i="15"/>
  <c r="AH312" i="15"/>
  <c r="AH311" i="15"/>
  <c r="AH320" i="15"/>
  <c r="AH319" i="15"/>
  <c r="AH328" i="15"/>
  <c r="AH327" i="15"/>
  <c r="AH336" i="15"/>
  <c r="AH335" i="15"/>
  <c r="AH344" i="15"/>
  <c r="AH343" i="15"/>
  <c r="AH352" i="15"/>
  <c r="AH351" i="15"/>
  <c r="AH360" i="15"/>
  <c r="AH359" i="15"/>
  <c r="AH368" i="15"/>
  <c r="AH367" i="15"/>
  <c r="AH376" i="15"/>
  <c r="AH375" i="15"/>
  <c r="AH384" i="15"/>
  <c r="AH383" i="15"/>
  <c r="AV8" i="15"/>
  <c r="AV16" i="15"/>
  <c r="AH407" i="15"/>
  <c r="AH408" i="15"/>
  <c r="AH423" i="15"/>
  <c r="AH424" i="15"/>
  <c r="AH439" i="15"/>
  <c r="AT439" i="15" s="1"/>
  <c r="AH440" i="15"/>
  <c r="AH455" i="15"/>
  <c r="AT455" i="15" s="1"/>
  <c r="AH456" i="15"/>
  <c r="AH471" i="15"/>
  <c r="AH472" i="15"/>
  <c r="AH487" i="15"/>
  <c r="AH488" i="15"/>
  <c r="AH503" i="15"/>
  <c r="AH504" i="15"/>
  <c r="AH519" i="15"/>
  <c r="AT519" i="15" s="1"/>
  <c r="AH520" i="15"/>
  <c r="AH535" i="15"/>
  <c r="AH536" i="15"/>
  <c r="AH551" i="15"/>
  <c r="AH552" i="15"/>
  <c r="AH567" i="15"/>
  <c r="AH568" i="15"/>
  <c r="AH583" i="15"/>
  <c r="AH584" i="15"/>
  <c r="AH599" i="15"/>
  <c r="AH600" i="15"/>
  <c r="AH615" i="15"/>
  <c r="AH616" i="15"/>
  <c r="AH631" i="15"/>
  <c r="AT631" i="15" s="1"/>
  <c r="AH632" i="15"/>
  <c r="AH647" i="15"/>
  <c r="AT647" i="15" s="1"/>
  <c r="AH648" i="15"/>
  <c r="AI5" i="15"/>
  <c r="AL53" i="15"/>
  <c r="AL54" i="15"/>
  <c r="AJ19" i="15"/>
  <c r="AV19" i="15" s="1"/>
  <c r="AJ15" i="15"/>
  <c r="AJ11" i="15"/>
  <c r="AJ7" i="15"/>
  <c r="AJ3" i="15"/>
  <c r="AK198" i="15"/>
  <c r="AK202" i="15"/>
  <c r="AK206" i="15"/>
  <c r="AK210" i="15"/>
  <c r="AK214" i="15"/>
  <c r="AK218" i="15"/>
  <c r="AK226" i="15"/>
  <c r="AK230" i="15"/>
  <c r="AK234" i="15"/>
  <c r="AK238" i="15"/>
  <c r="AW238" i="15" s="1"/>
  <c r="AK242" i="15"/>
  <c r="AW242" i="15" s="1"/>
  <c r="E12" i="27" s="1"/>
  <c r="AK246" i="15"/>
  <c r="AK250" i="15"/>
  <c r="AK254" i="15"/>
  <c r="AK258" i="15"/>
  <c r="AK262" i="15"/>
  <c r="AK266" i="15"/>
  <c r="AJ25" i="15"/>
  <c r="AV25" i="15" s="1"/>
  <c r="AJ29" i="15"/>
  <c r="AJ33" i="15"/>
  <c r="AJ37" i="15"/>
  <c r="AJ41" i="15"/>
  <c r="AJ45" i="15"/>
  <c r="AV45" i="15" s="1"/>
  <c r="AJ49" i="15"/>
  <c r="AV49" i="15" s="1"/>
  <c r="AJ53" i="15"/>
  <c r="AJ57" i="15"/>
  <c r="AJ61" i="15"/>
  <c r="AJ65" i="15"/>
  <c r="AJ69" i="15"/>
  <c r="AV69" i="15" s="1"/>
  <c r="AJ73" i="15"/>
  <c r="AV73" i="15" s="1"/>
  <c r="AJ77" i="15"/>
  <c r="AJ81" i="15"/>
  <c r="AJ85" i="15"/>
  <c r="AJ89" i="15"/>
  <c r="AJ93" i="15"/>
  <c r="AV93" i="15" s="1"/>
  <c r="AJ97" i="15"/>
  <c r="AV97" i="15" s="1"/>
  <c r="AJ101" i="15"/>
  <c r="AJ105" i="15"/>
  <c r="AJ109" i="15"/>
  <c r="AJ113" i="15"/>
  <c r="AJ117" i="15"/>
  <c r="AV117" i="15" s="1"/>
  <c r="AJ121" i="15"/>
  <c r="AV121" i="15" s="1"/>
  <c r="AJ125" i="15"/>
  <c r="AJ129" i="15"/>
  <c r="AJ133" i="15"/>
  <c r="AJ137" i="15"/>
  <c r="AJ141" i="15"/>
  <c r="AV141" i="15" s="1"/>
  <c r="AJ145" i="15"/>
  <c r="AV145" i="15" s="1"/>
  <c r="AJ149" i="15"/>
  <c r="AJ153" i="15"/>
  <c r="AJ157" i="15"/>
  <c r="AJ161" i="15"/>
  <c r="AJ165" i="15"/>
  <c r="AV165" i="15" s="1"/>
  <c r="AJ169" i="15"/>
  <c r="AV169" i="15" s="1"/>
  <c r="AJ264" i="15"/>
  <c r="AJ268" i="15"/>
  <c r="AJ272" i="15"/>
  <c r="AJ276" i="15"/>
  <c r="AJ280" i="15"/>
  <c r="AJ284" i="15"/>
  <c r="AJ288" i="15"/>
  <c r="AJ292" i="15"/>
  <c r="AJ296" i="15"/>
  <c r="AJ300" i="15"/>
  <c r="AJ304" i="15"/>
  <c r="AJ308" i="15"/>
  <c r="AJ316" i="15"/>
  <c r="AJ320" i="15"/>
  <c r="AJ324" i="15"/>
  <c r="AJ328" i="15"/>
  <c r="AJ332" i="15"/>
  <c r="AJ336" i="15"/>
  <c r="AJ340" i="15"/>
  <c r="AJ344" i="15"/>
  <c r="AJ348" i="15"/>
  <c r="AJ352" i="15"/>
  <c r="AJ356" i="15"/>
  <c r="AJ360" i="15"/>
  <c r="AJ364" i="15"/>
  <c r="AJ368" i="15"/>
  <c r="AJ372" i="15"/>
  <c r="AJ376" i="15"/>
  <c r="AJ380" i="15"/>
  <c r="AJ384" i="15"/>
  <c r="AJ388" i="15"/>
  <c r="AJ392" i="15"/>
  <c r="AJ396" i="15"/>
  <c r="AK21" i="15"/>
  <c r="AW21" i="15" s="1"/>
  <c r="AK17" i="15"/>
  <c r="AK5" i="15"/>
  <c r="AL240" i="15"/>
  <c r="Y231" i="23" s="1"/>
  <c r="AH19" i="15"/>
  <c r="AH15" i="15"/>
  <c r="AH11" i="15"/>
  <c r="AH7" i="15"/>
  <c r="AC530" i="15"/>
  <c r="AL530" i="15" s="1"/>
  <c r="F12" i="22" s="1"/>
  <c r="I14" i="22" s="1"/>
  <c r="AU28" i="15"/>
  <c r="AU32" i="15"/>
  <c r="AU52" i="15"/>
  <c r="AU68" i="15"/>
  <c r="AU84" i="15"/>
  <c r="AU100" i="15"/>
  <c r="AI337" i="15"/>
  <c r="AI338" i="15"/>
  <c r="AI353" i="15"/>
  <c r="AI354" i="15"/>
  <c r="AI369" i="15"/>
  <c r="AI370" i="15"/>
  <c r="AI385" i="15"/>
  <c r="AI386" i="15"/>
  <c r="AI401" i="15"/>
  <c r="AI402" i="15"/>
  <c r="AI417" i="15"/>
  <c r="AI418" i="15"/>
  <c r="AI433" i="15"/>
  <c r="AI434" i="15"/>
  <c r="AI449" i="15"/>
  <c r="AI450" i="15"/>
  <c r="AU450" i="15" s="1"/>
  <c r="AI465" i="15"/>
  <c r="AI466" i="15"/>
  <c r="AI481" i="15"/>
  <c r="AI482" i="15"/>
  <c r="AI497" i="15"/>
  <c r="AI498" i="15"/>
  <c r="AI513" i="15"/>
  <c r="AI514" i="15"/>
  <c r="AU514" i="15" s="1"/>
  <c r="AI529" i="15"/>
  <c r="AI530" i="15"/>
  <c r="AU530" i="15" s="1"/>
  <c r="C12" i="22" s="1"/>
  <c r="AI545" i="15"/>
  <c r="AI546" i="15"/>
  <c r="AI561" i="15"/>
  <c r="AI562" i="15"/>
  <c r="AI577" i="15"/>
  <c r="AI578" i="15"/>
  <c r="AI593" i="15"/>
  <c r="AI594" i="15"/>
  <c r="AI609" i="15"/>
  <c r="AI610" i="15"/>
  <c r="AI625" i="15"/>
  <c r="AI626" i="15"/>
  <c r="AI641" i="15"/>
  <c r="AI642" i="15"/>
  <c r="AU642" i="15" s="1"/>
  <c r="AW3" i="15"/>
  <c r="AH25" i="15"/>
  <c r="AH26" i="15"/>
  <c r="AT26" i="15" s="1"/>
  <c r="AH33" i="15"/>
  <c r="AH34" i="15"/>
  <c r="AT34" i="15" s="1"/>
  <c r="AH41" i="15"/>
  <c r="AH42" i="15"/>
  <c r="AT42" i="15" s="1"/>
  <c r="AH49" i="15"/>
  <c r="AH50" i="15"/>
  <c r="AT50" i="15" s="1"/>
  <c r="AH57" i="15"/>
  <c r="AH58" i="15"/>
  <c r="AT58" i="15" s="1"/>
  <c r="AH65" i="15"/>
  <c r="AH66" i="15"/>
  <c r="AT66" i="15" s="1"/>
  <c r="AH73" i="15"/>
  <c r="AH74" i="15"/>
  <c r="AT74" i="15" s="1"/>
  <c r="AH81" i="15"/>
  <c r="AH82" i="15"/>
  <c r="AT82" i="15" s="1"/>
  <c r="AH89" i="15"/>
  <c r="AH90" i="15"/>
  <c r="AT90" i="15" s="1"/>
  <c r="AH97" i="15"/>
  <c r="AH98" i="15"/>
  <c r="AT98" i="15" s="1"/>
  <c r="AH105" i="15"/>
  <c r="AH106" i="15"/>
  <c r="AT106" i="15" s="1"/>
  <c r="AH113" i="15"/>
  <c r="AH114" i="15"/>
  <c r="AT114" i="15" s="1"/>
  <c r="AH121" i="15"/>
  <c r="AH122" i="15"/>
  <c r="AT122" i="15" s="1"/>
  <c r="AH129" i="15"/>
  <c r="AH130" i="15"/>
  <c r="AT130" i="15" s="1"/>
  <c r="AH137" i="15"/>
  <c r="AH138" i="15"/>
  <c r="AT138" i="15" s="1"/>
  <c r="AH145" i="15"/>
  <c r="AH146" i="15"/>
  <c r="AT146" i="15" s="1"/>
  <c r="AH153" i="15"/>
  <c r="AH154" i="15"/>
  <c r="AT154" i="15" s="1"/>
  <c r="AH161" i="15"/>
  <c r="AH162" i="15"/>
  <c r="AT162" i="15" s="1"/>
  <c r="AH169" i="15"/>
  <c r="AH170" i="15"/>
  <c r="AT170" i="15" s="1"/>
  <c r="AH178" i="15"/>
  <c r="AH177" i="15"/>
  <c r="AH186" i="15"/>
  <c r="AH185" i="15"/>
  <c r="AH194" i="15"/>
  <c r="AH193" i="15"/>
  <c r="AH201" i="15"/>
  <c r="AH202" i="15"/>
  <c r="AH209" i="15"/>
  <c r="AH210" i="15"/>
  <c r="AH217" i="15"/>
  <c r="AH218" i="15"/>
  <c r="AH225" i="15"/>
  <c r="AT225" i="15" s="1"/>
  <c r="AH226" i="15"/>
  <c r="AH233" i="15"/>
  <c r="AT233" i="15" s="1"/>
  <c r="AH234" i="15"/>
  <c r="AH241" i="15"/>
  <c r="AT241" i="15" s="1"/>
  <c r="AH242" i="15"/>
  <c r="AH249" i="15"/>
  <c r="AH250" i="15"/>
  <c r="AH257" i="15"/>
  <c r="AH258" i="15"/>
  <c r="AH265" i="15"/>
  <c r="AH266" i="15"/>
  <c r="AH273" i="15"/>
  <c r="AH274" i="15"/>
  <c r="AH281" i="15"/>
  <c r="AH282" i="15"/>
  <c r="AH289" i="15"/>
  <c r="AH290" i="15"/>
  <c r="AH297" i="15"/>
  <c r="AH298" i="15"/>
  <c r="AH305" i="15"/>
  <c r="AH306" i="15"/>
  <c r="AH313" i="15"/>
  <c r="AH314" i="15"/>
  <c r="AH321" i="15"/>
  <c r="AH322" i="15"/>
  <c r="AH329" i="15"/>
  <c r="AH330" i="15"/>
  <c r="AH337" i="15"/>
  <c r="AH338" i="15"/>
  <c r="AH345" i="15"/>
  <c r="AH346" i="15"/>
  <c r="AH353" i="15"/>
  <c r="AH354" i="15"/>
  <c r="AH361" i="15"/>
  <c r="AH362" i="15"/>
  <c r="AH369" i="15"/>
  <c r="AH370" i="15"/>
  <c r="AH377" i="15"/>
  <c r="AH378" i="15"/>
  <c r="AH385" i="15"/>
  <c r="AH386" i="15"/>
  <c r="AH396" i="15"/>
  <c r="AH395" i="15"/>
  <c r="AH411" i="15"/>
  <c r="AH412" i="15"/>
  <c r="AH427" i="15"/>
  <c r="AH428" i="15"/>
  <c r="AH443" i="15"/>
  <c r="AT443" i="15" s="1"/>
  <c r="AH444" i="15"/>
  <c r="AH459" i="15"/>
  <c r="AH460" i="15"/>
  <c r="AH475" i="15"/>
  <c r="AH476" i="15"/>
  <c r="AH491" i="15"/>
  <c r="AH492" i="15"/>
  <c r="AH507" i="15"/>
  <c r="AT507" i="15" s="1"/>
  <c r="AH508" i="15"/>
  <c r="AH523" i="15"/>
  <c r="AT523" i="15" s="1"/>
  <c r="AH524" i="15"/>
  <c r="AH539" i="15"/>
  <c r="AH540" i="15"/>
  <c r="AH555" i="15"/>
  <c r="AH556" i="15"/>
  <c r="AH571" i="15"/>
  <c r="AH572" i="15"/>
  <c r="AH587" i="15"/>
  <c r="AH588" i="15"/>
  <c r="AH603" i="15"/>
  <c r="AH604" i="15"/>
  <c r="AH619" i="15"/>
  <c r="AH620" i="15"/>
  <c r="AH635" i="15"/>
  <c r="AT635" i="15" s="1"/>
  <c r="AH636" i="15"/>
  <c r="AK33" i="15"/>
  <c r="AK37" i="15"/>
  <c r="AK49" i="15"/>
  <c r="AW49" i="15" s="1"/>
  <c r="AK53" i="15"/>
  <c r="AK65" i="15"/>
  <c r="AK69" i="15"/>
  <c r="AW69" i="15" s="1"/>
  <c r="AK81" i="15"/>
  <c r="AK85" i="15"/>
  <c r="AK97" i="15"/>
  <c r="AW97" i="15" s="1"/>
  <c r="AK101" i="15"/>
  <c r="AK113" i="15"/>
  <c r="AK117" i="15"/>
  <c r="AW117" i="15" s="1"/>
  <c r="AK133" i="15"/>
  <c r="AK145" i="15"/>
  <c r="AW145" i="15" s="1"/>
  <c r="AK149" i="15"/>
  <c r="AK161" i="15"/>
  <c r="AK165" i="15"/>
  <c r="AW165" i="15" s="1"/>
  <c r="AK270" i="15"/>
  <c r="AK274" i="15"/>
  <c r="AK278" i="15"/>
  <c r="AK282" i="15"/>
  <c r="AK286" i="15"/>
  <c r="AK290" i="15"/>
  <c r="AK294" i="15"/>
  <c r="AK298" i="15"/>
  <c r="AK302" i="15"/>
  <c r="AK306" i="15"/>
  <c r="AK310" i="15"/>
  <c r="AK314" i="15"/>
  <c r="AK318" i="15"/>
  <c r="AK322" i="15"/>
  <c r="AK326" i="15"/>
  <c r="AK334" i="15"/>
  <c r="AK338" i="15"/>
  <c r="AK342" i="15"/>
  <c r="AK346" i="15"/>
  <c r="AK350" i="15"/>
  <c r="AK354" i="15"/>
  <c r="AK358" i="15"/>
  <c r="AK362" i="15"/>
  <c r="AK366" i="15"/>
  <c r="AK370" i="15"/>
  <c r="AK374" i="15"/>
  <c r="AK378" i="15"/>
  <c r="AK382" i="15"/>
  <c r="AK386" i="15"/>
  <c r="AK390" i="15"/>
  <c r="AK394" i="15"/>
  <c r="AK398" i="15"/>
  <c r="AJ173" i="15"/>
  <c r="AJ177" i="15"/>
  <c r="AJ181" i="15"/>
  <c r="AJ185" i="15"/>
  <c r="AJ189" i="15"/>
  <c r="AJ193" i="15"/>
  <c r="AJ198" i="15"/>
  <c r="AJ202" i="15"/>
  <c r="AJ206" i="15"/>
  <c r="AJ210" i="15"/>
  <c r="AJ214" i="15"/>
  <c r="AJ218" i="15"/>
  <c r="AJ220" i="15"/>
  <c r="AJ226" i="15"/>
  <c r="AJ230" i="15"/>
  <c r="AV230" i="15" s="1"/>
  <c r="AJ234" i="15"/>
  <c r="AJ238" i="15"/>
  <c r="AV238" i="15" s="1"/>
  <c r="AJ242" i="15"/>
  <c r="AV242" i="15" s="1"/>
  <c r="AJ246" i="15"/>
  <c r="AJ250" i="15"/>
  <c r="AJ254" i="15"/>
  <c r="AJ258" i="15"/>
  <c r="AJ262" i="15"/>
  <c r="AJ400" i="15"/>
  <c r="AJ404" i="15"/>
  <c r="AJ408" i="15"/>
  <c r="AJ412" i="15"/>
  <c r="AJ416" i="15"/>
  <c r="AJ420" i="15"/>
  <c r="AJ424" i="15"/>
  <c r="AJ428" i="15"/>
  <c r="AJ432" i="15"/>
  <c r="AJ436" i="15"/>
  <c r="AJ440" i="15"/>
  <c r="AJ444" i="15"/>
  <c r="AJ448" i="15"/>
  <c r="AJ452" i="15"/>
  <c r="AV452" i="15" s="1"/>
  <c r="AJ456" i="15"/>
  <c r="AV456" i="15" s="1"/>
  <c r="AJ460" i="15"/>
  <c r="AJ464" i="15"/>
  <c r="AJ468" i="15"/>
  <c r="AJ472" i="15"/>
  <c r="AJ476" i="15"/>
  <c r="AJ480" i="15"/>
  <c r="AJ484" i="15"/>
  <c r="AJ488" i="15"/>
  <c r="AJ492" i="15"/>
  <c r="AJ496" i="15"/>
  <c r="AJ500" i="15"/>
  <c r="AJ504" i="15"/>
  <c r="AJ508" i="15"/>
  <c r="AJ512" i="15"/>
  <c r="AJ516" i="15"/>
  <c r="AJ520" i="15"/>
  <c r="AJ524" i="15"/>
  <c r="AV524" i="15" s="1"/>
  <c r="AJ528" i="15"/>
  <c r="AV528" i="15" s="1"/>
  <c r="D10" i="22" s="1"/>
  <c r="AJ532" i="15"/>
  <c r="AJ536" i="15"/>
  <c r="AJ540" i="15"/>
  <c r="AJ544" i="15"/>
  <c r="AJ548" i="15"/>
  <c r="AJ552" i="15"/>
  <c r="AJ556" i="15"/>
  <c r="AJ560" i="15"/>
  <c r="AJ564" i="15"/>
  <c r="AJ568" i="15"/>
  <c r="AJ572" i="15"/>
  <c r="AJ576" i="15"/>
  <c r="AJ580" i="15"/>
  <c r="AJ584" i="15"/>
  <c r="AJ592" i="15"/>
  <c r="AJ596" i="15"/>
  <c r="AJ600" i="15"/>
  <c r="AJ604" i="15"/>
  <c r="AJ608" i="15"/>
  <c r="AJ612" i="15"/>
  <c r="AJ616" i="15"/>
  <c r="AJ620" i="15"/>
  <c r="AJ624" i="15"/>
  <c r="AJ628" i="15"/>
  <c r="AJ632" i="15"/>
  <c r="AJ636" i="15"/>
  <c r="AJ640" i="15"/>
  <c r="AJ644" i="15"/>
  <c r="AV644" i="15" s="1"/>
  <c r="AJ648" i="15"/>
  <c r="AV648" i="15" s="1"/>
  <c r="AC242" i="15"/>
  <c r="AL241" i="15" s="1"/>
  <c r="AI242" i="15"/>
  <c r="AI241" i="15"/>
  <c r="AU241" i="15" s="1"/>
  <c r="C11" i="27" s="1"/>
  <c r="AI258" i="15"/>
  <c r="AI257" i="15"/>
  <c r="AI273" i="15"/>
  <c r="AI274" i="15"/>
  <c r="AI289" i="15"/>
  <c r="AI290" i="15"/>
  <c r="AI305" i="15"/>
  <c r="AI306" i="15"/>
  <c r="AI325" i="15"/>
  <c r="AI326" i="15"/>
  <c r="AI341" i="15"/>
  <c r="AI342" i="15"/>
  <c r="AI357" i="15"/>
  <c r="AI358" i="15"/>
  <c r="AI373" i="15"/>
  <c r="AI374" i="15"/>
  <c r="AI389" i="15"/>
  <c r="AI390" i="15"/>
  <c r="AI405" i="15"/>
  <c r="AI406" i="15"/>
  <c r="AI421" i="15"/>
  <c r="AI422" i="15"/>
  <c r="AI437" i="15"/>
  <c r="AU437" i="15" s="1"/>
  <c r="AI438" i="15"/>
  <c r="AU438" i="15" s="1"/>
  <c r="AI453" i="15"/>
  <c r="AI454" i="15"/>
  <c r="AU454" i="15" s="1"/>
  <c r="AI469" i="15"/>
  <c r="AI470" i="15"/>
  <c r="AI485" i="15"/>
  <c r="AI486" i="15"/>
  <c r="AI501" i="15"/>
  <c r="AI502" i="15"/>
  <c r="AI517" i="15"/>
  <c r="AI518" i="15"/>
  <c r="AU518" i="15" s="1"/>
  <c r="AI533" i="15"/>
  <c r="AI534" i="15"/>
  <c r="AI549" i="15"/>
  <c r="AI550" i="15"/>
  <c r="AI565" i="15"/>
  <c r="AI566" i="15"/>
  <c r="AI581" i="15"/>
  <c r="AI582" i="15"/>
  <c r="AI597" i="15"/>
  <c r="AI598" i="15"/>
  <c r="AI613" i="15"/>
  <c r="AI614" i="15"/>
  <c r="AI629" i="15"/>
  <c r="AU629" i="15" s="1"/>
  <c r="AI630" i="15"/>
  <c r="AU630" i="15" s="1"/>
  <c r="AI645" i="15"/>
  <c r="AI646" i="15"/>
  <c r="AU646" i="15" s="1"/>
  <c r="AH392" i="15"/>
  <c r="AH391" i="15"/>
  <c r="AH388" i="15"/>
  <c r="AH387" i="15"/>
  <c r="AH28" i="15"/>
  <c r="AH27" i="15"/>
  <c r="AT27" i="15" s="1"/>
  <c r="AH36" i="15"/>
  <c r="AH35" i="15"/>
  <c r="AT35" i="15" s="1"/>
  <c r="AH44" i="15"/>
  <c r="AH43" i="15"/>
  <c r="AH52" i="15"/>
  <c r="AH51" i="15"/>
  <c r="AT51" i="15" s="1"/>
  <c r="AH60" i="15"/>
  <c r="AH59" i="15"/>
  <c r="AT59" i="15" s="1"/>
  <c r="AH68" i="15"/>
  <c r="AH67" i="15"/>
  <c r="AT67" i="15" s="1"/>
  <c r="AH76" i="15"/>
  <c r="AH75" i="15"/>
  <c r="AT75" i="15" s="1"/>
  <c r="AH84" i="15"/>
  <c r="AH83" i="15"/>
  <c r="AT83" i="15" s="1"/>
  <c r="AH92" i="15"/>
  <c r="AH91" i="15"/>
  <c r="AT91" i="15" s="1"/>
  <c r="AH100" i="15"/>
  <c r="AH99" i="15"/>
  <c r="AT99" i="15" s="1"/>
  <c r="AH108" i="15"/>
  <c r="AH107" i="15"/>
  <c r="AT107" i="15" s="1"/>
  <c r="AH116" i="15"/>
  <c r="AH115" i="15"/>
  <c r="AT115" i="15" s="1"/>
  <c r="AH124" i="15"/>
  <c r="AH123" i="15"/>
  <c r="AT123" i="15" s="1"/>
  <c r="AH132" i="15"/>
  <c r="AH131" i="15"/>
  <c r="AT131" i="15" s="1"/>
  <c r="AH140" i="15"/>
  <c r="AH139" i="15"/>
  <c r="AT139" i="15" s="1"/>
  <c r="AH148" i="15"/>
  <c r="AH147" i="15"/>
  <c r="AT147" i="15" s="1"/>
  <c r="AH156" i="15"/>
  <c r="AH155" i="15"/>
  <c r="AT155" i="15" s="1"/>
  <c r="AH164" i="15"/>
  <c r="AH163" i="15"/>
  <c r="AT163" i="15" s="1"/>
  <c r="AH172" i="15"/>
  <c r="AH171" i="15"/>
  <c r="AH180" i="15"/>
  <c r="AH179" i="15"/>
  <c r="AH188" i="15"/>
  <c r="AH187" i="15"/>
  <c r="AH195" i="15"/>
  <c r="AH196" i="15"/>
  <c r="AH203" i="15"/>
  <c r="AH204" i="15"/>
  <c r="AH211" i="15"/>
  <c r="AH212" i="15"/>
  <c r="AH227" i="15"/>
  <c r="AT227" i="15" s="1"/>
  <c r="AH228" i="15"/>
  <c r="AH235" i="15"/>
  <c r="AT235" i="15" s="1"/>
  <c r="AH236" i="15"/>
  <c r="AH243" i="15"/>
  <c r="AH244" i="15"/>
  <c r="AH251" i="15"/>
  <c r="AH252" i="15"/>
  <c r="AH259" i="15"/>
  <c r="AH260" i="15"/>
  <c r="AH268" i="15"/>
  <c r="AH267" i="15"/>
  <c r="AH276" i="15"/>
  <c r="AH275" i="15"/>
  <c r="AH284" i="15"/>
  <c r="AH283" i="15"/>
  <c r="AH292" i="15"/>
  <c r="AH291" i="15"/>
  <c r="AH300" i="15"/>
  <c r="AH299" i="15"/>
  <c r="AH308" i="15"/>
  <c r="AH307" i="15"/>
  <c r="AH316" i="15"/>
  <c r="AH315" i="15"/>
  <c r="AH324" i="15"/>
  <c r="AH323" i="15"/>
  <c r="AH332" i="15"/>
  <c r="AH331" i="15"/>
  <c r="AH340" i="15"/>
  <c r="AH339" i="15"/>
  <c r="AH348" i="15"/>
  <c r="AH347" i="15"/>
  <c r="AH356" i="15"/>
  <c r="AH355" i="15"/>
  <c r="AH364" i="15"/>
  <c r="AH363" i="15"/>
  <c r="AH372" i="15"/>
  <c r="AH371" i="15"/>
  <c r="AH380" i="15"/>
  <c r="AH379" i="15"/>
  <c r="AV12" i="15"/>
  <c r="AH400" i="15"/>
  <c r="AH399" i="15"/>
  <c r="AH415" i="15"/>
  <c r="AH416" i="15"/>
  <c r="AH431" i="15"/>
  <c r="AH432" i="15"/>
  <c r="AH447" i="15"/>
  <c r="AT447" i="15" s="1"/>
  <c r="AH448" i="15"/>
  <c r="AH463" i="15"/>
  <c r="AH464" i="15"/>
  <c r="AH479" i="15"/>
  <c r="AH480" i="15"/>
  <c r="AH495" i="15"/>
  <c r="AH496" i="15"/>
  <c r="AH511" i="15"/>
  <c r="AT511" i="15" s="1"/>
  <c r="AH512" i="15"/>
  <c r="AH527" i="15"/>
  <c r="AT527" i="15" s="1"/>
  <c r="B9" i="22" s="1"/>
  <c r="AH528" i="15"/>
  <c r="AH543" i="15"/>
  <c r="AH544" i="15"/>
  <c r="AH559" i="15"/>
  <c r="AH560" i="15"/>
  <c r="AH575" i="15"/>
  <c r="AH576" i="15"/>
  <c r="AH591" i="15"/>
  <c r="AH592" i="15"/>
  <c r="AH607" i="15"/>
  <c r="AH608" i="15"/>
  <c r="AH623" i="15"/>
  <c r="AH624" i="15"/>
  <c r="AH639" i="15"/>
  <c r="AT639" i="15" s="1"/>
  <c r="AH640" i="15"/>
  <c r="AH21" i="15"/>
  <c r="AT21" i="15" s="1"/>
  <c r="AH17" i="15"/>
  <c r="AT17" i="15" s="1"/>
  <c r="AH13" i="15"/>
  <c r="AT13" i="15" s="1"/>
  <c r="AH9" i="15"/>
  <c r="AT9" i="15" s="1"/>
  <c r="AH5" i="15"/>
  <c r="AT5" i="15" s="1"/>
  <c r="AU7" i="15"/>
  <c r="AW7" i="15"/>
  <c r="AU43" i="15"/>
  <c r="AU56" i="15"/>
  <c r="AU72" i="15"/>
  <c r="AL626" i="15"/>
  <c r="AL601" i="15"/>
  <c r="AL594" i="15"/>
  <c r="AL569" i="15"/>
  <c r="AL562" i="15"/>
  <c r="AL505" i="15"/>
  <c r="AL498" i="15"/>
  <c r="AL473" i="15"/>
  <c r="AL466" i="15"/>
  <c r="AL441" i="15"/>
  <c r="AL434" i="15"/>
  <c r="AL409" i="15"/>
  <c r="AL162" i="15"/>
  <c r="AU228" i="15"/>
  <c r="AU240" i="15"/>
  <c r="C10" i="27" s="1"/>
  <c r="AL650" i="15"/>
  <c r="AL618" i="15"/>
  <c r="AL586" i="15"/>
  <c r="AL554" i="15"/>
  <c r="AL522" i="15"/>
  <c r="AL490" i="15"/>
  <c r="AL458" i="15"/>
  <c r="AL426" i="15"/>
  <c r="AL386" i="15"/>
  <c r="AL145" i="15"/>
  <c r="AU139" i="15"/>
  <c r="AU155" i="15"/>
  <c r="AU223" i="15"/>
  <c r="AU227" i="15"/>
  <c r="AL642" i="15"/>
  <c r="AL610" i="15"/>
  <c r="AL578" i="15"/>
  <c r="AL546" i="15"/>
  <c r="AL538" i="15"/>
  <c r="AL514" i="15"/>
  <c r="AL482" i="15"/>
  <c r="AL418" i="15"/>
  <c r="AL402" i="15"/>
  <c r="AL210" i="15"/>
  <c r="AL129" i="15"/>
  <c r="AL121" i="15"/>
  <c r="AL105" i="15"/>
  <c r="AL73" i="15"/>
  <c r="AL57" i="15"/>
  <c r="AL49" i="15"/>
  <c r="AL33" i="15"/>
  <c r="AU116" i="15"/>
  <c r="AU120" i="15"/>
  <c r="AU124" i="15"/>
  <c r="AU140" i="15"/>
  <c r="AU156" i="15"/>
  <c r="AU520" i="15"/>
  <c r="AT509" i="15"/>
  <c r="AT525" i="15"/>
  <c r="H147" i="13"/>
  <c r="H148" i="13" s="1"/>
  <c r="D126" i="13"/>
  <c r="D127" i="13" s="1"/>
  <c r="AH220" i="15"/>
  <c r="AH219" i="15"/>
  <c r="AT219" i="15" s="1"/>
  <c r="AH221" i="15"/>
  <c r="AT221" i="15" s="1"/>
  <c r="AH222" i="15"/>
  <c r="B15" i="19"/>
  <c r="B16" i="19" s="1"/>
  <c r="B17" i="19" s="1"/>
  <c r="B19" i="19" s="1"/>
  <c r="B22" i="19" s="1"/>
  <c r="G232" i="13"/>
  <c r="E128" i="13"/>
  <c r="M17" i="19"/>
  <c r="C14" i="19" s="1"/>
  <c r="C18" i="19" s="1"/>
  <c r="B18" i="20"/>
  <c r="B21" i="20" s="1"/>
  <c r="D148" i="13"/>
  <c r="H127" i="13"/>
  <c r="B22" i="20"/>
  <c r="F249" i="13" s="1"/>
  <c r="C233" i="13"/>
  <c r="C232" i="13"/>
  <c r="C191" i="13"/>
  <c r="G211" i="13"/>
  <c r="G212" i="13"/>
  <c r="E212" i="13"/>
  <c r="E232" i="13"/>
  <c r="E233" i="13"/>
  <c r="C212" i="13"/>
  <c r="D231" i="13"/>
  <c r="B18" i="21"/>
  <c r="B15" i="21"/>
  <c r="B16" i="21" s="1"/>
  <c r="B17" i="21" s="1"/>
  <c r="B19" i="21" s="1"/>
  <c r="H210" i="13"/>
  <c r="C18" i="21"/>
  <c r="C15" i="21"/>
  <c r="C16" i="21" s="1"/>
  <c r="C17" i="21" s="1"/>
  <c r="C19" i="21" s="1"/>
  <c r="H231" i="13"/>
  <c r="F210" i="13"/>
  <c r="C18" i="20"/>
  <c r="C15" i="20"/>
  <c r="C16" i="20" s="1"/>
  <c r="C17" i="20" s="1"/>
  <c r="C19" i="20" s="1"/>
  <c r="F231" i="13"/>
  <c r="D210" i="13"/>
  <c r="E190" i="13"/>
  <c r="E191" i="13"/>
  <c r="G170" i="13"/>
  <c r="G169" i="13"/>
  <c r="D189" i="13"/>
  <c r="H168" i="13"/>
  <c r="H189" i="13"/>
  <c r="F168" i="13"/>
  <c r="F189" i="13"/>
  <c r="D168" i="13"/>
  <c r="C128" i="13"/>
  <c r="G149" i="13" l="1"/>
  <c r="F127" i="13"/>
  <c r="G127" i="13"/>
  <c r="C170" i="13"/>
  <c r="C148" i="13"/>
  <c r="E170" i="13"/>
  <c r="E149" i="13"/>
  <c r="F149" i="13"/>
  <c r="AL606" i="15"/>
  <c r="AL646" i="15"/>
  <c r="AC330" i="15"/>
  <c r="AK60" i="15"/>
  <c r="AV509" i="15"/>
  <c r="AW636" i="15"/>
  <c r="AC150" i="15"/>
  <c r="AL150" i="15" s="1"/>
  <c r="AB358" i="15"/>
  <c r="AI348" i="15"/>
  <c r="AL494" i="15"/>
  <c r="AU128" i="15"/>
  <c r="AC258" i="15"/>
  <c r="AC38" i="15"/>
  <c r="AL38" i="15" s="1"/>
  <c r="AH597" i="15"/>
  <c r="AL326" i="15"/>
  <c r="AU647" i="15"/>
  <c r="AV436" i="15"/>
  <c r="AI379" i="15"/>
  <c r="AK11" i="15"/>
  <c r="AI476" i="15"/>
  <c r="AK608" i="15"/>
  <c r="AI412" i="15"/>
  <c r="AK260" i="15"/>
  <c r="AK559" i="15"/>
  <c r="AI403" i="15"/>
  <c r="AH442" i="15"/>
  <c r="AH518" i="15"/>
  <c r="AJ458" i="15"/>
  <c r="AU508" i="15"/>
  <c r="AT441" i="15"/>
  <c r="AV441" i="15"/>
  <c r="AU517" i="15"/>
  <c r="AL51" i="15"/>
  <c r="AI555" i="15"/>
  <c r="AI507" i="15"/>
  <c r="AI584" i="15"/>
  <c r="AH581" i="15"/>
  <c r="AK476" i="15"/>
  <c r="AK528" i="15"/>
  <c r="AW528" i="15" s="1"/>
  <c r="E10" i="22" s="1"/>
  <c r="AJ402" i="15"/>
  <c r="AK411" i="15"/>
  <c r="AK412" i="15"/>
  <c r="AI424" i="15"/>
  <c r="AI423" i="15"/>
  <c r="AU453" i="15"/>
  <c r="AW222" i="15"/>
  <c r="AW109" i="15"/>
  <c r="AW77" i="15"/>
  <c r="AL621" i="15"/>
  <c r="AW65" i="15"/>
  <c r="AW33" i="15"/>
  <c r="AB250" i="15"/>
  <c r="AI63" i="15"/>
  <c r="AI64" i="15"/>
  <c r="AV125" i="15"/>
  <c r="AV109" i="15"/>
  <c r="AV77" i="15"/>
  <c r="AV61" i="15"/>
  <c r="AV29" i="15"/>
  <c r="AW126" i="15"/>
  <c r="AW62" i="15"/>
  <c r="AW30" i="15"/>
  <c r="AB66" i="15"/>
  <c r="AL63" i="15" s="1"/>
  <c r="AL486" i="15"/>
  <c r="AL149" i="15"/>
  <c r="AL615" i="15"/>
  <c r="AK88" i="15"/>
  <c r="AU88" i="15" s="1"/>
  <c r="AI48" i="15"/>
  <c r="AU48" i="15" s="1"/>
  <c r="AK19" i="15"/>
  <c r="AK20" i="15"/>
  <c r="AW20" i="15" s="1"/>
  <c r="AI263" i="15"/>
  <c r="AI264" i="15"/>
  <c r="AK151" i="15"/>
  <c r="AU151" i="15" s="1"/>
  <c r="AK152" i="15"/>
  <c r="AU152" i="15" s="1"/>
  <c r="AK252" i="15"/>
  <c r="AK251" i="15"/>
  <c r="AH530" i="15"/>
  <c r="AI595" i="15"/>
  <c r="AI596" i="15"/>
  <c r="AI531" i="15"/>
  <c r="AI532" i="15"/>
  <c r="AK215" i="15"/>
  <c r="AK216" i="15"/>
  <c r="AC250" i="15"/>
  <c r="AV642" i="15"/>
  <c r="AL565" i="15"/>
  <c r="AK495" i="15"/>
  <c r="AC306" i="15"/>
  <c r="AL544" i="15"/>
  <c r="AK167" i="15"/>
  <c r="AW167" i="15" s="1"/>
  <c r="AK168" i="15"/>
  <c r="AK199" i="15"/>
  <c r="AK200" i="15"/>
  <c r="AI627" i="15"/>
  <c r="AI628" i="15"/>
  <c r="AI564" i="15"/>
  <c r="AI563" i="15"/>
  <c r="AL77" i="15"/>
  <c r="AL78" i="15"/>
  <c r="AT161" i="15"/>
  <c r="AT145" i="15"/>
  <c r="AT129" i="15"/>
  <c r="AT113" i="15"/>
  <c r="AT97" i="15"/>
  <c r="AT81" i="15"/>
  <c r="AT65" i="15"/>
  <c r="AT49" i="15"/>
  <c r="AT33" i="15"/>
  <c r="AV157" i="15"/>
  <c r="AL437" i="15"/>
  <c r="AI492" i="15"/>
  <c r="AW31" i="15"/>
  <c r="AU47" i="15"/>
  <c r="AL597" i="15"/>
  <c r="AU71" i="15"/>
  <c r="AI621" i="15"/>
  <c r="AB350" i="15"/>
  <c r="AB114" i="15"/>
  <c r="AL422" i="15"/>
  <c r="AT437" i="15"/>
  <c r="AW508" i="15"/>
  <c r="AK232" i="15"/>
  <c r="AK603" i="15"/>
  <c r="AK604" i="15"/>
  <c r="AK103" i="15"/>
  <c r="AW103" i="15" s="1"/>
  <c r="AK104" i="15"/>
  <c r="AU104" i="15" s="1"/>
  <c r="AI551" i="15"/>
  <c r="AI552" i="15"/>
  <c r="AW161" i="15"/>
  <c r="AT240" i="15"/>
  <c r="B10" i="27" s="1"/>
  <c r="AT224" i="15"/>
  <c r="AH285" i="15"/>
  <c r="AK340" i="15"/>
  <c r="AI396" i="15"/>
  <c r="AK207" i="15"/>
  <c r="AL357" i="15"/>
  <c r="AL229" i="15"/>
  <c r="AD228" i="23" s="1"/>
  <c r="AL158" i="15"/>
  <c r="AK576" i="15"/>
  <c r="AC42" i="15"/>
  <c r="AL414" i="15"/>
  <c r="AI539" i="15"/>
  <c r="AT20" i="15"/>
  <c r="AI616" i="15"/>
  <c r="AI615" i="15"/>
  <c r="AK571" i="15"/>
  <c r="AK572" i="15"/>
  <c r="AC22" i="15"/>
  <c r="AL393" i="15"/>
  <c r="AL394" i="15"/>
  <c r="AW154" i="15"/>
  <c r="AW90" i="15"/>
  <c r="AW58" i="15"/>
  <c r="AL142" i="15"/>
  <c r="AH630" i="15"/>
  <c r="AH629" i="15"/>
  <c r="AK279" i="15"/>
  <c r="AK280" i="15"/>
  <c r="AT36" i="15"/>
  <c r="AU445" i="15"/>
  <c r="AU50" i="15"/>
  <c r="AB318" i="15"/>
  <c r="AK343" i="15"/>
  <c r="AV510" i="15"/>
  <c r="AL238" i="15"/>
  <c r="AC230" i="23" s="1"/>
  <c r="AF234" i="23" s="1"/>
  <c r="AU435" i="15"/>
  <c r="AH4" i="15"/>
  <c r="AT4" i="15" s="1"/>
  <c r="AW5" i="15"/>
  <c r="AK577" i="15"/>
  <c r="AW38" i="15"/>
  <c r="AW153" i="15"/>
  <c r="AW89" i="15"/>
  <c r="AW57" i="15"/>
  <c r="AB258" i="15"/>
  <c r="AB410" i="15"/>
  <c r="AK352" i="15"/>
  <c r="AK591" i="15"/>
  <c r="AW521" i="15"/>
  <c r="AB342" i="15"/>
  <c r="AI363" i="15"/>
  <c r="AW155" i="15"/>
  <c r="AL198" i="15"/>
  <c r="AT453" i="15"/>
  <c r="AL449" i="15"/>
  <c r="AV631" i="15"/>
  <c r="AL117" i="15"/>
  <c r="AL118" i="15"/>
  <c r="AL13" i="15"/>
  <c r="AL14" i="15"/>
  <c r="AV628" i="15"/>
  <c r="AT220" i="15"/>
  <c r="AT160" i="15"/>
  <c r="AT144" i="15"/>
  <c r="AT128" i="15"/>
  <c r="AT112" i="15"/>
  <c r="AT96" i="15"/>
  <c r="AT80" i="15"/>
  <c r="AT64" i="15"/>
  <c r="AT48" i="15"/>
  <c r="AT32" i="15"/>
  <c r="AW633" i="15"/>
  <c r="AW125" i="15"/>
  <c r="AW61" i="15"/>
  <c r="AW29" i="15"/>
  <c r="AL214" i="15"/>
  <c r="AL509" i="15"/>
  <c r="AL445" i="15"/>
  <c r="AI588" i="15"/>
  <c r="AL614" i="15"/>
  <c r="AL432" i="15"/>
  <c r="AI572" i="15"/>
  <c r="AT3" i="15"/>
  <c r="AB110" i="15"/>
  <c r="AL108" i="15" s="1"/>
  <c r="AC262" i="15"/>
  <c r="AL262" i="15" s="1"/>
  <c r="AL503" i="15"/>
  <c r="AL504" i="15"/>
  <c r="AL535" i="15"/>
  <c r="AL536" i="15"/>
  <c r="AW137" i="15"/>
  <c r="AW105" i="15"/>
  <c r="AW41" i="15"/>
  <c r="AL365" i="15"/>
  <c r="AL469" i="15"/>
  <c r="AL165" i="15"/>
  <c r="AL190" i="15"/>
  <c r="AU456" i="15"/>
  <c r="AT528" i="15"/>
  <c r="B10" i="22" s="1"/>
  <c r="AT164" i="15"/>
  <c r="AT148" i="15"/>
  <c r="AT132" i="15"/>
  <c r="AT116" i="15"/>
  <c r="AT100" i="15"/>
  <c r="AT84" i="15"/>
  <c r="AT68" i="15"/>
  <c r="AT52" i="15"/>
  <c r="AU645" i="15"/>
  <c r="AU509" i="15"/>
  <c r="AL64" i="15"/>
  <c r="AW110" i="15"/>
  <c r="AW78" i="15"/>
  <c r="AW138" i="15"/>
  <c r="AW106" i="15"/>
  <c r="AW42" i="15"/>
  <c r="AL246" i="15"/>
  <c r="AW32" i="15"/>
  <c r="G190" i="13"/>
  <c r="D128" i="13"/>
  <c r="AV513" i="15"/>
  <c r="AT513" i="15"/>
  <c r="AV3" i="15"/>
  <c r="AJ493" i="15"/>
  <c r="AJ494" i="15"/>
  <c r="AJ521" i="15"/>
  <c r="AJ522" i="15"/>
  <c r="AJ601" i="15"/>
  <c r="AJ602" i="15"/>
  <c r="AK544" i="15"/>
  <c r="AK543" i="15"/>
  <c r="AL630" i="15"/>
  <c r="AV640" i="15"/>
  <c r="AK330" i="15"/>
  <c r="AJ312" i="15"/>
  <c r="AW226" i="15"/>
  <c r="AU637" i="15"/>
  <c r="AI366" i="15"/>
  <c r="AJ168" i="15"/>
  <c r="AV168" i="15" s="1"/>
  <c r="AH404" i="15"/>
  <c r="AL37" i="15"/>
  <c r="AI225" i="15"/>
  <c r="AU225" i="15" s="1"/>
  <c r="AI141" i="15"/>
  <c r="AB222" i="15"/>
  <c r="AL219" i="15" s="1"/>
  <c r="Z226" i="23" s="1"/>
  <c r="AB262" i="15"/>
  <c r="AW128" i="15"/>
  <c r="AJ514" i="15"/>
  <c r="AL333" i="15"/>
  <c r="AL181" i="15"/>
  <c r="AL557" i="15"/>
  <c r="AL286" i="15"/>
  <c r="AL278" i="15"/>
  <c r="AT438" i="15"/>
  <c r="AV4" i="15"/>
  <c r="AJ553" i="15"/>
  <c r="AJ554" i="15"/>
  <c r="AJ585" i="15"/>
  <c r="AJ586" i="15"/>
  <c r="AL495" i="15"/>
  <c r="AL496" i="15"/>
  <c r="AJ478" i="15"/>
  <c r="AJ477" i="15"/>
  <c r="AT526" i="15"/>
  <c r="AV636" i="15"/>
  <c r="AV440" i="15"/>
  <c r="AV226" i="15"/>
  <c r="AK129" i="15"/>
  <c r="AW129" i="15" s="1"/>
  <c r="AT232" i="15"/>
  <c r="AT167" i="15"/>
  <c r="AJ260" i="15"/>
  <c r="AK497" i="15"/>
  <c r="AK433" i="15"/>
  <c r="AU130" i="15"/>
  <c r="AB38" i="15"/>
  <c r="AL35" i="15" s="1"/>
  <c r="AW55" i="15"/>
  <c r="AI356" i="15"/>
  <c r="AK183" i="15"/>
  <c r="AK480" i="15"/>
  <c r="AL390" i="15"/>
  <c r="AL525" i="15"/>
  <c r="AU455" i="15"/>
  <c r="AU635" i="15"/>
  <c r="AU507" i="15"/>
  <c r="AK303" i="15"/>
  <c r="AK304" i="15"/>
  <c r="AJ537" i="15"/>
  <c r="AJ538" i="15"/>
  <c r="AJ617" i="15"/>
  <c r="AJ618" i="15"/>
  <c r="AK512" i="15"/>
  <c r="AK511" i="15"/>
  <c r="AJ445" i="15"/>
  <c r="AT445" i="15" s="1"/>
  <c r="AJ446" i="15"/>
  <c r="AT446" i="15" s="1"/>
  <c r="AJ390" i="15"/>
  <c r="AJ389" i="15"/>
  <c r="AL282" i="15"/>
  <c r="AV632" i="15"/>
  <c r="AT19" i="15"/>
  <c r="AV149" i="15"/>
  <c r="AV133" i="15"/>
  <c r="AV101" i="15"/>
  <c r="AV85" i="15"/>
  <c r="AV53" i="15"/>
  <c r="AV37" i="15"/>
  <c r="AW641" i="15"/>
  <c r="AK609" i="15"/>
  <c r="AU143" i="15"/>
  <c r="AK159" i="15"/>
  <c r="AB282" i="15"/>
  <c r="AL447" i="15"/>
  <c r="AK623" i="15"/>
  <c r="AK624" i="15"/>
  <c r="AJ569" i="15"/>
  <c r="AJ570" i="15"/>
  <c r="AJ649" i="15"/>
  <c r="AJ650" i="15"/>
  <c r="AC110" i="15"/>
  <c r="AK328" i="15"/>
  <c r="AK327" i="15"/>
  <c r="AB234" i="15"/>
  <c r="AC234" i="15"/>
  <c r="AJ374" i="15"/>
  <c r="AJ373" i="15"/>
  <c r="AJ397" i="15"/>
  <c r="AJ398" i="15"/>
  <c r="AJ462" i="15"/>
  <c r="AJ461" i="15"/>
  <c r="AT642" i="15"/>
  <c r="AU224" i="15"/>
  <c r="AL633" i="15"/>
  <c r="AT43" i="15"/>
  <c r="AI322" i="15"/>
  <c r="AU87" i="15"/>
  <c r="AJ588" i="15"/>
  <c r="AW133" i="15"/>
  <c r="AW101" i="15"/>
  <c r="AW37" i="15"/>
  <c r="AU641" i="15"/>
  <c r="AT632" i="15"/>
  <c r="AW629" i="15"/>
  <c r="AT628" i="15"/>
  <c r="AW13" i="15"/>
  <c r="AL173" i="15"/>
  <c r="AL397" i="15"/>
  <c r="AL542" i="15"/>
  <c r="AW507" i="15"/>
  <c r="AL253" i="15"/>
  <c r="AT641" i="15"/>
  <c r="AV639" i="15"/>
  <c r="AV635" i="15"/>
  <c r="AW642" i="15"/>
  <c r="AU649" i="15"/>
  <c r="AJ633" i="15"/>
  <c r="AJ634" i="15"/>
  <c r="AJ44" i="15"/>
  <c r="AV44" i="15" s="1"/>
  <c r="AK545" i="15"/>
  <c r="AU633" i="15"/>
  <c r="AK464" i="15"/>
  <c r="AI443" i="15"/>
  <c r="AU443" i="15" s="1"/>
  <c r="AL518" i="15"/>
  <c r="AB306" i="15"/>
  <c r="AL304" i="15" s="1"/>
  <c r="AL488" i="15"/>
  <c r="AL487" i="15"/>
  <c r="AL463" i="15"/>
  <c r="AL600" i="15"/>
  <c r="AL599" i="15"/>
  <c r="AL639" i="15"/>
  <c r="AL640" i="15"/>
  <c r="AL511" i="15"/>
  <c r="AL512" i="15"/>
  <c r="AW634" i="15"/>
  <c r="AL552" i="15"/>
  <c r="AV638" i="15"/>
  <c r="AV627" i="15"/>
  <c r="AT640" i="15"/>
  <c r="AT448" i="15"/>
  <c r="AL369" i="15"/>
  <c r="AT636" i="15"/>
  <c r="AW17" i="15"/>
  <c r="AT648" i="15"/>
  <c r="AW637" i="15"/>
  <c r="AT644" i="15"/>
  <c r="AC138" i="15"/>
  <c r="AL477" i="15"/>
  <c r="AL350" i="15"/>
  <c r="AL520" i="15"/>
  <c r="AL519" i="15"/>
  <c r="AB402" i="15"/>
  <c r="AW630" i="15"/>
  <c r="AL647" i="15"/>
  <c r="AL648" i="15"/>
  <c r="AL584" i="15"/>
  <c r="AL583" i="15"/>
  <c r="AW638" i="15"/>
  <c r="AV637" i="15"/>
  <c r="AJ549" i="15"/>
  <c r="AJ550" i="15"/>
  <c r="AJ581" i="15"/>
  <c r="AJ582" i="15"/>
  <c r="AT236" i="15"/>
  <c r="AW149" i="15"/>
  <c r="AW85" i="15"/>
  <c r="AW53" i="15"/>
  <c r="AU529" i="15"/>
  <c r="C11" i="22" s="1"/>
  <c r="AW4" i="15"/>
  <c r="AL623" i="15"/>
  <c r="AL624" i="15"/>
  <c r="AJ533" i="15"/>
  <c r="AJ534" i="15"/>
  <c r="AJ613" i="15"/>
  <c r="AJ614" i="15"/>
  <c r="AU242" i="15"/>
  <c r="C12" i="27" s="1"/>
  <c r="AW441" i="15"/>
  <c r="AV443" i="15"/>
  <c r="AL559" i="15"/>
  <c r="AL560" i="15"/>
  <c r="AJ565" i="15"/>
  <c r="AJ566" i="15"/>
  <c r="AJ645" i="15"/>
  <c r="AJ646" i="15"/>
  <c r="AT222" i="15"/>
  <c r="AV444" i="15"/>
  <c r="AU449" i="15"/>
  <c r="AL328" i="15"/>
  <c r="AL327" i="15"/>
  <c r="AJ517" i="15"/>
  <c r="AJ518" i="15"/>
  <c r="AJ597" i="15"/>
  <c r="AJ598" i="15"/>
  <c r="AU457" i="15"/>
  <c r="AJ382" i="15"/>
  <c r="AJ381" i="15"/>
  <c r="AL280" i="15"/>
  <c r="AL279" i="15"/>
  <c r="AD252" i="23"/>
  <c r="AD251" i="23"/>
  <c r="AF237" i="23"/>
  <c r="AU55" i="15"/>
  <c r="D12" i="27"/>
  <c r="B48" i="27" s="1"/>
  <c r="AA232" i="23"/>
  <c r="AB279" i="23" s="1"/>
  <c r="AT440" i="15"/>
  <c r="AW437" i="15"/>
  <c r="AT436" i="15"/>
  <c r="AW18" i="15"/>
  <c r="AW10" i="15"/>
  <c r="AW127" i="15"/>
  <c r="AL342" i="15"/>
  <c r="AL574" i="15"/>
  <c r="AW438" i="15"/>
  <c r="AB232" i="23"/>
  <c r="U232" i="23" s="1"/>
  <c r="AW443" i="15"/>
  <c r="AV446" i="15"/>
  <c r="W232" i="23"/>
  <c r="W279" i="23" s="1"/>
  <c r="AT228" i="15"/>
  <c r="AT510" i="15"/>
  <c r="AU103" i="15"/>
  <c r="AT444" i="15"/>
  <c r="AT10" i="15"/>
  <c r="AT15" i="15"/>
  <c r="AW449" i="15"/>
  <c r="AU441" i="15"/>
  <c r="AL206" i="15"/>
  <c r="AL382" i="15"/>
  <c r="AL373" i="15"/>
  <c r="AL261" i="15"/>
  <c r="X264" i="23"/>
  <c r="X263" i="23"/>
  <c r="AL589" i="15"/>
  <c r="AW450" i="15"/>
  <c r="X279" i="23"/>
  <c r="AV435" i="15"/>
  <c r="AW444" i="15"/>
  <c r="AV447" i="15"/>
  <c r="AL185" i="15"/>
  <c r="AV448" i="15"/>
  <c r="AV234" i="15"/>
  <c r="AW113" i="15"/>
  <c r="AW81" i="15"/>
  <c r="AT456" i="15"/>
  <c r="AW445" i="15"/>
  <c r="AT452" i="15"/>
  <c r="AB186" i="15"/>
  <c r="AL184" i="15" s="1"/>
  <c r="AL550" i="15"/>
  <c r="AF230" i="23"/>
  <c r="AV439" i="15"/>
  <c r="AW446" i="15"/>
  <c r="AW442" i="15"/>
  <c r="AW82" i="15"/>
  <c r="AL632" i="15"/>
  <c r="AL631" i="15"/>
  <c r="AK420" i="15"/>
  <c r="AK419" i="15"/>
  <c r="AK372" i="15"/>
  <c r="AK371" i="15"/>
  <c r="AH481" i="15"/>
  <c r="AH482" i="15"/>
  <c r="AT512" i="15"/>
  <c r="AT156" i="15"/>
  <c r="AT140" i="15"/>
  <c r="AT124" i="15"/>
  <c r="AT108" i="15"/>
  <c r="AT92" i="15"/>
  <c r="AT76" i="15"/>
  <c r="AT60" i="15"/>
  <c r="AT28" i="15"/>
  <c r="AV516" i="15"/>
  <c r="AT18" i="15"/>
  <c r="AU513" i="15"/>
  <c r="AT11" i="15"/>
  <c r="AW230" i="15"/>
  <c r="AW134" i="15"/>
  <c r="AW233" i="15"/>
  <c r="AL301" i="15"/>
  <c r="AL429" i="15"/>
  <c r="AL310" i="15"/>
  <c r="AL534" i="15"/>
  <c r="AL454" i="15"/>
  <c r="AL270" i="15"/>
  <c r="AL222" i="15"/>
  <c r="AC226" i="23" s="1"/>
  <c r="AI479" i="15"/>
  <c r="AI480" i="15"/>
  <c r="AK388" i="15"/>
  <c r="AK387" i="15"/>
  <c r="AH449" i="15"/>
  <c r="AT449" i="15" s="1"/>
  <c r="AH450" i="15"/>
  <c r="AT450" i="15" s="1"/>
  <c r="AV520" i="15"/>
  <c r="AT169" i="15"/>
  <c r="AT153" i="15"/>
  <c r="AT137" i="15"/>
  <c r="AT121" i="15"/>
  <c r="AT105" i="15"/>
  <c r="AT89" i="15"/>
  <c r="AT73" i="15"/>
  <c r="AT57" i="15"/>
  <c r="AT41" i="15"/>
  <c r="AT25" i="15"/>
  <c r="AT7" i="15"/>
  <c r="AW234" i="15"/>
  <c r="AT168" i="15"/>
  <c r="AT152" i="15"/>
  <c r="AT136" i="15"/>
  <c r="AT120" i="15"/>
  <c r="AT104" i="15"/>
  <c r="AT88" i="15"/>
  <c r="AT72" i="15"/>
  <c r="AT56" i="15"/>
  <c r="AT40" i="15"/>
  <c r="AT24" i="15"/>
  <c r="AU525" i="15"/>
  <c r="AW66" i="15"/>
  <c r="AW14" i="15"/>
  <c r="AL568" i="15"/>
  <c r="AL567" i="15"/>
  <c r="AK484" i="15"/>
  <c r="AK483" i="15"/>
  <c r="AI447" i="15"/>
  <c r="AU447" i="15" s="1"/>
  <c r="AI448" i="15"/>
  <c r="AU448" i="15" s="1"/>
  <c r="AH393" i="15"/>
  <c r="AH394" i="15"/>
  <c r="AH498" i="15"/>
  <c r="AH497" i="15"/>
  <c r="AK452" i="15"/>
  <c r="AK451" i="15"/>
  <c r="AI415" i="15"/>
  <c r="AI416" i="15"/>
  <c r="AH410" i="15"/>
  <c r="AH409" i="15"/>
  <c r="AH466" i="15"/>
  <c r="AH465" i="15"/>
  <c r="AL54" i="17"/>
  <c r="AR54" i="15" s="1"/>
  <c r="AL53" i="17"/>
  <c r="AR53" i="15" s="1"/>
  <c r="AW102" i="15"/>
  <c r="AW229" i="15"/>
  <c r="AW162" i="15"/>
  <c r="AW9" i="15"/>
  <c r="AI12" i="15"/>
  <c r="AI11" i="15"/>
  <c r="AI60" i="15"/>
  <c r="AU60" i="15" s="1"/>
  <c r="AI59" i="15"/>
  <c r="AU59" i="15" s="1"/>
  <c r="AB218" i="15"/>
  <c r="AC218" i="15"/>
  <c r="AK307" i="15"/>
  <c r="AK308" i="15"/>
  <c r="AL247" i="15"/>
  <c r="AL248" i="15"/>
  <c r="AK40" i="15"/>
  <c r="AK39" i="15"/>
  <c r="AC82" i="15"/>
  <c r="AB82" i="15"/>
  <c r="AK112" i="15"/>
  <c r="AK111" i="15"/>
  <c r="AI279" i="15"/>
  <c r="AI280" i="15"/>
  <c r="AK627" i="15"/>
  <c r="AK628" i="15"/>
  <c r="AI592" i="15"/>
  <c r="AI591" i="15"/>
  <c r="AK499" i="15"/>
  <c r="AK500" i="15"/>
  <c r="AL455" i="15"/>
  <c r="AL456" i="15"/>
  <c r="AK188" i="15"/>
  <c r="AK187" i="15"/>
  <c r="AB298" i="15"/>
  <c r="AC298" i="15"/>
  <c r="AL407" i="15"/>
  <c r="AL408" i="15"/>
  <c r="AK64" i="15"/>
  <c r="AK63" i="15"/>
  <c r="AB154" i="15"/>
  <c r="AC154" i="15"/>
  <c r="AB202" i="15"/>
  <c r="AC202" i="15"/>
  <c r="AK136" i="15"/>
  <c r="AK135" i="15"/>
  <c r="AK236" i="15"/>
  <c r="AK235" i="15"/>
  <c r="AI640" i="15"/>
  <c r="AU640" i="15" s="1"/>
  <c r="AI639" i="15"/>
  <c r="AU639" i="15" s="1"/>
  <c r="AK547" i="15"/>
  <c r="AK548" i="15"/>
  <c r="AI512" i="15"/>
  <c r="AI511" i="15"/>
  <c r="AB6" i="15"/>
  <c r="AC6" i="15"/>
  <c r="AI132" i="15"/>
  <c r="AU132" i="15" s="1"/>
  <c r="AI131" i="15"/>
  <c r="AU131" i="15" s="1"/>
  <c r="AB266" i="15"/>
  <c r="AC266" i="15"/>
  <c r="AK291" i="15"/>
  <c r="AK292" i="15"/>
  <c r="AB26" i="15"/>
  <c r="AC26" i="15"/>
  <c r="AK80" i="15"/>
  <c r="AK79" i="15"/>
  <c r="AC114" i="15"/>
  <c r="AI303" i="15"/>
  <c r="AI304" i="15"/>
  <c r="AI624" i="15"/>
  <c r="AI623" i="15"/>
  <c r="AK531" i="15"/>
  <c r="AK532" i="15"/>
  <c r="AI496" i="15"/>
  <c r="AI495" i="15"/>
  <c r="AI36" i="15"/>
  <c r="AU36" i="15" s="1"/>
  <c r="AI35" i="15"/>
  <c r="AU35" i="15" s="1"/>
  <c r="AC66" i="15"/>
  <c r="AK172" i="15"/>
  <c r="AK171" i="15"/>
  <c r="AI243" i="15"/>
  <c r="AI244" i="15"/>
  <c r="AB322" i="15"/>
  <c r="AC322" i="15"/>
  <c r="AB162" i="15"/>
  <c r="AJ529" i="15"/>
  <c r="AJ530" i="15"/>
  <c r="AK15" i="15"/>
  <c r="AK16" i="15"/>
  <c r="AK96" i="15"/>
  <c r="AK95" i="15"/>
  <c r="AB138" i="15"/>
  <c r="AI160" i="15"/>
  <c r="AU160" i="15" s="1"/>
  <c r="AI159" i="15"/>
  <c r="AU159" i="15" s="1"/>
  <c r="AK219" i="15"/>
  <c r="AK220" i="15"/>
  <c r="AK579" i="15"/>
  <c r="AK580" i="15"/>
  <c r="AI544" i="15"/>
  <c r="AI543" i="15"/>
  <c r="AB290" i="15"/>
  <c r="AC290" i="15"/>
  <c r="AL423" i="15"/>
  <c r="AL424" i="15"/>
  <c r="AB346" i="15"/>
  <c r="AC346" i="15"/>
  <c r="AW60" i="15"/>
  <c r="AL32" i="15"/>
  <c r="AL31" i="15"/>
  <c r="AB170" i="15"/>
  <c r="AC170" i="15"/>
  <c r="AI231" i="15"/>
  <c r="AI232" i="15"/>
  <c r="AK283" i="15"/>
  <c r="AK284" i="15"/>
  <c r="AK331" i="15"/>
  <c r="AK332" i="15"/>
  <c r="AL439" i="15"/>
  <c r="AL440" i="15"/>
  <c r="AB378" i="15"/>
  <c r="AC378" i="15"/>
  <c r="AI76" i="15"/>
  <c r="AI75" i="15"/>
  <c r="AK263" i="15"/>
  <c r="AK264" i="15"/>
  <c r="AI327" i="15"/>
  <c r="AI328" i="15"/>
  <c r="AK563" i="15"/>
  <c r="AK564" i="15"/>
  <c r="AI528" i="15"/>
  <c r="AU528" i="15" s="1"/>
  <c r="C10" i="22" s="1"/>
  <c r="AI527" i="15"/>
  <c r="AU527" i="15" s="1"/>
  <c r="C9" i="22" s="1"/>
  <c r="AB226" i="15"/>
  <c r="AC226" i="15"/>
  <c r="AL392" i="15"/>
  <c r="AL391" i="15"/>
  <c r="AB42" i="15"/>
  <c r="AI108" i="15"/>
  <c r="AU108" i="15" s="1"/>
  <c r="AI107" i="15"/>
  <c r="AU107" i="15" s="1"/>
  <c r="AK164" i="15"/>
  <c r="AK163" i="15"/>
  <c r="AK212" i="15"/>
  <c r="AK211" i="15"/>
  <c r="AL471" i="15"/>
  <c r="AL472" i="15"/>
  <c r="AB210" i="15"/>
  <c r="AI92" i="15"/>
  <c r="AU92" i="15" s="1"/>
  <c r="AI91" i="15"/>
  <c r="AU91" i="15" s="1"/>
  <c r="AB178" i="15"/>
  <c r="AC178" i="15"/>
  <c r="AI183" i="15"/>
  <c r="AI184" i="15"/>
  <c r="AK611" i="15"/>
  <c r="AK612" i="15"/>
  <c r="AI576" i="15"/>
  <c r="AI575" i="15"/>
  <c r="AB314" i="15"/>
  <c r="AC314" i="15"/>
  <c r="AB386" i="15"/>
  <c r="AW86" i="15"/>
  <c r="AB194" i="15"/>
  <c r="AC194" i="15"/>
  <c r="AL255" i="15"/>
  <c r="AL256" i="15"/>
  <c r="AK267" i="15"/>
  <c r="AK268" i="15"/>
  <c r="AK315" i="15"/>
  <c r="AK316" i="15"/>
  <c r="AC90" i="15"/>
  <c r="AB90" i="15"/>
  <c r="AC98" i="15"/>
  <c r="AB98" i="15"/>
  <c r="AK248" i="15"/>
  <c r="AK247" i="15"/>
  <c r="AK595" i="15"/>
  <c r="AK596" i="15"/>
  <c r="AI560" i="15"/>
  <c r="AI559" i="15"/>
  <c r="AB354" i="15"/>
  <c r="AC354" i="15"/>
  <c r="AB10" i="15"/>
  <c r="AC10" i="15"/>
  <c r="AL144" i="15"/>
  <c r="AL143" i="15"/>
  <c r="AK148" i="15"/>
  <c r="AK147" i="15"/>
  <c r="AK196" i="15"/>
  <c r="AK195" i="15"/>
  <c r="AB274" i="15"/>
  <c r="AC274" i="15"/>
  <c r="AI207" i="15"/>
  <c r="AI208" i="15"/>
  <c r="AK643" i="15"/>
  <c r="AW643" i="15" s="1"/>
  <c r="AK644" i="15"/>
  <c r="AW644" i="15" s="1"/>
  <c r="AI608" i="15"/>
  <c r="AI607" i="15"/>
  <c r="AK515" i="15"/>
  <c r="AK516" i="15"/>
  <c r="AB338" i="15"/>
  <c r="AC338" i="15"/>
  <c r="AB362" i="15"/>
  <c r="AC362" i="15"/>
  <c r="AB370" i="15"/>
  <c r="AL76" i="15"/>
  <c r="AL75" i="15"/>
  <c r="AL203" i="15"/>
  <c r="AL204" i="15"/>
  <c r="AL331" i="15"/>
  <c r="AL332" i="15"/>
  <c r="AL459" i="15"/>
  <c r="AL460" i="15"/>
  <c r="AL587" i="15"/>
  <c r="AL588" i="15"/>
  <c r="AL52" i="17"/>
  <c r="AR52" i="15" s="1"/>
  <c r="AL51" i="17"/>
  <c r="AR51" i="15" s="1"/>
  <c r="AL180" i="15"/>
  <c r="AL179" i="15"/>
  <c r="AL308" i="15"/>
  <c r="AL307" i="15"/>
  <c r="AL435" i="15"/>
  <c r="AL436" i="15"/>
  <c r="AL563" i="15"/>
  <c r="AL564" i="15"/>
  <c r="AL60" i="15"/>
  <c r="AL59" i="15"/>
  <c r="AL188" i="15"/>
  <c r="AL187" i="15"/>
  <c r="AL315" i="15"/>
  <c r="AL316" i="15"/>
  <c r="AL444" i="15"/>
  <c r="AL443" i="15"/>
  <c r="AL571" i="15"/>
  <c r="AL572" i="15"/>
  <c r="AL68" i="15"/>
  <c r="AL67" i="15"/>
  <c r="AL196" i="15"/>
  <c r="AL195" i="15"/>
  <c r="AL323" i="15"/>
  <c r="AL324" i="15"/>
  <c r="AL451" i="15"/>
  <c r="AL452" i="15"/>
  <c r="AL580" i="15"/>
  <c r="AL579" i="15"/>
  <c r="AW114" i="15"/>
  <c r="AL107" i="15"/>
  <c r="AL235" i="15"/>
  <c r="Z230" i="23" s="1"/>
  <c r="AL236" i="15"/>
  <c r="Y230" i="23" s="1"/>
  <c r="AL363" i="15"/>
  <c r="AL364" i="15"/>
  <c r="AL491" i="15"/>
  <c r="AL492" i="15"/>
  <c r="AL619" i="15"/>
  <c r="AL620" i="15"/>
  <c r="AL83" i="15"/>
  <c r="AL84" i="15"/>
  <c r="AL211" i="15"/>
  <c r="AL212" i="15"/>
  <c r="AL340" i="15"/>
  <c r="AL339" i="15"/>
  <c r="AL467" i="15"/>
  <c r="AL468" i="15"/>
  <c r="AL595" i="15"/>
  <c r="AL596" i="15"/>
  <c r="AL92" i="15"/>
  <c r="AL91" i="15"/>
  <c r="AL347" i="15"/>
  <c r="AL348" i="15"/>
  <c r="AL476" i="15"/>
  <c r="AL475" i="15"/>
  <c r="AL603" i="15"/>
  <c r="AL604" i="15"/>
  <c r="AL100" i="15"/>
  <c r="AL99" i="15"/>
  <c r="AL228" i="15"/>
  <c r="Y228" i="23" s="1"/>
  <c r="AF231" i="23" s="1"/>
  <c r="AL227" i="15"/>
  <c r="Z228" i="23" s="1"/>
  <c r="AL355" i="15"/>
  <c r="AL356" i="15"/>
  <c r="AL483" i="15"/>
  <c r="AL484" i="15"/>
  <c r="AL612" i="15"/>
  <c r="AL611" i="15"/>
  <c r="AL12" i="15"/>
  <c r="AL11" i="15"/>
  <c r="AL140" i="15"/>
  <c r="AL139" i="15"/>
  <c r="AL267" i="15"/>
  <c r="AL268" i="15"/>
  <c r="AL395" i="15"/>
  <c r="AL396" i="15"/>
  <c r="AL523" i="15"/>
  <c r="AL524" i="15"/>
  <c r="AL20" i="15"/>
  <c r="AL19" i="15"/>
  <c r="AL115" i="15"/>
  <c r="AL116" i="15"/>
  <c r="AL243" i="15"/>
  <c r="AL244" i="15"/>
  <c r="AL372" i="15"/>
  <c r="AL371" i="15"/>
  <c r="AL499" i="15"/>
  <c r="AL500" i="15"/>
  <c r="AL627" i="15"/>
  <c r="AL628" i="15"/>
  <c r="AL124" i="15"/>
  <c r="AL123" i="15"/>
  <c r="AL251" i="15"/>
  <c r="AL252" i="15"/>
  <c r="AL379" i="15"/>
  <c r="AL380" i="15"/>
  <c r="AL508" i="15"/>
  <c r="AL507" i="15"/>
  <c r="AL635" i="15"/>
  <c r="AL636" i="15"/>
  <c r="AL132" i="15"/>
  <c r="AL131" i="15"/>
  <c r="AL259" i="15"/>
  <c r="AL260" i="15"/>
  <c r="AL387" i="15"/>
  <c r="AL388" i="15"/>
  <c r="AL515" i="15"/>
  <c r="AL516" i="15"/>
  <c r="AL644" i="15"/>
  <c r="AL643" i="15"/>
  <c r="AT508" i="15"/>
  <c r="AL44" i="15"/>
  <c r="AL43" i="15"/>
  <c r="AL172" i="15"/>
  <c r="AL171" i="15"/>
  <c r="AL299" i="15"/>
  <c r="AL300" i="15"/>
  <c r="AL427" i="15"/>
  <c r="AL428" i="15"/>
  <c r="AL555" i="15"/>
  <c r="AL556" i="15"/>
  <c r="AL16" i="15"/>
  <c r="AL15" i="15"/>
  <c r="AL148" i="15"/>
  <c r="AL147" i="15"/>
  <c r="AL276" i="15"/>
  <c r="AL275" i="15"/>
  <c r="AL403" i="15"/>
  <c r="AL404" i="15"/>
  <c r="AL531" i="15"/>
  <c r="AL532" i="15"/>
  <c r="AL28" i="15"/>
  <c r="AL27" i="15"/>
  <c r="AL155" i="15"/>
  <c r="AL156" i="15"/>
  <c r="AL283" i="15"/>
  <c r="AL284" i="15"/>
  <c r="AL412" i="15"/>
  <c r="AL411" i="15"/>
  <c r="AL539" i="15"/>
  <c r="AL540" i="15"/>
  <c r="AL164" i="15"/>
  <c r="AL163" i="15"/>
  <c r="AL291" i="15"/>
  <c r="AL292" i="15"/>
  <c r="AL419" i="15"/>
  <c r="AL420" i="15"/>
  <c r="AL548" i="15"/>
  <c r="AL547" i="15"/>
  <c r="AD231" i="23"/>
  <c r="F11" i="27"/>
  <c r="F10" i="27"/>
  <c r="I9" i="27" s="1"/>
  <c r="AV15" i="15"/>
  <c r="AL529" i="15"/>
  <c r="F11" i="22" s="1"/>
  <c r="I13" i="22" s="1"/>
  <c r="AV222" i="15"/>
  <c r="AV156" i="15"/>
  <c r="AV124" i="15"/>
  <c r="AV108" i="15"/>
  <c r="AV76" i="15"/>
  <c r="AV60" i="15"/>
  <c r="AV28" i="15"/>
  <c r="AW513" i="15"/>
  <c r="AT165" i="15"/>
  <c r="AT149" i="15"/>
  <c r="AT133" i="15"/>
  <c r="AT117" i="15"/>
  <c r="AT101" i="15"/>
  <c r="AT85" i="15"/>
  <c r="AT69" i="15"/>
  <c r="AT53" i="15"/>
  <c r="AT37" i="15"/>
  <c r="AT14" i="15"/>
  <c r="AV229" i="15"/>
  <c r="AV134" i="15"/>
  <c r="AV86" i="15"/>
  <c r="AV38" i="15"/>
  <c r="AV507" i="15"/>
  <c r="AU230" i="15"/>
  <c r="AV219" i="15"/>
  <c r="AV123" i="15"/>
  <c r="AV75" i="15"/>
  <c r="AV27" i="15"/>
  <c r="AU49" i="15"/>
  <c r="AU17" i="15"/>
  <c r="AV225" i="15"/>
  <c r="AV130" i="15"/>
  <c r="AV82" i="15"/>
  <c r="AV34" i="15"/>
  <c r="AW510" i="15"/>
  <c r="AU222" i="15"/>
  <c r="AU157" i="15"/>
  <c r="AU125" i="15"/>
  <c r="AU93" i="15"/>
  <c r="AU61" i="15"/>
  <c r="AU29" i="15"/>
  <c r="AV231" i="15"/>
  <c r="AV135" i="15"/>
  <c r="AV87" i="15"/>
  <c r="AV39" i="15"/>
  <c r="AU153" i="15"/>
  <c r="AU121" i="15"/>
  <c r="AU89" i="15"/>
  <c r="AU57" i="15"/>
  <c r="AU25" i="15"/>
  <c r="C9" i="27"/>
  <c r="AV220" i="15"/>
  <c r="AT242" i="15"/>
  <c r="B12" i="27" s="1"/>
  <c r="AT226" i="15"/>
  <c r="F9" i="27"/>
  <c r="I10" i="27" s="1"/>
  <c r="AV161" i="15"/>
  <c r="AV129" i="15"/>
  <c r="AV113" i="15"/>
  <c r="AV81" i="15"/>
  <c r="AV65" i="15"/>
  <c r="AV33" i="15"/>
  <c r="AV232" i="15"/>
  <c r="AV152" i="15"/>
  <c r="AV136" i="15"/>
  <c r="AV104" i="15"/>
  <c r="AV88" i="15"/>
  <c r="AV56" i="15"/>
  <c r="AV40" i="15"/>
  <c r="AW509" i="15"/>
  <c r="AT230" i="15"/>
  <c r="AT6" i="15"/>
  <c r="AV221" i="15"/>
  <c r="AV126" i="15"/>
  <c r="AV78" i="15"/>
  <c r="AV30" i="15"/>
  <c r="AW518" i="15"/>
  <c r="AU149" i="15"/>
  <c r="AU117" i="15"/>
  <c r="AU85" i="15"/>
  <c r="AU53" i="15"/>
  <c r="AV155" i="15"/>
  <c r="AV107" i="15"/>
  <c r="AV59" i="15"/>
  <c r="AV519" i="15"/>
  <c r="AU161" i="15"/>
  <c r="AU97" i="15"/>
  <c r="AU65" i="15"/>
  <c r="AU33" i="15"/>
  <c r="AV162" i="15"/>
  <c r="AV114" i="15"/>
  <c r="AV66" i="15"/>
  <c r="AV17" i="15"/>
  <c r="AU158" i="15"/>
  <c r="AU126" i="15"/>
  <c r="AU94" i="15"/>
  <c r="AU62" i="15"/>
  <c r="AU30" i="15"/>
  <c r="AV223" i="15"/>
  <c r="AV127" i="15"/>
  <c r="AV79" i="15"/>
  <c r="AV31" i="15"/>
  <c r="AU154" i="15"/>
  <c r="AU122" i="15"/>
  <c r="AU90" i="15"/>
  <c r="AU58" i="15"/>
  <c r="AU26" i="15"/>
  <c r="AV512" i="15"/>
  <c r="B11" i="27"/>
  <c r="AL242" i="15"/>
  <c r="AC231" i="23" s="1"/>
  <c r="AF236" i="23" s="1"/>
  <c r="AV7" i="15"/>
  <c r="AU5" i="15"/>
  <c r="AV228" i="15"/>
  <c r="AV148" i="15"/>
  <c r="AV132" i="15"/>
  <c r="AV100" i="15"/>
  <c r="AV84" i="15"/>
  <c r="AV52" i="15"/>
  <c r="AV36" i="15"/>
  <c r="AU4" i="15"/>
  <c r="AT157" i="15"/>
  <c r="AT141" i="15"/>
  <c r="AT125" i="15"/>
  <c r="AT109" i="15"/>
  <c r="AT93" i="15"/>
  <c r="AT77" i="15"/>
  <c r="AT61" i="15"/>
  <c r="AT45" i="15"/>
  <c r="AT29" i="15"/>
  <c r="AV158" i="15"/>
  <c r="AV110" i="15"/>
  <c r="AV62" i="15"/>
  <c r="AV13" i="15"/>
  <c r="AU21" i="15"/>
  <c r="AV147" i="15"/>
  <c r="AV99" i="15"/>
  <c r="AV51" i="15"/>
  <c r="AW514" i="15"/>
  <c r="AU226" i="15"/>
  <c r="AV154" i="15"/>
  <c r="AV106" i="15"/>
  <c r="AV58" i="15"/>
  <c r="AV9" i="15"/>
  <c r="AU141" i="15"/>
  <c r="AU109" i="15"/>
  <c r="AU77" i="15"/>
  <c r="AU46" i="15"/>
  <c r="AU14" i="15"/>
  <c r="AV159" i="15"/>
  <c r="AV111" i="15"/>
  <c r="AV63" i="15"/>
  <c r="AV511" i="15"/>
  <c r="AU169" i="15"/>
  <c r="AU137" i="15"/>
  <c r="AU105" i="15"/>
  <c r="AU73" i="15"/>
  <c r="AU41" i="15"/>
  <c r="AU10" i="15"/>
  <c r="AV508" i="15"/>
  <c r="AT524" i="15"/>
  <c r="AT234" i="15"/>
  <c r="AV153" i="15"/>
  <c r="AV137" i="15"/>
  <c r="AV105" i="15"/>
  <c r="AV89" i="15"/>
  <c r="AV57" i="15"/>
  <c r="AV41" i="15"/>
  <c r="AV11" i="15"/>
  <c r="AT520" i="15"/>
  <c r="AV224" i="15"/>
  <c r="AV160" i="15"/>
  <c r="AV128" i="15"/>
  <c r="AV112" i="15"/>
  <c r="AV80" i="15"/>
  <c r="AV64" i="15"/>
  <c r="AV32" i="15"/>
  <c r="AW517" i="15"/>
  <c r="AT516" i="15"/>
  <c r="AT238" i="15"/>
  <c r="AT22" i="15"/>
  <c r="AU521" i="15"/>
  <c r="AV150" i="15"/>
  <c r="AV102" i="15"/>
  <c r="AV54" i="15"/>
  <c r="AV5" i="15"/>
  <c r="AW150" i="15"/>
  <c r="AW54" i="15"/>
  <c r="AU165" i="15"/>
  <c r="AU133" i="15"/>
  <c r="AU101" i="15"/>
  <c r="AU69" i="15"/>
  <c r="AU37" i="15"/>
  <c r="AV227" i="15"/>
  <c r="AV131" i="15"/>
  <c r="AV83" i="15"/>
  <c r="AV35" i="15"/>
  <c r="AW130" i="15"/>
  <c r="AW34" i="15"/>
  <c r="AU145" i="15"/>
  <c r="AU113" i="15"/>
  <c r="AU81" i="15"/>
  <c r="AV233" i="15"/>
  <c r="AV138" i="15"/>
  <c r="AV90" i="15"/>
  <c r="AV42" i="15"/>
  <c r="AV515" i="15"/>
  <c r="AU238" i="15"/>
  <c r="AU142" i="15"/>
  <c r="AU110" i="15"/>
  <c r="AU78" i="15"/>
  <c r="AU45" i="15"/>
  <c r="AU13" i="15"/>
  <c r="AV151" i="15"/>
  <c r="AV103" i="15"/>
  <c r="AV55" i="15"/>
  <c r="AW522" i="15"/>
  <c r="AU234" i="15"/>
  <c r="AU170" i="15"/>
  <c r="AU138" i="15"/>
  <c r="AU106" i="15"/>
  <c r="AU74" i="15"/>
  <c r="AU42" i="15"/>
  <c r="AU9" i="15"/>
  <c r="H149" i="13"/>
  <c r="B21" i="19"/>
  <c r="G249" i="13"/>
  <c r="P235" i="23"/>
  <c r="C15" i="19"/>
  <c r="C16" i="19" s="1"/>
  <c r="C17" i="19" s="1"/>
  <c r="C19" i="19" s="1"/>
  <c r="C22" i="19" s="1"/>
  <c r="D248" i="13" s="1"/>
  <c r="C21" i="20"/>
  <c r="C22" i="21"/>
  <c r="H248" i="13" s="1"/>
  <c r="W235" i="13" s="1"/>
  <c r="C21" i="21"/>
  <c r="F233" i="13"/>
  <c r="F232" i="13"/>
  <c r="H211" i="13"/>
  <c r="H212" i="13"/>
  <c r="C22" i="20"/>
  <c r="F248" i="13" s="1"/>
  <c r="B22" i="21"/>
  <c r="H249" i="13" s="1"/>
  <c r="B21" i="21"/>
  <c r="F212" i="13"/>
  <c r="F211" i="13"/>
  <c r="D249" i="13"/>
  <c r="E249" i="13"/>
  <c r="D212" i="13"/>
  <c r="D211" i="13"/>
  <c r="H232" i="13"/>
  <c r="H233" i="13"/>
  <c r="D233" i="13"/>
  <c r="D232" i="13"/>
  <c r="F169" i="13"/>
  <c r="F170" i="13"/>
  <c r="H191" i="13"/>
  <c r="H190" i="13"/>
  <c r="D169" i="13"/>
  <c r="D170" i="13"/>
  <c r="H170" i="13"/>
  <c r="H169" i="13"/>
  <c r="F190" i="13"/>
  <c r="F191" i="13"/>
  <c r="D191" i="13"/>
  <c r="D190" i="13"/>
  <c r="AL329" i="15" l="1"/>
  <c r="AL330" i="15"/>
  <c r="AL257" i="15"/>
  <c r="AL258" i="15"/>
  <c r="AV458" i="15"/>
  <c r="AT458" i="15"/>
  <c r="AW151" i="15"/>
  <c r="AV442" i="15"/>
  <c r="AT442" i="15"/>
  <c r="AW88" i="15"/>
  <c r="AW152" i="15"/>
  <c r="AL183" i="15"/>
  <c r="AT44" i="15"/>
  <c r="AW104" i="15"/>
  <c r="AU20" i="15"/>
  <c r="AW160" i="15"/>
  <c r="AW19" i="15"/>
  <c r="AU19" i="15"/>
  <c r="AW132" i="15"/>
  <c r="AW168" i="15"/>
  <c r="AU168" i="15"/>
  <c r="AL306" i="15"/>
  <c r="AL305" i="15"/>
  <c r="AL249" i="15"/>
  <c r="AL250" i="15"/>
  <c r="AU167" i="15"/>
  <c r="AL36" i="15"/>
  <c r="AL42" i="15"/>
  <c r="AL41" i="15"/>
  <c r="AL112" i="15"/>
  <c r="AL111" i="15"/>
  <c r="AW225" i="15"/>
  <c r="AL303" i="15"/>
  <c r="AL22" i="15"/>
  <c r="AL21" i="15"/>
  <c r="AV629" i="15"/>
  <c r="AT629" i="15"/>
  <c r="AT630" i="15"/>
  <c r="AV630" i="15"/>
  <c r="AV445" i="15"/>
  <c r="AV514" i="15"/>
  <c r="AT514" i="15"/>
  <c r="AL220" i="15"/>
  <c r="Y226" i="23" s="1"/>
  <c r="AF227" i="23" s="1"/>
  <c r="AL234" i="15"/>
  <c r="AC229" i="23" s="1"/>
  <c r="AF232" i="23" s="1"/>
  <c r="AL233" i="15"/>
  <c r="AD229" i="23" s="1"/>
  <c r="AL110" i="15"/>
  <c r="AL109" i="15"/>
  <c r="AV522" i="15"/>
  <c r="AT522" i="15"/>
  <c r="AU129" i="15"/>
  <c r="AL231" i="15"/>
  <c r="Z229" i="23" s="1"/>
  <c r="AL232" i="15"/>
  <c r="Y229" i="23" s="1"/>
  <c r="AF233" i="23" s="1"/>
  <c r="AV650" i="15"/>
  <c r="AT650" i="15"/>
  <c r="AV521" i="15"/>
  <c r="AT521" i="15"/>
  <c r="AV649" i="15"/>
  <c r="AT649" i="15"/>
  <c r="AW628" i="15"/>
  <c r="AU628" i="15"/>
  <c r="AV645" i="15"/>
  <c r="AT645" i="15"/>
  <c r="AL138" i="15"/>
  <c r="AL137" i="15"/>
  <c r="AW639" i="15"/>
  <c r="AW627" i="15"/>
  <c r="AU627" i="15"/>
  <c r="AW640" i="15"/>
  <c r="AU643" i="15"/>
  <c r="AV634" i="15"/>
  <c r="AT634" i="15"/>
  <c r="AV646" i="15"/>
  <c r="AT646" i="15"/>
  <c r="AU644" i="15"/>
  <c r="AL399" i="15"/>
  <c r="AL400" i="15"/>
  <c r="AV633" i="15"/>
  <c r="AT633" i="15"/>
  <c r="AD254" i="23"/>
  <c r="AT517" i="15"/>
  <c r="AV517" i="15"/>
  <c r="AW59" i="15"/>
  <c r="AT518" i="15"/>
  <c r="AV518" i="15"/>
  <c r="AW451" i="15"/>
  <c r="AU451" i="15"/>
  <c r="AF226" i="23"/>
  <c r="AW448" i="15"/>
  <c r="AC279" i="23"/>
  <c r="AW447" i="15"/>
  <c r="AJ237" i="23"/>
  <c r="X251" i="23"/>
  <c r="X252" i="23"/>
  <c r="AD264" i="23"/>
  <c r="AD263" i="23"/>
  <c r="AF235" i="23"/>
  <c r="AW452" i="15"/>
  <c r="AU452" i="15"/>
  <c r="AV449" i="15"/>
  <c r="AV450" i="15"/>
  <c r="AW159" i="15"/>
  <c r="AW36" i="15"/>
  <c r="AW131" i="15"/>
  <c r="AL338" i="15"/>
  <c r="AL337" i="15"/>
  <c r="AL353" i="15"/>
  <c r="AL354" i="15"/>
  <c r="AL96" i="15"/>
  <c r="AL95" i="15"/>
  <c r="AL312" i="15"/>
  <c r="AL311" i="15"/>
  <c r="AL176" i="15"/>
  <c r="AL175" i="15"/>
  <c r="AW163" i="15"/>
  <c r="AU163" i="15"/>
  <c r="AL40" i="15"/>
  <c r="AL39" i="15"/>
  <c r="AL224" i="15"/>
  <c r="Y227" i="23" s="1"/>
  <c r="AF229" i="23" s="1"/>
  <c r="AL223" i="15"/>
  <c r="Z227" i="23" s="1"/>
  <c r="AL376" i="15"/>
  <c r="AL375" i="15"/>
  <c r="AU231" i="15"/>
  <c r="AW231" i="15"/>
  <c r="AW219" i="15"/>
  <c r="AU219" i="15"/>
  <c r="X226" i="23" s="1"/>
  <c r="X273" i="23" s="1"/>
  <c r="AW95" i="15"/>
  <c r="AU95" i="15"/>
  <c r="AV530" i="15"/>
  <c r="D12" i="22" s="1"/>
  <c r="B48" i="22" s="1"/>
  <c r="AT530" i="15"/>
  <c r="B12" i="22" s="1"/>
  <c r="AL320" i="15"/>
  <c r="AL319" i="15"/>
  <c r="AL114" i="15"/>
  <c r="AL113" i="15"/>
  <c r="AL24" i="15"/>
  <c r="AL23" i="15"/>
  <c r="AW107" i="15"/>
  <c r="AU512" i="15"/>
  <c r="AW512" i="15"/>
  <c r="AW136" i="15"/>
  <c r="AU136" i="15"/>
  <c r="AL152" i="15"/>
  <c r="AL151" i="15"/>
  <c r="AW112" i="15"/>
  <c r="AU112" i="15"/>
  <c r="AW40" i="15"/>
  <c r="AU40" i="15"/>
  <c r="AL367" i="15"/>
  <c r="AL368" i="15"/>
  <c r="AL335" i="15"/>
  <c r="AL336" i="15"/>
  <c r="AL352" i="15"/>
  <c r="AL351" i="15"/>
  <c r="AL98" i="15"/>
  <c r="AL97" i="15"/>
  <c r="AW164" i="15"/>
  <c r="AU164" i="15"/>
  <c r="AW75" i="15"/>
  <c r="AU75" i="15"/>
  <c r="AL170" i="15"/>
  <c r="AL169" i="15"/>
  <c r="AL345" i="15"/>
  <c r="AL346" i="15"/>
  <c r="AL289" i="15"/>
  <c r="AL290" i="15"/>
  <c r="AW96" i="15"/>
  <c r="AU96" i="15"/>
  <c r="AV529" i="15"/>
  <c r="D11" i="22" s="1"/>
  <c r="AT529" i="15"/>
  <c r="B11" i="22" s="1"/>
  <c r="AL66" i="15"/>
  <c r="AL65" i="15"/>
  <c r="AW79" i="15"/>
  <c r="AU79" i="15"/>
  <c r="AL266" i="15"/>
  <c r="AL265" i="15"/>
  <c r="AL6" i="15"/>
  <c r="AL5" i="15"/>
  <c r="AW235" i="15"/>
  <c r="AU235" i="15"/>
  <c r="AL202" i="15"/>
  <c r="AL201" i="15"/>
  <c r="AW63" i="15"/>
  <c r="AU63" i="15"/>
  <c r="AL297" i="15"/>
  <c r="AL298" i="15"/>
  <c r="AL79" i="15"/>
  <c r="AL80" i="15"/>
  <c r="AL217" i="15"/>
  <c r="AL218" i="15"/>
  <c r="AU11" i="15"/>
  <c r="AW11" i="15"/>
  <c r="AL361" i="15"/>
  <c r="AL362" i="15"/>
  <c r="AW516" i="15"/>
  <c r="AU516" i="15"/>
  <c r="AL274" i="15"/>
  <c r="AL273" i="15"/>
  <c r="AW147" i="15"/>
  <c r="AU147" i="15"/>
  <c r="AL10" i="15"/>
  <c r="AL9" i="15"/>
  <c r="AL88" i="15"/>
  <c r="AL87" i="15"/>
  <c r="AL194" i="15"/>
  <c r="AL193" i="15"/>
  <c r="AL384" i="15"/>
  <c r="AL383" i="15"/>
  <c r="AW76" i="15"/>
  <c r="AU76" i="15"/>
  <c r="AL168" i="15"/>
  <c r="AL167" i="15"/>
  <c r="AW108" i="15"/>
  <c r="AL344" i="15"/>
  <c r="AL343" i="15"/>
  <c r="AL288" i="15"/>
  <c r="AL287" i="15"/>
  <c r="AW16" i="15"/>
  <c r="AU16" i="15"/>
  <c r="AL159" i="15"/>
  <c r="AL160" i="15"/>
  <c r="AW80" i="15"/>
  <c r="AU80" i="15"/>
  <c r="AL263" i="15"/>
  <c r="AL264" i="15"/>
  <c r="AL4" i="15"/>
  <c r="AL3" i="15"/>
  <c r="AW236" i="15"/>
  <c r="AU236" i="15"/>
  <c r="AL199" i="15"/>
  <c r="AL200" i="15"/>
  <c r="AW64" i="15"/>
  <c r="AU64" i="15"/>
  <c r="AL296" i="15"/>
  <c r="AL295" i="15"/>
  <c r="AL82" i="15"/>
  <c r="AL81" i="15"/>
  <c r="AL215" i="15"/>
  <c r="AL216" i="15"/>
  <c r="AU12" i="15"/>
  <c r="AW12" i="15"/>
  <c r="AL360" i="15"/>
  <c r="AL359" i="15"/>
  <c r="AW515" i="15"/>
  <c r="AU515" i="15"/>
  <c r="AL271" i="15"/>
  <c r="AL272" i="15"/>
  <c r="AW148" i="15"/>
  <c r="AU148" i="15"/>
  <c r="AL7" i="15"/>
  <c r="AL8" i="15"/>
  <c r="AL90" i="15"/>
  <c r="AL89" i="15"/>
  <c r="AL191" i="15"/>
  <c r="AL192" i="15"/>
  <c r="AL313" i="15"/>
  <c r="AL314" i="15"/>
  <c r="AL178" i="15"/>
  <c r="AL177" i="15"/>
  <c r="AL207" i="15"/>
  <c r="AL208" i="15"/>
  <c r="AL225" i="15"/>
  <c r="AD227" i="23" s="1"/>
  <c r="AL226" i="15"/>
  <c r="AC227" i="23" s="1"/>
  <c r="AL377" i="15"/>
  <c r="AL378" i="15"/>
  <c r="AW232" i="15"/>
  <c r="AU232" i="15"/>
  <c r="AW220" i="15"/>
  <c r="AU220" i="15"/>
  <c r="AL136" i="15"/>
  <c r="AL135" i="15"/>
  <c r="AU15" i="15"/>
  <c r="AW15" i="15"/>
  <c r="AL321" i="15"/>
  <c r="AL322" i="15"/>
  <c r="AL26" i="15"/>
  <c r="AL25" i="15"/>
  <c r="AW35" i="15"/>
  <c r="AW511" i="15"/>
  <c r="AU511" i="15"/>
  <c r="AW135" i="15"/>
  <c r="AU135" i="15"/>
  <c r="AL154" i="15"/>
  <c r="AL153" i="15"/>
  <c r="AW111" i="15"/>
  <c r="AU111" i="15"/>
  <c r="AW39" i="15"/>
  <c r="AU39" i="15"/>
  <c r="AJ236" i="23"/>
  <c r="F12" i="27"/>
  <c r="C42" i="27"/>
  <c r="I13" i="27"/>
  <c r="Q235" i="23"/>
  <c r="G248" i="13"/>
  <c r="P234" i="23"/>
  <c r="C21" i="19"/>
  <c r="E248" i="13"/>
  <c r="S235" i="13" s="1"/>
  <c r="P42" i="13"/>
  <c r="P46" i="13" s="1"/>
  <c r="N46" i="13"/>
  <c r="N50" i="13" s="1"/>
  <c r="N54" i="13" s="1"/>
  <c r="N58" i="13" s="1"/>
  <c r="N62" i="13" s="1"/>
  <c r="AM42" i="13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O42" i="13"/>
  <c r="O46" i="13" s="1"/>
  <c r="AA273" i="23" l="1"/>
  <c r="X254" i="23"/>
  <c r="AF228" i="23"/>
  <c r="C43" i="27"/>
  <c r="I14" i="27"/>
  <c r="Q234" i="23"/>
  <c r="N66" i="13"/>
  <c r="O66" i="13" s="1"/>
  <c r="O70" i="13" s="1"/>
  <c r="Q46" i="13"/>
  <c r="Q50" i="13" s="1"/>
  <c r="U46" i="13"/>
  <c r="U50" i="13" s="1"/>
  <c r="Y46" i="13"/>
  <c r="Y50" i="13" s="1"/>
  <c r="AC46" i="13"/>
  <c r="AC50" i="13" s="1"/>
  <c r="AG46" i="13"/>
  <c r="AG50" i="13" s="1"/>
  <c r="AK46" i="13"/>
  <c r="AK50" i="13" s="1"/>
  <c r="R46" i="13"/>
  <c r="R50" i="13" s="1"/>
  <c r="V46" i="13"/>
  <c r="Z46" i="13"/>
  <c r="Z50" i="13" s="1"/>
  <c r="AD46" i="13"/>
  <c r="AD50" i="13" s="1"/>
  <c r="AH46" i="13"/>
  <c r="AH50" i="13" s="1"/>
  <c r="S46" i="13"/>
  <c r="S50" i="13" s="1"/>
  <c r="W46" i="13"/>
  <c r="AA46" i="13"/>
  <c r="AE46" i="13"/>
  <c r="AE50" i="13" s="1"/>
  <c r="AI46" i="13"/>
  <c r="AI50" i="13" s="1"/>
  <c r="AM46" i="13"/>
  <c r="AM50" i="13" s="1"/>
  <c r="T46" i="13"/>
  <c r="T50" i="13" s="1"/>
  <c r="X46" i="13"/>
  <c r="X50" i="13" s="1"/>
  <c r="AB46" i="13"/>
  <c r="AB50" i="13" s="1"/>
  <c r="AF46" i="13"/>
  <c r="AF50" i="13" s="1"/>
  <c r="AJ46" i="13"/>
  <c r="AJ50" i="13" s="1"/>
  <c r="N70" i="13"/>
  <c r="O50" i="13"/>
  <c r="W50" i="13"/>
  <c r="AA50" i="13"/>
  <c r="P50" i="13"/>
  <c r="V50" i="13"/>
  <c r="AL42" i="13"/>
  <c r="A42" i="13"/>
  <c r="B42" i="13"/>
  <c r="C42" i="13"/>
  <c r="D42" i="13"/>
  <c r="E42" i="13"/>
  <c r="A43" i="13"/>
  <c r="B43" i="13"/>
  <c r="C43" i="13"/>
  <c r="D43" i="13"/>
  <c r="E43" i="13"/>
  <c r="A44" i="13"/>
  <c r="B44" i="13"/>
  <c r="C44" i="13"/>
  <c r="D44" i="13"/>
  <c r="E44" i="13"/>
  <c r="A45" i="13"/>
  <c r="B45" i="13"/>
  <c r="C45" i="13"/>
  <c r="D45" i="13"/>
  <c r="E45" i="13"/>
  <c r="A46" i="13"/>
  <c r="B46" i="13"/>
  <c r="C46" i="13"/>
  <c r="D46" i="13"/>
  <c r="E46" i="13"/>
  <c r="A47" i="13"/>
  <c r="B47" i="13"/>
  <c r="C47" i="13"/>
  <c r="D47" i="13"/>
  <c r="E47" i="13"/>
  <c r="A48" i="13"/>
  <c r="B48" i="13"/>
  <c r="C48" i="13"/>
  <c r="D48" i="13"/>
  <c r="E48" i="13"/>
  <c r="A49" i="13"/>
  <c r="B49" i="13"/>
  <c r="C49" i="13"/>
  <c r="D49" i="13"/>
  <c r="E49" i="13"/>
  <c r="A50" i="13"/>
  <c r="B50" i="13"/>
  <c r="C50" i="13"/>
  <c r="D50" i="13"/>
  <c r="E50" i="13"/>
  <c r="A51" i="13"/>
  <c r="B51" i="13"/>
  <c r="C51" i="13"/>
  <c r="D51" i="13"/>
  <c r="E51" i="13"/>
  <c r="A52" i="13"/>
  <c r="B52" i="13"/>
  <c r="C52" i="13"/>
  <c r="D52" i="13"/>
  <c r="E52" i="13"/>
  <c r="A53" i="13"/>
  <c r="B53" i="13"/>
  <c r="C53" i="13"/>
  <c r="D53" i="13"/>
  <c r="E53" i="13"/>
  <c r="A54" i="13"/>
  <c r="B54" i="13"/>
  <c r="C54" i="13"/>
  <c r="D54" i="13"/>
  <c r="E54" i="13"/>
  <c r="A55" i="13"/>
  <c r="B55" i="13"/>
  <c r="C55" i="13"/>
  <c r="D55" i="13"/>
  <c r="E55" i="13"/>
  <c r="A56" i="13"/>
  <c r="B56" i="13"/>
  <c r="C56" i="13"/>
  <c r="D56" i="13"/>
  <c r="E56" i="13"/>
  <c r="A57" i="13"/>
  <c r="B57" i="13"/>
  <c r="C57" i="13"/>
  <c r="D57" i="13"/>
  <c r="E57" i="13"/>
  <c r="A58" i="13"/>
  <c r="B58" i="13"/>
  <c r="C58" i="13"/>
  <c r="D58" i="13"/>
  <c r="E58" i="13"/>
  <c r="A59" i="13"/>
  <c r="B59" i="13"/>
  <c r="C59" i="13"/>
  <c r="D59" i="13"/>
  <c r="E59" i="13"/>
  <c r="A60" i="13"/>
  <c r="B60" i="13"/>
  <c r="C60" i="13"/>
  <c r="D60" i="13"/>
  <c r="E60" i="13"/>
  <c r="A61" i="13"/>
  <c r="B61" i="13"/>
  <c r="C61" i="13"/>
  <c r="D61" i="13"/>
  <c r="E61" i="13"/>
  <c r="A62" i="13"/>
  <c r="B62" i="13"/>
  <c r="C62" i="13"/>
  <c r="D62" i="13"/>
  <c r="E62" i="13"/>
  <c r="A63" i="13"/>
  <c r="B63" i="13"/>
  <c r="C63" i="13"/>
  <c r="D63" i="13"/>
  <c r="E63" i="13"/>
  <c r="A64" i="13"/>
  <c r="B64" i="13"/>
  <c r="C64" i="13"/>
  <c r="D64" i="13"/>
  <c r="E64" i="13"/>
  <c r="A65" i="13"/>
  <c r="B65" i="13"/>
  <c r="C65" i="13"/>
  <c r="D65" i="13"/>
  <c r="E65" i="13"/>
  <c r="A66" i="13"/>
  <c r="B66" i="13"/>
  <c r="C66" i="13"/>
  <c r="D66" i="13"/>
  <c r="E66" i="13"/>
  <c r="A67" i="13"/>
  <c r="B67" i="13"/>
  <c r="C67" i="13"/>
  <c r="D67" i="13"/>
  <c r="E67" i="13"/>
  <c r="A68" i="13"/>
  <c r="B68" i="13"/>
  <c r="C68" i="13"/>
  <c r="D68" i="13"/>
  <c r="E68" i="13"/>
  <c r="A69" i="13"/>
  <c r="B69" i="13"/>
  <c r="C69" i="13"/>
  <c r="D69" i="13"/>
  <c r="E69" i="13"/>
  <c r="A70" i="13"/>
  <c r="B70" i="13"/>
  <c r="C70" i="13"/>
  <c r="D70" i="13"/>
  <c r="E70" i="13"/>
  <c r="A71" i="13"/>
  <c r="B71" i="13"/>
  <c r="C71" i="13"/>
  <c r="D71" i="13"/>
  <c r="E71" i="13"/>
  <c r="A72" i="13"/>
  <c r="B72" i="13"/>
  <c r="C72" i="13"/>
  <c r="D72" i="13"/>
  <c r="E72" i="13"/>
  <c r="A73" i="13"/>
  <c r="B73" i="13"/>
  <c r="C73" i="13"/>
  <c r="D73" i="13"/>
  <c r="E73" i="13"/>
  <c r="A74" i="13"/>
  <c r="B74" i="13"/>
  <c r="C74" i="13"/>
  <c r="D74" i="13"/>
  <c r="E74" i="13"/>
  <c r="A75" i="13"/>
  <c r="B75" i="13"/>
  <c r="C75" i="13"/>
  <c r="D75" i="13"/>
  <c r="E75" i="13"/>
  <c r="A76" i="13"/>
  <c r="B76" i="13"/>
  <c r="C76" i="13"/>
  <c r="D76" i="13"/>
  <c r="E76" i="13"/>
  <c r="A77" i="13"/>
  <c r="B77" i="13"/>
  <c r="C77" i="13"/>
  <c r="D77" i="13"/>
  <c r="E77" i="13"/>
  <c r="A78" i="13"/>
  <c r="B78" i="13"/>
  <c r="C78" i="13"/>
  <c r="D78" i="13"/>
  <c r="E78" i="13"/>
  <c r="A79" i="13"/>
  <c r="B79" i="13"/>
  <c r="C79" i="13"/>
  <c r="D79" i="13"/>
  <c r="E79" i="13"/>
  <c r="A80" i="13"/>
  <c r="B80" i="13"/>
  <c r="C80" i="13"/>
  <c r="D80" i="13"/>
  <c r="E80" i="13"/>
  <c r="A81" i="13"/>
  <c r="B81" i="13"/>
  <c r="C81" i="13"/>
  <c r="D81" i="13"/>
  <c r="E81" i="13"/>
  <c r="A82" i="13"/>
  <c r="B82" i="13"/>
  <c r="C82" i="13"/>
  <c r="D82" i="13"/>
  <c r="E82" i="13"/>
  <c r="A83" i="13"/>
  <c r="B83" i="13"/>
  <c r="C83" i="13"/>
  <c r="D83" i="13"/>
  <c r="E83" i="13"/>
  <c r="A84" i="13"/>
  <c r="B84" i="13"/>
  <c r="C84" i="13"/>
  <c r="D84" i="13"/>
  <c r="E84" i="13"/>
  <c r="A85" i="13"/>
  <c r="B85" i="13"/>
  <c r="C85" i="13"/>
  <c r="D85" i="13"/>
  <c r="E85" i="13"/>
  <c r="A86" i="13"/>
  <c r="B86" i="13"/>
  <c r="C86" i="13"/>
  <c r="D86" i="13"/>
  <c r="E86" i="13"/>
  <c r="A87" i="13"/>
  <c r="B87" i="13"/>
  <c r="C87" i="13"/>
  <c r="D87" i="13"/>
  <c r="E87" i="13"/>
  <c r="A88" i="13"/>
  <c r="B88" i="13"/>
  <c r="C88" i="13"/>
  <c r="D88" i="13"/>
  <c r="E88" i="13"/>
  <c r="A89" i="13"/>
  <c r="B89" i="13"/>
  <c r="C89" i="13"/>
  <c r="D89" i="13"/>
  <c r="E89" i="13"/>
  <c r="A90" i="13"/>
  <c r="B90" i="13"/>
  <c r="C90" i="13"/>
  <c r="D90" i="13"/>
  <c r="E90" i="13"/>
  <c r="A91" i="13"/>
  <c r="B91" i="13"/>
  <c r="C91" i="13"/>
  <c r="D91" i="13"/>
  <c r="E91" i="13"/>
  <c r="A92" i="13"/>
  <c r="B92" i="13"/>
  <c r="C92" i="13"/>
  <c r="D92" i="13"/>
  <c r="E92" i="13"/>
  <c r="A93" i="13"/>
  <c r="B93" i="13"/>
  <c r="C93" i="13"/>
  <c r="D93" i="13"/>
  <c r="E93" i="13"/>
  <c r="A94" i="13"/>
  <c r="B94" i="13"/>
  <c r="C94" i="13"/>
  <c r="D94" i="13"/>
  <c r="E94" i="13"/>
  <c r="A95" i="13"/>
  <c r="B95" i="13"/>
  <c r="C95" i="13"/>
  <c r="D95" i="13"/>
  <c r="E95" i="13"/>
  <c r="A96" i="13"/>
  <c r="B96" i="13"/>
  <c r="C96" i="13"/>
  <c r="D96" i="13"/>
  <c r="E96" i="13"/>
  <c r="A97" i="13"/>
  <c r="B97" i="13"/>
  <c r="C97" i="13"/>
  <c r="D97" i="13"/>
  <c r="E97" i="13"/>
  <c r="A98" i="13"/>
  <c r="B98" i="13"/>
  <c r="C98" i="13"/>
  <c r="D98" i="13"/>
  <c r="E98" i="13"/>
  <c r="A99" i="13"/>
  <c r="B99" i="13"/>
  <c r="C99" i="13"/>
  <c r="D99" i="13"/>
  <c r="E99" i="13"/>
  <c r="A100" i="13"/>
  <c r="B100" i="13"/>
  <c r="C100" i="13"/>
  <c r="D100" i="13"/>
  <c r="E100" i="13"/>
  <c r="A101" i="13"/>
  <c r="B101" i="13"/>
  <c r="C101" i="13"/>
  <c r="D101" i="13"/>
  <c r="E101" i="13"/>
  <c r="A102" i="13"/>
  <c r="B102" i="13"/>
  <c r="C102" i="13"/>
  <c r="D102" i="13"/>
  <c r="E102" i="13"/>
  <c r="A103" i="13"/>
  <c r="B103" i="13"/>
  <c r="C103" i="13"/>
  <c r="D103" i="13"/>
  <c r="E103" i="13"/>
  <c r="A104" i="13"/>
  <c r="B104" i="13"/>
  <c r="C104" i="13"/>
  <c r="D104" i="13"/>
  <c r="E104" i="13"/>
  <c r="A105" i="13"/>
  <c r="B105" i="13"/>
  <c r="C105" i="13"/>
  <c r="D105" i="13"/>
  <c r="E105" i="13"/>
  <c r="A106" i="13"/>
  <c r="B106" i="13"/>
  <c r="C106" i="13"/>
  <c r="D106" i="13"/>
  <c r="E106" i="13"/>
  <c r="A107" i="13"/>
  <c r="B107" i="13"/>
  <c r="C107" i="13"/>
  <c r="D107" i="13"/>
  <c r="E107" i="13"/>
  <c r="A108" i="13"/>
  <c r="B108" i="13"/>
  <c r="C108" i="13"/>
  <c r="D108" i="13"/>
  <c r="E108" i="13"/>
  <c r="A109" i="13"/>
  <c r="B109" i="13"/>
  <c r="C109" i="13"/>
  <c r="D109" i="13"/>
  <c r="E109" i="13"/>
  <c r="A110" i="13"/>
  <c r="B110" i="13"/>
  <c r="C110" i="13"/>
  <c r="D110" i="13"/>
  <c r="E110" i="13"/>
  <c r="A111" i="13"/>
  <c r="B111" i="13"/>
  <c r="C111" i="13"/>
  <c r="D111" i="13"/>
  <c r="E111" i="13"/>
  <c r="A112" i="13"/>
  <c r="B112" i="13"/>
  <c r="C112" i="13"/>
  <c r="D112" i="13"/>
  <c r="E112" i="13"/>
  <c r="A113" i="13"/>
  <c r="B113" i="13"/>
  <c r="C113" i="13"/>
  <c r="D113" i="13"/>
  <c r="E113" i="13"/>
  <c r="A41" i="13"/>
  <c r="B41" i="13"/>
  <c r="C41" i="13"/>
  <c r="D41" i="13"/>
  <c r="Z66" i="13" l="1"/>
  <c r="Z70" i="13" s="1"/>
  <c r="Z74" i="13" s="1"/>
  <c r="Q66" i="13"/>
  <c r="Q70" i="13" s="1"/>
  <c r="Q74" i="13" s="1"/>
  <c r="T66" i="13"/>
  <c r="T70" i="13" s="1"/>
  <c r="T74" i="13" s="1"/>
  <c r="AJ66" i="13"/>
  <c r="AJ70" i="13" s="1"/>
  <c r="AJ74" i="13" s="1"/>
  <c r="AG66" i="13"/>
  <c r="AG70" i="13" s="1"/>
  <c r="AG74" i="13" s="1"/>
  <c r="P66" i="13"/>
  <c r="P70" i="13" s="1"/>
  <c r="P74" i="13" s="1"/>
  <c r="AC66" i="13"/>
  <c r="AC70" i="13" s="1"/>
  <c r="AC74" i="13" s="1"/>
  <c r="V66" i="13"/>
  <c r="V70" i="13" s="1"/>
  <c r="V74" i="13" s="1"/>
  <c r="V78" i="13" s="1"/>
  <c r="AL66" i="13"/>
  <c r="AE66" i="13"/>
  <c r="AE70" i="13" s="1"/>
  <c r="AE74" i="13" s="1"/>
  <c r="AE78" i="13" s="1"/>
  <c r="X66" i="13"/>
  <c r="X70" i="13" s="1"/>
  <c r="X74" i="13" s="1"/>
  <c r="U66" i="13"/>
  <c r="U70" i="13" s="1"/>
  <c r="U74" i="13" s="1"/>
  <c r="AK66" i="13"/>
  <c r="AD66" i="13"/>
  <c r="AD70" i="13" s="1"/>
  <c r="AD74" i="13" s="1"/>
  <c r="AD78" i="13" s="1"/>
  <c r="S66" i="13"/>
  <c r="S70" i="13" s="1"/>
  <c r="S74" i="13" s="1"/>
  <c r="S78" i="13" s="1"/>
  <c r="AB66" i="13"/>
  <c r="AB70" i="13" s="1"/>
  <c r="AB74" i="13" s="1"/>
  <c r="Y66" i="13"/>
  <c r="Y70" i="13" s="1"/>
  <c r="Y74" i="13" s="1"/>
  <c r="R66" i="13"/>
  <c r="R70" i="13" s="1"/>
  <c r="R74" i="13" s="1"/>
  <c r="R78" i="13" s="1"/>
  <c r="AH66" i="13"/>
  <c r="AH70" i="13" s="1"/>
  <c r="AH74" i="13" s="1"/>
  <c r="AH78" i="13" s="1"/>
  <c r="W66" i="13"/>
  <c r="W70" i="13" s="1"/>
  <c r="W74" i="13" s="1"/>
  <c r="W78" i="13" s="1"/>
  <c r="AI66" i="13"/>
  <c r="AI70" i="13" s="1"/>
  <c r="AI74" i="13" s="1"/>
  <c r="AI78" i="13" s="1"/>
  <c r="AA66" i="13"/>
  <c r="AA70" i="13" s="1"/>
  <c r="AA74" i="13" s="1"/>
  <c r="AA78" i="13" s="1"/>
  <c r="AM66" i="13"/>
  <c r="AM70" i="13" s="1"/>
  <c r="AM74" i="13" s="1"/>
  <c r="AM78" i="13" s="1"/>
  <c r="AF66" i="13"/>
  <c r="AF70" i="13" s="1"/>
  <c r="AF74" i="13" s="1"/>
  <c r="N74" i="13"/>
  <c r="N78" i="13" s="1"/>
  <c r="N82" i="13" s="1"/>
  <c r="N90" i="13"/>
  <c r="AL46" i="13"/>
  <c r="AK70" i="13"/>
  <c r="AL70" i="13"/>
  <c r="O74" i="13"/>
  <c r="Z78" i="13"/>
  <c r="AD54" i="13"/>
  <c r="V54" i="13"/>
  <c r="AI54" i="13"/>
  <c r="AA54" i="13"/>
  <c r="S54" i="13"/>
  <c r="AK54" i="13"/>
  <c r="AC54" i="13"/>
  <c r="U54" i="13"/>
  <c r="AF54" i="13"/>
  <c r="X54" i="13"/>
  <c r="P54" i="13"/>
  <c r="AH54" i="13"/>
  <c r="Z54" i="13"/>
  <c r="R54" i="13"/>
  <c r="AM54" i="13"/>
  <c r="AE54" i="13"/>
  <c r="W54" i="13"/>
  <c r="O54" i="13"/>
  <c r="AG54" i="13"/>
  <c r="Y54" i="13"/>
  <c r="Q54" i="13"/>
  <c r="AJ54" i="13"/>
  <c r="AB54" i="13"/>
  <c r="T54" i="13"/>
  <c r="F42" i="13"/>
  <c r="N43" i="13" s="1"/>
  <c r="F43" i="13"/>
  <c r="F44" i="13"/>
  <c r="F45" i="13"/>
  <c r="F46" i="13"/>
  <c r="F47" i="13"/>
  <c r="F48" i="13"/>
  <c r="F49" i="13"/>
  <c r="F50" i="13"/>
  <c r="N51" i="13" s="1"/>
  <c r="F51" i="13"/>
  <c r="F52" i="13"/>
  <c r="F53" i="13"/>
  <c r="F54" i="13"/>
  <c r="N55" i="13" s="1"/>
  <c r="F55" i="13"/>
  <c r="F56" i="13"/>
  <c r="F57" i="13"/>
  <c r="F58" i="13"/>
  <c r="N59" i="13" s="1"/>
  <c r="F59" i="13"/>
  <c r="F60" i="13"/>
  <c r="F61" i="13"/>
  <c r="F62" i="13"/>
  <c r="F63" i="13"/>
  <c r="F64" i="13"/>
  <c r="F65" i="13"/>
  <c r="F66" i="13"/>
  <c r="F67" i="13"/>
  <c r="F68" i="13"/>
  <c r="F69" i="13"/>
  <c r="F70" i="13"/>
  <c r="N71" i="13" s="1"/>
  <c r="F71" i="13"/>
  <c r="F72" i="13"/>
  <c r="F73" i="13"/>
  <c r="F74" i="13"/>
  <c r="N75" i="13" s="1"/>
  <c r="F75" i="13"/>
  <c r="F76" i="13"/>
  <c r="F77" i="13"/>
  <c r="F78" i="13"/>
  <c r="N79" i="13" s="1"/>
  <c r="F79" i="13"/>
  <c r="F80" i="13"/>
  <c r="F81" i="13"/>
  <c r="F82" i="13"/>
  <c r="N83" i="13" s="1"/>
  <c r="F83" i="13"/>
  <c r="F84" i="13"/>
  <c r="F85" i="13"/>
  <c r="F86" i="13"/>
  <c r="N87" i="13" s="1"/>
  <c r="F87" i="13"/>
  <c r="F88" i="13"/>
  <c r="F89" i="13"/>
  <c r="F90" i="13"/>
  <c r="N91" i="13" s="1"/>
  <c r="F91" i="13"/>
  <c r="F92" i="13"/>
  <c r="F93" i="13"/>
  <c r="F94" i="13"/>
  <c r="N95" i="13" s="1"/>
  <c r="F95" i="13"/>
  <c r="F96" i="13"/>
  <c r="F97" i="13"/>
  <c r="F98" i="13"/>
  <c r="N99" i="13" s="1"/>
  <c r="F99" i="13"/>
  <c r="F100" i="13"/>
  <c r="F101" i="13"/>
  <c r="F102" i="13"/>
  <c r="N103" i="13" s="1"/>
  <c r="F103" i="13"/>
  <c r="F104" i="13"/>
  <c r="F105" i="13"/>
  <c r="F106" i="13"/>
  <c r="N107" i="13" s="1"/>
  <c r="F107" i="13"/>
  <c r="F108" i="13"/>
  <c r="F109" i="13"/>
  <c r="F110" i="13"/>
  <c r="N111" i="13" s="1"/>
  <c r="F111" i="13"/>
  <c r="F112" i="13"/>
  <c r="F113" i="13"/>
  <c r="E3" i="11"/>
  <c r="E4" i="11"/>
  <c r="E5" i="1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E60" i="11"/>
  <c r="E61" i="11"/>
  <c r="E62" i="11"/>
  <c r="E63" i="11"/>
  <c r="E64" i="11"/>
  <c r="E65" i="11"/>
  <c r="E66" i="11"/>
  <c r="E67" i="11"/>
  <c r="E68" i="11"/>
  <c r="E69" i="11"/>
  <c r="E70" i="11"/>
  <c r="E71" i="11"/>
  <c r="E72" i="11"/>
  <c r="E73" i="11"/>
  <c r="E74" i="11"/>
  <c r="E75" i="11"/>
  <c r="E76" i="11"/>
  <c r="E77" i="11"/>
  <c r="E78" i="11"/>
  <c r="E79" i="11"/>
  <c r="E80" i="11"/>
  <c r="E81" i="11"/>
  <c r="E82" i="11"/>
  <c r="E83" i="11"/>
  <c r="E84" i="11"/>
  <c r="E85" i="11"/>
  <c r="E86" i="11"/>
  <c r="E87" i="11"/>
  <c r="E88" i="11"/>
  <c r="E89" i="11"/>
  <c r="E90" i="11"/>
  <c r="E91" i="11"/>
  <c r="E92" i="11"/>
  <c r="E93" i="11"/>
  <c r="E94" i="11"/>
  <c r="E95" i="11"/>
  <c r="E96" i="11"/>
  <c r="E97" i="11"/>
  <c r="E98" i="11"/>
  <c r="E99" i="11"/>
  <c r="E100" i="11"/>
  <c r="E101" i="11"/>
  <c r="E102" i="11"/>
  <c r="E103" i="11"/>
  <c r="E104" i="11"/>
  <c r="E105" i="11"/>
  <c r="E106" i="11"/>
  <c r="E107" i="11"/>
  <c r="E108" i="11"/>
  <c r="E109" i="11"/>
  <c r="E110" i="11"/>
  <c r="E111" i="11"/>
  <c r="E112" i="11"/>
  <c r="E113" i="11"/>
  <c r="E114" i="11"/>
  <c r="E115" i="11"/>
  <c r="E116" i="11"/>
  <c r="E117" i="11"/>
  <c r="E118" i="11"/>
  <c r="E119" i="11"/>
  <c r="E120" i="11"/>
  <c r="E121" i="11"/>
  <c r="E122" i="11"/>
  <c r="E123" i="11"/>
  <c r="E124" i="11"/>
  <c r="E125" i="11"/>
  <c r="E126" i="11"/>
  <c r="E127" i="11"/>
  <c r="E128" i="11"/>
  <c r="E129" i="11"/>
  <c r="E130" i="11"/>
  <c r="E131" i="11"/>
  <c r="E132" i="11"/>
  <c r="E133" i="11"/>
  <c r="E134" i="11"/>
  <c r="E135" i="11"/>
  <c r="E136" i="11"/>
  <c r="E137" i="11"/>
  <c r="E138" i="11"/>
  <c r="E139" i="11"/>
  <c r="E140" i="11"/>
  <c r="E141" i="11"/>
  <c r="E142" i="11"/>
  <c r="E143" i="11"/>
  <c r="E144" i="11"/>
  <c r="E145" i="11"/>
  <c r="E146" i="11"/>
  <c r="E147" i="11"/>
  <c r="E148" i="11"/>
  <c r="E149" i="11"/>
  <c r="E150" i="11"/>
  <c r="E151" i="11"/>
  <c r="E152" i="11"/>
  <c r="E153" i="11"/>
  <c r="E154" i="11"/>
  <c r="E155" i="11"/>
  <c r="E156" i="11"/>
  <c r="E157" i="11"/>
  <c r="E158" i="11"/>
  <c r="E159" i="11"/>
  <c r="E160" i="11"/>
  <c r="E161" i="11"/>
  <c r="E162" i="11"/>
  <c r="E163" i="11"/>
  <c r="E164" i="11"/>
  <c r="E165" i="11"/>
  <c r="E166" i="11"/>
  <c r="E167" i="11"/>
  <c r="E168" i="11"/>
  <c r="E169" i="11"/>
  <c r="E170" i="11"/>
  <c r="E171" i="11"/>
  <c r="E172" i="11"/>
  <c r="E173" i="11"/>
  <c r="E174" i="11"/>
  <c r="E175" i="11"/>
  <c r="E176" i="11"/>
  <c r="E177" i="11"/>
  <c r="E178" i="11"/>
  <c r="E179" i="11"/>
  <c r="E180" i="11"/>
  <c r="E181" i="11"/>
  <c r="E182" i="11"/>
  <c r="E183" i="11"/>
  <c r="E184" i="11"/>
  <c r="E185" i="11"/>
  <c r="E186" i="11"/>
  <c r="E187" i="11"/>
  <c r="E188" i="11"/>
  <c r="E189" i="11"/>
  <c r="E190" i="11"/>
  <c r="E191" i="11"/>
  <c r="E192" i="11"/>
  <c r="E193" i="11"/>
  <c r="E194" i="11"/>
  <c r="E195" i="11"/>
  <c r="E196" i="11"/>
  <c r="E197" i="11"/>
  <c r="E198" i="11"/>
  <c r="E199" i="11"/>
  <c r="E200" i="11"/>
  <c r="E201" i="11"/>
  <c r="E202" i="11"/>
  <c r="E203" i="11"/>
  <c r="E204" i="11"/>
  <c r="E205" i="11"/>
  <c r="E206" i="11"/>
  <c r="E207" i="11"/>
  <c r="E208" i="11"/>
  <c r="E209" i="11"/>
  <c r="E210" i="11"/>
  <c r="E211" i="11"/>
  <c r="E212" i="11"/>
  <c r="E213" i="11"/>
  <c r="E214" i="11"/>
  <c r="E215" i="11"/>
  <c r="E216" i="11"/>
  <c r="E217" i="11"/>
  <c r="E218" i="11"/>
  <c r="E219" i="11"/>
  <c r="E220" i="11"/>
  <c r="E221" i="11"/>
  <c r="E222" i="11"/>
  <c r="E223" i="11"/>
  <c r="E224" i="11"/>
  <c r="E225" i="11"/>
  <c r="E226" i="11"/>
  <c r="E227" i="11"/>
  <c r="E228" i="11"/>
  <c r="E229" i="11"/>
  <c r="E230" i="11"/>
  <c r="E231" i="11"/>
  <c r="E232" i="11"/>
  <c r="E233" i="11"/>
  <c r="E234" i="11"/>
  <c r="E235" i="11"/>
  <c r="E236" i="11"/>
  <c r="E237" i="11"/>
  <c r="E238" i="11"/>
  <c r="E239" i="11"/>
  <c r="E240" i="11"/>
  <c r="E241" i="11"/>
  <c r="E242" i="11"/>
  <c r="E243" i="11"/>
  <c r="E244" i="11"/>
  <c r="E245" i="11"/>
  <c r="E246" i="11"/>
  <c r="E247" i="11"/>
  <c r="E248" i="11"/>
  <c r="E249" i="1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68" i="11"/>
  <c r="E269" i="11"/>
  <c r="E270" i="11"/>
  <c r="E271" i="11"/>
  <c r="E272" i="11"/>
  <c r="E273" i="11"/>
  <c r="E274" i="11"/>
  <c r="E275" i="11"/>
  <c r="E276" i="11"/>
  <c r="E277" i="11"/>
  <c r="E278" i="11"/>
  <c r="E279" i="11"/>
  <c r="E280" i="11"/>
  <c r="E281" i="11"/>
  <c r="E282" i="11"/>
  <c r="E283" i="11"/>
  <c r="E284" i="11"/>
  <c r="E285" i="11"/>
  <c r="E286" i="11"/>
  <c r="E287" i="11"/>
  <c r="E288" i="11"/>
  <c r="E289" i="11"/>
  <c r="E290" i="11"/>
  <c r="E291" i="11"/>
  <c r="E292" i="11"/>
  <c r="E293" i="11"/>
  <c r="E294" i="11"/>
  <c r="E295" i="11"/>
  <c r="E296" i="11"/>
  <c r="E297" i="11"/>
  <c r="E298" i="11"/>
  <c r="E299" i="11"/>
  <c r="E300" i="11"/>
  <c r="E301" i="11"/>
  <c r="E302" i="11"/>
  <c r="E303" i="11"/>
  <c r="E304" i="11"/>
  <c r="E305" i="11"/>
  <c r="E306" i="11"/>
  <c r="E307" i="11"/>
  <c r="E308" i="11"/>
  <c r="E309" i="11"/>
  <c r="E310" i="11"/>
  <c r="E311" i="11"/>
  <c r="E312" i="11"/>
  <c r="E313" i="11"/>
  <c r="E314" i="11"/>
  <c r="E315" i="11"/>
  <c r="E316" i="11"/>
  <c r="E317" i="11"/>
  <c r="E318" i="11"/>
  <c r="E319" i="11"/>
  <c r="E320" i="11"/>
  <c r="E321" i="11"/>
  <c r="E322" i="11"/>
  <c r="E323" i="11"/>
  <c r="E324" i="11"/>
  <c r="E325" i="11"/>
  <c r="E326" i="11"/>
  <c r="E327" i="11"/>
  <c r="E328" i="11"/>
  <c r="E329" i="11"/>
  <c r="E330" i="11"/>
  <c r="E331" i="11"/>
  <c r="E332" i="11"/>
  <c r="E333" i="11"/>
  <c r="E334" i="11"/>
  <c r="E335" i="11"/>
  <c r="E336" i="11"/>
  <c r="E337" i="11"/>
  <c r="E338" i="11"/>
  <c r="E339" i="11"/>
  <c r="E340" i="11"/>
  <c r="E341" i="11"/>
  <c r="E342" i="11"/>
  <c r="E343" i="11"/>
  <c r="E344" i="11"/>
  <c r="E345" i="11"/>
  <c r="E346" i="11"/>
  <c r="E347" i="11"/>
  <c r="E348" i="11"/>
  <c r="E349" i="11"/>
  <c r="E350" i="11"/>
  <c r="E351" i="11"/>
  <c r="E352" i="11"/>
  <c r="E353" i="11"/>
  <c r="E354" i="11"/>
  <c r="E355" i="11"/>
  <c r="E356" i="11"/>
  <c r="E357" i="11"/>
  <c r="E358" i="11"/>
  <c r="E359" i="11"/>
  <c r="E360" i="11"/>
  <c r="E361" i="11"/>
  <c r="E362" i="11"/>
  <c r="E363" i="11"/>
  <c r="E364" i="11"/>
  <c r="E365" i="11"/>
  <c r="E366" i="11"/>
  <c r="E367" i="11"/>
  <c r="E368" i="11"/>
  <c r="E369" i="11"/>
  <c r="E370" i="11"/>
  <c r="E371" i="11"/>
  <c r="E372" i="11"/>
  <c r="E373" i="11"/>
  <c r="E374" i="11"/>
  <c r="E375" i="11"/>
  <c r="E376" i="11"/>
  <c r="E377" i="11"/>
  <c r="E378" i="11"/>
  <c r="E379" i="11"/>
  <c r="E380" i="11"/>
  <c r="E381" i="11"/>
  <c r="E382" i="11"/>
  <c r="E383" i="11"/>
  <c r="E384" i="11"/>
  <c r="E385" i="11"/>
  <c r="E386" i="11"/>
  <c r="E387" i="11"/>
  <c r="E388" i="11"/>
  <c r="E389" i="11"/>
  <c r="E390" i="11"/>
  <c r="E391" i="11"/>
  <c r="E392" i="11"/>
  <c r="E393" i="11"/>
  <c r="E394" i="11"/>
  <c r="E395" i="11"/>
  <c r="E396" i="11"/>
  <c r="E397" i="11"/>
  <c r="E398" i="11"/>
  <c r="E399" i="11"/>
  <c r="E400" i="11"/>
  <c r="E401" i="11"/>
  <c r="E402" i="11"/>
  <c r="E403" i="11"/>
  <c r="E404" i="11"/>
  <c r="E405" i="11"/>
  <c r="E406" i="11"/>
  <c r="E407" i="11"/>
  <c r="E408" i="11"/>
  <c r="E409" i="11"/>
  <c r="E410" i="11"/>
  <c r="E411" i="11"/>
  <c r="E412" i="11"/>
  <c r="E413" i="11"/>
  <c r="E414" i="11"/>
  <c r="E415" i="11"/>
  <c r="E416" i="11"/>
  <c r="E417" i="11"/>
  <c r="E418" i="11"/>
  <c r="E419" i="11"/>
  <c r="E420" i="11"/>
  <c r="E421" i="11"/>
  <c r="E422" i="11"/>
  <c r="E423" i="11"/>
  <c r="E424" i="11"/>
  <c r="E425" i="11"/>
  <c r="E426" i="11"/>
  <c r="E427" i="11"/>
  <c r="E428" i="11"/>
  <c r="E429" i="11"/>
  <c r="E430" i="11"/>
  <c r="E431" i="11"/>
  <c r="E432" i="11"/>
  <c r="E433" i="11"/>
  <c r="E434" i="11"/>
  <c r="E435" i="11"/>
  <c r="E436" i="11"/>
  <c r="E437" i="11"/>
  <c r="E438" i="11"/>
  <c r="E439" i="11"/>
  <c r="E440" i="11"/>
  <c r="E441" i="11"/>
  <c r="E442" i="11"/>
  <c r="E443" i="11"/>
  <c r="E444" i="11"/>
  <c r="E445" i="11"/>
  <c r="E446" i="11"/>
  <c r="E447" i="11"/>
  <c r="E448" i="11"/>
  <c r="E449" i="11"/>
  <c r="E450" i="11"/>
  <c r="E451" i="11"/>
  <c r="E452" i="11"/>
  <c r="E453" i="11"/>
  <c r="E454" i="11"/>
  <c r="E455" i="11"/>
  <c r="E456" i="11"/>
  <c r="E457" i="11"/>
  <c r="E458" i="11"/>
  <c r="E459" i="11"/>
  <c r="E460" i="11"/>
  <c r="E461" i="11"/>
  <c r="E462" i="11"/>
  <c r="E463" i="11"/>
  <c r="E464" i="11"/>
  <c r="E465" i="11"/>
  <c r="E466" i="11"/>
  <c r="E467" i="11"/>
  <c r="E468" i="11"/>
  <c r="E469" i="11"/>
  <c r="E470" i="11"/>
  <c r="E471" i="11"/>
  <c r="E472" i="11"/>
  <c r="E473" i="11"/>
  <c r="E474" i="11"/>
  <c r="E475" i="11"/>
  <c r="E476" i="11"/>
  <c r="E477" i="11"/>
  <c r="E478" i="11"/>
  <c r="E479" i="11"/>
  <c r="E480" i="11"/>
  <c r="E481" i="11"/>
  <c r="E482" i="11"/>
  <c r="E483" i="11"/>
  <c r="E484" i="11"/>
  <c r="E485" i="11"/>
  <c r="E486" i="11"/>
  <c r="E487" i="11"/>
  <c r="E488" i="11"/>
  <c r="E489" i="11"/>
  <c r="E490" i="11"/>
  <c r="E491" i="11"/>
  <c r="E492" i="11"/>
  <c r="E493" i="11"/>
  <c r="E494" i="11"/>
  <c r="E495" i="11"/>
  <c r="E496" i="11"/>
  <c r="E497" i="11"/>
  <c r="E498" i="11"/>
  <c r="E499" i="11"/>
  <c r="E500" i="11"/>
  <c r="E501" i="11"/>
  <c r="E502" i="11"/>
  <c r="E503" i="11"/>
  <c r="E504" i="11"/>
  <c r="E505" i="11"/>
  <c r="E506" i="11"/>
  <c r="E507" i="11"/>
  <c r="E508" i="11"/>
  <c r="E509" i="11"/>
  <c r="E510" i="11"/>
  <c r="E511" i="11"/>
  <c r="E512" i="11"/>
  <c r="E513" i="11"/>
  <c r="E514" i="11"/>
  <c r="E515" i="11"/>
  <c r="E516" i="11"/>
  <c r="E517" i="11"/>
  <c r="E518" i="11"/>
  <c r="E519" i="11"/>
  <c r="E520" i="11"/>
  <c r="E521" i="11"/>
  <c r="E522" i="11"/>
  <c r="E523" i="11"/>
  <c r="E524" i="11"/>
  <c r="E525" i="11"/>
  <c r="E526" i="11"/>
  <c r="E527" i="11"/>
  <c r="E528" i="11"/>
  <c r="E529" i="11"/>
  <c r="E530" i="11"/>
  <c r="E531" i="11"/>
  <c r="E532" i="11"/>
  <c r="E533" i="11"/>
  <c r="E534" i="11"/>
  <c r="E535" i="11"/>
  <c r="E536" i="11"/>
  <c r="E537" i="11"/>
  <c r="E538" i="11"/>
  <c r="E539" i="11"/>
  <c r="E540" i="11"/>
  <c r="E541" i="11"/>
  <c r="E542" i="11"/>
  <c r="E543" i="11"/>
  <c r="E544" i="11"/>
  <c r="E545" i="11"/>
  <c r="E546" i="11"/>
  <c r="E547" i="11"/>
  <c r="E548" i="11"/>
  <c r="E549" i="11"/>
  <c r="E550" i="11"/>
  <c r="E551" i="11"/>
  <c r="E552" i="11"/>
  <c r="E553" i="11"/>
  <c r="E554" i="11"/>
  <c r="E555" i="11"/>
  <c r="E556" i="11"/>
  <c r="E557" i="11"/>
  <c r="E558" i="11"/>
  <c r="E559" i="11"/>
  <c r="E560" i="11"/>
  <c r="E561" i="11"/>
  <c r="E562" i="11"/>
  <c r="E563" i="11"/>
  <c r="E564" i="11"/>
  <c r="E565" i="11"/>
  <c r="E566" i="11"/>
  <c r="E567" i="11"/>
  <c r="E568" i="11"/>
  <c r="E569" i="11"/>
  <c r="E570" i="11"/>
  <c r="E571" i="11"/>
  <c r="E572" i="11"/>
  <c r="E573" i="11"/>
  <c r="E574" i="11"/>
  <c r="E575" i="11"/>
  <c r="E576" i="11"/>
  <c r="E577" i="11"/>
  <c r="E578" i="11"/>
  <c r="E579" i="11"/>
  <c r="E580" i="11"/>
  <c r="E581" i="11"/>
  <c r="E582" i="11"/>
  <c r="E583" i="11"/>
  <c r="E584" i="11"/>
  <c r="E585" i="11"/>
  <c r="E586" i="11"/>
  <c r="E587" i="11"/>
  <c r="E588" i="11"/>
  <c r="E589" i="11"/>
  <c r="E590" i="11"/>
  <c r="E591" i="11"/>
  <c r="E592" i="11"/>
  <c r="E593" i="11"/>
  <c r="E594" i="11"/>
  <c r="E595" i="11"/>
  <c r="E596" i="11"/>
  <c r="E597" i="11"/>
  <c r="E598" i="11"/>
  <c r="E599" i="11"/>
  <c r="E600" i="11"/>
  <c r="E601" i="11"/>
  <c r="E602" i="11"/>
  <c r="E603" i="11"/>
  <c r="E604" i="11"/>
  <c r="E605" i="11"/>
  <c r="E606" i="11"/>
  <c r="E607" i="11"/>
  <c r="E608" i="11"/>
  <c r="E609" i="11"/>
  <c r="E610" i="11"/>
  <c r="E611" i="11"/>
  <c r="E612" i="11"/>
  <c r="E613" i="11"/>
  <c r="E614" i="11"/>
  <c r="E615" i="11"/>
  <c r="E616" i="11"/>
  <c r="E617" i="11"/>
  <c r="E618" i="11"/>
  <c r="E619" i="11"/>
  <c r="E620" i="11"/>
  <c r="E621" i="11"/>
  <c r="E622" i="11"/>
  <c r="E623" i="11"/>
  <c r="E624" i="11"/>
  <c r="E625" i="11"/>
  <c r="E626" i="11"/>
  <c r="E627" i="11"/>
  <c r="E628" i="11"/>
  <c r="E629" i="11"/>
  <c r="E630" i="11"/>
  <c r="E631" i="11"/>
  <c r="E632" i="11"/>
  <c r="E633" i="11"/>
  <c r="E634" i="11"/>
  <c r="E635" i="11"/>
  <c r="E636" i="11"/>
  <c r="E637" i="11"/>
  <c r="E638" i="11"/>
  <c r="E639" i="11"/>
  <c r="E640" i="11"/>
  <c r="E641" i="11"/>
  <c r="E642" i="11"/>
  <c r="E643" i="11"/>
  <c r="E644" i="11"/>
  <c r="E645" i="11"/>
  <c r="E646" i="11"/>
  <c r="E647" i="11"/>
  <c r="E648" i="11"/>
  <c r="E649" i="11"/>
  <c r="E650" i="11"/>
  <c r="E651" i="11"/>
  <c r="E652" i="11"/>
  <c r="E653" i="11"/>
  <c r="E654" i="11"/>
  <c r="E655" i="11"/>
  <c r="E656" i="11"/>
  <c r="E657" i="11"/>
  <c r="E658" i="11"/>
  <c r="E659" i="11"/>
  <c r="E660" i="11"/>
  <c r="E661" i="11"/>
  <c r="E662" i="11"/>
  <c r="E663" i="11"/>
  <c r="E664" i="11"/>
  <c r="E665" i="11"/>
  <c r="E666" i="11"/>
  <c r="E667" i="11"/>
  <c r="E668" i="11"/>
  <c r="E669" i="11"/>
  <c r="E670" i="11"/>
  <c r="E671" i="11"/>
  <c r="E672" i="11"/>
  <c r="E673" i="11"/>
  <c r="E674" i="11"/>
  <c r="E675" i="11"/>
  <c r="E676" i="11"/>
  <c r="E677" i="11"/>
  <c r="E678" i="11"/>
  <c r="E679" i="11"/>
  <c r="E680" i="11"/>
  <c r="E681" i="11"/>
  <c r="E682" i="11"/>
  <c r="E683" i="11"/>
  <c r="E684" i="11"/>
  <c r="E685" i="11"/>
  <c r="E686" i="11"/>
  <c r="E687" i="11"/>
  <c r="E688" i="11"/>
  <c r="E689" i="11"/>
  <c r="E690" i="11"/>
  <c r="E691" i="11"/>
  <c r="E692" i="11"/>
  <c r="E693" i="11"/>
  <c r="E694" i="11"/>
  <c r="E695" i="11"/>
  <c r="E696" i="11"/>
  <c r="E697" i="11"/>
  <c r="E698" i="11"/>
  <c r="E699" i="11"/>
  <c r="E700" i="11"/>
  <c r="E701" i="11"/>
  <c r="E702" i="11"/>
  <c r="E703" i="11"/>
  <c r="E704" i="11"/>
  <c r="E705" i="11"/>
  <c r="E706" i="11"/>
  <c r="E707" i="11"/>
  <c r="E708" i="11"/>
  <c r="E709" i="11"/>
  <c r="E710" i="11"/>
  <c r="E711" i="11"/>
  <c r="E712" i="11"/>
  <c r="E713" i="11"/>
  <c r="E714" i="11"/>
  <c r="E715" i="11"/>
  <c r="E716" i="11"/>
  <c r="E717" i="11"/>
  <c r="E718" i="11"/>
  <c r="E719" i="11"/>
  <c r="E720" i="11"/>
  <c r="E721" i="11"/>
  <c r="E722" i="11"/>
  <c r="E723" i="11"/>
  <c r="E724" i="11"/>
  <c r="E725" i="11"/>
  <c r="E726" i="11"/>
  <c r="E727" i="11"/>
  <c r="E728" i="11"/>
  <c r="E729" i="11"/>
  <c r="E730" i="11"/>
  <c r="E731" i="11"/>
  <c r="E732" i="11"/>
  <c r="E733" i="11"/>
  <c r="E734" i="11"/>
  <c r="E735" i="11"/>
  <c r="E736" i="11"/>
  <c r="E737" i="11"/>
  <c r="E738" i="11"/>
  <c r="E739" i="11"/>
  <c r="E740" i="11"/>
  <c r="E741" i="11"/>
  <c r="E742" i="11"/>
  <c r="E743" i="11"/>
  <c r="E744" i="11"/>
  <c r="E745" i="11"/>
  <c r="E746" i="11"/>
  <c r="E747" i="11"/>
  <c r="E748" i="11"/>
  <c r="E749" i="11"/>
  <c r="E750" i="11"/>
  <c r="E751" i="11"/>
  <c r="E752" i="11"/>
  <c r="E753" i="11"/>
  <c r="E754" i="11"/>
  <c r="E755" i="11"/>
  <c r="E756" i="11"/>
  <c r="E757" i="11"/>
  <c r="E758" i="11"/>
  <c r="E759" i="11"/>
  <c r="E760" i="11"/>
  <c r="E761" i="11"/>
  <c r="E762" i="11"/>
  <c r="E763" i="11"/>
  <c r="E764" i="11"/>
  <c r="E765" i="11"/>
  <c r="E766" i="11"/>
  <c r="E767" i="11"/>
  <c r="E768" i="11"/>
  <c r="E769" i="11"/>
  <c r="E770" i="11"/>
  <c r="E771" i="11"/>
  <c r="E772" i="11"/>
  <c r="E773" i="11"/>
  <c r="E774" i="11"/>
  <c r="E775" i="11"/>
  <c r="E776" i="11"/>
  <c r="E777" i="11"/>
  <c r="E778" i="11"/>
  <c r="E779" i="11"/>
  <c r="E780" i="11"/>
  <c r="E781" i="11"/>
  <c r="E782" i="11"/>
  <c r="E783" i="11"/>
  <c r="E784" i="11"/>
  <c r="E785" i="11"/>
  <c r="E786" i="11"/>
  <c r="E787" i="11"/>
  <c r="E788" i="11"/>
  <c r="E789" i="11"/>
  <c r="E790" i="11"/>
  <c r="E791" i="11"/>
  <c r="E792" i="11"/>
  <c r="E793" i="11"/>
  <c r="E794" i="11"/>
  <c r="E795" i="11"/>
  <c r="E796" i="11"/>
  <c r="E797" i="11"/>
  <c r="E798" i="11"/>
  <c r="E799" i="11"/>
  <c r="E800" i="11"/>
  <c r="E801" i="11"/>
  <c r="E802" i="11"/>
  <c r="E803" i="11"/>
  <c r="E804" i="11"/>
  <c r="E805" i="11"/>
  <c r="E806" i="11"/>
  <c r="E807" i="11"/>
  <c r="E808" i="11"/>
  <c r="E809" i="11"/>
  <c r="E810" i="11"/>
  <c r="E811" i="11"/>
  <c r="E812" i="11"/>
  <c r="E813" i="11"/>
  <c r="E814" i="11"/>
  <c r="E815" i="11"/>
  <c r="E816" i="11"/>
  <c r="E817" i="11"/>
  <c r="E818" i="11"/>
  <c r="E819" i="11"/>
  <c r="E820" i="11"/>
  <c r="E821" i="11"/>
  <c r="E822" i="11"/>
  <c r="E823" i="11"/>
  <c r="E824" i="11"/>
  <c r="E825" i="11"/>
  <c r="E826" i="11"/>
  <c r="E827" i="11"/>
  <c r="E828" i="11"/>
  <c r="E829" i="11"/>
  <c r="E830" i="11"/>
  <c r="E831" i="11"/>
  <c r="E832" i="11"/>
  <c r="E833" i="11"/>
  <c r="E834" i="11"/>
  <c r="E835" i="11"/>
  <c r="E836" i="11"/>
  <c r="E837" i="11"/>
  <c r="E838" i="11"/>
  <c r="E839" i="11"/>
  <c r="E840" i="11"/>
  <c r="E841" i="11"/>
  <c r="E842" i="11"/>
  <c r="E843" i="11"/>
  <c r="E844" i="11"/>
  <c r="E845" i="11"/>
  <c r="E846" i="11"/>
  <c r="E847" i="11"/>
  <c r="E848" i="11"/>
  <c r="E849" i="11"/>
  <c r="E850" i="11"/>
  <c r="E851" i="11"/>
  <c r="E852" i="11"/>
  <c r="E853" i="11"/>
  <c r="E854" i="11"/>
  <c r="E855" i="11"/>
  <c r="E856" i="11"/>
  <c r="E857" i="11"/>
  <c r="E858" i="11"/>
  <c r="E859" i="11"/>
  <c r="E860" i="11"/>
  <c r="E861" i="11"/>
  <c r="E862" i="11"/>
  <c r="E863" i="11"/>
  <c r="E864" i="11"/>
  <c r="E865" i="11"/>
  <c r="E866" i="11"/>
  <c r="E867" i="11"/>
  <c r="E868" i="11"/>
  <c r="E869" i="11"/>
  <c r="E870" i="11"/>
  <c r="E871" i="11"/>
  <c r="E872" i="11"/>
  <c r="E873" i="11"/>
  <c r="E874" i="11"/>
  <c r="E875" i="11"/>
  <c r="E876" i="11"/>
  <c r="E877" i="11"/>
  <c r="E878" i="11"/>
  <c r="E879" i="11"/>
  <c r="E880" i="11"/>
  <c r="E881" i="11"/>
  <c r="E882" i="11"/>
  <c r="E883" i="11"/>
  <c r="E884" i="11"/>
  <c r="E885" i="11"/>
  <c r="E886" i="11"/>
  <c r="E887" i="11"/>
  <c r="E888" i="11"/>
  <c r="E889" i="11"/>
  <c r="E890" i="11"/>
  <c r="E891" i="11"/>
  <c r="E892" i="11"/>
  <c r="E893" i="11"/>
  <c r="E894" i="11"/>
  <c r="E895" i="11"/>
  <c r="E896" i="11"/>
  <c r="E897" i="11"/>
  <c r="E898" i="11"/>
  <c r="E899" i="11"/>
  <c r="E900" i="11"/>
  <c r="E901" i="11"/>
  <c r="E902" i="11"/>
  <c r="E903" i="11"/>
  <c r="E904" i="11"/>
  <c r="E905" i="11"/>
  <c r="E906" i="11"/>
  <c r="E907" i="11"/>
  <c r="E908" i="11"/>
  <c r="E909" i="11"/>
  <c r="E910" i="11"/>
  <c r="E911" i="11"/>
  <c r="E912" i="11"/>
  <c r="E913" i="11"/>
  <c r="E914" i="11"/>
  <c r="E915" i="11"/>
  <c r="E916" i="11"/>
  <c r="E917" i="11"/>
  <c r="E918" i="11"/>
  <c r="E919" i="11"/>
  <c r="E920" i="11"/>
  <c r="E921" i="11"/>
  <c r="E922" i="11"/>
  <c r="E923" i="11"/>
  <c r="E924" i="11"/>
  <c r="E925" i="11"/>
  <c r="E926" i="11"/>
  <c r="E927" i="11"/>
  <c r="E928" i="11"/>
  <c r="E929" i="11"/>
  <c r="E930" i="11"/>
  <c r="E931" i="11"/>
  <c r="E932" i="11"/>
  <c r="E933" i="11"/>
  <c r="E934" i="11"/>
  <c r="E935" i="11"/>
  <c r="E936" i="11"/>
  <c r="E937" i="11"/>
  <c r="E2" i="11"/>
  <c r="A931" i="11"/>
  <c r="B931" i="11"/>
  <c r="C931" i="11"/>
  <c r="D931" i="11"/>
  <c r="A932" i="11"/>
  <c r="B932" i="11"/>
  <c r="C932" i="11"/>
  <c r="D932" i="11"/>
  <c r="A933" i="11"/>
  <c r="B933" i="11"/>
  <c r="C933" i="11"/>
  <c r="D933" i="11"/>
  <c r="A934" i="11"/>
  <c r="B934" i="11"/>
  <c r="C934" i="11"/>
  <c r="D934" i="11"/>
  <c r="A935" i="11"/>
  <c r="B935" i="11"/>
  <c r="C935" i="11"/>
  <c r="D935" i="11"/>
  <c r="A936" i="11"/>
  <c r="B936" i="11"/>
  <c r="C936" i="11"/>
  <c r="D936" i="11"/>
  <c r="A937" i="11"/>
  <c r="B937" i="11"/>
  <c r="C937" i="11"/>
  <c r="D937" i="11"/>
  <c r="A864" i="11"/>
  <c r="B864" i="11"/>
  <c r="C864" i="11"/>
  <c r="D864" i="11"/>
  <c r="A865" i="11"/>
  <c r="B865" i="11"/>
  <c r="C865" i="11"/>
  <c r="D865" i="11"/>
  <c r="A866" i="11"/>
  <c r="B866" i="11"/>
  <c r="C866" i="11"/>
  <c r="D866" i="11"/>
  <c r="A867" i="11"/>
  <c r="B867" i="11"/>
  <c r="C867" i="11"/>
  <c r="D867" i="11"/>
  <c r="A868" i="11"/>
  <c r="B868" i="11"/>
  <c r="C868" i="11"/>
  <c r="D868" i="11"/>
  <c r="A869" i="11"/>
  <c r="B869" i="11"/>
  <c r="C869" i="11"/>
  <c r="D869" i="11"/>
  <c r="A870" i="11"/>
  <c r="B870" i="11"/>
  <c r="C870" i="11"/>
  <c r="D870" i="11"/>
  <c r="A871" i="11"/>
  <c r="B871" i="11"/>
  <c r="C871" i="11"/>
  <c r="D871" i="11"/>
  <c r="A872" i="11"/>
  <c r="B872" i="11"/>
  <c r="C872" i="11"/>
  <c r="D872" i="11"/>
  <c r="A873" i="11"/>
  <c r="B873" i="11"/>
  <c r="C873" i="11"/>
  <c r="D873" i="11"/>
  <c r="A874" i="11"/>
  <c r="B874" i="11"/>
  <c r="C874" i="11"/>
  <c r="D874" i="11"/>
  <c r="A875" i="11"/>
  <c r="B875" i="11"/>
  <c r="C875" i="11"/>
  <c r="D875" i="11"/>
  <c r="A876" i="11"/>
  <c r="B876" i="11"/>
  <c r="C876" i="11"/>
  <c r="D876" i="11"/>
  <c r="A877" i="11"/>
  <c r="B877" i="11"/>
  <c r="C877" i="11"/>
  <c r="D877" i="11"/>
  <c r="A878" i="11"/>
  <c r="B878" i="11"/>
  <c r="C878" i="11"/>
  <c r="D878" i="11"/>
  <c r="A879" i="11"/>
  <c r="B879" i="11"/>
  <c r="C879" i="11"/>
  <c r="D879" i="11"/>
  <c r="A880" i="11"/>
  <c r="B880" i="11"/>
  <c r="C880" i="11"/>
  <c r="D880" i="11"/>
  <c r="A881" i="11"/>
  <c r="B881" i="11"/>
  <c r="C881" i="11"/>
  <c r="D881" i="11"/>
  <c r="A882" i="11"/>
  <c r="B882" i="11"/>
  <c r="C882" i="11"/>
  <c r="D882" i="11"/>
  <c r="A883" i="11"/>
  <c r="B883" i="11"/>
  <c r="C883" i="11"/>
  <c r="D883" i="11"/>
  <c r="A884" i="11"/>
  <c r="B884" i="11"/>
  <c r="C884" i="11"/>
  <c r="D884" i="11"/>
  <c r="A885" i="11"/>
  <c r="B885" i="11"/>
  <c r="C885" i="11"/>
  <c r="D885" i="11"/>
  <c r="A886" i="11"/>
  <c r="B886" i="11"/>
  <c r="C886" i="11"/>
  <c r="D886" i="11"/>
  <c r="A887" i="11"/>
  <c r="B887" i="11"/>
  <c r="C887" i="11"/>
  <c r="D887" i="11"/>
  <c r="A888" i="11"/>
  <c r="B888" i="11"/>
  <c r="C888" i="11"/>
  <c r="D888" i="11"/>
  <c r="A889" i="11"/>
  <c r="B889" i="11"/>
  <c r="C889" i="11"/>
  <c r="D889" i="11"/>
  <c r="A890" i="11"/>
  <c r="B890" i="11"/>
  <c r="C890" i="11"/>
  <c r="D890" i="11"/>
  <c r="A891" i="11"/>
  <c r="B891" i="11"/>
  <c r="C891" i="11"/>
  <c r="D891" i="11"/>
  <c r="A892" i="11"/>
  <c r="B892" i="11"/>
  <c r="C892" i="11"/>
  <c r="D892" i="11"/>
  <c r="A893" i="11"/>
  <c r="B893" i="11"/>
  <c r="C893" i="11"/>
  <c r="D893" i="11"/>
  <c r="A894" i="11"/>
  <c r="B894" i="11"/>
  <c r="C894" i="11"/>
  <c r="D894" i="11"/>
  <c r="A895" i="11"/>
  <c r="B895" i="11"/>
  <c r="C895" i="11"/>
  <c r="D895" i="11"/>
  <c r="A896" i="11"/>
  <c r="B896" i="11"/>
  <c r="C896" i="11"/>
  <c r="D896" i="11"/>
  <c r="A897" i="11"/>
  <c r="B897" i="11"/>
  <c r="C897" i="11"/>
  <c r="D897" i="11"/>
  <c r="A898" i="11"/>
  <c r="B898" i="11"/>
  <c r="C898" i="11"/>
  <c r="D898" i="11"/>
  <c r="A899" i="11"/>
  <c r="B899" i="11"/>
  <c r="C899" i="11"/>
  <c r="D899" i="11"/>
  <c r="A900" i="11"/>
  <c r="B900" i="11"/>
  <c r="C900" i="11"/>
  <c r="D900" i="11"/>
  <c r="A901" i="11"/>
  <c r="B901" i="11"/>
  <c r="C901" i="11"/>
  <c r="D901" i="11"/>
  <c r="A902" i="11"/>
  <c r="B902" i="11"/>
  <c r="C902" i="11"/>
  <c r="D902" i="11"/>
  <c r="A903" i="11"/>
  <c r="B903" i="11"/>
  <c r="C903" i="11"/>
  <c r="D903" i="11"/>
  <c r="A904" i="11"/>
  <c r="B904" i="11"/>
  <c r="C904" i="11"/>
  <c r="D904" i="11"/>
  <c r="A905" i="11"/>
  <c r="B905" i="11"/>
  <c r="C905" i="11"/>
  <c r="D905" i="11"/>
  <c r="A906" i="11"/>
  <c r="B906" i="11"/>
  <c r="C906" i="11"/>
  <c r="D906" i="11"/>
  <c r="A907" i="11"/>
  <c r="B907" i="11"/>
  <c r="C907" i="11"/>
  <c r="D907" i="11"/>
  <c r="A908" i="11"/>
  <c r="B908" i="11"/>
  <c r="C908" i="11"/>
  <c r="D908" i="11"/>
  <c r="A909" i="11"/>
  <c r="B909" i="11"/>
  <c r="C909" i="11"/>
  <c r="D909" i="11"/>
  <c r="A910" i="11"/>
  <c r="B910" i="11"/>
  <c r="C910" i="11"/>
  <c r="D910" i="11"/>
  <c r="A911" i="11"/>
  <c r="B911" i="11"/>
  <c r="C911" i="11"/>
  <c r="D911" i="11"/>
  <c r="A912" i="11"/>
  <c r="B912" i="11"/>
  <c r="C912" i="11"/>
  <c r="D912" i="11"/>
  <c r="A913" i="11"/>
  <c r="B913" i="11"/>
  <c r="C913" i="11"/>
  <c r="D913" i="11"/>
  <c r="A914" i="11"/>
  <c r="B914" i="11"/>
  <c r="C914" i="11"/>
  <c r="D914" i="11"/>
  <c r="A915" i="11"/>
  <c r="B915" i="11"/>
  <c r="C915" i="11"/>
  <c r="D915" i="11"/>
  <c r="A916" i="11"/>
  <c r="B916" i="11"/>
  <c r="C916" i="11"/>
  <c r="D916" i="11"/>
  <c r="A917" i="11"/>
  <c r="B917" i="11"/>
  <c r="C917" i="11"/>
  <c r="D917" i="11"/>
  <c r="A918" i="11"/>
  <c r="B918" i="11"/>
  <c r="C918" i="11"/>
  <c r="D918" i="11"/>
  <c r="A919" i="11"/>
  <c r="B919" i="11"/>
  <c r="C919" i="11"/>
  <c r="D919" i="11"/>
  <c r="A920" i="11"/>
  <c r="B920" i="11"/>
  <c r="C920" i="11"/>
  <c r="D920" i="11"/>
  <c r="A921" i="11"/>
  <c r="B921" i="11"/>
  <c r="C921" i="11"/>
  <c r="D921" i="11"/>
  <c r="A922" i="11"/>
  <c r="B922" i="11"/>
  <c r="C922" i="11"/>
  <c r="D922" i="11"/>
  <c r="A923" i="11"/>
  <c r="B923" i="11"/>
  <c r="C923" i="11"/>
  <c r="D923" i="11"/>
  <c r="A924" i="11"/>
  <c r="B924" i="11"/>
  <c r="C924" i="11"/>
  <c r="D924" i="11"/>
  <c r="A925" i="11"/>
  <c r="B925" i="11"/>
  <c r="C925" i="11"/>
  <c r="D925" i="11"/>
  <c r="A926" i="11"/>
  <c r="B926" i="11"/>
  <c r="C926" i="11"/>
  <c r="D926" i="11"/>
  <c r="A927" i="11"/>
  <c r="B927" i="11"/>
  <c r="C927" i="11"/>
  <c r="D927" i="11"/>
  <c r="A928" i="11"/>
  <c r="B928" i="11"/>
  <c r="C928" i="11"/>
  <c r="D928" i="11"/>
  <c r="A929" i="11"/>
  <c r="B929" i="11"/>
  <c r="C929" i="11"/>
  <c r="D929" i="11"/>
  <c r="A930" i="11"/>
  <c r="B930" i="11"/>
  <c r="C930" i="11"/>
  <c r="D930" i="11"/>
  <c r="A607" i="11"/>
  <c r="B607" i="11"/>
  <c r="C607" i="11"/>
  <c r="D607" i="11"/>
  <c r="A608" i="11"/>
  <c r="B608" i="11"/>
  <c r="C608" i="11"/>
  <c r="D608" i="11"/>
  <c r="A609" i="11"/>
  <c r="B609" i="11"/>
  <c r="C609" i="11"/>
  <c r="D609" i="11"/>
  <c r="A610" i="11"/>
  <c r="B610" i="11"/>
  <c r="C610" i="11"/>
  <c r="D610" i="11"/>
  <c r="A611" i="11"/>
  <c r="B611" i="11"/>
  <c r="C611" i="11"/>
  <c r="D611" i="11"/>
  <c r="A612" i="11"/>
  <c r="B612" i="11"/>
  <c r="C612" i="11"/>
  <c r="D612" i="11"/>
  <c r="A613" i="11"/>
  <c r="B613" i="11"/>
  <c r="C613" i="11"/>
  <c r="D613" i="11"/>
  <c r="A614" i="11"/>
  <c r="B614" i="11"/>
  <c r="C614" i="11"/>
  <c r="D614" i="11"/>
  <c r="A615" i="11"/>
  <c r="B615" i="11"/>
  <c r="C615" i="11"/>
  <c r="D615" i="11"/>
  <c r="A616" i="11"/>
  <c r="B616" i="11"/>
  <c r="C616" i="11"/>
  <c r="D616" i="11"/>
  <c r="A617" i="11"/>
  <c r="B617" i="11"/>
  <c r="C617" i="11"/>
  <c r="D617" i="11"/>
  <c r="A618" i="11"/>
  <c r="B618" i="11"/>
  <c r="C618" i="11"/>
  <c r="D618" i="11"/>
  <c r="A619" i="11"/>
  <c r="B619" i="11"/>
  <c r="C619" i="11"/>
  <c r="D619" i="11"/>
  <c r="A620" i="11"/>
  <c r="B620" i="11"/>
  <c r="C620" i="11"/>
  <c r="D620" i="11"/>
  <c r="A621" i="11"/>
  <c r="B621" i="11"/>
  <c r="C621" i="11"/>
  <c r="D621" i="11"/>
  <c r="A622" i="11"/>
  <c r="B622" i="11"/>
  <c r="C622" i="11"/>
  <c r="D622" i="11"/>
  <c r="A623" i="11"/>
  <c r="B623" i="11"/>
  <c r="C623" i="11"/>
  <c r="D623" i="11"/>
  <c r="A624" i="11"/>
  <c r="B624" i="11"/>
  <c r="C624" i="11"/>
  <c r="D624" i="11"/>
  <c r="A625" i="11"/>
  <c r="B625" i="11"/>
  <c r="C625" i="11"/>
  <c r="D625" i="11"/>
  <c r="A626" i="11"/>
  <c r="B626" i="11"/>
  <c r="C626" i="11"/>
  <c r="D626" i="11"/>
  <c r="A627" i="11"/>
  <c r="B627" i="11"/>
  <c r="C627" i="11"/>
  <c r="D627" i="11"/>
  <c r="A628" i="11"/>
  <c r="B628" i="11"/>
  <c r="C628" i="11"/>
  <c r="D628" i="11"/>
  <c r="A629" i="11"/>
  <c r="B629" i="11"/>
  <c r="C629" i="11"/>
  <c r="D629" i="11"/>
  <c r="A630" i="11"/>
  <c r="B630" i="11"/>
  <c r="C630" i="11"/>
  <c r="D630" i="11"/>
  <c r="A631" i="11"/>
  <c r="B631" i="11"/>
  <c r="C631" i="11"/>
  <c r="D631" i="11"/>
  <c r="A632" i="11"/>
  <c r="B632" i="11"/>
  <c r="C632" i="11"/>
  <c r="D632" i="11"/>
  <c r="A633" i="11"/>
  <c r="B633" i="11"/>
  <c r="C633" i="11"/>
  <c r="D633" i="11"/>
  <c r="A634" i="11"/>
  <c r="B634" i="11"/>
  <c r="C634" i="11"/>
  <c r="D634" i="11"/>
  <c r="A635" i="11"/>
  <c r="B635" i="11"/>
  <c r="C635" i="11"/>
  <c r="D635" i="11"/>
  <c r="A636" i="11"/>
  <c r="B636" i="11"/>
  <c r="C636" i="11"/>
  <c r="D636" i="11"/>
  <c r="A637" i="11"/>
  <c r="B637" i="11"/>
  <c r="C637" i="11"/>
  <c r="D637" i="11"/>
  <c r="A638" i="11"/>
  <c r="B638" i="11"/>
  <c r="C638" i="11"/>
  <c r="D638" i="11"/>
  <c r="A639" i="11"/>
  <c r="B639" i="11"/>
  <c r="C639" i="11"/>
  <c r="D639" i="11"/>
  <c r="A640" i="11"/>
  <c r="B640" i="11"/>
  <c r="C640" i="11"/>
  <c r="D640" i="11"/>
  <c r="A641" i="11"/>
  <c r="B641" i="11"/>
  <c r="C641" i="11"/>
  <c r="D641" i="11"/>
  <c r="A642" i="11"/>
  <c r="B642" i="11"/>
  <c r="C642" i="11"/>
  <c r="D642" i="11"/>
  <c r="A643" i="11"/>
  <c r="B643" i="11"/>
  <c r="C643" i="11"/>
  <c r="D643" i="11"/>
  <c r="A644" i="11"/>
  <c r="B644" i="11"/>
  <c r="C644" i="11"/>
  <c r="D644" i="11"/>
  <c r="A645" i="11"/>
  <c r="B645" i="11"/>
  <c r="C645" i="11"/>
  <c r="D645" i="11"/>
  <c r="A646" i="11"/>
  <c r="B646" i="11"/>
  <c r="C646" i="11"/>
  <c r="D646" i="11"/>
  <c r="A647" i="11"/>
  <c r="B647" i="11"/>
  <c r="C647" i="11"/>
  <c r="D647" i="11"/>
  <c r="A648" i="11"/>
  <c r="B648" i="11"/>
  <c r="C648" i="11"/>
  <c r="D648" i="11"/>
  <c r="A649" i="11"/>
  <c r="B649" i="11"/>
  <c r="C649" i="11"/>
  <c r="D649" i="11"/>
  <c r="A650" i="11"/>
  <c r="B650" i="11"/>
  <c r="C650" i="11"/>
  <c r="D650" i="11"/>
  <c r="A651" i="11"/>
  <c r="B651" i="11"/>
  <c r="C651" i="11"/>
  <c r="D651" i="11"/>
  <c r="A652" i="11"/>
  <c r="B652" i="11"/>
  <c r="C652" i="11"/>
  <c r="D652" i="11"/>
  <c r="A653" i="11"/>
  <c r="B653" i="11"/>
  <c r="C653" i="11"/>
  <c r="D653" i="11"/>
  <c r="A654" i="11"/>
  <c r="B654" i="11"/>
  <c r="C654" i="11"/>
  <c r="D654" i="11"/>
  <c r="A655" i="11"/>
  <c r="B655" i="11"/>
  <c r="C655" i="11"/>
  <c r="D655" i="11"/>
  <c r="A656" i="11"/>
  <c r="B656" i="11"/>
  <c r="C656" i="11"/>
  <c r="D656" i="11"/>
  <c r="A657" i="11"/>
  <c r="B657" i="11"/>
  <c r="C657" i="11"/>
  <c r="D657" i="11"/>
  <c r="A658" i="11"/>
  <c r="B658" i="11"/>
  <c r="C658" i="11"/>
  <c r="D658" i="11"/>
  <c r="A659" i="11"/>
  <c r="B659" i="11"/>
  <c r="C659" i="11"/>
  <c r="D659" i="11"/>
  <c r="A660" i="11"/>
  <c r="B660" i="11"/>
  <c r="C660" i="11"/>
  <c r="D660" i="11"/>
  <c r="A661" i="11"/>
  <c r="B661" i="11"/>
  <c r="C661" i="11"/>
  <c r="D661" i="11"/>
  <c r="A662" i="11"/>
  <c r="B662" i="11"/>
  <c r="C662" i="11"/>
  <c r="D662" i="11"/>
  <c r="A663" i="11"/>
  <c r="B663" i="11"/>
  <c r="C663" i="11"/>
  <c r="D663" i="11"/>
  <c r="A664" i="11"/>
  <c r="B664" i="11"/>
  <c r="C664" i="11"/>
  <c r="D664" i="11"/>
  <c r="A665" i="11"/>
  <c r="B665" i="11"/>
  <c r="C665" i="11"/>
  <c r="D665" i="11"/>
  <c r="A666" i="11"/>
  <c r="B666" i="11"/>
  <c r="C666" i="11"/>
  <c r="D666" i="11"/>
  <c r="A667" i="11"/>
  <c r="B667" i="11"/>
  <c r="C667" i="11"/>
  <c r="D667" i="11"/>
  <c r="A668" i="11"/>
  <c r="B668" i="11"/>
  <c r="C668" i="11"/>
  <c r="D668" i="11"/>
  <c r="A669" i="11"/>
  <c r="B669" i="11"/>
  <c r="C669" i="11"/>
  <c r="D669" i="11"/>
  <c r="A670" i="11"/>
  <c r="B670" i="11"/>
  <c r="C670" i="11"/>
  <c r="D670" i="11"/>
  <c r="A671" i="11"/>
  <c r="B671" i="11"/>
  <c r="C671" i="11"/>
  <c r="D671" i="11"/>
  <c r="A672" i="11"/>
  <c r="B672" i="11"/>
  <c r="C672" i="11"/>
  <c r="D672" i="11"/>
  <c r="A673" i="11"/>
  <c r="B673" i="11"/>
  <c r="C673" i="11"/>
  <c r="D673" i="11"/>
  <c r="A674" i="11"/>
  <c r="B674" i="11"/>
  <c r="C674" i="11"/>
  <c r="D674" i="11"/>
  <c r="A675" i="11"/>
  <c r="B675" i="11"/>
  <c r="C675" i="11"/>
  <c r="D675" i="11"/>
  <c r="A676" i="11"/>
  <c r="B676" i="11"/>
  <c r="C676" i="11"/>
  <c r="D676" i="11"/>
  <c r="A677" i="11"/>
  <c r="B677" i="11"/>
  <c r="C677" i="11"/>
  <c r="D677" i="11"/>
  <c r="A678" i="11"/>
  <c r="B678" i="11"/>
  <c r="C678" i="11"/>
  <c r="D678" i="11"/>
  <c r="A679" i="11"/>
  <c r="B679" i="11"/>
  <c r="C679" i="11"/>
  <c r="D679" i="11"/>
  <c r="A680" i="11"/>
  <c r="B680" i="11"/>
  <c r="C680" i="11"/>
  <c r="D680" i="11"/>
  <c r="A681" i="11"/>
  <c r="B681" i="11"/>
  <c r="C681" i="11"/>
  <c r="D681" i="11"/>
  <c r="A682" i="11"/>
  <c r="B682" i="11"/>
  <c r="C682" i="11"/>
  <c r="D682" i="11"/>
  <c r="A683" i="11"/>
  <c r="B683" i="11"/>
  <c r="C683" i="11"/>
  <c r="D683" i="11"/>
  <c r="A684" i="11"/>
  <c r="B684" i="11"/>
  <c r="C684" i="11"/>
  <c r="D684" i="11"/>
  <c r="A685" i="11"/>
  <c r="B685" i="11"/>
  <c r="C685" i="11"/>
  <c r="D685" i="11"/>
  <c r="A686" i="11"/>
  <c r="B686" i="11"/>
  <c r="C686" i="11"/>
  <c r="D686" i="11"/>
  <c r="A687" i="11"/>
  <c r="B687" i="11"/>
  <c r="C687" i="11"/>
  <c r="D687" i="11"/>
  <c r="A688" i="11"/>
  <c r="B688" i="11"/>
  <c r="C688" i="11"/>
  <c r="D688" i="11"/>
  <c r="A689" i="11"/>
  <c r="B689" i="11"/>
  <c r="C689" i="11"/>
  <c r="D689" i="11"/>
  <c r="A690" i="11"/>
  <c r="B690" i="11"/>
  <c r="C690" i="11"/>
  <c r="D690" i="11"/>
  <c r="A691" i="11"/>
  <c r="B691" i="11"/>
  <c r="C691" i="11"/>
  <c r="D691" i="11"/>
  <c r="A692" i="11"/>
  <c r="B692" i="11"/>
  <c r="C692" i="11"/>
  <c r="D692" i="11"/>
  <c r="A693" i="11"/>
  <c r="B693" i="11"/>
  <c r="C693" i="11"/>
  <c r="D693" i="11"/>
  <c r="A694" i="11"/>
  <c r="B694" i="11"/>
  <c r="C694" i="11"/>
  <c r="D694" i="11"/>
  <c r="A695" i="11"/>
  <c r="B695" i="11"/>
  <c r="C695" i="11"/>
  <c r="D695" i="11"/>
  <c r="A696" i="11"/>
  <c r="B696" i="11"/>
  <c r="C696" i="11"/>
  <c r="D696" i="11"/>
  <c r="A697" i="11"/>
  <c r="B697" i="11"/>
  <c r="C697" i="11"/>
  <c r="D697" i="11"/>
  <c r="A698" i="11"/>
  <c r="B698" i="11"/>
  <c r="C698" i="11"/>
  <c r="D698" i="11"/>
  <c r="A699" i="11"/>
  <c r="B699" i="11"/>
  <c r="C699" i="11"/>
  <c r="D699" i="11"/>
  <c r="A700" i="11"/>
  <c r="B700" i="11"/>
  <c r="C700" i="11"/>
  <c r="D700" i="11"/>
  <c r="A701" i="11"/>
  <c r="B701" i="11"/>
  <c r="C701" i="11"/>
  <c r="D701" i="11"/>
  <c r="A702" i="11"/>
  <c r="B702" i="11"/>
  <c r="C702" i="11"/>
  <c r="D702" i="11"/>
  <c r="A703" i="11"/>
  <c r="B703" i="11"/>
  <c r="C703" i="11"/>
  <c r="D703" i="11"/>
  <c r="A704" i="11"/>
  <c r="B704" i="11"/>
  <c r="C704" i="11"/>
  <c r="D704" i="11"/>
  <c r="A705" i="11"/>
  <c r="B705" i="11"/>
  <c r="C705" i="11"/>
  <c r="D705" i="11"/>
  <c r="A706" i="11"/>
  <c r="B706" i="11"/>
  <c r="C706" i="11"/>
  <c r="D706" i="11"/>
  <c r="A707" i="11"/>
  <c r="B707" i="11"/>
  <c r="C707" i="11"/>
  <c r="D707" i="11"/>
  <c r="A708" i="11"/>
  <c r="B708" i="11"/>
  <c r="C708" i="11"/>
  <c r="D708" i="11"/>
  <c r="A709" i="11"/>
  <c r="B709" i="11"/>
  <c r="C709" i="11"/>
  <c r="D709" i="11"/>
  <c r="A710" i="11"/>
  <c r="B710" i="11"/>
  <c r="C710" i="11"/>
  <c r="D710" i="11"/>
  <c r="A711" i="11"/>
  <c r="B711" i="11"/>
  <c r="C711" i="11"/>
  <c r="D711" i="11"/>
  <c r="A712" i="11"/>
  <c r="B712" i="11"/>
  <c r="C712" i="11"/>
  <c r="D712" i="11"/>
  <c r="A713" i="11"/>
  <c r="B713" i="11"/>
  <c r="C713" i="11"/>
  <c r="D713" i="11"/>
  <c r="A714" i="11"/>
  <c r="B714" i="11"/>
  <c r="C714" i="11"/>
  <c r="D714" i="11"/>
  <c r="A715" i="11"/>
  <c r="B715" i="11"/>
  <c r="C715" i="11"/>
  <c r="D715" i="11"/>
  <c r="A716" i="11"/>
  <c r="B716" i="11"/>
  <c r="C716" i="11"/>
  <c r="D716" i="11"/>
  <c r="A717" i="11"/>
  <c r="B717" i="11"/>
  <c r="C717" i="11"/>
  <c r="D717" i="11"/>
  <c r="A718" i="11"/>
  <c r="B718" i="11"/>
  <c r="C718" i="11"/>
  <c r="D718" i="11"/>
  <c r="A719" i="11"/>
  <c r="B719" i="11"/>
  <c r="C719" i="11"/>
  <c r="D719" i="11"/>
  <c r="A720" i="11"/>
  <c r="B720" i="11"/>
  <c r="C720" i="11"/>
  <c r="D720" i="11"/>
  <c r="A721" i="11"/>
  <c r="B721" i="11"/>
  <c r="C721" i="11"/>
  <c r="D721" i="11"/>
  <c r="A722" i="11"/>
  <c r="B722" i="11"/>
  <c r="C722" i="11"/>
  <c r="D722" i="11"/>
  <c r="A723" i="11"/>
  <c r="B723" i="11"/>
  <c r="C723" i="11"/>
  <c r="D723" i="11"/>
  <c r="A724" i="11"/>
  <c r="B724" i="11"/>
  <c r="C724" i="11"/>
  <c r="D724" i="11"/>
  <c r="A725" i="11"/>
  <c r="B725" i="11"/>
  <c r="C725" i="11"/>
  <c r="D725" i="11"/>
  <c r="A726" i="11"/>
  <c r="B726" i="11"/>
  <c r="C726" i="11"/>
  <c r="D726" i="11"/>
  <c r="A727" i="11"/>
  <c r="B727" i="11"/>
  <c r="C727" i="11"/>
  <c r="D727" i="11"/>
  <c r="A728" i="11"/>
  <c r="B728" i="11"/>
  <c r="C728" i="11"/>
  <c r="D728" i="11"/>
  <c r="A729" i="11"/>
  <c r="B729" i="11"/>
  <c r="C729" i="11"/>
  <c r="D729" i="11"/>
  <c r="A730" i="11"/>
  <c r="B730" i="11"/>
  <c r="C730" i="11"/>
  <c r="D730" i="11"/>
  <c r="A731" i="11"/>
  <c r="B731" i="11"/>
  <c r="C731" i="11"/>
  <c r="D731" i="11"/>
  <c r="A732" i="11"/>
  <c r="B732" i="11"/>
  <c r="C732" i="11"/>
  <c r="D732" i="11"/>
  <c r="A733" i="11"/>
  <c r="B733" i="11"/>
  <c r="C733" i="11"/>
  <c r="D733" i="11"/>
  <c r="A734" i="11"/>
  <c r="B734" i="11"/>
  <c r="C734" i="11"/>
  <c r="D734" i="11"/>
  <c r="A735" i="11"/>
  <c r="B735" i="11"/>
  <c r="C735" i="11"/>
  <c r="D735" i="11"/>
  <c r="A736" i="11"/>
  <c r="B736" i="11"/>
  <c r="C736" i="11"/>
  <c r="D736" i="11"/>
  <c r="A737" i="11"/>
  <c r="B737" i="11"/>
  <c r="C737" i="11"/>
  <c r="D737" i="11"/>
  <c r="A738" i="11"/>
  <c r="B738" i="11"/>
  <c r="C738" i="11"/>
  <c r="D738" i="11"/>
  <c r="A739" i="11"/>
  <c r="B739" i="11"/>
  <c r="C739" i="11"/>
  <c r="D739" i="11"/>
  <c r="A740" i="11"/>
  <c r="B740" i="11"/>
  <c r="C740" i="11"/>
  <c r="D740" i="11"/>
  <c r="A741" i="11"/>
  <c r="B741" i="11"/>
  <c r="C741" i="11"/>
  <c r="D741" i="11"/>
  <c r="A742" i="11"/>
  <c r="B742" i="11"/>
  <c r="C742" i="11"/>
  <c r="D742" i="11"/>
  <c r="A743" i="11"/>
  <c r="B743" i="11"/>
  <c r="C743" i="11"/>
  <c r="D743" i="11"/>
  <c r="A744" i="11"/>
  <c r="B744" i="11"/>
  <c r="C744" i="11"/>
  <c r="D744" i="11"/>
  <c r="A745" i="11"/>
  <c r="B745" i="11"/>
  <c r="C745" i="11"/>
  <c r="D745" i="11"/>
  <c r="A746" i="11"/>
  <c r="B746" i="11"/>
  <c r="C746" i="11"/>
  <c r="D746" i="11"/>
  <c r="A747" i="11"/>
  <c r="B747" i="11"/>
  <c r="C747" i="11"/>
  <c r="D747" i="11"/>
  <c r="A748" i="11"/>
  <c r="B748" i="11"/>
  <c r="C748" i="11"/>
  <c r="D748" i="11"/>
  <c r="A749" i="11"/>
  <c r="B749" i="11"/>
  <c r="C749" i="11"/>
  <c r="D749" i="11"/>
  <c r="A750" i="11"/>
  <c r="B750" i="11"/>
  <c r="C750" i="11"/>
  <c r="D750" i="11"/>
  <c r="A751" i="11"/>
  <c r="B751" i="11"/>
  <c r="C751" i="11"/>
  <c r="D751" i="11"/>
  <c r="A752" i="11"/>
  <c r="B752" i="11"/>
  <c r="C752" i="11"/>
  <c r="D752" i="11"/>
  <c r="A753" i="11"/>
  <c r="B753" i="11"/>
  <c r="C753" i="11"/>
  <c r="D753" i="11"/>
  <c r="A754" i="11"/>
  <c r="B754" i="11"/>
  <c r="C754" i="11"/>
  <c r="D754" i="11"/>
  <c r="A755" i="11"/>
  <c r="B755" i="11"/>
  <c r="C755" i="11"/>
  <c r="D755" i="11"/>
  <c r="A756" i="11"/>
  <c r="B756" i="11"/>
  <c r="C756" i="11"/>
  <c r="D756" i="11"/>
  <c r="A757" i="11"/>
  <c r="B757" i="11"/>
  <c r="C757" i="11"/>
  <c r="D757" i="11"/>
  <c r="A758" i="11"/>
  <c r="B758" i="11"/>
  <c r="C758" i="11"/>
  <c r="D758" i="11"/>
  <c r="A759" i="11"/>
  <c r="B759" i="11"/>
  <c r="C759" i="11"/>
  <c r="D759" i="11"/>
  <c r="A760" i="11"/>
  <c r="B760" i="11"/>
  <c r="C760" i="11"/>
  <c r="D760" i="11"/>
  <c r="A761" i="11"/>
  <c r="B761" i="11"/>
  <c r="C761" i="11"/>
  <c r="D761" i="11"/>
  <c r="A762" i="11"/>
  <c r="B762" i="11"/>
  <c r="C762" i="11"/>
  <c r="D762" i="11"/>
  <c r="A763" i="11"/>
  <c r="B763" i="11"/>
  <c r="C763" i="11"/>
  <c r="D763" i="11"/>
  <c r="A764" i="11"/>
  <c r="B764" i="11"/>
  <c r="C764" i="11"/>
  <c r="D764" i="11"/>
  <c r="A765" i="11"/>
  <c r="B765" i="11"/>
  <c r="C765" i="11"/>
  <c r="D765" i="11"/>
  <c r="A766" i="11"/>
  <c r="B766" i="11"/>
  <c r="C766" i="11"/>
  <c r="D766" i="11"/>
  <c r="A767" i="11"/>
  <c r="B767" i="11"/>
  <c r="C767" i="11"/>
  <c r="D767" i="11"/>
  <c r="A768" i="11"/>
  <c r="B768" i="11"/>
  <c r="C768" i="11"/>
  <c r="D768" i="11"/>
  <c r="A769" i="11"/>
  <c r="B769" i="11"/>
  <c r="C769" i="11"/>
  <c r="D769" i="11"/>
  <c r="A770" i="11"/>
  <c r="B770" i="11"/>
  <c r="C770" i="11"/>
  <c r="D770" i="11"/>
  <c r="A771" i="11"/>
  <c r="B771" i="11"/>
  <c r="C771" i="11"/>
  <c r="D771" i="11"/>
  <c r="A772" i="11"/>
  <c r="B772" i="11"/>
  <c r="C772" i="11"/>
  <c r="D772" i="11"/>
  <c r="A773" i="11"/>
  <c r="B773" i="11"/>
  <c r="C773" i="11"/>
  <c r="D773" i="11"/>
  <c r="A774" i="11"/>
  <c r="B774" i="11"/>
  <c r="C774" i="11"/>
  <c r="D774" i="11"/>
  <c r="A775" i="11"/>
  <c r="B775" i="11"/>
  <c r="C775" i="11"/>
  <c r="D775" i="11"/>
  <c r="A776" i="11"/>
  <c r="B776" i="11"/>
  <c r="C776" i="11"/>
  <c r="D776" i="11"/>
  <c r="A777" i="11"/>
  <c r="B777" i="11"/>
  <c r="C777" i="11"/>
  <c r="D777" i="11"/>
  <c r="A778" i="11"/>
  <c r="B778" i="11"/>
  <c r="C778" i="11"/>
  <c r="D778" i="11"/>
  <c r="A779" i="11"/>
  <c r="B779" i="11"/>
  <c r="C779" i="11"/>
  <c r="D779" i="11"/>
  <c r="A780" i="11"/>
  <c r="B780" i="11"/>
  <c r="C780" i="11"/>
  <c r="D780" i="11"/>
  <c r="A781" i="11"/>
  <c r="B781" i="11"/>
  <c r="C781" i="11"/>
  <c r="D781" i="11"/>
  <c r="A782" i="11"/>
  <c r="B782" i="11"/>
  <c r="C782" i="11"/>
  <c r="D782" i="11"/>
  <c r="A783" i="11"/>
  <c r="B783" i="11"/>
  <c r="C783" i="11"/>
  <c r="D783" i="11"/>
  <c r="A784" i="11"/>
  <c r="B784" i="11"/>
  <c r="C784" i="11"/>
  <c r="D784" i="11"/>
  <c r="A785" i="11"/>
  <c r="B785" i="11"/>
  <c r="C785" i="11"/>
  <c r="D785" i="11"/>
  <c r="A786" i="11"/>
  <c r="B786" i="11"/>
  <c r="C786" i="11"/>
  <c r="D786" i="11"/>
  <c r="A787" i="11"/>
  <c r="B787" i="11"/>
  <c r="C787" i="11"/>
  <c r="D787" i="11"/>
  <c r="A788" i="11"/>
  <c r="B788" i="11"/>
  <c r="C788" i="11"/>
  <c r="D788" i="11"/>
  <c r="A789" i="11"/>
  <c r="B789" i="11"/>
  <c r="C789" i="11"/>
  <c r="D789" i="11"/>
  <c r="A790" i="11"/>
  <c r="B790" i="11"/>
  <c r="C790" i="11"/>
  <c r="D790" i="11"/>
  <c r="A791" i="11"/>
  <c r="B791" i="11"/>
  <c r="C791" i="11"/>
  <c r="D791" i="11"/>
  <c r="A792" i="11"/>
  <c r="B792" i="11"/>
  <c r="C792" i="11"/>
  <c r="D792" i="11"/>
  <c r="A793" i="11"/>
  <c r="B793" i="11"/>
  <c r="C793" i="11"/>
  <c r="D793" i="11"/>
  <c r="A794" i="11"/>
  <c r="B794" i="11"/>
  <c r="C794" i="11"/>
  <c r="D794" i="11"/>
  <c r="A795" i="11"/>
  <c r="B795" i="11"/>
  <c r="C795" i="11"/>
  <c r="D795" i="11"/>
  <c r="A796" i="11"/>
  <c r="B796" i="11"/>
  <c r="C796" i="11"/>
  <c r="D796" i="11"/>
  <c r="A797" i="11"/>
  <c r="B797" i="11"/>
  <c r="C797" i="11"/>
  <c r="D797" i="11"/>
  <c r="A798" i="11"/>
  <c r="B798" i="11"/>
  <c r="C798" i="11"/>
  <c r="D798" i="11"/>
  <c r="A799" i="11"/>
  <c r="B799" i="11"/>
  <c r="C799" i="11"/>
  <c r="D799" i="11"/>
  <c r="A800" i="11"/>
  <c r="B800" i="11"/>
  <c r="C800" i="11"/>
  <c r="D800" i="11"/>
  <c r="A801" i="11"/>
  <c r="B801" i="11"/>
  <c r="C801" i="11"/>
  <c r="D801" i="11"/>
  <c r="A802" i="11"/>
  <c r="B802" i="11"/>
  <c r="C802" i="11"/>
  <c r="D802" i="11"/>
  <c r="A803" i="11"/>
  <c r="B803" i="11"/>
  <c r="C803" i="11"/>
  <c r="D803" i="11"/>
  <c r="A804" i="11"/>
  <c r="B804" i="11"/>
  <c r="C804" i="11"/>
  <c r="D804" i="11"/>
  <c r="A805" i="11"/>
  <c r="B805" i="11"/>
  <c r="C805" i="11"/>
  <c r="D805" i="11"/>
  <c r="A806" i="11"/>
  <c r="B806" i="11"/>
  <c r="C806" i="11"/>
  <c r="D806" i="11"/>
  <c r="A807" i="11"/>
  <c r="B807" i="11"/>
  <c r="C807" i="11"/>
  <c r="D807" i="11"/>
  <c r="A808" i="11"/>
  <c r="B808" i="11"/>
  <c r="C808" i="11"/>
  <c r="D808" i="11"/>
  <c r="A809" i="11"/>
  <c r="B809" i="11"/>
  <c r="C809" i="11"/>
  <c r="D809" i="11"/>
  <c r="A810" i="11"/>
  <c r="B810" i="11"/>
  <c r="C810" i="11"/>
  <c r="D810" i="11"/>
  <c r="A811" i="11"/>
  <c r="B811" i="11"/>
  <c r="C811" i="11"/>
  <c r="D811" i="11"/>
  <c r="A812" i="11"/>
  <c r="B812" i="11"/>
  <c r="C812" i="11"/>
  <c r="D812" i="11"/>
  <c r="A813" i="11"/>
  <c r="B813" i="11"/>
  <c r="C813" i="11"/>
  <c r="D813" i="11"/>
  <c r="A814" i="11"/>
  <c r="B814" i="11"/>
  <c r="C814" i="11"/>
  <c r="D814" i="11"/>
  <c r="A815" i="11"/>
  <c r="B815" i="11"/>
  <c r="C815" i="11"/>
  <c r="D815" i="11"/>
  <c r="A816" i="11"/>
  <c r="B816" i="11"/>
  <c r="C816" i="11"/>
  <c r="D816" i="11"/>
  <c r="A817" i="11"/>
  <c r="B817" i="11"/>
  <c r="C817" i="11"/>
  <c r="D817" i="11"/>
  <c r="A818" i="11"/>
  <c r="B818" i="11"/>
  <c r="C818" i="11"/>
  <c r="D818" i="11"/>
  <c r="A819" i="11"/>
  <c r="B819" i="11"/>
  <c r="C819" i="11"/>
  <c r="D819" i="11"/>
  <c r="A820" i="11"/>
  <c r="B820" i="11"/>
  <c r="C820" i="11"/>
  <c r="D820" i="11"/>
  <c r="A821" i="11"/>
  <c r="B821" i="11"/>
  <c r="C821" i="11"/>
  <c r="D821" i="11"/>
  <c r="A822" i="11"/>
  <c r="B822" i="11"/>
  <c r="C822" i="11"/>
  <c r="D822" i="11"/>
  <c r="A823" i="11"/>
  <c r="B823" i="11"/>
  <c r="C823" i="11"/>
  <c r="D823" i="11"/>
  <c r="A824" i="11"/>
  <c r="B824" i="11"/>
  <c r="C824" i="11"/>
  <c r="D824" i="11"/>
  <c r="A825" i="11"/>
  <c r="B825" i="11"/>
  <c r="C825" i="11"/>
  <c r="D825" i="11"/>
  <c r="A826" i="11"/>
  <c r="B826" i="11"/>
  <c r="C826" i="11"/>
  <c r="D826" i="11"/>
  <c r="A827" i="11"/>
  <c r="B827" i="11"/>
  <c r="C827" i="11"/>
  <c r="D827" i="11"/>
  <c r="A828" i="11"/>
  <c r="B828" i="11"/>
  <c r="C828" i="11"/>
  <c r="D828" i="11"/>
  <c r="A829" i="11"/>
  <c r="B829" i="11"/>
  <c r="C829" i="11"/>
  <c r="D829" i="11"/>
  <c r="A830" i="11"/>
  <c r="B830" i="11"/>
  <c r="C830" i="11"/>
  <c r="D830" i="11"/>
  <c r="A831" i="11"/>
  <c r="B831" i="11"/>
  <c r="C831" i="11"/>
  <c r="D831" i="11"/>
  <c r="A832" i="11"/>
  <c r="B832" i="11"/>
  <c r="C832" i="11"/>
  <c r="D832" i="11"/>
  <c r="A833" i="11"/>
  <c r="B833" i="11"/>
  <c r="C833" i="11"/>
  <c r="D833" i="11"/>
  <c r="A834" i="11"/>
  <c r="B834" i="11"/>
  <c r="C834" i="11"/>
  <c r="D834" i="11"/>
  <c r="A835" i="11"/>
  <c r="B835" i="11"/>
  <c r="C835" i="11"/>
  <c r="D835" i="11"/>
  <c r="A836" i="11"/>
  <c r="B836" i="11"/>
  <c r="C836" i="11"/>
  <c r="D836" i="11"/>
  <c r="A837" i="11"/>
  <c r="B837" i="11"/>
  <c r="C837" i="11"/>
  <c r="D837" i="11"/>
  <c r="A838" i="11"/>
  <c r="B838" i="11"/>
  <c r="C838" i="11"/>
  <c r="D838" i="11"/>
  <c r="A839" i="11"/>
  <c r="B839" i="11"/>
  <c r="C839" i="11"/>
  <c r="D839" i="11"/>
  <c r="A840" i="11"/>
  <c r="B840" i="11"/>
  <c r="C840" i="11"/>
  <c r="D840" i="11"/>
  <c r="A841" i="11"/>
  <c r="B841" i="11"/>
  <c r="C841" i="11"/>
  <c r="D841" i="11"/>
  <c r="A842" i="11"/>
  <c r="B842" i="11"/>
  <c r="C842" i="11"/>
  <c r="D842" i="11"/>
  <c r="A843" i="11"/>
  <c r="B843" i="11"/>
  <c r="C843" i="11"/>
  <c r="D843" i="11"/>
  <c r="A844" i="11"/>
  <c r="B844" i="11"/>
  <c r="C844" i="11"/>
  <c r="D844" i="11"/>
  <c r="A845" i="11"/>
  <c r="B845" i="11"/>
  <c r="C845" i="11"/>
  <c r="D845" i="11"/>
  <c r="A846" i="11"/>
  <c r="B846" i="11"/>
  <c r="C846" i="11"/>
  <c r="D846" i="11"/>
  <c r="A847" i="11"/>
  <c r="B847" i="11"/>
  <c r="C847" i="11"/>
  <c r="D847" i="11"/>
  <c r="A848" i="11"/>
  <c r="B848" i="11"/>
  <c r="C848" i="11"/>
  <c r="D848" i="11"/>
  <c r="A849" i="11"/>
  <c r="B849" i="11"/>
  <c r="C849" i="11"/>
  <c r="D849" i="11"/>
  <c r="A850" i="11"/>
  <c r="B850" i="11"/>
  <c r="C850" i="11"/>
  <c r="D850" i="11"/>
  <c r="A851" i="11"/>
  <c r="B851" i="11"/>
  <c r="C851" i="11"/>
  <c r="D851" i="11"/>
  <c r="A852" i="11"/>
  <c r="B852" i="11"/>
  <c r="C852" i="11"/>
  <c r="D852" i="11"/>
  <c r="A853" i="11"/>
  <c r="B853" i="11"/>
  <c r="C853" i="11"/>
  <c r="D853" i="11"/>
  <c r="A854" i="11"/>
  <c r="B854" i="11"/>
  <c r="C854" i="11"/>
  <c r="D854" i="11"/>
  <c r="A855" i="11"/>
  <c r="B855" i="11"/>
  <c r="C855" i="11"/>
  <c r="D855" i="11"/>
  <c r="A856" i="11"/>
  <c r="B856" i="11"/>
  <c r="C856" i="11"/>
  <c r="D856" i="11"/>
  <c r="A857" i="11"/>
  <c r="B857" i="11"/>
  <c r="C857" i="11"/>
  <c r="D857" i="11"/>
  <c r="A858" i="11"/>
  <c r="B858" i="11"/>
  <c r="C858" i="11"/>
  <c r="D858" i="11"/>
  <c r="A859" i="11"/>
  <c r="B859" i="11"/>
  <c r="C859" i="11"/>
  <c r="D859" i="11"/>
  <c r="A860" i="11"/>
  <c r="B860" i="11"/>
  <c r="C860" i="11"/>
  <c r="D860" i="11"/>
  <c r="A861" i="11"/>
  <c r="B861" i="11"/>
  <c r="C861" i="11"/>
  <c r="D861" i="11"/>
  <c r="A862" i="11"/>
  <c r="B862" i="11"/>
  <c r="C862" i="11"/>
  <c r="D862" i="11"/>
  <c r="A863" i="11"/>
  <c r="B863" i="11"/>
  <c r="C863" i="11"/>
  <c r="D863" i="11"/>
  <c r="A561" i="11"/>
  <c r="B561" i="11"/>
  <c r="C561" i="11"/>
  <c r="D561" i="11"/>
  <c r="A562" i="11"/>
  <c r="B562" i="11"/>
  <c r="C562" i="11"/>
  <c r="D562" i="11"/>
  <c r="A563" i="11"/>
  <c r="B563" i="11"/>
  <c r="C563" i="11"/>
  <c r="D563" i="11"/>
  <c r="A564" i="11"/>
  <c r="B564" i="11"/>
  <c r="C564" i="11"/>
  <c r="D564" i="11"/>
  <c r="A565" i="11"/>
  <c r="B565" i="11"/>
  <c r="C565" i="11"/>
  <c r="D565" i="11"/>
  <c r="A566" i="11"/>
  <c r="B566" i="11"/>
  <c r="C566" i="11"/>
  <c r="D566" i="11"/>
  <c r="A567" i="11"/>
  <c r="B567" i="11"/>
  <c r="C567" i="11"/>
  <c r="D567" i="11"/>
  <c r="A568" i="11"/>
  <c r="B568" i="11"/>
  <c r="C568" i="11"/>
  <c r="D568" i="11"/>
  <c r="A569" i="11"/>
  <c r="B569" i="11"/>
  <c r="C569" i="11"/>
  <c r="D569" i="11"/>
  <c r="A570" i="11"/>
  <c r="B570" i="11"/>
  <c r="C570" i="11"/>
  <c r="D570" i="11"/>
  <c r="A571" i="11"/>
  <c r="B571" i="11"/>
  <c r="C571" i="11"/>
  <c r="D571" i="11"/>
  <c r="A572" i="11"/>
  <c r="B572" i="11"/>
  <c r="C572" i="11"/>
  <c r="D572" i="11"/>
  <c r="A573" i="11"/>
  <c r="B573" i="11"/>
  <c r="C573" i="11"/>
  <c r="D573" i="11"/>
  <c r="A574" i="11"/>
  <c r="B574" i="11"/>
  <c r="C574" i="11"/>
  <c r="D574" i="11"/>
  <c r="A575" i="11"/>
  <c r="B575" i="11"/>
  <c r="C575" i="11"/>
  <c r="D575" i="11"/>
  <c r="A576" i="11"/>
  <c r="B576" i="11"/>
  <c r="C576" i="11"/>
  <c r="D576" i="11"/>
  <c r="A577" i="11"/>
  <c r="B577" i="11"/>
  <c r="C577" i="11"/>
  <c r="D577" i="11"/>
  <c r="A578" i="11"/>
  <c r="B578" i="11"/>
  <c r="C578" i="11"/>
  <c r="D578" i="11"/>
  <c r="A579" i="11"/>
  <c r="B579" i="11"/>
  <c r="C579" i="11"/>
  <c r="D579" i="11"/>
  <c r="A580" i="11"/>
  <c r="B580" i="11"/>
  <c r="C580" i="11"/>
  <c r="D580" i="11"/>
  <c r="A581" i="11"/>
  <c r="B581" i="11"/>
  <c r="C581" i="11"/>
  <c r="D581" i="11"/>
  <c r="A582" i="11"/>
  <c r="B582" i="11"/>
  <c r="C582" i="11"/>
  <c r="D582" i="11"/>
  <c r="A583" i="11"/>
  <c r="B583" i="11"/>
  <c r="C583" i="11"/>
  <c r="D583" i="11"/>
  <c r="A584" i="11"/>
  <c r="B584" i="11"/>
  <c r="C584" i="11"/>
  <c r="D584" i="11"/>
  <c r="A585" i="11"/>
  <c r="B585" i="11"/>
  <c r="C585" i="11"/>
  <c r="D585" i="11"/>
  <c r="A586" i="11"/>
  <c r="B586" i="11"/>
  <c r="C586" i="11"/>
  <c r="D586" i="11"/>
  <c r="A587" i="11"/>
  <c r="B587" i="11"/>
  <c r="C587" i="11"/>
  <c r="D587" i="11"/>
  <c r="A588" i="11"/>
  <c r="B588" i="11"/>
  <c r="C588" i="11"/>
  <c r="D588" i="11"/>
  <c r="A589" i="11"/>
  <c r="B589" i="11"/>
  <c r="C589" i="11"/>
  <c r="D589" i="11"/>
  <c r="A590" i="11"/>
  <c r="B590" i="11"/>
  <c r="C590" i="11"/>
  <c r="D590" i="11"/>
  <c r="A591" i="11"/>
  <c r="B591" i="11"/>
  <c r="C591" i="11"/>
  <c r="D591" i="11"/>
  <c r="A592" i="11"/>
  <c r="B592" i="11"/>
  <c r="C592" i="11"/>
  <c r="D592" i="11"/>
  <c r="A593" i="11"/>
  <c r="B593" i="11"/>
  <c r="C593" i="11"/>
  <c r="D593" i="11"/>
  <c r="A594" i="11"/>
  <c r="B594" i="11"/>
  <c r="C594" i="11"/>
  <c r="D594" i="11"/>
  <c r="A595" i="11"/>
  <c r="B595" i="11"/>
  <c r="C595" i="11"/>
  <c r="D595" i="11"/>
  <c r="A596" i="11"/>
  <c r="B596" i="11"/>
  <c r="C596" i="11"/>
  <c r="D596" i="11"/>
  <c r="A597" i="11"/>
  <c r="B597" i="11"/>
  <c r="C597" i="11"/>
  <c r="D597" i="11"/>
  <c r="A598" i="11"/>
  <c r="B598" i="11"/>
  <c r="C598" i="11"/>
  <c r="D598" i="11"/>
  <c r="A599" i="11"/>
  <c r="B599" i="11"/>
  <c r="C599" i="11"/>
  <c r="D599" i="11"/>
  <c r="A600" i="11"/>
  <c r="B600" i="11"/>
  <c r="C600" i="11"/>
  <c r="D600" i="11"/>
  <c r="A601" i="11"/>
  <c r="B601" i="11"/>
  <c r="C601" i="11"/>
  <c r="D601" i="11"/>
  <c r="A602" i="11"/>
  <c r="B602" i="11"/>
  <c r="C602" i="11"/>
  <c r="D602" i="11"/>
  <c r="A603" i="11"/>
  <c r="B603" i="11"/>
  <c r="C603" i="11"/>
  <c r="D603" i="11"/>
  <c r="A604" i="11"/>
  <c r="B604" i="11"/>
  <c r="C604" i="11"/>
  <c r="D604" i="11"/>
  <c r="A605" i="11"/>
  <c r="B605" i="11"/>
  <c r="C605" i="11"/>
  <c r="D605" i="11"/>
  <c r="A606" i="11"/>
  <c r="B606" i="11"/>
  <c r="C606" i="11"/>
  <c r="D606" i="11"/>
  <c r="A397" i="11"/>
  <c r="B397" i="11"/>
  <c r="C397" i="11"/>
  <c r="D397" i="11"/>
  <c r="A398" i="11"/>
  <c r="B398" i="11"/>
  <c r="C398" i="11"/>
  <c r="D398" i="11"/>
  <c r="A399" i="11"/>
  <c r="B399" i="11"/>
  <c r="C399" i="11"/>
  <c r="D399" i="11"/>
  <c r="A400" i="11"/>
  <c r="B400" i="11"/>
  <c r="C400" i="11"/>
  <c r="D400" i="11"/>
  <c r="A401" i="11"/>
  <c r="B401" i="11"/>
  <c r="C401" i="11"/>
  <c r="D401" i="11"/>
  <c r="A402" i="11"/>
  <c r="B402" i="11"/>
  <c r="C402" i="11"/>
  <c r="D402" i="11"/>
  <c r="A403" i="11"/>
  <c r="B403" i="11"/>
  <c r="C403" i="11"/>
  <c r="D403" i="11"/>
  <c r="A404" i="11"/>
  <c r="B404" i="11"/>
  <c r="C404" i="11"/>
  <c r="D404" i="11"/>
  <c r="A405" i="11"/>
  <c r="B405" i="11"/>
  <c r="C405" i="11"/>
  <c r="D405" i="11"/>
  <c r="A406" i="11"/>
  <c r="B406" i="11"/>
  <c r="C406" i="11"/>
  <c r="D406" i="11"/>
  <c r="A407" i="11"/>
  <c r="B407" i="11"/>
  <c r="C407" i="11"/>
  <c r="D407" i="11"/>
  <c r="A408" i="11"/>
  <c r="B408" i="11"/>
  <c r="C408" i="11"/>
  <c r="D408" i="11"/>
  <c r="A409" i="11"/>
  <c r="B409" i="11"/>
  <c r="C409" i="11"/>
  <c r="D409" i="11"/>
  <c r="A410" i="11"/>
  <c r="B410" i="11"/>
  <c r="C410" i="11"/>
  <c r="D410" i="11"/>
  <c r="A411" i="11"/>
  <c r="B411" i="11"/>
  <c r="C411" i="11"/>
  <c r="D411" i="11"/>
  <c r="A412" i="11"/>
  <c r="B412" i="11"/>
  <c r="C412" i="11"/>
  <c r="D412" i="11"/>
  <c r="A413" i="11"/>
  <c r="B413" i="11"/>
  <c r="C413" i="11"/>
  <c r="D413" i="11"/>
  <c r="A414" i="11"/>
  <c r="B414" i="11"/>
  <c r="C414" i="11"/>
  <c r="D414" i="11"/>
  <c r="A415" i="11"/>
  <c r="B415" i="11"/>
  <c r="C415" i="11"/>
  <c r="D415" i="11"/>
  <c r="A416" i="11"/>
  <c r="B416" i="11"/>
  <c r="C416" i="11"/>
  <c r="D416" i="11"/>
  <c r="A417" i="11"/>
  <c r="B417" i="11"/>
  <c r="C417" i="11"/>
  <c r="D417" i="11"/>
  <c r="A418" i="11"/>
  <c r="B418" i="11"/>
  <c r="C418" i="11"/>
  <c r="D418" i="11"/>
  <c r="A419" i="11"/>
  <c r="B419" i="11"/>
  <c r="C419" i="11"/>
  <c r="D419" i="11"/>
  <c r="A420" i="11"/>
  <c r="B420" i="11"/>
  <c r="C420" i="11"/>
  <c r="D420" i="11"/>
  <c r="A421" i="11"/>
  <c r="B421" i="11"/>
  <c r="C421" i="11"/>
  <c r="D421" i="11"/>
  <c r="A422" i="11"/>
  <c r="B422" i="11"/>
  <c r="C422" i="11"/>
  <c r="D422" i="11"/>
  <c r="A423" i="11"/>
  <c r="B423" i="11"/>
  <c r="C423" i="11"/>
  <c r="D423" i="11"/>
  <c r="A424" i="11"/>
  <c r="B424" i="11"/>
  <c r="C424" i="11"/>
  <c r="D424" i="11"/>
  <c r="A425" i="11"/>
  <c r="B425" i="11"/>
  <c r="C425" i="11"/>
  <c r="D425" i="11"/>
  <c r="A426" i="11"/>
  <c r="B426" i="11"/>
  <c r="C426" i="11"/>
  <c r="D426" i="11"/>
  <c r="A427" i="11"/>
  <c r="B427" i="11"/>
  <c r="C427" i="11"/>
  <c r="D427" i="11"/>
  <c r="A428" i="11"/>
  <c r="B428" i="11"/>
  <c r="C428" i="11"/>
  <c r="D428" i="11"/>
  <c r="A429" i="11"/>
  <c r="B429" i="11"/>
  <c r="C429" i="11"/>
  <c r="D429" i="11"/>
  <c r="A430" i="11"/>
  <c r="B430" i="11"/>
  <c r="C430" i="11"/>
  <c r="D430" i="11"/>
  <c r="A431" i="11"/>
  <c r="B431" i="11"/>
  <c r="C431" i="11"/>
  <c r="D431" i="11"/>
  <c r="A432" i="11"/>
  <c r="B432" i="11"/>
  <c r="C432" i="11"/>
  <c r="D432" i="11"/>
  <c r="A433" i="11"/>
  <c r="B433" i="11"/>
  <c r="C433" i="11"/>
  <c r="D433" i="11"/>
  <c r="A434" i="11"/>
  <c r="B434" i="11"/>
  <c r="C434" i="11"/>
  <c r="D434" i="11"/>
  <c r="A435" i="11"/>
  <c r="B435" i="11"/>
  <c r="C435" i="11"/>
  <c r="D435" i="11"/>
  <c r="A436" i="11"/>
  <c r="B436" i="11"/>
  <c r="C436" i="11"/>
  <c r="D436" i="11"/>
  <c r="A437" i="11"/>
  <c r="B437" i="11"/>
  <c r="C437" i="11"/>
  <c r="D437" i="11"/>
  <c r="A438" i="11"/>
  <c r="B438" i="11"/>
  <c r="C438" i="11"/>
  <c r="D438" i="11"/>
  <c r="A439" i="11"/>
  <c r="B439" i="11"/>
  <c r="C439" i="11"/>
  <c r="D439" i="11"/>
  <c r="A440" i="11"/>
  <c r="B440" i="11"/>
  <c r="C440" i="11"/>
  <c r="D440" i="11"/>
  <c r="A441" i="11"/>
  <c r="B441" i="11"/>
  <c r="C441" i="11"/>
  <c r="D441" i="11"/>
  <c r="A442" i="11"/>
  <c r="B442" i="11"/>
  <c r="C442" i="11"/>
  <c r="D442" i="11"/>
  <c r="A443" i="11"/>
  <c r="B443" i="11"/>
  <c r="C443" i="11"/>
  <c r="D443" i="11"/>
  <c r="A444" i="11"/>
  <c r="B444" i="11"/>
  <c r="C444" i="11"/>
  <c r="D444" i="11"/>
  <c r="A445" i="11"/>
  <c r="B445" i="11"/>
  <c r="C445" i="11"/>
  <c r="D445" i="11"/>
  <c r="A446" i="11"/>
  <c r="B446" i="11"/>
  <c r="C446" i="11"/>
  <c r="D446" i="11"/>
  <c r="A447" i="11"/>
  <c r="B447" i="11"/>
  <c r="C447" i="11"/>
  <c r="D447" i="11"/>
  <c r="A448" i="11"/>
  <c r="B448" i="11"/>
  <c r="C448" i="11"/>
  <c r="D448" i="11"/>
  <c r="A449" i="11"/>
  <c r="B449" i="11"/>
  <c r="C449" i="11"/>
  <c r="D449" i="11"/>
  <c r="A450" i="11"/>
  <c r="B450" i="11"/>
  <c r="C450" i="11"/>
  <c r="D450" i="11"/>
  <c r="A451" i="11"/>
  <c r="B451" i="11"/>
  <c r="C451" i="11"/>
  <c r="D451" i="11"/>
  <c r="A452" i="11"/>
  <c r="B452" i="11"/>
  <c r="C452" i="11"/>
  <c r="D452" i="11"/>
  <c r="A453" i="11"/>
  <c r="B453" i="11"/>
  <c r="C453" i="11"/>
  <c r="D453" i="11"/>
  <c r="A454" i="11"/>
  <c r="B454" i="11"/>
  <c r="C454" i="11"/>
  <c r="D454" i="11"/>
  <c r="A455" i="11"/>
  <c r="B455" i="11"/>
  <c r="C455" i="11"/>
  <c r="D455" i="11"/>
  <c r="A456" i="11"/>
  <c r="B456" i="11"/>
  <c r="C456" i="11"/>
  <c r="D456" i="11"/>
  <c r="A457" i="11"/>
  <c r="B457" i="11"/>
  <c r="C457" i="11"/>
  <c r="D457" i="11"/>
  <c r="A458" i="11"/>
  <c r="B458" i="11"/>
  <c r="C458" i="11"/>
  <c r="D458" i="11"/>
  <c r="A459" i="11"/>
  <c r="B459" i="11"/>
  <c r="C459" i="11"/>
  <c r="D459" i="11"/>
  <c r="A460" i="11"/>
  <c r="B460" i="11"/>
  <c r="C460" i="11"/>
  <c r="D460" i="11"/>
  <c r="A461" i="11"/>
  <c r="B461" i="11"/>
  <c r="C461" i="11"/>
  <c r="D461" i="11"/>
  <c r="A462" i="11"/>
  <c r="B462" i="11"/>
  <c r="C462" i="11"/>
  <c r="D462" i="11"/>
  <c r="A463" i="11"/>
  <c r="B463" i="11"/>
  <c r="C463" i="11"/>
  <c r="D463" i="11"/>
  <c r="A464" i="11"/>
  <c r="B464" i="11"/>
  <c r="C464" i="11"/>
  <c r="D464" i="11"/>
  <c r="A465" i="11"/>
  <c r="B465" i="11"/>
  <c r="C465" i="11"/>
  <c r="D465" i="11"/>
  <c r="A466" i="11"/>
  <c r="B466" i="11"/>
  <c r="C466" i="11"/>
  <c r="D466" i="11"/>
  <c r="A467" i="11"/>
  <c r="B467" i="11"/>
  <c r="C467" i="11"/>
  <c r="D467" i="11"/>
  <c r="A468" i="11"/>
  <c r="B468" i="11"/>
  <c r="C468" i="11"/>
  <c r="D468" i="11"/>
  <c r="A469" i="11"/>
  <c r="B469" i="11"/>
  <c r="C469" i="11"/>
  <c r="D469" i="11"/>
  <c r="A470" i="11"/>
  <c r="B470" i="11"/>
  <c r="C470" i="11"/>
  <c r="D470" i="11"/>
  <c r="A471" i="11"/>
  <c r="B471" i="11"/>
  <c r="C471" i="11"/>
  <c r="D471" i="11"/>
  <c r="A472" i="11"/>
  <c r="B472" i="11"/>
  <c r="C472" i="11"/>
  <c r="D472" i="11"/>
  <c r="A473" i="11"/>
  <c r="B473" i="11"/>
  <c r="C473" i="11"/>
  <c r="D473" i="11"/>
  <c r="A474" i="11"/>
  <c r="B474" i="11"/>
  <c r="C474" i="11"/>
  <c r="D474" i="11"/>
  <c r="A475" i="11"/>
  <c r="B475" i="11"/>
  <c r="C475" i="11"/>
  <c r="D475" i="11"/>
  <c r="A476" i="11"/>
  <c r="B476" i="11"/>
  <c r="C476" i="11"/>
  <c r="D476" i="11"/>
  <c r="A477" i="11"/>
  <c r="B477" i="11"/>
  <c r="C477" i="11"/>
  <c r="D477" i="11"/>
  <c r="A478" i="11"/>
  <c r="B478" i="11"/>
  <c r="C478" i="11"/>
  <c r="D478" i="11"/>
  <c r="A479" i="11"/>
  <c r="B479" i="11"/>
  <c r="C479" i="11"/>
  <c r="D479" i="11"/>
  <c r="A480" i="11"/>
  <c r="B480" i="11"/>
  <c r="C480" i="11"/>
  <c r="D480" i="11"/>
  <c r="A481" i="11"/>
  <c r="B481" i="11"/>
  <c r="C481" i="11"/>
  <c r="D481" i="11"/>
  <c r="A482" i="11"/>
  <c r="B482" i="11"/>
  <c r="C482" i="11"/>
  <c r="D482" i="11"/>
  <c r="A483" i="11"/>
  <c r="B483" i="11"/>
  <c r="C483" i="11"/>
  <c r="D483" i="11"/>
  <c r="A484" i="11"/>
  <c r="B484" i="11"/>
  <c r="C484" i="11"/>
  <c r="D484" i="11"/>
  <c r="A485" i="11"/>
  <c r="B485" i="11"/>
  <c r="C485" i="11"/>
  <c r="D485" i="11"/>
  <c r="A486" i="11"/>
  <c r="B486" i="11"/>
  <c r="C486" i="11"/>
  <c r="D486" i="11"/>
  <c r="A487" i="11"/>
  <c r="B487" i="11"/>
  <c r="C487" i="11"/>
  <c r="D487" i="11"/>
  <c r="A488" i="11"/>
  <c r="B488" i="11"/>
  <c r="C488" i="11"/>
  <c r="D488" i="11"/>
  <c r="A489" i="11"/>
  <c r="B489" i="11"/>
  <c r="C489" i="11"/>
  <c r="D489" i="11"/>
  <c r="A490" i="11"/>
  <c r="B490" i="11"/>
  <c r="C490" i="11"/>
  <c r="D490" i="11"/>
  <c r="A491" i="11"/>
  <c r="B491" i="11"/>
  <c r="C491" i="11"/>
  <c r="D491" i="11"/>
  <c r="A492" i="11"/>
  <c r="B492" i="11"/>
  <c r="C492" i="11"/>
  <c r="D492" i="11"/>
  <c r="A493" i="11"/>
  <c r="B493" i="11"/>
  <c r="C493" i="11"/>
  <c r="D493" i="11"/>
  <c r="A494" i="11"/>
  <c r="B494" i="11"/>
  <c r="C494" i="11"/>
  <c r="D494" i="11"/>
  <c r="A495" i="11"/>
  <c r="B495" i="11"/>
  <c r="C495" i="11"/>
  <c r="D495" i="11"/>
  <c r="A496" i="11"/>
  <c r="B496" i="11"/>
  <c r="C496" i="11"/>
  <c r="D496" i="11"/>
  <c r="A497" i="11"/>
  <c r="B497" i="11"/>
  <c r="C497" i="11"/>
  <c r="D497" i="11"/>
  <c r="A498" i="11"/>
  <c r="B498" i="11"/>
  <c r="C498" i="11"/>
  <c r="D498" i="11"/>
  <c r="A499" i="11"/>
  <c r="B499" i="11"/>
  <c r="C499" i="11"/>
  <c r="D499" i="11"/>
  <c r="A500" i="11"/>
  <c r="B500" i="11"/>
  <c r="C500" i="11"/>
  <c r="D500" i="11"/>
  <c r="A501" i="11"/>
  <c r="B501" i="11"/>
  <c r="C501" i="11"/>
  <c r="D501" i="11"/>
  <c r="A502" i="11"/>
  <c r="B502" i="11"/>
  <c r="C502" i="11"/>
  <c r="D502" i="11"/>
  <c r="A503" i="11"/>
  <c r="B503" i="11"/>
  <c r="C503" i="11"/>
  <c r="D503" i="11"/>
  <c r="A504" i="11"/>
  <c r="B504" i="11"/>
  <c r="C504" i="11"/>
  <c r="D504" i="11"/>
  <c r="A505" i="11"/>
  <c r="B505" i="11"/>
  <c r="C505" i="11"/>
  <c r="D505" i="11"/>
  <c r="A506" i="11"/>
  <c r="B506" i="11"/>
  <c r="C506" i="11"/>
  <c r="D506" i="11"/>
  <c r="A507" i="11"/>
  <c r="B507" i="11"/>
  <c r="C507" i="11"/>
  <c r="D507" i="11"/>
  <c r="A508" i="11"/>
  <c r="B508" i="11"/>
  <c r="C508" i="11"/>
  <c r="D508" i="11"/>
  <c r="A509" i="11"/>
  <c r="B509" i="11"/>
  <c r="C509" i="11"/>
  <c r="D509" i="11"/>
  <c r="A510" i="11"/>
  <c r="B510" i="11"/>
  <c r="C510" i="11"/>
  <c r="D510" i="11"/>
  <c r="A511" i="11"/>
  <c r="B511" i="11"/>
  <c r="C511" i="11"/>
  <c r="D511" i="11"/>
  <c r="A512" i="11"/>
  <c r="B512" i="11"/>
  <c r="C512" i="11"/>
  <c r="D512" i="11"/>
  <c r="A513" i="11"/>
  <c r="B513" i="11"/>
  <c r="C513" i="11"/>
  <c r="D513" i="11"/>
  <c r="A514" i="11"/>
  <c r="B514" i="11"/>
  <c r="C514" i="11"/>
  <c r="D514" i="11"/>
  <c r="A515" i="11"/>
  <c r="B515" i="11"/>
  <c r="C515" i="11"/>
  <c r="D515" i="11"/>
  <c r="A516" i="11"/>
  <c r="B516" i="11"/>
  <c r="C516" i="11"/>
  <c r="D516" i="11"/>
  <c r="A517" i="11"/>
  <c r="B517" i="11"/>
  <c r="C517" i="11"/>
  <c r="D517" i="11"/>
  <c r="A518" i="11"/>
  <c r="B518" i="11"/>
  <c r="C518" i="11"/>
  <c r="D518" i="11"/>
  <c r="A519" i="11"/>
  <c r="B519" i="11"/>
  <c r="C519" i="11"/>
  <c r="D519" i="11"/>
  <c r="A520" i="11"/>
  <c r="B520" i="11"/>
  <c r="C520" i="11"/>
  <c r="D520" i="11"/>
  <c r="A521" i="11"/>
  <c r="B521" i="11"/>
  <c r="C521" i="11"/>
  <c r="D521" i="11"/>
  <c r="A522" i="11"/>
  <c r="B522" i="11"/>
  <c r="C522" i="11"/>
  <c r="D522" i="11"/>
  <c r="A523" i="11"/>
  <c r="B523" i="11"/>
  <c r="C523" i="11"/>
  <c r="D523" i="11"/>
  <c r="A524" i="11"/>
  <c r="B524" i="11"/>
  <c r="C524" i="11"/>
  <c r="D524" i="11"/>
  <c r="A525" i="11"/>
  <c r="B525" i="11"/>
  <c r="C525" i="11"/>
  <c r="D525" i="11"/>
  <c r="A526" i="11"/>
  <c r="B526" i="11"/>
  <c r="C526" i="11"/>
  <c r="D526" i="11"/>
  <c r="A527" i="11"/>
  <c r="B527" i="11"/>
  <c r="C527" i="11"/>
  <c r="D527" i="11"/>
  <c r="A528" i="11"/>
  <c r="B528" i="11"/>
  <c r="C528" i="11"/>
  <c r="D528" i="11"/>
  <c r="A529" i="11"/>
  <c r="B529" i="11"/>
  <c r="C529" i="11"/>
  <c r="D529" i="11"/>
  <c r="A530" i="11"/>
  <c r="B530" i="11"/>
  <c r="C530" i="11"/>
  <c r="D530" i="11"/>
  <c r="A531" i="11"/>
  <c r="B531" i="11"/>
  <c r="C531" i="11"/>
  <c r="D531" i="11"/>
  <c r="A532" i="11"/>
  <c r="B532" i="11"/>
  <c r="C532" i="11"/>
  <c r="D532" i="11"/>
  <c r="A533" i="11"/>
  <c r="B533" i="11"/>
  <c r="C533" i="11"/>
  <c r="D533" i="11"/>
  <c r="A534" i="11"/>
  <c r="B534" i="11"/>
  <c r="C534" i="11"/>
  <c r="D534" i="11"/>
  <c r="A535" i="11"/>
  <c r="B535" i="11"/>
  <c r="C535" i="11"/>
  <c r="D535" i="11"/>
  <c r="A536" i="11"/>
  <c r="B536" i="11"/>
  <c r="C536" i="11"/>
  <c r="D536" i="11"/>
  <c r="A537" i="11"/>
  <c r="B537" i="11"/>
  <c r="C537" i="11"/>
  <c r="D537" i="11"/>
  <c r="A538" i="11"/>
  <c r="B538" i="11"/>
  <c r="C538" i="11"/>
  <c r="D538" i="11"/>
  <c r="A539" i="11"/>
  <c r="B539" i="11"/>
  <c r="C539" i="11"/>
  <c r="D539" i="11"/>
  <c r="A540" i="11"/>
  <c r="B540" i="11"/>
  <c r="C540" i="11"/>
  <c r="D540" i="11"/>
  <c r="A541" i="11"/>
  <c r="B541" i="11"/>
  <c r="C541" i="11"/>
  <c r="D541" i="11"/>
  <c r="A542" i="11"/>
  <c r="B542" i="11"/>
  <c r="C542" i="11"/>
  <c r="D542" i="11"/>
  <c r="A543" i="11"/>
  <c r="B543" i="11"/>
  <c r="C543" i="11"/>
  <c r="D543" i="11"/>
  <c r="A544" i="11"/>
  <c r="B544" i="11"/>
  <c r="C544" i="11"/>
  <c r="D544" i="11"/>
  <c r="A545" i="11"/>
  <c r="B545" i="11"/>
  <c r="C545" i="11"/>
  <c r="D545" i="11"/>
  <c r="A546" i="11"/>
  <c r="B546" i="11"/>
  <c r="C546" i="11"/>
  <c r="D546" i="11"/>
  <c r="A547" i="11"/>
  <c r="B547" i="11"/>
  <c r="C547" i="11"/>
  <c r="D547" i="11"/>
  <c r="A548" i="11"/>
  <c r="B548" i="11"/>
  <c r="C548" i="11"/>
  <c r="D548" i="11"/>
  <c r="A549" i="11"/>
  <c r="B549" i="11"/>
  <c r="C549" i="11"/>
  <c r="D549" i="11"/>
  <c r="A550" i="11"/>
  <c r="B550" i="11"/>
  <c r="C550" i="11"/>
  <c r="D550" i="11"/>
  <c r="A551" i="11"/>
  <c r="B551" i="11"/>
  <c r="C551" i="11"/>
  <c r="D551" i="11"/>
  <c r="A552" i="11"/>
  <c r="B552" i="11"/>
  <c r="C552" i="11"/>
  <c r="D552" i="11"/>
  <c r="A553" i="11"/>
  <c r="B553" i="11"/>
  <c r="C553" i="11"/>
  <c r="D553" i="11"/>
  <c r="A554" i="11"/>
  <c r="B554" i="11"/>
  <c r="C554" i="11"/>
  <c r="D554" i="11"/>
  <c r="A555" i="11"/>
  <c r="B555" i="11"/>
  <c r="C555" i="11"/>
  <c r="D555" i="11"/>
  <c r="A556" i="11"/>
  <c r="B556" i="11"/>
  <c r="C556" i="11"/>
  <c r="D556" i="11"/>
  <c r="A557" i="11"/>
  <c r="B557" i="11"/>
  <c r="C557" i="11"/>
  <c r="D557" i="11"/>
  <c r="A558" i="11"/>
  <c r="B558" i="11"/>
  <c r="C558" i="11"/>
  <c r="D558" i="11"/>
  <c r="A559" i="11"/>
  <c r="B559" i="11"/>
  <c r="C559" i="11"/>
  <c r="D559" i="11"/>
  <c r="A560" i="11"/>
  <c r="B560" i="11"/>
  <c r="C560" i="11"/>
  <c r="D560" i="11"/>
  <c r="A186" i="11"/>
  <c r="B186" i="11"/>
  <c r="C186" i="11"/>
  <c r="D186" i="11"/>
  <c r="A187" i="11"/>
  <c r="B187" i="11"/>
  <c r="C187" i="11"/>
  <c r="D187" i="11"/>
  <c r="A188" i="11"/>
  <c r="B188" i="11"/>
  <c r="C188" i="11"/>
  <c r="D188" i="11"/>
  <c r="A189" i="11"/>
  <c r="B189" i="11"/>
  <c r="C189" i="11"/>
  <c r="D189" i="11"/>
  <c r="A190" i="11"/>
  <c r="B190" i="11"/>
  <c r="C190" i="11"/>
  <c r="D190" i="11"/>
  <c r="A191" i="11"/>
  <c r="B191" i="11"/>
  <c r="C191" i="11"/>
  <c r="D191" i="11"/>
  <c r="A192" i="11"/>
  <c r="B192" i="11"/>
  <c r="C192" i="11"/>
  <c r="D192" i="11"/>
  <c r="A193" i="11"/>
  <c r="B193" i="11"/>
  <c r="C193" i="11"/>
  <c r="D193" i="11"/>
  <c r="A194" i="11"/>
  <c r="B194" i="11"/>
  <c r="C194" i="11"/>
  <c r="D194" i="11"/>
  <c r="A195" i="11"/>
  <c r="B195" i="11"/>
  <c r="C195" i="11"/>
  <c r="D195" i="11"/>
  <c r="A196" i="11"/>
  <c r="B196" i="11"/>
  <c r="C196" i="11"/>
  <c r="D196" i="11"/>
  <c r="A197" i="11"/>
  <c r="B197" i="11"/>
  <c r="C197" i="11"/>
  <c r="D197" i="11"/>
  <c r="A198" i="11"/>
  <c r="B198" i="11"/>
  <c r="C198" i="11"/>
  <c r="D198" i="11"/>
  <c r="A199" i="11"/>
  <c r="B199" i="11"/>
  <c r="C199" i="11"/>
  <c r="D199" i="11"/>
  <c r="A200" i="11"/>
  <c r="B200" i="11"/>
  <c r="C200" i="11"/>
  <c r="D200" i="11"/>
  <c r="A201" i="11"/>
  <c r="B201" i="11"/>
  <c r="C201" i="11"/>
  <c r="D201" i="11"/>
  <c r="A202" i="11"/>
  <c r="B202" i="11"/>
  <c r="C202" i="11"/>
  <c r="D202" i="11"/>
  <c r="A203" i="11"/>
  <c r="B203" i="11"/>
  <c r="C203" i="11"/>
  <c r="D203" i="11"/>
  <c r="A204" i="11"/>
  <c r="B204" i="11"/>
  <c r="C204" i="11"/>
  <c r="D204" i="11"/>
  <c r="A205" i="11"/>
  <c r="B205" i="11"/>
  <c r="C205" i="11"/>
  <c r="D205" i="11"/>
  <c r="A206" i="11"/>
  <c r="B206" i="11"/>
  <c r="C206" i="11"/>
  <c r="D206" i="11"/>
  <c r="A207" i="11"/>
  <c r="B207" i="11"/>
  <c r="C207" i="11"/>
  <c r="D207" i="11"/>
  <c r="A208" i="11"/>
  <c r="B208" i="11"/>
  <c r="C208" i="11"/>
  <c r="D208" i="11"/>
  <c r="A209" i="11"/>
  <c r="B209" i="11"/>
  <c r="C209" i="11"/>
  <c r="D209" i="11"/>
  <c r="A210" i="11"/>
  <c r="B210" i="11"/>
  <c r="C210" i="11"/>
  <c r="D210" i="11"/>
  <c r="A211" i="11"/>
  <c r="B211" i="11"/>
  <c r="C211" i="11"/>
  <c r="D211" i="11"/>
  <c r="A212" i="11"/>
  <c r="B212" i="11"/>
  <c r="C212" i="11"/>
  <c r="D212" i="11"/>
  <c r="A213" i="11"/>
  <c r="B213" i="11"/>
  <c r="C213" i="11"/>
  <c r="D213" i="11"/>
  <c r="A214" i="11"/>
  <c r="B214" i="11"/>
  <c r="C214" i="11"/>
  <c r="D214" i="11"/>
  <c r="A215" i="11"/>
  <c r="B215" i="11"/>
  <c r="C215" i="11"/>
  <c r="D215" i="11"/>
  <c r="A216" i="11"/>
  <c r="B216" i="11"/>
  <c r="C216" i="11"/>
  <c r="D216" i="11"/>
  <c r="A217" i="11"/>
  <c r="B217" i="11"/>
  <c r="C217" i="11"/>
  <c r="D217" i="11"/>
  <c r="A218" i="11"/>
  <c r="B218" i="11"/>
  <c r="C218" i="11"/>
  <c r="D218" i="11"/>
  <c r="A219" i="11"/>
  <c r="B219" i="11"/>
  <c r="C219" i="11"/>
  <c r="D219" i="11"/>
  <c r="A220" i="11"/>
  <c r="B220" i="11"/>
  <c r="C220" i="11"/>
  <c r="D220" i="11"/>
  <c r="A221" i="11"/>
  <c r="B221" i="11"/>
  <c r="C221" i="11"/>
  <c r="D221" i="11"/>
  <c r="A222" i="11"/>
  <c r="B222" i="11"/>
  <c r="C222" i="11"/>
  <c r="D222" i="11"/>
  <c r="A223" i="11"/>
  <c r="B223" i="11"/>
  <c r="C223" i="11"/>
  <c r="D223" i="11"/>
  <c r="A224" i="11"/>
  <c r="B224" i="11"/>
  <c r="C224" i="11"/>
  <c r="D224" i="11"/>
  <c r="A225" i="11"/>
  <c r="B225" i="11"/>
  <c r="C225" i="11"/>
  <c r="D225" i="11"/>
  <c r="A226" i="11"/>
  <c r="B226" i="11"/>
  <c r="C226" i="11"/>
  <c r="D226" i="11"/>
  <c r="A227" i="11"/>
  <c r="B227" i="11"/>
  <c r="C227" i="11"/>
  <c r="D227" i="11"/>
  <c r="A228" i="11"/>
  <c r="B228" i="11"/>
  <c r="C228" i="11"/>
  <c r="D228" i="11"/>
  <c r="A229" i="11"/>
  <c r="B229" i="11"/>
  <c r="C229" i="11"/>
  <c r="D229" i="11"/>
  <c r="A230" i="11"/>
  <c r="B230" i="11"/>
  <c r="C230" i="11"/>
  <c r="D230" i="11"/>
  <c r="A231" i="11"/>
  <c r="B231" i="11"/>
  <c r="C231" i="11"/>
  <c r="D231" i="11"/>
  <c r="A232" i="11"/>
  <c r="B232" i="11"/>
  <c r="C232" i="11"/>
  <c r="D232" i="11"/>
  <c r="A233" i="11"/>
  <c r="B233" i="11"/>
  <c r="C233" i="11"/>
  <c r="D233" i="11"/>
  <c r="A234" i="11"/>
  <c r="B234" i="11"/>
  <c r="C234" i="11"/>
  <c r="D234" i="11"/>
  <c r="A235" i="11"/>
  <c r="B235" i="11"/>
  <c r="C235" i="11"/>
  <c r="D235" i="11"/>
  <c r="A236" i="11"/>
  <c r="B236" i="11"/>
  <c r="C236" i="11"/>
  <c r="D236" i="11"/>
  <c r="A237" i="11"/>
  <c r="B237" i="11"/>
  <c r="C237" i="11"/>
  <c r="D237" i="11"/>
  <c r="A238" i="11"/>
  <c r="B238" i="11"/>
  <c r="C238" i="11"/>
  <c r="D238" i="11"/>
  <c r="A239" i="11"/>
  <c r="B239" i="11"/>
  <c r="C239" i="11"/>
  <c r="D239" i="11"/>
  <c r="A240" i="11"/>
  <c r="B240" i="11"/>
  <c r="C240" i="11"/>
  <c r="D240" i="11"/>
  <c r="A241" i="11"/>
  <c r="B241" i="11"/>
  <c r="C241" i="11"/>
  <c r="D241" i="11"/>
  <c r="A242" i="11"/>
  <c r="B242" i="11"/>
  <c r="C242" i="11"/>
  <c r="D242" i="11"/>
  <c r="A243" i="11"/>
  <c r="B243" i="11"/>
  <c r="C243" i="11"/>
  <c r="D243" i="11"/>
  <c r="A244" i="11"/>
  <c r="B244" i="11"/>
  <c r="C244" i="11"/>
  <c r="D244" i="11"/>
  <c r="A245" i="11"/>
  <c r="B245" i="11"/>
  <c r="C245" i="11"/>
  <c r="D245" i="11"/>
  <c r="A246" i="11"/>
  <c r="B246" i="11"/>
  <c r="C246" i="11"/>
  <c r="D246" i="11"/>
  <c r="A247" i="11"/>
  <c r="B247" i="11"/>
  <c r="C247" i="11"/>
  <c r="D247" i="11"/>
  <c r="A248" i="11"/>
  <c r="B248" i="11"/>
  <c r="C248" i="11"/>
  <c r="D248" i="11"/>
  <c r="A249" i="11"/>
  <c r="B249" i="11"/>
  <c r="C249" i="11"/>
  <c r="D249" i="11"/>
  <c r="A250" i="11"/>
  <c r="B250" i="11"/>
  <c r="C250" i="11"/>
  <c r="D250" i="11"/>
  <c r="A251" i="11"/>
  <c r="B251" i="11"/>
  <c r="C251" i="11"/>
  <c r="D251" i="11"/>
  <c r="A252" i="11"/>
  <c r="B252" i="11"/>
  <c r="C252" i="11"/>
  <c r="D252" i="11"/>
  <c r="A253" i="11"/>
  <c r="B253" i="11"/>
  <c r="C253" i="11"/>
  <c r="D253" i="11"/>
  <c r="A254" i="11"/>
  <c r="B254" i="11"/>
  <c r="C254" i="11"/>
  <c r="D254" i="11"/>
  <c r="A255" i="11"/>
  <c r="B255" i="11"/>
  <c r="C255" i="11"/>
  <c r="D255" i="11"/>
  <c r="A256" i="11"/>
  <c r="B256" i="11"/>
  <c r="C256" i="11"/>
  <c r="D256" i="11"/>
  <c r="A257" i="11"/>
  <c r="B257" i="11"/>
  <c r="C257" i="11"/>
  <c r="D257" i="11"/>
  <c r="A258" i="11"/>
  <c r="B258" i="11"/>
  <c r="C258" i="11"/>
  <c r="D258" i="11"/>
  <c r="A259" i="11"/>
  <c r="B259" i="11"/>
  <c r="C259" i="11"/>
  <c r="D259" i="11"/>
  <c r="A260" i="11"/>
  <c r="B260" i="11"/>
  <c r="C260" i="11"/>
  <c r="D260" i="11"/>
  <c r="A261" i="11"/>
  <c r="B261" i="11"/>
  <c r="C261" i="11"/>
  <c r="D261" i="11"/>
  <c r="A262" i="11"/>
  <c r="B262" i="11"/>
  <c r="C262" i="11"/>
  <c r="D262" i="11"/>
  <c r="A263" i="11"/>
  <c r="B263" i="11"/>
  <c r="C263" i="11"/>
  <c r="D263" i="11"/>
  <c r="A264" i="11"/>
  <c r="B264" i="11"/>
  <c r="C264" i="11"/>
  <c r="D264" i="11"/>
  <c r="A265" i="11"/>
  <c r="B265" i="11"/>
  <c r="C265" i="11"/>
  <c r="D265" i="11"/>
  <c r="A266" i="11"/>
  <c r="B266" i="11"/>
  <c r="C266" i="11"/>
  <c r="D266" i="11"/>
  <c r="A267" i="11"/>
  <c r="B267" i="11"/>
  <c r="C267" i="11"/>
  <c r="D267" i="11"/>
  <c r="A268" i="11"/>
  <c r="B268" i="11"/>
  <c r="C268" i="11"/>
  <c r="D268" i="11"/>
  <c r="A269" i="11"/>
  <c r="B269" i="11"/>
  <c r="C269" i="11"/>
  <c r="D269" i="11"/>
  <c r="A270" i="11"/>
  <c r="B270" i="11"/>
  <c r="C270" i="11"/>
  <c r="D270" i="11"/>
  <c r="A271" i="11"/>
  <c r="B271" i="11"/>
  <c r="C271" i="11"/>
  <c r="D271" i="11"/>
  <c r="A272" i="11"/>
  <c r="B272" i="11"/>
  <c r="C272" i="11"/>
  <c r="D272" i="11"/>
  <c r="A273" i="11"/>
  <c r="B273" i="11"/>
  <c r="C273" i="11"/>
  <c r="D273" i="11"/>
  <c r="A274" i="11"/>
  <c r="B274" i="11"/>
  <c r="C274" i="11"/>
  <c r="D274" i="11"/>
  <c r="A275" i="11"/>
  <c r="B275" i="11"/>
  <c r="C275" i="11"/>
  <c r="D275" i="11"/>
  <c r="A276" i="11"/>
  <c r="B276" i="11"/>
  <c r="C276" i="11"/>
  <c r="D276" i="11"/>
  <c r="A277" i="11"/>
  <c r="B277" i="11"/>
  <c r="C277" i="11"/>
  <c r="D277" i="11"/>
  <c r="A278" i="11"/>
  <c r="B278" i="11"/>
  <c r="C278" i="11"/>
  <c r="D278" i="11"/>
  <c r="A279" i="11"/>
  <c r="B279" i="11"/>
  <c r="C279" i="11"/>
  <c r="D279" i="11"/>
  <c r="A280" i="11"/>
  <c r="B280" i="11"/>
  <c r="C280" i="11"/>
  <c r="D280" i="11"/>
  <c r="A281" i="11"/>
  <c r="B281" i="11"/>
  <c r="C281" i="11"/>
  <c r="D281" i="11"/>
  <c r="A282" i="11"/>
  <c r="B282" i="11"/>
  <c r="C282" i="11"/>
  <c r="D282" i="11"/>
  <c r="A283" i="11"/>
  <c r="B283" i="11"/>
  <c r="C283" i="11"/>
  <c r="D283" i="11"/>
  <c r="A284" i="11"/>
  <c r="B284" i="11"/>
  <c r="C284" i="11"/>
  <c r="D284" i="11"/>
  <c r="A285" i="11"/>
  <c r="B285" i="11"/>
  <c r="C285" i="11"/>
  <c r="D285" i="11"/>
  <c r="A286" i="11"/>
  <c r="B286" i="11"/>
  <c r="C286" i="11"/>
  <c r="D286" i="11"/>
  <c r="A287" i="11"/>
  <c r="B287" i="11"/>
  <c r="C287" i="11"/>
  <c r="D287" i="11"/>
  <c r="A288" i="11"/>
  <c r="B288" i="11"/>
  <c r="C288" i="11"/>
  <c r="D288" i="11"/>
  <c r="A289" i="11"/>
  <c r="B289" i="11"/>
  <c r="C289" i="11"/>
  <c r="D289" i="11"/>
  <c r="A290" i="11"/>
  <c r="B290" i="11"/>
  <c r="C290" i="11"/>
  <c r="D290" i="11"/>
  <c r="A291" i="11"/>
  <c r="B291" i="11"/>
  <c r="C291" i="11"/>
  <c r="D291" i="11"/>
  <c r="A292" i="11"/>
  <c r="B292" i="11"/>
  <c r="C292" i="11"/>
  <c r="D292" i="11"/>
  <c r="A293" i="11"/>
  <c r="B293" i="11"/>
  <c r="C293" i="11"/>
  <c r="D293" i="11"/>
  <c r="A294" i="11"/>
  <c r="B294" i="11"/>
  <c r="C294" i="11"/>
  <c r="D294" i="11"/>
  <c r="A295" i="11"/>
  <c r="B295" i="11"/>
  <c r="C295" i="11"/>
  <c r="D295" i="11"/>
  <c r="A296" i="11"/>
  <c r="B296" i="11"/>
  <c r="C296" i="11"/>
  <c r="D296" i="11"/>
  <c r="A297" i="11"/>
  <c r="B297" i="11"/>
  <c r="C297" i="11"/>
  <c r="D297" i="11"/>
  <c r="A298" i="11"/>
  <c r="B298" i="11"/>
  <c r="C298" i="11"/>
  <c r="D298" i="11"/>
  <c r="A299" i="11"/>
  <c r="B299" i="11"/>
  <c r="C299" i="11"/>
  <c r="D299" i="11"/>
  <c r="A300" i="11"/>
  <c r="B300" i="11"/>
  <c r="C300" i="11"/>
  <c r="D300" i="11"/>
  <c r="A301" i="11"/>
  <c r="B301" i="11"/>
  <c r="C301" i="11"/>
  <c r="D301" i="11"/>
  <c r="A302" i="11"/>
  <c r="B302" i="11"/>
  <c r="C302" i="11"/>
  <c r="D302" i="11"/>
  <c r="A303" i="11"/>
  <c r="B303" i="11"/>
  <c r="C303" i="11"/>
  <c r="D303" i="11"/>
  <c r="A304" i="11"/>
  <c r="B304" i="11"/>
  <c r="C304" i="11"/>
  <c r="D304" i="11"/>
  <c r="A305" i="11"/>
  <c r="B305" i="11"/>
  <c r="C305" i="11"/>
  <c r="D305" i="11"/>
  <c r="A306" i="11"/>
  <c r="B306" i="11"/>
  <c r="C306" i="11"/>
  <c r="D306" i="11"/>
  <c r="A307" i="11"/>
  <c r="B307" i="11"/>
  <c r="C307" i="11"/>
  <c r="D307" i="11"/>
  <c r="A308" i="11"/>
  <c r="B308" i="11"/>
  <c r="C308" i="11"/>
  <c r="D308" i="11"/>
  <c r="A309" i="11"/>
  <c r="B309" i="11"/>
  <c r="C309" i="11"/>
  <c r="D309" i="11"/>
  <c r="A310" i="11"/>
  <c r="B310" i="11"/>
  <c r="C310" i="11"/>
  <c r="D310" i="11"/>
  <c r="A311" i="11"/>
  <c r="B311" i="11"/>
  <c r="C311" i="11"/>
  <c r="D311" i="11"/>
  <c r="A312" i="11"/>
  <c r="B312" i="11"/>
  <c r="C312" i="11"/>
  <c r="D312" i="11"/>
  <c r="A313" i="11"/>
  <c r="B313" i="11"/>
  <c r="C313" i="11"/>
  <c r="D313" i="11"/>
  <c r="A314" i="11"/>
  <c r="B314" i="11"/>
  <c r="C314" i="11"/>
  <c r="D314" i="11"/>
  <c r="A315" i="11"/>
  <c r="B315" i="11"/>
  <c r="C315" i="11"/>
  <c r="D315" i="11"/>
  <c r="A316" i="11"/>
  <c r="B316" i="11"/>
  <c r="C316" i="11"/>
  <c r="D316" i="11"/>
  <c r="A317" i="11"/>
  <c r="B317" i="11"/>
  <c r="C317" i="11"/>
  <c r="D317" i="11"/>
  <c r="A318" i="11"/>
  <c r="B318" i="11"/>
  <c r="C318" i="11"/>
  <c r="D318" i="11"/>
  <c r="A319" i="11"/>
  <c r="B319" i="11"/>
  <c r="C319" i="11"/>
  <c r="D319" i="11"/>
  <c r="A320" i="11"/>
  <c r="B320" i="11"/>
  <c r="C320" i="11"/>
  <c r="D320" i="11"/>
  <c r="A321" i="11"/>
  <c r="B321" i="11"/>
  <c r="C321" i="11"/>
  <c r="D321" i="11"/>
  <c r="A322" i="11"/>
  <c r="B322" i="11"/>
  <c r="C322" i="11"/>
  <c r="D322" i="11"/>
  <c r="A323" i="11"/>
  <c r="B323" i="11"/>
  <c r="C323" i="11"/>
  <c r="D323" i="11"/>
  <c r="A324" i="11"/>
  <c r="B324" i="11"/>
  <c r="C324" i="11"/>
  <c r="D324" i="11"/>
  <c r="A325" i="11"/>
  <c r="B325" i="11"/>
  <c r="C325" i="11"/>
  <c r="D325" i="11"/>
  <c r="A326" i="11"/>
  <c r="B326" i="11"/>
  <c r="C326" i="11"/>
  <c r="D326" i="11"/>
  <c r="A327" i="11"/>
  <c r="B327" i="11"/>
  <c r="C327" i="11"/>
  <c r="D327" i="11"/>
  <c r="A328" i="11"/>
  <c r="B328" i="11"/>
  <c r="C328" i="11"/>
  <c r="D328" i="11"/>
  <c r="A329" i="11"/>
  <c r="B329" i="11"/>
  <c r="C329" i="11"/>
  <c r="D329" i="11"/>
  <c r="A330" i="11"/>
  <c r="B330" i="11"/>
  <c r="C330" i="11"/>
  <c r="D330" i="11"/>
  <c r="A331" i="11"/>
  <c r="B331" i="11"/>
  <c r="C331" i="11"/>
  <c r="D331" i="11"/>
  <c r="A332" i="11"/>
  <c r="B332" i="11"/>
  <c r="C332" i="11"/>
  <c r="D332" i="11"/>
  <c r="A333" i="11"/>
  <c r="B333" i="11"/>
  <c r="C333" i="11"/>
  <c r="D333" i="11"/>
  <c r="A334" i="11"/>
  <c r="B334" i="11"/>
  <c r="C334" i="11"/>
  <c r="D334" i="11"/>
  <c r="A335" i="11"/>
  <c r="B335" i="11"/>
  <c r="C335" i="11"/>
  <c r="D335" i="11"/>
  <c r="A336" i="11"/>
  <c r="B336" i="11"/>
  <c r="C336" i="11"/>
  <c r="D336" i="11"/>
  <c r="A337" i="11"/>
  <c r="B337" i="11"/>
  <c r="C337" i="11"/>
  <c r="D337" i="11"/>
  <c r="A338" i="11"/>
  <c r="B338" i="11"/>
  <c r="C338" i="11"/>
  <c r="D338" i="11"/>
  <c r="A339" i="11"/>
  <c r="B339" i="11"/>
  <c r="C339" i="11"/>
  <c r="D339" i="11"/>
  <c r="A340" i="11"/>
  <c r="B340" i="11"/>
  <c r="C340" i="11"/>
  <c r="D340" i="11"/>
  <c r="A341" i="11"/>
  <c r="B341" i="11"/>
  <c r="C341" i="11"/>
  <c r="D341" i="11"/>
  <c r="A342" i="11"/>
  <c r="B342" i="11"/>
  <c r="C342" i="11"/>
  <c r="D342" i="11"/>
  <c r="A343" i="11"/>
  <c r="B343" i="11"/>
  <c r="C343" i="11"/>
  <c r="D343" i="11"/>
  <c r="A344" i="11"/>
  <c r="B344" i="11"/>
  <c r="C344" i="11"/>
  <c r="D344" i="11"/>
  <c r="A345" i="11"/>
  <c r="B345" i="11"/>
  <c r="C345" i="11"/>
  <c r="D345" i="11"/>
  <c r="A346" i="11"/>
  <c r="B346" i="11"/>
  <c r="C346" i="11"/>
  <c r="D346" i="11"/>
  <c r="A347" i="11"/>
  <c r="B347" i="11"/>
  <c r="C347" i="11"/>
  <c r="D347" i="11"/>
  <c r="A348" i="11"/>
  <c r="B348" i="11"/>
  <c r="C348" i="11"/>
  <c r="D348" i="11"/>
  <c r="A349" i="11"/>
  <c r="B349" i="11"/>
  <c r="C349" i="11"/>
  <c r="D349" i="11"/>
  <c r="A350" i="11"/>
  <c r="B350" i="11"/>
  <c r="C350" i="11"/>
  <c r="D350" i="11"/>
  <c r="A351" i="11"/>
  <c r="B351" i="11"/>
  <c r="C351" i="11"/>
  <c r="D351" i="11"/>
  <c r="A352" i="11"/>
  <c r="B352" i="11"/>
  <c r="C352" i="11"/>
  <c r="D352" i="11"/>
  <c r="A353" i="11"/>
  <c r="B353" i="11"/>
  <c r="C353" i="11"/>
  <c r="D353" i="11"/>
  <c r="A354" i="11"/>
  <c r="B354" i="11"/>
  <c r="C354" i="11"/>
  <c r="D354" i="11"/>
  <c r="A355" i="11"/>
  <c r="B355" i="11"/>
  <c r="C355" i="11"/>
  <c r="D355" i="11"/>
  <c r="A356" i="11"/>
  <c r="B356" i="11"/>
  <c r="C356" i="11"/>
  <c r="D356" i="11"/>
  <c r="A357" i="11"/>
  <c r="B357" i="11"/>
  <c r="C357" i="11"/>
  <c r="D357" i="11"/>
  <c r="A358" i="11"/>
  <c r="B358" i="11"/>
  <c r="C358" i="11"/>
  <c r="D358" i="11"/>
  <c r="A359" i="11"/>
  <c r="B359" i="11"/>
  <c r="C359" i="11"/>
  <c r="D359" i="11"/>
  <c r="A360" i="11"/>
  <c r="B360" i="11"/>
  <c r="C360" i="11"/>
  <c r="D360" i="11"/>
  <c r="A361" i="11"/>
  <c r="B361" i="11"/>
  <c r="C361" i="11"/>
  <c r="D361" i="11"/>
  <c r="A362" i="11"/>
  <c r="B362" i="11"/>
  <c r="C362" i="11"/>
  <c r="D362" i="11"/>
  <c r="A363" i="11"/>
  <c r="B363" i="11"/>
  <c r="C363" i="11"/>
  <c r="D363" i="11"/>
  <c r="A364" i="11"/>
  <c r="B364" i="11"/>
  <c r="C364" i="11"/>
  <c r="D364" i="11"/>
  <c r="A365" i="11"/>
  <c r="B365" i="11"/>
  <c r="C365" i="11"/>
  <c r="D365" i="11"/>
  <c r="A366" i="11"/>
  <c r="B366" i="11"/>
  <c r="C366" i="11"/>
  <c r="D366" i="11"/>
  <c r="A367" i="11"/>
  <c r="B367" i="11"/>
  <c r="C367" i="11"/>
  <c r="D367" i="11"/>
  <c r="A368" i="11"/>
  <c r="B368" i="11"/>
  <c r="C368" i="11"/>
  <c r="D368" i="11"/>
  <c r="A369" i="11"/>
  <c r="B369" i="11"/>
  <c r="C369" i="11"/>
  <c r="D369" i="11"/>
  <c r="A370" i="11"/>
  <c r="B370" i="11"/>
  <c r="C370" i="11"/>
  <c r="D370" i="11"/>
  <c r="A371" i="11"/>
  <c r="B371" i="11"/>
  <c r="C371" i="11"/>
  <c r="D371" i="11"/>
  <c r="A372" i="11"/>
  <c r="B372" i="11"/>
  <c r="C372" i="11"/>
  <c r="D372" i="11"/>
  <c r="A373" i="11"/>
  <c r="B373" i="11"/>
  <c r="C373" i="11"/>
  <c r="D373" i="11"/>
  <c r="A374" i="11"/>
  <c r="B374" i="11"/>
  <c r="C374" i="11"/>
  <c r="D374" i="11"/>
  <c r="A375" i="11"/>
  <c r="B375" i="11"/>
  <c r="C375" i="11"/>
  <c r="D375" i="11"/>
  <c r="A376" i="11"/>
  <c r="B376" i="11"/>
  <c r="C376" i="11"/>
  <c r="D376" i="11"/>
  <c r="A377" i="11"/>
  <c r="B377" i="11"/>
  <c r="C377" i="11"/>
  <c r="D377" i="11"/>
  <c r="A378" i="11"/>
  <c r="B378" i="11"/>
  <c r="C378" i="11"/>
  <c r="D378" i="11"/>
  <c r="A379" i="11"/>
  <c r="B379" i="11"/>
  <c r="C379" i="11"/>
  <c r="D379" i="11"/>
  <c r="A380" i="11"/>
  <c r="B380" i="11"/>
  <c r="C380" i="11"/>
  <c r="D380" i="11"/>
  <c r="A381" i="11"/>
  <c r="B381" i="11"/>
  <c r="C381" i="11"/>
  <c r="D381" i="11"/>
  <c r="A382" i="11"/>
  <c r="B382" i="11"/>
  <c r="C382" i="11"/>
  <c r="D382" i="11"/>
  <c r="A383" i="11"/>
  <c r="B383" i="11"/>
  <c r="C383" i="11"/>
  <c r="D383" i="11"/>
  <c r="A384" i="11"/>
  <c r="B384" i="11"/>
  <c r="C384" i="11"/>
  <c r="D384" i="11"/>
  <c r="A385" i="11"/>
  <c r="B385" i="11"/>
  <c r="C385" i="11"/>
  <c r="D385" i="11"/>
  <c r="A386" i="11"/>
  <c r="B386" i="11"/>
  <c r="C386" i="11"/>
  <c r="D386" i="11"/>
  <c r="A387" i="11"/>
  <c r="B387" i="11"/>
  <c r="C387" i="11"/>
  <c r="D387" i="11"/>
  <c r="A388" i="11"/>
  <c r="B388" i="11"/>
  <c r="C388" i="11"/>
  <c r="D388" i="11"/>
  <c r="A389" i="11"/>
  <c r="B389" i="11"/>
  <c r="C389" i="11"/>
  <c r="D389" i="11"/>
  <c r="A390" i="11"/>
  <c r="B390" i="11"/>
  <c r="C390" i="11"/>
  <c r="D390" i="11"/>
  <c r="A391" i="11"/>
  <c r="B391" i="11"/>
  <c r="C391" i="11"/>
  <c r="D391" i="11"/>
  <c r="A392" i="11"/>
  <c r="B392" i="11"/>
  <c r="C392" i="11"/>
  <c r="D392" i="11"/>
  <c r="A393" i="11"/>
  <c r="B393" i="11"/>
  <c r="C393" i="11"/>
  <c r="D393" i="11"/>
  <c r="A394" i="11"/>
  <c r="B394" i="11"/>
  <c r="C394" i="11"/>
  <c r="D394" i="11"/>
  <c r="A395" i="11"/>
  <c r="B395" i="11"/>
  <c r="C395" i="11"/>
  <c r="D395" i="11"/>
  <c r="A396" i="11"/>
  <c r="B396" i="11"/>
  <c r="C396" i="11"/>
  <c r="D396" i="11"/>
  <c r="A3" i="11"/>
  <c r="B3" i="11"/>
  <c r="C3" i="11"/>
  <c r="D3" i="11"/>
  <c r="A4" i="11"/>
  <c r="B4" i="11"/>
  <c r="C4" i="11"/>
  <c r="D4" i="11"/>
  <c r="A5" i="11"/>
  <c r="B5" i="11"/>
  <c r="C5" i="11"/>
  <c r="D5" i="11"/>
  <c r="A6" i="11"/>
  <c r="B6" i="11"/>
  <c r="C6" i="11"/>
  <c r="D6" i="11"/>
  <c r="A7" i="11"/>
  <c r="B7" i="11"/>
  <c r="C7" i="11"/>
  <c r="D7" i="11"/>
  <c r="A8" i="11"/>
  <c r="B8" i="11"/>
  <c r="C8" i="11"/>
  <c r="D8" i="11"/>
  <c r="A9" i="11"/>
  <c r="B9" i="11"/>
  <c r="C9" i="11"/>
  <c r="D9" i="11"/>
  <c r="A10" i="11"/>
  <c r="B10" i="11"/>
  <c r="C10" i="11"/>
  <c r="D10" i="11"/>
  <c r="A11" i="11"/>
  <c r="B11" i="11"/>
  <c r="C11" i="11"/>
  <c r="D11" i="11"/>
  <c r="A12" i="11"/>
  <c r="B12" i="11"/>
  <c r="C12" i="11"/>
  <c r="D12" i="11"/>
  <c r="A13" i="11"/>
  <c r="B13" i="11"/>
  <c r="C13" i="11"/>
  <c r="D13" i="11"/>
  <c r="A14" i="11"/>
  <c r="B14" i="11"/>
  <c r="C14" i="11"/>
  <c r="D14" i="11"/>
  <c r="A15" i="11"/>
  <c r="B15" i="11"/>
  <c r="C15" i="11"/>
  <c r="D15" i="11"/>
  <c r="A16" i="11"/>
  <c r="B16" i="11"/>
  <c r="C16" i="11"/>
  <c r="D16" i="11"/>
  <c r="A17" i="11"/>
  <c r="B17" i="11"/>
  <c r="C17" i="11"/>
  <c r="D17" i="11"/>
  <c r="A18" i="11"/>
  <c r="B18" i="11"/>
  <c r="C18" i="11"/>
  <c r="D18" i="11"/>
  <c r="A19" i="11"/>
  <c r="B19" i="11"/>
  <c r="C19" i="11"/>
  <c r="D19" i="11"/>
  <c r="A20" i="11"/>
  <c r="B20" i="11"/>
  <c r="C20" i="11"/>
  <c r="D20" i="11"/>
  <c r="A21" i="11"/>
  <c r="B21" i="11"/>
  <c r="C21" i="11"/>
  <c r="D21" i="11"/>
  <c r="A22" i="11"/>
  <c r="B22" i="11"/>
  <c r="C22" i="11"/>
  <c r="D22" i="11"/>
  <c r="A23" i="11"/>
  <c r="B23" i="11"/>
  <c r="C23" i="11"/>
  <c r="D23" i="11"/>
  <c r="A24" i="11"/>
  <c r="B24" i="11"/>
  <c r="C24" i="11"/>
  <c r="D24" i="11"/>
  <c r="A25" i="11"/>
  <c r="B25" i="11"/>
  <c r="C25" i="11"/>
  <c r="D25" i="11"/>
  <c r="A26" i="11"/>
  <c r="B26" i="11"/>
  <c r="C26" i="11"/>
  <c r="D26" i="11"/>
  <c r="A27" i="11"/>
  <c r="B27" i="11"/>
  <c r="C27" i="11"/>
  <c r="D27" i="11"/>
  <c r="A28" i="11"/>
  <c r="B28" i="11"/>
  <c r="C28" i="11"/>
  <c r="D28" i="11"/>
  <c r="A29" i="11"/>
  <c r="B29" i="11"/>
  <c r="C29" i="11"/>
  <c r="D29" i="11"/>
  <c r="A30" i="11"/>
  <c r="B30" i="11"/>
  <c r="C30" i="11"/>
  <c r="D30" i="11"/>
  <c r="A31" i="11"/>
  <c r="B31" i="11"/>
  <c r="C31" i="11"/>
  <c r="D31" i="11"/>
  <c r="A32" i="11"/>
  <c r="B32" i="11"/>
  <c r="C32" i="11"/>
  <c r="D32" i="11"/>
  <c r="A33" i="11"/>
  <c r="B33" i="11"/>
  <c r="C33" i="11"/>
  <c r="D33" i="11"/>
  <c r="A34" i="11"/>
  <c r="B34" i="11"/>
  <c r="C34" i="11"/>
  <c r="D34" i="11"/>
  <c r="A35" i="11"/>
  <c r="B35" i="11"/>
  <c r="C35" i="11"/>
  <c r="D35" i="11"/>
  <c r="A36" i="11"/>
  <c r="B36" i="11"/>
  <c r="C36" i="11"/>
  <c r="D36" i="11"/>
  <c r="A37" i="11"/>
  <c r="B37" i="11"/>
  <c r="C37" i="11"/>
  <c r="D37" i="11"/>
  <c r="A38" i="11"/>
  <c r="B38" i="11"/>
  <c r="C38" i="11"/>
  <c r="D38" i="11"/>
  <c r="A39" i="11"/>
  <c r="B39" i="11"/>
  <c r="C39" i="11"/>
  <c r="D39" i="11"/>
  <c r="A40" i="11"/>
  <c r="B40" i="11"/>
  <c r="C40" i="11"/>
  <c r="D40" i="11"/>
  <c r="A41" i="11"/>
  <c r="B41" i="11"/>
  <c r="C41" i="11"/>
  <c r="D41" i="11"/>
  <c r="A42" i="11"/>
  <c r="B42" i="11"/>
  <c r="C42" i="11"/>
  <c r="D42" i="11"/>
  <c r="A43" i="11"/>
  <c r="B43" i="11"/>
  <c r="C43" i="11"/>
  <c r="D43" i="11"/>
  <c r="A44" i="11"/>
  <c r="B44" i="11"/>
  <c r="C44" i="11"/>
  <c r="D44" i="11"/>
  <c r="A45" i="11"/>
  <c r="B45" i="11"/>
  <c r="C45" i="11"/>
  <c r="D45" i="11"/>
  <c r="A46" i="11"/>
  <c r="B46" i="11"/>
  <c r="C46" i="11"/>
  <c r="D46" i="11"/>
  <c r="A47" i="11"/>
  <c r="B47" i="11"/>
  <c r="C47" i="11"/>
  <c r="D47" i="11"/>
  <c r="A48" i="11"/>
  <c r="B48" i="11"/>
  <c r="C48" i="11"/>
  <c r="D48" i="11"/>
  <c r="A49" i="11"/>
  <c r="B49" i="11"/>
  <c r="C49" i="11"/>
  <c r="D49" i="11"/>
  <c r="A50" i="11"/>
  <c r="B50" i="11"/>
  <c r="C50" i="11"/>
  <c r="D50" i="11"/>
  <c r="A51" i="11"/>
  <c r="B51" i="11"/>
  <c r="C51" i="11"/>
  <c r="D51" i="11"/>
  <c r="A52" i="11"/>
  <c r="B52" i="11"/>
  <c r="C52" i="11"/>
  <c r="D52" i="11"/>
  <c r="A53" i="11"/>
  <c r="B53" i="11"/>
  <c r="C53" i="11"/>
  <c r="D53" i="11"/>
  <c r="A54" i="11"/>
  <c r="B54" i="11"/>
  <c r="C54" i="11"/>
  <c r="D54" i="11"/>
  <c r="A55" i="11"/>
  <c r="B55" i="11"/>
  <c r="C55" i="11"/>
  <c r="D55" i="11"/>
  <c r="A56" i="11"/>
  <c r="B56" i="11"/>
  <c r="C56" i="11"/>
  <c r="D56" i="11"/>
  <c r="A57" i="11"/>
  <c r="B57" i="11"/>
  <c r="C57" i="11"/>
  <c r="D57" i="11"/>
  <c r="A58" i="11"/>
  <c r="B58" i="11"/>
  <c r="C58" i="11"/>
  <c r="D58" i="11"/>
  <c r="A59" i="11"/>
  <c r="B59" i="11"/>
  <c r="C59" i="11"/>
  <c r="D59" i="11"/>
  <c r="A60" i="11"/>
  <c r="B60" i="11"/>
  <c r="C60" i="11"/>
  <c r="D60" i="11"/>
  <c r="A61" i="11"/>
  <c r="B61" i="11"/>
  <c r="C61" i="11"/>
  <c r="D61" i="11"/>
  <c r="A62" i="11"/>
  <c r="B62" i="11"/>
  <c r="C62" i="11"/>
  <c r="D62" i="11"/>
  <c r="A63" i="11"/>
  <c r="B63" i="11"/>
  <c r="C63" i="11"/>
  <c r="D63" i="11"/>
  <c r="A64" i="11"/>
  <c r="B64" i="11"/>
  <c r="C64" i="11"/>
  <c r="D64" i="11"/>
  <c r="A65" i="11"/>
  <c r="B65" i="11"/>
  <c r="C65" i="11"/>
  <c r="D65" i="11"/>
  <c r="A66" i="11"/>
  <c r="B66" i="11"/>
  <c r="C66" i="11"/>
  <c r="D66" i="11"/>
  <c r="A67" i="11"/>
  <c r="B67" i="11"/>
  <c r="C67" i="11"/>
  <c r="D67" i="11"/>
  <c r="A68" i="11"/>
  <c r="B68" i="11"/>
  <c r="C68" i="11"/>
  <c r="D68" i="11"/>
  <c r="A69" i="11"/>
  <c r="B69" i="11"/>
  <c r="C69" i="11"/>
  <c r="D69" i="11"/>
  <c r="A70" i="11"/>
  <c r="B70" i="11"/>
  <c r="C70" i="11"/>
  <c r="D70" i="11"/>
  <c r="A71" i="11"/>
  <c r="B71" i="11"/>
  <c r="C71" i="11"/>
  <c r="D71" i="11"/>
  <c r="A72" i="11"/>
  <c r="B72" i="11"/>
  <c r="C72" i="11"/>
  <c r="D72" i="11"/>
  <c r="A73" i="11"/>
  <c r="B73" i="11"/>
  <c r="C73" i="11"/>
  <c r="D73" i="11"/>
  <c r="A74" i="11"/>
  <c r="B74" i="11"/>
  <c r="C74" i="11"/>
  <c r="D74" i="11"/>
  <c r="A75" i="11"/>
  <c r="B75" i="11"/>
  <c r="C75" i="11"/>
  <c r="D75" i="11"/>
  <c r="A76" i="11"/>
  <c r="B76" i="11"/>
  <c r="C76" i="11"/>
  <c r="D76" i="11"/>
  <c r="A77" i="11"/>
  <c r="B77" i="11"/>
  <c r="C77" i="11"/>
  <c r="D77" i="11"/>
  <c r="A78" i="11"/>
  <c r="B78" i="11"/>
  <c r="C78" i="11"/>
  <c r="D78" i="11"/>
  <c r="A79" i="11"/>
  <c r="B79" i="11"/>
  <c r="C79" i="11"/>
  <c r="D79" i="11"/>
  <c r="A80" i="11"/>
  <c r="B80" i="11"/>
  <c r="C80" i="11"/>
  <c r="D80" i="11"/>
  <c r="A81" i="11"/>
  <c r="B81" i="11"/>
  <c r="C81" i="11"/>
  <c r="D81" i="11"/>
  <c r="A82" i="11"/>
  <c r="B82" i="11"/>
  <c r="C82" i="11"/>
  <c r="D82" i="11"/>
  <c r="A83" i="11"/>
  <c r="B83" i="11"/>
  <c r="C83" i="11"/>
  <c r="D83" i="11"/>
  <c r="A84" i="11"/>
  <c r="B84" i="11"/>
  <c r="C84" i="11"/>
  <c r="D84" i="11"/>
  <c r="A85" i="11"/>
  <c r="B85" i="11"/>
  <c r="C85" i="11"/>
  <c r="D85" i="11"/>
  <c r="A86" i="11"/>
  <c r="B86" i="11"/>
  <c r="C86" i="11"/>
  <c r="D86" i="11"/>
  <c r="A87" i="11"/>
  <c r="B87" i="11"/>
  <c r="C87" i="11"/>
  <c r="D87" i="11"/>
  <c r="A88" i="11"/>
  <c r="B88" i="11"/>
  <c r="C88" i="11"/>
  <c r="D88" i="11"/>
  <c r="A89" i="11"/>
  <c r="B89" i="11"/>
  <c r="C89" i="11"/>
  <c r="D89" i="11"/>
  <c r="A90" i="11"/>
  <c r="B90" i="11"/>
  <c r="C90" i="11"/>
  <c r="D90" i="11"/>
  <c r="A91" i="11"/>
  <c r="B91" i="11"/>
  <c r="C91" i="11"/>
  <c r="D91" i="11"/>
  <c r="A92" i="11"/>
  <c r="B92" i="11"/>
  <c r="C92" i="11"/>
  <c r="D92" i="11"/>
  <c r="A93" i="11"/>
  <c r="B93" i="11"/>
  <c r="C93" i="11"/>
  <c r="D93" i="11"/>
  <c r="A94" i="11"/>
  <c r="B94" i="11"/>
  <c r="C94" i="11"/>
  <c r="D94" i="11"/>
  <c r="A95" i="11"/>
  <c r="B95" i="11"/>
  <c r="C95" i="11"/>
  <c r="D95" i="11"/>
  <c r="A96" i="11"/>
  <c r="B96" i="11"/>
  <c r="C96" i="11"/>
  <c r="D96" i="11"/>
  <c r="A97" i="11"/>
  <c r="B97" i="11"/>
  <c r="C97" i="11"/>
  <c r="D97" i="11"/>
  <c r="A98" i="11"/>
  <c r="B98" i="11"/>
  <c r="C98" i="11"/>
  <c r="D98" i="11"/>
  <c r="A99" i="11"/>
  <c r="B99" i="11"/>
  <c r="C99" i="11"/>
  <c r="D99" i="11"/>
  <c r="A100" i="11"/>
  <c r="B100" i="11"/>
  <c r="C100" i="11"/>
  <c r="D100" i="11"/>
  <c r="A101" i="11"/>
  <c r="B101" i="11"/>
  <c r="C101" i="11"/>
  <c r="D101" i="11"/>
  <c r="A102" i="11"/>
  <c r="B102" i="11"/>
  <c r="C102" i="11"/>
  <c r="D102" i="11"/>
  <c r="A103" i="11"/>
  <c r="B103" i="11"/>
  <c r="C103" i="11"/>
  <c r="D103" i="11"/>
  <c r="A104" i="11"/>
  <c r="B104" i="11"/>
  <c r="C104" i="11"/>
  <c r="D104" i="11"/>
  <c r="A105" i="11"/>
  <c r="B105" i="11"/>
  <c r="C105" i="11"/>
  <c r="D105" i="11"/>
  <c r="A106" i="11"/>
  <c r="B106" i="11"/>
  <c r="C106" i="11"/>
  <c r="D106" i="11"/>
  <c r="A107" i="11"/>
  <c r="B107" i="11"/>
  <c r="C107" i="11"/>
  <c r="D107" i="11"/>
  <c r="A108" i="11"/>
  <c r="B108" i="11"/>
  <c r="C108" i="11"/>
  <c r="D108" i="11"/>
  <c r="A109" i="11"/>
  <c r="B109" i="11"/>
  <c r="C109" i="11"/>
  <c r="D109" i="11"/>
  <c r="A110" i="11"/>
  <c r="B110" i="11"/>
  <c r="C110" i="11"/>
  <c r="D110" i="11"/>
  <c r="A111" i="11"/>
  <c r="B111" i="11"/>
  <c r="C111" i="11"/>
  <c r="D111" i="11"/>
  <c r="A112" i="11"/>
  <c r="B112" i="11"/>
  <c r="C112" i="11"/>
  <c r="D112" i="11"/>
  <c r="A113" i="11"/>
  <c r="B113" i="11"/>
  <c r="C113" i="11"/>
  <c r="D113" i="11"/>
  <c r="A114" i="11"/>
  <c r="B114" i="11"/>
  <c r="C114" i="11"/>
  <c r="D114" i="11"/>
  <c r="A115" i="11"/>
  <c r="B115" i="11"/>
  <c r="C115" i="11"/>
  <c r="D115" i="11"/>
  <c r="A116" i="11"/>
  <c r="B116" i="11"/>
  <c r="C116" i="11"/>
  <c r="D116" i="11"/>
  <c r="A117" i="11"/>
  <c r="B117" i="11"/>
  <c r="C117" i="11"/>
  <c r="D117" i="11"/>
  <c r="A118" i="11"/>
  <c r="B118" i="11"/>
  <c r="C118" i="11"/>
  <c r="D118" i="11"/>
  <c r="A119" i="11"/>
  <c r="B119" i="11"/>
  <c r="C119" i="11"/>
  <c r="D119" i="11"/>
  <c r="A120" i="11"/>
  <c r="B120" i="11"/>
  <c r="C120" i="11"/>
  <c r="D120" i="11"/>
  <c r="A121" i="11"/>
  <c r="B121" i="11"/>
  <c r="C121" i="11"/>
  <c r="D121" i="11"/>
  <c r="A122" i="11"/>
  <c r="B122" i="11"/>
  <c r="C122" i="11"/>
  <c r="D122" i="11"/>
  <c r="A123" i="11"/>
  <c r="B123" i="11"/>
  <c r="C123" i="11"/>
  <c r="D123" i="11"/>
  <c r="A124" i="11"/>
  <c r="B124" i="11"/>
  <c r="C124" i="11"/>
  <c r="D124" i="11"/>
  <c r="A125" i="11"/>
  <c r="B125" i="11"/>
  <c r="C125" i="11"/>
  <c r="D125" i="11"/>
  <c r="A126" i="11"/>
  <c r="B126" i="11"/>
  <c r="C126" i="11"/>
  <c r="D126" i="11"/>
  <c r="A127" i="11"/>
  <c r="B127" i="11"/>
  <c r="C127" i="11"/>
  <c r="D127" i="11"/>
  <c r="A128" i="11"/>
  <c r="B128" i="11"/>
  <c r="C128" i="11"/>
  <c r="D128" i="11"/>
  <c r="A129" i="11"/>
  <c r="B129" i="11"/>
  <c r="C129" i="11"/>
  <c r="D129" i="11"/>
  <c r="A130" i="11"/>
  <c r="B130" i="11"/>
  <c r="C130" i="11"/>
  <c r="D130" i="11"/>
  <c r="A131" i="11"/>
  <c r="B131" i="11"/>
  <c r="C131" i="11"/>
  <c r="D131" i="11"/>
  <c r="A132" i="11"/>
  <c r="B132" i="11"/>
  <c r="C132" i="11"/>
  <c r="D132" i="11"/>
  <c r="A133" i="11"/>
  <c r="B133" i="11"/>
  <c r="C133" i="11"/>
  <c r="D133" i="11"/>
  <c r="A134" i="11"/>
  <c r="B134" i="11"/>
  <c r="C134" i="11"/>
  <c r="D134" i="11"/>
  <c r="A135" i="11"/>
  <c r="B135" i="11"/>
  <c r="C135" i="11"/>
  <c r="D135" i="11"/>
  <c r="A136" i="11"/>
  <c r="B136" i="11"/>
  <c r="C136" i="11"/>
  <c r="D136" i="11"/>
  <c r="A137" i="11"/>
  <c r="B137" i="11"/>
  <c r="C137" i="11"/>
  <c r="D137" i="11"/>
  <c r="A138" i="11"/>
  <c r="B138" i="11"/>
  <c r="C138" i="11"/>
  <c r="D138" i="11"/>
  <c r="A139" i="11"/>
  <c r="B139" i="11"/>
  <c r="C139" i="11"/>
  <c r="D139" i="11"/>
  <c r="A140" i="11"/>
  <c r="B140" i="11"/>
  <c r="C140" i="11"/>
  <c r="D140" i="11"/>
  <c r="A141" i="11"/>
  <c r="B141" i="11"/>
  <c r="C141" i="11"/>
  <c r="D141" i="11"/>
  <c r="A142" i="11"/>
  <c r="B142" i="11"/>
  <c r="C142" i="11"/>
  <c r="D142" i="11"/>
  <c r="A143" i="11"/>
  <c r="B143" i="11"/>
  <c r="C143" i="11"/>
  <c r="D143" i="11"/>
  <c r="A144" i="11"/>
  <c r="B144" i="11"/>
  <c r="C144" i="11"/>
  <c r="D144" i="11"/>
  <c r="A145" i="11"/>
  <c r="B145" i="11"/>
  <c r="C145" i="11"/>
  <c r="D145" i="11"/>
  <c r="A146" i="11"/>
  <c r="B146" i="11"/>
  <c r="C146" i="11"/>
  <c r="D146" i="11"/>
  <c r="A147" i="11"/>
  <c r="B147" i="11"/>
  <c r="C147" i="11"/>
  <c r="D147" i="11"/>
  <c r="A148" i="11"/>
  <c r="B148" i="11"/>
  <c r="C148" i="11"/>
  <c r="D148" i="11"/>
  <c r="A149" i="11"/>
  <c r="B149" i="11"/>
  <c r="C149" i="11"/>
  <c r="D149" i="11"/>
  <c r="A150" i="11"/>
  <c r="B150" i="11"/>
  <c r="C150" i="11"/>
  <c r="D150" i="11"/>
  <c r="A151" i="11"/>
  <c r="B151" i="11"/>
  <c r="C151" i="11"/>
  <c r="D151" i="11"/>
  <c r="A152" i="11"/>
  <c r="B152" i="11"/>
  <c r="C152" i="11"/>
  <c r="D152" i="11"/>
  <c r="A153" i="11"/>
  <c r="B153" i="11"/>
  <c r="C153" i="11"/>
  <c r="D153" i="11"/>
  <c r="A154" i="11"/>
  <c r="B154" i="11"/>
  <c r="C154" i="11"/>
  <c r="D154" i="11"/>
  <c r="A155" i="11"/>
  <c r="B155" i="11"/>
  <c r="C155" i="11"/>
  <c r="D155" i="11"/>
  <c r="A156" i="11"/>
  <c r="B156" i="11"/>
  <c r="C156" i="11"/>
  <c r="D156" i="11"/>
  <c r="A157" i="11"/>
  <c r="B157" i="11"/>
  <c r="C157" i="11"/>
  <c r="D157" i="11"/>
  <c r="A158" i="11"/>
  <c r="B158" i="11"/>
  <c r="C158" i="11"/>
  <c r="D158" i="11"/>
  <c r="A159" i="11"/>
  <c r="B159" i="11"/>
  <c r="C159" i="11"/>
  <c r="D159" i="11"/>
  <c r="A160" i="11"/>
  <c r="B160" i="11"/>
  <c r="C160" i="11"/>
  <c r="D160" i="11"/>
  <c r="A161" i="11"/>
  <c r="B161" i="11"/>
  <c r="C161" i="11"/>
  <c r="D161" i="11"/>
  <c r="A162" i="11"/>
  <c r="B162" i="11"/>
  <c r="C162" i="11"/>
  <c r="D162" i="11"/>
  <c r="A163" i="11"/>
  <c r="B163" i="11"/>
  <c r="C163" i="11"/>
  <c r="D163" i="11"/>
  <c r="A164" i="11"/>
  <c r="B164" i="11"/>
  <c r="C164" i="11"/>
  <c r="D164" i="11"/>
  <c r="A165" i="11"/>
  <c r="B165" i="11"/>
  <c r="C165" i="11"/>
  <c r="D165" i="11"/>
  <c r="A166" i="11"/>
  <c r="B166" i="11"/>
  <c r="C166" i="11"/>
  <c r="D166" i="11"/>
  <c r="A167" i="11"/>
  <c r="B167" i="11"/>
  <c r="C167" i="11"/>
  <c r="D167" i="11"/>
  <c r="A168" i="11"/>
  <c r="B168" i="11"/>
  <c r="C168" i="11"/>
  <c r="D168" i="11"/>
  <c r="A169" i="11"/>
  <c r="B169" i="11"/>
  <c r="C169" i="11"/>
  <c r="D169" i="11"/>
  <c r="A170" i="11"/>
  <c r="B170" i="11"/>
  <c r="C170" i="11"/>
  <c r="D170" i="11"/>
  <c r="A171" i="11"/>
  <c r="B171" i="11"/>
  <c r="C171" i="11"/>
  <c r="D171" i="11"/>
  <c r="A172" i="11"/>
  <c r="B172" i="11"/>
  <c r="C172" i="11"/>
  <c r="D172" i="11"/>
  <c r="A173" i="11"/>
  <c r="B173" i="11"/>
  <c r="C173" i="11"/>
  <c r="D173" i="11"/>
  <c r="A174" i="11"/>
  <c r="B174" i="11"/>
  <c r="C174" i="11"/>
  <c r="D174" i="11"/>
  <c r="A175" i="11"/>
  <c r="B175" i="11"/>
  <c r="C175" i="11"/>
  <c r="D175" i="11"/>
  <c r="A176" i="11"/>
  <c r="B176" i="11"/>
  <c r="C176" i="11"/>
  <c r="D176" i="11"/>
  <c r="A177" i="11"/>
  <c r="B177" i="11"/>
  <c r="C177" i="11"/>
  <c r="D177" i="11"/>
  <c r="A178" i="11"/>
  <c r="B178" i="11"/>
  <c r="C178" i="11"/>
  <c r="D178" i="11"/>
  <c r="A179" i="11"/>
  <c r="B179" i="11"/>
  <c r="C179" i="11"/>
  <c r="D179" i="11"/>
  <c r="A180" i="11"/>
  <c r="B180" i="11"/>
  <c r="C180" i="11"/>
  <c r="D180" i="11"/>
  <c r="A181" i="11"/>
  <c r="B181" i="11"/>
  <c r="C181" i="11"/>
  <c r="D181" i="11"/>
  <c r="A182" i="11"/>
  <c r="B182" i="11"/>
  <c r="C182" i="11"/>
  <c r="D182" i="11"/>
  <c r="A183" i="11"/>
  <c r="B183" i="11"/>
  <c r="C183" i="11"/>
  <c r="D183" i="11"/>
  <c r="A184" i="11"/>
  <c r="B184" i="11"/>
  <c r="C184" i="11"/>
  <c r="D184" i="11"/>
  <c r="A185" i="11"/>
  <c r="B185" i="11"/>
  <c r="C185" i="11"/>
  <c r="D185" i="11"/>
  <c r="B2" i="11"/>
  <c r="C2" i="11"/>
  <c r="D2" i="11"/>
  <c r="A2" i="11"/>
  <c r="J112" i="13" l="1"/>
  <c r="J108" i="13"/>
  <c r="J104" i="13"/>
  <c r="J100" i="13"/>
  <c r="J96" i="13"/>
  <c r="J92" i="13"/>
  <c r="J88" i="13"/>
  <c r="J84" i="13"/>
  <c r="J80" i="13"/>
  <c r="Z79" i="13" s="1"/>
  <c r="J76" i="13"/>
  <c r="S75" i="13" s="1"/>
  <c r="J72" i="13"/>
  <c r="R71" i="13" s="1"/>
  <c r="J68" i="13"/>
  <c r="S67" i="13" s="1"/>
  <c r="J64" i="13"/>
  <c r="J60" i="13"/>
  <c r="J56" i="13"/>
  <c r="J52" i="13"/>
  <c r="AE51" i="13" s="1"/>
  <c r="J48" i="13"/>
  <c r="W47" i="13" s="1"/>
  <c r="J44" i="13"/>
  <c r="S43" i="13" s="1"/>
  <c r="F89" i="23"/>
  <c r="F87" i="23"/>
  <c r="F85" i="23"/>
  <c r="F83" i="23"/>
  <c r="F81" i="23"/>
  <c r="F79" i="23"/>
  <c r="F77" i="23"/>
  <c r="F75" i="23"/>
  <c r="F73" i="23"/>
  <c r="F71" i="23"/>
  <c r="F69" i="23"/>
  <c r="F67" i="23"/>
  <c r="F65" i="23"/>
  <c r="F63" i="23"/>
  <c r="F61" i="23"/>
  <c r="F59" i="23"/>
  <c r="F57" i="23"/>
  <c r="F55" i="23"/>
  <c r="F53" i="23"/>
  <c r="F51" i="23"/>
  <c r="F49" i="23"/>
  <c r="F47" i="23"/>
  <c r="F45" i="23"/>
  <c r="F43" i="23"/>
  <c r="F88" i="23"/>
  <c r="J88" i="23" s="1"/>
  <c r="F86" i="23"/>
  <c r="F84" i="23"/>
  <c r="J84" i="23" s="1"/>
  <c r="F82" i="23"/>
  <c r="F80" i="23"/>
  <c r="J80" i="23" s="1"/>
  <c r="F78" i="23"/>
  <c r="F76" i="23"/>
  <c r="J76" i="23" s="1"/>
  <c r="F74" i="23"/>
  <c r="F72" i="23"/>
  <c r="J72" i="23" s="1"/>
  <c r="F70" i="23"/>
  <c r="F68" i="23"/>
  <c r="J68" i="23" s="1"/>
  <c r="F66" i="23"/>
  <c r="F64" i="23"/>
  <c r="J64" i="23" s="1"/>
  <c r="F62" i="23"/>
  <c r="F60" i="23"/>
  <c r="J60" i="23" s="1"/>
  <c r="F58" i="23"/>
  <c r="F56" i="23"/>
  <c r="J56" i="23" s="1"/>
  <c r="F54" i="23"/>
  <c r="F52" i="23"/>
  <c r="J52" i="23" s="1"/>
  <c r="F50" i="23"/>
  <c r="F48" i="23"/>
  <c r="J48" i="23" s="1"/>
  <c r="F46" i="23"/>
  <c r="F44" i="23"/>
  <c r="J44" i="23" s="1"/>
  <c r="F42" i="23"/>
  <c r="T90" i="13"/>
  <c r="X90" i="13"/>
  <c r="AB90" i="13"/>
  <c r="AF90" i="13"/>
  <c r="AJ90" i="13"/>
  <c r="Q90" i="13"/>
  <c r="U90" i="13"/>
  <c r="Y90" i="13"/>
  <c r="AC90" i="13"/>
  <c r="AG90" i="13"/>
  <c r="AK90" i="13"/>
  <c r="R90" i="13"/>
  <c r="V90" i="13"/>
  <c r="Z90" i="13"/>
  <c r="AD90" i="13"/>
  <c r="AH90" i="13"/>
  <c r="AL90" i="13"/>
  <c r="S90" i="13"/>
  <c r="W90" i="13"/>
  <c r="AA90" i="13"/>
  <c r="AE90" i="13"/>
  <c r="AI90" i="13"/>
  <c r="AM90" i="13"/>
  <c r="O71" i="13"/>
  <c r="V71" i="13"/>
  <c r="N67" i="13"/>
  <c r="N63" i="13"/>
  <c r="N47" i="13"/>
  <c r="S47" i="13"/>
  <c r="AM47" i="13"/>
  <c r="Y43" i="13"/>
  <c r="U43" i="13"/>
  <c r="Y71" i="13"/>
  <c r="AC71" i="13"/>
  <c r="AH71" i="13"/>
  <c r="AM71" i="13"/>
  <c r="AI71" i="13"/>
  <c r="AC47" i="13"/>
  <c r="U51" i="13"/>
  <c r="AF71" i="13"/>
  <c r="Q71" i="13"/>
  <c r="AG71" i="13"/>
  <c r="AB71" i="13"/>
  <c r="T71" i="13"/>
  <c r="AJ71" i="13"/>
  <c r="U71" i="13"/>
  <c r="X71" i="13"/>
  <c r="W71" i="13"/>
  <c r="Z71" i="13"/>
  <c r="AD71" i="13"/>
  <c r="AH47" i="13"/>
  <c r="P71" i="13"/>
  <c r="AE71" i="13"/>
  <c r="S71" i="13"/>
  <c r="N94" i="13"/>
  <c r="N98" i="13" s="1"/>
  <c r="N102" i="13" s="1"/>
  <c r="N106" i="13" s="1"/>
  <c r="N110" i="13" s="1"/>
  <c r="O90" i="13"/>
  <c r="N86" i="13"/>
  <c r="AL50" i="13"/>
  <c r="V82" i="13"/>
  <c r="V86" i="13" s="1"/>
  <c r="Z82" i="13"/>
  <c r="Z86" i="13" s="1"/>
  <c r="P78" i="13"/>
  <c r="AF78" i="13"/>
  <c r="Q78" i="13"/>
  <c r="AG78" i="13"/>
  <c r="AB78" i="13"/>
  <c r="AH82" i="13"/>
  <c r="AH86" i="13" s="1"/>
  <c r="S82" i="13"/>
  <c r="S86" i="13" s="1"/>
  <c r="W82" i="13"/>
  <c r="W86" i="13" s="1"/>
  <c r="AA82" i="13"/>
  <c r="AA86" i="13" s="1"/>
  <c r="AE82" i="13"/>
  <c r="AE86" i="13" s="1"/>
  <c r="AI82" i="13"/>
  <c r="AI86" i="13" s="1"/>
  <c r="T78" i="13"/>
  <c r="AJ78" i="13"/>
  <c r="U78" i="13"/>
  <c r="AL74" i="13"/>
  <c r="AL71" i="13"/>
  <c r="AK74" i="13"/>
  <c r="AK71" i="13"/>
  <c r="O78" i="13"/>
  <c r="R82" i="13"/>
  <c r="R86" i="13" s="1"/>
  <c r="AD82" i="13"/>
  <c r="AD86" i="13" s="1"/>
  <c r="AM82" i="13"/>
  <c r="AM86" i="13" s="1"/>
  <c r="X78" i="13"/>
  <c r="Y78" i="13"/>
  <c r="AC78" i="13"/>
  <c r="O55" i="13"/>
  <c r="O58" i="13"/>
  <c r="O62" i="13" s="1"/>
  <c r="O63" i="13" s="1"/>
  <c r="W55" i="13"/>
  <c r="W58" i="13"/>
  <c r="W62" i="13" s="1"/>
  <c r="AE55" i="13"/>
  <c r="AE58" i="13"/>
  <c r="AE62" i="13" s="1"/>
  <c r="AM55" i="13"/>
  <c r="AM58" i="13"/>
  <c r="AM62" i="13" s="1"/>
  <c r="R55" i="13"/>
  <c r="R58" i="13"/>
  <c r="R62" i="13" s="1"/>
  <c r="Z55" i="13"/>
  <c r="Z58" i="13"/>
  <c r="Z62" i="13" s="1"/>
  <c r="AH55" i="13"/>
  <c r="AH58" i="13"/>
  <c r="AH62" i="13" s="1"/>
  <c r="S55" i="13"/>
  <c r="S58" i="13"/>
  <c r="S62" i="13" s="1"/>
  <c r="AA55" i="13"/>
  <c r="AA58" i="13"/>
  <c r="AA62" i="13" s="1"/>
  <c r="AI55" i="13"/>
  <c r="AI58" i="13"/>
  <c r="AI62" i="13" s="1"/>
  <c r="V55" i="13"/>
  <c r="V58" i="13"/>
  <c r="V62" i="13" s="1"/>
  <c r="AD55" i="13"/>
  <c r="AD58" i="13"/>
  <c r="AD62" i="13" s="1"/>
  <c r="T58" i="13"/>
  <c r="T62" i="13" s="1"/>
  <c r="T55" i="13"/>
  <c r="AB58" i="13"/>
  <c r="AB62" i="13" s="1"/>
  <c r="AB55" i="13"/>
  <c r="AJ58" i="13"/>
  <c r="AJ62" i="13" s="1"/>
  <c r="AJ55" i="13"/>
  <c r="Q58" i="13"/>
  <c r="Q62" i="13" s="1"/>
  <c r="Q55" i="13"/>
  <c r="Y58" i="13"/>
  <c r="Y62" i="13" s="1"/>
  <c r="Y55" i="13"/>
  <c r="AG58" i="13"/>
  <c r="AG62" i="13" s="1"/>
  <c r="AG55" i="13"/>
  <c r="P58" i="13"/>
  <c r="P62" i="13" s="1"/>
  <c r="P55" i="13"/>
  <c r="X58" i="13"/>
  <c r="X62" i="13" s="1"/>
  <c r="X55" i="13"/>
  <c r="AF58" i="13"/>
  <c r="AF62" i="13" s="1"/>
  <c r="AF55" i="13"/>
  <c r="U58" i="13"/>
  <c r="U62" i="13" s="1"/>
  <c r="U55" i="13"/>
  <c r="AC58" i="13"/>
  <c r="AC62" i="13" s="1"/>
  <c r="AC55" i="13"/>
  <c r="AK58" i="13"/>
  <c r="AK62" i="13" s="1"/>
  <c r="AK55" i="13"/>
  <c r="H89" i="23"/>
  <c r="G89" i="23"/>
  <c r="H87" i="23"/>
  <c r="G87" i="23"/>
  <c r="H85" i="23"/>
  <c r="G85" i="23"/>
  <c r="H83" i="23"/>
  <c r="G83" i="23"/>
  <c r="H81" i="23"/>
  <c r="G81" i="23"/>
  <c r="H79" i="23"/>
  <c r="G79" i="23"/>
  <c r="H77" i="23"/>
  <c r="G77" i="23"/>
  <c r="H75" i="23"/>
  <c r="G75" i="23"/>
  <c r="H73" i="23"/>
  <c r="G73" i="23"/>
  <c r="H71" i="23"/>
  <c r="G71" i="23"/>
  <c r="H69" i="23"/>
  <c r="G69" i="23"/>
  <c r="H67" i="23"/>
  <c r="G67" i="23"/>
  <c r="H65" i="23"/>
  <c r="G65" i="23"/>
  <c r="H63" i="23"/>
  <c r="G63" i="23"/>
  <c r="H61" i="23"/>
  <c r="G61" i="23"/>
  <c r="H59" i="23"/>
  <c r="G59" i="23"/>
  <c r="H57" i="23"/>
  <c r="G57" i="23"/>
  <c r="H55" i="23"/>
  <c r="G55" i="23"/>
  <c r="H53" i="23"/>
  <c r="G53" i="23"/>
  <c r="H51" i="23"/>
  <c r="G51" i="23"/>
  <c r="H49" i="23"/>
  <c r="G49" i="23"/>
  <c r="H47" i="23"/>
  <c r="G47" i="23"/>
  <c r="H45" i="23"/>
  <c r="G45" i="23"/>
  <c r="H43" i="23"/>
  <c r="G43" i="23"/>
  <c r="H88" i="23"/>
  <c r="G88" i="23"/>
  <c r="H86" i="23"/>
  <c r="G86" i="23"/>
  <c r="H84" i="23"/>
  <c r="G84" i="23"/>
  <c r="H82" i="23"/>
  <c r="G82" i="23"/>
  <c r="H80" i="23"/>
  <c r="G80" i="23"/>
  <c r="H78" i="23"/>
  <c r="G78" i="23"/>
  <c r="H76" i="23"/>
  <c r="G76" i="23"/>
  <c r="H74" i="23"/>
  <c r="G74" i="23"/>
  <c r="H72" i="23"/>
  <c r="G72" i="23"/>
  <c r="H70" i="23"/>
  <c r="G70" i="23"/>
  <c r="H68" i="23"/>
  <c r="G68" i="23"/>
  <c r="H66" i="23"/>
  <c r="G66" i="23"/>
  <c r="H64" i="23"/>
  <c r="G64" i="23"/>
  <c r="H62" i="23"/>
  <c r="G62" i="23"/>
  <c r="H60" i="23"/>
  <c r="G60" i="23"/>
  <c r="H58" i="23"/>
  <c r="G58" i="23"/>
  <c r="H56" i="23"/>
  <c r="G56" i="23"/>
  <c r="H54" i="23"/>
  <c r="G54" i="23"/>
  <c r="H52" i="23"/>
  <c r="G52" i="23"/>
  <c r="H50" i="23"/>
  <c r="G50" i="23"/>
  <c r="H48" i="23"/>
  <c r="G48" i="23"/>
  <c r="H46" i="23"/>
  <c r="G46" i="23"/>
  <c r="H44" i="23"/>
  <c r="G44" i="23"/>
  <c r="H42" i="23"/>
  <c r="G42" i="23"/>
  <c r="AE75" i="13" l="1"/>
  <c r="AA43" i="13"/>
  <c r="Y75" i="13"/>
  <c r="O75" i="13"/>
  <c r="AH75" i="13"/>
  <c r="T43" i="13"/>
  <c r="AC75" i="13"/>
  <c r="X75" i="13"/>
  <c r="AD43" i="13"/>
  <c r="AH43" i="13"/>
  <c r="AJ75" i="13"/>
  <c r="AG75" i="13"/>
  <c r="AF75" i="13"/>
  <c r="AM75" i="13"/>
  <c r="AB51" i="13"/>
  <c r="W75" i="13"/>
  <c r="AE43" i="13"/>
  <c r="AC43" i="13"/>
  <c r="AI43" i="13"/>
  <c r="U75" i="13"/>
  <c r="T75" i="13"/>
  <c r="AB75" i="13"/>
  <c r="Q75" i="13"/>
  <c r="P75" i="13"/>
  <c r="AD75" i="13"/>
  <c r="V75" i="13"/>
  <c r="Q43" i="13"/>
  <c r="AM43" i="13"/>
  <c r="P43" i="13"/>
  <c r="AL43" i="13"/>
  <c r="R75" i="13"/>
  <c r="AA75" i="13"/>
  <c r="Z75" i="13"/>
  <c r="AB43" i="13"/>
  <c r="AG43" i="13"/>
  <c r="Z43" i="13"/>
  <c r="W43" i="13"/>
  <c r="AF43" i="13"/>
  <c r="R43" i="13"/>
  <c r="AG51" i="13"/>
  <c r="AI75" i="13"/>
  <c r="AK43" i="13"/>
  <c r="O43" i="13"/>
  <c r="X43" i="13"/>
  <c r="AJ43" i="13"/>
  <c r="V43" i="13"/>
  <c r="AE67" i="13"/>
  <c r="AF43" i="23"/>
  <c r="AE47" i="13"/>
  <c r="AA47" i="13"/>
  <c r="R51" i="13"/>
  <c r="AL67" i="13"/>
  <c r="R67" i="13"/>
  <c r="X67" i="13"/>
  <c r="AK67" i="13"/>
  <c r="AF51" i="13"/>
  <c r="Y51" i="13"/>
  <c r="T51" i="13"/>
  <c r="Q67" i="13"/>
  <c r="AB67" i="13"/>
  <c r="Z67" i="13"/>
  <c r="AI51" i="13"/>
  <c r="W51" i="13"/>
  <c r="AK51" i="13"/>
  <c r="X51" i="13"/>
  <c r="Q51" i="13"/>
  <c r="AF67" i="13"/>
  <c r="AM67" i="13"/>
  <c r="AA51" i="13"/>
  <c r="O51" i="13"/>
  <c r="AC51" i="13"/>
  <c r="P51" i="13"/>
  <c r="AJ51" i="13"/>
  <c r="T67" i="13"/>
  <c r="AH67" i="13"/>
  <c r="Y67" i="13"/>
  <c r="Z51" i="13"/>
  <c r="U47" i="13"/>
  <c r="V47" i="13"/>
  <c r="AJ47" i="13"/>
  <c r="AF47" i="13"/>
  <c r="AB47" i="13"/>
  <c r="AD79" i="13"/>
  <c r="AI79" i="13"/>
  <c r="AA79" i="13"/>
  <c r="S79" i="13"/>
  <c r="V79" i="13"/>
  <c r="Q47" i="13"/>
  <c r="Y47" i="13"/>
  <c r="R47" i="13"/>
  <c r="X47" i="13"/>
  <c r="T47" i="13"/>
  <c r="P47" i="13"/>
  <c r="AI47" i="13"/>
  <c r="AG47" i="13"/>
  <c r="K44" i="23"/>
  <c r="AB45" i="23" s="1"/>
  <c r="K48" i="23"/>
  <c r="Q49" i="23" s="1"/>
  <c r="K52" i="23"/>
  <c r="AM53" i="23" s="1"/>
  <c r="K56" i="23"/>
  <c r="Q57" i="23" s="1"/>
  <c r="K60" i="23"/>
  <c r="U61" i="23" s="1"/>
  <c r="K64" i="23"/>
  <c r="C232" i="23" s="1"/>
  <c r="K68" i="23"/>
  <c r="AB69" i="23" s="1"/>
  <c r="K72" i="23"/>
  <c r="T73" i="23" s="1"/>
  <c r="K76" i="23"/>
  <c r="O77" i="23" s="1"/>
  <c r="K80" i="23"/>
  <c r="AC81" i="23" s="1"/>
  <c r="K84" i="23"/>
  <c r="Z85" i="23" s="1"/>
  <c r="K88" i="23"/>
  <c r="E232" i="23" s="1"/>
  <c r="E233" i="23" s="1"/>
  <c r="AM79" i="13"/>
  <c r="R79" i="13"/>
  <c r="AE79" i="13"/>
  <c r="W79" i="13"/>
  <c r="AH79" i="13"/>
  <c r="AL47" i="13"/>
  <c r="Z47" i="13"/>
  <c r="AD47" i="13"/>
  <c r="O47" i="13"/>
  <c r="AK47" i="13"/>
  <c r="U67" i="13"/>
  <c r="V67" i="13"/>
  <c r="P67" i="13"/>
  <c r="O67" i="13"/>
  <c r="W67" i="13"/>
  <c r="AI67" i="13"/>
  <c r="AA71" i="13"/>
  <c r="AD51" i="13"/>
  <c r="S51" i="13"/>
  <c r="AM51" i="13"/>
  <c r="AJ67" i="13"/>
  <c r="AG67" i="13"/>
  <c r="AA67" i="13"/>
  <c r="AC67" i="13"/>
  <c r="AD67" i="13"/>
  <c r="V51" i="13"/>
  <c r="AH51" i="13"/>
  <c r="U45" i="23"/>
  <c r="V45" i="23"/>
  <c r="N45" i="23"/>
  <c r="N49" i="23"/>
  <c r="AK49" i="23"/>
  <c r="N53" i="23"/>
  <c r="AG57" i="23"/>
  <c r="N57" i="23"/>
  <c r="Z57" i="23"/>
  <c r="AJ57" i="23"/>
  <c r="AK61" i="23"/>
  <c r="N61" i="23"/>
  <c r="AH61" i="23"/>
  <c r="AI61" i="23"/>
  <c r="P61" i="23"/>
  <c r="AG61" i="23"/>
  <c r="AD65" i="23"/>
  <c r="N65" i="23"/>
  <c r="N69" i="23"/>
  <c r="O73" i="23"/>
  <c r="N73" i="23"/>
  <c r="R73" i="23"/>
  <c r="U73" i="23"/>
  <c r="AK73" i="23"/>
  <c r="Z73" i="23"/>
  <c r="AJ73" i="23"/>
  <c r="AE73" i="23"/>
  <c r="N77" i="23"/>
  <c r="P77" i="23"/>
  <c r="U77" i="23"/>
  <c r="Q77" i="23"/>
  <c r="AE77" i="23"/>
  <c r="Z77" i="23"/>
  <c r="V77" i="23"/>
  <c r="N81" i="23"/>
  <c r="N85" i="23"/>
  <c r="X85" i="23"/>
  <c r="S85" i="23"/>
  <c r="AA85" i="23"/>
  <c r="R89" i="23"/>
  <c r="AE89" i="23"/>
  <c r="U89" i="23"/>
  <c r="V89" i="23"/>
  <c r="AI89" i="23"/>
  <c r="AD89" i="23"/>
  <c r="N89" i="23"/>
  <c r="P43" i="23"/>
  <c r="X43" i="23"/>
  <c r="AB43" i="23"/>
  <c r="T43" i="23"/>
  <c r="AJ43" i="23"/>
  <c r="AK43" i="23"/>
  <c r="AM43" i="23"/>
  <c r="Q43" i="23"/>
  <c r="AG43" i="23"/>
  <c r="Z43" i="23"/>
  <c r="S43" i="23"/>
  <c r="AL43" i="23"/>
  <c r="AH43" i="23"/>
  <c r="Y43" i="23"/>
  <c r="V43" i="23"/>
  <c r="W43" i="23"/>
  <c r="AC43" i="23"/>
  <c r="AD43" i="23"/>
  <c r="AA43" i="23"/>
  <c r="N43" i="23"/>
  <c r="AI43" i="23"/>
  <c r="AE43" i="23"/>
  <c r="U43" i="23"/>
  <c r="R43" i="23"/>
  <c r="O43" i="23"/>
  <c r="AD47" i="23"/>
  <c r="N47" i="23"/>
  <c r="Y47" i="23"/>
  <c r="AF47" i="23"/>
  <c r="P47" i="23"/>
  <c r="AA47" i="23"/>
  <c r="Z47" i="23"/>
  <c r="AK47" i="23"/>
  <c r="U47" i="23"/>
  <c r="AB47" i="23"/>
  <c r="AM47" i="23"/>
  <c r="W47" i="23"/>
  <c r="AL47" i="23"/>
  <c r="V47" i="23"/>
  <c r="AG47" i="23"/>
  <c r="Q47" i="23"/>
  <c r="X47" i="23"/>
  <c r="AI47" i="23"/>
  <c r="S47" i="23"/>
  <c r="AH47" i="23"/>
  <c r="R47" i="23"/>
  <c r="AC47" i="23"/>
  <c r="AJ47" i="23"/>
  <c r="T47" i="23"/>
  <c r="AE47" i="23"/>
  <c r="O47" i="23"/>
  <c r="AB51" i="23"/>
  <c r="AM51" i="23"/>
  <c r="AJ51" i="23"/>
  <c r="T51" i="23"/>
  <c r="AF51" i="23"/>
  <c r="P51" i="23"/>
  <c r="AE51" i="23"/>
  <c r="O51" i="23"/>
  <c r="Z51" i="23"/>
  <c r="AK51" i="23"/>
  <c r="U51" i="23"/>
  <c r="AA51" i="23"/>
  <c r="AL51" i="23"/>
  <c r="V51" i="23"/>
  <c r="AG51" i="23"/>
  <c r="Q51" i="23"/>
  <c r="X51" i="23"/>
  <c r="W51" i="23"/>
  <c r="AH51" i="23"/>
  <c r="R51" i="23"/>
  <c r="AC51" i="23"/>
  <c r="AI51" i="23"/>
  <c r="S51" i="23"/>
  <c r="AD51" i="23"/>
  <c r="N51" i="23"/>
  <c r="Y51" i="23"/>
  <c r="AL55" i="23"/>
  <c r="V55" i="23"/>
  <c r="AG55" i="23"/>
  <c r="Q55" i="23"/>
  <c r="X55" i="23"/>
  <c r="AI55" i="23"/>
  <c r="S55" i="23"/>
  <c r="AD55" i="23"/>
  <c r="N55" i="23"/>
  <c r="Y55" i="23"/>
  <c r="AF55" i="23"/>
  <c r="P55" i="23"/>
  <c r="AA55" i="23"/>
  <c r="Z55" i="23"/>
  <c r="AK55" i="23"/>
  <c r="U55" i="23"/>
  <c r="AB55" i="23"/>
  <c r="AM55" i="23"/>
  <c r="W55" i="23"/>
  <c r="R55" i="23"/>
  <c r="AE55" i="23"/>
  <c r="AC55" i="23"/>
  <c r="O55" i="23"/>
  <c r="AJ55" i="23"/>
  <c r="AH55" i="23"/>
  <c r="T55" i="23"/>
  <c r="AB59" i="23"/>
  <c r="AM59" i="23"/>
  <c r="W59" i="23"/>
  <c r="AH59" i="23"/>
  <c r="R59" i="23"/>
  <c r="AC59" i="23"/>
  <c r="AJ59" i="23"/>
  <c r="T59" i="23"/>
  <c r="AE59" i="23"/>
  <c r="O59" i="23"/>
  <c r="Z59" i="23"/>
  <c r="AK59" i="23"/>
  <c r="U59" i="23"/>
  <c r="AF59" i="23"/>
  <c r="P59" i="23"/>
  <c r="AA59" i="23"/>
  <c r="AL59" i="23"/>
  <c r="V59" i="23"/>
  <c r="AG59" i="23"/>
  <c r="Q59" i="23"/>
  <c r="AD59" i="23"/>
  <c r="X59" i="23"/>
  <c r="N59" i="23"/>
  <c r="AI59" i="23"/>
  <c r="Y59" i="23"/>
  <c r="S59" i="23"/>
  <c r="AK63" i="23"/>
  <c r="U63" i="23"/>
  <c r="AB63" i="23"/>
  <c r="AM63" i="23"/>
  <c r="W63" i="23"/>
  <c r="AH63" i="23"/>
  <c r="R63" i="23"/>
  <c r="AC63" i="23"/>
  <c r="AJ63" i="23"/>
  <c r="T63" i="23"/>
  <c r="AE63" i="23"/>
  <c r="O63" i="23"/>
  <c r="Z63" i="23"/>
  <c r="Y63" i="23"/>
  <c r="AF63" i="23"/>
  <c r="P63" i="23"/>
  <c r="AA63" i="23"/>
  <c r="AL63" i="23"/>
  <c r="V63" i="23"/>
  <c r="X63" i="23"/>
  <c r="N63" i="23"/>
  <c r="AI63" i="23"/>
  <c r="AG63" i="23"/>
  <c r="S63" i="23"/>
  <c r="Q63" i="23"/>
  <c r="AD63" i="23"/>
  <c r="AM67" i="23"/>
  <c r="N67" i="23"/>
  <c r="S67" i="23"/>
  <c r="AG67" i="23"/>
  <c r="W67" i="23"/>
  <c r="AA67" i="23"/>
  <c r="AI67" i="23"/>
  <c r="AB67" i="23"/>
  <c r="P67" i="23"/>
  <c r="X67" i="23"/>
  <c r="R67" i="23"/>
  <c r="U67" i="23"/>
  <c r="V67" i="23"/>
  <c r="AF67" i="23"/>
  <c r="AD67" i="23"/>
  <c r="Q67" i="23"/>
  <c r="AH67" i="23"/>
  <c r="AK67" i="23"/>
  <c r="AL67" i="23"/>
  <c r="Y67" i="23"/>
  <c r="AE67" i="23"/>
  <c r="T67" i="23"/>
  <c r="Z67" i="23"/>
  <c r="AJ67" i="23"/>
  <c r="O67" i="23"/>
  <c r="AC67" i="23"/>
  <c r="O71" i="23"/>
  <c r="N71" i="23"/>
  <c r="V71" i="23"/>
  <c r="AB71" i="23"/>
  <c r="AE71" i="23"/>
  <c r="P71" i="23"/>
  <c r="S71" i="23"/>
  <c r="X71" i="23"/>
  <c r="AL71" i="23"/>
  <c r="U71" i="23"/>
  <c r="AF71" i="23"/>
  <c r="AI71" i="23"/>
  <c r="Q71" i="23"/>
  <c r="AA71" i="23"/>
  <c r="AK71" i="23"/>
  <c r="Y71" i="23"/>
  <c r="AG71" i="23"/>
  <c r="Z71" i="23"/>
  <c r="AD71" i="23"/>
  <c r="T71" i="23"/>
  <c r="AH71" i="23"/>
  <c r="AJ71" i="23"/>
  <c r="W71" i="23"/>
  <c r="AC71" i="23"/>
  <c r="AM71" i="23"/>
  <c r="R71" i="23"/>
  <c r="O75" i="23"/>
  <c r="N75" i="23"/>
  <c r="S75" i="23"/>
  <c r="AG75" i="23"/>
  <c r="AM75" i="23"/>
  <c r="AI75" i="23"/>
  <c r="R75" i="23"/>
  <c r="AB75" i="23"/>
  <c r="P75" i="23"/>
  <c r="X75" i="23"/>
  <c r="AH75" i="23"/>
  <c r="U75" i="23"/>
  <c r="V75" i="23"/>
  <c r="AD75" i="23"/>
  <c r="Q75" i="23"/>
  <c r="W75" i="23"/>
  <c r="AK75" i="23"/>
  <c r="AL75" i="23"/>
  <c r="AA75" i="23"/>
  <c r="AE75" i="23"/>
  <c r="AF75" i="23"/>
  <c r="T75" i="23"/>
  <c r="Y75" i="23"/>
  <c r="AJ75" i="23"/>
  <c r="Z75" i="23"/>
  <c r="AC75" i="23"/>
  <c r="O79" i="23"/>
  <c r="N79" i="23"/>
  <c r="V79" i="23"/>
  <c r="AB79" i="23"/>
  <c r="AE79" i="23"/>
  <c r="X79" i="23"/>
  <c r="AL79" i="23"/>
  <c r="U79" i="23"/>
  <c r="Q79" i="23"/>
  <c r="AA79" i="23"/>
  <c r="AK79" i="23"/>
  <c r="AG79" i="23"/>
  <c r="Z79" i="23"/>
  <c r="AF79" i="23"/>
  <c r="AI79" i="23"/>
  <c r="T79" i="23"/>
  <c r="AH79" i="23"/>
  <c r="Y79" i="23"/>
  <c r="AJ79" i="23"/>
  <c r="W79" i="23"/>
  <c r="AD79" i="23"/>
  <c r="AC79" i="23"/>
  <c r="AM79" i="23"/>
  <c r="P79" i="23"/>
  <c r="S79" i="23"/>
  <c r="R79" i="23"/>
  <c r="O83" i="23"/>
  <c r="N83" i="23"/>
  <c r="S83" i="23"/>
  <c r="AG83" i="23"/>
  <c r="AM83" i="23"/>
  <c r="AI83" i="23"/>
  <c r="R83" i="23"/>
  <c r="AB83" i="23"/>
  <c r="X83" i="23"/>
  <c r="AH83" i="23"/>
  <c r="U83" i="23"/>
  <c r="AD83" i="23"/>
  <c r="Q83" i="23"/>
  <c r="W83" i="23"/>
  <c r="AK83" i="23"/>
  <c r="P83" i="23"/>
  <c r="AE83" i="23"/>
  <c r="V83" i="23"/>
  <c r="AF83" i="23"/>
  <c r="T83" i="23"/>
  <c r="AL83" i="23"/>
  <c r="Y83" i="23"/>
  <c r="AJ83" i="23"/>
  <c r="AA83" i="23"/>
  <c r="Z83" i="23"/>
  <c r="AC83" i="23"/>
  <c r="AM87" i="23"/>
  <c r="W87" i="23"/>
  <c r="AH87" i="23"/>
  <c r="R87" i="23"/>
  <c r="AC87" i="23"/>
  <c r="AJ87" i="23"/>
  <c r="T87" i="23"/>
  <c r="AE87" i="23"/>
  <c r="O87" i="23"/>
  <c r="Z87" i="23"/>
  <c r="AK87" i="23"/>
  <c r="U87" i="23"/>
  <c r="AB87" i="23"/>
  <c r="AA87" i="23"/>
  <c r="AL87" i="23"/>
  <c r="V87" i="23"/>
  <c r="AG87" i="23"/>
  <c r="Q87" i="23"/>
  <c r="X87" i="23"/>
  <c r="N87" i="23"/>
  <c r="AI87" i="23"/>
  <c r="Y87" i="23"/>
  <c r="S87" i="23"/>
  <c r="AF87" i="23"/>
  <c r="AD87" i="23"/>
  <c r="P87" i="23"/>
  <c r="C233" i="23"/>
  <c r="AD44" i="23"/>
  <c r="N44" i="23"/>
  <c r="Y44" i="23"/>
  <c r="AF44" i="23"/>
  <c r="P44" i="23"/>
  <c r="AA44" i="23"/>
  <c r="AH44" i="23"/>
  <c r="AK44" i="23"/>
  <c r="Q44" i="23"/>
  <c r="T44" i="23"/>
  <c r="W44" i="23"/>
  <c r="Z44" i="23"/>
  <c r="AG44" i="23"/>
  <c r="AJ44" i="23"/>
  <c r="AM44" i="23"/>
  <c r="S44" i="23"/>
  <c r="V44" i="23"/>
  <c r="AC44" i="23"/>
  <c r="AB44" i="23"/>
  <c r="AI44" i="23"/>
  <c r="O44" i="23"/>
  <c r="AL44" i="23"/>
  <c r="R44" i="23"/>
  <c r="U44" i="23"/>
  <c r="X44" i="23"/>
  <c r="AE44" i="23"/>
  <c r="X48" i="23"/>
  <c r="T48" i="23"/>
  <c r="O48" i="23"/>
  <c r="AK48" i="23"/>
  <c r="AF48" i="23"/>
  <c r="S48" i="23"/>
  <c r="AC48" i="23"/>
  <c r="AL48" i="23"/>
  <c r="Y48" i="23"/>
  <c r="AA48" i="23"/>
  <c r="N48" i="23"/>
  <c r="P48" i="23"/>
  <c r="AD48" i="23"/>
  <c r="AH52" i="23"/>
  <c r="T52" i="23"/>
  <c r="N52" i="23"/>
  <c r="AA52" i="23"/>
  <c r="AB52" i="23"/>
  <c r="AI52" i="23"/>
  <c r="AL52" i="23"/>
  <c r="X56" i="23"/>
  <c r="S56" i="23"/>
  <c r="N56" i="23"/>
  <c r="AJ56" i="23"/>
  <c r="AE56" i="23"/>
  <c r="Z56" i="23"/>
  <c r="U56" i="23"/>
  <c r="P56" i="23"/>
  <c r="AL56" i="23"/>
  <c r="AG56" i="23"/>
  <c r="AH56" i="23"/>
  <c r="R56" i="23"/>
  <c r="AC56" i="23"/>
  <c r="AG60" i="23"/>
  <c r="AH60" i="23"/>
  <c r="R60" i="23"/>
  <c r="Y60" i="23"/>
  <c r="AB60" i="23"/>
  <c r="AE60" i="23"/>
  <c r="O60" i="23"/>
  <c r="AM60" i="23"/>
  <c r="AD60" i="23"/>
  <c r="N60" i="23"/>
  <c r="U60" i="23"/>
  <c r="X60" i="23"/>
  <c r="AA60" i="23"/>
  <c r="AI60" i="23"/>
  <c r="Z60" i="23"/>
  <c r="AJ60" i="23"/>
  <c r="Q60" i="23"/>
  <c r="T60" i="23"/>
  <c r="W60" i="23"/>
  <c r="AK60" i="23"/>
  <c r="AL60" i="23"/>
  <c r="V60" i="23"/>
  <c r="S60" i="23"/>
  <c r="AC60" i="23"/>
  <c r="AF60" i="23"/>
  <c r="P60" i="23"/>
  <c r="AA64" i="23"/>
  <c r="V64" i="23"/>
  <c r="Q64" i="23"/>
  <c r="AM64" i="23"/>
  <c r="AH64" i="23"/>
  <c r="AC64" i="23"/>
  <c r="T64" i="23"/>
  <c r="S64" i="23"/>
  <c r="N64" i="23"/>
  <c r="AF64" i="23"/>
  <c r="AE64" i="23"/>
  <c r="Z64" i="23"/>
  <c r="U64" i="23"/>
  <c r="N68" i="23"/>
  <c r="W68" i="23"/>
  <c r="AF68" i="23"/>
  <c r="AB68" i="23"/>
  <c r="Q68" i="23"/>
  <c r="AE68" i="23"/>
  <c r="R68" i="23"/>
  <c r="O72" i="23"/>
  <c r="N72" i="23"/>
  <c r="AG72" i="23"/>
  <c r="AH72" i="23"/>
  <c r="AC72" i="23"/>
  <c r="S72" i="23"/>
  <c r="AB72" i="23"/>
  <c r="AK72" i="23"/>
  <c r="AM72" i="23"/>
  <c r="AL72" i="23"/>
  <c r="P72" i="23"/>
  <c r="AE72" i="23"/>
  <c r="X72" i="23"/>
  <c r="AF72" i="23"/>
  <c r="N76" i="23"/>
  <c r="O76" i="23"/>
  <c r="Q76" i="23"/>
  <c r="W76" i="23"/>
  <c r="R76" i="23"/>
  <c r="AD76" i="23"/>
  <c r="AK76" i="23"/>
  <c r="AA76" i="23"/>
  <c r="AL76" i="23"/>
  <c r="AI76" i="23"/>
  <c r="Z76" i="23"/>
  <c r="P76" i="23"/>
  <c r="T76" i="23"/>
  <c r="V76" i="23"/>
  <c r="S76" i="23"/>
  <c r="AB76" i="23"/>
  <c r="AE76" i="23"/>
  <c r="AF76" i="23"/>
  <c r="AJ76" i="23"/>
  <c r="X76" i="23"/>
  <c r="AG76" i="23"/>
  <c r="AM76" i="23"/>
  <c r="AH76" i="23"/>
  <c r="U76" i="23"/>
  <c r="Y76" i="23"/>
  <c r="AC76" i="23"/>
  <c r="O80" i="23"/>
  <c r="N80" i="23"/>
  <c r="AE80" i="23"/>
  <c r="Z80" i="23"/>
  <c r="AL80" i="23"/>
  <c r="AH80" i="23"/>
  <c r="U80" i="23"/>
  <c r="P80" i="23"/>
  <c r="T80" i="23"/>
  <c r="AI80" i="23"/>
  <c r="AG80" i="23"/>
  <c r="V80" i="23"/>
  <c r="W80" i="23"/>
  <c r="AK80" i="23"/>
  <c r="AF80" i="23"/>
  <c r="AJ80" i="23"/>
  <c r="S80" i="23"/>
  <c r="Q80" i="23"/>
  <c r="X80" i="23"/>
  <c r="AD80" i="23"/>
  <c r="AA80" i="23"/>
  <c r="AM80" i="23"/>
  <c r="Y80" i="23"/>
  <c r="AC80" i="23"/>
  <c r="R80" i="23"/>
  <c r="AB80" i="23"/>
  <c r="N84" i="23"/>
  <c r="X84" i="23"/>
  <c r="AF84" i="23"/>
  <c r="R84" i="23"/>
  <c r="AC84" i="23"/>
  <c r="AB84" i="23"/>
  <c r="AA84" i="23"/>
  <c r="Y88" i="23"/>
  <c r="AF88" i="23"/>
  <c r="P88" i="23"/>
  <c r="AA88" i="23"/>
  <c r="AL88" i="23"/>
  <c r="V88" i="23"/>
  <c r="AK88" i="23"/>
  <c r="U88" i="23"/>
  <c r="AB88" i="23"/>
  <c r="AM88" i="23"/>
  <c r="W88" i="23"/>
  <c r="AH88" i="23"/>
  <c r="R88" i="23"/>
  <c r="AG88" i="23"/>
  <c r="Q88" i="23"/>
  <c r="X88" i="23"/>
  <c r="AI88" i="23"/>
  <c r="S88" i="23"/>
  <c r="AD88" i="23"/>
  <c r="N88" i="23"/>
  <c r="AC88" i="23"/>
  <c r="AJ88" i="23"/>
  <c r="T88" i="23"/>
  <c r="AE88" i="23"/>
  <c r="O88" i="23"/>
  <c r="Z88" i="23"/>
  <c r="P144" i="11"/>
  <c r="O144" i="11"/>
  <c r="P272" i="11"/>
  <c r="O272" i="11"/>
  <c r="P336" i="11"/>
  <c r="O336" i="11"/>
  <c r="P416" i="11"/>
  <c r="O416" i="11"/>
  <c r="P480" i="11"/>
  <c r="O480" i="11"/>
  <c r="P528" i="11"/>
  <c r="O528" i="11"/>
  <c r="P592" i="11"/>
  <c r="H56" i="13" s="1"/>
  <c r="O592" i="11"/>
  <c r="G56" i="13" s="1"/>
  <c r="P672" i="11"/>
  <c r="O672" i="11"/>
  <c r="P736" i="11"/>
  <c r="O736" i="11"/>
  <c r="P784" i="11"/>
  <c r="O784" i="11"/>
  <c r="P848" i="11"/>
  <c r="O848" i="11"/>
  <c r="P912" i="11"/>
  <c r="O912" i="11"/>
  <c r="P105" i="11"/>
  <c r="O105" i="11"/>
  <c r="P153" i="11"/>
  <c r="O153" i="11"/>
  <c r="P233" i="11"/>
  <c r="O233" i="11"/>
  <c r="P297" i="11"/>
  <c r="O297" i="11"/>
  <c r="P361" i="11"/>
  <c r="O361" i="11"/>
  <c r="P409" i="11"/>
  <c r="O409" i="11"/>
  <c r="P489" i="11"/>
  <c r="O489" i="11"/>
  <c r="P601" i="11"/>
  <c r="H65" i="13" s="1"/>
  <c r="O601" i="11"/>
  <c r="G65" i="13" s="1"/>
  <c r="P665" i="11"/>
  <c r="O665" i="11"/>
  <c r="P761" i="11"/>
  <c r="O761" i="11"/>
  <c r="P825" i="11"/>
  <c r="O825" i="11"/>
  <c r="P905" i="11"/>
  <c r="O905" i="11"/>
  <c r="P62" i="11"/>
  <c r="O62" i="11"/>
  <c r="P142" i="11"/>
  <c r="O142" i="11"/>
  <c r="P206" i="11"/>
  <c r="O206" i="11"/>
  <c r="P254" i="11"/>
  <c r="O254" i="11"/>
  <c r="P334" i="11"/>
  <c r="O334" i="11"/>
  <c r="P398" i="11"/>
  <c r="O398" i="11"/>
  <c r="P446" i="11"/>
  <c r="O446" i="11"/>
  <c r="P526" i="11"/>
  <c r="O526" i="11"/>
  <c r="P606" i="11"/>
  <c r="H70" i="13" s="1"/>
  <c r="O606" i="11"/>
  <c r="G70" i="13" s="1"/>
  <c r="N72" i="13" s="1"/>
  <c r="P686" i="11"/>
  <c r="O686" i="11"/>
  <c r="P750" i="11"/>
  <c r="O750" i="11"/>
  <c r="P830" i="11"/>
  <c r="O830" i="11"/>
  <c r="P894" i="11"/>
  <c r="O894" i="11"/>
  <c r="P926" i="11"/>
  <c r="O926" i="11"/>
  <c r="P103" i="11"/>
  <c r="O103" i="11"/>
  <c r="P167" i="11"/>
  <c r="O167" i="11"/>
  <c r="P231" i="11"/>
  <c r="O231" i="11"/>
  <c r="P295" i="11"/>
  <c r="O295" i="11"/>
  <c r="P359" i="11"/>
  <c r="O359" i="11"/>
  <c r="P423" i="11"/>
  <c r="O423" i="11"/>
  <c r="P471" i="11"/>
  <c r="O471" i="11"/>
  <c r="P519" i="11"/>
  <c r="O519" i="11"/>
  <c r="P535" i="11"/>
  <c r="O535" i="11"/>
  <c r="P551" i="11"/>
  <c r="O551" i="11"/>
  <c r="P567" i="11"/>
  <c r="O567" i="11"/>
  <c r="P583" i="11"/>
  <c r="H47" i="13" s="1"/>
  <c r="O583" i="11"/>
  <c r="G47" i="13" s="1"/>
  <c r="P599" i="11"/>
  <c r="H63" i="13" s="1"/>
  <c r="O599" i="11"/>
  <c r="G63" i="13" s="1"/>
  <c r="P615" i="11"/>
  <c r="H79" i="13" s="1"/>
  <c r="O615" i="11"/>
  <c r="G79" i="13" s="1"/>
  <c r="P631" i="11"/>
  <c r="H95" i="13" s="1"/>
  <c r="O631" i="11"/>
  <c r="G95" i="13" s="1"/>
  <c r="P647" i="11"/>
  <c r="H111" i="13" s="1"/>
  <c r="O647" i="11"/>
  <c r="G111" i="13" s="1"/>
  <c r="P711" i="11"/>
  <c r="O711" i="11"/>
  <c r="P727" i="11"/>
  <c r="O727" i="11"/>
  <c r="P743" i="11"/>
  <c r="O743" i="11"/>
  <c r="P759" i="11"/>
  <c r="O759" i="11"/>
  <c r="P775" i="11"/>
  <c r="O775" i="11"/>
  <c r="P791" i="11"/>
  <c r="O791" i="11"/>
  <c r="P807" i="11"/>
  <c r="O807" i="11"/>
  <c r="P823" i="11"/>
  <c r="O823" i="11"/>
  <c r="P839" i="11"/>
  <c r="O839" i="11"/>
  <c r="P855" i="11"/>
  <c r="O855" i="11"/>
  <c r="P871" i="11"/>
  <c r="O871" i="11"/>
  <c r="P887" i="11"/>
  <c r="O887" i="11"/>
  <c r="P903" i="11"/>
  <c r="O903" i="11"/>
  <c r="P919" i="11"/>
  <c r="O919" i="11"/>
  <c r="P935" i="11"/>
  <c r="O935" i="11"/>
  <c r="P96" i="11"/>
  <c r="O96" i="11"/>
  <c r="P208" i="11"/>
  <c r="O208" i="11"/>
  <c r="P256" i="11"/>
  <c r="O256" i="11"/>
  <c r="P304" i="11"/>
  <c r="O304" i="11"/>
  <c r="P384" i="11"/>
  <c r="O384" i="11"/>
  <c r="P448" i="11"/>
  <c r="O448" i="11"/>
  <c r="P496" i="11"/>
  <c r="O496" i="11"/>
  <c r="P560" i="11"/>
  <c r="O560" i="11"/>
  <c r="P624" i="11"/>
  <c r="H88" i="13" s="1"/>
  <c r="O624" i="11"/>
  <c r="G88" i="13" s="1"/>
  <c r="P688" i="11"/>
  <c r="O688" i="11"/>
  <c r="P752" i="11"/>
  <c r="O752" i="11"/>
  <c r="P816" i="11"/>
  <c r="O816" i="11"/>
  <c r="P880" i="11"/>
  <c r="O880" i="11"/>
  <c r="P57" i="11"/>
  <c r="O57" i="11"/>
  <c r="P121" i="11"/>
  <c r="O121" i="11"/>
  <c r="P185" i="11"/>
  <c r="O185" i="11"/>
  <c r="P249" i="11"/>
  <c r="O249" i="11"/>
  <c r="P313" i="11"/>
  <c r="O313" i="11"/>
  <c r="P393" i="11"/>
  <c r="O393" i="11"/>
  <c r="P441" i="11"/>
  <c r="O441" i="11"/>
  <c r="P505" i="11"/>
  <c r="O505" i="11"/>
  <c r="P553" i="11"/>
  <c r="O553" i="11"/>
  <c r="P633" i="11"/>
  <c r="H97" i="13" s="1"/>
  <c r="O633" i="11"/>
  <c r="G97" i="13" s="1"/>
  <c r="P697" i="11"/>
  <c r="O697" i="11"/>
  <c r="P729" i="11"/>
  <c r="O729" i="11"/>
  <c r="P809" i="11"/>
  <c r="O809" i="11"/>
  <c r="P857" i="11"/>
  <c r="O857" i="11"/>
  <c r="P889" i="11"/>
  <c r="O889" i="11"/>
  <c r="P78" i="11"/>
  <c r="O78" i="11"/>
  <c r="P158" i="11"/>
  <c r="O158" i="11"/>
  <c r="P222" i="11"/>
  <c r="O222" i="11"/>
  <c r="P270" i="11"/>
  <c r="O270" i="11"/>
  <c r="P318" i="11"/>
  <c r="O318" i="11"/>
  <c r="P382" i="11"/>
  <c r="O382" i="11"/>
  <c r="P462" i="11"/>
  <c r="O462" i="11"/>
  <c r="P542" i="11"/>
  <c r="O542" i="11"/>
  <c r="P622" i="11"/>
  <c r="O622" i="11"/>
  <c r="P654" i="11"/>
  <c r="O654" i="11"/>
  <c r="P734" i="11"/>
  <c r="O734" i="11"/>
  <c r="P798" i="11"/>
  <c r="O798" i="11"/>
  <c r="P846" i="11"/>
  <c r="O846" i="11"/>
  <c r="P910" i="11"/>
  <c r="O910" i="11"/>
  <c r="P87" i="11"/>
  <c r="O87" i="11"/>
  <c r="P151" i="11"/>
  <c r="O151" i="11"/>
  <c r="P183" i="11"/>
  <c r="O183" i="11"/>
  <c r="P263" i="11"/>
  <c r="O263" i="11"/>
  <c r="P343" i="11"/>
  <c r="O343" i="11"/>
  <c r="P391" i="11"/>
  <c r="O391" i="11"/>
  <c r="P455" i="11"/>
  <c r="O455" i="11"/>
  <c r="P487" i="11"/>
  <c r="O487" i="11"/>
  <c r="P679" i="11"/>
  <c r="O679" i="11"/>
  <c r="P52" i="11"/>
  <c r="O52" i="11"/>
  <c r="P116" i="11"/>
  <c r="O116" i="11"/>
  <c r="P164" i="11"/>
  <c r="O164" i="11"/>
  <c r="P212" i="11"/>
  <c r="O212" i="11"/>
  <c r="P260" i="11"/>
  <c r="O260" i="11"/>
  <c r="P308" i="11"/>
  <c r="O308" i="11"/>
  <c r="P340" i="11"/>
  <c r="O340" i="11"/>
  <c r="P404" i="11"/>
  <c r="O404" i="11"/>
  <c r="P452" i="11"/>
  <c r="O452" i="11"/>
  <c r="P516" i="11"/>
  <c r="O516" i="11"/>
  <c r="P564" i="11"/>
  <c r="O564" i="11"/>
  <c r="P612" i="11"/>
  <c r="H76" i="13" s="1"/>
  <c r="O612" i="11"/>
  <c r="G76" i="13" s="1"/>
  <c r="P660" i="11"/>
  <c r="O660" i="11"/>
  <c r="P708" i="11"/>
  <c r="O708" i="11"/>
  <c r="P756" i="11"/>
  <c r="O756" i="11"/>
  <c r="P804" i="11"/>
  <c r="O804" i="11"/>
  <c r="P852" i="11"/>
  <c r="O852" i="11"/>
  <c r="P884" i="11"/>
  <c r="O884" i="11"/>
  <c r="P932" i="11"/>
  <c r="O932" i="11"/>
  <c r="P93" i="11"/>
  <c r="O93" i="11"/>
  <c r="P125" i="11"/>
  <c r="O125" i="11"/>
  <c r="P173" i="11"/>
  <c r="O173" i="11"/>
  <c r="P205" i="11"/>
  <c r="O205" i="11"/>
  <c r="P253" i="11"/>
  <c r="O253" i="11"/>
  <c r="P317" i="11"/>
  <c r="O317" i="11"/>
  <c r="P365" i="11"/>
  <c r="O365" i="11"/>
  <c r="P429" i="11"/>
  <c r="O429" i="11"/>
  <c r="P477" i="11"/>
  <c r="O477" i="11"/>
  <c r="P525" i="11"/>
  <c r="O525" i="11"/>
  <c r="P573" i="11"/>
  <c r="O573" i="11"/>
  <c r="P621" i="11"/>
  <c r="H85" i="13" s="1"/>
  <c r="O621" i="11"/>
  <c r="G85" i="13" s="1"/>
  <c r="P669" i="11"/>
  <c r="O669" i="11"/>
  <c r="P701" i="11"/>
  <c r="O701" i="11"/>
  <c r="P733" i="11"/>
  <c r="O733" i="11"/>
  <c r="P797" i="11"/>
  <c r="O797" i="11"/>
  <c r="P845" i="11"/>
  <c r="O845" i="11"/>
  <c r="P909" i="11"/>
  <c r="O909" i="11"/>
  <c r="P66" i="11"/>
  <c r="O66" i="11"/>
  <c r="P114" i="11"/>
  <c r="O114" i="11"/>
  <c r="P162" i="11"/>
  <c r="O162" i="11"/>
  <c r="P210" i="11"/>
  <c r="O210" i="11"/>
  <c r="P274" i="11"/>
  <c r="O274" i="11"/>
  <c r="P322" i="11"/>
  <c r="O322" i="11"/>
  <c r="P354" i="11"/>
  <c r="O354" i="11"/>
  <c r="P402" i="11"/>
  <c r="O402" i="11"/>
  <c r="P450" i="11"/>
  <c r="O450" i="11"/>
  <c r="P498" i="11"/>
  <c r="O498" i="11"/>
  <c r="P546" i="11"/>
  <c r="O546" i="11"/>
  <c r="P594" i="11"/>
  <c r="O594" i="11"/>
  <c r="P642" i="11"/>
  <c r="O642" i="11"/>
  <c r="P674" i="11"/>
  <c r="O674" i="11"/>
  <c r="P722" i="11"/>
  <c r="O722" i="11"/>
  <c r="P770" i="11"/>
  <c r="O770" i="11"/>
  <c r="P850" i="11"/>
  <c r="O850" i="11"/>
  <c r="P898" i="11"/>
  <c r="O898" i="11"/>
  <c r="P59" i="11"/>
  <c r="O59" i="11"/>
  <c r="P107" i="11"/>
  <c r="O107" i="11"/>
  <c r="P155" i="11"/>
  <c r="O155" i="11"/>
  <c r="P203" i="11"/>
  <c r="O203" i="11"/>
  <c r="P251" i="11"/>
  <c r="O251" i="11"/>
  <c r="P283" i="11"/>
  <c r="O283" i="11"/>
  <c r="P347" i="11"/>
  <c r="O347" i="11"/>
  <c r="P411" i="11"/>
  <c r="O411" i="11"/>
  <c r="P475" i="11"/>
  <c r="O475" i="11"/>
  <c r="P523" i="11"/>
  <c r="O523" i="11"/>
  <c r="P555" i="11"/>
  <c r="O555" i="11"/>
  <c r="P603" i="11"/>
  <c r="H67" i="13" s="1"/>
  <c r="O603" i="11"/>
  <c r="G67" i="13" s="1"/>
  <c r="P635" i="11"/>
  <c r="H99" i="13" s="1"/>
  <c r="O635" i="11"/>
  <c r="G99" i="13" s="1"/>
  <c r="P683" i="11"/>
  <c r="O683" i="11"/>
  <c r="P715" i="11"/>
  <c r="O715" i="11"/>
  <c r="P763" i="11"/>
  <c r="O763" i="11"/>
  <c r="P811" i="11"/>
  <c r="O811" i="11"/>
  <c r="P843" i="11"/>
  <c r="O843" i="11"/>
  <c r="P923" i="11"/>
  <c r="O923" i="11"/>
  <c r="P80" i="11"/>
  <c r="O80" i="11"/>
  <c r="P112" i="11"/>
  <c r="O112" i="11"/>
  <c r="P160" i="11"/>
  <c r="O160" i="11"/>
  <c r="P192" i="11"/>
  <c r="O192" i="11"/>
  <c r="P240" i="11"/>
  <c r="O240" i="11"/>
  <c r="P320" i="11"/>
  <c r="O320" i="11"/>
  <c r="P368" i="11"/>
  <c r="O368" i="11"/>
  <c r="P432" i="11"/>
  <c r="O432" i="11"/>
  <c r="P512" i="11"/>
  <c r="O512" i="11"/>
  <c r="P576" i="11"/>
  <c r="O576" i="11"/>
  <c r="P640" i="11"/>
  <c r="H104" i="13" s="1"/>
  <c r="O640" i="11"/>
  <c r="G104" i="13" s="1"/>
  <c r="P720" i="11"/>
  <c r="O720" i="11"/>
  <c r="P768" i="11"/>
  <c r="O768" i="11"/>
  <c r="P832" i="11"/>
  <c r="O832" i="11"/>
  <c r="P896" i="11"/>
  <c r="O896" i="11"/>
  <c r="P73" i="11"/>
  <c r="O73" i="11"/>
  <c r="P137" i="11"/>
  <c r="O137" i="11"/>
  <c r="P201" i="11"/>
  <c r="O201" i="11"/>
  <c r="P265" i="11"/>
  <c r="O265" i="11"/>
  <c r="P329" i="11"/>
  <c r="O329" i="11"/>
  <c r="P377" i="11"/>
  <c r="O377" i="11"/>
  <c r="P457" i="11"/>
  <c r="O457" i="11"/>
  <c r="P521" i="11"/>
  <c r="O521" i="11"/>
  <c r="P569" i="11"/>
  <c r="O569" i="11"/>
  <c r="P617" i="11"/>
  <c r="H81" i="13" s="1"/>
  <c r="O617" i="11"/>
  <c r="G81" i="13" s="1"/>
  <c r="P681" i="11"/>
  <c r="O681" i="11"/>
  <c r="P745" i="11"/>
  <c r="O745" i="11"/>
  <c r="P777" i="11"/>
  <c r="O777" i="11"/>
  <c r="P841" i="11"/>
  <c r="O841" i="11"/>
  <c r="P921" i="11"/>
  <c r="O921" i="11"/>
  <c r="P94" i="11"/>
  <c r="O94" i="11"/>
  <c r="P126" i="11"/>
  <c r="O126" i="11"/>
  <c r="P190" i="11"/>
  <c r="O190" i="11"/>
  <c r="P286" i="11"/>
  <c r="O286" i="11"/>
  <c r="P350" i="11"/>
  <c r="O350" i="11"/>
  <c r="P414" i="11"/>
  <c r="O414" i="11"/>
  <c r="P494" i="11"/>
  <c r="O494" i="11"/>
  <c r="P558" i="11"/>
  <c r="O558" i="11"/>
  <c r="P590" i="11"/>
  <c r="H54" i="13" s="1"/>
  <c r="O590" i="11"/>
  <c r="G54" i="13" s="1"/>
  <c r="P670" i="11"/>
  <c r="O670" i="11"/>
  <c r="P718" i="11"/>
  <c r="O718" i="11"/>
  <c r="P782" i="11"/>
  <c r="O782" i="11"/>
  <c r="P862" i="11"/>
  <c r="O862" i="11"/>
  <c r="P71" i="11"/>
  <c r="O71" i="11"/>
  <c r="P135" i="11"/>
  <c r="O135" i="11"/>
  <c r="P199" i="11"/>
  <c r="O199" i="11"/>
  <c r="P247" i="11"/>
  <c r="O247" i="11"/>
  <c r="P311" i="11"/>
  <c r="O311" i="11"/>
  <c r="P375" i="11"/>
  <c r="O375" i="11"/>
  <c r="P439" i="11"/>
  <c r="O439" i="11"/>
  <c r="P503" i="11"/>
  <c r="O503" i="11"/>
  <c r="P695" i="11"/>
  <c r="O695" i="11"/>
  <c r="P100" i="11"/>
  <c r="O100" i="11"/>
  <c r="P148" i="11"/>
  <c r="O148" i="11"/>
  <c r="P196" i="11"/>
  <c r="O196" i="11"/>
  <c r="P244" i="11"/>
  <c r="O244" i="11"/>
  <c r="P292" i="11"/>
  <c r="O292" i="11"/>
  <c r="P372" i="11"/>
  <c r="O372" i="11"/>
  <c r="P420" i="11"/>
  <c r="O420" i="11"/>
  <c r="P468" i="11"/>
  <c r="O468" i="11"/>
  <c r="P500" i="11"/>
  <c r="O500" i="11"/>
  <c r="P548" i="11"/>
  <c r="O548" i="11"/>
  <c r="P596" i="11"/>
  <c r="H60" i="13" s="1"/>
  <c r="O596" i="11"/>
  <c r="G60" i="13" s="1"/>
  <c r="P644" i="11"/>
  <c r="H108" i="13" s="1"/>
  <c r="O644" i="11"/>
  <c r="G108" i="13" s="1"/>
  <c r="P676" i="11"/>
  <c r="O676" i="11"/>
  <c r="P724" i="11"/>
  <c r="O724" i="11"/>
  <c r="P788" i="11"/>
  <c r="O788" i="11"/>
  <c r="P836" i="11"/>
  <c r="O836" i="11"/>
  <c r="P900" i="11"/>
  <c r="O900" i="11"/>
  <c r="P61" i="11"/>
  <c r="O61" i="11"/>
  <c r="P109" i="11"/>
  <c r="O109" i="11"/>
  <c r="P157" i="11"/>
  <c r="O157" i="11"/>
  <c r="P221" i="11"/>
  <c r="O221" i="11"/>
  <c r="P285" i="11"/>
  <c r="O285" i="11"/>
  <c r="P333" i="11"/>
  <c r="O333" i="11"/>
  <c r="P381" i="11"/>
  <c r="O381" i="11"/>
  <c r="P413" i="11"/>
  <c r="O413" i="11"/>
  <c r="P461" i="11"/>
  <c r="O461" i="11"/>
  <c r="P509" i="11"/>
  <c r="O509" i="11"/>
  <c r="P557" i="11"/>
  <c r="O557" i="11"/>
  <c r="P605" i="11"/>
  <c r="H69" i="13" s="1"/>
  <c r="O605" i="11"/>
  <c r="G69" i="13" s="1"/>
  <c r="P653" i="11"/>
  <c r="O653" i="11"/>
  <c r="P717" i="11"/>
  <c r="O717" i="11"/>
  <c r="P749" i="11"/>
  <c r="O749" i="11"/>
  <c r="P781" i="11"/>
  <c r="O781" i="11"/>
  <c r="P829" i="11"/>
  <c r="O829" i="11"/>
  <c r="P877" i="11"/>
  <c r="O877" i="11"/>
  <c r="P925" i="11"/>
  <c r="O925" i="11"/>
  <c r="P82" i="11"/>
  <c r="O82" i="11"/>
  <c r="P98" i="11"/>
  <c r="O98" i="11"/>
  <c r="P146" i="11"/>
  <c r="O146" i="11"/>
  <c r="P194" i="11"/>
  <c r="O194" i="11"/>
  <c r="P226" i="11"/>
  <c r="O226" i="11"/>
  <c r="P258" i="11"/>
  <c r="O258" i="11"/>
  <c r="P306" i="11"/>
  <c r="O306" i="11"/>
  <c r="P370" i="11"/>
  <c r="O370" i="11"/>
  <c r="P434" i="11"/>
  <c r="O434" i="11"/>
  <c r="P482" i="11"/>
  <c r="O482" i="11"/>
  <c r="P530" i="11"/>
  <c r="O530" i="11"/>
  <c r="P578" i="11"/>
  <c r="H42" i="13" s="1"/>
  <c r="N45" i="13" s="1"/>
  <c r="O578" i="11"/>
  <c r="P626" i="11"/>
  <c r="O626" i="11"/>
  <c r="P690" i="11"/>
  <c r="O690" i="11"/>
  <c r="P738" i="11"/>
  <c r="O738" i="11"/>
  <c r="P786" i="11"/>
  <c r="O786" i="11"/>
  <c r="P818" i="11"/>
  <c r="O818" i="11"/>
  <c r="P866" i="11"/>
  <c r="O866" i="11"/>
  <c r="P914" i="11"/>
  <c r="O914" i="11"/>
  <c r="P75" i="11"/>
  <c r="O75" i="11"/>
  <c r="P123" i="11"/>
  <c r="O123" i="11"/>
  <c r="P171" i="11"/>
  <c r="O171" i="11"/>
  <c r="P219" i="11"/>
  <c r="O219" i="11"/>
  <c r="P267" i="11"/>
  <c r="O267" i="11"/>
  <c r="P299" i="11"/>
  <c r="O299" i="11"/>
  <c r="P331" i="11"/>
  <c r="O331" i="11"/>
  <c r="P379" i="11"/>
  <c r="O379" i="11"/>
  <c r="P427" i="11"/>
  <c r="O427" i="11"/>
  <c r="P459" i="11"/>
  <c r="O459" i="11"/>
  <c r="P507" i="11"/>
  <c r="O507" i="11"/>
  <c r="P571" i="11"/>
  <c r="O571" i="11"/>
  <c r="P619" i="11"/>
  <c r="H83" i="13" s="1"/>
  <c r="O619" i="11"/>
  <c r="G83" i="13" s="1"/>
  <c r="P651" i="11"/>
  <c r="O651" i="11"/>
  <c r="P699" i="11"/>
  <c r="O699" i="11"/>
  <c r="P747" i="11"/>
  <c r="O747" i="11"/>
  <c r="P795" i="11"/>
  <c r="O795" i="11"/>
  <c r="P827" i="11"/>
  <c r="O827" i="11"/>
  <c r="P875" i="11"/>
  <c r="O875" i="11"/>
  <c r="P891" i="11"/>
  <c r="O891" i="11"/>
  <c r="P56" i="11"/>
  <c r="O56" i="11"/>
  <c r="P72" i="11"/>
  <c r="O72" i="11"/>
  <c r="P88" i="11"/>
  <c r="O88" i="11"/>
  <c r="P104" i="11"/>
  <c r="O104" i="11"/>
  <c r="P120" i="11"/>
  <c r="O120" i="11"/>
  <c r="P136" i="11"/>
  <c r="O136" i="11"/>
  <c r="P152" i="11"/>
  <c r="O152" i="11"/>
  <c r="P168" i="11"/>
  <c r="O168" i="11"/>
  <c r="P184" i="11"/>
  <c r="O184" i="11"/>
  <c r="P200" i="11"/>
  <c r="O200" i="11"/>
  <c r="P216" i="11"/>
  <c r="O216" i="11"/>
  <c r="P232" i="11"/>
  <c r="O232" i="11"/>
  <c r="P248" i="11"/>
  <c r="O248" i="11"/>
  <c r="P264" i="11"/>
  <c r="O264" i="11"/>
  <c r="P280" i="11"/>
  <c r="O280" i="11"/>
  <c r="P296" i="11"/>
  <c r="O296" i="11"/>
  <c r="P312" i="11"/>
  <c r="O312" i="11"/>
  <c r="P328" i="11"/>
  <c r="O328" i="11"/>
  <c r="P344" i="11"/>
  <c r="O344" i="11"/>
  <c r="P360" i="11"/>
  <c r="O360" i="11"/>
  <c r="P376" i="11"/>
  <c r="O376" i="11"/>
  <c r="P392" i="11"/>
  <c r="O392" i="11"/>
  <c r="P408" i="11"/>
  <c r="O408" i="11"/>
  <c r="P424" i="11"/>
  <c r="O424" i="11"/>
  <c r="P440" i="11"/>
  <c r="O440" i="11"/>
  <c r="P456" i="11"/>
  <c r="O456" i="11"/>
  <c r="P472" i="11"/>
  <c r="O472" i="11"/>
  <c r="P488" i="11"/>
  <c r="O488" i="11"/>
  <c r="P504" i="11"/>
  <c r="O504" i="11"/>
  <c r="P520" i="11"/>
  <c r="O520" i="11"/>
  <c r="P536" i="11"/>
  <c r="O536" i="11"/>
  <c r="P552" i="11"/>
  <c r="O552" i="11"/>
  <c r="P568" i="11"/>
  <c r="O568" i="11"/>
  <c r="P584" i="11"/>
  <c r="H48" i="13" s="1"/>
  <c r="O584" i="11"/>
  <c r="G48" i="13" s="1"/>
  <c r="P600" i="11"/>
  <c r="H64" i="13" s="1"/>
  <c r="O600" i="11"/>
  <c r="P616" i="11"/>
  <c r="H80" i="13" s="1"/>
  <c r="O616" i="11"/>
  <c r="G80" i="13" s="1"/>
  <c r="P632" i="11"/>
  <c r="H96" i="13" s="1"/>
  <c r="O632" i="11"/>
  <c r="P648" i="11"/>
  <c r="H112" i="13" s="1"/>
  <c r="O648" i="11"/>
  <c r="G112" i="13" s="1"/>
  <c r="P664" i="11"/>
  <c r="O664" i="11"/>
  <c r="P680" i="11"/>
  <c r="O680" i="11"/>
  <c r="P696" i="11"/>
  <c r="O696" i="11"/>
  <c r="P712" i="11"/>
  <c r="O712" i="11"/>
  <c r="P728" i="11"/>
  <c r="O728" i="11"/>
  <c r="P744" i="11"/>
  <c r="O744" i="11"/>
  <c r="P760" i="11"/>
  <c r="O760" i="11"/>
  <c r="P776" i="11"/>
  <c r="O776" i="11"/>
  <c r="P792" i="11"/>
  <c r="O792" i="11"/>
  <c r="P808" i="11"/>
  <c r="O808" i="11"/>
  <c r="P824" i="11"/>
  <c r="O824" i="11"/>
  <c r="P840" i="11"/>
  <c r="O840" i="11"/>
  <c r="P856" i="11"/>
  <c r="O856" i="11"/>
  <c r="P872" i="11"/>
  <c r="O872" i="11"/>
  <c r="P888" i="11"/>
  <c r="O888" i="11"/>
  <c r="P904" i="11"/>
  <c r="O904" i="11"/>
  <c r="P920" i="11"/>
  <c r="O920" i="11"/>
  <c r="P936" i="11"/>
  <c r="O936" i="11"/>
  <c r="P65" i="11"/>
  <c r="O65" i="11"/>
  <c r="P81" i="11"/>
  <c r="O81" i="11"/>
  <c r="P97" i="11"/>
  <c r="O97" i="11"/>
  <c r="P113" i="11"/>
  <c r="O113" i="11"/>
  <c r="P129" i="11"/>
  <c r="O129" i="11"/>
  <c r="P145" i="11"/>
  <c r="O145" i="11"/>
  <c r="P161" i="11"/>
  <c r="O161" i="11"/>
  <c r="P177" i="11"/>
  <c r="O177" i="11"/>
  <c r="P193" i="11"/>
  <c r="O193" i="11"/>
  <c r="P209" i="11"/>
  <c r="O209" i="11"/>
  <c r="P225" i="11"/>
  <c r="O225" i="11"/>
  <c r="P241" i="11"/>
  <c r="O241" i="11"/>
  <c r="P257" i="11"/>
  <c r="O257" i="11"/>
  <c r="P273" i="11"/>
  <c r="O273" i="11"/>
  <c r="P289" i="11"/>
  <c r="O289" i="11"/>
  <c r="P305" i="11"/>
  <c r="O305" i="11"/>
  <c r="P321" i="11"/>
  <c r="O321" i="11"/>
  <c r="P337" i="11"/>
  <c r="O337" i="11"/>
  <c r="P353" i="11"/>
  <c r="O353" i="11"/>
  <c r="P369" i="11"/>
  <c r="O369" i="11"/>
  <c r="P385" i="11"/>
  <c r="O385" i="11"/>
  <c r="P401" i="11"/>
  <c r="O401" i="11"/>
  <c r="P417" i="11"/>
  <c r="O417" i="11"/>
  <c r="P433" i="11"/>
  <c r="O433" i="11"/>
  <c r="P449" i="11"/>
  <c r="O449" i="11"/>
  <c r="P465" i="11"/>
  <c r="O465" i="11"/>
  <c r="P481" i="11"/>
  <c r="O481" i="11"/>
  <c r="P497" i="11"/>
  <c r="O497" i="11"/>
  <c r="P513" i="11"/>
  <c r="O513" i="11"/>
  <c r="P529" i="11"/>
  <c r="O529" i="11"/>
  <c r="P545" i="11"/>
  <c r="O545" i="11"/>
  <c r="P561" i="11"/>
  <c r="O561" i="11"/>
  <c r="P577" i="11"/>
  <c r="O577" i="11"/>
  <c r="P593" i="11"/>
  <c r="H57" i="13" s="1"/>
  <c r="O593" i="11"/>
  <c r="P609" i="11"/>
  <c r="H73" i="13" s="1"/>
  <c r="O609" i="11"/>
  <c r="G73" i="13" s="1"/>
  <c r="P625" i="11"/>
  <c r="H89" i="13" s="1"/>
  <c r="O625" i="11"/>
  <c r="G89" i="13" s="1"/>
  <c r="P641" i="11"/>
  <c r="H105" i="13" s="1"/>
  <c r="O641" i="11"/>
  <c r="G105" i="13" s="1"/>
  <c r="P657" i="11"/>
  <c r="O657" i="11"/>
  <c r="P673" i="11"/>
  <c r="O673" i="11"/>
  <c r="P689" i="11"/>
  <c r="O689" i="11"/>
  <c r="P705" i="11"/>
  <c r="O705" i="11"/>
  <c r="P721" i="11"/>
  <c r="O721" i="11"/>
  <c r="P737" i="11"/>
  <c r="O737" i="11"/>
  <c r="P753" i="11"/>
  <c r="O753" i="11"/>
  <c r="P769" i="11"/>
  <c r="O769" i="11"/>
  <c r="P785" i="11"/>
  <c r="O785" i="11"/>
  <c r="P801" i="11"/>
  <c r="O801" i="11"/>
  <c r="P817" i="11"/>
  <c r="O817" i="11"/>
  <c r="P833" i="11"/>
  <c r="O833" i="11"/>
  <c r="P849" i="11"/>
  <c r="O849" i="11"/>
  <c r="P865" i="11"/>
  <c r="O865" i="11"/>
  <c r="P881" i="11"/>
  <c r="O881" i="11"/>
  <c r="P897" i="11"/>
  <c r="O897" i="11"/>
  <c r="P913" i="11"/>
  <c r="O913" i="11"/>
  <c r="P929" i="11"/>
  <c r="O929" i="11"/>
  <c r="P54" i="11"/>
  <c r="O54" i="11"/>
  <c r="P70" i="11"/>
  <c r="O70" i="11"/>
  <c r="P86" i="11"/>
  <c r="O86" i="11"/>
  <c r="P102" i="11"/>
  <c r="O102" i="11"/>
  <c r="P118" i="11"/>
  <c r="O118" i="11"/>
  <c r="P134" i="11"/>
  <c r="O134" i="11"/>
  <c r="P150" i="11"/>
  <c r="O150" i="11"/>
  <c r="P166" i="11"/>
  <c r="O166" i="11"/>
  <c r="P182" i="11"/>
  <c r="O182" i="11"/>
  <c r="P198" i="11"/>
  <c r="O198" i="11"/>
  <c r="P214" i="11"/>
  <c r="O214" i="11"/>
  <c r="P230" i="11"/>
  <c r="O230" i="11"/>
  <c r="P246" i="11"/>
  <c r="O246" i="11"/>
  <c r="P262" i="11"/>
  <c r="O262" i="11"/>
  <c r="P278" i="11"/>
  <c r="O278" i="11"/>
  <c r="P294" i="11"/>
  <c r="O294" i="11"/>
  <c r="P310" i="11"/>
  <c r="O310" i="11"/>
  <c r="P326" i="11"/>
  <c r="O326" i="11"/>
  <c r="P342" i="11"/>
  <c r="O342" i="11"/>
  <c r="P358" i="11"/>
  <c r="O358" i="11"/>
  <c r="P374" i="11"/>
  <c r="O374" i="11"/>
  <c r="P390" i="11"/>
  <c r="O390" i="11"/>
  <c r="P406" i="11"/>
  <c r="O406" i="11"/>
  <c r="P422" i="11"/>
  <c r="O422" i="11"/>
  <c r="P438" i="11"/>
  <c r="O438" i="11"/>
  <c r="P454" i="11"/>
  <c r="O454" i="11"/>
  <c r="P470" i="11"/>
  <c r="O470" i="11"/>
  <c r="P486" i="11"/>
  <c r="O486" i="11"/>
  <c r="P502" i="11"/>
  <c r="O502" i="11"/>
  <c r="P518" i="11"/>
  <c r="O518" i="11"/>
  <c r="P534" i="11"/>
  <c r="O534" i="11"/>
  <c r="P550" i="11"/>
  <c r="O550" i="11"/>
  <c r="P566" i="11"/>
  <c r="O566" i="11"/>
  <c r="P582" i="11"/>
  <c r="H46" i="13" s="1"/>
  <c r="N49" i="13" s="1"/>
  <c r="O582" i="11"/>
  <c r="P598" i="11"/>
  <c r="H62" i="13" s="1"/>
  <c r="N65" i="13" s="1"/>
  <c r="O598" i="11"/>
  <c r="G62" i="13" s="1"/>
  <c r="P614" i="11"/>
  <c r="O614" i="11"/>
  <c r="P630" i="11"/>
  <c r="O630" i="11"/>
  <c r="P646" i="11"/>
  <c r="O646" i="11"/>
  <c r="P662" i="11"/>
  <c r="O662" i="11"/>
  <c r="P678" i="11"/>
  <c r="O678" i="11"/>
  <c r="P694" i="11"/>
  <c r="O694" i="11"/>
  <c r="P710" i="11"/>
  <c r="O710" i="11"/>
  <c r="P726" i="11"/>
  <c r="O726" i="11"/>
  <c r="P742" i="11"/>
  <c r="O742" i="11"/>
  <c r="P758" i="11"/>
  <c r="O758" i="11"/>
  <c r="P774" i="11"/>
  <c r="O774" i="11"/>
  <c r="P790" i="11"/>
  <c r="O790" i="11"/>
  <c r="P806" i="11"/>
  <c r="O806" i="11"/>
  <c r="P822" i="11"/>
  <c r="O822" i="11"/>
  <c r="P838" i="11"/>
  <c r="O838" i="11"/>
  <c r="P854" i="11"/>
  <c r="O854" i="11"/>
  <c r="P870" i="11"/>
  <c r="O870" i="11"/>
  <c r="P886" i="11"/>
  <c r="O886" i="11"/>
  <c r="P902" i="11"/>
  <c r="O902" i="11"/>
  <c r="P918" i="11"/>
  <c r="O918" i="11"/>
  <c r="P934" i="11"/>
  <c r="O934" i="11"/>
  <c r="P63" i="11"/>
  <c r="O63" i="11"/>
  <c r="P79" i="11"/>
  <c r="O79" i="11"/>
  <c r="P95" i="11"/>
  <c r="O95" i="11"/>
  <c r="P111" i="11"/>
  <c r="O111" i="11"/>
  <c r="P127" i="11"/>
  <c r="O127" i="11"/>
  <c r="P143" i="11"/>
  <c r="O143" i="11"/>
  <c r="P159" i="11"/>
  <c r="O159" i="11"/>
  <c r="P175" i="11"/>
  <c r="O175" i="11"/>
  <c r="P191" i="11"/>
  <c r="O191" i="11"/>
  <c r="P207" i="11"/>
  <c r="O207" i="11"/>
  <c r="P223" i="11"/>
  <c r="O223" i="11"/>
  <c r="P239" i="11"/>
  <c r="O239" i="11"/>
  <c r="P255" i="11"/>
  <c r="O255" i="11"/>
  <c r="P271" i="11"/>
  <c r="O271" i="11"/>
  <c r="P287" i="11"/>
  <c r="O287" i="11"/>
  <c r="P303" i="11"/>
  <c r="O303" i="11"/>
  <c r="P319" i="11"/>
  <c r="O319" i="11"/>
  <c r="P335" i="11"/>
  <c r="O335" i="11"/>
  <c r="P351" i="11"/>
  <c r="O351" i="11"/>
  <c r="P367" i="11"/>
  <c r="O367" i="11"/>
  <c r="P383" i="11"/>
  <c r="O383" i="11"/>
  <c r="P399" i="11"/>
  <c r="O399" i="11"/>
  <c r="P415" i="11"/>
  <c r="O415" i="11"/>
  <c r="P431" i="11"/>
  <c r="O431" i="11"/>
  <c r="P447" i="11"/>
  <c r="O447" i="11"/>
  <c r="P463" i="11"/>
  <c r="O463" i="11"/>
  <c r="P479" i="11"/>
  <c r="O479" i="11"/>
  <c r="P495" i="11"/>
  <c r="O495" i="11"/>
  <c r="P511" i="11"/>
  <c r="O511" i="11"/>
  <c r="P527" i="11"/>
  <c r="O527" i="11"/>
  <c r="P543" i="11"/>
  <c r="O543" i="11"/>
  <c r="P559" i="11"/>
  <c r="O559" i="11"/>
  <c r="P575" i="11"/>
  <c r="O575" i="11"/>
  <c r="P591" i="11"/>
  <c r="H55" i="13" s="1"/>
  <c r="O591" i="11"/>
  <c r="G55" i="13" s="1"/>
  <c r="P607" i="11"/>
  <c r="H71" i="13" s="1"/>
  <c r="O607" i="11"/>
  <c r="G71" i="13" s="1"/>
  <c r="P623" i="11"/>
  <c r="H87" i="13" s="1"/>
  <c r="O623" i="11"/>
  <c r="G87" i="13" s="1"/>
  <c r="P639" i="11"/>
  <c r="H103" i="13" s="1"/>
  <c r="O639" i="11"/>
  <c r="G103" i="13" s="1"/>
  <c r="P655" i="11"/>
  <c r="O655" i="11"/>
  <c r="P671" i="11"/>
  <c r="O671" i="11"/>
  <c r="P687" i="11"/>
  <c r="O687" i="11"/>
  <c r="P703" i="11"/>
  <c r="O703" i="11"/>
  <c r="P719" i="11"/>
  <c r="O719" i="11"/>
  <c r="P735" i="11"/>
  <c r="O735" i="11"/>
  <c r="P751" i="11"/>
  <c r="O751" i="11"/>
  <c r="P767" i="11"/>
  <c r="O767" i="11"/>
  <c r="P783" i="11"/>
  <c r="O783" i="11"/>
  <c r="P799" i="11"/>
  <c r="O799" i="11"/>
  <c r="P815" i="11"/>
  <c r="O815" i="11"/>
  <c r="P831" i="11"/>
  <c r="O831" i="11"/>
  <c r="P847" i="11"/>
  <c r="O847" i="11"/>
  <c r="P863" i="11"/>
  <c r="O863" i="11"/>
  <c r="P879" i="11"/>
  <c r="O879" i="11"/>
  <c r="P895" i="11"/>
  <c r="O895" i="11"/>
  <c r="P911" i="11"/>
  <c r="O911" i="11"/>
  <c r="P927" i="11"/>
  <c r="O927" i="11"/>
  <c r="P64" i="11"/>
  <c r="O64" i="11"/>
  <c r="P128" i="11"/>
  <c r="O128" i="11"/>
  <c r="P176" i="11"/>
  <c r="O176" i="11"/>
  <c r="P224" i="11"/>
  <c r="O224" i="11"/>
  <c r="P288" i="11"/>
  <c r="O288" i="11"/>
  <c r="P352" i="11"/>
  <c r="O352" i="11"/>
  <c r="P400" i="11"/>
  <c r="O400" i="11"/>
  <c r="P464" i="11"/>
  <c r="O464" i="11"/>
  <c r="P544" i="11"/>
  <c r="O544" i="11"/>
  <c r="P608" i="11"/>
  <c r="H72" i="13" s="1"/>
  <c r="O608" i="11"/>
  <c r="G72" i="13" s="1"/>
  <c r="P656" i="11"/>
  <c r="O656" i="11"/>
  <c r="P704" i="11"/>
  <c r="O704" i="11"/>
  <c r="P800" i="11"/>
  <c r="O800" i="11"/>
  <c r="P864" i="11"/>
  <c r="O864" i="11"/>
  <c r="P928" i="11"/>
  <c r="O928" i="11"/>
  <c r="P89" i="11"/>
  <c r="O89" i="11"/>
  <c r="P169" i="11"/>
  <c r="O169" i="11"/>
  <c r="P217" i="11"/>
  <c r="O217" i="11"/>
  <c r="P281" i="11"/>
  <c r="O281" i="11"/>
  <c r="P345" i="11"/>
  <c r="O345" i="11"/>
  <c r="P425" i="11"/>
  <c r="O425" i="11"/>
  <c r="P473" i="11"/>
  <c r="O473" i="11"/>
  <c r="P537" i="11"/>
  <c r="O537" i="11"/>
  <c r="P585" i="11"/>
  <c r="H49" i="13" s="1"/>
  <c r="O585" i="11"/>
  <c r="G49" i="13" s="1"/>
  <c r="P649" i="11"/>
  <c r="H113" i="13" s="1"/>
  <c r="O649" i="11"/>
  <c r="G113" i="13" s="1"/>
  <c r="P713" i="11"/>
  <c r="O713" i="11"/>
  <c r="P793" i="11"/>
  <c r="O793" i="11"/>
  <c r="P873" i="11"/>
  <c r="O873" i="11"/>
  <c r="P937" i="11"/>
  <c r="O937" i="11"/>
  <c r="P110" i="11"/>
  <c r="O110" i="11"/>
  <c r="P174" i="11"/>
  <c r="O174" i="11"/>
  <c r="P238" i="11"/>
  <c r="O238" i="11"/>
  <c r="P302" i="11"/>
  <c r="O302" i="11"/>
  <c r="P366" i="11"/>
  <c r="O366" i="11"/>
  <c r="P430" i="11"/>
  <c r="O430" i="11"/>
  <c r="P478" i="11"/>
  <c r="O478" i="11"/>
  <c r="P510" i="11"/>
  <c r="O510" i="11"/>
  <c r="P574" i="11"/>
  <c r="O574" i="11"/>
  <c r="P638" i="11"/>
  <c r="O638" i="11"/>
  <c r="P702" i="11"/>
  <c r="O702" i="11"/>
  <c r="P766" i="11"/>
  <c r="O766" i="11"/>
  <c r="P814" i="11"/>
  <c r="O814" i="11"/>
  <c r="P878" i="11"/>
  <c r="O878" i="11"/>
  <c r="P55" i="11"/>
  <c r="O55" i="11"/>
  <c r="P119" i="11"/>
  <c r="O119" i="11"/>
  <c r="P215" i="11"/>
  <c r="O215" i="11"/>
  <c r="P279" i="11"/>
  <c r="O279" i="11"/>
  <c r="P327" i="11"/>
  <c r="O327" i="11"/>
  <c r="P407" i="11"/>
  <c r="O407" i="11"/>
  <c r="P663" i="11"/>
  <c r="O663" i="11"/>
  <c r="P68" i="11"/>
  <c r="O68" i="11"/>
  <c r="P84" i="11"/>
  <c r="O84" i="11"/>
  <c r="P132" i="11"/>
  <c r="O132" i="11"/>
  <c r="P180" i="11"/>
  <c r="O180" i="11"/>
  <c r="P228" i="11"/>
  <c r="O228" i="11"/>
  <c r="P276" i="11"/>
  <c r="O276" i="11"/>
  <c r="P324" i="11"/>
  <c r="O324" i="11"/>
  <c r="P356" i="11"/>
  <c r="O356" i="11"/>
  <c r="P388" i="11"/>
  <c r="O388" i="11"/>
  <c r="P436" i="11"/>
  <c r="O436" i="11"/>
  <c r="P484" i="11"/>
  <c r="O484" i="11"/>
  <c r="P532" i="11"/>
  <c r="O532" i="11"/>
  <c r="P580" i="11"/>
  <c r="H44" i="13" s="1"/>
  <c r="O580" i="11"/>
  <c r="G44" i="13" s="1"/>
  <c r="P628" i="11"/>
  <c r="H92" i="13" s="1"/>
  <c r="O628" i="11"/>
  <c r="G92" i="13" s="1"/>
  <c r="P692" i="11"/>
  <c r="O692" i="11"/>
  <c r="P740" i="11"/>
  <c r="O740" i="11"/>
  <c r="P772" i="11"/>
  <c r="O772" i="11"/>
  <c r="P820" i="11"/>
  <c r="O820" i="11"/>
  <c r="P868" i="11"/>
  <c r="O868" i="11"/>
  <c r="P916" i="11"/>
  <c r="O916" i="11"/>
  <c r="P77" i="11"/>
  <c r="O77" i="11"/>
  <c r="P141" i="11"/>
  <c r="O141" i="11"/>
  <c r="P189" i="11"/>
  <c r="O189" i="11"/>
  <c r="P237" i="11"/>
  <c r="O237" i="11"/>
  <c r="P269" i="11"/>
  <c r="O269" i="11"/>
  <c r="P301" i="11"/>
  <c r="O301" i="11"/>
  <c r="P349" i="11"/>
  <c r="O349" i="11"/>
  <c r="P397" i="11"/>
  <c r="O397" i="11"/>
  <c r="P445" i="11"/>
  <c r="O445" i="11"/>
  <c r="P493" i="11"/>
  <c r="O493" i="11"/>
  <c r="P541" i="11"/>
  <c r="O541" i="11"/>
  <c r="P589" i="11"/>
  <c r="H53" i="13" s="1"/>
  <c r="O589" i="11"/>
  <c r="G53" i="13" s="1"/>
  <c r="P637" i="11"/>
  <c r="H101" i="13" s="1"/>
  <c r="O637" i="11"/>
  <c r="G101" i="13" s="1"/>
  <c r="P685" i="11"/>
  <c r="O685" i="11"/>
  <c r="P765" i="11"/>
  <c r="O765" i="11"/>
  <c r="P813" i="11"/>
  <c r="O813" i="11"/>
  <c r="P861" i="11"/>
  <c r="O861" i="11"/>
  <c r="P893" i="11"/>
  <c r="O893" i="11"/>
  <c r="P50" i="11"/>
  <c r="O50" i="11"/>
  <c r="P130" i="11"/>
  <c r="O130" i="11"/>
  <c r="P178" i="11"/>
  <c r="O178" i="11"/>
  <c r="P242" i="11"/>
  <c r="O242" i="11"/>
  <c r="P290" i="11"/>
  <c r="O290" i="11"/>
  <c r="P338" i="11"/>
  <c r="O338" i="11"/>
  <c r="P386" i="11"/>
  <c r="O386" i="11"/>
  <c r="P418" i="11"/>
  <c r="O418" i="11"/>
  <c r="P466" i="11"/>
  <c r="O466" i="11"/>
  <c r="P514" i="11"/>
  <c r="O514" i="11"/>
  <c r="P562" i="11"/>
  <c r="O562" i="11"/>
  <c r="P610" i="11"/>
  <c r="H74" i="13" s="1"/>
  <c r="N77" i="13" s="1"/>
  <c r="O610" i="11"/>
  <c r="G74" i="13" s="1"/>
  <c r="P658" i="11"/>
  <c r="O658" i="11"/>
  <c r="P706" i="11"/>
  <c r="O706" i="11"/>
  <c r="P754" i="11"/>
  <c r="O754" i="11"/>
  <c r="P802" i="11"/>
  <c r="O802" i="11"/>
  <c r="P834" i="11"/>
  <c r="O834" i="11"/>
  <c r="P882" i="11"/>
  <c r="O882" i="11"/>
  <c r="P930" i="11"/>
  <c r="O930" i="11"/>
  <c r="P91" i="11"/>
  <c r="O91" i="11"/>
  <c r="P139" i="11"/>
  <c r="O139" i="11"/>
  <c r="P187" i="11"/>
  <c r="O187" i="11"/>
  <c r="P235" i="11"/>
  <c r="O235" i="11"/>
  <c r="P315" i="11"/>
  <c r="O315" i="11"/>
  <c r="P363" i="11"/>
  <c r="O363" i="11"/>
  <c r="P395" i="11"/>
  <c r="O395" i="11"/>
  <c r="P443" i="11"/>
  <c r="O443" i="11"/>
  <c r="P491" i="11"/>
  <c r="O491" i="11"/>
  <c r="P539" i="11"/>
  <c r="O539" i="11"/>
  <c r="P587" i="11"/>
  <c r="H51" i="13" s="1"/>
  <c r="O587" i="11"/>
  <c r="G51" i="13" s="1"/>
  <c r="P667" i="11"/>
  <c r="O667" i="11"/>
  <c r="P731" i="11"/>
  <c r="O731" i="11"/>
  <c r="P779" i="11"/>
  <c r="O779" i="11"/>
  <c r="P859" i="11"/>
  <c r="O859" i="11"/>
  <c r="P907" i="11"/>
  <c r="O907" i="11"/>
  <c r="P60" i="11"/>
  <c r="O60" i="11"/>
  <c r="P76" i="11"/>
  <c r="O76" i="11"/>
  <c r="P92" i="11"/>
  <c r="O92" i="11"/>
  <c r="P108" i="11"/>
  <c r="O108" i="11"/>
  <c r="P124" i="11"/>
  <c r="O124" i="11"/>
  <c r="P140" i="11"/>
  <c r="O140" i="11"/>
  <c r="P156" i="11"/>
  <c r="O156" i="11"/>
  <c r="P172" i="11"/>
  <c r="O172" i="11"/>
  <c r="P188" i="11"/>
  <c r="O188" i="11"/>
  <c r="P204" i="11"/>
  <c r="O204" i="11"/>
  <c r="P220" i="11"/>
  <c r="O220" i="11"/>
  <c r="P236" i="11"/>
  <c r="O236" i="11"/>
  <c r="P252" i="11"/>
  <c r="O252" i="11"/>
  <c r="P268" i="11"/>
  <c r="O268" i="11"/>
  <c r="P284" i="11"/>
  <c r="O284" i="11"/>
  <c r="P300" i="11"/>
  <c r="O300" i="11"/>
  <c r="P316" i="11"/>
  <c r="O316" i="11"/>
  <c r="P332" i="11"/>
  <c r="O332" i="11"/>
  <c r="P348" i="11"/>
  <c r="O348" i="11"/>
  <c r="P364" i="11"/>
  <c r="O364" i="11"/>
  <c r="P380" i="11"/>
  <c r="O380" i="11"/>
  <c r="P396" i="11"/>
  <c r="O396" i="11"/>
  <c r="P412" i="11"/>
  <c r="O412" i="11"/>
  <c r="P428" i="11"/>
  <c r="O428" i="11"/>
  <c r="P444" i="11"/>
  <c r="O444" i="11"/>
  <c r="P460" i="11"/>
  <c r="O460" i="11"/>
  <c r="P476" i="11"/>
  <c r="O476" i="11"/>
  <c r="P492" i="11"/>
  <c r="O492" i="11"/>
  <c r="P508" i="11"/>
  <c r="O508" i="11"/>
  <c r="P524" i="11"/>
  <c r="O524" i="11"/>
  <c r="P540" i="11"/>
  <c r="O540" i="11"/>
  <c r="P556" i="11"/>
  <c r="O556" i="11"/>
  <c r="P572" i="11"/>
  <c r="O572" i="11"/>
  <c r="P588" i="11"/>
  <c r="H52" i="13" s="1"/>
  <c r="O588" i="11"/>
  <c r="P604" i="11"/>
  <c r="H68" i="13" s="1"/>
  <c r="O604" i="11"/>
  <c r="G68" i="13" s="1"/>
  <c r="P620" i="11"/>
  <c r="H84" i="13" s="1"/>
  <c r="O620" i="11"/>
  <c r="P636" i="11"/>
  <c r="H100" i="13" s="1"/>
  <c r="O636" i="11"/>
  <c r="G100" i="13" s="1"/>
  <c r="P652" i="11"/>
  <c r="O652" i="11"/>
  <c r="P668" i="11"/>
  <c r="O668" i="11"/>
  <c r="P684" i="11"/>
  <c r="O684" i="11"/>
  <c r="P700" i="11"/>
  <c r="O700" i="11"/>
  <c r="P716" i="11"/>
  <c r="O716" i="11"/>
  <c r="P732" i="11"/>
  <c r="O732" i="11"/>
  <c r="P748" i="11"/>
  <c r="O748" i="11"/>
  <c r="P764" i="11"/>
  <c r="O764" i="11"/>
  <c r="P780" i="11"/>
  <c r="O780" i="11"/>
  <c r="P796" i="11"/>
  <c r="O796" i="11"/>
  <c r="P812" i="11"/>
  <c r="O812" i="11"/>
  <c r="P828" i="11"/>
  <c r="O828" i="11"/>
  <c r="P844" i="11"/>
  <c r="O844" i="11"/>
  <c r="P860" i="11"/>
  <c r="O860" i="11"/>
  <c r="P876" i="11"/>
  <c r="O876" i="11"/>
  <c r="P892" i="11"/>
  <c r="O892" i="11"/>
  <c r="P908" i="11"/>
  <c r="O908" i="11"/>
  <c r="P924" i="11"/>
  <c r="O924" i="11"/>
  <c r="P53" i="11"/>
  <c r="O53" i="11"/>
  <c r="P69" i="11"/>
  <c r="O69" i="11"/>
  <c r="P85" i="11"/>
  <c r="O85" i="11"/>
  <c r="P101" i="11"/>
  <c r="O101" i="11"/>
  <c r="P117" i="11"/>
  <c r="O117" i="11"/>
  <c r="P133" i="11"/>
  <c r="O133" i="11"/>
  <c r="P149" i="11"/>
  <c r="O149" i="11"/>
  <c r="P165" i="11"/>
  <c r="O165" i="11"/>
  <c r="P181" i="11"/>
  <c r="O181" i="11"/>
  <c r="P197" i="11"/>
  <c r="O197" i="11"/>
  <c r="P213" i="11"/>
  <c r="O213" i="11"/>
  <c r="P229" i="11"/>
  <c r="O229" i="11"/>
  <c r="P245" i="11"/>
  <c r="O245" i="11"/>
  <c r="P261" i="11"/>
  <c r="O261" i="11"/>
  <c r="P277" i="11"/>
  <c r="O277" i="11"/>
  <c r="P293" i="11"/>
  <c r="O293" i="11"/>
  <c r="P309" i="11"/>
  <c r="O309" i="11"/>
  <c r="P325" i="11"/>
  <c r="O325" i="11"/>
  <c r="P341" i="11"/>
  <c r="O341" i="11"/>
  <c r="P357" i="11"/>
  <c r="O357" i="11"/>
  <c r="P373" i="11"/>
  <c r="O373" i="11"/>
  <c r="P389" i="11"/>
  <c r="O389" i="11"/>
  <c r="P405" i="11"/>
  <c r="O405" i="11"/>
  <c r="P421" i="11"/>
  <c r="O421" i="11"/>
  <c r="P437" i="11"/>
  <c r="O437" i="11"/>
  <c r="P453" i="11"/>
  <c r="O453" i="11"/>
  <c r="P469" i="11"/>
  <c r="O469" i="11"/>
  <c r="P485" i="11"/>
  <c r="O485" i="11"/>
  <c r="P501" i="11"/>
  <c r="O501" i="11"/>
  <c r="P517" i="11"/>
  <c r="O517" i="11"/>
  <c r="P533" i="11"/>
  <c r="O533" i="11"/>
  <c r="P549" i="11"/>
  <c r="O549" i="11"/>
  <c r="P565" i="11"/>
  <c r="O565" i="11"/>
  <c r="P581" i="11"/>
  <c r="H45" i="13" s="1"/>
  <c r="O581" i="11"/>
  <c r="G45" i="13" s="1"/>
  <c r="P597" i="11"/>
  <c r="H61" i="13" s="1"/>
  <c r="O597" i="11"/>
  <c r="G61" i="13" s="1"/>
  <c r="P613" i="11"/>
  <c r="H77" i="13" s="1"/>
  <c r="O613" i="11"/>
  <c r="G77" i="13" s="1"/>
  <c r="P629" i="11"/>
  <c r="H93" i="13" s="1"/>
  <c r="O629" i="11"/>
  <c r="G93" i="13" s="1"/>
  <c r="P645" i="11"/>
  <c r="H109" i="13" s="1"/>
  <c r="O645" i="11"/>
  <c r="G109" i="13" s="1"/>
  <c r="P661" i="11"/>
  <c r="O661" i="11"/>
  <c r="P677" i="11"/>
  <c r="O677" i="11"/>
  <c r="P693" i="11"/>
  <c r="O693" i="11"/>
  <c r="P709" i="11"/>
  <c r="O709" i="11"/>
  <c r="P725" i="11"/>
  <c r="O725" i="11"/>
  <c r="P741" i="11"/>
  <c r="O741" i="11"/>
  <c r="P757" i="11"/>
  <c r="O757" i="11"/>
  <c r="P773" i="11"/>
  <c r="O773" i="11"/>
  <c r="P789" i="11"/>
  <c r="O789" i="11"/>
  <c r="P805" i="11"/>
  <c r="O805" i="11"/>
  <c r="P821" i="11"/>
  <c r="O821" i="11"/>
  <c r="P837" i="11"/>
  <c r="O837" i="11"/>
  <c r="P853" i="11"/>
  <c r="O853" i="11"/>
  <c r="P869" i="11"/>
  <c r="O869" i="11"/>
  <c r="P885" i="11"/>
  <c r="O885" i="11"/>
  <c r="P901" i="11"/>
  <c r="O901" i="11"/>
  <c r="P917" i="11"/>
  <c r="O917" i="11"/>
  <c r="P933" i="11"/>
  <c r="O933" i="11"/>
  <c r="P58" i="11"/>
  <c r="O58" i="11"/>
  <c r="P74" i="11"/>
  <c r="O74" i="11"/>
  <c r="P90" i="11"/>
  <c r="O90" i="11"/>
  <c r="P106" i="11"/>
  <c r="O106" i="11"/>
  <c r="P122" i="11"/>
  <c r="O122" i="11"/>
  <c r="P138" i="11"/>
  <c r="O138" i="11"/>
  <c r="P154" i="11"/>
  <c r="O154" i="11"/>
  <c r="P170" i="11"/>
  <c r="O170" i="11"/>
  <c r="P186" i="11"/>
  <c r="O186" i="11"/>
  <c r="P202" i="11"/>
  <c r="O202" i="11"/>
  <c r="P218" i="11"/>
  <c r="O218" i="11"/>
  <c r="P234" i="11"/>
  <c r="O234" i="11"/>
  <c r="P250" i="11"/>
  <c r="O250" i="11"/>
  <c r="P266" i="11"/>
  <c r="O266" i="11"/>
  <c r="P282" i="11"/>
  <c r="O282" i="11"/>
  <c r="P298" i="11"/>
  <c r="O298" i="11"/>
  <c r="P314" i="11"/>
  <c r="O314" i="11"/>
  <c r="P330" i="11"/>
  <c r="O330" i="11"/>
  <c r="P346" i="11"/>
  <c r="O346" i="11"/>
  <c r="P362" i="11"/>
  <c r="O362" i="11"/>
  <c r="P378" i="11"/>
  <c r="O378" i="11"/>
  <c r="P394" i="11"/>
  <c r="O394" i="11"/>
  <c r="P410" i="11"/>
  <c r="O410" i="11"/>
  <c r="P426" i="11"/>
  <c r="O426" i="11"/>
  <c r="P442" i="11"/>
  <c r="O442" i="11"/>
  <c r="P458" i="11"/>
  <c r="O458" i="11"/>
  <c r="P474" i="11"/>
  <c r="O474" i="11"/>
  <c r="P490" i="11"/>
  <c r="O490" i="11"/>
  <c r="P506" i="11"/>
  <c r="O506" i="11"/>
  <c r="P522" i="11"/>
  <c r="O522" i="11"/>
  <c r="P538" i="11"/>
  <c r="O538" i="11"/>
  <c r="P554" i="11"/>
  <c r="O554" i="11"/>
  <c r="P570" i="11"/>
  <c r="O570" i="11"/>
  <c r="P586" i="11"/>
  <c r="H50" i="13" s="1"/>
  <c r="N53" i="13" s="1"/>
  <c r="O586" i="11"/>
  <c r="G50" i="13" s="1"/>
  <c r="N52" i="13" s="1"/>
  <c r="P602" i="11"/>
  <c r="H66" i="13" s="1"/>
  <c r="O602" i="11"/>
  <c r="P618" i="11"/>
  <c r="O618" i="11"/>
  <c r="P634" i="11"/>
  <c r="O634" i="11"/>
  <c r="P650" i="11"/>
  <c r="O650" i="11"/>
  <c r="P666" i="11"/>
  <c r="O666" i="11"/>
  <c r="P682" i="11"/>
  <c r="O682" i="11"/>
  <c r="P698" i="11"/>
  <c r="O698" i="11"/>
  <c r="P714" i="11"/>
  <c r="O714" i="11"/>
  <c r="P730" i="11"/>
  <c r="O730" i="11"/>
  <c r="P746" i="11"/>
  <c r="O746" i="11"/>
  <c r="P762" i="11"/>
  <c r="O762" i="11"/>
  <c r="P778" i="11"/>
  <c r="O778" i="11"/>
  <c r="P794" i="11"/>
  <c r="O794" i="11"/>
  <c r="P810" i="11"/>
  <c r="O810" i="11"/>
  <c r="P826" i="11"/>
  <c r="O826" i="11"/>
  <c r="P842" i="11"/>
  <c r="O842" i="11"/>
  <c r="P858" i="11"/>
  <c r="O858" i="11"/>
  <c r="P874" i="11"/>
  <c r="O874" i="11"/>
  <c r="P890" i="11"/>
  <c r="O890" i="11"/>
  <c r="P906" i="11"/>
  <c r="O906" i="11"/>
  <c r="P922" i="11"/>
  <c r="O922" i="11"/>
  <c r="P51" i="11"/>
  <c r="O51" i="11"/>
  <c r="P67" i="11"/>
  <c r="O67" i="11"/>
  <c r="P83" i="11"/>
  <c r="O83" i="11"/>
  <c r="P99" i="11"/>
  <c r="O99" i="11"/>
  <c r="P115" i="11"/>
  <c r="O115" i="11"/>
  <c r="P131" i="11"/>
  <c r="O131" i="11"/>
  <c r="P147" i="11"/>
  <c r="O147" i="11"/>
  <c r="P163" i="11"/>
  <c r="O163" i="11"/>
  <c r="P179" i="11"/>
  <c r="O179" i="11"/>
  <c r="P195" i="11"/>
  <c r="O195" i="11"/>
  <c r="P211" i="11"/>
  <c r="O211" i="11"/>
  <c r="P227" i="11"/>
  <c r="O227" i="11"/>
  <c r="P243" i="11"/>
  <c r="O243" i="11"/>
  <c r="P259" i="11"/>
  <c r="O259" i="11"/>
  <c r="P275" i="11"/>
  <c r="O275" i="11"/>
  <c r="P291" i="11"/>
  <c r="O291" i="11"/>
  <c r="P307" i="11"/>
  <c r="O307" i="11"/>
  <c r="P323" i="11"/>
  <c r="O323" i="11"/>
  <c r="P339" i="11"/>
  <c r="O339" i="11"/>
  <c r="P355" i="11"/>
  <c r="O355" i="11"/>
  <c r="P371" i="11"/>
  <c r="O371" i="11"/>
  <c r="P387" i="11"/>
  <c r="O387" i="11"/>
  <c r="P403" i="11"/>
  <c r="O403" i="11"/>
  <c r="P419" i="11"/>
  <c r="O419" i="11"/>
  <c r="P435" i="11"/>
  <c r="O435" i="11"/>
  <c r="P451" i="11"/>
  <c r="O451" i="11"/>
  <c r="P467" i="11"/>
  <c r="O467" i="11"/>
  <c r="P483" i="11"/>
  <c r="O483" i="11"/>
  <c r="P499" i="11"/>
  <c r="O499" i="11"/>
  <c r="P515" i="11"/>
  <c r="O515" i="11"/>
  <c r="P531" i="11"/>
  <c r="O531" i="11"/>
  <c r="P547" i="11"/>
  <c r="O547" i="11"/>
  <c r="P563" i="11"/>
  <c r="O563" i="11"/>
  <c r="P579" i="11"/>
  <c r="H43" i="13" s="1"/>
  <c r="O579" i="11"/>
  <c r="G43" i="13" s="1"/>
  <c r="P595" i="11"/>
  <c r="H59" i="13" s="1"/>
  <c r="O595" i="11"/>
  <c r="G59" i="13" s="1"/>
  <c r="P611" i="11"/>
  <c r="H75" i="13" s="1"/>
  <c r="O611" i="11"/>
  <c r="G75" i="13" s="1"/>
  <c r="P627" i="11"/>
  <c r="H91" i="13" s="1"/>
  <c r="O627" i="11"/>
  <c r="G91" i="13" s="1"/>
  <c r="P643" i="11"/>
  <c r="H107" i="13" s="1"/>
  <c r="O643" i="11"/>
  <c r="G107" i="13" s="1"/>
  <c r="P659" i="11"/>
  <c r="O659" i="11"/>
  <c r="P675" i="11"/>
  <c r="O675" i="11"/>
  <c r="P691" i="11"/>
  <c r="O691" i="11"/>
  <c r="P707" i="11"/>
  <c r="O707" i="11"/>
  <c r="P723" i="11"/>
  <c r="O723" i="11"/>
  <c r="P739" i="11"/>
  <c r="O739" i="11"/>
  <c r="P755" i="11"/>
  <c r="O755" i="11"/>
  <c r="P771" i="11"/>
  <c r="O771" i="11"/>
  <c r="P787" i="11"/>
  <c r="O787" i="11"/>
  <c r="P803" i="11"/>
  <c r="O803" i="11"/>
  <c r="P819" i="11"/>
  <c r="O819" i="11"/>
  <c r="P835" i="11"/>
  <c r="O835" i="11"/>
  <c r="P851" i="11"/>
  <c r="O851" i="11"/>
  <c r="P867" i="11"/>
  <c r="O867" i="11"/>
  <c r="P883" i="11"/>
  <c r="O883" i="11"/>
  <c r="P899" i="11"/>
  <c r="O899" i="11"/>
  <c r="P915" i="11"/>
  <c r="O915" i="11"/>
  <c r="P931" i="11"/>
  <c r="O931" i="11"/>
  <c r="N73" i="13"/>
  <c r="S91" i="13"/>
  <c r="S94" i="13"/>
  <c r="AI91" i="13"/>
  <c r="AI94" i="13"/>
  <c r="AF94" i="13"/>
  <c r="AF91" i="13"/>
  <c r="Y94" i="13"/>
  <c r="Y91" i="13"/>
  <c r="AD94" i="13"/>
  <c r="AD91" i="13"/>
  <c r="W91" i="13"/>
  <c r="W94" i="13"/>
  <c r="T91" i="13"/>
  <c r="T94" i="13"/>
  <c r="AJ91" i="13"/>
  <c r="AJ94" i="13"/>
  <c r="AC94" i="13"/>
  <c r="AC91" i="13"/>
  <c r="R94" i="13"/>
  <c r="R91" i="13"/>
  <c r="AH94" i="13"/>
  <c r="AH91" i="13"/>
  <c r="AA91" i="13"/>
  <c r="AA94" i="13"/>
  <c r="X91" i="13"/>
  <c r="X94" i="13"/>
  <c r="Q94" i="13"/>
  <c r="Q91" i="13"/>
  <c r="AG94" i="13"/>
  <c r="AG91" i="13"/>
  <c r="V94" i="13"/>
  <c r="V91" i="13"/>
  <c r="O94" i="13"/>
  <c r="O91" i="13"/>
  <c r="P90" i="13"/>
  <c r="AE94" i="13"/>
  <c r="AE91" i="13"/>
  <c r="AB94" i="13"/>
  <c r="AB91" i="13"/>
  <c r="U94" i="13"/>
  <c r="U91" i="13"/>
  <c r="AM91" i="13"/>
  <c r="AM94" i="13"/>
  <c r="Z94" i="13"/>
  <c r="Z91" i="13"/>
  <c r="AL54" i="13"/>
  <c r="AL51" i="13"/>
  <c r="AD63" i="13"/>
  <c r="V63" i="13"/>
  <c r="AI63" i="13"/>
  <c r="AA63" i="13"/>
  <c r="S63" i="13"/>
  <c r="AH63" i="13"/>
  <c r="Z63" i="13"/>
  <c r="R63" i="13"/>
  <c r="AM63" i="13"/>
  <c r="AE63" i="13"/>
  <c r="W63" i="13"/>
  <c r="AM87" i="13"/>
  <c r="AD87" i="13"/>
  <c r="R87" i="13"/>
  <c r="AI87" i="13"/>
  <c r="AE87" i="13"/>
  <c r="AA87" i="13"/>
  <c r="W87" i="13"/>
  <c r="S87" i="13"/>
  <c r="AH87" i="13"/>
  <c r="Z87" i="13"/>
  <c r="V87" i="13"/>
  <c r="AK63" i="13"/>
  <c r="AC63" i="13"/>
  <c r="U63" i="13"/>
  <c r="AF63" i="13"/>
  <c r="X63" i="13"/>
  <c r="P63" i="13"/>
  <c r="AG63" i="13"/>
  <c r="Y63" i="13"/>
  <c r="Q63" i="13"/>
  <c r="AJ63" i="13"/>
  <c r="AB63" i="13"/>
  <c r="T63" i="13"/>
  <c r="AM83" i="13"/>
  <c r="AD83" i="13"/>
  <c r="R83" i="13"/>
  <c r="O79" i="13"/>
  <c r="O82" i="13"/>
  <c r="O86" i="13" s="1"/>
  <c r="AI83" i="13"/>
  <c r="AE83" i="13"/>
  <c r="AA83" i="13"/>
  <c r="W83" i="13"/>
  <c r="S83" i="13"/>
  <c r="AH83" i="13"/>
  <c r="Z83" i="13"/>
  <c r="V83" i="13"/>
  <c r="AL75" i="13"/>
  <c r="AL78" i="13"/>
  <c r="AC82" i="13"/>
  <c r="AC86" i="13" s="1"/>
  <c r="AC79" i="13"/>
  <c r="Y82" i="13"/>
  <c r="Y86" i="13" s="1"/>
  <c r="Y79" i="13"/>
  <c r="X82" i="13"/>
  <c r="X86" i="13" s="1"/>
  <c r="X79" i="13"/>
  <c r="AK78" i="13"/>
  <c r="AK75" i="13"/>
  <c r="U82" i="13"/>
  <c r="U86" i="13" s="1"/>
  <c r="U79" i="13"/>
  <c r="AJ82" i="13"/>
  <c r="AJ86" i="13" s="1"/>
  <c r="AJ79" i="13"/>
  <c r="T82" i="13"/>
  <c r="T86" i="13" s="1"/>
  <c r="T79" i="13"/>
  <c r="AB82" i="13"/>
  <c r="AB86" i="13" s="1"/>
  <c r="AB79" i="13"/>
  <c r="AG82" i="13"/>
  <c r="AG86" i="13" s="1"/>
  <c r="AG79" i="13"/>
  <c r="Q82" i="13"/>
  <c r="Q86" i="13" s="1"/>
  <c r="Q79" i="13"/>
  <c r="AF82" i="13"/>
  <c r="AF86" i="13" s="1"/>
  <c r="AF79" i="13"/>
  <c r="P82" i="13"/>
  <c r="P86" i="13" s="1"/>
  <c r="P79" i="13"/>
  <c r="AD59" i="13"/>
  <c r="V59" i="13"/>
  <c r="AI59" i="13"/>
  <c r="AA59" i="13"/>
  <c r="S59" i="13"/>
  <c r="AH59" i="13"/>
  <c r="Z59" i="13"/>
  <c r="R59" i="13"/>
  <c r="AM59" i="13"/>
  <c r="AE59" i="13"/>
  <c r="W59" i="13"/>
  <c r="O59" i="13"/>
  <c r="AK59" i="13"/>
  <c r="AC59" i="13"/>
  <c r="U59" i="13"/>
  <c r="AF59" i="13"/>
  <c r="X59" i="13"/>
  <c r="P59" i="13"/>
  <c r="AG59" i="13"/>
  <c r="Y59" i="13"/>
  <c r="Q59" i="13"/>
  <c r="AJ59" i="13"/>
  <c r="AB59" i="13"/>
  <c r="T59" i="13"/>
  <c r="F2" i="10"/>
  <c r="G2" i="10"/>
  <c r="H2" i="10"/>
  <c r="I2" i="10"/>
  <c r="J2" i="10"/>
  <c r="K2" i="10"/>
  <c r="F3" i="10"/>
  <c r="G3" i="10"/>
  <c r="H3" i="10"/>
  <c r="I3" i="10"/>
  <c r="J3" i="10"/>
  <c r="K3" i="10"/>
  <c r="F4" i="10"/>
  <c r="G4" i="10"/>
  <c r="H4" i="10"/>
  <c r="I4" i="10"/>
  <c r="J4" i="10"/>
  <c r="K4" i="10"/>
  <c r="F5" i="10"/>
  <c r="G5" i="10"/>
  <c r="H5" i="10"/>
  <c r="I5" i="10"/>
  <c r="J5" i="10"/>
  <c r="K5" i="10"/>
  <c r="F6" i="10"/>
  <c r="G6" i="10"/>
  <c r="H6" i="10"/>
  <c r="I6" i="10"/>
  <c r="J6" i="10"/>
  <c r="K6" i="10"/>
  <c r="F7" i="10"/>
  <c r="G7" i="10"/>
  <c r="H7" i="10"/>
  <c r="I7" i="10"/>
  <c r="J7" i="10"/>
  <c r="K7" i="10"/>
  <c r="F8" i="10"/>
  <c r="G8" i="10"/>
  <c r="H8" i="10"/>
  <c r="I8" i="10"/>
  <c r="J8" i="10"/>
  <c r="K8" i="10"/>
  <c r="F9" i="10"/>
  <c r="G9" i="10"/>
  <c r="H9" i="10"/>
  <c r="I9" i="10"/>
  <c r="J9" i="10"/>
  <c r="K9" i="10"/>
  <c r="F10" i="10"/>
  <c r="G10" i="10"/>
  <c r="H10" i="10"/>
  <c r="I10" i="10"/>
  <c r="J10" i="10"/>
  <c r="K10" i="10"/>
  <c r="F11" i="10"/>
  <c r="G11" i="10"/>
  <c r="H11" i="10"/>
  <c r="I11" i="10"/>
  <c r="J11" i="10"/>
  <c r="K11" i="10"/>
  <c r="F12" i="10"/>
  <c r="G12" i="10"/>
  <c r="H12" i="10"/>
  <c r="I12" i="10"/>
  <c r="J12" i="10"/>
  <c r="K12" i="10"/>
  <c r="F13" i="10"/>
  <c r="G13" i="10"/>
  <c r="H13" i="10"/>
  <c r="I13" i="10"/>
  <c r="J13" i="10"/>
  <c r="K13" i="10"/>
  <c r="F14" i="10"/>
  <c r="G14" i="10"/>
  <c r="H14" i="10"/>
  <c r="I14" i="10"/>
  <c r="J14" i="10"/>
  <c r="K14" i="10"/>
  <c r="F15" i="10"/>
  <c r="G15" i="10"/>
  <c r="H15" i="10"/>
  <c r="I15" i="10"/>
  <c r="J15" i="10"/>
  <c r="K15" i="10"/>
  <c r="F16" i="10"/>
  <c r="G16" i="10"/>
  <c r="H16" i="10"/>
  <c r="I16" i="10"/>
  <c r="J16" i="10"/>
  <c r="K16" i="10"/>
  <c r="F17" i="10"/>
  <c r="G17" i="10"/>
  <c r="H17" i="10"/>
  <c r="I17" i="10"/>
  <c r="J17" i="10"/>
  <c r="K17" i="10"/>
  <c r="F18" i="10"/>
  <c r="G18" i="10"/>
  <c r="H18" i="10"/>
  <c r="I18" i="10"/>
  <c r="J18" i="10"/>
  <c r="K18" i="10"/>
  <c r="F19" i="10"/>
  <c r="G19" i="10"/>
  <c r="H19" i="10"/>
  <c r="I19" i="10"/>
  <c r="J19" i="10"/>
  <c r="K19" i="10"/>
  <c r="F20" i="10"/>
  <c r="G20" i="10"/>
  <c r="H20" i="10"/>
  <c r="I20" i="10"/>
  <c r="J20" i="10"/>
  <c r="K20" i="10"/>
  <c r="F21" i="10"/>
  <c r="G21" i="10"/>
  <c r="H21" i="10"/>
  <c r="I21" i="10"/>
  <c r="J21" i="10"/>
  <c r="K21" i="10"/>
  <c r="F22" i="10"/>
  <c r="G22" i="10"/>
  <c r="H22" i="10"/>
  <c r="I22" i="10"/>
  <c r="J22" i="10"/>
  <c r="K22" i="10"/>
  <c r="F23" i="10"/>
  <c r="G23" i="10"/>
  <c r="H23" i="10"/>
  <c r="I23" i="10"/>
  <c r="J23" i="10"/>
  <c r="K23" i="10"/>
  <c r="F24" i="10"/>
  <c r="G24" i="10"/>
  <c r="H24" i="10"/>
  <c r="I24" i="10"/>
  <c r="J24" i="10"/>
  <c r="K24" i="10"/>
  <c r="F25" i="10"/>
  <c r="G25" i="10"/>
  <c r="H25" i="10"/>
  <c r="I25" i="10"/>
  <c r="J25" i="10"/>
  <c r="K25" i="10"/>
  <c r="F26" i="10"/>
  <c r="G26" i="10"/>
  <c r="H26" i="10"/>
  <c r="I26" i="10"/>
  <c r="J26" i="10"/>
  <c r="K26" i="10"/>
  <c r="F27" i="10"/>
  <c r="G27" i="10"/>
  <c r="H27" i="10"/>
  <c r="I27" i="10"/>
  <c r="J27" i="10"/>
  <c r="K27" i="10"/>
  <c r="F28" i="10"/>
  <c r="G28" i="10"/>
  <c r="H28" i="10"/>
  <c r="I28" i="10"/>
  <c r="J28" i="10"/>
  <c r="K28" i="10"/>
  <c r="F29" i="10"/>
  <c r="G29" i="10"/>
  <c r="H29" i="10"/>
  <c r="I29" i="10"/>
  <c r="J29" i="10"/>
  <c r="K29" i="10"/>
  <c r="F30" i="10"/>
  <c r="G30" i="10"/>
  <c r="H30" i="10"/>
  <c r="I30" i="10"/>
  <c r="J30" i="10"/>
  <c r="K30" i="10"/>
  <c r="F31" i="10"/>
  <c r="G31" i="10"/>
  <c r="H31" i="10"/>
  <c r="I31" i="10"/>
  <c r="J31" i="10"/>
  <c r="K31" i="10"/>
  <c r="F32" i="10"/>
  <c r="G32" i="10"/>
  <c r="H32" i="10"/>
  <c r="I32" i="10"/>
  <c r="J32" i="10"/>
  <c r="K32" i="10"/>
  <c r="F33" i="10"/>
  <c r="G33" i="10"/>
  <c r="H33" i="10"/>
  <c r="I33" i="10"/>
  <c r="J33" i="10"/>
  <c r="K33" i="10"/>
  <c r="F34" i="10"/>
  <c r="G34" i="10"/>
  <c r="H34" i="10"/>
  <c r="I34" i="10"/>
  <c r="J34" i="10"/>
  <c r="K34" i="10"/>
  <c r="F35" i="10"/>
  <c r="G35" i="10"/>
  <c r="H35" i="10"/>
  <c r="I35" i="10"/>
  <c r="J35" i="10"/>
  <c r="K35" i="10"/>
  <c r="F36" i="10"/>
  <c r="G36" i="10"/>
  <c r="H36" i="10"/>
  <c r="I36" i="10"/>
  <c r="J36" i="10"/>
  <c r="K36" i="10"/>
  <c r="F37" i="10"/>
  <c r="G37" i="10"/>
  <c r="H37" i="10"/>
  <c r="I37" i="10"/>
  <c r="J37" i="10"/>
  <c r="K37" i="10"/>
  <c r="F38" i="10"/>
  <c r="G38" i="10"/>
  <c r="H38" i="10"/>
  <c r="I38" i="10"/>
  <c r="J38" i="10"/>
  <c r="K38" i="10"/>
  <c r="F39" i="10"/>
  <c r="G39" i="10"/>
  <c r="H39" i="10"/>
  <c r="I39" i="10"/>
  <c r="J39" i="10"/>
  <c r="K39" i="10"/>
  <c r="F40" i="10"/>
  <c r="G40" i="10"/>
  <c r="H40" i="10"/>
  <c r="I40" i="10"/>
  <c r="J40" i="10"/>
  <c r="K40" i="10"/>
  <c r="F41" i="10"/>
  <c r="G41" i="10"/>
  <c r="H41" i="10"/>
  <c r="I41" i="10"/>
  <c r="J41" i="10"/>
  <c r="K41" i="10"/>
  <c r="F42" i="10"/>
  <c r="G42" i="10"/>
  <c r="H42" i="10"/>
  <c r="I42" i="10"/>
  <c r="J42" i="10"/>
  <c r="K42" i="10"/>
  <c r="F43" i="10"/>
  <c r="G43" i="10"/>
  <c r="H43" i="10"/>
  <c r="I43" i="10"/>
  <c r="J43" i="10"/>
  <c r="K43" i="10"/>
  <c r="F44" i="10"/>
  <c r="G44" i="10"/>
  <c r="H44" i="10"/>
  <c r="I44" i="10"/>
  <c r="J44" i="10"/>
  <c r="K44" i="10"/>
  <c r="F45" i="10"/>
  <c r="G45" i="10"/>
  <c r="H45" i="10"/>
  <c r="I45" i="10"/>
  <c r="J45" i="10"/>
  <c r="K45" i="10"/>
  <c r="F46" i="10"/>
  <c r="G46" i="10"/>
  <c r="H46" i="10"/>
  <c r="I46" i="10"/>
  <c r="J46" i="10"/>
  <c r="K46" i="10"/>
  <c r="F47" i="10"/>
  <c r="G47" i="10"/>
  <c r="H47" i="10"/>
  <c r="I47" i="10"/>
  <c r="J47" i="10"/>
  <c r="K47" i="10"/>
  <c r="F48" i="10"/>
  <c r="G48" i="10"/>
  <c r="H48" i="10"/>
  <c r="I48" i="10"/>
  <c r="J48" i="10"/>
  <c r="K48" i="10"/>
  <c r="F49" i="10"/>
  <c r="G49" i="10"/>
  <c r="H49" i="10"/>
  <c r="I49" i="10"/>
  <c r="J49" i="10"/>
  <c r="K49" i="10"/>
  <c r="F50" i="10"/>
  <c r="G50" i="10"/>
  <c r="H50" i="10"/>
  <c r="I50" i="10"/>
  <c r="J50" i="10"/>
  <c r="K50" i="10"/>
  <c r="F51" i="10"/>
  <c r="G51" i="10"/>
  <c r="H51" i="10"/>
  <c r="I51" i="10"/>
  <c r="J51" i="10"/>
  <c r="K51" i="10"/>
  <c r="F52" i="10"/>
  <c r="G52" i="10"/>
  <c r="H52" i="10"/>
  <c r="I52" i="10"/>
  <c r="J52" i="10"/>
  <c r="K52" i="10"/>
  <c r="F53" i="10"/>
  <c r="G53" i="10"/>
  <c r="H53" i="10"/>
  <c r="I53" i="10"/>
  <c r="J53" i="10"/>
  <c r="K53" i="10"/>
  <c r="F54" i="10"/>
  <c r="G54" i="10"/>
  <c r="H54" i="10"/>
  <c r="I54" i="10"/>
  <c r="J54" i="10"/>
  <c r="K54" i="10"/>
  <c r="F55" i="10"/>
  <c r="G55" i="10"/>
  <c r="H55" i="10"/>
  <c r="I55" i="10"/>
  <c r="J55" i="10"/>
  <c r="K55" i="10"/>
  <c r="F56" i="10"/>
  <c r="G56" i="10"/>
  <c r="H56" i="10"/>
  <c r="I56" i="10"/>
  <c r="J56" i="10"/>
  <c r="K56" i="10"/>
  <c r="F57" i="10"/>
  <c r="G57" i="10"/>
  <c r="H57" i="10"/>
  <c r="I57" i="10"/>
  <c r="J57" i="10"/>
  <c r="K57" i="10"/>
  <c r="F58" i="10"/>
  <c r="G58" i="10"/>
  <c r="H58" i="10"/>
  <c r="I58" i="10"/>
  <c r="J58" i="10"/>
  <c r="K58" i="10"/>
  <c r="F59" i="10"/>
  <c r="G59" i="10"/>
  <c r="H59" i="10"/>
  <c r="I59" i="10"/>
  <c r="J59" i="10"/>
  <c r="K59" i="10"/>
  <c r="F60" i="10"/>
  <c r="G60" i="10"/>
  <c r="H60" i="10"/>
  <c r="I60" i="10"/>
  <c r="J60" i="10"/>
  <c r="K60" i="10"/>
  <c r="F61" i="10"/>
  <c r="G61" i="10"/>
  <c r="H61" i="10"/>
  <c r="I61" i="10"/>
  <c r="J61" i="10"/>
  <c r="K61" i="10"/>
  <c r="F62" i="10"/>
  <c r="G62" i="10"/>
  <c r="H62" i="10"/>
  <c r="I62" i="10"/>
  <c r="J62" i="10"/>
  <c r="K62" i="10"/>
  <c r="F63" i="10"/>
  <c r="G63" i="10"/>
  <c r="H63" i="10"/>
  <c r="I63" i="10"/>
  <c r="J63" i="10"/>
  <c r="K63" i="10"/>
  <c r="F64" i="10"/>
  <c r="G64" i="10"/>
  <c r="H64" i="10"/>
  <c r="I64" i="10"/>
  <c r="J64" i="10"/>
  <c r="K64" i="10"/>
  <c r="F65" i="10"/>
  <c r="G65" i="10"/>
  <c r="H65" i="10"/>
  <c r="I65" i="10"/>
  <c r="J65" i="10"/>
  <c r="K65" i="10"/>
  <c r="F66" i="10"/>
  <c r="G66" i="10"/>
  <c r="H66" i="10"/>
  <c r="I66" i="10"/>
  <c r="J66" i="10"/>
  <c r="K66" i="10"/>
  <c r="F67" i="10"/>
  <c r="G67" i="10"/>
  <c r="H67" i="10"/>
  <c r="I67" i="10"/>
  <c r="J67" i="10"/>
  <c r="K67" i="10"/>
  <c r="F68" i="10"/>
  <c r="G68" i="10"/>
  <c r="H68" i="10"/>
  <c r="I68" i="10"/>
  <c r="J68" i="10"/>
  <c r="K68" i="10"/>
  <c r="F69" i="10"/>
  <c r="G69" i="10"/>
  <c r="H69" i="10"/>
  <c r="I69" i="10"/>
  <c r="J69" i="10"/>
  <c r="K69" i="10"/>
  <c r="F70" i="10"/>
  <c r="G70" i="10"/>
  <c r="H70" i="10"/>
  <c r="I70" i="10"/>
  <c r="J70" i="10"/>
  <c r="K70" i="10"/>
  <c r="F71" i="10"/>
  <c r="G71" i="10"/>
  <c r="H71" i="10"/>
  <c r="I71" i="10"/>
  <c r="J71" i="10"/>
  <c r="K71" i="10"/>
  <c r="F72" i="10"/>
  <c r="G72" i="10"/>
  <c r="H72" i="10"/>
  <c r="I72" i="10"/>
  <c r="J72" i="10"/>
  <c r="K72" i="10"/>
  <c r="F73" i="10"/>
  <c r="G73" i="10"/>
  <c r="H73" i="10"/>
  <c r="I73" i="10"/>
  <c r="J73" i="10"/>
  <c r="K73" i="10"/>
  <c r="F74" i="10"/>
  <c r="G74" i="10"/>
  <c r="H74" i="10"/>
  <c r="I74" i="10"/>
  <c r="J74" i="10"/>
  <c r="K74" i="10"/>
  <c r="F75" i="10"/>
  <c r="G75" i="10"/>
  <c r="H75" i="10"/>
  <c r="I75" i="10"/>
  <c r="J75" i="10"/>
  <c r="K75" i="10"/>
  <c r="F76" i="10"/>
  <c r="G76" i="10"/>
  <c r="H76" i="10"/>
  <c r="I76" i="10"/>
  <c r="J76" i="10"/>
  <c r="K76" i="10"/>
  <c r="F77" i="10"/>
  <c r="G77" i="10"/>
  <c r="H77" i="10"/>
  <c r="I77" i="10"/>
  <c r="J77" i="10"/>
  <c r="K77" i="10"/>
  <c r="F78" i="10"/>
  <c r="G78" i="10"/>
  <c r="H78" i="10"/>
  <c r="I78" i="10"/>
  <c r="J78" i="10"/>
  <c r="K78" i="10"/>
  <c r="F79" i="10"/>
  <c r="G79" i="10"/>
  <c r="H79" i="10"/>
  <c r="I79" i="10"/>
  <c r="J79" i="10"/>
  <c r="K79" i="10"/>
  <c r="F80" i="10"/>
  <c r="G80" i="10"/>
  <c r="H80" i="10"/>
  <c r="I80" i="10"/>
  <c r="J80" i="10"/>
  <c r="K80" i="10"/>
  <c r="F81" i="10"/>
  <c r="G81" i="10"/>
  <c r="H81" i="10"/>
  <c r="I81" i="10"/>
  <c r="J81" i="10"/>
  <c r="K81" i="10"/>
  <c r="F82" i="10"/>
  <c r="G82" i="10"/>
  <c r="H82" i="10"/>
  <c r="I82" i="10"/>
  <c r="J82" i="10"/>
  <c r="K82" i="10"/>
  <c r="F83" i="10"/>
  <c r="G83" i="10"/>
  <c r="H83" i="10"/>
  <c r="I83" i="10"/>
  <c r="J83" i="10"/>
  <c r="K83" i="10"/>
  <c r="F84" i="10"/>
  <c r="G84" i="10"/>
  <c r="H84" i="10"/>
  <c r="I84" i="10"/>
  <c r="J84" i="10"/>
  <c r="K84" i="10"/>
  <c r="F85" i="10"/>
  <c r="G85" i="10"/>
  <c r="H85" i="10"/>
  <c r="I85" i="10"/>
  <c r="J85" i="10"/>
  <c r="K85" i="10"/>
  <c r="F86" i="10"/>
  <c r="G86" i="10"/>
  <c r="H86" i="10"/>
  <c r="I86" i="10"/>
  <c r="J86" i="10"/>
  <c r="K86" i="10"/>
  <c r="F87" i="10"/>
  <c r="G87" i="10"/>
  <c r="H87" i="10"/>
  <c r="I87" i="10"/>
  <c r="J87" i="10"/>
  <c r="K87" i="10"/>
  <c r="F88" i="10"/>
  <c r="G88" i="10"/>
  <c r="H88" i="10"/>
  <c r="I88" i="10"/>
  <c r="J88" i="10"/>
  <c r="K88" i="10"/>
  <c r="F89" i="10"/>
  <c r="G89" i="10"/>
  <c r="H89" i="10"/>
  <c r="I89" i="10"/>
  <c r="J89" i="10"/>
  <c r="K89" i="10"/>
  <c r="F90" i="10"/>
  <c r="G90" i="10"/>
  <c r="H90" i="10"/>
  <c r="I90" i="10"/>
  <c r="J90" i="10"/>
  <c r="K90" i="10"/>
  <c r="F91" i="10"/>
  <c r="G91" i="10"/>
  <c r="H91" i="10"/>
  <c r="I91" i="10"/>
  <c r="J91" i="10"/>
  <c r="K91" i="10"/>
  <c r="F92" i="10"/>
  <c r="G92" i="10"/>
  <c r="H92" i="10"/>
  <c r="I92" i="10"/>
  <c r="J92" i="10"/>
  <c r="K92" i="10"/>
  <c r="F93" i="10"/>
  <c r="G93" i="10"/>
  <c r="H93" i="10"/>
  <c r="I93" i="10"/>
  <c r="J93" i="10"/>
  <c r="K93" i="10"/>
  <c r="F94" i="10"/>
  <c r="G94" i="10"/>
  <c r="H94" i="10"/>
  <c r="I94" i="10"/>
  <c r="J94" i="10"/>
  <c r="K94" i="10"/>
  <c r="F95" i="10"/>
  <c r="G95" i="10"/>
  <c r="H95" i="10"/>
  <c r="I95" i="10"/>
  <c r="J95" i="10"/>
  <c r="K95" i="10"/>
  <c r="F96" i="10"/>
  <c r="G96" i="10"/>
  <c r="H96" i="10"/>
  <c r="I96" i="10"/>
  <c r="J96" i="10"/>
  <c r="K96" i="10"/>
  <c r="F97" i="10"/>
  <c r="G97" i="10"/>
  <c r="H97" i="10"/>
  <c r="I97" i="10"/>
  <c r="J97" i="10"/>
  <c r="K97" i="10"/>
  <c r="F98" i="10"/>
  <c r="G98" i="10"/>
  <c r="H98" i="10"/>
  <c r="I98" i="10"/>
  <c r="J98" i="10"/>
  <c r="K98" i="10"/>
  <c r="F99" i="10"/>
  <c r="G99" i="10"/>
  <c r="H99" i="10"/>
  <c r="I99" i="10"/>
  <c r="J99" i="10"/>
  <c r="K99" i="10"/>
  <c r="F100" i="10"/>
  <c r="G100" i="10"/>
  <c r="H100" i="10"/>
  <c r="I100" i="10"/>
  <c r="J100" i="10"/>
  <c r="K100" i="10"/>
  <c r="F101" i="10"/>
  <c r="G101" i="10"/>
  <c r="H101" i="10"/>
  <c r="I101" i="10"/>
  <c r="J101" i="10"/>
  <c r="K101" i="10"/>
  <c r="F102" i="10"/>
  <c r="G102" i="10"/>
  <c r="H102" i="10"/>
  <c r="I102" i="10"/>
  <c r="J102" i="10"/>
  <c r="K102" i="10"/>
  <c r="F103" i="10"/>
  <c r="G103" i="10"/>
  <c r="H103" i="10"/>
  <c r="I103" i="10"/>
  <c r="J103" i="10"/>
  <c r="K103" i="10"/>
  <c r="F104" i="10"/>
  <c r="G104" i="10"/>
  <c r="H104" i="10"/>
  <c r="I104" i="10"/>
  <c r="J104" i="10"/>
  <c r="K104" i="10"/>
  <c r="F105" i="10"/>
  <c r="G105" i="10"/>
  <c r="H105" i="10"/>
  <c r="I105" i="10"/>
  <c r="J105" i="10"/>
  <c r="K105" i="10"/>
  <c r="F106" i="10"/>
  <c r="G106" i="10"/>
  <c r="H106" i="10"/>
  <c r="I106" i="10"/>
  <c r="J106" i="10"/>
  <c r="K106" i="10"/>
  <c r="F107" i="10"/>
  <c r="G107" i="10"/>
  <c r="H107" i="10"/>
  <c r="I107" i="10"/>
  <c r="J107" i="10"/>
  <c r="K107" i="10"/>
  <c r="F108" i="10"/>
  <c r="G108" i="10"/>
  <c r="H108" i="10"/>
  <c r="I108" i="10"/>
  <c r="J108" i="10"/>
  <c r="K108" i="10"/>
  <c r="F109" i="10"/>
  <c r="G109" i="10"/>
  <c r="H109" i="10"/>
  <c r="I109" i="10"/>
  <c r="J109" i="10"/>
  <c r="K109" i="10"/>
  <c r="F110" i="10"/>
  <c r="G110" i="10"/>
  <c r="H110" i="10"/>
  <c r="I110" i="10"/>
  <c r="J110" i="10"/>
  <c r="K110" i="10"/>
  <c r="F111" i="10"/>
  <c r="G111" i="10"/>
  <c r="H111" i="10"/>
  <c r="I111" i="10"/>
  <c r="J111" i="10"/>
  <c r="K111" i="10"/>
  <c r="F112" i="10"/>
  <c r="G112" i="10"/>
  <c r="H112" i="10"/>
  <c r="I112" i="10"/>
  <c r="J112" i="10"/>
  <c r="K112" i="10"/>
  <c r="F113" i="10"/>
  <c r="G113" i="10"/>
  <c r="H113" i="10"/>
  <c r="I113" i="10"/>
  <c r="J113" i="10"/>
  <c r="K113" i="10"/>
  <c r="F114" i="10"/>
  <c r="G114" i="10"/>
  <c r="H114" i="10"/>
  <c r="I114" i="10"/>
  <c r="J114" i="10"/>
  <c r="K114" i="10"/>
  <c r="F115" i="10"/>
  <c r="G115" i="10"/>
  <c r="H115" i="10"/>
  <c r="I115" i="10"/>
  <c r="J115" i="10"/>
  <c r="K115" i="10"/>
  <c r="F116" i="10"/>
  <c r="G116" i="10"/>
  <c r="H116" i="10"/>
  <c r="I116" i="10"/>
  <c r="J116" i="10"/>
  <c r="K116" i="10"/>
  <c r="F117" i="10"/>
  <c r="G117" i="10"/>
  <c r="H117" i="10"/>
  <c r="I117" i="10"/>
  <c r="J117" i="10"/>
  <c r="K117" i="10"/>
  <c r="F118" i="10"/>
  <c r="G118" i="10"/>
  <c r="H118" i="10"/>
  <c r="I118" i="10"/>
  <c r="J118" i="10"/>
  <c r="K118" i="10"/>
  <c r="F119" i="10"/>
  <c r="G119" i="10"/>
  <c r="H119" i="10"/>
  <c r="I119" i="10"/>
  <c r="J119" i="10"/>
  <c r="K119" i="10"/>
  <c r="F120" i="10"/>
  <c r="G120" i="10"/>
  <c r="H120" i="10"/>
  <c r="I120" i="10"/>
  <c r="J120" i="10"/>
  <c r="K120" i="10"/>
  <c r="F121" i="10"/>
  <c r="G121" i="10"/>
  <c r="H121" i="10"/>
  <c r="I121" i="10"/>
  <c r="J121" i="10"/>
  <c r="K121" i="10"/>
  <c r="F122" i="10"/>
  <c r="G122" i="10"/>
  <c r="H122" i="10"/>
  <c r="I122" i="10"/>
  <c r="J122" i="10"/>
  <c r="K122" i="10"/>
  <c r="F123" i="10"/>
  <c r="G123" i="10"/>
  <c r="H123" i="10"/>
  <c r="I123" i="10"/>
  <c r="J123" i="10"/>
  <c r="K123" i="10"/>
  <c r="F124" i="10"/>
  <c r="G124" i="10"/>
  <c r="H124" i="10"/>
  <c r="I124" i="10"/>
  <c r="J124" i="10"/>
  <c r="K124" i="10"/>
  <c r="F125" i="10"/>
  <c r="G125" i="10"/>
  <c r="H125" i="10"/>
  <c r="I125" i="10"/>
  <c r="J125" i="10"/>
  <c r="K125" i="10"/>
  <c r="F126" i="10"/>
  <c r="G126" i="10"/>
  <c r="H126" i="10"/>
  <c r="I126" i="10"/>
  <c r="J126" i="10"/>
  <c r="K126" i="10"/>
  <c r="F127" i="10"/>
  <c r="G127" i="10"/>
  <c r="H127" i="10"/>
  <c r="I127" i="10"/>
  <c r="J127" i="10"/>
  <c r="K127" i="10"/>
  <c r="F128" i="10"/>
  <c r="G128" i="10"/>
  <c r="H128" i="10"/>
  <c r="I128" i="10"/>
  <c r="J128" i="10"/>
  <c r="K128" i="10"/>
  <c r="F129" i="10"/>
  <c r="G129" i="10"/>
  <c r="H129" i="10"/>
  <c r="I129" i="10"/>
  <c r="J129" i="10"/>
  <c r="K129" i="10"/>
  <c r="F130" i="10"/>
  <c r="G130" i="10"/>
  <c r="H130" i="10"/>
  <c r="I130" i="10"/>
  <c r="J130" i="10"/>
  <c r="K130" i="10"/>
  <c r="F131" i="10"/>
  <c r="G131" i="10"/>
  <c r="H131" i="10"/>
  <c r="I131" i="10"/>
  <c r="J131" i="10"/>
  <c r="K131" i="10"/>
  <c r="F132" i="10"/>
  <c r="G132" i="10"/>
  <c r="H132" i="10"/>
  <c r="I132" i="10"/>
  <c r="J132" i="10"/>
  <c r="K132" i="10"/>
  <c r="F133" i="10"/>
  <c r="G133" i="10"/>
  <c r="H133" i="10"/>
  <c r="I133" i="10"/>
  <c r="J133" i="10"/>
  <c r="K133" i="10"/>
  <c r="F134" i="10"/>
  <c r="G134" i="10"/>
  <c r="H134" i="10"/>
  <c r="I134" i="10"/>
  <c r="J134" i="10"/>
  <c r="K134" i="10"/>
  <c r="F135" i="10"/>
  <c r="G135" i="10"/>
  <c r="H135" i="10"/>
  <c r="I135" i="10"/>
  <c r="J135" i="10"/>
  <c r="K135" i="10"/>
  <c r="F136" i="10"/>
  <c r="G136" i="10"/>
  <c r="H136" i="10"/>
  <c r="I136" i="10"/>
  <c r="J136" i="10"/>
  <c r="K136" i="10"/>
  <c r="F137" i="10"/>
  <c r="G137" i="10"/>
  <c r="H137" i="10"/>
  <c r="I137" i="10"/>
  <c r="J137" i="10"/>
  <c r="K137" i="10"/>
  <c r="F138" i="10"/>
  <c r="G138" i="10"/>
  <c r="H138" i="10"/>
  <c r="I138" i="10"/>
  <c r="J138" i="10"/>
  <c r="K138" i="10"/>
  <c r="F139" i="10"/>
  <c r="G139" i="10"/>
  <c r="H139" i="10"/>
  <c r="I139" i="10"/>
  <c r="J139" i="10"/>
  <c r="K139" i="10"/>
  <c r="F140" i="10"/>
  <c r="G140" i="10"/>
  <c r="H140" i="10"/>
  <c r="I140" i="10"/>
  <c r="J140" i="10"/>
  <c r="K140" i="10"/>
  <c r="F141" i="10"/>
  <c r="G141" i="10"/>
  <c r="H141" i="10"/>
  <c r="I141" i="10"/>
  <c r="J141" i="10"/>
  <c r="K141" i="10"/>
  <c r="F142" i="10"/>
  <c r="G142" i="10"/>
  <c r="H142" i="10"/>
  <c r="I142" i="10"/>
  <c r="J142" i="10"/>
  <c r="K142" i="10"/>
  <c r="F143" i="10"/>
  <c r="G143" i="10"/>
  <c r="H143" i="10"/>
  <c r="I143" i="10"/>
  <c r="J143" i="10"/>
  <c r="K143" i="10"/>
  <c r="F144" i="10"/>
  <c r="G144" i="10"/>
  <c r="H144" i="10"/>
  <c r="I144" i="10"/>
  <c r="J144" i="10"/>
  <c r="K144" i="10"/>
  <c r="F145" i="10"/>
  <c r="G145" i="10"/>
  <c r="H145" i="10"/>
  <c r="I145" i="10"/>
  <c r="J145" i="10"/>
  <c r="K145" i="10"/>
  <c r="F146" i="10"/>
  <c r="G146" i="10"/>
  <c r="H146" i="10"/>
  <c r="I146" i="10"/>
  <c r="J146" i="10"/>
  <c r="K146" i="10"/>
  <c r="F147" i="10"/>
  <c r="G147" i="10"/>
  <c r="H147" i="10"/>
  <c r="I147" i="10"/>
  <c r="J147" i="10"/>
  <c r="K147" i="10"/>
  <c r="F148" i="10"/>
  <c r="G148" i="10"/>
  <c r="H148" i="10"/>
  <c r="I148" i="10"/>
  <c r="J148" i="10"/>
  <c r="K148" i="10"/>
  <c r="F149" i="10"/>
  <c r="G149" i="10"/>
  <c r="H149" i="10"/>
  <c r="I149" i="10"/>
  <c r="J149" i="10"/>
  <c r="K149" i="10"/>
  <c r="F150" i="10"/>
  <c r="G150" i="10"/>
  <c r="H150" i="10"/>
  <c r="I150" i="10"/>
  <c r="J150" i="10"/>
  <c r="K150" i="10"/>
  <c r="F151" i="10"/>
  <c r="G151" i="10"/>
  <c r="H151" i="10"/>
  <c r="I151" i="10"/>
  <c r="J151" i="10"/>
  <c r="K151" i="10"/>
  <c r="F152" i="10"/>
  <c r="G152" i="10"/>
  <c r="H152" i="10"/>
  <c r="I152" i="10"/>
  <c r="J152" i="10"/>
  <c r="K152" i="10"/>
  <c r="F153" i="10"/>
  <c r="G153" i="10"/>
  <c r="H153" i="10"/>
  <c r="I153" i="10"/>
  <c r="J153" i="10"/>
  <c r="K153" i="10"/>
  <c r="F154" i="10"/>
  <c r="G154" i="10"/>
  <c r="H154" i="10"/>
  <c r="I154" i="10"/>
  <c r="J154" i="10"/>
  <c r="K154" i="10"/>
  <c r="F155" i="10"/>
  <c r="G155" i="10"/>
  <c r="H155" i="10"/>
  <c r="I155" i="10"/>
  <c r="J155" i="10"/>
  <c r="K155" i="10"/>
  <c r="F156" i="10"/>
  <c r="G156" i="10"/>
  <c r="H156" i="10"/>
  <c r="I156" i="10"/>
  <c r="J156" i="10"/>
  <c r="K156" i="10"/>
  <c r="F157" i="10"/>
  <c r="G157" i="10"/>
  <c r="H157" i="10"/>
  <c r="I157" i="10"/>
  <c r="J157" i="10"/>
  <c r="K157" i="10"/>
  <c r="F158" i="10"/>
  <c r="G158" i="10"/>
  <c r="H158" i="10"/>
  <c r="I158" i="10"/>
  <c r="J158" i="10"/>
  <c r="K158" i="10"/>
  <c r="F159" i="10"/>
  <c r="G159" i="10"/>
  <c r="H159" i="10"/>
  <c r="I159" i="10"/>
  <c r="J159" i="10"/>
  <c r="K159" i="10"/>
  <c r="F160" i="10"/>
  <c r="G160" i="10"/>
  <c r="H160" i="10"/>
  <c r="I160" i="10"/>
  <c r="J160" i="10"/>
  <c r="K160" i="10"/>
  <c r="F161" i="10"/>
  <c r="G161" i="10"/>
  <c r="H161" i="10"/>
  <c r="I161" i="10"/>
  <c r="J161" i="10"/>
  <c r="K161" i="10"/>
  <c r="F162" i="10"/>
  <c r="G162" i="10"/>
  <c r="H162" i="10"/>
  <c r="I162" i="10"/>
  <c r="J162" i="10"/>
  <c r="K162" i="10"/>
  <c r="F163" i="10"/>
  <c r="G163" i="10"/>
  <c r="H163" i="10"/>
  <c r="I163" i="10"/>
  <c r="J163" i="10"/>
  <c r="K163" i="10"/>
  <c r="F164" i="10"/>
  <c r="G164" i="10"/>
  <c r="H164" i="10"/>
  <c r="I164" i="10"/>
  <c r="J164" i="10"/>
  <c r="K164" i="10"/>
  <c r="F165" i="10"/>
  <c r="G165" i="10"/>
  <c r="H165" i="10"/>
  <c r="I165" i="10"/>
  <c r="J165" i="10"/>
  <c r="K165" i="10"/>
  <c r="F166" i="10"/>
  <c r="G166" i="10"/>
  <c r="H166" i="10"/>
  <c r="I166" i="10"/>
  <c r="J166" i="10"/>
  <c r="K166" i="10"/>
  <c r="F167" i="10"/>
  <c r="G167" i="10"/>
  <c r="H167" i="10"/>
  <c r="I167" i="10"/>
  <c r="J167" i="10"/>
  <c r="K167" i="10"/>
  <c r="F168" i="10"/>
  <c r="G168" i="10"/>
  <c r="H168" i="10"/>
  <c r="I168" i="10"/>
  <c r="J168" i="10"/>
  <c r="K168" i="10"/>
  <c r="F169" i="10"/>
  <c r="G169" i="10"/>
  <c r="H169" i="10"/>
  <c r="I169" i="10"/>
  <c r="J169" i="10"/>
  <c r="K169" i="10"/>
  <c r="F170" i="10"/>
  <c r="G170" i="10"/>
  <c r="H170" i="10"/>
  <c r="I170" i="10"/>
  <c r="J170" i="10"/>
  <c r="K170" i="10"/>
  <c r="F171" i="10"/>
  <c r="G171" i="10"/>
  <c r="H171" i="10"/>
  <c r="I171" i="10"/>
  <c r="J171" i="10"/>
  <c r="K171" i="10"/>
  <c r="F172" i="10"/>
  <c r="G172" i="10"/>
  <c r="H172" i="10"/>
  <c r="I172" i="10"/>
  <c r="J172" i="10"/>
  <c r="K172" i="10"/>
  <c r="F173" i="10"/>
  <c r="G173" i="10"/>
  <c r="H173" i="10"/>
  <c r="I173" i="10"/>
  <c r="J173" i="10"/>
  <c r="K173" i="10"/>
  <c r="F174" i="10"/>
  <c r="G174" i="10"/>
  <c r="H174" i="10"/>
  <c r="I174" i="10"/>
  <c r="J174" i="10"/>
  <c r="K174" i="10"/>
  <c r="F175" i="10"/>
  <c r="G175" i="10"/>
  <c r="H175" i="10"/>
  <c r="I175" i="10"/>
  <c r="J175" i="10"/>
  <c r="K175" i="10"/>
  <c r="F176" i="10"/>
  <c r="G176" i="10"/>
  <c r="H176" i="10"/>
  <c r="I176" i="10"/>
  <c r="J176" i="10"/>
  <c r="K176" i="10"/>
  <c r="F177" i="10"/>
  <c r="G177" i="10"/>
  <c r="H177" i="10"/>
  <c r="I177" i="10"/>
  <c r="J177" i="10"/>
  <c r="K177" i="10"/>
  <c r="F178" i="10"/>
  <c r="G178" i="10"/>
  <c r="H178" i="10"/>
  <c r="I178" i="10"/>
  <c r="J178" i="10"/>
  <c r="K178" i="10"/>
  <c r="F179" i="10"/>
  <c r="G179" i="10"/>
  <c r="H179" i="10"/>
  <c r="I179" i="10"/>
  <c r="J179" i="10"/>
  <c r="K179" i="10"/>
  <c r="F180" i="10"/>
  <c r="G180" i="10"/>
  <c r="H180" i="10"/>
  <c r="I180" i="10"/>
  <c r="J180" i="10"/>
  <c r="K180" i="10"/>
  <c r="F181" i="10"/>
  <c r="G181" i="10"/>
  <c r="H181" i="10"/>
  <c r="I181" i="10"/>
  <c r="J181" i="10"/>
  <c r="K181" i="10"/>
  <c r="F182" i="10"/>
  <c r="G182" i="10"/>
  <c r="H182" i="10"/>
  <c r="I182" i="10"/>
  <c r="J182" i="10"/>
  <c r="K182" i="10"/>
  <c r="F183" i="10"/>
  <c r="G183" i="10"/>
  <c r="H183" i="10"/>
  <c r="I183" i="10"/>
  <c r="J183" i="10"/>
  <c r="K183" i="10"/>
  <c r="F184" i="10"/>
  <c r="G184" i="10"/>
  <c r="H184" i="10"/>
  <c r="I184" i="10"/>
  <c r="J184" i="10"/>
  <c r="K184" i="10"/>
  <c r="F185" i="10"/>
  <c r="G185" i="10"/>
  <c r="H185" i="10"/>
  <c r="I185" i="10"/>
  <c r="J185" i="10"/>
  <c r="K185" i="10"/>
  <c r="F186" i="10"/>
  <c r="G186" i="10"/>
  <c r="H186" i="10"/>
  <c r="I186" i="10"/>
  <c r="J186" i="10"/>
  <c r="K186" i="10"/>
  <c r="F187" i="10"/>
  <c r="G187" i="10"/>
  <c r="H187" i="10"/>
  <c r="I187" i="10"/>
  <c r="J187" i="10"/>
  <c r="K187" i="10"/>
  <c r="F188" i="10"/>
  <c r="G188" i="10"/>
  <c r="H188" i="10"/>
  <c r="I188" i="10"/>
  <c r="J188" i="10"/>
  <c r="K188" i="10"/>
  <c r="F189" i="10"/>
  <c r="G189" i="10"/>
  <c r="H189" i="10"/>
  <c r="I189" i="10"/>
  <c r="J189" i="10"/>
  <c r="K189" i="10"/>
  <c r="F190" i="10"/>
  <c r="G190" i="10"/>
  <c r="H190" i="10"/>
  <c r="I190" i="10"/>
  <c r="J190" i="10"/>
  <c r="K190" i="10"/>
  <c r="F191" i="10"/>
  <c r="G191" i="10"/>
  <c r="H191" i="10"/>
  <c r="I191" i="10"/>
  <c r="J191" i="10"/>
  <c r="K191" i="10"/>
  <c r="F192" i="10"/>
  <c r="G192" i="10"/>
  <c r="H192" i="10"/>
  <c r="I192" i="10"/>
  <c r="J192" i="10"/>
  <c r="K192" i="10"/>
  <c r="F193" i="10"/>
  <c r="G193" i="10"/>
  <c r="H193" i="10"/>
  <c r="I193" i="10"/>
  <c r="J193" i="10"/>
  <c r="K193" i="10"/>
  <c r="F194" i="10"/>
  <c r="G194" i="10"/>
  <c r="H194" i="10"/>
  <c r="I194" i="10"/>
  <c r="J194" i="10"/>
  <c r="K194" i="10"/>
  <c r="F195" i="10"/>
  <c r="G195" i="10"/>
  <c r="H195" i="10"/>
  <c r="I195" i="10"/>
  <c r="J195" i="10"/>
  <c r="K195" i="10"/>
  <c r="F196" i="10"/>
  <c r="G196" i="10"/>
  <c r="H196" i="10"/>
  <c r="I196" i="10"/>
  <c r="J196" i="10"/>
  <c r="K196" i="10"/>
  <c r="F197" i="10"/>
  <c r="G197" i="10"/>
  <c r="H197" i="10"/>
  <c r="I197" i="10"/>
  <c r="J197" i="10"/>
  <c r="K197" i="10"/>
  <c r="F198" i="10"/>
  <c r="G198" i="10"/>
  <c r="H198" i="10"/>
  <c r="I198" i="10"/>
  <c r="J198" i="10"/>
  <c r="K198" i="10"/>
  <c r="F199" i="10"/>
  <c r="G199" i="10"/>
  <c r="H199" i="10"/>
  <c r="I199" i="10"/>
  <c r="J199" i="10"/>
  <c r="K199" i="10"/>
  <c r="F200" i="10"/>
  <c r="G200" i="10"/>
  <c r="H200" i="10"/>
  <c r="I200" i="10"/>
  <c r="J200" i="10"/>
  <c r="K200" i="10"/>
  <c r="F201" i="10"/>
  <c r="G201" i="10"/>
  <c r="H201" i="10"/>
  <c r="I201" i="10"/>
  <c r="J201" i="10"/>
  <c r="K201" i="10"/>
  <c r="F202" i="10"/>
  <c r="G202" i="10"/>
  <c r="H202" i="10"/>
  <c r="I202" i="10"/>
  <c r="J202" i="10"/>
  <c r="K202" i="10"/>
  <c r="F203" i="10"/>
  <c r="G203" i="10"/>
  <c r="H203" i="10"/>
  <c r="I203" i="10"/>
  <c r="J203" i="10"/>
  <c r="K203" i="10"/>
  <c r="F204" i="10"/>
  <c r="G204" i="10"/>
  <c r="H204" i="10"/>
  <c r="I204" i="10"/>
  <c r="J204" i="10"/>
  <c r="K204" i="10"/>
  <c r="F205" i="10"/>
  <c r="G205" i="10"/>
  <c r="H205" i="10"/>
  <c r="I205" i="10"/>
  <c r="J205" i="10"/>
  <c r="K205" i="10"/>
  <c r="F206" i="10"/>
  <c r="G206" i="10"/>
  <c r="H206" i="10"/>
  <c r="I206" i="10"/>
  <c r="J206" i="10"/>
  <c r="K206" i="10"/>
  <c r="F207" i="10"/>
  <c r="G207" i="10"/>
  <c r="H207" i="10"/>
  <c r="I207" i="10"/>
  <c r="J207" i="10"/>
  <c r="K207" i="10"/>
  <c r="F208" i="10"/>
  <c r="G208" i="10"/>
  <c r="H208" i="10"/>
  <c r="I208" i="10"/>
  <c r="J208" i="10"/>
  <c r="K208" i="10"/>
  <c r="F209" i="10"/>
  <c r="G209" i="10"/>
  <c r="H209" i="10"/>
  <c r="I209" i="10"/>
  <c r="J209" i="10"/>
  <c r="K209" i="10"/>
  <c r="F210" i="10"/>
  <c r="G210" i="10"/>
  <c r="H210" i="10"/>
  <c r="I210" i="10"/>
  <c r="J210" i="10"/>
  <c r="K210" i="10"/>
  <c r="F211" i="10"/>
  <c r="G211" i="10"/>
  <c r="H211" i="10"/>
  <c r="I211" i="10"/>
  <c r="J211" i="10"/>
  <c r="K211" i="10"/>
  <c r="F212" i="10"/>
  <c r="G212" i="10"/>
  <c r="H212" i="10"/>
  <c r="I212" i="10"/>
  <c r="J212" i="10"/>
  <c r="K212" i="10"/>
  <c r="F213" i="10"/>
  <c r="G213" i="10"/>
  <c r="H213" i="10"/>
  <c r="I213" i="10"/>
  <c r="J213" i="10"/>
  <c r="K213" i="10"/>
  <c r="F214" i="10"/>
  <c r="G214" i="10"/>
  <c r="H214" i="10"/>
  <c r="I214" i="10"/>
  <c r="J214" i="10"/>
  <c r="K214" i="10"/>
  <c r="F215" i="10"/>
  <c r="G215" i="10"/>
  <c r="H215" i="10"/>
  <c r="I215" i="10"/>
  <c r="J215" i="10"/>
  <c r="K215" i="10"/>
  <c r="F216" i="10"/>
  <c r="G216" i="10"/>
  <c r="H216" i="10"/>
  <c r="I216" i="10"/>
  <c r="J216" i="10"/>
  <c r="K216" i="10"/>
  <c r="F217" i="10"/>
  <c r="G217" i="10"/>
  <c r="H217" i="10"/>
  <c r="I217" i="10"/>
  <c r="J217" i="10"/>
  <c r="K217" i="10"/>
  <c r="F218" i="10"/>
  <c r="G218" i="10"/>
  <c r="H218" i="10"/>
  <c r="I218" i="10"/>
  <c r="J218" i="10"/>
  <c r="K218" i="10"/>
  <c r="F219" i="10"/>
  <c r="G219" i="10"/>
  <c r="H219" i="10"/>
  <c r="I219" i="10"/>
  <c r="J219" i="10"/>
  <c r="K219" i="10"/>
  <c r="F220" i="10"/>
  <c r="G220" i="10"/>
  <c r="H220" i="10"/>
  <c r="I220" i="10"/>
  <c r="J220" i="10"/>
  <c r="K220" i="10"/>
  <c r="F221" i="10"/>
  <c r="G221" i="10"/>
  <c r="H221" i="10"/>
  <c r="I221" i="10"/>
  <c r="J221" i="10"/>
  <c r="K221" i="10"/>
  <c r="F222" i="10"/>
  <c r="G222" i="10"/>
  <c r="H222" i="10"/>
  <c r="I222" i="10"/>
  <c r="J222" i="10"/>
  <c r="K222" i="10"/>
  <c r="F223" i="10"/>
  <c r="G223" i="10"/>
  <c r="H223" i="10"/>
  <c r="I223" i="10"/>
  <c r="J223" i="10"/>
  <c r="K223" i="10"/>
  <c r="F224" i="10"/>
  <c r="G224" i="10"/>
  <c r="H224" i="10"/>
  <c r="I224" i="10"/>
  <c r="J224" i="10"/>
  <c r="K224" i="10"/>
  <c r="F225" i="10"/>
  <c r="G225" i="10"/>
  <c r="H225" i="10"/>
  <c r="I225" i="10"/>
  <c r="J225" i="10"/>
  <c r="K225" i="10"/>
  <c r="F226" i="10"/>
  <c r="G226" i="10"/>
  <c r="H226" i="10"/>
  <c r="I226" i="10"/>
  <c r="J226" i="10"/>
  <c r="K226" i="10"/>
  <c r="F227" i="10"/>
  <c r="G227" i="10"/>
  <c r="H227" i="10"/>
  <c r="I227" i="10"/>
  <c r="J227" i="10"/>
  <c r="K227" i="10"/>
  <c r="F228" i="10"/>
  <c r="G228" i="10"/>
  <c r="H228" i="10"/>
  <c r="I228" i="10"/>
  <c r="J228" i="10"/>
  <c r="K228" i="10"/>
  <c r="F229" i="10"/>
  <c r="G229" i="10"/>
  <c r="H229" i="10"/>
  <c r="I229" i="10"/>
  <c r="J229" i="10"/>
  <c r="K229" i="10"/>
  <c r="F230" i="10"/>
  <c r="G230" i="10"/>
  <c r="H230" i="10"/>
  <c r="I230" i="10"/>
  <c r="J230" i="10"/>
  <c r="K230" i="10"/>
  <c r="F231" i="10"/>
  <c r="G231" i="10"/>
  <c r="H231" i="10"/>
  <c r="I231" i="10"/>
  <c r="J231" i="10"/>
  <c r="K231" i="10"/>
  <c r="F232" i="10"/>
  <c r="G232" i="10"/>
  <c r="H232" i="10"/>
  <c r="I232" i="10"/>
  <c r="J232" i="10"/>
  <c r="K232" i="10"/>
  <c r="F233" i="10"/>
  <c r="G233" i="10"/>
  <c r="H233" i="10"/>
  <c r="I233" i="10"/>
  <c r="J233" i="10"/>
  <c r="K233" i="10"/>
  <c r="F234" i="10"/>
  <c r="G234" i="10"/>
  <c r="H234" i="10"/>
  <c r="I234" i="10"/>
  <c r="J234" i="10"/>
  <c r="K234" i="10"/>
  <c r="F235" i="10"/>
  <c r="G235" i="10"/>
  <c r="H235" i="10"/>
  <c r="I235" i="10"/>
  <c r="J235" i="10"/>
  <c r="K235" i="10"/>
  <c r="F236" i="10"/>
  <c r="G236" i="10"/>
  <c r="H236" i="10"/>
  <c r="I236" i="10"/>
  <c r="J236" i="10"/>
  <c r="K236" i="10"/>
  <c r="F237" i="10"/>
  <c r="G237" i="10"/>
  <c r="H237" i="10"/>
  <c r="I237" i="10"/>
  <c r="J237" i="10"/>
  <c r="K237" i="10"/>
  <c r="F238" i="10"/>
  <c r="G238" i="10"/>
  <c r="H238" i="10"/>
  <c r="I238" i="10"/>
  <c r="J238" i="10"/>
  <c r="K238" i="10"/>
  <c r="F239" i="10"/>
  <c r="G239" i="10"/>
  <c r="H239" i="10"/>
  <c r="I239" i="10"/>
  <c r="J239" i="10"/>
  <c r="K239" i="10"/>
  <c r="F240" i="10"/>
  <c r="G240" i="10"/>
  <c r="H240" i="10"/>
  <c r="I240" i="10"/>
  <c r="J240" i="10"/>
  <c r="K240" i="10"/>
  <c r="F241" i="10"/>
  <c r="G241" i="10"/>
  <c r="H241" i="10"/>
  <c r="I241" i="10"/>
  <c r="J241" i="10"/>
  <c r="K241" i="10"/>
  <c r="F242" i="10"/>
  <c r="G242" i="10"/>
  <c r="H242" i="10"/>
  <c r="I242" i="10"/>
  <c r="J242" i="10"/>
  <c r="K242" i="10"/>
  <c r="F243" i="10"/>
  <c r="G243" i="10"/>
  <c r="H243" i="10"/>
  <c r="I243" i="10"/>
  <c r="J243" i="10"/>
  <c r="K243" i="10"/>
  <c r="F244" i="10"/>
  <c r="G244" i="10"/>
  <c r="H244" i="10"/>
  <c r="I244" i="10"/>
  <c r="J244" i="10"/>
  <c r="K244" i="10"/>
  <c r="F245" i="10"/>
  <c r="G245" i="10"/>
  <c r="H245" i="10"/>
  <c r="I245" i="10"/>
  <c r="J245" i="10"/>
  <c r="K245" i="10"/>
  <c r="F246" i="10"/>
  <c r="G246" i="10"/>
  <c r="H246" i="10"/>
  <c r="I246" i="10"/>
  <c r="J246" i="10"/>
  <c r="K246" i="10"/>
  <c r="F247" i="10"/>
  <c r="G247" i="10"/>
  <c r="H247" i="10"/>
  <c r="I247" i="10"/>
  <c r="J247" i="10"/>
  <c r="K247" i="10"/>
  <c r="F248" i="10"/>
  <c r="G248" i="10"/>
  <c r="H248" i="10"/>
  <c r="I248" i="10"/>
  <c r="J248" i="10"/>
  <c r="K248" i="10"/>
  <c r="F249" i="10"/>
  <c r="G249" i="10"/>
  <c r="H249" i="10"/>
  <c r="I249" i="10"/>
  <c r="J249" i="10"/>
  <c r="K249" i="10"/>
  <c r="F250" i="10"/>
  <c r="G250" i="10"/>
  <c r="H250" i="10"/>
  <c r="I250" i="10"/>
  <c r="J250" i="10"/>
  <c r="K250" i="10"/>
  <c r="F251" i="10"/>
  <c r="G251" i="10"/>
  <c r="H251" i="10"/>
  <c r="I251" i="10"/>
  <c r="J251" i="10"/>
  <c r="K251" i="10"/>
  <c r="F252" i="10"/>
  <c r="G252" i="10"/>
  <c r="H252" i="10"/>
  <c r="I252" i="10"/>
  <c r="J252" i="10"/>
  <c r="K252" i="10"/>
  <c r="F253" i="10"/>
  <c r="G253" i="10"/>
  <c r="H253" i="10"/>
  <c r="I253" i="10"/>
  <c r="J253" i="10"/>
  <c r="K253" i="10"/>
  <c r="F254" i="10"/>
  <c r="G254" i="10"/>
  <c r="H254" i="10"/>
  <c r="I254" i="10"/>
  <c r="J254" i="10"/>
  <c r="K254" i="10"/>
  <c r="F255" i="10"/>
  <c r="G255" i="10"/>
  <c r="H255" i="10"/>
  <c r="I255" i="10"/>
  <c r="J255" i="10"/>
  <c r="K255" i="10"/>
  <c r="F256" i="10"/>
  <c r="G256" i="10"/>
  <c r="H256" i="10"/>
  <c r="I256" i="10"/>
  <c r="J256" i="10"/>
  <c r="K256" i="10"/>
  <c r="F257" i="10"/>
  <c r="G257" i="10"/>
  <c r="H257" i="10"/>
  <c r="I257" i="10"/>
  <c r="J257" i="10"/>
  <c r="K257" i="10"/>
  <c r="F258" i="10"/>
  <c r="G258" i="10"/>
  <c r="H258" i="10"/>
  <c r="I258" i="10"/>
  <c r="J258" i="10"/>
  <c r="K258" i="10"/>
  <c r="F259" i="10"/>
  <c r="G259" i="10"/>
  <c r="H259" i="10"/>
  <c r="I259" i="10"/>
  <c r="J259" i="10"/>
  <c r="K259" i="10"/>
  <c r="F260" i="10"/>
  <c r="G260" i="10"/>
  <c r="H260" i="10"/>
  <c r="I260" i="10"/>
  <c r="J260" i="10"/>
  <c r="K260" i="10"/>
  <c r="F261" i="10"/>
  <c r="G261" i="10"/>
  <c r="H261" i="10"/>
  <c r="I261" i="10"/>
  <c r="J261" i="10"/>
  <c r="K261" i="10"/>
  <c r="F262" i="10"/>
  <c r="G262" i="10"/>
  <c r="H262" i="10"/>
  <c r="I262" i="10"/>
  <c r="J262" i="10"/>
  <c r="K262" i="10"/>
  <c r="F263" i="10"/>
  <c r="G263" i="10"/>
  <c r="H263" i="10"/>
  <c r="I263" i="10"/>
  <c r="J263" i="10"/>
  <c r="K263" i="10"/>
  <c r="F264" i="10"/>
  <c r="G264" i="10"/>
  <c r="H264" i="10"/>
  <c r="I264" i="10"/>
  <c r="J264" i="10"/>
  <c r="K264" i="10"/>
  <c r="F265" i="10"/>
  <c r="G265" i="10"/>
  <c r="H265" i="10"/>
  <c r="I265" i="10"/>
  <c r="J265" i="10"/>
  <c r="K265" i="10"/>
  <c r="F266" i="10"/>
  <c r="G266" i="10"/>
  <c r="H266" i="10"/>
  <c r="I266" i="10"/>
  <c r="J266" i="10"/>
  <c r="K266" i="10"/>
  <c r="F267" i="10"/>
  <c r="G267" i="10"/>
  <c r="H267" i="10"/>
  <c r="I267" i="10"/>
  <c r="J267" i="10"/>
  <c r="K267" i="10"/>
  <c r="F268" i="10"/>
  <c r="G268" i="10"/>
  <c r="H268" i="10"/>
  <c r="I268" i="10"/>
  <c r="J268" i="10"/>
  <c r="K268" i="10"/>
  <c r="F269" i="10"/>
  <c r="G269" i="10"/>
  <c r="H269" i="10"/>
  <c r="I269" i="10"/>
  <c r="J269" i="10"/>
  <c r="K269" i="10"/>
  <c r="F270" i="10"/>
  <c r="G270" i="10"/>
  <c r="H270" i="10"/>
  <c r="I270" i="10"/>
  <c r="J270" i="10"/>
  <c r="K270" i="10"/>
  <c r="F271" i="10"/>
  <c r="G271" i="10"/>
  <c r="H271" i="10"/>
  <c r="I271" i="10"/>
  <c r="J271" i="10"/>
  <c r="K271" i="10"/>
  <c r="F272" i="10"/>
  <c r="G272" i="10"/>
  <c r="H272" i="10"/>
  <c r="I272" i="10"/>
  <c r="J272" i="10"/>
  <c r="K272" i="10"/>
  <c r="F273" i="10"/>
  <c r="G273" i="10"/>
  <c r="H273" i="10"/>
  <c r="I273" i="10"/>
  <c r="J273" i="10"/>
  <c r="K273" i="10"/>
  <c r="F274" i="10"/>
  <c r="G274" i="10"/>
  <c r="H274" i="10"/>
  <c r="I274" i="10"/>
  <c r="J274" i="10"/>
  <c r="K274" i="10"/>
  <c r="F275" i="10"/>
  <c r="G275" i="10"/>
  <c r="H275" i="10"/>
  <c r="I275" i="10"/>
  <c r="J275" i="10"/>
  <c r="K275" i="10"/>
  <c r="F276" i="10"/>
  <c r="G276" i="10"/>
  <c r="H276" i="10"/>
  <c r="I276" i="10"/>
  <c r="J276" i="10"/>
  <c r="K276" i="10"/>
  <c r="F277" i="10"/>
  <c r="G277" i="10"/>
  <c r="H277" i="10"/>
  <c r="I277" i="10"/>
  <c r="J277" i="10"/>
  <c r="K277" i="10"/>
  <c r="F278" i="10"/>
  <c r="G278" i="10"/>
  <c r="H278" i="10"/>
  <c r="I278" i="10"/>
  <c r="J278" i="10"/>
  <c r="K278" i="10"/>
  <c r="F279" i="10"/>
  <c r="G279" i="10"/>
  <c r="H279" i="10"/>
  <c r="I279" i="10"/>
  <c r="J279" i="10"/>
  <c r="K279" i="10"/>
  <c r="F280" i="10"/>
  <c r="G280" i="10"/>
  <c r="H280" i="10"/>
  <c r="I280" i="10"/>
  <c r="J280" i="10"/>
  <c r="K280" i="10"/>
  <c r="F281" i="10"/>
  <c r="G281" i="10"/>
  <c r="H281" i="10"/>
  <c r="I281" i="10"/>
  <c r="J281" i="10"/>
  <c r="K281" i="10"/>
  <c r="F282" i="10"/>
  <c r="G282" i="10"/>
  <c r="H282" i="10"/>
  <c r="I282" i="10"/>
  <c r="J282" i="10"/>
  <c r="K282" i="10"/>
  <c r="F283" i="10"/>
  <c r="G283" i="10"/>
  <c r="H283" i="10"/>
  <c r="I283" i="10"/>
  <c r="J283" i="10"/>
  <c r="K283" i="10"/>
  <c r="F284" i="10"/>
  <c r="G284" i="10"/>
  <c r="H284" i="10"/>
  <c r="I284" i="10"/>
  <c r="J284" i="10"/>
  <c r="K284" i="10"/>
  <c r="F285" i="10"/>
  <c r="G285" i="10"/>
  <c r="H285" i="10"/>
  <c r="I285" i="10"/>
  <c r="J285" i="10"/>
  <c r="K285" i="10"/>
  <c r="F286" i="10"/>
  <c r="G286" i="10"/>
  <c r="H286" i="10"/>
  <c r="I286" i="10"/>
  <c r="J286" i="10"/>
  <c r="K286" i="10"/>
  <c r="F287" i="10"/>
  <c r="G287" i="10"/>
  <c r="H287" i="10"/>
  <c r="I287" i="10"/>
  <c r="J287" i="10"/>
  <c r="K287" i="10"/>
  <c r="F288" i="10"/>
  <c r="G288" i="10"/>
  <c r="H288" i="10"/>
  <c r="I288" i="10"/>
  <c r="J288" i="10"/>
  <c r="K288" i="10"/>
  <c r="F289" i="10"/>
  <c r="G289" i="10"/>
  <c r="H289" i="10"/>
  <c r="I289" i="10"/>
  <c r="J289" i="10"/>
  <c r="K289" i="10"/>
  <c r="F290" i="10"/>
  <c r="G290" i="10"/>
  <c r="H290" i="10"/>
  <c r="I290" i="10"/>
  <c r="J290" i="10"/>
  <c r="K290" i="10"/>
  <c r="F291" i="10"/>
  <c r="G291" i="10"/>
  <c r="H291" i="10"/>
  <c r="I291" i="10"/>
  <c r="J291" i="10"/>
  <c r="K291" i="10"/>
  <c r="F292" i="10"/>
  <c r="G292" i="10"/>
  <c r="H292" i="10"/>
  <c r="I292" i="10"/>
  <c r="J292" i="10"/>
  <c r="K292" i="10"/>
  <c r="F293" i="10"/>
  <c r="G293" i="10"/>
  <c r="H293" i="10"/>
  <c r="I293" i="10"/>
  <c r="J293" i="10"/>
  <c r="K293" i="10"/>
  <c r="F294" i="10"/>
  <c r="G294" i="10"/>
  <c r="H294" i="10"/>
  <c r="I294" i="10"/>
  <c r="J294" i="10"/>
  <c r="K294" i="10"/>
  <c r="F295" i="10"/>
  <c r="G295" i="10"/>
  <c r="H295" i="10"/>
  <c r="I295" i="10"/>
  <c r="J295" i="10"/>
  <c r="K295" i="10"/>
  <c r="F296" i="10"/>
  <c r="G296" i="10"/>
  <c r="H296" i="10"/>
  <c r="I296" i="10"/>
  <c r="J296" i="10"/>
  <c r="K296" i="10"/>
  <c r="F297" i="10"/>
  <c r="G297" i="10"/>
  <c r="H297" i="10"/>
  <c r="I297" i="10"/>
  <c r="J297" i="10"/>
  <c r="K297" i="10"/>
  <c r="F298" i="10"/>
  <c r="G298" i="10"/>
  <c r="H298" i="10"/>
  <c r="I298" i="10"/>
  <c r="J298" i="10"/>
  <c r="K298" i="10"/>
  <c r="F299" i="10"/>
  <c r="G299" i="10"/>
  <c r="H299" i="10"/>
  <c r="I299" i="10"/>
  <c r="J299" i="10"/>
  <c r="K299" i="10"/>
  <c r="F300" i="10"/>
  <c r="G300" i="10"/>
  <c r="H300" i="10"/>
  <c r="I300" i="10"/>
  <c r="J300" i="10"/>
  <c r="K300" i="10"/>
  <c r="F301" i="10"/>
  <c r="G301" i="10"/>
  <c r="H301" i="10"/>
  <c r="I301" i="10"/>
  <c r="J301" i="10"/>
  <c r="K301" i="10"/>
  <c r="F302" i="10"/>
  <c r="G302" i="10"/>
  <c r="H302" i="10"/>
  <c r="I302" i="10"/>
  <c r="J302" i="10"/>
  <c r="K302" i="10"/>
  <c r="F303" i="10"/>
  <c r="G303" i="10"/>
  <c r="H303" i="10"/>
  <c r="I303" i="10"/>
  <c r="J303" i="10"/>
  <c r="K303" i="10"/>
  <c r="F304" i="10"/>
  <c r="G304" i="10"/>
  <c r="H304" i="10"/>
  <c r="I304" i="10"/>
  <c r="J304" i="10"/>
  <c r="K304" i="10"/>
  <c r="F305" i="10"/>
  <c r="G305" i="10"/>
  <c r="H305" i="10"/>
  <c r="I305" i="10"/>
  <c r="J305" i="10"/>
  <c r="K305" i="10"/>
  <c r="F306" i="10"/>
  <c r="G306" i="10"/>
  <c r="H306" i="10"/>
  <c r="I306" i="10"/>
  <c r="J306" i="10"/>
  <c r="K306" i="10"/>
  <c r="F307" i="10"/>
  <c r="G307" i="10"/>
  <c r="H307" i="10"/>
  <c r="I307" i="10"/>
  <c r="J307" i="10"/>
  <c r="K307" i="10"/>
  <c r="F308" i="10"/>
  <c r="G308" i="10"/>
  <c r="H308" i="10"/>
  <c r="I308" i="10"/>
  <c r="J308" i="10"/>
  <c r="K308" i="10"/>
  <c r="F309" i="10"/>
  <c r="G309" i="10"/>
  <c r="H309" i="10"/>
  <c r="I309" i="10"/>
  <c r="J309" i="10"/>
  <c r="K309" i="10"/>
  <c r="F310" i="10"/>
  <c r="G310" i="10"/>
  <c r="H310" i="10"/>
  <c r="I310" i="10"/>
  <c r="J310" i="10"/>
  <c r="K310" i="10"/>
  <c r="F311" i="10"/>
  <c r="G311" i="10"/>
  <c r="H311" i="10"/>
  <c r="I311" i="10"/>
  <c r="J311" i="10"/>
  <c r="K311" i="10"/>
  <c r="F312" i="10"/>
  <c r="G312" i="10"/>
  <c r="H312" i="10"/>
  <c r="I312" i="10"/>
  <c r="J312" i="10"/>
  <c r="K312" i="10"/>
  <c r="F313" i="10"/>
  <c r="G313" i="10"/>
  <c r="H313" i="10"/>
  <c r="I313" i="10"/>
  <c r="J313" i="10"/>
  <c r="K313" i="10"/>
  <c r="F314" i="10"/>
  <c r="G314" i="10"/>
  <c r="H314" i="10"/>
  <c r="I314" i="10"/>
  <c r="J314" i="10"/>
  <c r="K314" i="10"/>
  <c r="F315" i="10"/>
  <c r="G315" i="10"/>
  <c r="H315" i="10"/>
  <c r="I315" i="10"/>
  <c r="J315" i="10"/>
  <c r="K315" i="10"/>
  <c r="F316" i="10"/>
  <c r="G316" i="10"/>
  <c r="H316" i="10"/>
  <c r="I316" i="10"/>
  <c r="J316" i="10"/>
  <c r="K316" i="10"/>
  <c r="F317" i="10"/>
  <c r="G317" i="10"/>
  <c r="H317" i="10"/>
  <c r="I317" i="10"/>
  <c r="J317" i="10"/>
  <c r="K317" i="10"/>
  <c r="F318" i="10"/>
  <c r="G318" i="10"/>
  <c r="H318" i="10"/>
  <c r="I318" i="10"/>
  <c r="J318" i="10"/>
  <c r="K318" i="10"/>
  <c r="F319" i="10"/>
  <c r="G319" i="10"/>
  <c r="H319" i="10"/>
  <c r="I319" i="10"/>
  <c r="J319" i="10"/>
  <c r="K319" i="10"/>
  <c r="F320" i="10"/>
  <c r="G320" i="10"/>
  <c r="H320" i="10"/>
  <c r="I320" i="10"/>
  <c r="J320" i="10"/>
  <c r="K320" i="10"/>
  <c r="F321" i="10"/>
  <c r="G321" i="10"/>
  <c r="H321" i="10"/>
  <c r="I321" i="10"/>
  <c r="J321" i="10"/>
  <c r="K321" i="10"/>
  <c r="F322" i="10"/>
  <c r="G322" i="10"/>
  <c r="H322" i="10"/>
  <c r="I322" i="10"/>
  <c r="J322" i="10"/>
  <c r="K322" i="10"/>
  <c r="F323" i="10"/>
  <c r="G323" i="10"/>
  <c r="H323" i="10"/>
  <c r="I323" i="10"/>
  <c r="J323" i="10"/>
  <c r="K323" i="10"/>
  <c r="F324" i="10"/>
  <c r="G324" i="10"/>
  <c r="H324" i="10"/>
  <c r="I324" i="10"/>
  <c r="J324" i="10"/>
  <c r="K324" i="10"/>
  <c r="F325" i="10"/>
  <c r="G325" i="10"/>
  <c r="H325" i="10"/>
  <c r="I325" i="10"/>
  <c r="J325" i="10"/>
  <c r="K325" i="10"/>
  <c r="F326" i="10"/>
  <c r="G326" i="10"/>
  <c r="H326" i="10"/>
  <c r="I326" i="10"/>
  <c r="J326" i="10"/>
  <c r="K326" i="10"/>
  <c r="F327" i="10"/>
  <c r="G327" i="10"/>
  <c r="H327" i="10"/>
  <c r="I327" i="10"/>
  <c r="J327" i="10"/>
  <c r="K327" i="10"/>
  <c r="F328" i="10"/>
  <c r="G328" i="10"/>
  <c r="H328" i="10"/>
  <c r="I328" i="10"/>
  <c r="J328" i="10"/>
  <c r="K328" i="10"/>
  <c r="F329" i="10"/>
  <c r="G329" i="10"/>
  <c r="H329" i="10"/>
  <c r="I329" i="10"/>
  <c r="J329" i="10"/>
  <c r="K329" i="10"/>
  <c r="F330" i="10"/>
  <c r="G330" i="10"/>
  <c r="H330" i="10"/>
  <c r="I330" i="10"/>
  <c r="J330" i="10"/>
  <c r="K330" i="10"/>
  <c r="F331" i="10"/>
  <c r="G331" i="10"/>
  <c r="H331" i="10"/>
  <c r="I331" i="10"/>
  <c r="J331" i="10"/>
  <c r="K331" i="10"/>
  <c r="F332" i="10"/>
  <c r="G332" i="10"/>
  <c r="H332" i="10"/>
  <c r="I332" i="10"/>
  <c r="J332" i="10"/>
  <c r="K332" i="10"/>
  <c r="F333" i="10"/>
  <c r="G333" i="10"/>
  <c r="H333" i="10"/>
  <c r="I333" i="10"/>
  <c r="J333" i="10"/>
  <c r="K333" i="10"/>
  <c r="F334" i="10"/>
  <c r="G334" i="10"/>
  <c r="H334" i="10"/>
  <c r="I334" i="10"/>
  <c r="J334" i="10"/>
  <c r="K334" i="10"/>
  <c r="F335" i="10"/>
  <c r="G335" i="10"/>
  <c r="H335" i="10"/>
  <c r="I335" i="10"/>
  <c r="J335" i="10"/>
  <c r="K335" i="10"/>
  <c r="F336" i="10"/>
  <c r="G336" i="10"/>
  <c r="H336" i="10"/>
  <c r="I336" i="10"/>
  <c r="J336" i="10"/>
  <c r="K336" i="10"/>
  <c r="F337" i="10"/>
  <c r="G337" i="10"/>
  <c r="H337" i="10"/>
  <c r="I337" i="10"/>
  <c r="J337" i="10"/>
  <c r="K337" i="10"/>
  <c r="F338" i="10"/>
  <c r="G338" i="10"/>
  <c r="H338" i="10"/>
  <c r="I338" i="10"/>
  <c r="J338" i="10"/>
  <c r="K338" i="10"/>
  <c r="F339" i="10"/>
  <c r="G339" i="10"/>
  <c r="H339" i="10"/>
  <c r="I339" i="10"/>
  <c r="J339" i="10"/>
  <c r="K339" i="10"/>
  <c r="F340" i="10"/>
  <c r="G340" i="10"/>
  <c r="H340" i="10"/>
  <c r="I340" i="10"/>
  <c r="J340" i="10"/>
  <c r="K340" i="10"/>
  <c r="F341" i="10"/>
  <c r="G341" i="10"/>
  <c r="H341" i="10"/>
  <c r="I341" i="10"/>
  <c r="J341" i="10"/>
  <c r="K341" i="10"/>
  <c r="F342" i="10"/>
  <c r="G342" i="10"/>
  <c r="H342" i="10"/>
  <c r="I342" i="10"/>
  <c r="J342" i="10"/>
  <c r="K342" i="10"/>
  <c r="F343" i="10"/>
  <c r="G343" i="10"/>
  <c r="H343" i="10"/>
  <c r="I343" i="10"/>
  <c r="J343" i="10"/>
  <c r="K343" i="10"/>
  <c r="F344" i="10"/>
  <c r="G344" i="10"/>
  <c r="H344" i="10"/>
  <c r="I344" i="10"/>
  <c r="J344" i="10"/>
  <c r="K344" i="10"/>
  <c r="F345" i="10"/>
  <c r="G345" i="10"/>
  <c r="H345" i="10"/>
  <c r="I345" i="10"/>
  <c r="J345" i="10"/>
  <c r="K345" i="10"/>
  <c r="F346" i="10"/>
  <c r="G346" i="10"/>
  <c r="H346" i="10"/>
  <c r="I346" i="10"/>
  <c r="J346" i="10"/>
  <c r="K346" i="10"/>
  <c r="F347" i="10"/>
  <c r="G347" i="10"/>
  <c r="H347" i="10"/>
  <c r="I347" i="10"/>
  <c r="J347" i="10"/>
  <c r="K347" i="10"/>
  <c r="F348" i="10"/>
  <c r="G348" i="10"/>
  <c r="H348" i="10"/>
  <c r="I348" i="10"/>
  <c r="J348" i="10"/>
  <c r="K348" i="10"/>
  <c r="F349" i="10"/>
  <c r="G349" i="10"/>
  <c r="H349" i="10"/>
  <c r="I349" i="10"/>
  <c r="J349" i="10"/>
  <c r="K349" i="10"/>
  <c r="F350" i="10"/>
  <c r="G350" i="10"/>
  <c r="H350" i="10"/>
  <c r="I350" i="10"/>
  <c r="J350" i="10"/>
  <c r="K350" i="10"/>
  <c r="F351" i="10"/>
  <c r="G351" i="10"/>
  <c r="H351" i="10"/>
  <c r="I351" i="10"/>
  <c r="J351" i="10"/>
  <c r="K351" i="10"/>
  <c r="F352" i="10"/>
  <c r="G352" i="10"/>
  <c r="H352" i="10"/>
  <c r="I352" i="10"/>
  <c r="J352" i="10"/>
  <c r="K352" i="10"/>
  <c r="F353" i="10"/>
  <c r="G353" i="10"/>
  <c r="H353" i="10"/>
  <c r="I353" i="10"/>
  <c r="J353" i="10"/>
  <c r="K353" i="10"/>
  <c r="F354" i="10"/>
  <c r="G354" i="10"/>
  <c r="H354" i="10"/>
  <c r="I354" i="10"/>
  <c r="J354" i="10"/>
  <c r="K354" i="10"/>
  <c r="F355" i="10"/>
  <c r="G355" i="10"/>
  <c r="H355" i="10"/>
  <c r="I355" i="10"/>
  <c r="J355" i="10"/>
  <c r="K355" i="10"/>
  <c r="F356" i="10"/>
  <c r="G356" i="10"/>
  <c r="H356" i="10"/>
  <c r="I356" i="10"/>
  <c r="J356" i="10"/>
  <c r="K356" i="10"/>
  <c r="F357" i="10"/>
  <c r="G357" i="10"/>
  <c r="H357" i="10"/>
  <c r="I357" i="10"/>
  <c r="J357" i="10"/>
  <c r="K357" i="10"/>
  <c r="F358" i="10"/>
  <c r="G358" i="10"/>
  <c r="H358" i="10"/>
  <c r="I358" i="10"/>
  <c r="J358" i="10"/>
  <c r="K358" i="10"/>
  <c r="F359" i="10"/>
  <c r="G359" i="10"/>
  <c r="H359" i="10"/>
  <c r="I359" i="10"/>
  <c r="J359" i="10"/>
  <c r="K359" i="10"/>
  <c r="F360" i="10"/>
  <c r="G360" i="10"/>
  <c r="H360" i="10"/>
  <c r="I360" i="10"/>
  <c r="J360" i="10"/>
  <c r="K360" i="10"/>
  <c r="F361" i="10"/>
  <c r="G361" i="10"/>
  <c r="H361" i="10"/>
  <c r="I361" i="10"/>
  <c r="J361" i="10"/>
  <c r="K361" i="10"/>
  <c r="F362" i="10"/>
  <c r="G362" i="10"/>
  <c r="H362" i="10"/>
  <c r="I362" i="10"/>
  <c r="J362" i="10"/>
  <c r="K362" i="10"/>
  <c r="F363" i="10"/>
  <c r="G363" i="10"/>
  <c r="H363" i="10"/>
  <c r="I363" i="10"/>
  <c r="J363" i="10"/>
  <c r="K363" i="10"/>
  <c r="F364" i="10"/>
  <c r="G364" i="10"/>
  <c r="H364" i="10"/>
  <c r="I364" i="10"/>
  <c r="J364" i="10"/>
  <c r="K364" i="10"/>
  <c r="F365" i="10"/>
  <c r="G365" i="10"/>
  <c r="H365" i="10"/>
  <c r="I365" i="10"/>
  <c r="J365" i="10"/>
  <c r="K365" i="10"/>
  <c r="F366" i="10"/>
  <c r="G366" i="10"/>
  <c r="H366" i="10"/>
  <c r="I366" i="10"/>
  <c r="J366" i="10"/>
  <c r="K366" i="10"/>
  <c r="F367" i="10"/>
  <c r="G367" i="10"/>
  <c r="H367" i="10"/>
  <c r="I367" i="10"/>
  <c r="J367" i="10"/>
  <c r="K367" i="10"/>
  <c r="F368" i="10"/>
  <c r="G368" i="10"/>
  <c r="H368" i="10"/>
  <c r="I368" i="10"/>
  <c r="J368" i="10"/>
  <c r="K368" i="10"/>
  <c r="F369" i="10"/>
  <c r="G369" i="10"/>
  <c r="H369" i="10"/>
  <c r="I369" i="10"/>
  <c r="J369" i="10"/>
  <c r="K369" i="10"/>
  <c r="F370" i="10"/>
  <c r="G370" i="10"/>
  <c r="H370" i="10"/>
  <c r="I370" i="10"/>
  <c r="J370" i="10"/>
  <c r="K370" i="10"/>
  <c r="F371" i="10"/>
  <c r="G371" i="10"/>
  <c r="H371" i="10"/>
  <c r="I371" i="10"/>
  <c r="J371" i="10"/>
  <c r="K371" i="10"/>
  <c r="F372" i="10"/>
  <c r="G372" i="10"/>
  <c r="H372" i="10"/>
  <c r="I372" i="10"/>
  <c r="J372" i="10"/>
  <c r="K372" i="10"/>
  <c r="F373" i="10"/>
  <c r="G373" i="10"/>
  <c r="H373" i="10"/>
  <c r="I373" i="10"/>
  <c r="J373" i="10"/>
  <c r="K373" i="10"/>
  <c r="F374" i="10"/>
  <c r="G374" i="10"/>
  <c r="H374" i="10"/>
  <c r="I374" i="10"/>
  <c r="J374" i="10"/>
  <c r="K374" i="10"/>
  <c r="F375" i="10"/>
  <c r="G375" i="10"/>
  <c r="H375" i="10"/>
  <c r="I375" i="10"/>
  <c r="J375" i="10"/>
  <c r="K375" i="10"/>
  <c r="F376" i="10"/>
  <c r="G376" i="10"/>
  <c r="H376" i="10"/>
  <c r="I376" i="10"/>
  <c r="J376" i="10"/>
  <c r="K376" i="10"/>
  <c r="F377" i="10"/>
  <c r="G377" i="10"/>
  <c r="H377" i="10"/>
  <c r="I377" i="10"/>
  <c r="J377" i="10"/>
  <c r="K377" i="10"/>
  <c r="F378" i="10"/>
  <c r="G378" i="10"/>
  <c r="H378" i="10"/>
  <c r="I378" i="10"/>
  <c r="J378" i="10"/>
  <c r="K378" i="10"/>
  <c r="F379" i="10"/>
  <c r="G379" i="10"/>
  <c r="H379" i="10"/>
  <c r="I379" i="10"/>
  <c r="J379" i="10"/>
  <c r="K379" i="10"/>
  <c r="F380" i="10"/>
  <c r="G380" i="10"/>
  <c r="H380" i="10"/>
  <c r="I380" i="10"/>
  <c r="J380" i="10"/>
  <c r="K380" i="10"/>
  <c r="F381" i="10"/>
  <c r="G381" i="10"/>
  <c r="H381" i="10"/>
  <c r="I381" i="10"/>
  <c r="J381" i="10"/>
  <c r="K381" i="10"/>
  <c r="F382" i="10"/>
  <c r="G382" i="10"/>
  <c r="H382" i="10"/>
  <c r="I382" i="10"/>
  <c r="J382" i="10"/>
  <c r="K382" i="10"/>
  <c r="F383" i="10"/>
  <c r="G383" i="10"/>
  <c r="H383" i="10"/>
  <c r="I383" i="10"/>
  <c r="J383" i="10"/>
  <c r="K383" i="10"/>
  <c r="F384" i="10"/>
  <c r="G384" i="10"/>
  <c r="H384" i="10"/>
  <c r="I384" i="10"/>
  <c r="J384" i="10"/>
  <c r="K384" i="10"/>
  <c r="F385" i="10"/>
  <c r="G385" i="10"/>
  <c r="H385" i="10"/>
  <c r="I385" i="10"/>
  <c r="J385" i="10"/>
  <c r="K385" i="10"/>
  <c r="F386" i="10"/>
  <c r="G386" i="10"/>
  <c r="H386" i="10"/>
  <c r="I386" i="10"/>
  <c r="J386" i="10"/>
  <c r="K386" i="10"/>
  <c r="F387" i="10"/>
  <c r="G387" i="10"/>
  <c r="H387" i="10"/>
  <c r="I387" i="10"/>
  <c r="J387" i="10"/>
  <c r="K387" i="10"/>
  <c r="F388" i="10"/>
  <c r="G388" i="10"/>
  <c r="H388" i="10"/>
  <c r="I388" i="10"/>
  <c r="J388" i="10"/>
  <c r="K388" i="10"/>
  <c r="F389" i="10"/>
  <c r="G389" i="10"/>
  <c r="H389" i="10"/>
  <c r="I389" i="10"/>
  <c r="J389" i="10"/>
  <c r="K389" i="10"/>
  <c r="F390" i="10"/>
  <c r="G390" i="10"/>
  <c r="H390" i="10"/>
  <c r="I390" i="10"/>
  <c r="J390" i="10"/>
  <c r="K390" i="10"/>
  <c r="F391" i="10"/>
  <c r="G391" i="10"/>
  <c r="H391" i="10"/>
  <c r="I391" i="10"/>
  <c r="J391" i="10"/>
  <c r="K391" i="10"/>
  <c r="F392" i="10"/>
  <c r="G392" i="10"/>
  <c r="H392" i="10"/>
  <c r="I392" i="10"/>
  <c r="J392" i="10"/>
  <c r="K392" i="10"/>
  <c r="F393" i="10"/>
  <c r="G393" i="10"/>
  <c r="H393" i="10"/>
  <c r="I393" i="10"/>
  <c r="J393" i="10"/>
  <c r="K393" i="10"/>
  <c r="F394" i="10"/>
  <c r="G394" i="10"/>
  <c r="H394" i="10"/>
  <c r="I394" i="10"/>
  <c r="J394" i="10"/>
  <c r="K394" i="10"/>
  <c r="F395" i="10"/>
  <c r="G395" i="10"/>
  <c r="H395" i="10"/>
  <c r="I395" i="10"/>
  <c r="J395" i="10"/>
  <c r="K395" i="10"/>
  <c r="F396" i="10"/>
  <c r="G396" i="10"/>
  <c r="H396" i="10"/>
  <c r="I396" i="10"/>
  <c r="J396" i="10"/>
  <c r="K396" i="10"/>
  <c r="F397" i="10"/>
  <c r="G397" i="10"/>
  <c r="H397" i="10"/>
  <c r="I397" i="10"/>
  <c r="J397" i="10"/>
  <c r="K397" i="10"/>
  <c r="F398" i="10"/>
  <c r="G398" i="10"/>
  <c r="H398" i="10"/>
  <c r="I398" i="10"/>
  <c r="J398" i="10"/>
  <c r="K398" i="10"/>
  <c r="F399" i="10"/>
  <c r="G399" i="10"/>
  <c r="H399" i="10"/>
  <c r="I399" i="10"/>
  <c r="J399" i="10"/>
  <c r="K399" i="10"/>
  <c r="F400" i="10"/>
  <c r="G400" i="10"/>
  <c r="H400" i="10"/>
  <c r="I400" i="10"/>
  <c r="J400" i="10"/>
  <c r="K400" i="10"/>
  <c r="F401" i="10"/>
  <c r="G401" i="10"/>
  <c r="H401" i="10"/>
  <c r="I401" i="10"/>
  <c r="J401" i="10"/>
  <c r="K401" i="10"/>
  <c r="F402" i="10"/>
  <c r="G402" i="10"/>
  <c r="H402" i="10"/>
  <c r="I402" i="10"/>
  <c r="J402" i="10"/>
  <c r="K402" i="10"/>
  <c r="F403" i="10"/>
  <c r="G403" i="10"/>
  <c r="H403" i="10"/>
  <c r="I403" i="10"/>
  <c r="J403" i="10"/>
  <c r="K403" i="10"/>
  <c r="F404" i="10"/>
  <c r="G404" i="10"/>
  <c r="H404" i="10"/>
  <c r="I404" i="10"/>
  <c r="J404" i="10"/>
  <c r="K404" i="10"/>
  <c r="F405" i="10"/>
  <c r="G405" i="10"/>
  <c r="H405" i="10"/>
  <c r="I405" i="10"/>
  <c r="J405" i="10"/>
  <c r="K405" i="10"/>
  <c r="F406" i="10"/>
  <c r="G406" i="10"/>
  <c r="H406" i="10"/>
  <c r="I406" i="10"/>
  <c r="J406" i="10"/>
  <c r="K406" i="10"/>
  <c r="F407" i="10"/>
  <c r="G407" i="10"/>
  <c r="H407" i="10"/>
  <c r="I407" i="10"/>
  <c r="J407" i="10"/>
  <c r="K407" i="10"/>
  <c r="F408" i="10"/>
  <c r="G408" i="10"/>
  <c r="H408" i="10"/>
  <c r="I408" i="10"/>
  <c r="J408" i="10"/>
  <c r="K408" i="10"/>
  <c r="F409" i="10"/>
  <c r="G409" i="10"/>
  <c r="H409" i="10"/>
  <c r="I409" i="10"/>
  <c r="J409" i="10"/>
  <c r="K409" i="10"/>
  <c r="F410" i="10"/>
  <c r="G410" i="10"/>
  <c r="H410" i="10"/>
  <c r="I410" i="10"/>
  <c r="J410" i="10"/>
  <c r="K410" i="10"/>
  <c r="F411" i="10"/>
  <c r="G411" i="10"/>
  <c r="H411" i="10"/>
  <c r="I411" i="10"/>
  <c r="J411" i="10"/>
  <c r="K411" i="10"/>
  <c r="F412" i="10"/>
  <c r="G412" i="10"/>
  <c r="H412" i="10"/>
  <c r="I412" i="10"/>
  <c r="J412" i="10"/>
  <c r="K412" i="10"/>
  <c r="F413" i="10"/>
  <c r="G413" i="10"/>
  <c r="H413" i="10"/>
  <c r="I413" i="10"/>
  <c r="J413" i="10"/>
  <c r="K413" i="10"/>
  <c r="F414" i="10"/>
  <c r="G414" i="10"/>
  <c r="H414" i="10"/>
  <c r="I414" i="10"/>
  <c r="J414" i="10"/>
  <c r="K414" i="10"/>
  <c r="F415" i="10"/>
  <c r="G415" i="10"/>
  <c r="H415" i="10"/>
  <c r="I415" i="10"/>
  <c r="J415" i="10"/>
  <c r="K415" i="10"/>
  <c r="F416" i="10"/>
  <c r="G416" i="10"/>
  <c r="H416" i="10"/>
  <c r="I416" i="10"/>
  <c r="J416" i="10"/>
  <c r="K416" i="10"/>
  <c r="F417" i="10"/>
  <c r="G417" i="10"/>
  <c r="H417" i="10"/>
  <c r="I417" i="10"/>
  <c r="J417" i="10"/>
  <c r="K417" i="10"/>
  <c r="F418" i="10"/>
  <c r="G418" i="10"/>
  <c r="H418" i="10"/>
  <c r="I418" i="10"/>
  <c r="J418" i="10"/>
  <c r="K418" i="10"/>
  <c r="F419" i="10"/>
  <c r="G419" i="10"/>
  <c r="H419" i="10"/>
  <c r="I419" i="10"/>
  <c r="J419" i="10"/>
  <c r="K419" i="10"/>
  <c r="F420" i="10"/>
  <c r="G420" i="10"/>
  <c r="H420" i="10"/>
  <c r="I420" i="10"/>
  <c r="J420" i="10"/>
  <c r="K420" i="10"/>
  <c r="F421" i="10"/>
  <c r="G421" i="10"/>
  <c r="H421" i="10"/>
  <c r="I421" i="10"/>
  <c r="J421" i="10"/>
  <c r="K421" i="10"/>
  <c r="F422" i="10"/>
  <c r="G422" i="10"/>
  <c r="H422" i="10"/>
  <c r="I422" i="10"/>
  <c r="J422" i="10"/>
  <c r="K422" i="10"/>
  <c r="F423" i="10"/>
  <c r="G423" i="10"/>
  <c r="H423" i="10"/>
  <c r="I423" i="10"/>
  <c r="J423" i="10"/>
  <c r="K423" i="10"/>
  <c r="F424" i="10"/>
  <c r="G424" i="10"/>
  <c r="H424" i="10"/>
  <c r="I424" i="10"/>
  <c r="J424" i="10"/>
  <c r="K424" i="10"/>
  <c r="F425" i="10"/>
  <c r="G425" i="10"/>
  <c r="H425" i="10"/>
  <c r="I425" i="10"/>
  <c r="J425" i="10"/>
  <c r="K425" i="10"/>
  <c r="F426" i="10"/>
  <c r="G426" i="10"/>
  <c r="H426" i="10"/>
  <c r="I426" i="10"/>
  <c r="J426" i="10"/>
  <c r="K426" i="10"/>
  <c r="F427" i="10"/>
  <c r="G427" i="10"/>
  <c r="H427" i="10"/>
  <c r="I427" i="10"/>
  <c r="J427" i="10"/>
  <c r="K427" i="10"/>
  <c r="F428" i="10"/>
  <c r="G428" i="10"/>
  <c r="H428" i="10"/>
  <c r="I428" i="10"/>
  <c r="J428" i="10"/>
  <c r="K428" i="10"/>
  <c r="F429" i="10"/>
  <c r="G429" i="10"/>
  <c r="H429" i="10"/>
  <c r="I429" i="10"/>
  <c r="J429" i="10"/>
  <c r="K429" i="10"/>
  <c r="F430" i="10"/>
  <c r="G430" i="10"/>
  <c r="H430" i="10"/>
  <c r="I430" i="10"/>
  <c r="J430" i="10"/>
  <c r="K430" i="10"/>
  <c r="F431" i="10"/>
  <c r="G431" i="10"/>
  <c r="H431" i="10"/>
  <c r="I431" i="10"/>
  <c r="J431" i="10"/>
  <c r="K431" i="10"/>
  <c r="F432" i="10"/>
  <c r="G432" i="10"/>
  <c r="H432" i="10"/>
  <c r="I432" i="10"/>
  <c r="J432" i="10"/>
  <c r="K432" i="10"/>
  <c r="F433" i="10"/>
  <c r="G433" i="10"/>
  <c r="H433" i="10"/>
  <c r="I433" i="10"/>
  <c r="J433" i="10"/>
  <c r="K433" i="10"/>
  <c r="F434" i="10"/>
  <c r="G434" i="10"/>
  <c r="H434" i="10"/>
  <c r="I434" i="10"/>
  <c r="J434" i="10"/>
  <c r="K434" i="10"/>
  <c r="F435" i="10"/>
  <c r="G435" i="10"/>
  <c r="H435" i="10"/>
  <c r="I435" i="10"/>
  <c r="J435" i="10"/>
  <c r="K435" i="10"/>
  <c r="F436" i="10"/>
  <c r="G436" i="10"/>
  <c r="H436" i="10"/>
  <c r="I436" i="10"/>
  <c r="J436" i="10"/>
  <c r="K436" i="10"/>
  <c r="F437" i="10"/>
  <c r="G437" i="10"/>
  <c r="H437" i="10"/>
  <c r="I437" i="10"/>
  <c r="J437" i="10"/>
  <c r="K437" i="10"/>
  <c r="F438" i="10"/>
  <c r="G438" i="10"/>
  <c r="H438" i="10"/>
  <c r="I438" i="10"/>
  <c r="J438" i="10"/>
  <c r="K438" i="10"/>
  <c r="F439" i="10"/>
  <c r="G439" i="10"/>
  <c r="H439" i="10"/>
  <c r="I439" i="10"/>
  <c r="J439" i="10"/>
  <c r="K439" i="10"/>
  <c r="F440" i="10"/>
  <c r="G440" i="10"/>
  <c r="H440" i="10"/>
  <c r="I440" i="10"/>
  <c r="J440" i="10"/>
  <c r="K440" i="10"/>
  <c r="F441" i="10"/>
  <c r="G441" i="10"/>
  <c r="H441" i="10"/>
  <c r="I441" i="10"/>
  <c r="J441" i="10"/>
  <c r="K441" i="10"/>
  <c r="F442" i="10"/>
  <c r="G442" i="10"/>
  <c r="H442" i="10"/>
  <c r="I442" i="10"/>
  <c r="J442" i="10"/>
  <c r="K442" i="10"/>
  <c r="F443" i="10"/>
  <c r="G443" i="10"/>
  <c r="H443" i="10"/>
  <c r="I443" i="10"/>
  <c r="J443" i="10"/>
  <c r="K443" i="10"/>
  <c r="F444" i="10"/>
  <c r="G444" i="10"/>
  <c r="H444" i="10"/>
  <c r="I444" i="10"/>
  <c r="J444" i="10"/>
  <c r="K444" i="10"/>
  <c r="F445" i="10"/>
  <c r="G445" i="10"/>
  <c r="H445" i="10"/>
  <c r="I445" i="10"/>
  <c r="J445" i="10"/>
  <c r="K445" i="10"/>
  <c r="F446" i="10"/>
  <c r="G446" i="10"/>
  <c r="H446" i="10"/>
  <c r="I446" i="10"/>
  <c r="J446" i="10"/>
  <c r="K446" i="10"/>
  <c r="F447" i="10"/>
  <c r="G447" i="10"/>
  <c r="H447" i="10"/>
  <c r="I447" i="10"/>
  <c r="J447" i="10"/>
  <c r="K447" i="10"/>
  <c r="F448" i="10"/>
  <c r="G448" i="10"/>
  <c r="H448" i="10"/>
  <c r="I448" i="10"/>
  <c r="J448" i="10"/>
  <c r="K448" i="10"/>
  <c r="F449" i="10"/>
  <c r="G449" i="10"/>
  <c r="H449" i="10"/>
  <c r="I449" i="10"/>
  <c r="J449" i="10"/>
  <c r="K449" i="10"/>
  <c r="F450" i="10"/>
  <c r="G450" i="10"/>
  <c r="H450" i="10"/>
  <c r="I450" i="10"/>
  <c r="J450" i="10"/>
  <c r="K450" i="10"/>
  <c r="F451" i="10"/>
  <c r="G451" i="10"/>
  <c r="H451" i="10"/>
  <c r="I451" i="10"/>
  <c r="J451" i="10"/>
  <c r="K451" i="10"/>
  <c r="F452" i="10"/>
  <c r="G452" i="10"/>
  <c r="H452" i="10"/>
  <c r="I452" i="10"/>
  <c r="J452" i="10"/>
  <c r="K452" i="10"/>
  <c r="F453" i="10"/>
  <c r="G453" i="10"/>
  <c r="H453" i="10"/>
  <c r="I453" i="10"/>
  <c r="J453" i="10"/>
  <c r="K453" i="10"/>
  <c r="F454" i="10"/>
  <c r="G454" i="10"/>
  <c r="H454" i="10"/>
  <c r="I454" i="10"/>
  <c r="J454" i="10"/>
  <c r="K454" i="10"/>
  <c r="F455" i="10"/>
  <c r="G455" i="10"/>
  <c r="H455" i="10"/>
  <c r="I455" i="10"/>
  <c r="J455" i="10"/>
  <c r="K455" i="10"/>
  <c r="F456" i="10"/>
  <c r="G456" i="10"/>
  <c r="H456" i="10"/>
  <c r="I456" i="10"/>
  <c r="J456" i="10"/>
  <c r="K456" i="10"/>
  <c r="F457" i="10"/>
  <c r="G457" i="10"/>
  <c r="H457" i="10"/>
  <c r="I457" i="10"/>
  <c r="J457" i="10"/>
  <c r="K457" i="10"/>
  <c r="F458" i="10"/>
  <c r="G458" i="10"/>
  <c r="H458" i="10"/>
  <c r="I458" i="10"/>
  <c r="J458" i="10"/>
  <c r="K458" i="10"/>
  <c r="F459" i="10"/>
  <c r="G459" i="10"/>
  <c r="H459" i="10"/>
  <c r="I459" i="10"/>
  <c r="J459" i="10"/>
  <c r="K459" i="10"/>
  <c r="F460" i="10"/>
  <c r="G460" i="10"/>
  <c r="H460" i="10"/>
  <c r="I460" i="10"/>
  <c r="J460" i="10"/>
  <c r="K460" i="10"/>
  <c r="F461" i="10"/>
  <c r="G461" i="10"/>
  <c r="H461" i="10"/>
  <c r="I461" i="10"/>
  <c r="J461" i="10"/>
  <c r="K461" i="10"/>
  <c r="F462" i="10"/>
  <c r="G462" i="10"/>
  <c r="H462" i="10"/>
  <c r="I462" i="10"/>
  <c r="J462" i="10"/>
  <c r="K462" i="10"/>
  <c r="F463" i="10"/>
  <c r="G463" i="10"/>
  <c r="H463" i="10"/>
  <c r="I463" i="10"/>
  <c r="J463" i="10"/>
  <c r="K463" i="10"/>
  <c r="F464" i="10"/>
  <c r="G464" i="10"/>
  <c r="H464" i="10"/>
  <c r="I464" i="10"/>
  <c r="J464" i="10"/>
  <c r="K464" i="10"/>
  <c r="F465" i="10"/>
  <c r="G465" i="10"/>
  <c r="H465" i="10"/>
  <c r="I465" i="10"/>
  <c r="J465" i="10"/>
  <c r="K465" i="10"/>
  <c r="F466" i="10"/>
  <c r="G466" i="10"/>
  <c r="H466" i="10"/>
  <c r="I466" i="10"/>
  <c r="J466" i="10"/>
  <c r="K466" i="10"/>
  <c r="F467" i="10"/>
  <c r="G467" i="10"/>
  <c r="H467" i="10"/>
  <c r="I467" i="10"/>
  <c r="J467" i="10"/>
  <c r="K467" i="10"/>
  <c r="F468" i="10"/>
  <c r="G468" i="10"/>
  <c r="H468" i="10"/>
  <c r="I468" i="10"/>
  <c r="J468" i="10"/>
  <c r="K468" i="10"/>
  <c r="F469" i="10"/>
  <c r="G469" i="10"/>
  <c r="H469" i="10"/>
  <c r="I469" i="10"/>
  <c r="J469" i="10"/>
  <c r="K469" i="10"/>
  <c r="F470" i="10"/>
  <c r="G470" i="10"/>
  <c r="H470" i="10"/>
  <c r="I470" i="10"/>
  <c r="J470" i="10"/>
  <c r="K470" i="10"/>
  <c r="F471" i="10"/>
  <c r="G471" i="10"/>
  <c r="H471" i="10"/>
  <c r="I471" i="10"/>
  <c r="J471" i="10"/>
  <c r="K471" i="10"/>
  <c r="F472" i="10"/>
  <c r="G472" i="10"/>
  <c r="H472" i="10"/>
  <c r="I472" i="10"/>
  <c r="J472" i="10"/>
  <c r="K472" i="10"/>
  <c r="F473" i="10"/>
  <c r="G473" i="10"/>
  <c r="H473" i="10"/>
  <c r="I473" i="10"/>
  <c r="J473" i="10"/>
  <c r="K473" i="10"/>
  <c r="F474" i="10"/>
  <c r="G474" i="10"/>
  <c r="H474" i="10"/>
  <c r="I474" i="10"/>
  <c r="J474" i="10"/>
  <c r="K474" i="10"/>
  <c r="F475" i="10"/>
  <c r="G475" i="10"/>
  <c r="H475" i="10"/>
  <c r="I475" i="10"/>
  <c r="J475" i="10"/>
  <c r="K475" i="10"/>
  <c r="F476" i="10"/>
  <c r="G476" i="10"/>
  <c r="H476" i="10"/>
  <c r="I476" i="10"/>
  <c r="J476" i="10"/>
  <c r="K476" i="10"/>
  <c r="F477" i="10"/>
  <c r="G477" i="10"/>
  <c r="H477" i="10"/>
  <c r="I477" i="10"/>
  <c r="J477" i="10"/>
  <c r="K477" i="10"/>
  <c r="F478" i="10"/>
  <c r="G478" i="10"/>
  <c r="H478" i="10"/>
  <c r="I478" i="10"/>
  <c r="J478" i="10"/>
  <c r="K478" i="10"/>
  <c r="F479" i="10"/>
  <c r="G479" i="10"/>
  <c r="H479" i="10"/>
  <c r="I479" i="10"/>
  <c r="J479" i="10"/>
  <c r="K479" i="10"/>
  <c r="F480" i="10"/>
  <c r="G480" i="10"/>
  <c r="H480" i="10"/>
  <c r="I480" i="10"/>
  <c r="J480" i="10"/>
  <c r="K480" i="10"/>
  <c r="F481" i="10"/>
  <c r="G481" i="10"/>
  <c r="H481" i="10"/>
  <c r="I481" i="10"/>
  <c r="J481" i="10"/>
  <c r="K481" i="10"/>
  <c r="F482" i="10"/>
  <c r="G482" i="10"/>
  <c r="H482" i="10"/>
  <c r="I482" i="10"/>
  <c r="J482" i="10"/>
  <c r="K482" i="10"/>
  <c r="F483" i="10"/>
  <c r="G483" i="10"/>
  <c r="H483" i="10"/>
  <c r="I483" i="10"/>
  <c r="J483" i="10"/>
  <c r="K483" i="10"/>
  <c r="F484" i="10"/>
  <c r="G484" i="10"/>
  <c r="H484" i="10"/>
  <c r="I484" i="10"/>
  <c r="J484" i="10"/>
  <c r="K484" i="10"/>
  <c r="F485" i="10"/>
  <c r="G485" i="10"/>
  <c r="H485" i="10"/>
  <c r="I485" i="10"/>
  <c r="J485" i="10"/>
  <c r="K485" i="10"/>
  <c r="F486" i="10"/>
  <c r="G486" i="10"/>
  <c r="H486" i="10"/>
  <c r="I486" i="10"/>
  <c r="J486" i="10"/>
  <c r="K486" i="10"/>
  <c r="F487" i="10"/>
  <c r="G487" i="10"/>
  <c r="H487" i="10"/>
  <c r="I487" i="10"/>
  <c r="J487" i="10"/>
  <c r="K487" i="10"/>
  <c r="F488" i="10"/>
  <c r="G488" i="10"/>
  <c r="H488" i="10"/>
  <c r="I488" i="10"/>
  <c r="J488" i="10"/>
  <c r="K488" i="10"/>
  <c r="F489" i="10"/>
  <c r="G489" i="10"/>
  <c r="H489" i="10"/>
  <c r="I489" i="10"/>
  <c r="J489" i="10"/>
  <c r="K489" i="10"/>
  <c r="F490" i="10"/>
  <c r="G490" i="10"/>
  <c r="H490" i="10"/>
  <c r="I490" i="10"/>
  <c r="J490" i="10"/>
  <c r="K490" i="10"/>
  <c r="F491" i="10"/>
  <c r="G491" i="10"/>
  <c r="H491" i="10"/>
  <c r="I491" i="10"/>
  <c r="J491" i="10"/>
  <c r="K491" i="10"/>
  <c r="F492" i="10"/>
  <c r="G492" i="10"/>
  <c r="H492" i="10"/>
  <c r="I492" i="10"/>
  <c r="J492" i="10"/>
  <c r="K492" i="10"/>
  <c r="F493" i="10"/>
  <c r="G493" i="10"/>
  <c r="H493" i="10"/>
  <c r="I493" i="10"/>
  <c r="J493" i="10"/>
  <c r="K493" i="10"/>
  <c r="F494" i="10"/>
  <c r="G494" i="10"/>
  <c r="H494" i="10"/>
  <c r="I494" i="10"/>
  <c r="J494" i="10"/>
  <c r="K494" i="10"/>
  <c r="F495" i="10"/>
  <c r="G495" i="10"/>
  <c r="H495" i="10"/>
  <c r="I495" i="10"/>
  <c r="J495" i="10"/>
  <c r="K495" i="10"/>
  <c r="F496" i="10"/>
  <c r="G496" i="10"/>
  <c r="H496" i="10"/>
  <c r="I496" i="10"/>
  <c r="J496" i="10"/>
  <c r="K496" i="10"/>
  <c r="F497" i="10"/>
  <c r="G497" i="10"/>
  <c r="H497" i="10"/>
  <c r="I497" i="10"/>
  <c r="J497" i="10"/>
  <c r="K497" i="10"/>
  <c r="F498" i="10"/>
  <c r="G498" i="10"/>
  <c r="H498" i="10"/>
  <c r="I498" i="10"/>
  <c r="J498" i="10"/>
  <c r="K498" i="10"/>
  <c r="F499" i="10"/>
  <c r="G499" i="10"/>
  <c r="H499" i="10"/>
  <c r="I499" i="10"/>
  <c r="J499" i="10"/>
  <c r="K499" i="10"/>
  <c r="F500" i="10"/>
  <c r="G500" i="10"/>
  <c r="H500" i="10"/>
  <c r="I500" i="10"/>
  <c r="J500" i="10"/>
  <c r="K500" i="10"/>
  <c r="F501" i="10"/>
  <c r="G501" i="10"/>
  <c r="H501" i="10"/>
  <c r="I501" i="10"/>
  <c r="J501" i="10"/>
  <c r="K501" i="10"/>
  <c r="F502" i="10"/>
  <c r="G502" i="10"/>
  <c r="H502" i="10"/>
  <c r="I502" i="10"/>
  <c r="J502" i="10"/>
  <c r="K502" i="10"/>
  <c r="F503" i="10"/>
  <c r="G503" i="10"/>
  <c r="H503" i="10"/>
  <c r="I503" i="10"/>
  <c r="J503" i="10"/>
  <c r="K503" i="10"/>
  <c r="F504" i="10"/>
  <c r="G504" i="10"/>
  <c r="H504" i="10"/>
  <c r="I504" i="10"/>
  <c r="J504" i="10"/>
  <c r="K504" i="10"/>
  <c r="F505" i="10"/>
  <c r="G505" i="10"/>
  <c r="H505" i="10"/>
  <c r="I505" i="10"/>
  <c r="J505" i="10"/>
  <c r="K505" i="10"/>
  <c r="F506" i="10"/>
  <c r="G506" i="10"/>
  <c r="H506" i="10"/>
  <c r="I506" i="10"/>
  <c r="J506" i="10"/>
  <c r="K506" i="10"/>
  <c r="F507" i="10"/>
  <c r="G507" i="10"/>
  <c r="H507" i="10"/>
  <c r="I507" i="10"/>
  <c r="J507" i="10"/>
  <c r="K507" i="10"/>
  <c r="F508" i="10"/>
  <c r="G508" i="10"/>
  <c r="H508" i="10"/>
  <c r="I508" i="10"/>
  <c r="J508" i="10"/>
  <c r="K508" i="10"/>
  <c r="F509" i="10"/>
  <c r="G509" i="10"/>
  <c r="H509" i="10"/>
  <c r="I509" i="10"/>
  <c r="J509" i="10"/>
  <c r="K509" i="10"/>
  <c r="F510" i="10"/>
  <c r="G510" i="10"/>
  <c r="H510" i="10"/>
  <c r="I510" i="10"/>
  <c r="J510" i="10"/>
  <c r="K510" i="10"/>
  <c r="F511" i="10"/>
  <c r="G511" i="10"/>
  <c r="H511" i="10"/>
  <c r="I511" i="10"/>
  <c r="J511" i="10"/>
  <c r="K511" i="10"/>
  <c r="F512" i="10"/>
  <c r="G512" i="10"/>
  <c r="H512" i="10"/>
  <c r="I512" i="10"/>
  <c r="J512" i="10"/>
  <c r="K512" i="10"/>
  <c r="F513" i="10"/>
  <c r="G513" i="10"/>
  <c r="H513" i="10"/>
  <c r="I513" i="10"/>
  <c r="J513" i="10"/>
  <c r="K513" i="10"/>
  <c r="F514" i="10"/>
  <c r="G514" i="10"/>
  <c r="H514" i="10"/>
  <c r="I514" i="10"/>
  <c r="J514" i="10"/>
  <c r="K514" i="10"/>
  <c r="F515" i="10"/>
  <c r="G515" i="10"/>
  <c r="H515" i="10"/>
  <c r="I515" i="10"/>
  <c r="J515" i="10"/>
  <c r="K515" i="10"/>
  <c r="F516" i="10"/>
  <c r="G516" i="10"/>
  <c r="H516" i="10"/>
  <c r="I516" i="10"/>
  <c r="J516" i="10"/>
  <c r="K516" i="10"/>
  <c r="F517" i="10"/>
  <c r="G517" i="10"/>
  <c r="H517" i="10"/>
  <c r="I517" i="10"/>
  <c r="J517" i="10"/>
  <c r="K517" i="10"/>
  <c r="F518" i="10"/>
  <c r="G518" i="10"/>
  <c r="H518" i="10"/>
  <c r="I518" i="10"/>
  <c r="J518" i="10"/>
  <c r="K518" i="10"/>
  <c r="F519" i="10"/>
  <c r="G519" i="10"/>
  <c r="H519" i="10"/>
  <c r="I519" i="10"/>
  <c r="J519" i="10"/>
  <c r="K519" i="10"/>
  <c r="F520" i="10"/>
  <c r="G520" i="10"/>
  <c r="H520" i="10"/>
  <c r="I520" i="10"/>
  <c r="J520" i="10"/>
  <c r="K520" i="10"/>
  <c r="F521" i="10"/>
  <c r="G521" i="10"/>
  <c r="H521" i="10"/>
  <c r="I521" i="10"/>
  <c r="J521" i="10"/>
  <c r="K521" i="10"/>
  <c r="F522" i="10"/>
  <c r="G522" i="10"/>
  <c r="H522" i="10"/>
  <c r="I522" i="10"/>
  <c r="J522" i="10"/>
  <c r="K522" i="10"/>
  <c r="F523" i="10"/>
  <c r="G523" i="10"/>
  <c r="H523" i="10"/>
  <c r="I523" i="10"/>
  <c r="J523" i="10"/>
  <c r="K523" i="10"/>
  <c r="F524" i="10"/>
  <c r="G524" i="10"/>
  <c r="H524" i="10"/>
  <c r="I524" i="10"/>
  <c r="J524" i="10"/>
  <c r="K524" i="10"/>
  <c r="F525" i="10"/>
  <c r="G525" i="10"/>
  <c r="H525" i="10"/>
  <c r="I525" i="10"/>
  <c r="J525" i="10"/>
  <c r="K525" i="10"/>
  <c r="F526" i="10"/>
  <c r="G526" i="10"/>
  <c r="H526" i="10"/>
  <c r="I526" i="10"/>
  <c r="J526" i="10"/>
  <c r="K526" i="10"/>
  <c r="F527" i="10"/>
  <c r="G527" i="10"/>
  <c r="H527" i="10"/>
  <c r="I527" i="10"/>
  <c r="J527" i="10"/>
  <c r="K527" i="10"/>
  <c r="F528" i="10"/>
  <c r="G528" i="10"/>
  <c r="H528" i="10"/>
  <c r="I528" i="10"/>
  <c r="J528" i="10"/>
  <c r="K528" i="10"/>
  <c r="F529" i="10"/>
  <c r="G529" i="10"/>
  <c r="H529" i="10"/>
  <c r="I529" i="10"/>
  <c r="J529" i="10"/>
  <c r="K529" i="10"/>
  <c r="F530" i="10"/>
  <c r="G530" i="10"/>
  <c r="H530" i="10"/>
  <c r="I530" i="10"/>
  <c r="J530" i="10"/>
  <c r="K530" i="10"/>
  <c r="F531" i="10"/>
  <c r="G531" i="10"/>
  <c r="H531" i="10"/>
  <c r="I531" i="10"/>
  <c r="J531" i="10"/>
  <c r="K531" i="10"/>
  <c r="F532" i="10"/>
  <c r="G532" i="10"/>
  <c r="H532" i="10"/>
  <c r="I532" i="10"/>
  <c r="J532" i="10"/>
  <c r="K532" i="10"/>
  <c r="F533" i="10"/>
  <c r="G533" i="10"/>
  <c r="H533" i="10"/>
  <c r="I533" i="10"/>
  <c r="J533" i="10"/>
  <c r="K533" i="10"/>
  <c r="F534" i="10"/>
  <c r="G534" i="10"/>
  <c r="H534" i="10"/>
  <c r="I534" i="10"/>
  <c r="J534" i="10"/>
  <c r="K534" i="10"/>
  <c r="F535" i="10"/>
  <c r="G535" i="10"/>
  <c r="H535" i="10"/>
  <c r="I535" i="10"/>
  <c r="J535" i="10"/>
  <c r="K535" i="10"/>
  <c r="F536" i="10"/>
  <c r="G536" i="10"/>
  <c r="H536" i="10"/>
  <c r="I536" i="10"/>
  <c r="J536" i="10"/>
  <c r="K536" i="10"/>
  <c r="F537" i="10"/>
  <c r="G537" i="10"/>
  <c r="H537" i="10"/>
  <c r="I537" i="10"/>
  <c r="J537" i="10"/>
  <c r="K537" i="10"/>
  <c r="F538" i="10"/>
  <c r="G538" i="10"/>
  <c r="H538" i="10"/>
  <c r="I538" i="10"/>
  <c r="J538" i="10"/>
  <c r="K538" i="10"/>
  <c r="F539" i="10"/>
  <c r="G539" i="10"/>
  <c r="H539" i="10"/>
  <c r="I539" i="10"/>
  <c r="J539" i="10"/>
  <c r="K539" i="10"/>
  <c r="F540" i="10"/>
  <c r="G540" i="10"/>
  <c r="H540" i="10"/>
  <c r="I540" i="10"/>
  <c r="J540" i="10"/>
  <c r="K540" i="10"/>
  <c r="F541" i="10"/>
  <c r="G541" i="10"/>
  <c r="H541" i="10"/>
  <c r="I541" i="10"/>
  <c r="J541" i="10"/>
  <c r="K541" i="10"/>
  <c r="F542" i="10"/>
  <c r="G542" i="10"/>
  <c r="H542" i="10"/>
  <c r="I542" i="10"/>
  <c r="J542" i="10"/>
  <c r="K542" i="10"/>
  <c r="F543" i="10"/>
  <c r="G543" i="10"/>
  <c r="H543" i="10"/>
  <c r="I543" i="10"/>
  <c r="J543" i="10"/>
  <c r="K543" i="10"/>
  <c r="F544" i="10"/>
  <c r="G544" i="10"/>
  <c r="H544" i="10"/>
  <c r="I544" i="10"/>
  <c r="J544" i="10"/>
  <c r="K544" i="10"/>
  <c r="F545" i="10"/>
  <c r="G545" i="10"/>
  <c r="H545" i="10"/>
  <c r="I545" i="10"/>
  <c r="J545" i="10"/>
  <c r="K545" i="10"/>
  <c r="F546" i="10"/>
  <c r="G546" i="10"/>
  <c r="H546" i="10"/>
  <c r="I546" i="10"/>
  <c r="J546" i="10"/>
  <c r="K546" i="10"/>
  <c r="F547" i="10"/>
  <c r="G547" i="10"/>
  <c r="H547" i="10"/>
  <c r="I547" i="10"/>
  <c r="J547" i="10"/>
  <c r="K547" i="10"/>
  <c r="F548" i="10"/>
  <c r="G548" i="10"/>
  <c r="H548" i="10"/>
  <c r="I548" i="10"/>
  <c r="J548" i="10"/>
  <c r="K548" i="10"/>
  <c r="F549" i="10"/>
  <c r="G549" i="10"/>
  <c r="H549" i="10"/>
  <c r="I549" i="10"/>
  <c r="J549" i="10"/>
  <c r="K549" i="10"/>
  <c r="F550" i="10"/>
  <c r="G550" i="10"/>
  <c r="H550" i="10"/>
  <c r="I550" i="10"/>
  <c r="J550" i="10"/>
  <c r="K550" i="10"/>
  <c r="F551" i="10"/>
  <c r="G551" i="10"/>
  <c r="H551" i="10"/>
  <c r="I551" i="10"/>
  <c r="J551" i="10"/>
  <c r="K551" i="10"/>
  <c r="F552" i="10"/>
  <c r="G552" i="10"/>
  <c r="H552" i="10"/>
  <c r="I552" i="10"/>
  <c r="J552" i="10"/>
  <c r="K552" i="10"/>
  <c r="F553" i="10"/>
  <c r="G553" i="10"/>
  <c r="H553" i="10"/>
  <c r="I553" i="10"/>
  <c r="J553" i="10"/>
  <c r="K553" i="10"/>
  <c r="F554" i="10"/>
  <c r="G554" i="10"/>
  <c r="H554" i="10"/>
  <c r="I554" i="10"/>
  <c r="J554" i="10"/>
  <c r="K554" i="10"/>
  <c r="F555" i="10"/>
  <c r="G555" i="10"/>
  <c r="H555" i="10"/>
  <c r="I555" i="10"/>
  <c r="J555" i="10"/>
  <c r="K555" i="10"/>
  <c r="F556" i="10"/>
  <c r="G556" i="10"/>
  <c r="H556" i="10"/>
  <c r="I556" i="10"/>
  <c r="J556" i="10"/>
  <c r="K556" i="10"/>
  <c r="F557" i="10"/>
  <c r="G557" i="10"/>
  <c r="H557" i="10"/>
  <c r="I557" i="10"/>
  <c r="J557" i="10"/>
  <c r="K557" i="10"/>
  <c r="F558" i="10"/>
  <c r="G558" i="10"/>
  <c r="H558" i="10"/>
  <c r="I558" i="10"/>
  <c r="J558" i="10"/>
  <c r="K558" i="10"/>
  <c r="F559" i="10"/>
  <c r="G559" i="10"/>
  <c r="H559" i="10"/>
  <c r="I559" i="10"/>
  <c r="J559" i="10"/>
  <c r="K559" i="10"/>
  <c r="F560" i="10"/>
  <c r="G560" i="10"/>
  <c r="H560" i="10"/>
  <c r="I560" i="10"/>
  <c r="J560" i="10"/>
  <c r="K560" i="10"/>
  <c r="F561" i="10"/>
  <c r="G561" i="10"/>
  <c r="H561" i="10"/>
  <c r="I561" i="10"/>
  <c r="J561" i="10"/>
  <c r="K561" i="10"/>
  <c r="F562" i="10"/>
  <c r="G562" i="10"/>
  <c r="H562" i="10"/>
  <c r="I562" i="10"/>
  <c r="J562" i="10"/>
  <c r="K562" i="10"/>
  <c r="F563" i="10"/>
  <c r="G563" i="10"/>
  <c r="H563" i="10"/>
  <c r="I563" i="10"/>
  <c r="J563" i="10"/>
  <c r="K563" i="10"/>
  <c r="F564" i="10"/>
  <c r="G564" i="10"/>
  <c r="H564" i="10"/>
  <c r="I564" i="10"/>
  <c r="J564" i="10"/>
  <c r="K564" i="10"/>
  <c r="F565" i="10"/>
  <c r="G565" i="10"/>
  <c r="H565" i="10"/>
  <c r="I565" i="10"/>
  <c r="J565" i="10"/>
  <c r="K565" i="10"/>
  <c r="F566" i="10"/>
  <c r="G566" i="10"/>
  <c r="H566" i="10"/>
  <c r="I566" i="10"/>
  <c r="J566" i="10"/>
  <c r="K566" i="10"/>
  <c r="F567" i="10"/>
  <c r="G567" i="10"/>
  <c r="H567" i="10"/>
  <c r="I567" i="10"/>
  <c r="J567" i="10"/>
  <c r="K567" i="10"/>
  <c r="F568" i="10"/>
  <c r="G568" i="10"/>
  <c r="H568" i="10"/>
  <c r="I568" i="10"/>
  <c r="J568" i="10"/>
  <c r="K568" i="10"/>
  <c r="F569" i="10"/>
  <c r="G569" i="10"/>
  <c r="H569" i="10"/>
  <c r="I569" i="10"/>
  <c r="J569" i="10"/>
  <c r="K569" i="10"/>
  <c r="F570" i="10"/>
  <c r="G570" i="10"/>
  <c r="H570" i="10"/>
  <c r="I570" i="10"/>
  <c r="J570" i="10"/>
  <c r="K570" i="10"/>
  <c r="F571" i="10"/>
  <c r="G571" i="10"/>
  <c r="H571" i="10"/>
  <c r="I571" i="10"/>
  <c r="J571" i="10"/>
  <c r="K571" i="10"/>
  <c r="F572" i="10"/>
  <c r="G572" i="10"/>
  <c r="H572" i="10"/>
  <c r="I572" i="10"/>
  <c r="J572" i="10"/>
  <c r="K572" i="10"/>
  <c r="F573" i="10"/>
  <c r="G573" i="10"/>
  <c r="H573" i="10"/>
  <c r="I573" i="10"/>
  <c r="J573" i="10"/>
  <c r="K573" i="10"/>
  <c r="F574" i="10"/>
  <c r="G574" i="10"/>
  <c r="H574" i="10"/>
  <c r="I574" i="10"/>
  <c r="J574" i="10"/>
  <c r="K574" i="10"/>
  <c r="F575" i="10"/>
  <c r="G575" i="10"/>
  <c r="H575" i="10"/>
  <c r="I575" i="10"/>
  <c r="J575" i="10"/>
  <c r="K575" i="10"/>
  <c r="F576" i="10"/>
  <c r="G576" i="10"/>
  <c r="H576" i="10"/>
  <c r="I576" i="10"/>
  <c r="J576" i="10"/>
  <c r="K576" i="10"/>
  <c r="F577" i="10"/>
  <c r="G577" i="10"/>
  <c r="H577" i="10"/>
  <c r="I577" i="10"/>
  <c r="J577" i="10"/>
  <c r="K577" i="10"/>
  <c r="F578" i="10"/>
  <c r="G578" i="10"/>
  <c r="H578" i="10"/>
  <c r="I578" i="10"/>
  <c r="J578" i="10"/>
  <c r="K578" i="10"/>
  <c r="F579" i="10"/>
  <c r="G579" i="10"/>
  <c r="H579" i="10"/>
  <c r="I579" i="10"/>
  <c r="J579" i="10"/>
  <c r="K579" i="10"/>
  <c r="F580" i="10"/>
  <c r="G580" i="10"/>
  <c r="H580" i="10"/>
  <c r="I580" i="10"/>
  <c r="J580" i="10"/>
  <c r="K580" i="10"/>
  <c r="F581" i="10"/>
  <c r="G581" i="10"/>
  <c r="H581" i="10"/>
  <c r="I581" i="10"/>
  <c r="J581" i="10"/>
  <c r="K581" i="10"/>
  <c r="F582" i="10"/>
  <c r="G582" i="10"/>
  <c r="H582" i="10"/>
  <c r="I582" i="10"/>
  <c r="J582" i="10"/>
  <c r="K582" i="10"/>
  <c r="F583" i="10"/>
  <c r="G583" i="10"/>
  <c r="H583" i="10"/>
  <c r="I583" i="10"/>
  <c r="J583" i="10"/>
  <c r="K583" i="10"/>
  <c r="F584" i="10"/>
  <c r="G584" i="10"/>
  <c r="H584" i="10"/>
  <c r="I584" i="10"/>
  <c r="J584" i="10"/>
  <c r="K584" i="10"/>
  <c r="F585" i="10"/>
  <c r="G585" i="10"/>
  <c r="H585" i="10"/>
  <c r="I585" i="10"/>
  <c r="J585" i="10"/>
  <c r="K585" i="10"/>
  <c r="F586" i="10"/>
  <c r="G586" i="10"/>
  <c r="H586" i="10"/>
  <c r="I586" i="10"/>
  <c r="J586" i="10"/>
  <c r="K586" i="10"/>
  <c r="F587" i="10"/>
  <c r="G587" i="10"/>
  <c r="H587" i="10"/>
  <c r="I587" i="10"/>
  <c r="J587" i="10"/>
  <c r="K587" i="10"/>
  <c r="F588" i="10"/>
  <c r="G588" i="10"/>
  <c r="H588" i="10"/>
  <c r="I588" i="10"/>
  <c r="J588" i="10"/>
  <c r="K588" i="10"/>
  <c r="F589" i="10"/>
  <c r="G589" i="10"/>
  <c r="H589" i="10"/>
  <c r="I589" i="10"/>
  <c r="J589" i="10"/>
  <c r="K589" i="10"/>
  <c r="F590" i="10"/>
  <c r="G590" i="10"/>
  <c r="H590" i="10"/>
  <c r="I590" i="10"/>
  <c r="J590" i="10"/>
  <c r="K590" i="10"/>
  <c r="F591" i="10"/>
  <c r="G591" i="10"/>
  <c r="H591" i="10"/>
  <c r="I591" i="10"/>
  <c r="J591" i="10"/>
  <c r="K591" i="10"/>
  <c r="F592" i="10"/>
  <c r="G592" i="10"/>
  <c r="H592" i="10"/>
  <c r="I592" i="10"/>
  <c r="J592" i="10"/>
  <c r="K592" i="10"/>
  <c r="F593" i="10"/>
  <c r="G593" i="10"/>
  <c r="H593" i="10"/>
  <c r="I593" i="10"/>
  <c r="J593" i="10"/>
  <c r="K593" i="10"/>
  <c r="F594" i="10"/>
  <c r="G594" i="10"/>
  <c r="H594" i="10"/>
  <c r="I594" i="10"/>
  <c r="J594" i="10"/>
  <c r="K594" i="10"/>
  <c r="F595" i="10"/>
  <c r="G595" i="10"/>
  <c r="H595" i="10"/>
  <c r="I595" i="10"/>
  <c r="J595" i="10"/>
  <c r="K595" i="10"/>
  <c r="F596" i="10"/>
  <c r="G596" i="10"/>
  <c r="H596" i="10"/>
  <c r="I596" i="10"/>
  <c r="J596" i="10"/>
  <c r="K596" i="10"/>
  <c r="F597" i="10"/>
  <c r="G597" i="10"/>
  <c r="H597" i="10"/>
  <c r="I597" i="10"/>
  <c r="J597" i="10"/>
  <c r="K597" i="10"/>
  <c r="F598" i="10"/>
  <c r="G598" i="10"/>
  <c r="H598" i="10"/>
  <c r="I598" i="10"/>
  <c r="J598" i="10"/>
  <c r="K598" i="10"/>
  <c r="F599" i="10"/>
  <c r="G599" i="10"/>
  <c r="H599" i="10"/>
  <c r="I599" i="10"/>
  <c r="J599" i="10"/>
  <c r="K599" i="10"/>
  <c r="F600" i="10"/>
  <c r="G600" i="10"/>
  <c r="H600" i="10"/>
  <c r="I600" i="10"/>
  <c r="J600" i="10"/>
  <c r="K600" i="10"/>
  <c r="F601" i="10"/>
  <c r="G601" i="10"/>
  <c r="H601" i="10"/>
  <c r="I601" i="10"/>
  <c r="J601" i="10"/>
  <c r="K601" i="10"/>
  <c r="F602" i="10"/>
  <c r="G602" i="10"/>
  <c r="H602" i="10"/>
  <c r="I602" i="10"/>
  <c r="J602" i="10"/>
  <c r="K602" i="10"/>
  <c r="F603" i="10"/>
  <c r="G603" i="10"/>
  <c r="H603" i="10"/>
  <c r="I603" i="10"/>
  <c r="J603" i="10"/>
  <c r="K603" i="10"/>
  <c r="F604" i="10"/>
  <c r="G604" i="10"/>
  <c r="H604" i="10"/>
  <c r="I604" i="10"/>
  <c r="J604" i="10"/>
  <c r="K604" i="10"/>
  <c r="F605" i="10"/>
  <c r="G605" i="10"/>
  <c r="H605" i="10"/>
  <c r="I605" i="10"/>
  <c r="J605" i="10"/>
  <c r="K605" i="10"/>
  <c r="F606" i="10"/>
  <c r="G606" i="10"/>
  <c r="H606" i="10"/>
  <c r="I606" i="10"/>
  <c r="J606" i="10"/>
  <c r="K606" i="10"/>
  <c r="F607" i="10"/>
  <c r="G607" i="10"/>
  <c r="H607" i="10"/>
  <c r="I607" i="10"/>
  <c r="J607" i="10"/>
  <c r="K607" i="10"/>
  <c r="F608" i="10"/>
  <c r="G608" i="10"/>
  <c r="H608" i="10"/>
  <c r="I608" i="10"/>
  <c r="J608" i="10"/>
  <c r="K608" i="10"/>
  <c r="F609" i="10"/>
  <c r="G609" i="10"/>
  <c r="H609" i="10"/>
  <c r="I609" i="10"/>
  <c r="J609" i="10"/>
  <c r="K609" i="10"/>
  <c r="F610" i="10"/>
  <c r="G610" i="10"/>
  <c r="H610" i="10"/>
  <c r="I610" i="10"/>
  <c r="J610" i="10"/>
  <c r="K610" i="10"/>
  <c r="F611" i="10"/>
  <c r="G611" i="10"/>
  <c r="H611" i="10"/>
  <c r="I611" i="10"/>
  <c r="J611" i="10"/>
  <c r="K611" i="10"/>
  <c r="F612" i="10"/>
  <c r="G612" i="10"/>
  <c r="H612" i="10"/>
  <c r="I612" i="10"/>
  <c r="J612" i="10"/>
  <c r="K612" i="10"/>
  <c r="F613" i="10"/>
  <c r="G613" i="10"/>
  <c r="H613" i="10"/>
  <c r="I613" i="10"/>
  <c r="J613" i="10"/>
  <c r="K613" i="10"/>
  <c r="F614" i="10"/>
  <c r="G614" i="10"/>
  <c r="H614" i="10"/>
  <c r="I614" i="10"/>
  <c r="J614" i="10"/>
  <c r="K614" i="10"/>
  <c r="F615" i="10"/>
  <c r="G615" i="10"/>
  <c r="H615" i="10"/>
  <c r="I615" i="10"/>
  <c r="J615" i="10"/>
  <c r="K615" i="10"/>
  <c r="F616" i="10"/>
  <c r="G616" i="10"/>
  <c r="H616" i="10"/>
  <c r="I616" i="10"/>
  <c r="J616" i="10"/>
  <c r="K616" i="10"/>
  <c r="F617" i="10"/>
  <c r="G617" i="10"/>
  <c r="H617" i="10"/>
  <c r="I617" i="10"/>
  <c r="J617" i="10"/>
  <c r="K617" i="10"/>
  <c r="F618" i="10"/>
  <c r="G618" i="10"/>
  <c r="H618" i="10"/>
  <c r="I618" i="10"/>
  <c r="J618" i="10"/>
  <c r="K618" i="10"/>
  <c r="F619" i="10"/>
  <c r="G619" i="10"/>
  <c r="H619" i="10"/>
  <c r="I619" i="10"/>
  <c r="J619" i="10"/>
  <c r="K619" i="10"/>
  <c r="F620" i="10"/>
  <c r="G620" i="10"/>
  <c r="H620" i="10"/>
  <c r="I620" i="10"/>
  <c r="J620" i="10"/>
  <c r="K620" i="10"/>
  <c r="F621" i="10"/>
  <c r="G621" i="10"/>
  <c r="H621" i="10"/>
  <c r="I621" i="10"/>
  <c r="J621" i="10"/>
  <c r="K621" i="10"/>
  <c r="F622" i="10"/>
  <c r="G622" i="10"/>
  <c r="H622" i="10"/>
  <c r="I622" i="10"/>
  <c r="J622" i="10"/>
  <c r="K622" i="10"/>
  <c r="F623" i="10"/>
  <c r="G623" i="10"/>
  <c r="H623" i="10"/>
  <c r="I623" i="10"/>
  <c r="J623" i="10"/>
  <c r="K623" i="10"/>
  <c r="F624" i="10"/>
  <c r="G624" i="10"/>
  <c r="H624" i="10"/>
  <c r="I624" i="10"/>
  <c r="J624" i="10"/>
  <c r="K624" i="10"/>
  <c r="F625" i="10"/>
  <c r="G625" i="10"/>
  <c r="H625" i="10"/>
  <c r="I625" i="10"/>
  <c r="J625" i="10"/>
  <c r="K625" i="10"/>
  <c r="F626" i="10"/>
  <c r="G626" i="10"/>
  <c r="H626" i="10"/>
  <c r="I626" i="10"/>
  <c r="J626" i="10"/>
  <c r="K626" i="10"/>
  <c r="F627" i="10"/>
  <c r="G627" i="10"/>
  <c r="H627" i="10"/>
  <c r="I627" i="10"/>
  <c r="J627" i="10"/>
  <c r="K627" i="10"/>
  <c r="F628" i="10"/>
  <c r="G628" i="10"/>
  <c r="H628" i="10"/>
  <c r="I628" i="10"/>
  <c r="J628" i="10"/>
  <c r="K628" i="10"/>
  <c r="F629" i="10"/>
  <c r="G629" i="10"/>
  <c r="H629" i="10"/>
  <c r="I629" i="10"/>
  <c r="J629" i="10"/>
  <c r="K629" i="10"/>
  <c r="F630" i="10"/>
  <c r="G630" i="10"/>
  <c r="H630" i="10"/>
  <c r="I630" i="10"/>
  <c r="J630" i="10"/>
  <c r="K630" i="10"/>
  <c r="F631" i="10"/>
  <c r="G631" i="10"/>
  <c r="H631" i="10"/>
  <c r="I631" i="10"/>
  <c r="J631" i="10"/>
  <c r="K631" i="10"/>
  <c r="F632" i="10"/>
  <c r="G632" i="10"/>
  <c r="H632" i="10"/>
  <c r="I632" i="10"/>
  <c r="J632" i="10"/>
  <c r="K632" i="10"/>
  <c r="F633" i="10"/>
  <c r="G633" i="10"/>
  <c r="H633" i="10"/>
  <c r="I633" i="10"/>
  <c r="J633" i="10"/>
  <c r="K633" i="10"/>
  <c r="F634" i="10"/>
  <c r="G634" i="10"/>
  <c r="H634" i="10"/>
  <c r="I634" i="10"/>
  <c r="J634" i="10"/>
  <c r="K634" i="10"/>
  <c r="F635" i="10"/>
  <c r="G635" i="10"/>
  <c r="H635" i="10"/>
  <c r="I635" i="10"/>
  <c r="J635" i="10"/>
  <c r="K635" i="10"/>
  <c r="F636" i="10"/>
  <c r="G636" i="10"/>
  <c r="H636" i="10"/>
  <c r="I636" i="10"/>
  <c r="J636" i="10"/>
  <c r="K636" i="10"/>
  <c r="F637" i="10"/>
  <c r="G637" i="10"/>
  <c r="H637" i="10"/>
  <c r="I637" i="10"/>
  <c r="J637" i="10"/>
  <c r="K637" i="10"/>
  <c r="F638" i="10"/>
  <c r="G638" i="10"/>
  <c r="H638" i="10"/>
  <c r="I638" i="10"/>
  <c r="J638" i="10"/>
  <c r="K638" i="10"/>
  <c r="F639" i="10"/>
  <c r="G639" i="10"/>
  <c r="H639" i="10"/>
  <c r="I639" i="10"/>
  <c r="J639" i="10"/>
  <c r="K639" i="10"/>
  <c r="F640" i="10"/>
  <c r="G640" i="10"/>
  <c r="H640" i="10"/>
  <c r="I640" i="10"/>
  <c r="J640" i="10"/>
  <c r="K640" i="10"/>
  <c r="F641" i="10"/>
  <c r="G641" i="10"/>
  <c r="H641" i="10"/>
  <c r="I641" i="10"/>
  <c r="J641" i="10"/>
  <c r="K641" i="10"/>
  <c r="F642" i="10"/>
  <c r="G642" i="10"/>
  <c r="H642" i="10"/>
  <c r="I642" i="10"/>
  <c r="J642" i="10"/>
  <c r="K642" i="10"/>
  <c r="F643" i="10"/>
  <c r="G643" i="10"/>
  <c r="H643" i="10"/>
  <c r="I643" i="10"/>
  <c r="J643" i="10"/>
  <c r="K643" i="10"/>
  <c r="F644" i="10"/>
  <c r="G644" i="10"/>
  <c r="H644" i="10"/>
  <c r="I644" i="10"/>
  <c r="J644" i="10"/>
  <c r="K644" i="10"/>
  <c r="F645" i="10"/>
  <c r="G645" i="10"/>
  <c r="H645" i="10"/>
  <c r="I645" i="10"/>
  <c r="J645" i="10"/>
  <c r="K645" i="10"/>
  <c r="F646" i="10"/>
  <c r="G646" i="10"/>
  <c r="H646" i="10"/>
  <c r="I646" i="10"/>
  <c r="J646" i="10"/>
  <c r="K646" i="10"/>
  <c r="F647" i="10"/>
  <c r="G647" i="10"/>
  <c r="H647" i="10"/>
  <c r="I647" i="10"/>
  <c r="J647" i="10"/>
  <c r="K647" i="10"/>
  <c r="F648" i="10"/>
  <c r="G648" i="10"/>
  <c r="H648" i="10"/>
  <c r="I648" i="10"/>
  <c r="J648" i="10"/>
  <c r="K648" i="10"/>
  <c r="F649" i="10"/>
  <c r="G649" i="10"/>
  <c r="H649" i="10"/>
  <c r="I649" i="10"/>
  <c r="J649" i="10"/>
  <c r="K649" i="10"/>
  <c r="F650" i="10"/>
  <c r="G650" i="10"/>
  <c r="H650" i="10"/>
  <c r="I650" i="10"/>
  <c r="J650" i="10"/>
  <c r="K650" i="10"/>
  <c r="F651" i="10"/>
  <c r="G651" i="10"/>
  <c r="H651" i="10"/>
  <c r="I651" i="10"/>
  <c r="J651" i="10"/>
  <c r="K651" i="10"/>
  <c r="F652" i="10"/>
  <c r="G652" i="10"/>
  <c r="H652" i="10"/>
  <c r="I652" i="10"/>
  <c r="J652" i="10"/>
  <c r="K652" i="10"/>
  <c r="F653" i="10"/>
  <c r="G653" i="10"/>
  <c r="H653" i="10"/>
  <c r="I653" i="10"/>
  <c r="J653" i="10"/>
  <c r="K653" i="10"/>
  <c r="F654" i="10"/>
  <c r="G654" i="10"/>
  <c r="H654" i="10"/>
  <c r="I654" i="10"/>
  <c r="J654" i="10"/>
  <c r="K654" i="10"/>
  <c r="F655" i="10"/>
  <c r="G655" i="10"/>
  <c r="H655" i="10"/>
  <c r="I655" i="10"/>
  <c r="J655" i="10"/>
  <c r="K655" i="10"/>
  <c r="F656" i="10"/>
  <c r="G656" i="10"/>
  <c r="H656" i="10"/>
  <c r="I656" i="10"/>
  <c r="J656" i="10"/>
  <c r="K656" i="10"/>
  <c r="F657" i="10"/>
  <c r="G657" i="10"/>
  <c r="H657" i="10"/>
  <c r="I657" i="10"/>
  <c r="J657" i="10"/>
  <c r="K657" i="10"/>
  <c r="F658" i="10"/>
  <c r="G658" i="10"/>
  <c r="H658" i="10"/>
  <c r="I658" i="10"/>
  <c r="J658" i="10"/>
  <c r="K658" i="10"/>
  <c r="F659" i="10"/>
  <c r="G659" i="10"/>
  <c r="H659" i="10"/>
  <c r="I659" i="10"/>
  <c r="J659" i="10"/>
  <c r="K659" i="10"/>
  <c r="F660" i="10"/>
  <c r="G660" i="10"/>
  <c r="H660" i="10"/>
  <c r="I660" i="10"/>
  <c r="J660" i="10"/>
  <c r="K660" i="10"/>
  <c r="F661" i="10"/>
  <c r="G661" i="10"/>
  <c r="H661" i="10"/>
  <c r="I661" i="10"/>
  <c r="J661" i="10"/>
  <c r="K661" i="10"/>
  <c r="F662" i="10"/>
  <c r="G662" i="10"/>
  <c r="H662" i="10"/>
  <c r="I662" i="10"/>
  <c r="J662" i="10"/>
  <c r="K662" i="10"/>
  <c r="F663" i="10"/>
  <c r="G663" i="10"/>
  <c r="H663" i="10"/>
  <c r="I663" i="10"/>
  <c r="J663" i="10"/>
  <c r="K663" i="10"/>
  <c r="F664" i="10"/>
  <c r="G664" i="10"/>
  <c r="H664" i="10"/>
  <c r="I664" i="10"/>
  <c r="J664" i="10"/>
  <c r="K664" i="10"/>
  <c r="F665" i="10"/>
  <c r="G665" i="10"/>
  <c r="H665" i="10"/>
  <c r="I665" i="10"/>
  <c r="J665" i="10"/>
  <c r="K665" i="10"/>
  <c r="F666" i="10"/>
  <c r="G666" i="10"/>
  <c r="H666" i="10"/>
  <c r="I666" i="10"/>
  <c r="J666" i="10"/>
  <c r="K666" i="10"/>
  <c r="F667" i="10"/>
  <c r="G667" i="10"/>
  <c r="H667" i="10"/>
  <c r="I667" i="10"/>
  <c r="J667" i="10"/>
  <c r="K667" i="10"/>
  <c r="F668" i="10"/>
  <c r="G668" i="10"/>
  <c r="H668" i="10"/>
  <c r="I668" i="10"/>
  <c r="J668" i="10"/>
  <c r="K668" i="10"/>
  <c r="F669" i="10"/>
  <c r="G669" i="10"/>
  <c r="H669" i="10"/>
  <c r="I669" i="10"/>
  <c r="J669" i="10"/>
  <c r="K669" i="10"/>
  <c r="F670" i="10"/>
  <c r="G670" i="10"/>
  <c r="H670" i="10"/>
  <c r="I670" i="10"/>
  <c r="J670" i="10"/>
  <c r="K670" i="10"/>
  <c r="F671" i="10"/>
  <c r="G671" i="10"/>
  <c r="H671" i="10"/>
  <c r="I671" i="10"/>
  <c r="J671" i="10"/>
  <c r="K671" i="10"/>
  <c r="F672" i="10"/>
  <c r="G672" i="10"/>
  <c r="H672" i="10"/>
  <c r="I672" i="10"/>
  <c r="J672" i="10"/>
  <c r="K672" i="10"/>
  <c r="F673" i="10"/>
  <c r="G673" i="10"/>
  <c r="H673" i="10"/>
  <c r="I673" i="10"/>
  <c r="J673" i="10"/>
  <c r="K673" i="10"/>
  <c r="F674" i="10"/>
  <c r="G674" i="10"/>
  <c r="H674" i="10"/>
  <c r="I674" i="10"/>
  <c r="J674" i="10"/>
  <c r="K674" i="10"/>
  <c r="F675" i="10"/>
  <c r="G675" i="10"/>
  <c r="H675" i="10"/>
  <c r="I675" i="10"/>
  <c r="J675" i="10"/>
  <c r="K675" i="10"/>
  <c r="F676" i="10"/>
  <c r="G676" i="10"/>
  <c r="H676" i="10"/>
  <c r="I676" i="10"/>
  <c r="J676" i="10"/>
  <c r="K676" i="10"/>
  <c r="F677" i="10"/>
  <c r="G677" i="10"/>
  <c r="H677" i="10"/>
  <c r="I677" i="10"/>
  <c r="J677" i="10"/>
  <c r="K677" i="10"/>
  <c r="F678" i="10"/>
  <c r="G678" i="10"/>
  <c r="H678" i="10"/>
  <c r="I678" i="10"/>
  <c r="J678" i="10"/>
  <c r="K678" i="10"/>
  <c r="F679" i="10"/>
  <c r="G679" i="10"/>
  <c r="H679" i="10"/>
  <c r="I679" i="10"/>
  <c r="J679" i="10"/>
  <c r="K679" i="10"/>
  <c r="F680" i="10"/>
  <c r="G680" i="10"/>
  <c r="H680" i="10"/>
  <c r="I680" i="10"/>
  <c r="J680" i="10"/>
  <c r="K680" i="10"/>
  <c r="F681" i="10"/>
  <c r="G681" i="10"/>
  <c r="H681" i="10"/>
  <c r="I681" i="10"/>
  <c r="J681" i="10"/>
  <c r="K681" i="10"/>
  <c r="F682" i="10"/>
  <c r="G682" i="10"/>
  <c r="H682" i="10"/>
  <c r="I682" i="10"/>
  <c r="J682" i="10"/>
  <c r="K682" i="10"/>
  <c r="F683" i="10"/>
  <c r="G683" i="10"/>
  <c r="H683" i="10"/>
  <c r="I683" i="10"/>
  <c r="J683" i="10"/>
  <c r="K683" i="10"/>
  <c r="F684" i="10"/>
  <c r="G684" i="10"/>
  <c r="H684" i="10"/>
  <c r="I684" i="10"/>
  <c r="J684" i="10"/>
  <c r="K684" i="10"/>
  <c r="F685" i="10"/>
  <c r="G685" i="10"/>
  <c r="H685" i="10"/>
  <c r="I685" i="10"/>
  <c r="J685" i="10"/>
  <c r="K685" i="10"/>
  <c r="F686" i="10"/>
  <c r="G686" i="10"/>
  <c r="H686" i="10"/>
  <c r="I686" i="10"/>
  <c r="J686" i="10"/>
  <c r="K686" i="10"/>
  <c r="F687" i="10"/>
  <c r="G687" i="10"/>
  <c r="H687" i="10"/>
  <c r="I687" i="10"/>
  <c r="J687" i="10"/>
  <c r="K687" i="10"/>
  <c r="F688" i="10"/>
  <c r="G688" i="10"/>
  <c r="H688" i="10"/>
  <c r="I688" i="10"/>
  <c r="J688" i="10"/>
  <c r="K688" i="10"/>
  <c r="F689" i="10"/>
  <c r="G689" i="10"/>
  <c r="H689" i="10"/>
  <c r="I689" i="10"/>
  <c r="J689" i="10"/>
  <c r="K689" i="10"/>
  <c r="F690" i="10"/>
  <c r="G690" i="10"/>
  <c r="H690" i="10"/>
  <c r="I690" i="10"/>
  <c r="J690" i="10"/>
  <c r="K690" i="10"/>
  <c r="F691" i="10"/>
  <c r="G691" i="10"/>
  <c r="H691" i="10"/>
  <c r="I691" i="10"/>
  <c r="J691" i="10"/>
  <c r="K691" i="10"/>
  <c r="F692" i="10"/>
  <c r="G692" i="10"/>
  <c r="H692" i="10"/>
  <c r="I692" i="10"/>
  <c r="J692" i="10"/>
  <c r="K692" i="10"/>
  <c r="F693" i="10"/>
  <c r="G693" i="10"/>
  <c r="H693" i="10"/>
  <c r="I693" i="10"/>
  <c r="J693" i="10"/>
  <c r="K693" i="10"/>
  <c r="F694" i="10"/>
  <c r="G694" i="10"/>
  <c r="H694" i="10"/>
  <c r="I694" i="10"/>
  <c r="J694" i="10"/>
  <c r="K694" i="10"/>
  <c r="F695" i="10"/>
  <c r="G695" i="10"/>
  <c r="H695" i="10"/>
  <c r="I695" i="10"/>
  <c r="J695" i="10"/>
  <c r="K695" i="10"/>
  <c r="F696" i="10"/>
  <c r="G696" i="10"/>
  <c r="H696" i="10"/>
  <c r="I696" i="10"/>
  <c r="J696" i="10"/>
  <c r="K696" i="10"/>
  <c r="F697" i="10"/>
  <c r="G697" i="10"/>
  <c r="H697" i="10"/>
  <c r="I697" i="10"/>
  <c r="J697" i="10"/>
  <c r="K697" i="10"/>
  <c r="F698" i="10"/>
  <c r="G698" i="10"/>
  <c r="H698" i="10"/>
  <c r="I698" i="10"/>
  <c r="J698" i="10"/>
  <c r="K698" i="10"/>
  <c r="F699" i="10"/>
  <c r="G699" i="10"/>
  <c r="H699" i="10"/>
  <c r="I699" i="10"/>
  <c r="J699" i="10"/>
  <c r="K699" i="10"/>
  <c r="F700" i="10"/>
  <c r="G700" i="10"/>
  <c r="H700" i="10"/>
  <c r="I700" i="10"/>
  <c r="J700" i="10"/>
  <c r="K700" i="10"/>
  <c r="F701" i="10"/>
  <c r="G701" i="10"/>
  <c r="H701" i="10"/>
  <c r="I701" i="10"/>
  <c r="J701" i="10"/>
  <c r="K701" i="10"/>
  <c r="F702" i="10"/>
  <c r="G702" i="10"/>
  <c r="H702" i="10"/>
  <c r="I702" i="10"/>
  <c r="J702" i="10"/>
  <c r="K702" i="10"/>
  <c r="F703" i="10"/>
  <c r="G703" i="10"/>
  <c r="H703" i="10"/>
  <c r="I703" i="10"/>
  <c r="J703" i="10"/>
  <c r="K703" i="10"/>
  <c r="F704" i="10"/>
  <c r="G704" i="10"/>
  <c r="H704" i="10"/>
  <c r="I704" i="10"/>
  <c r="J704" i="10"/>
  <c r="K704" i="10"/>
  <c r="F705" i="10"/>
  <c r="G705" i="10"/>
  <c r="H705" i="10"/>
  <c r="I705" i="10"/>
  <c r="J705" i="10"/>
  <c r="K705" i="10"/>
  <c r="F706" i="10"/>
  <c r="G706" i="10"/>
  <c r="H706" i="10"/>
  <c r="I706" i="10"/>
  <c r="J706" i="10"/>
  <c r="K706" i="10"/>
  <c r="F707" i="10"/>
  <c r="G707" i="10"/>
  <c r="H707" i="10"/>
  <c r="I707" i="10"/>
  <c r="J707" i="10"/>
  <c r="K707" i="10"/>
  <c r="F708" i="10"/>
  <c r="G708" i="10"/>
  <c r="H708" i="10"/>
  <c r="I708" i="10"/>
  <c r="J708" i="10"/>
  <c r="K708" i="10"/>
  <c r="F709" i="10"/>
  <c r="G709" i="10"/>
  <c r="H709" i="10"/>
  <c r="I709" i="10"/>
  <c r="J709" i="10"/>
  <c r="K709" i="10"/>
  <c r="F710" i="10"/>
  <c r="G710" i="10"/>
  <c r="H710" i="10"/>
  <c r="I710" i="10"/>
  <c r="J710" i="10"/>
  <c r="K710" i="10"/>
  <c r="F711" i="10"/>
  <c r="G711" i="10"/>
  <c r="H711" i="10"/>
  <c r="I711" i="10"/>
  <c r="J711" i="10"/>
  <c r="K711" i="10"/>
  <c r="F712" i="10"/>
  <c r="G712" i="10"/>
  <c r="H712" i="10"/>
  <c r="I712" i="10"/>
  <c r="J712" i="10"/>
  <c r="K712" i="10"/>
  <c r="F713" i="10"/>
  <c r="G713" i="10"/>
  <c r="H713" i="10"/>
  <c r="I713" i="10"/>
  <c r="J713" i="10"/>
  <c r="K713" i="10"/>
  <c r="F714" i="10"/>
  <c r="G714" i="10"/>
  <c r="H714" i="10"/>
  <c r="I714" i="10"/>
  <c r="J714" i="10"/>
  <c r="K714" i="10"/>
  <c r="F715" i="10"/>
  <c r="G715" i="10"/>
  <c r="H715" i="10"/>
  <c r="I715" i="10"/>
  <c r="J715" i="10"/>
  <c r="K715" i="10"/>
  <c r="F716" i="10"/>
  <c r="G716" i="10"/>
  <c r="H716" i="10"/>
  <c r="I716" i="10"/>
  <c r="J716" i="10"/>
  <c r="K716" i="10"/>
  <c r="F717" i="10"/>
  <c r="G717" i="10"/>
  <c r="H717" i="10"/>
  <c r="I717" i="10"/>
  <c r="J717" i="10"/>
  <c r="K717" i="10"/>
  <c r="F718" i="10"/>
  <c r="G718" i="10"/>
  <c r="H718" i="10"/>
  <c r="I718" i="10"/>
  <c r="J718" i="10"/>
  <c r="K718" i="10"/>
  <c r="F719" i="10"/>
  <c r="G719" i="10"/>
  <c r="H719" i="10"/>
  <c r="I719" i="10"/>
  <c r="J719" i="10"/>
  <c r="K719" i="10"/>
  <c r="F720" i="10"/>
  <c r="G720" i="10"/>
  <c r="H720" i="10"/>
  <c r="I720" i="10"/>
  <c r="J720" i="10"/>
  <c r="K720" i="10"/>
  <c r="F721" i="10"/>
  <c r="G721" i="10"/>
  <c r="H721" i="10"/>
  <c r="I721" i="10"/>
  <c r="J721" i="10"/>
  <c r="K721" i="10"/>
  <c r="F722" i="10"/>
  <c r="G722" i="10"/>
  <c r="H722" i="10"/>
  <c r="I722" i="10"/>
  <c r="J722" i="10"/>
  <c r="K722" i="10"/>
  <c r="F723" i="10"/>
  <c r="G723" i="10"/>
  <c r="H723" i="10"/>
  <c r="I723" i="10"/>
  <c r="J723" i="10"/>
  <c r="K723" i="10"/>
  <c r="F724" i="10"/>
  <c r="G724" i="10"/>
  <c r="H724" i="10"/>
  <c r="I724" i="10"/>
  <c r="J724" i="10"/>
  <c r="K724" i="10"/>
  <c r="F725" i="10"/>
  <c r="G725" i="10"/>
  <c r="H725" i="10"/>
  <c r="I725" i="10"/>
  <c r="J725" i="10"/>
  <c r="K725" i="10"/>
  <c r="F726" i="10"/>
  <c r="G726" i="10"/>
  <c r="H726" i="10"/>
  <c r="I726" i="10"/>
  <c r="J726" i="10"/>
  <c r="K726" i="10"/>
  <c r="F727" i="10"/>
  <c r="G727" i="10"/>
  <c r="H727" i="10"/>
  <c r="I727" i="10"/>
  <c r="J727" i="10"/>
  <c r="K727" i="10"/>
  <c r="F728" i="10"/>
  <c r="G728" i="10"/>
  <c r="H728" i="10"/>
  <c r="I728" i="10"/>
  <c r="J728" i="10"/>
  <c r="K728" i="10"/>
  <c r="F729" i="10"/>
  <c r="G729" i="10"/>
  <c r="H729" i="10"/>
  <c r="I729" i="10"/>
  <c r="J729" i="10"/>
  <c r="K729" i="10"/>
  <c r="F730" i="10"/>
  <c r="G730" i="10"/>
  <c r="H730" i="10"/>
  <c r="I730" i="10"/>
  <c r="J730" i="10"/>
  <c r="K730" i="10"/>
  <c r="F731" i="10"/>
  <c r="G731" i="10"/>
  <c r="H731" i="10"/>
  <c r="I731" i="10"/>
  <c r="J731" i="10"/>
  <c r="K731" i="10"/>
  <c r="F732" i="10"/>
  <c r="G732" i="10"/>
  <c r="H732" i="10"/>
  <c r="I732" i="10"/>
  <c r="J732" i="10"/>
  <c r="K732" i="10"/>
  <c r="F733" i="10"/>
  <c r="G733" i="10"/>
  <c r="H733" i="10"/>
  <c r="I733" i="10"/>
  <c r="J733" i="10"/>
  <c r="K733" i="10"/>
  <c r="F734" i="10"/>
  <c r="G734" i="10"/>
  <c r="H734" i="10"/>
  <c r="I734" i="10"/>
  <c r="J734" i="10"/>
  <c r="K734" i="10"/>
  <c r="F735" i="10"/>
  <c r="G735" i="10"/>
  <c r="H735" i="10"/>
  <c r="I735" i="10"/>
  <c r="J735" i="10"/>
  <c r="K735" i="10"/>
  <c r="F736" i="10"/>
  <c r="G736" i="10"/>
  <c r="H736" i="10"/>
  <c r="I736" i="10"/>
  <c r="J736" i="10"/>
  <c r="K736" i="10"/>
  <c r="F737" i="10"/>
  <c r="G737" i="10"/>
  <c r="H737" i="10"/>
  <c r="I737" i="10"/>
  <c r="J737" i="10"/>
  <c r="K737" i="10"/>
  <c r="F738" i="10"/>
  <c r="G738" i="10"/>
  <c r="H738" i="10"/>
  <c r="I738" i="10"/>
  <c r="J738" i="10"/>
  <c r="K738" i="10"/>
  <c r="F739" i="10"/>
  <c r="G739" i="10"/>
  <c r="H739" i="10"/>
  <c r="I739" i="10"/>
  <c r="J739" i="10"/>
  <c r="K739" i="10"/>
  <c r="F740" i="10"/>
  <c r="G740" i="10"/>
  <c r="H740" i="10"/>
  <c r="I740" i="10"/>
  <c r="J740" i="10"/>
  <c r="K740" i="10"/>
  <c r="F741" i="10"/>
  <c r="G741" i="10"/>
  <c r="H741" i="10"/>
  <c r="I741" i="10"/>
  <c r="J741" i="10"/>
  <c r="K741" i="10"/>
  <c r="F742" i="10"/>
  <c r="G742" i="10"/>
  <c r="H742" i="10"/>
  <c r="I742" i="10"/>
  <c r="J742" i="10"/>
  <c r="K742" i="10"/>
  <c r="F743" i="10"/>
  <c r="G743" i="10"/>
  <c r="H743" i="10"/>
  <c r="I743" i="10"/>
  <c r="J743" i="10"/>
  <c r="K743" i="10"/>
  <c r="F744" i="10"/>
  <c r="G744" i="10"/>
  <c r="H744" i="10"/>
  <c r="I744" i="10"/>
  <c r="J744" i="10"/>
  <c r="K744" i="10"/>
  <c r="F745" i="10"/>
  <c r="G745" i="10"/>
  <c r="H745" i="10"/>
  <c r="I745" i="10"/>
  <c r="J745" i="10"/>
  <c r="K745" i="10"/>
  <c r="F746" i="10"/>
  <c r="G746" i="10"/>
  <c r="H746" i="10"/>
  <c r="I746" i="10"/>
  <c r="J746" i="10"/>
  <c r="K746" i="10"/>
  <c r="F747" i="10"/>
  <c r="G747" i="10"/>
  <c r="H747" i="10"/>
  <c r="I747" i="10"/>
  <c r="J747" i="10"/>
  <c r="K747" i="10"/>
  <c r="F748" i="10"/>
  <c r="G748" i="10"/>
  <c r="H748" i="10"/>
  <c r="I748" i="10"/>
  <c r="J748" i="10"/>
  <c r="K748" i="10"/>
  <c r="F749" i="10"/>
  <c r="G749" i="10"/>
  <c r="H749" i="10"/>
  <c r="I749" i="10"/>
  <c r="J749" i="10"/>
  <c r="K749" i="10"/>
  <c r="F750" i="10"/>
  <c r="G750" i="10"/>
  <c r="H750" i="10"/>
  <c r="I750" i="10"/>
  <c r="J750" i="10"/>
  <c r="K750" i="10"/>
  <c r="F751" i="10"/>
  <c r="G751" i="10"/>
  <c r="H751" i="10"/>
  <c r="I751" i="10"/>
  <c r="J751" i="10"/>
  <c r="K751" i="10"/>
  <c r="F752" i="10"/>
  <c r="G752" i="10"/>
  <c r="H752" i="10"/>
  <c r="I752" i="10"/>
  <c r="J752" i="10"/>
  <c r="K752" i="10"/>
  <c r="F753" i="10"/>
  <c r="G753" i="10"/>
  <c r="H753" i="10"/>
  <c r="I753" i="10"/>
  <c r="J753" i="10"/>
  <c r="K753" i="10"/>
  <c r="F754" i="10"/>
  <c r="G754" i="10"/>
  <c r="H754" i="10"/>
  <c r="I754" i="10"/>
  <c r="J754" i="10"/>
  <c r="K754" i="10"/>
  <c r="F755" i="10"/>
  <c r="G755" i="10"/>
  <c r="H755" i="10"/>
  <c r="I755" i="10"/>
  <c r="J755" i="10"/>
  <c r="K755" i="10"/>
  <c r="F756" i="10"/>
  <c r="G756" i="10"/>
  <c r="H756" i="10"/>
  <c r="I756" i="10"/>
  <c r="J756" i="10"/>
  <c r="K756" i="10"/>
  <c r="F757" i="10"/>
  <c r="G757" i="10"/>
  <c r="H757" i="10"/>
  <c r="I757" i="10"/>
  <c r="J757" i="10"/>
  <c r="K757" i="10"/>
  <c r="F758" i="10"/>
  <c r="G758" i="10"/>
  <c r="H758" i="10"/>
  <c r="I758" i="10"/>
  <c r="J758" i="10"/>
  <c r="K758" i="10"/>
  <c r="F759" i="10"/>
  <c r="G759" i="10"/>
  <c r="H759" i="10"/>
  <c r="I759" i="10"/>
  <c r="J759" i="10"/>
  <c r="K759" i="10"/>
  <c r="F760" i="10"/>
  <c r="G760" i="10"/>
  <c r="H760" i="10"/>
  <c r="I760" i="10"/>
  <c r="J760" i="10"/>
  <c r="K760" i="10"/>
  <c r="F761" i="10"/>
  <c r="G761" i="10"/>
  <c r="H761" i="10"/>
  <c r="I761" i="10"/>
  <c r="J761" i="10"/>
  <c r="K761" i="10"/>
  <c r="F762" i="10"/>
  <c r="G762" i="10"/>
  <c r="H762" i="10"/>
  <c r="I762" i="10"/>
  <c r="J762" i="10"/>
  <c r="K762" i="10"/>
  <c r="F763" i="10"/>
  <c r="G763" i="10"/>
  <c r="H763" i="10"/>
  <c r="I763" i="10"/>
  <c r="J763" i="10"/>
  <c r="K763" i="10"/>
  <c r="F764" i="10"/>
  <c r="G764" i="10"/>
  <c r="H764" i="10"/>
  <c r="I764" i="10"/>
  <c r="J764" i="10"/>
  <c r="K764" i="10"/>
  <c r="F765" i="10"/>
  <c r="G765" i="10"/>
  <c r="H765" i="10"/>
  <c r="I765" i="10"/>
  <c r="J765" i="10"/>
  <c r="K765" i="10"/>
  <c r="F766" i="10"/>
  <c r="G766" i="10"/>
  <c r="H766" i="10"/>
  <c r="I766" i="10"/>
  <c r="J766" i="10"/>
  <c r="K766" i="10"/>
  <c r="F767" i="10"/>
  <c r="G767" i="10"/>
  <c r="H767" i="10"/>
  <c r="I767" i="10"/>
  <c r="J767" i="10"/>
  <c r="K767" i="10"/>
  <c r="F768" i="10"/>
  <c r="G768" i="10"/>
  <c r="H768" i="10"/>
  <c r="I768" i="10"/>
  <c r="J768" i="10"/>
  <c r="K768" i="10"/>
  <c r="F769" i="10"/>
  <c r="G769" i="10"/>
  <c r="H769" i="10"/>
  <c r="I769" i="10"/>
  <c r="J769" i="10"/>
  <c r="K769" i="10"/>
  <c r="F770" i="10"/>
  <c r="G770" i="10"/>
  <c r="H770" i="10"/>
  <c r="I770" i="10"/>
  <c r="J770" i="10"/>
  <c r="K770" i="10"/>
  <c r="F771" i="10"/>
  <c r="G771" i="10"/>
  <c r="H771" i="10"/>
  <c r="I771" i="10"/>
  <c r="J771" i="10"/>
  <c r="K771" i="10"/>
  <c r="F772" i="10"/>
  <c r="G772" i="10"/>
  <c r="H772" i="10"/>
  <c r="I772" i="10"/>
  <c r="J772" i="10"/>
  <c r="K772" i="10"/>
  <c r="F773" i="10"/>
  <c r="G773" i="10"/>
  <c r="H773" i="10"/>
  <c r="I773" i="10"/>
  <c r="J773" i="10"/>
  <c r="K773" i="10"/>
  <c r="F774" i="10"/>
  <c r="G774" i="10"/>
  <c r="H774" i="10"/>
  <c r="I774" i="10"/>
  <c r="J774" i="10"/>
  <c r="K774" i="10"/>
  <c r="F775" i="10"/>
  <c r="G775" i="10"/>
  <c r="H775" i="10"/>
  <c r="I775" i="10"/>
  <c r="J775" i="10"/>
  <c r="K775" i="10"/>
  <c r="F776" i="10"/>
  <c r="G776" i="10"/>
  <c r="H776" i="10"/>
  <c r="I776" i="10"/>
  <c r="J776" i="10"/>
  <c r="K776" i="10"/>
  <c r="F777" i="10"/>
  <c r="G777" i="10"/>
  <c r="H777" i="10"/>
  <c r="I777" i="10"/>
  <c r="J777" i="10"/>
  <c r="K777" i="10"/>
  <c r="F778" i="10"/>
  <c r="G778" i="10"/>
  <c r="H778" i="10"/>
  <c r="I778" i="10"/>
  <c r="J778" i="10"/>
  <c r="K778" i="10"/>
  <c r="F779" i="10"/>
  <c r="G779" i="10"/>
  <c r="H779" i="10"/>
  <c r="I779" i="10"/>
  <c r="J779" i="10"/>
  <c r="K779" i="10"/>
  <c r="F780" i="10"/>
  <c r="G780" i="10"/>
  <c r="H780" i="10"/>
  <c r="I780" i="10"/>
  <c r="J780" i="10"/>
  <c r="K780" i="10"/>
  <c r="F781" i="10"/>
  <c r="G781" i="10"/>
  <c r="H781" i="10"/>
  <c r="I781" i="10"/>
  <c r="J781" i="10"/>
  <c r="K781" i="10"/>
  <c r="F782" i="10"/>
  <c r="G782" i="10"/>
  <c r="H782" i="10"/>
  <c r="I782" i="10"/>
  <c r="J782" i="10"/>
  <c r="K782" i="10"/>
  <c r="F783" i="10"/>
  <c r="G783" i="10"/>
  <c r="H783" i="10"/>
  <c r="I783" i="10"/>
  <c r="J783" i="10"/>
  <c r="K783" i="10"/>
  <c r="F784" i="10"/>
  <c r="G784" i="10"/>
  <c r="H784" i="10"/>
  <c r="I784" i="10"/>
  <c r="J784" i="10"/>
  <c r="K784" i="10"/>
  <c r="F785" i="10"/>
  <c r="G785" i="10"/>
  <c r="H785" i="10"/>
  <c r="I785" i="10"/>
  <c r="J785" i="10"/>
  <c r="K785" i="10"/>
  <c r="F786" i="10"/>
  <c r="G786" i="10"/>
  <c r="H786" i="10"/>
  <c r="I786" i="10"/>
  <c r="J786" i="10"/>
  <c r="K786" i="10"/>
  <c r="F787" i="10"/>
  <c r="G787" i="10"/>
  <c r="H787" i="10"/>
  <c r="I787" i="10"/>
  <c r="J787" i="10"/>
  <c r="K787" i="10"/>
  <c r="F788" i="10"/>
  <c r="G788" i="10"/>
  <c r="H788" i="10"/>
  <c r="I788" i="10"/>
  <c r="J788" i="10"/>
  <c r="K788" i="10"/>
  <c r="F789" i="10"/>
  <c r="G789" i="10"/>
  <c r="H789" i="10"/>
  <c r="I789" i="10"/>
  <c r="J789" i="10"/>
  <c r="K789" i="10"/>
  <c r="F790" i="10"/>
  <c r="G790" i="10"/>
  <c r="H790" i="10"/>
  <c r="I790" i="10"/>
  <c r="J790" i="10"/>
  <c r="K790" i="10"/>
  <c r="F791" i="10"/>
  <c r="G791" i="10"/>
  <c r="H791" i="10"/>
  <c r="I791" i="10"/>
  <c r="J791" i="10"/>
  <c r="K791" i="10"/>
  <c r="F792" i="10"/>
  <c r="G792" i="10"/>
  <c r="H792" i="10"/>
  <c r="I792" i="10"/>
  <c r="J792" i="10"/>
  <c r="K792" i="10"/>
  <c r="F793" i="10"/>
  <c r="G793" i="10"/>
  <c r="H793" i="10"/>
  <c r="I793" i="10"/>
  <c r="J793" i="10"/>
  <c r="K793" i="10"/>
  <c r="F794" i="10"/>
  <c r="G794" i="10"/>
  <c r="H794" i="10"/>
  <c r="I794" i="10"/>
  <c r="J794" i="10"/>
  <c r="K794" i="10"/>
  <c r="F795" i="10"/>
  <c r="G795" i="10"/>
  <c r="H795" i="10"/>
  <c r="I795" i="10"/>
  <c r="J795" i="10"/>
  <c r="K795" i="10"/>
  <c r="F796" i="10"/>
  <c r="G796" i="10"/>
  <c r="H796" i="10"/>
  <c r="I796" i="10"/>
  <c r="J796" i="10"/>
  <c r="K796" i="10"/>
  <c r="F797" i="10"/>
  <c r="G797" i="10"/>
  <c r="H797" i="10"/>
  <c r="I797" i="10"/>
  <c r="J797" i="10"/>
  <c r="K797" i="10"/>
  <c r="F798" i="10"/>
  <c r="G798" i="10"/>
  <c r="H798" i="10"/>
  <c r="I798" i="10"/>
  <c r="J798" i="10"/>
  <c r="K798" i="10"/>
  <c r="F799" i="10"/>
  <c r="G799" i="10"/>
  <c r="H799" i="10"/>
  <c r="I799" i="10"/>
  <c r="J799" i="10"/>
  <c r="K799" i="10"/>
  <c r="F800" i="10"/>
  <c r="G800" i="10"/>
  <c r="H800" i="10"/>
  <c r="I800" i="10"/>
  <c r="J800" i="10"/>
  <c r="K800" i="10"/>
  <c r="F801" i="10"/>
  <c r="G801" i="10"/>
  <c r="H801" i="10"/>
  <c r="I801" i="10"/>
  <c r="J801" i="10"/>
  <c r="K801" i="10"/>
  <c r="F802" i="10"/>
  <c r="G802" i="10"/>
  <c r="H802" i="10"/>
  <c r="I802" i="10"/>
  <c r="J802" i="10"/>
  <c r="K802" i="10"/>
  <c r="F803" i="10"/>
  <c r="G803" i="10"/>
  <c r="H803" i="10"/>
  <c r="I803" i="10"/>
  <c r="J803" i="10"/>
  <c r="K803" i="10"/>
  <c r="F804" i="10"/>
  <c r="G804" i="10"/>
  <c r="H804" i="10"/>
  <c r="I804" i="10"/>
  <c r="J804" i="10"/>
  <c r="K804" i="10"/>
  <c r="F805" i="10"/>
  <c r="G805" i="10"/>
  <c r="H805" i="10"/>
  <c r="I805" i="10"/>
  <c r="J805" i="10"/>
  <c r="K805" i="10"/>
  <c r="F806" i="10"/>
  <c r="G806" i="10"/>
  <c r="H806" i="10"/>
  <c r="I806" i="10"/>
  <c r="J806" i="10"/>
  <c r="K806" i="10"/>
  <c r="F807" i="10"/>
  <c r="G807" i="10"/>
  <c r="H807" i="10"/>
  <c r="I807" i="10"/>
  <c r="J807" i="10"/>
  <c r="K807" i="10"/>
  <c r="F808" i="10"/>
  <c r="G808" i="10"/>
  <c r="H808" i="10"/>
  <c r="I808" i="10"/>
  <c r="J808" i="10"/>
  <c r="K808" i="10"/>
  <c r="F809" i="10"/>
  <c r="G809" i="10"/>
  <c r="H809" i="10"/>
  <c r="I809" i="10"/>
  <c r="J809" i="10"/>
  <c r="K809" i="10"/>
  <c r="F810" i="10"/>
  <c r="G810" i="10"/>
  <c r="H810" i="10"/>
  <c r="I810" i="10"/>
  <c r="J810" i="10"/>
  <c r="K810" i="10"/>
  <c r="F811" i="10"/>
  <c r="G811" i="10"/>
  <c r="H811" i="10"/>
  <c r="I811" i="10"/>
  <c r="J811" i="10"/>
  <c r="K811" i="10"/>
  <c r="F812" i="10"/>
  <c r="G812" i="10"/>
  <c r="H812" i="10"/>
  <c r="I812" i="10"/>
  <c r="J812" i="10"/>
  <c r="K812" i="10"/>
  <c r="F813" i="10"/>
  <c r="G813" i="10"/>
  <c r="H813" i="10"/>
  <c r="I813" i="10"/>
  <c r="J813" i="10"/>
  <c r="K813" i="10"/>
  <c r="F814" i="10"/>
  <c r="G814" i="10"/>
  <c r="H814" i="10"/>
  <c r="I814" i="10"/>
  <c r="J814" i="10"/>
  <c r="K814" i="10"/>
  <c r="F815" i="10"/>
  <c r="G815" i="10"/>
  <c r="H815" i="10"/>
  <c r="I815" i="10"/>
  <c r="J815" i="10"/>
  <c r="K815" i="10"/>
  <c r="F816" i="10"/>
  <c r="G816" i="10"/>
  <c r="H816" i="10"/>
  <c r="I816" i="10"/>
  <c r="J816" i="10"/>
  <c r="K816" i="10"/>
  <c r="F817" i="10"/>
  <c r="G817" i="10"/>
  <c r="H817" i="10"/>
  <c r="I817" i="10"/>
  <c r="J817" i="10"/>
  <c r="K817" i="10"/>
  <c r="F818" i="10"/>
  <c r="G818" i="10"/>
  <c r="H818" i="10"/>
  <c r="I818" i="10"/>
  <c r="J818" i="10"/>
  <c r="K818" i="10"/>
  <c r="F819" i="10"/>
  <c r="G819" i="10"/>
  <c r="H819" i="10"/>
  <c r="I819" i="10"/>
  <c r="J819" i="10"/>
  <c r="K819" i="10"/>
  <c r="F820" i="10"/>
  <c r="G820" i="10"/>
  <c r="H820" i="10"/>
  <c r="I820" i="10"/>
  <c r="J820" i="10"/>
  <c r="K820" i="10"/>
  <c r="F821" i="10"/>
  <c r="G821" i="10"/>
  <c r="H821" i="10"/>
  <c r="I821" i="10"/>
  <c r="J821" i="10"/>
  <c r="K821" i="10"/>
  <c r="F822" i="10"/>
  <c r="G822" i="10"/>
  <c r="H822" i="10"/>
  <c r="I822" i="10"/>
  <c r="J822" i="10"/>
  <c r="K822" i="10"/>
  <c r="F823" i="10"/>
  <c r="G823" i="10"/>
  <c r="H823" i="10"/>
  <c r="I823" i="10"/>
  <c r="J823" i="10"/>
  <c r="K823" i="10"/>
  <c r="F824" i="10"/>
  <c r="G824" i="10"/>
  <c r="H824" i="10"/>
  <c r="I824" i="10"/>
  <c r="J824" i="10"/>
  <c r="K824" i="10"/>
  <c r="F825" i="10"/>
  <c r="G825" i="10"/>
  <c r="H825" i="10"/>
  <c r="I825" i="10"/>
  <c r="J825" i="10"/>
  <c r="K825" i="10"/>
  <c r="F826" i="10"/>
  <c r="G826" i="10"/>
  <c r="H826" i="10"/>
  <c r="I826" i="10"/>
  <c r="J826" i="10"/>
  <c r="K826" i="10"/>
  <c r="F827" i="10"/>
  <c r="G827" i="10"/>
  <c r="H827" i="10"/>
  <c r="I827" i="10"/>
  <c r="J827" i="10"/>
  <c r="K827" i="10"/>
  <c r="F828" i="10"/>
  <c r="G828" i="10"/>
  <c r="H828" i="10"/>
  <c r="I828" i="10"/>
  <c r="J828" i="10"/>
  <c r="K828" i="10"/>
  <c r="F829" i="10"/>
  <c r="G829" i="10"/>
  <c r="H829" i="10"/>
  <c r="I829" i="10"/>
  <c r="J829" i="10"/>
  <c r="K829" i="10"/>
  <c r="F830" i="10"/>
  <c r="G830" i="10"/>
  <c r="H830" i="10"/>
  <c r="I830" i="10"/>
  <c r="J830" i="10"/>
  <c r="K830" i="10"/>
  <c r="F831" i="10"/>
  <c r="G831" i="10"/>
  <c r="H831" i="10"/>
  <c r="I831" i="10"/>
  <c r="J831" i="10"/>
  <c r="K831" i="10"/>
  <c r="F832" i="10"/>
  <c r="G832" i="10"/>
  <c r="H832" i="10"/>
  <c r="I832" i="10"/>
  <c r="J832" i="10"/>
  <c r="K832" i="10"/>
  <c r="F833" i="10"/>
  <c r="G833" i="10"/>
  <c r="H833" i="10"/>
  <c r="I833" i="10"/>
  <c r="J833" i="10"/>
  <c r="K833" i="10"/>
  <c r="F834" i="10"/>
  <c r="G834" i="10"/>
  <c r="H834" i="10"/>
  <c r="I834" i="10"/>
  <c r="J834" i="10"/>
  <c r="K834" i="10"/>
  <c r="F835" i="10"/>
  <c r="G835" i="10"/>
  <c r="H835" i="10"/>
  <c r="I835" i="10"/>
  <c r="J835" i="10"/>
  <c r="K835" i="10"/>
  <c r="F836" i="10"/>
  <c r="G836" i="10"/>
  <c r="H836" i="10"/>
  <c r="I836" i="10"/>
  <c r="J836" i="10"/>
  <c r="K836" i="10"/>
  <c r="F837" i="10"/>
  <c r="G837" i="10"/>
  <c r="H837" i="10"/>
  <c r="I837" i="10"/>
  <c r="J837" i="10"/>
  <c r="K837" i="10"/>
  <c r="F838" i="10"/>
  <c r="G838" i="10"/>
  <c r="H838" i="10"/>
  <c r="I838" i="10"/>
  <c r="J838" i="10"/>
  <c r="K838" i="10"/>
  <c r="F839" i="10"/>
  <c r="G839" i="10"/>
  <c r="H839" i="10"/>
  <c r="I839" i="10"/>
  <c r="J839" i="10"/>
  <c r="K839" i="10"/>
  <c r="F840" i="10"/>
  <c r="G840" i="10"/>
  <c r="H840" i="10"/>
  <c r="I840" i="10"/>
  <c r="J840" i="10"/>
  <c r="K840" i="10"/>
  <c r="F841" i="10"/>
  <c r="G841" i="10"/>
  <c r="H841" i="10"/>
  <c r="I841" i="10"/>
  <c r="J841" i="10"/>
  <c r="K841" i="10"/>
  <c r="F842" i="10"/>
  <c r="G842" i="10"/>
  <c r="H842" i="10"/>
  <c r="I842" i="10"/>
  <c r="J842" i="10"/>
  <c r="K842" i="10"/>
  <c r="F843" i="10"/>
  <c r="G843" i="10"/>
  <c r="H843" i="10"/>
  <c r="I843" i="10"/>
  <c r="J843" i="10"/>
  <c r="K843" i="10"/>
  <c r="F844" i="10"/>
  <c r="G844" i="10"/>
  <c r="H844" i="10"/>
  <c r="I844" i="10"/>
  <c r="J844" i="10"/>
  <c r="K844" i="10"/>
  <c r="F845" i="10"/>
  <c r="G845" i="10"/>
  <c r="H845" i="10"/>
  <c r="I845" i="10"/>
  <c r="J845" i="10"/>
  <c r="K845" i="10"/>
  <c r="F846" i="10"/>
  <c r="G846" i="10"/>
  <c r="H846" i="10"/>
  <c r="I846" i="10"/>
  <c r="J846" i="10"/>
  <c r="K846" i="10"/>
  <c r="F847" i="10"/>
  <c r="G847" i="10"/>
  <c r="H847" i="10"/>
  <c r="I847" i="10"/>
  <c r="J847" i="10"/>
  <c r="K847" i="10"/>
  <c r="F848" i="10"/>
  <c r="G848" i="10"/>
  <c r="H848" i="10"/>
  <c r="I848" i="10"/>
  <c r="J848" i="10"/>
  <c r="K848" i="10"/>
  <c r="F849" i="10"/>
  <c r="G849" i="10"/>
  <c r="H849" i="10"/>
  <c r="I849" i="10"/>
  <c r="J849" i="10"/>
  <c r="K849" i="10"/>
  <c r="F850" i="10"/>
  <c r="G850" i="10"/>
  <c r="H850" i="10"/>
  <c r="I850" i="10"/>
  <c r="J850" i="10"/>
  <c r="K850" i="10"/>
  <c r="F851" i="10"/>
  <c r="G851" i="10"/>
  <c r="H851" i="10"/>
  <c r="I851" i="10"/>
  <c r="J851" i="10"/>
  <c r="K851" i="10"/>
  <c r="F852" i="10"/>
  <c r="G852" i="10"/>
  <c r="H852" i="10"/>
  <c r="I852" i="10"/>
  <c r="J852" i="10"/>
  <c r="K852" i="10"/>
  <c r="F853" i="10"/>
  <c r="G853" i="10"/>
  <c r="H853" i="10"/>
  <c r="I853" i="10"/>
  <c r="J853" i="10"/>
  <c r="K853" i="10"/>
  <c r="F854" i="10"/>
  <c r="G854" i="10"/>
  <c r="H854" i="10"/>
  <c r="I854" i="10"/>
  <c r="J854" i="10"/>
  <c r="K854" i="10"/>
  <c r="F855" i="10"/>
  <c r="G855" i="10"/>
  <c r="H855" i="10"/>
  <c r="I855" i="10"/>
  <c r="J855" i="10"/>
  <c r="K855" i="10"/>
  <c r="F856" i="10"/>
  <c r="G856" i="10"/>
  <c r="H856" i="10"/>
  <c r="I856" i="10"/>
  <c r="J856" i="10"/>
  <c r="K856" i="10"/>
  <c r="F857" i="10"/>
  <c r="G857" i="10"/>
  <c r="H857" i="10"/>
  <c r="I857" i="10"/>
  <c r="J857" i="10"/>
  <c r="K857" i="10"/>
  <c r="F858" i="10"/>
  <c r="G858" i="10"/>
  <c r="H858" i="10"/>
  <c r="I858" i="10"/>
  <c r="J858" i="10"/>
  <c r="K858" i="10"/>
  <c r="F859" i="10"/>
  <c r="G859" i="10"/>
  <c r="H859" i="10"/>
  <c r="I859" i="10"/>
  <c r="J859" i="10"/>
  <c r="K859" i="10"/>
  <c r="F860" i="10"/>
  <c r="G860" i="10"/>
  <c r="H860" i="10"/>
  <c r="I860" i="10"/>
  <c r="J860" i="10"/>
  <c r="K860" i="10"/>
  <c r="F861" i="10"/>
  <c r="G861" i="10"/>
  <c r="H861" i="10"/>
  <c r="I861" i="10"/>
  <c r="J861" i="10"/>
  <c r="K861" i="10"/>
  <c r="F862" i="10"/>
  <c r="G862" i="10"/>
  <c r="H862" i="10"/>
  <c r="I862" i="10"/>
  <c r="J862" i="10"/>
  <c r="K862" i="10"/>
  <c r="F863" i="10"/>
  <c r="G863" i="10"/>
  <c r="H863" i="10"/>
  <c r="I863" i="10"/>
  <c r="J863" i="10"/>
  <c r="K863" i="10"/>
  <c r="F864" i="10"/>
  <c r="G864" i="10"/>
  <c r="H864" i="10"/>
  <c r="I864" i="10"/>
  <c r="J864" i="10"/>
  <c r="K864" i="10"/>
  <c r="F865" i="10"/>
  <c r="G865" i="10"/>
  <c r="H865" i="10"/>
  <c r="I865" i="10"/>
  <c r="J865" i="10"/>
  <c r="K865" i="10"/>
  <c r="F866" i="10"/>
  <c r="G866" i="10"/>
  <c r="H866" i="10"/>
  <c r="I866" i="10"/>
  <c r="J866" i="10"/>
  <c r="K866" i="10"/>
  <c r="F867" i="10"/>
  <c r="G867" i="10"/>
  <c r="H867" i="10"/>
  <c r="I867" i="10"/>
  <c r="J867" i="10"/>
  <c r="K867" i="10"/>
  <c r="F868" i="10"/>
  <c r="G868" i="10"/>
  <c r="H868" i="10"/>
  <c r="I868" i="10"/>
  <c r="J868" i="10"/>
  <c r="K868" i="10"/>
  <c r="F869" i="10"/>
  <c r="G869" i="10"/>
  <c r="H869" i="10"/>
  <c r="I869" i="10"/>
  <c r="J869" i="10"/>
  <c r="K869" i="10"/>
  <c r="F870" i="10"/>
  <c r="G870" i="10"/>
  <c r="H870" i="10"/>
  <c r="I870" i="10"/>
  <c r="J870" i="10"/>
  <c r="K870" i="10"/>
  <c r="F871" i="10"/>
  <c r="G871" i="10"/>
  <c r="H871" i="10"/>
  <c r="I871" i="10"/>
  <c r="J871" i="10"/>
  <c r="K871" i="10"/>
  <c r="F872" i="10"/>
  <c r="G872" i="10"/>
  <c r="H872" i="10"/>
  <c r="I872" i="10"/>
  <c r="J872" i="10"/>
  <c r="K872" i="10"/>
  <c r="F873" i="10"/>
  <c r="G873" i="10"/>
  <c r="H873" i="10"/>
  <c r="I873" i="10"/>
  <c r="J873" i="10"/>
  <c r="K873" i="10"/>
  <c r="F874" i="10"/>
  <c r="G874" i="10"/>
  <c r="H874" i="10"/>
  <c r="I874" i="10"/>
  <c r="J874" i="10"/>
  <c r="K874" i="10"/>
  <c r="F875" i="10"/>
  <c r="G875" i="10"/>
  <c r="H875" i="10"/>
  <c r="I875" i="10"/>
  <c r="J875" i="10"/>
  <c r="K875" i="10"/>
  <c r="F876" i="10"/>
  <c r="G876" i="10"/>
  <c r="H876" i="10"/>
  <c r="I876" i="10"/>
  <c r="J876" i="10"/>
  <c r="K876" i="10"/>
  <c r="F877" i="10"/>
  <c r="G877" i="10"/>
  <c r="H877" i="10"/>
  <c r="I877" i="10"/>
  <c r="J877" i="10"/>
  <c r="K877" i="10"/>
  <c r="F878" i="10"/>
  <c r="G878" i="10"/>
  <c r="H878" i="10"/>
  <c r="I878" i="10"/>
  <c r="J878" i="10"/>
  <c r="K878" i="10"/>
  <c r="F879" i="10"/>
  <c r="G879" i="10"/>
  <c r="H879" i="10"/>
  <c r="I879" i="10"/>
  <c r="J879" i="10"/>
  <c r="K879" i="10"/>
  <c r="F880" i="10"/>
  <c r="G880" i="10"/>
  <c r="H880" i="10"/>
  <c r="I880" i="10"/>
  <c r="J880" i="10"/>
  <c r="K880" i="10"/>
  <c r="F881" i="10"/>
  <c r="G881" i="10"/>
  <c r="H881" i="10"/>
  <c r="I881" i="10"/>
  <c r="J881" i="10"/>
  <c r="K881" i="10"/>
  <c r="F882" i="10"/>
  <c r="G882" i="10"/>
  <c r="H882" i="10"/>
  <c r="I882" i="10"/>
  <c r="J882" i="10"/>
  <c r="K882" i="10"/>
  <c r="F883" i="10"/>
  <c r="G883" i="10"/>
  <c r="H883" i="10"/>
  <c r="I883" i="10"/>
  <c r="J883" i="10"/>
  <c r="K883" i="10"/>
  <c r="F884" i="10"/>
  <c r="G884" i="10"/>
  <c r="H884" i="10"/>
  <c r="I884" i="10"/>
  <c r="J884" i="10"/>
  <c r="K884" i="10"/>
  <c r="F885" i="10"/>
  <c r="G885" i="10"/>
  <c r="H885" i="10"/>
  <c r="I885" i="10"/>
  <c r="J885" i="10"/>
  <c r="K885" i="10"/>
  <c r="F886" i="10"/>
  <c r="G886" i="10"/>
  <c r="H886" i="10"/>
  <c r="I886" i="10"/>
  <c r="J886" i="10"/>
  <c r="K886" i="10"/>
  <c r="F887" i="10"/>
  <c r="G887" i="10"/>
  <c r="H887" i="10"/>
  <c r="I887" i="10"/>
  <c r="J887" i="10"/>
  <c r="K887" i="10"/>
  <c r="F888" i="10"/>
  <c r="G888" i="10"/>
  <c r="H888" i="10"/>
  <c r="I888" i="10"/>
  <c r="J888" i="10"/>
  <c r="K888" i="10"/>
  <c r="F889" i="10"/>
  <c r="G889" i="10"/>
  <c r="H889" i="10"/>
  <c r="I889" i="10"/>
  <c r="J889" i="10"/>
  <c r="K889" i="10"/>
  <c r="F890" i="10"/>
  <c r="G890" i="10"/>
  <c r="H890" i="10"/>
  <c r="I890" i="10"/>
  <c r="J890" i="10"/>
  <c r="K890" i="10"/>
  <c r="F891" i="10"/>
  <c r="G891" i="10"/>
  <c r="H891" i="10"/>
  <c r="I891" i="10"/>
  <c r="J891" i="10"/>
  <c r="K891" i="10"/>
  <c r="F892" i="10"/>
  <c r="G892" i="10"/>
  <c r="H892" i="10"/>
  <c r="I892" i="10"/>
  <c r="J892" i="10"/>
  <c r="K892" i="10"/>
  <c r="F893" i="10"/>
  <c r="G893" i="10"/>
  <c r="H893" i="10"/>
  <c r="I893" i="10"/>
  <c r="J893" i="10"/>
  <c r="K893" i="10"/>
  <c r="F894" i="10"/>
  <c r="G894" i="10"/>
  <c r="H894" i="10"/>
  <c r="I894" i="10"/>
  <c r="J894" i="10"/>
  <c r="K894" i="10"/>
  <c r="F895" i="10"/>
  <c r="G895" i="10"/>
  <c r="H895" i="10"/>
  <c r="I895" i="10"/>
  <c r="J895" i="10"/>
  <c r="K895" i="10"/>
  <c r="F896" i="10"/>
  <c r="G896" i="10"/>
  <c r="H896" i="10"/>
  <c r="I896" i="10"/>
  <c r="J896" i="10"/>
  <c r="K896" i="10"/>
  <c r="F897" i="10"/>
  <c r="G897" i="10"/>
  <c r="H897" i="10"/>
  <c r="I897" i="10"/>
  <c r="J897" i="10"/>
  <c r="K897" i="10"/>
  <c r="F898" i="10"/>
  <c r="G898" i="10"/>
  <c r="H898" i="10"/>
  <c r="I898" i="10"/>
  <c r="J898" i="10"/>
  <c r="K898" i="10"/>
  <c r="F899" i="10"/>
  <c r="G899" i="10"/>
  <c r="H899" i="10"/>
  <c r="I899" i="10"/>
  <c r="J899" i="10"/>
  <c r="K899" i="10"/>
  <c r="F900" i="10"/>
  <c r="G900" i="10"/>
  <c r="H900" i="10"/>
  <c r="I900" i="10"/>
  <c r="J900" i="10"/>
  <c r="K900" i="10"/>
  <c r="F901" i="10"/>
  <c r="G901" i="10"/>
  <c r="H901" i="10"/>
  <c r="I901" i="10"/>
  <c r="J901" i="10"/>
  <c r="K901" i="10"/>
  <c r="F902" i="10"/>
  <c r="G902" i="10"/>
  <c r="H902" i="10"/>
  <c r="I902" i="10"/>
  <c r="J902" i="10"/>
  <c r="K902" i="10"/>
  <c r="F903" i="10"/>
  <c r="G903" i="10"/>
  <c r="H903" i="10"/>
  <c r="I903" i="10"/>
  <c r="J903" i="10"/>
  <c r="K903" i="10"/>
  <c r="F904" i="10"/>
  <c r="G904" i="10"/>
  <c r="H904" i="10"/>
  <c r="I904" i="10"/>
  <c r="J904" i="10"/>
  <c r="K904" i="10"/>
  <c r="F905" i="10"/>
  <c r="G905" i="10"/>
  <c r="H905" i="10"/>
  <c r="I905" i="10"/>
  <c r="J905" i="10"/>
  <c r="K905" i="10"/>
  <c r="F906" i="10"/>
  <c r="G906" i="10"/>
  <c r="H906" i="10"/>
  <c r="I906" i="10"/>
  <c r="J906" i="10"/>
  <c r="K906" i="10"/>
  <c r="F907" i="10"/>
  <c r="G907" i="10"/>
  <c r="H907" i="10"/>
  <c r="I907" i="10"/>
  <c r="J907" i="10"/>
  <c r="K907" i="10"/>
  <c r="F908" i="10"/>
  <c r="G908" i="10"/>
  <c r="H908" i="10"/>
  <c r="I908" i="10"/>
  <c r="J908" i="10"/>
  <c r="K908" i="10"/>
  <c r="F909" i="10"/>
  <c r="G909" i="10"/>
  <c r="H909" i="10"/>
  <c r="I909" i="10"/>
  <c r="J909" i="10"/>
  <c r="K909" i="10"/>
  <c r="F910" i="10"/>
  <c r="G910" i="10"/>
  <c r="H910" i="10"/>
  <c r="I910" i="10"/>
  <c r="J910" i="10"/>
  <c r="K910" i="10"/>
  <c r="F911" i="10"/>
  <c r="G911" i="10"/>
  <c r="H911" i="10"/>
  <c r="I911" i="10"/>
  <c r="J911" i="10"/>
  <c r="K911" i="10"/>
  <c r="F912" i="10"/>
  <c r="G912" i="10"/>
  <c r="H912" i="10"/>
  <c r="I912" i="10"/>
  <c r="J912" i="10"/>
  <c r="K912" i="10"/>
  <c r="F913" i="10"/>
  <c r="G913" i="10"/>
  <c r="H913" i="10"/>
  <c r="I913" i="10"/>
  <c r="J913" i="10"/>
  <c r="K913" i="10"/>
  <c r="F914" i="10"/>
  <c r="G914" i="10"/>
  <c r="H914" i="10"/>
  <c r="I914" i="10"/>
  <c r="J914" i="10"/>
  <c r="K914" i="10"/>
  <c r="F915" i="10"/>
  <c r="G915" i="10"/>
  <c r="H915" i="10"/>
  <c r="I915" i="10"/>
  <c r="J915" i="10"/>
  <c r="K915" i="10"/>
  <c r="F916" i="10"/>
  <c r="G916" i="10"/>
  <c r="H916" i="10"/>
  <c r="I916" i="10"/>
  <c r="J916" i="10"/>
  <c r="K916" i="10"/>
  <c r="F917" i="10"/>
  <c r="G917" i="10"/>
  <c r="H917" i="10"/>
  <c r="I917" i="10"/>
  <c r="J917" i="10"/>
  <c r="K917" i="10"/>
  <c r="F918" i="10"/>
  <c r="G918" i="10"/>
  <c r="H918" i="10"/>
  <c r="I918" i="10"/>
  <c r="J918" i="10"/>
  <c r="K918" i="10"/>
  <c r="F919" i="10"/>
  <c r="G919" i="10"/>
  <c r="H919" i="10"/>
  <c r="I919" i="10"/>
  <c r="J919" i="10"/>
  <c r="K919" i="10"/>
  <c r="F920" i="10"/>
  <c r="G920" i="10"/>
  <c r="H920" i="10"/>
  <c r="I920" i="10"/>
  <c r="J920" i="10"/>
  <c r="K920" i="10"/>
  <c r="F921" i="10"/>
  <c r="G921" i="10"/>
  <c r="H921" i="10"/>
  <c r="I921" i="10"/>
  <c r="J921" i="10"/>
  <c r="K921" i="10"/>
  <c r="F922" i="10"/>
  <c r="G922" i="10"/>
  <c r="H922" i="10"/>
  <c r="I922" i="10"/>
  <c r="J922" i="10"/>
  <c r="K922" i="10"/>
  <c r="F923" i="10"/>
  <c r="G923" i="10"/>
  <c r="H923" i="10"/>
  <c r="I923" i="10"/>
  <c r="J923" i="10"/>
  <c r="K923" i="10"/>
  <c r="F924" i="10"/>
  <c r="G924" i="10"/>
  <c r="H924" i="10"/>
  <c r="I924" i="10"/>
  <c r="J924" i="10"/>
  <c r="K924" i="10"/>
  <c r="F925" i="10"/>
  <c r="G925" i="10"/>
  <c r="H925" i="10"/>
  <c r="I925" i="10"/>
  <c r="J925" i="10"/>
  <c r="K925" i="10"/>
  <c r="F926" i="10"/>
  <c r="G926" i="10"/>
  <c r="H926" i="10"/>
  <c r="L926" i="10" s="1"/>
  <c r="I926" i="10"/>
  <c r="J926" i="10"/>
  <c r="K926" i="10"/>
  <c r="F927" i="10"/>
  <c r="G927" i="10"/>
  <c r="H927" i="10"/>
  <c r="I927" i="10"/>
  <c r="J927" i="10"/>
  <c r="K927" i="10"/>
  <c r="F928" i="10"/>
  <c r="G928" i="10"/>
  <c r="H928" i="10"/>
  <c r="L928" i="10" s="1"/>
  <c r="I928" i="10"/>
  <c r="J928" i="10"/>
  <c r="K928" i="10"/>
  <c r="F929" i="10"/>
  <c r="G929" i="10"/>
  <c r="H929" i="10"/>
  <c r="I929" i="10"/>
  <c r="J929" i="10"/>
  <c r="K929" i="10"/>
  <c r="F930" i="10"/>
  <c r="G930" i="10"/>
  <c r="H930" i="10"/>
  <c r="L930" i="10" s="1"/>
  <c r="I930" i="10"/>
  <c r="J930" i="10"/>
  <c r="K930" i="10"/>
  <c r="F931" i="10"/>
  <c r="G931" i="10"/>
  <c r="H931" i="10"/>
  <c r="I931" i="10"/>
  <c r="J931" i="10"/>
  <c r="K931" i="10"/>
  <c r="F932" i="10"/>
  <c r="G932" i="10"/>
  <c r="H932" i="10"/>
  <c r="L932" i="10" s="1"/>
  <c r="I932" i="10"/>
  <c r="J932" i="10"/>
  <c r="K932" i="10"/>
  <c r="F933" i="10"/>
  <c r="G933" i="10"/>
  <c r="H933" i="10"/>
  <c r="I933" i="10"/>
  <c r="J933" i="10"/>
  <c r="K933" i="10"/>
  <c r="F934" i="10"/>
  <c r="G934" i="10"/>
  <c r="H934" i="10"/>
  <c r="L934" i="10" s="1"/>
  <c r="I934" i="10"/>
  <c r="J934" i="10"/>
  <c r="K934" i="10"/>
  <c r="F935" i="10"/>
  <c r="G935" i="10"/>
  <c r="H935" i="10"/>
  <c r="I935" i="10"/>
  <c r="J935" i="10"/>
  <c r="K935" i="10"/>
  <c r="F936" i="10"/>
  <c r="G936" i="10"/>
  <c r="H936" i="10"/>
  <c r="L936" i="10" s="1"/>
  <c r="I936" i="10"/>
  <c r="J936" i="10"/>
  <c r="K936" i="10"/>
  <c r="F937" i="10"/>
  <c r="G937" i="10"/>
  <c r="H937" i="10"/>
  <c r="I937" i="10"/>
  <c r="J937" i="10"/>
  <c r="K937" i="10"/>
  <c r="AM77" i="23" l="1"/>
  <c r="W77" i="23"/>
  <c r="Y77" i="23"/>
  <c r="AD77" i="23"/>
  <c r="R77" i="23"/>
  <c r="AK77" i="23"/>
  <c r="AL61" i="23"/>
  <c r="AF61" i="23"/>
  <c r="V61" i="23"/>
  <c r="AM61" i="23"/>
  <c r="O61" i="23"/>
  <c r="AD45" i="23"/>
  <c r="AL45" i="23"/>
  <c r="T45" i="23"/>
  <c r="AA77" i="23"/>
  <c r="AI77" i="23"/>
  <c r="AG77" i="23"/>
  <c r="T77" i="23"/>
  <c r="AC77" i="23"/>
  <c r="X77" i="23"/>
  <c r="X61" i="23"/>
  <c r="Y61" i="23"/>
  <c r="AJ61" i="23"/>
  <c r="AE61" i="23"/>
  <c r="Y45" i="23"/>
  <c r="S45" i="23"/>
  <c r="AA45" i="23"/>
  <c r="AL77" i="23"/>
  <c r="AF77" i="23"/>
  <c r="S77" i="23"/>
  <c r="AH77" i="23"/>
  <c r="AJ77" i="23"/>
  <c r="AB77" i="23"/>
  <c r="Q61" i="23"/>
  <c r="AA61" i="23"/>
  <c r="S61" i="23"/>
  <c r="AC61" i="23"/>
  <c r="AB61" i="23"/>
  <c r="AI45" i="23"/>
  <c r="Q45" i="23"/>
  <c r="AF45" i="23"/>
  <c r="T84" i="23"/>
  <c r="Q84" i="23"/>
  <c r="AG84" i="23"/>
  <c r="Y84" i="23"/>
  <c r="S84" i="23"/>
  <c r="AK84" i="23"/>
  <c r="O84" i="23"/>
  <c r="AJ68" i="23"/>
  <c r="X68" i="23"/>
  <c r="U68" i="23"/>
  <c r="AI68" i="23"/>
  <c r="AG68" i="23"/>
  <c r="Z68" i="23"/>
  <c r="AM68" i="23"/>
  <c r="Q52" i="23"/>
  <c r="V52" i="23"/>
  <c r="U52" i="23"/>
  <c r="P52" i="23"/>
  <c r="AD52" i="23"/>
  <c r="AJ52" i="23"/>
  <c r="AI85" i="23"/>
  <c r="Y85" i="23"/>
  <c r="P84" i="23"/>
  <c r="V84" i="23"/>
  <c r="AL84" i="23"/>
  <c r="Z84" i="23"/>
  <c r="AM84" i="23"/>
  <c r="AH84" i="23"/>
  <c r="P68" i="23"/>
  <c r="S68" i="23"/>
  <c r="AH68" i="23"/>
  <c r="Y68" i="23"/>
  <c r="AD68" i="23"/>
  <c r="AL68" i="23"/>
  <c r="S52" i="23"/>
  <c r="W52" i="23"/>
  <c r="AK52" i="23"/>
  <c r="AF52" i="23"/>
  <c r="O52" i="23"/>
  <c r="AC52" i="23"/>
  <c r="AC85" i="23"/>
  <c r="AM85" i="23"/>
  <c r="AK81" i="23"/>
  <c r="AG69" i="23"/>
  <c r="AC65" i="23"/>
  <c r="U84" i="23"/>
  <c r="AE84" i="23"/>
  <c r="W84" i="23"/>
  <c r="AD84" i="23"/>
  <c r="AJ84" i="23"/>
  <c r="AI84" i="23"/>
  <c r="AK68" i="23"/>
  <c r="T68" i="23"/>
  <c r="V68" i="23"/>
  <c r="O68" i="23"/>
  <c r="AC68" i="23"/>
  <c r="AA68" i="23"/>
  <c r="X52" i="23"/>
  <c r="AG52" i="23"/>
  <c r="AM52" i="23"/>
  <c r="Z52" i="23"/>
  <c r="Y52" i="23"/>
  <c r="AE52" i="23"/>
  <c r="R52" i="23"/>
  <c r="V85" i="23"/>
  <c r="AG85" i="23"/>
  <c r="AB85" i="23"/>
  <c r="Y53" i="23"/>
  <c r="AG49" i="23"/>
  <c r="Q89" i="23"/>
  <c r="Z89" i="23"/>
  <c r="W89" i="23"/>
  <c r="AL81" i="23"/>
  <c r="AL73" i="23"/>
  <c r="W73" i="23"/>
  <c r="Q73" i="23"/>
  <c r="P65" i="23"/>
  <c r="AM57" i="23"/>
  <c r="S57" i="23"/>
  <c r="O49" i="23"/>
  <c r="S89" i="23"/>
  <c r="AA89" i="23"/>
  <c r="AJ89" i="23"/>
  <c r="Q81" i="23"/>
  <c r="AD73" i="23"/>
  <c r="AC73" i="23"/>
  <c r="AM73" i="23"/>
  <c r="AE57" i="23"/>
  <c r="Y57" i="23"/>
  <c r="P85" i="23"/>
  <c r="AF85" i="23"/>
  <c r="O85" i="23"/>
  <c r="E189" i="23" s="1"/>
  <c r="E192" i="23" s="1"/>
  <c r="T69" i="23"/>
  <c r="AL85" i="23"/>
  <c r="F190" i="23" s="1"/>
  <c r="F193" i="23" s="1"/>
  <c r="T85" i="23"/>
  <c r="AE85" i="23"/>
  <c r="Q85" i="23"/>
  <c r="U85" i="23"/>
  <c r="AK85" i="23"/>
  <c r="V69" i="23"/>
  <c r="Y69" i="23"/>
  <c r="AK53" i="23"/>
  <c r="AH85" i="23"/>
  <c r="R85" i="23"/>
  <c r="AJ85" i="23"/>
  <c r="AD85" i="23"/>
  <c r="W85" i="23"/>
  <c r="AC69" i="23"/>
  <c r="AH53" i="23"/>
  <c r="R72" i="23"/>
  <c r="T72" i="23"/>
  <c r="AD72" i="23"/>
  <c r="AA72" i="23"/>
  <c r="Q72" i="23"/>
  <c r="AI72" i="23"/>
  <c r="AK64" i="23"/>
  <c r="P64" i="23"/>
  <c r="AD64" i="23"/>
  <c r="AJ64" i="23"/>
  <c r="W64" i="23"/>
  <c r="AG64" i="23"/>
  <c r="AM56" i="23"/>
  <c r="Q56" i="23"/>
  <c r="AA56" i="23"/>
  <c r="AK56" i="23"/>
  <c r="T56" i="23"/>
  <c r="AD56" i="23"/>
  <c r="W48" i="23"/>
  <c r="AH48" i="23"/>
  <c r="R48" i="23"/>
  <c r="V48" i="23"/>
  <c r="U48" i="23"/>
  <c r="AE48" i="23"/>
  <c r="P89" i="23"/>
  <c r="Y89" i="23"/>
  <c r="AG89" i="23"/>
  <c r="AB89" i="23"/>
  <c r="O89" i="23"/>
  <c r="E211" i="23" s="1"/>
  <c r="E214" i="23" s="1"/>
  <c r="AC89" i="23"/>
  <c r="AM89" i="23"/>
  <c r="AJ81" i="23"/>
  <c r="R81" i="23"/>
  <c r="S73" i="23"/>
  <c r="AB73" i="23"/>
  <c r="AH73" i="23"/>
  <c r="V73" i="23"/>
  <c r="AG73" i="23"/>
  <c r="AA73" i="23"/>
  <c r="O65" i="23"/>
  <c r="AH57" i="23"/>
  <c r="AK57" i="23"/>
  <c r="V57" i="23"/>
  <c r="AF49" i="23"/>
  <c r="AJ72" i="23"/>
  <c r="V72" i="23"/>
  <c r="U72" i="23"/>
  <c r="W72" i="23"/>
  <c r="Z72" i="23"/>
  <c r="Y72" i="23"/>
  <c r="AB64" i="23"/>
  <c r="O64" i="23"/>
  <c r="C210" i="23" s="1"/>
  <c r="C213" i="23" s="1"/>
  <c r="Y64" i="23"/>
  <c r="AI64" i="23"/>
  <c r="R64" i="23"/>
  <c r="X64" i="23"/>
  <c r="AL64" i="23"/>
  <c r="W56" i="23"/>
  <c r="AB56" i="23"/>
  <c r="V56" i="23"/>
  <c r="AF56" i="23"/>
  <c r="O56" i="23"/>
  <c r="Y56" i="23"/>
  <c r="AI56" i="23"/>
  <c r="AG48" i="23"/>
  <c r="Q48" i="23"/>
  <c r="AB48" i="23"/>
  <c r="AI48" i="23"/>
  <c r="AM48" i="23"/>
  <c r="Z48" i="23"/>
  <c r="AJ48" i="23"/>
  <c r="AF89" i="23"/>
  <c r="X89" i="23"/>
  <c r="AL89" i="23"/>
  <c r="AK89" i="23"/>
  <c r="T89" i="23"/>
  <c r="AH89" i="23"/>
  <c r="AG81" i="23"/>
  <c r="AI73" i="23"/>
  <c r="X73" i="23"/>
  <c r="P73" i="23"/>
  <c r="AF73" i="23"/>
  <c r="Y73" i="23"/>
  <c r="AI65" i="23"/>
  <c r="AM65" i="23"/>
  <c r="W57" i="23"/>
  <c r="AF57" i="23"/>
  <c r="AI57" i="23"/>
  <c r="W49" i="23"/>
  <c r="S49" i="23"/>
  <c r="AK45" i="23"/>
  <c r="AC45" i="23"/>
  <c r="L924" i="10"/>
  <c r="L922" i="10"/>
  <c r="L920" i="10"/>
  <c r="L918" i="10"/>
  <c r="L916" i="10"/>
  <c r="L914" i="10"/>
  <c r="L912" i="10"/>
  <c r="L910" i="10"/>
  <c r="L908" i="10"/>
  <c r="L906" i="10"/>
  <c r="L904" i="10"/>
  <c r="L902" i="10"/>
  <c r="L900" i="10"/>
  <c r="L898" i="10"/>
  <c r="L896" i="10"/>
  <c r="L894" i="10"/>
  <c r="L892" i="10"/>
  <c r="L890" i="10"/>
  <c r="L888" i="10"/>
  <c r="L886" i="10"/>
  <c r="L884" i="10"/>
  <c r="L882" i="10"/>
  <c r="L880" i="10"/>
  <c r="L878" i="10"/>
  <c r="L876" i="10"/>
  <c r="L874" i="10"/>
  <c r="L872" i="10"/>
  <c r="L870" i="10"/>
  <c r="L868" i="10"/>
  <c r="L866" i="10"/>
  <c r="L864" i="10"/>
  <c r="L862" i="10"/>
  <c r="L860" i="10"/>
  <c r="L858" i="10"/>
  <c r="L856" i="10"/>
  <c r="L854" i="10"/>
  <c r="L852" i="10"/>
  <c r="L850" i="10"/>
  <c r="L848" i="10"/>
  <c r="L846" i="10"/>
  <c r="L844" i="10"/>
  <c r="L842" i="10"/>
  <c r="L840" i="10"/>
  <c r="L838" i="10"/>
  <c r="L836" i="10"/>
  <c r="L834" i="10"/>
  <c r="L832" i="10"/>
  <c r="L830" i="10"/>
  <c r="L828" i="10"/>
  <c r="L826" i="10"/>
  <c r="L824" i="10"/>
  <c r="L822" i="10"/>
  <c r="L820" i="10"/>
  <c r="L818" i="10"/>
  <c r="L816" i="10"/>
  <c r="L814" i="10"/>
  <c r="L812" i="10"/>
  <c r="L810" i="10"/>
  <c r="L808" i="10"/>
  <c r="L806" i="10"/>
  <c r="L804" i="10"/>
  <c r="L802" i="10"/>
  <c r="L800" i="10"/>
  <c r="L798" i="10"/>
  <c r="L796" i="10"/>
  <c r="L794" i="10"/>
  <c r="L792" i="10"/>
  <c r="L790" i="10"/>
  <c r="L788" i="10"/>
  <c r="L786" i="10"/>
  <c r="L784" i="10"/>
  <c r="L782" i="10"/>
  <c r="L780" i="10"/>
  <c r="AH45" i="23"/>
  <c r="M936" i="10"/>
  <c r="M934" i="10"/>
  <c r="M932" i="10"/>
  <c r="M930" i="10"/>
  <c r="M928" i="10"/>
  <c r="M926" i="10"/>
  <c r="M924" i="10"/>
  <c r="M922" i="10"/>
  <c r="M920" i="10"/>
  <c r="M918" i="10"/>
  <c r="M916" i="10"/>
  <c r="M914" i="10"/>
  <c r="M912" i="10"/>
  <c r="M910" i="10"/>
  <c r="M908" i="10"/>
  <c r="M906" i="10"/>
  <c r="M904" i="10"/>
  <c r="M902" i="10"/>
  <c r="M900" i="10"/>
  <c r="M898" i="10"/>
  <c r="M896" i="10"/>
  <c r="M894" i="10"/>
  <c r="M892" i="10"/>
  <c r="M890" i="10"/>
  <c r="M888" i="10"/>
  <c r="M886" i="10"/>
  <c r="M884" i="10"/>
  <c r="M882" i="10"/>
  <c r="M880" i="10"/>
  <c r="M878" i="10"/>
  <c r="L778" i="10"/>
  <c r="L776" i="10"/>
  <c r="L774" i="10"/>
  <c r="L772" i="10"/>
  <c r="L770" i="10"/>
  <c r="L768" i="10"/>
  <c r="L766" i="10"/>
  <c r="L764" i="10"/>
  <c r="L762" i="10"/>
  <c r="L760" i="10"/>
  <c r="L758" i="10"/>
  <c r="L756" i="10"/>
  <c r="M876" i="10"/>
  <c r="M874" i="10"/>
  <c r="M872" i="10"/>
  <c r="M870" i="10"/>
  <c r="M868" i="10"/>
  <c r="M866" i="10"/>
  <c r="M864" i="10"/>
  <c r="M862" i="10"/>
  <c r="M860" i="10"/>
  <c r="M858" i="10"/>
  <c r="M856" i="10"/>
  <c r="M854" i="10"/>
  <c r="M852" i="10"/>
  <c r="M850" i="10"/>
  <c r="M848" i="10"/>
  <c r="M846" i="10"/>
  <c r="O846" i="10" s="1"/>
  <c r="P846" i="10" s="1"/>
  <c r="M844" i="10"/>
  <c r="M842" i="10"/>
  <c r="M840" i="10"/>
  <c r="M838" i="10"/>
  <c r="M836" i="10"/>
  <c r="M834" i="10"/>
  <c r="M832" i="10"/>
  <c r="M830" i="10"/>
  <c r="M828" i="10"/>
  <c r="M826" i="10"/>
  <c r="M824" i="10"/>
  <c r="M822" i="10"/>
  <c r="M820" i="10"/>
  <c r="M818" i="10"/>
  <c r="M816" i="10"/>
  <c r="M814" i="10"/>
  <c r="M812" i="10"/>
  <c r="M810" i="10"/>
  <c r="M808" i="10"/>
  <c r="M806" i="10"/>
  <c r="M804" i="10"/>
  <c r="M802" i="10"/>
  <c r="M800" i="10"/>
  <c r="M798" i="10"/>
  <c r="M796" i="10"/>
  <c r="M794" i="10"/>
  <c r="M792" i="10"/>
  <c r="M790" i="10"/>
  <c r="M788" i="10"/>
  <c r="M786" i="10"/>
  <c r="M784" i="10"/>
  <c r="M782" i="10"/>
  <c r="M780" i="10"/>
  <c r="M778" i="10"/>
  <c r="M776" i="10"/>
  <c r="M774" i="10"/>
  <c r="M772" i="10"/>
  <c r="M770" i="10"/>
  <c r="M768" i="10"/>
  <c r="M766" i="10"/>
  <c r="M764" i="10"/>
  <c r="M762" i="10"/>
  <c r="M760" i="10"/>
  <c r="M758" i="10"/>
  <c r="M756" i="10"/>
  <c r="M754" i="10"/>
  <c r="M752" i="10"/>
  <c r="M750" i="10"/>
  <c r="M748" i="10"/>
  <c r="M746" i="10"/>
  <c r="M744" i="10"/>
  <c r="M742" i="10"/>
  <c r="M740" i="10"/>
  <c r="M738" i="10"/>
  <c r="M736" i="10"/>
  <c r="M734" i="10"/>
  <c r="M732" i="10"/>
  <c r="M730" i="10"/>
  <c r="M728" i="10"/>
  <c r="M726" i="10"/>
  <c r="M724" i="10"/>
  <c r="M722" i="10"/>
  <c r="M720" i="10"/>
  <c r="M718" i="10"/>
  <c r="M716" i="10"/>
  <c r="M714" i="10"/>
  <c r="M712" i="10"/>
  <c r="M710" i="10"/>
  <c r="M708" i="10"/>
  <c r="M706" i="10"/>
  <c r="M704" i="10"/>
  <c r="M702" i="10"/>
  <c r="M700" i="10"/>
  <c r="M698" i="10"/>
  <c r="M696" i="10"/>
  <c r="M694" i="10"/>
  <c r="M692" i="10"/>
  <c r="M690" i="10"/>
  <c r="M688" i="10"/>
  <c r="M686" i="10"/>
  <c r="M684" i="10"/>
  <c r="M682" i="10"/>
  <c r="M680" i="10"/>
  <c r="M678" i="10"/>
  <c r="M676" i="10"/>
  <c r="L754" i="10"/>
  <c r="L752" i="10"/>
  <c r="L750" i="10"/>
  <c r="L748" i="10"/>
  <c r="N748" i="10" s="1"/>
  <c r="L746" i="10"/>
  <c r="L744" i="10"/>
  <c r="L742" i="10"/>
  <c r="L740" i="10"/>
  <c r="N740" i="10" s="1"/>
  <c r="L738" i="10"/>
  <c r="L736" i="10"/>
  <c r="L734" i="10"/>
  <c r="L732" i="10"/>
  <c r="N732" i="10" s="1"/>
  <c r="L730" i="10"/>
  <c r="L728" i="10"/>
  <c r="L726" i="10"/>
  <c r="L724" i="10"/>
  <c r="N724" i="10" s="1"/>
  <c r="L722" i="10"/>
  <c r="L720" i="10"/>
  <c r="L718" i="10"/>
  <c r="L716" i="10"/>
  <c r="N716" i="10" s="1"/>
  <c r="L714" i="10"/>
  <c r="L712" i="10"/>
  <c r="L710" i="10"/>
  <c r="L708" i="10"/>
  <c r="N708" i="10" s="1"/>
  <c r="L706" i="10"/>
  <c r="L704" i="10"/>
  <c r="L702" i="10"/>
  <c r="L700" i="10"/>
  <c r="N700" i="10" s="1"/>
  <c r="L698" i="10"/>
  <c r="L696" i="10"/>
  <c r="L694" i="10"/>
  <c r="L692" i="10"/>
  <c r="N692" i="10" s="1"/>
  <c r="L690" i="10"/>
  <c r="L688" i="10"/>
  <c r="L686" i="10"/>
  <c r="L684" i="10"/>
  <c r="O684" i="10" s="1"/>
  <c r="P684" i="10" s="1"/>
  <c r="L682" i="10"/>
  <c r="L680" i="10"/>
  <c r="L678" i="10"/>
  <c r="L676" i="10"/>
  <c r="O676" i="10" s="1"/>
  <c r="P676" i="10" s="1"/>
  <c r="L674" i="10"/>
  <c r="L672" i="10"/>
  <c r="L670" i="10"/>
  <c r="L668" i="10"/>
  <c r="L666" i="10"/>
  <c r="L664" i="10"/>
  <c r="L662" i="10"/>
  <c r="L660" i="10"/>
  <c r="L658" i="10"/>
  <c r="L656" i="10"/>
  <c r="L654" i="10"/>
  <c r="L652" i="10"/>
  <c r="L650" i="10"/>
  <c r="L648" i="10"/>
  <c r="L646" i="10"/>
  <c r="L644" i="10"/>
  <c r="L642" i="10"/>
  <c r="L640" i="10"/>
  <c r="L638" i="10"/>
  <c r="L636" i="10"/>
  <c r="L634" i="10"/>
  <c r="L632" i="10"/>
  <c r="L630" i="10"/>
  <c r="L628" i="10"/>
  <c r="L626" i="10"/>
  <c r="L624" i="10"/>
  <c r="AI81" i="23"/>
  <c r="X81" i="23"/>
  <c r="AH81" i="23"/>
  <c r="AM81" i="23"/>
  <c r="P81" i="23"/>
  <c r="AF81" i="23"/>
  <c r="Q65" i="23"/>
  <c r="V65" i="23"/>
  <c r="AF65" i="23"/>
  <c r="AE65" i="23"/>
  <c r="R65" i="23"/>
  <c r="AB65" i="23"/>
  <c r="T49" i="23"/>
  <c r="AC49" i="23"/>
  <c r="AM49" i="23"/>
  <c r="Z49" i="23"/>
  <c r="Y49" i="23"/>
  <c r="AI49" i="23"/>
  <c r="V49" i="23"/>
  <c r="L622" i="10"/>
  <c r="L620" i="10"/>
  <c r="L618" i="10"/>
  <c r="L616" i="10"/>
  <c r="L614" i="10"/>
  <c r="L612" i="10"/>
  <c r="L610" i="10"/>
  <c r="L608" i="10"/>
  <c r="L606" i="10"/>
  <c r="L604" i="10"/>
  <c r="L602" i="10"/>
  <c r="L600" i="10"/>
  <c r="L598" i="10"/>
  <c r="L596" i="10"/>
  <c r="L594" i="10"/>
  <c r="L592" i="10"/>
  <c r="L590" i="10"/>
  <c r="L588" i="10"/>
  <c r="L586" i="10"/>
  <c r="L584" i="10"/>
  <c r="L582" i="10"/>
  <c r="L580" i="10"/>
  <c r="L578" i="10"/>
  <c r="L576" i="10"/>
  <c r="L574" i="10"/>
  <c r="L572" i="10"/>
  <c r="L570" i="10"/>
  <c r="L568" i="10"/>
  <c r="L566" i="10"/>
  <c r="L564" i="10"/>
  <c r="L562" i="10"/>
  <c r="L560" i="10"/>
  <c r="L390" i="10"/>
  <c r="L388" i="10"/>
  <c r="L386" i="10"/>
  <c r="L384" i="10"/>
  <c r="L382" i="10"/>
  <c r="L380" i="10"/>
  <c r="L378" i="10"/>
  <c r="L376" i="10"/>
  <c r="L374" i="10"/>
  <c r="L372" i="10"/>
  <c r="L370" i="10"/>
  <c r="L368" i="10"/>
  <c r="L366" i="10"/>
  <c r="L364" i="10"/>
  <c r="L362" i="10"/>
  <c r="L360" i="10"/>
  <c r="L358" i="10"/>
  <c r="L356" i="10"/>
  <c r="L354" i="10"/>
  <c r="L352" i="10"/>
  <c r="L350" i="10"/>
  <c r="L348" i="10"/>
  <c r="L346" i="10"/>
  <c r="L344" i="10"/>
  <c r="L342" i="10"/>
  <c r="L340" i="10"/>
  <c r="L338" i="10"/>
  <c r="L336" i="10"/>
  <c r="L334" i="10"/>
  <c r="L332" i="10"/>
  <c r="L330" i="10"/>
  <c r="L328" i="10"/>
  <c r="L326" i="10"/>
  <c r="L324" i="10"/>
  <c r="L322" i="10"/>
  <c r="L320" i="10"/>
  <c r="L318" i="10"/>
  <c r="L316" i="10"/>
  <c r="L314" i="10"/>
  <c r="L312" i="10"/>
  <c r="L310" i="10"/>
  <c r="L308" i="10"/>
  <c r="L306" i="10"/>
  <c r="L304" i="10"/>
  <c r="L302" i="10"/>
  <c r="L300" i="10"/>
  <c r="L298" i="10"/>
  <c r="L296" i="10"/>
  <c r="L294" i="10"/>
  <c r="L292" i="10"/>
  <c r="L290" i="10"/>
  <c r="L288" i="10"/>
  <c r="L286" i="10"/>
  <c r="L284" i="10"/>
  <c r="L282" i="10"/>
  <c r="L280" i="10"/>
  <c r="L278" i="10"/>
  <c r="L276" i="10"/>
  <c r="L274" i="10"/>
  <c r="L272" i="10"/>
  <c r="L270" i="10"/>
  <c r="L268" i="10"/>
  <c r="L266" i="10"/>
  <c r="L264" i="10"/>
  <c r="L262" i="10"/>
  <c r="L260" i="10"/>
  <c r="L258" i="10"/>
  <c r="L256" i="10"/>
  <c r="L254" i="10"/>
  <c r="L252" i="10"/>
  <c r="L250" i="10"/>
  <c r="L248" i="10"/>
  <c r="L246" i="10"/>
  <c r="L244" i="10"/>
  <c r="L242" i="10"/>
  <c r="L240" i="10"/>
  <c r="L238" i="10"/>
  <c r="L236" i="10"/>
  <c r="L234" i="10"/>
  <c r="L232" i="10"/>
  <c r="L230" i="10"/>
  <c r="L228" i="10"/>
  <c r="L226" i="10"/>
  <c r="L224" i="10"/>
  <c r="L222" i="10"/>
  <c r="L220" i="10"/>
  <c r="L218" i="10"/>
  <c r="L216" i="10"/>
  <c r="L214" i="10"/>
  <c r="L212" i="10"/>
  <c r="L210" i="10"/>
  <c r="L208" i="10"/>
  <c r="L206" i="10"/>
  <c r="L204" i="10"/>
  <c r="L202" i="10"/>
  <c r="L200" i="10"/>
  <c r="L198" i="10"/>
  <c r="L196" i="10"/>
  <c r="L194" i="10"/>
  <c r="L192" i="10"/>
  <c r="L190" i="10"/>
  <c r="L188" i="10"/>
  <c r="L186" i="10"/>
  <c r="L184" i="10"/>
  <c r="L182" i="10"/>
  <c r="L180" i="10"/>
  <c r="S81" i="23"/>
  <c r="U81" i="23"/>
  <c r="AB81" i="23"/>
  <c r="Y81" i="23"/>
  <c r="Z81" i="23"/>
  <c r="T81" i="23"/>
  <c r="O81" i="23"/>
  <c r="E169" i="23" s="1"/>
  <c r="E172" i="23" s="1"/>
  <c r="AH69" i="23"/>
  <c r="S65" i="23"/>
  <c r="AL65" i="23"/>
  <c r="Y65" i="23"/>
  <c r="T65" i="23"/>
  <c r="AH65" i="23"/>
  <c r="U65" i="23"/>
  <c r="Z61" i="23"/>
  <c r="R61" i="23"/>
  <c r="AD61" i="23"/>
  <c r="T61" i="23"/>
  <c r="W61" i="23"/>
  <c r="Q53" i="23"/>
  <c r="AH49" i="23"/>
  <c r="AE49" i="23"/>
  <c r="AB49" i="23"/>
  <c r="AA49" i="23"/>
  <c r="X49" i="23"/>
  <c r="AL49" i="23"/>
  <c r="X45" i="23"/>
  <c r="AG45" i="23"/>
  <c r="P45" i="23"/>
  <c r="O45" i="23"/>
  <c r="AM45" i="23"/>
  <c r="AD81" i="23"/>
  <c r="W81" i="23"/>
  <c r="V81" i="23"/>
  <c r="AE81" i="23"/>
  <c r="AA81" i="23"/>
  <c r="X65" i="23"/>
  <c r="AG65" i="23"/>
  <c r="AA65" i="23"/>
  <c r="Z65" i="23"/>
  <c r="AJ65" i="23"/>
  <c r="W65" i="23"/>
  <c r="AK65" i="23"/>
  <c r="AJ49" i="23"/>
  <c r="R49" i="23"/>
  <c r="U49" i="23"/>
  <c r="P49" i="23"/>
  <c r="AD49" i="23"/>
  <c r="L178" i="10"/>
  <c r="L176" i="10"/>
  <c r="L174" i="10"/>
  <c r="L172" i="10"/>
  <c r="L170" i="10"/>
  <c r="L168" i="10"/>
  <c r="L166" i="10"/>
  <c r="L164" i="10"/>
  <c r="L162" i="10"/>
  <c r="M674" i="10"/>
  <c r="M672" i="10"/>
  <c r="M668" i="10"/>
  <c r="M666" i="10"/>
  <c r="O666" i="10" s="1"/>
  <c r="P666" i="10" s="1"/>
  <c r="M664" i="10"/>
  <c r="M662" i="10"/>
  <c r="M660" i="10"/>
  <c r="M658" i="10"/>
  <c r="N658" i="10" s="1"/>
  <c r="M656" i="10"/>
  <c r="M654" i="10"/>
  <c r="M652" i="10"/>
  <c r="M650" i="10"/>
  <c r="N650" i="10" s="1"/>
  <c r="M648" i="10"/>
  <c r="M646" i="10"/>
  <c r="M644" i="10"/>
  <c r="M642" i="10"/>
  <c r="O642" i="10" s="1"/>
  <c r="P642" i="10" s="1"/>
  <c r="M640" i="10"/>
  <c r="M638" i="10"/>
  <c r="M636" i="10"/>
  <c r="M634" i="10"/>
  <c r="O634" i="10" s="1"/>
  <c r="P634" i="10" s="1"/>
  <c r="M632" i="10"/>
  <c r="M630" i="10"/>
  <c r="M628" i="10"/>
  <c r="M626" i="10"/>
  <c r="M624" i="10"/>
  <c r="M622" i="10"/>
  <c r="N622" i="10" s="1"/>
  <c r="M566" i="10"/>
  <c r="O566" i="10" s="1"/>
  <c r="P566" i="10" s="1"/>
  <c r="M564" i="10"/>
  <c r="M562" i="10"/>
  <c r="M560" i="10"/>
  <c r="M558" i="10"/>
  <c r="M556" i="10"/>
  <c r="M554" i="10"/>
  <c r="M552" i="10"/>
  <c r="M550" i="10"/>
  <c r="M548" i="10"/>
  <c r="M546" i="10"/>
  <c r="M544" i="10"/>
  <c r="M542" i="10"/>
  <c r="M540" i="10"/>
  <c r="M538" i="10"/>
  <c r="M536" i="10"/>
  <c r="M534" i="10"/>
  <c r="M532" i="10"/>
  <c r="M530" i="10"/>
  <c r="M528" i="10"/>
  <c r="M526" i="10"/>
  <c r="M524" i="10"/>
  <c r="M522" i="10"/>
  <c r="M520" i="10"/>
  <c r="M518" i="10"/>
  <c r="M516" i="10"/>
  <c r="M514" i="10"/>
  <c r="M512" i="10"/>
  <c r="M510" i="10"/>
  <c r="M508" i="10"/>
  <c r="M506" i="10"/>
  <c r="M504" i="10"/>
  <c r="M502" i="10"/>
  <c r="M500" i="10"/>
  <c r="M498" i="10"/>
  <c r="M496" i="10"/>
  <c r="M494" i="10"/>
  <c r="M492" i="10"/>
  <c r="M490" i="10"/>
  <c r="M488" i="10"/>
  <c r="M486" i="10"/>
  <c r="M484" i="10"/>
  <c r="M482" i="10"/>
  <c r="M480" i="10"/>
  <c r="M478" i="10"/>
  <c r="M476" i="10"/>
  <c r="M474" i="10"/>
  <c r="M472" i="10"/>
  <c r="M470" i="10"/>
  <c r="M468" i="10"/>
  <c r="M466" i="10"/>
  <c r="M464" i="10"/>
  <c r="M462" i="10"/>
  <c r="M460" i="10"/>
  <c r="M458" i="10"/>
  <c r="M456" i="10"/>
  <c r="M454" i="10"/>
  <c r="M452" i="10"/>
  <c r="M450" i="10"/>
  <c r="M448" i="10"/>
  <c r="M446" i="10"/>
  <c r="M444" i="10"/>
  <c r="M442" i="10"/>
  <c r="M440" i="10"/>
  <c r="M438" i="10"/>
  <c r="M436" i="10"/>
  <c r="M434" i="10"/>
  <c r="M432" i="10"/>
  <c r="M430" i="10"/>
  <c r="M428" i="10"/>
  <c r="M426" i="10"/>
  <c r="M424" i="10"/>
  <c r="M422" i="10"/>
  <c r="M420" i="10"/>
  <c r="M418" i="10"/>
  <c r="M416" i="10"/>
  <c r="M414" i="10"/>
  <c r="M412" i="10"/>
  <c r="M410" i="10"/>
  <c r="M408" i="10"/>
  <c r="M406" i="10"/>
  <c r="M404" i="10"/>
  <c r="M402" i="10"/>
  <c r="M400" i="10"/>
  <c r="M398" i="10"/>
  <c r="M396" i="10"/>
  <c r="M394" i="10"/>
  <c r="M392" i="10"/>
  <c r="M390" i="10"/>
  <c r="O390" i="10" s="1"/>
  <c r="M388" i="10"/>
  <c r="M386" i="10"/>
  <c r="M384" i="10"/>
  <c r="M382" i="10"/>
  <c r="M380" i="10"/>
  <c r="M378" i="10"/>
  <c r="M376" i="10"/>
  <c r="M374" i="10"/>
  <c r="O374" i="10" s="1"/>
  <c r="M372" i="10"/>
  <c r="M370" i="10"/>
  <c r="M368" i="10"/>
  <c r="O368" i="10" s="1"/>
  <c r="M366" i="10"/>
  <c r="O366" i="10" s="1"/>
  <c r="M364" i="10"/>
  <c r="M362" i="10"/>
  <c r="M360" i="10"/>
  <c r="O360" i="10" s="1"/>
  <c r="M358" i="10"/>
  <c r="N358" i="10" s="1"/>
  <c r="P358" i="10" s="1"/>
  <c r="Q358" i="10" s="1"/>
  <c r="M356" i="10"/>
  <c r="M354" i="10"/>
  <c r="M352" i="10"/>
  <c r="O352" i="10" s="1"/>
  <c r="M350" i="10"/>
  <c r="M348" i="10"/>
  <c r="M346" i="10"/>
  <c r="M344" i="10"/>
  <c r="O344" i="10" s="1"/>
  <c r="M342" i="10"/>
  <c r="O342" i="10" s="1"/>
  <c r="M340" i="10"/>
  <c r="M338" i="10"/>
  <c r="M336" i="10"/>
  <c r="O336" i="10" s="1"/>
  <c r="M334" i="10"/>
  <c r="O334" i="10" s="1"/>
  <c r="M332" i="10"/>
  <c r="M330" i="10"/>
  <c r="M328" i="10"/>
  <c r="O328" i="10" s="1"/>
  <c r="M326" i="10"/>
  <c r="N326" i="10" s="1"/>
  <c r="P326" i="10" s="1"/>
  <c r="Q326" i="10" s="1"/>
  <c r="M324" i="10"/>
  <c r="M322" i="10"/>
  <c r="M320" i="10"/>
  <c r="O320" i="10" s="1"/>
  <c r="M318" i="10"/>
  <c r="O318" i="10" s="1"/>
  <c r="M316" i="10"/>
  <c r="M314" i="10"/>
  <c r="M312" i="10"/>
  <c r="N312" i="10" s="1"/>
  <c r="P312" i="10" s="1"/>
  <c r="M310" i="10"/>
  <c r="M308" i="10"/>
  <c r="M306" i="10"/>
  <c r="M304" i="10"/>
  <c r="M302" i="10"/>
  <c r="O302" i="10" s="1"/>
  <c r="M300" i="10"/>
  <c r="M298" i="10"/>
  <c r="M296" i="10"/>
  <c r="N296" i="10" s="1"/>
  <c r="P296" i="10" s="1"/>
  <c r="R296" i="10" s="1"/>
  <c r="M294" i="10"/>
  <c r="M292" i="10"/>
  <c r="M290" i="10"/>
  <c r="M288" i="10"/>
  <c r="M286" i="10"/>
  <c r="O286" i="10" s="1"/>
  <c r="M284" i="10"/>
  <c r="M282" i="10"/>
  <c r="M280" i="10"/>
  <c r="N280" i="10" s="1"/>
  <c r="P280" i="10" s="1"/>
  <c r="Q280" i="10" s="1"/>
  <c r="M278" i="10"/>
  <c r="M276" i="10"/>
  <c r="N276" i="10" s="1"/>
  <c r="P276" i="10" s="1"/>
  <c r="Q276" i="10" s="1"/>
  <c r="M274" i="10"/>
  <c r="M272" i="10"/>
  <c r="M270" i="10"/>
  <c r="O270" i="10" s="1"/>
  <c r="M268" i="10"/>
  <c r="M266" i="10"/>
  <c r="M264" i="10"/>
  <c r="N264" i="10" s="1"/>
  <c r="P264" i="10" s="1"/>
  <c r="Q264" i="10" s="1"/>
  <c r="M262" i="10"/>
  <c r="M260" i="10"/>
  <c r="M258" i="10"/>
  <c r="M256" i="10"/>
  <c r="M254" i="10"/>
  <c r="O254" i="10" s="1"/>
  <c r="M252" i="10"/>
  <c r="M250" i="10"/>
  <c r="M248" i="10"/>
  <c r="N248" i="10" s="1"/>
  <c r="P248" i="10" s="1"/>
  <c r="Q248" i="10" s="1"/>
  <c r="M246" i="10"/>
  <c r="M244" i="10"/>
  <c r="M242" i="10"/>
  <c r="M240" i="10"/>
  <c r="M238" i="10"/>
  <c r="O238" i="10" s="1"/>
  <c r="M236" i="10"/>
  <c r="M234" i="10"/>
  <c r="M232" i="10"/>
  <c r="N232" i="10" s="1"/>
  <c r="P232" i="10" s="1"/>
  <c r="Q232" i="10" s="1"/>
  <c r="M230" i="10"/>
  <c r="M228" i="10"/>
  <c r="M226" i="10"/>
  <c r="M224" i="10"/>
  <c r="M222" i="10"/>
  <c r="O222" i="10" s="1"/>
  <c r="M220" i="10"/>
  <c r="M218" i="10"/>
  <c r="M216" i="10"/>
  <c r="N216" i="10" s="1"/>
  <c r="P216" i="10" s="1"/>
  <c r="M214" i="10"/>
  <c r="O214" i="10" s="1"/>
  <c r="M212" i="10"/>
  <c r="M210" i="10"/>
  <c r="M208" i="10"/>
  <c r="N208" i="10" s="1"/>
  <c r="P208" i="10" s="1"/>
  <c r="Q208" i="10" s="1"/>
  <c r="M206" i="10"/>
  <c r="N206" i="10" s="1"/>
  <c r="P206" i="10" s="1"/>
  <c r="M204" i="10"/>
  <c r="M202" i="10"/>
  <c r="M200" i="10"/>
  <c r="M198" i="10"/>
  <c r="O198" i="10" s="1"/>
  <c r="M196" i="10"/>
  <c r="M194" i="10"/>
  <c r="M192" i="10"/>
  <c r="N192" i="10" s="1"/>
  <c r="P192" i="10" s="1"/>
  <c r="Q192" i="10" s="1"/>
  <c r="M190" i="10"/>
  <c r="M188" i="10"/>
  <c r="M186" i="10"/>
  <c r="M184" i="10"/>
  <c r="O184" i="10" s="1"/>
  <c r="M182" i="10"/>
  <c r="O182" i="10" s="1"/>
  <c r="M180" i="10"/>
  <c r="M178" i="10"/>
  <c r="M176" i="10"/>
  <c r="N176" i="10" s="1"/>
  <c r="P176" i="10" s="1"/>
  <c r="R176" i="10" s="1"/>
  <c r="M174" i="10"/>
  <c r="N174" i="10" s="1"/>
  <c r="P174" i="10" s="1"/>
  <c r="M172" i="10"/>
  <c r="M170" i="10"/>
  <c r="M168" i="10"/>
  <c r="N168" i="10" s="1"/>
  <c r="P168" i="10" s="1"/>
  <c r="M166" i="10"/>
  <c r="N166" i="10" s="1"/>
  <c r="P166" i="10" s="1"/>
  <c r="M164" i="10"/>
  <c r="M162" i="10"/>
  <c r="M160" i="10"/>
  <c r="M158" i="10"/>
  <c r="M156" i="10"/>
  <c r="M154" i="10"/>
  <c r="M152" i="10"/>
  <c r="M150" i="10"/>
  <c r="M148" i="10"/>
  <c r="AA69" i="23"/>
  <c r="O69" i="23"/>
  <c r="E105" i="23" s="1"/>
  <c r="E108" i="23" s="1"/>
  <c r="S69" i="23"/>
  <c r="Q69" i="23"/>
  <c r="AE69" i="23"/>
  <c r="AJ69" i="23"/>
  <c r="AM69" i="23"/>
  <c r="AI53" i="23"/>
  <c r="AL53" i="23"/>
  <c r="D148" i="23" s="1"/>
  <c r="D151" i="23" s="1"/>
  <c r="AE53" i="23"/>
  <c r="AB53" i="23"/>
  <c r="AL69" i="23"/>
  <c r="F106" i="23" s="1"/>
  <c r="F109" i="23" s="1"/>
  <c r="U69" i="23"/>
  <c r="P69" i="23"/>
  <c r="AD69" i="23"/>
  <c r="R69" i="23"/>
  <c r="Z69" i="23"/>
  <c r="AA53" i="23"/>
  <c r="T53" i="23"/>
  <c r="AI69" i="23"/>
  <c r="W69" i="23"/>
  <c r="AK69" i="23"/>
  <c r="AF69" i="23"/>
  <c r="X69" i="23"/>
  <c r="AD53" i="23"/>
  <c r="U53" i="23"/>
  <c r="R53" i="23"/>
  <c r="H98" i="13"/>
  <c r="N101" i="13" s="1"/>
  <c r="H102" i="13"/>
  <c r="N105" i="13" s="1"/>
  <c r="H110" i="13"/>
  <c r="N113" i="13" s="1"/>
  <c r="H78" i="13"/>
  <c r="N81" i="13" s="1"/>
  <c r="H106" i="13"/>
  <c r="N109" i="13" s="1"/>
  <c r="H86" i="13"/>
  <c r="N89" i="13" s="1"/>
  <c r="G82" i="13"/>
  <c r="G94" i="13"/>
  <c r="N96" i="13" s="1"/>
  <c r="G57" i="13"/>
  <c r="K56" i="13" s="1"/>
  <c r="R195" i="13" s="1"/>
  <c r="G90" i="13"/>
  <c r="N92" i="13" s="1"/>
  <c r="G58" i="13"/>
  <c r="N60" i="13" s="1"/>
  <c r="Z45" i="23"/>
  <c r="AJ45" i="23"/>
  <c r="W45" i="23"/>
  <c r="H82" i="13"/>
  <c r="N85" i="13" s="1"/>
  <c r="H94" i="13"/>
  <c r="N97" i="13" s="1"/>
  <c r="H90" i="13"/>
  <c r="N93" i="13" s="1"/>
  <c r="H58" i="13"/>
  <c r="N61" i="13" s="1"/>
  <c r="G98" i="13"/>
  <c r="N100" i="13" s="1"/>
  <c r="G66" i="13"/>
  <c r="N68" i="13" s="1"/>
  <c r="G84" i="13"/>
  <c r="K84" i="13" s="1"/>
  <c r="G52" i="13"/>
  <c r="K52" i="13" s="1"/>
  <c r="R169" i="13" s="1"/>
  <c r="R170" i="13" s="1"/>
  <c r="G102" i="13"/>
  <c r="N104" i="13" s="1"/>
  <c r="G110" i="13"/>
  <c r="N112" i="13" s="1"/>
  <c r="G78" i="13"/>
  <c r="N80" i="13" s="1"/>
  <c r="G46" i="13"/>
  <c r="N48" i="13" s="1"/>
  <c r="G96" i="13"/>
  <c r="K96" i="13" s="1"/>
  <c r="V149" i="13" s="1"/>
  <c r="V150" i="13" s="1"/>
  <c r="G64" i="13"/>
  <c r="K64" i="13" s="1"/>
  <c r="G42" i="13"/>
  <c r="N44" i="13" s="1"/>
  <c r="G106" i="13"/>
  <c r="N108" i="13" s="1"/>
  <c r="G86" i="13"/>
  <c r="N88" i="13" s="1"/>
  <c r="AE45" i="23"/>
  <c r="R45" i="23"/>
  <c r="L160" i="10"/>
  <c r="L158" i="10"/>
  <c r="L156" i="10"/>
  <c r="R57" i="23"/>
  <c r="O57" i="23"/>
  <c r="C169" i="23" s="1"/>
  <c r="C172" i="23" s="1"/>
  <c r="AB57" i="23"/>
  <c r="AA57" i="23"/>
  <c r="X57" i="23"/>
  <c r="AL57" i="23"/>
  <c r="D168" i="23" s="1"/>
  <c r="D171" i="23" s="1"/>
  <c r="AG53" i="23"/>
  <c r="P53" i="23"/>
  <c r="Z53" i="23"/>
  <c r="AJ53" i="23"/>
  <c r="W53" i="23"/>
  <c r="T57" i="23"/>
  <c r="AC57" i="23"/>
  <c r="U57" i="23"/>
  <c r="P57" i="23"/>
  <c r="AD57" i="23"/>
  <c r="S53" i="23"/>
  <c r="X53" i="23"/>
  <c r="V53" i="23"/>
  <c r="AF53" i="23"/>
  <c r="O53" i="23"/>
  <c r="C147" i="23" s="1"/>
  <c r="C150" i="23" s="1"/>
  <c r="AC53" i="23"/>
  <c r="L154" i="10"/>
  <c r="L152" i="10"/>
  <c r="L150" i="10"/>
  <c r="L148" i="10"/>
  <c r="L146" i="10"/>
  <c r="L144" i="10"/>
  <c r="L142" i="10"/>
  <c r="L140" i="10"/>
  <c r="L138" i="10"/>
  <c r="L136" i="10"/>
  <c r="L134" i="10"/>
  <c r="F210" i="23"/>
  <c r="F213" i="23" s="1"/>
  <c r="F211" i="23"/>
  <c r="F214" i="23" s="1"/>
  <c r="F189" i="23"/>
  <c r="F192" i="23" s="1"/>
  <c r="E190" i="23"/>
  <c r="E193" i="23" s="1"/>
  <c r="F168" i="23"/>
  <c r="F171" i="23" s="1"/>
  <c r="F169" i="23"/>
  <c r="F172" i="23" s="1"/>
  <c r="E148" i="23"/>
  <c r="E151" i="23" s="1"/>
  <c r="E147" i="23"/>
  <c r="E150" i="23" s="1"/>
  <c r="D189" i="23"/>
  <c r="D192" i="23" s="1"/>
  <c r="D190" i="23"/>
  <c r="D193" i="23" s="1"/>
  <c r="C168" i="23"/>
  <c r="C171" i="23" s="1"/>
  <c r="D147" i="23"/>
  <c r="D150" i="23" s="1"/>
  <c r="D106" i="23"/>
  <c r="D109" i="23" s="1"/>
  <c r="D105" i="23"/>
  <c r="D108" i="23" s="1"/>
  <c r="L132" i="10"/>
  <c r="L130" i="10"/>
  <c r="L128" i="10"/>
  <c r="L126" i="10"/>
  <c r="L124" i="10"/>
  <c r="L122" i="10"/>
  <c r="L120" i="10"/>
  <c r="L118" i="10"/>
  <c r="L116" i="10"/>
  <c r="L114" i="10"/>
  <c r="L112" i="10"/>
  <c r="L110" i="10"/>
  <c r="L108" i="10"/>
  <c r="L106" i="10"/>
  <c r="L104" i="10"/>
  <c r="L102" i="10"/>
  <c r="L100" i="10"/>
  <c r="L98" i="10"/>
  <c r="L96" i="10"/>
  <c r="L94" i="10"/>
  <c r="L92" i="10"/>
  <c r="L90" i="10"/>
  <c r="L88" i="10"/>
  <c r="L86" i="10"/>
  <c r="L84" i="10"/>
  <c r="L82" i="10"/>
  <c r="L80" i="10"/>
  <c r="L78" i="10"/>
  <c r="L76" i="10"/>
  <c r="L74" i="10"/>
  <c r="L72" i="10"/>
  <c r="L70" i="10"/>
  <c r="L68" i="10"/>
  <c r="L66" i="10"/>
  <c r="L64" i="10"/>
  <c r="L62" i="10"/>
  <c r="L60" i="10"/>
  <c r="L58" i="10"/>
  <c r="L56" i="10"/>
  <c r="L54" i="10"/>
  <c r="L52" i="10"/>
  <c r="L50" i="10"/>
  <c r="L48" i="10"/>
  <c r="L46" i="10"/>
  <c r="L44" i="10"/>
  <c r="L42" i="10"/>
  <c r="L40" i="10"/>
  <c r="D210" i="23"/>
  <c r="D213" i="23" s="1"/>
  <c r="C127" i="23"/>
  <c r="C130" i="23" s="1"/>
  <c r="C126" i="23"/>
  <c r="C129" i="23" s="1"/>
  <c r="E210" i="23"/>
  <c r="E213" i="23" s="1"/>
  <c r="E168" i="23"/>
  <c r="E171" i="23" s="1"/>
  <c r="F126" i="23"/>
  <c r="F129" i="23" s="1"/>
  <c r="F127" i="23"/>
  <c r="F130" i="23" s="1"/>
  <c r="E127" i="23"/>
  <c r="E130" i="23" s="1"/>
  <c r="E126" i="23"/>
  <c r="E129" i="23" s="1"/>
  <c r="D169" i="23"/>
  <c r="D172" i="23" s="1"/>
  <c r="D127" i="23"/>
  <c r="D130" i="23" s="1"/>
  <c r="D126" i="23"/>
  <c r="D129" i="23" s="1"/>
  <c r="F147" i="23"/>
  <c r="F150" i="23" s="1"/>
  <c r="F148" i="23"/>
  <c r="F151" i="23" s="1"/>
  <c r="C190" i="23"/>
  <c r="C193" i="23" s="1"/>
  <c r="C189" i="23"/>
  <c r="C192" i="23" s="1"/>
  <c r="C105" i="23"/>
  <c r="C108" i="23" s="1"/>
  <c r="C106" i="23"/>
  <c r="C109" i="23" s="1"/>
  <c r="K100" i="13"/>
  <c r="V169" i="13" s="1"/>
  <c r="V170" i="13" s="1"/>
  <c r="O852" i="10"/>
  <c r="P852" i="10" s="1"/>
  <c r="O850" i="10"/>
  <c r="P850" i="10" s="1"/>
  <c r="O848" i="10"/>
  <c r="P848" i="10" s="1"/>
  <c r="O844" i="10"/>
  <c r="P844" i="10" s="1"/>
  <c r="O842" i="10"/>
  <c r="P842" i="10" s="1"/>
  <c r="M670" i="10"/>
  <c r="N224" i="10"/>
  <c r="P224" i="10" s="1"/>
  <c r="L38" i="10"/>
  <c r="L36" i="10"/>
  <c r="L34" i="10"/>
  <c r="L32" i="10"/>
  <c r="L30" i="10"/>
  <c r="L28" i="10"/>
  <c r="L26" i="10"/>
  <c r="L24" i="10"/>
  <c r="L22" i="10"/>
  <c r="L20" i="10"/>
  <c r="M620" i="10"/>
  <c r="M618" i="10"/>
  <c r="M616" i="10"/>
  <c r="N616" i="10" s="1"/>
  <c r="M614" i="10"/>
  <c r="N614" i="10" s="1"/>
  <c r="M612" i="10"/>
  <c r="M610" i="10"/>
  <c r="M608" i="10"/>
  <c r="N608" i="10" s="1"/>
  <c r="M606" i="10"/>
  <c r="N606" i="10" s="1"/>
  <c r="M604" i="10"/>
  <c r="M602" i="10"/>
  <c r="M600" i="10"/>
  <c r="N600" i="10" s="1"/>
  <c r="M598" i="10"/>
  <c r="N598" i="10" s="1"/>
  <c r="M596" i="10"/>
  <c r="M594" i="10"/>
  <c r="M592" i="10"/>
  <c r="N592" i="10" s="1"/>
  <c r="M590" i="10"/>
  <c r="N590" i="10" s="1"/>
  <c r="M588" i="10"/>
  <c r="M586" i="10"/>
  <c r="M584" i="10"/>
  <c r="N584" i="10" s="1"/>
  <c r="M582" i="10"/>
  <c r="O582" i="10" s="1"/>
  <c r="P582" i="10" s="1"/>
  <c r="M580" i="10"/>
  <c r="M578" i="10"/>
  <c r="M576" i="10"/>
  <c r="M574" i="10"/>
  <c r="M572" i="10"/>
  <c r="M570" i="10"/>
  <c r="M568" i="10"/>
  <c r="L558" i="10"/>
  <c r="L556" i="10"/>
  <c r="L554" i="10"/>
  <c r="N554" i="10" s="1"/>
  <c r="L552" i="10"/>
  <c r="L550" i="10"/>
  <c r="L548" i="10"/>
  <c r="L546" i="10"/>
  <c r="N546" i="10" s="1"/>
  <c r="L544" i="10"/>
  <c r="L542" i="10"/>
  <c r="L540" i="10"/>
  <c r="L538" i="10"/>
  <c r="O538" i="10" s="1"/>
  <c r="P538" i="10" s="1"/>
  <c r="L536" i="10"/>
  <c r="L534" i="10"/>
  <c r="L532" i="10"/>
  <c r="L530" i="10"/>
  <c r="N530" i="10" s="1"/>
  <c r="L528" i="10"/>
  <c r="L526" i="10"/>
  <c r="L524" i="10"/>
  <c r="L522" i="10"/>
  <c r="N522" i="10" s="1"/>
  <c r="L520" i="10"/>
  <c r="L518" i="10"/>
  <c r="L516" i="10"/>
  <c r="L514" i="10"/>
  <c r="O514" i="10" s="1"/>
  <c r="P514" i="10" s="1"/>
  <c r="L512" i="10"/>
  <c r="L510" i="10"/>
  <c r="L508" i="10"/>
  <c r="L506" i="10"/>
  <c r="N506" i="10" s="1"/>
  <c r="L504" i="10"/>
  <c r="L502" i="10"/>
  <c r="L500" i="10"/>
  <c r="L498" i="10"/>
  <c r="O498" i="10" s="1"/>
  <c r="P498" i="10" s="1"/>
  <c r="R498" i="10" s="1"/>
  <c r="L496" i="10"/>
  <c r="L494" i="10"/>
  <c r="L492" i="10"/>
  <c r="L490" i="10"/>
  <c r="N490" i="10" s="1"/>
  <c r="L488" i="10"/>
  <c r="L486" i="10"/>
  <c r="L484" i="10"/>
  <c r="L482" i="10"/>
  <c r="O482" i="10" s="1"/>
  <c r="P482" i="10" s="1"/>
  <c r="Q482" i="10" s="1"/>
  <c r="L480" i="10"/>
  <c r="L478" i="10"/>
  <c r="L476" i="10"/>
  <c r="L474" i="10"/>
  <c r="N474" i="10" s="1"/>
  <c r="L472" i="10"/>
  <c r="L470" i="10"/>
  <c r="L468" i="10"/>
  <c r="L466" i="10"/>
  <c r="O466" i="10" s="1"/>
  <c r="P466" i="10" s="1"/>
  <c r="Q466" i="10" s="1"/>
  <c r="L464" i="10"/>
  <c r="L462" i="10"/>
  <c r="L460" i="10"/>
  <c r="L458" i="10"/>
  <c r="O458" i="10" s="1"/>
  <c r="P458" i="10" s="1"/>
  <c r="L456" i="10"/>
  <c r="L454" i="10"/>
  <c r="L452" i="10"/>
  <c r="L450" i="10"/>
  <c r="O450" i="10" s="1"/>
  <c r="L448" i="10"/>
  <c r="L446" i="10"/>
  <c r="L444" i="10"/>
  <c r="L442" i="10"/>
  <c r="N442" i="10" s="1"/>
  <c r="P442" i="10" s="1"/>
  <c r="L440" i="10"/>
  <c r="L438" i="10"/>
  <c r="L436" i="10"/>
  <c r="L434" i="10"/>
  <c r="O434" i="10" s="1"/>
  <c r="L432" i="10"/>
  <c r="L430" i="10"/>
  <c r="L428" i="10"/>
  <c r="L426" i="10"/>
  <c r="N426" i="10" s="1"/>
  <c r="P426" i="10" s="1"/>
  <c r="L424" i="10"/>
  <c r="L422" i="10"/>
  <c r="L420" i="10"/>
  <c r="L418" i="10"/>
  <c r="N418" i="10" s="1"/>
  <c r="P418" i="10" s="1"/>
  <c r="L416" i="10"/>
  <c r="L414" i="10"/>
  <c r="L412" i="10"/>
  <c r="L410" i="10"/>
  <c r="O410" i="10" s="1"/>
  <c r="L408" i="10"/>
  <c r="L406" i="10"/>
  <c r="L404" i="10"/>
  <c r="L402" i="10"/>
  <c r="N402" i="10" s="1"/>
  <c r="P402" i="10" s="1"/>
  <c r="R402" i="10" s="1"/>
  <c r="L400" i="10"/>
  <c r="L398" i="10"/>
  <c r="L396" i="10"/>
  <c r="L394" i="10"/>
  <c r="O394" i="10" s="1"/>
  <c r="L392" i="10"/>
  <c r="M146" i="10"/>
  <c r="O146" i="10" s="1"/>
  <c r="L18" i="10"/>
  <c r="L16" i="10"/>
  <c r="L14" i="10"/>
  <c r="L12" i="10"/>
  <c r="L10" i="10"/>
  <c r="K44" i="13"/>
  <c r="O45" i="13" s="1"/>
  <c r="K92" i="13"/>
  <c r="K112" i="13"/>
  <c r="K60" i="13"/>
  <c r="K104" i="13"/>
  <c r="V195" i="13" s="1"/>
  <c r="V196" i="13" s="1"/>
  <c r="N69" i="13"/>
  <c r="K108" i="13"/>
  <c r="K76" i="13"/>
  <c r="K88" i="13"/>
  <c r="U88" i="13" s="1"/>
  <c r="K68" i="13"/>
  <c r="N76" i="13"/>
  <c r="O76" i="13"/>
  <c r="K72" i="13"/>
  <c r="N64" i="13"/>
  <c r="K80" i="13"/>
  <c r="K48" i="13"/>
  <c r="N56" i="13"/>
  <c r="N57" i="13"/>
  <c r="P11" i="11"/>
  <c r="O11" i="11"/>
  <c r="P27" i="11"/>
  <c r="O27" i="11"/>
  <c r="P43" i="11"/>
  <c r="O43" i="11"/>
  <c r="P12" i="11"/>
  <c r="O12" i="11"/>
  <c r="P28" i="11"/>
  <c r="O28" i="11"/>
  <c r="P44" i="11"/>
  <c r="O44" i="11"/>
  <c r="P5" i="11"/>
  <c r="O5" i="11"/>
  <c r="P21" i="11"/>
  <c r="O21" i="11"/>
  <c r="P37" i="11"/>
  <c r="O37" i="11"/>
  <c r="P14" i="11"/>
  <c r="O14" i="11"/>
  <c r="P30" i="11"/>
  <c r="O30" i="11"/>
  <c r="P46" i="11"/>
  <c r="O46" i="11"/>
  <c r="P15" i="11"/>
  <c r="O15" i="11"/>
  <c r="P31" i="11"/>
  <c r="O31" i="11"/>
  <c r="P47" i="11"/>
  <c r="O47" i="11"/>
  <c r="P16" i="11"/>
  <c r="O16" i="11"/>
  <c r="P32" i="11"/>
  <c r="O32" i="11"/>
  <c r="P48" i="11"/>
  <c r="O48" i="11"/>
  <c r="P9" i="11"/>
  <c r="O9" i="11"/>
  <c r="P25" i="11"/>
  <c r="O25" i="11"/>
  <c r="P41" i="11"/>
  <c r="O41" i="11"/>
  <c r="P18" i="11"/>
  <c r="O18" i="11"/>
  <c r="P34" i="11"/>
  <c r="O34" i="11"/>
  <c r="P2" i="11"/>
  <c r="O2" i="11"/>
  <c r="P3" i="11"/>
  <c r="O3" i="11"/>
  <c r="P19" i="11"/>
  <c r="O19" i="11"/>
  <c r="P35" i="11"/>
  <c r="O35" i="11"/>
  <c r="P4" i="11"/>
  <c r="O4" i="11"/>
  <c r="P20" i="11"/>
  <c r="O20" i="11"/>
  <c r="P36" i="11"/>
  <c r="O36" i="11"/>
  <c r="P13" i="11"/>
  <c r="O13" i="11"/>
  <c r="P29" i="11"/>
  <c r="O29" i="11"/>
  <c r="P45" i="11"/>
  <c r="O45" i="11"/>
  <c r="P6" i="11"/>
  <c r="O6" i="11"/>
  <c r="P22" i="11"/>
  <c r="O22" i="11"/>
  <c r="P38" i="11"/>
  <c r="O38" i="11"/>
  <c r="P7" i="11"/>
  <c r="O7" i="11"/>
  <c r="P23" i="11"/>
  <c r="O23" i="11"/>
  <c r="P39" i="11"/>
  <c r="O39" i="11"/>
  <c r="P8" i="11"/>
  <c r="O8" i="11"/>
  <c r="P24" i="11"/>
  <c r="O24" i="11"/>
  <c r="P40" i="11"/>
  <c r="O40" i="11"/>
  <c r="P17" i="11"/>
  <c r="O17" i="11"/>
  <c r="P33" i="11"/>
  <c r="O33" i="11"/>
  <c r="P49" i="11"/>
  <c r="O49" i="11"/>
  <c r="P10" i="11"/>
  <c r="O10" i="11"/>
  <c r="P26" i="11"/>
  <c r="O26" i="11"/>
  <c r="P42" i="11"/>
  <c r="O42" i="11"/>
  <c r="Z98" i="13"/>
  <c r="Z95" i="13"/>
  <c r="AB98" i="13"/>
  <c r="AB95" i="13"/>
  <c r="AE98" i="13"/>
  <c r="AE95" i="13"/>
  <c r="AJ98" i="13"/>
  <c r="AJ95" i="13"/>
  <c r="T98" i="13"/>
  <c r="T95" i="13"/>
  <c r="O87" i="13"/>
  <c r="AL94" i="13"/>
  <c r="AL91" i="13"/>
  <c r="U98" i="13"/>
  <c r="U95" i="13"/>
  <c r="W98" i="13"/>
  <c r="W95" i="13"/>
  <c r="AI98" i="13"/>
  <c r="AI95" i="13"/>
  <c r="S98" i="13"/>
  <c r="S95" i="13"/>
  <c r="P91" i="13"/>
  <c r="P94" i="13"/>
  <c r="O98" i="13"/>
  <c r="O95" i="13"/>
  <c r="V98" i="13"/>
  <c r="V95" i="13"/>
  <c r="AG98" i="13"/>
  <c r="AG95" i="13"/>
  <c r="Q98" i="13"/>
  <c r="Q95" i="13"/>
  <c r="AH98" i="13"/>
  <c r="AH95" i="13"/>
  <c r="R98" i="13"/>
  <c r="R95" i="13"/>
  <c r="AC98" i="13"/>
  <c r="AC95" i="13"/>
  <c r="AF98" i="13"/>
  <c r="AF95" i="13"/>
  <c r="AM95" i="13"/>
  <c r="AM98" i="13"/>
  <c r="X98" i="13"/>
  <c r="X95" i="13"/>
  <c r="AA98" i="13"/>
  <c r="AA95" i="13"/>
  <c r="AD98" i="13"/>
  <c r="AD95" i="13"/>
  <c r="Y98" i="13"/>
  <c r="Y95" i="13"/>
  <c r="AG87" i="13"/>
  <c r="U87" i="13"/>
  <c r="Y87" i="13"/>
  <c r="AF87" i="13"/>
  <c r="AB87" i="13"/>
  <c r="AJ88" i="13"/>
  <c r="AJ87" i="13"/>
  <c r="P87" i="13"/>
  <c r="Q87" i="13"/>
  <c r="Q89" i="13"/>
  <c r="T87" i="13"/>
  <c r="X87" i="13"/>
  <c r="AC87" i="13"/>
  <c r="AL55" i="13"/>
  <c r="AL58" i="13"/>
  <c r="AL79" i="13"/>
  <c r="AL82" i="13"/>
  <c r="AL86" i="13" s="1"/>
  <c r="E250" i="13" s="1"/>
  <c r="E252" i="13" s="1"/>
  <c r="O83" i="13"/>
  <c r="P83" i="13"/>
  <c r="AF83" i="13"/>
  <c r="Q83" i="13"/>
  <c r="AG83" i="13"/>
  <c r="AB83" i="13"/>
  <c r="T83" i="13"/>
  <c r="AJ83" i="13"/>
  <c r="U83" i="13"/>
  <c r="AK82" i="13"/>
  <c r="AK86" i="13" s="1"/>
  <c r="AK79" i="13"/>
  <c r="X83" i="13"/>
  <c r="Y83" i="13"/>
  <c r="AC83" i="13"/>
  <c r="M144" i="10"/>
  <c r="M142" i="10"/>
  <c r="M140" i="10"/>
  <c r="O140" i="10" s="1"/>
  <c r="M138" i="10"/>
  <c r="M136" i="10"/>
  <c r="M134" i="10"/>
  <c r="M132" i="10"/>
  <c r="O132" i="10" s="1"/>
  <c r="M130" i="10"/>
  <c r="M128" i="10"/>
  <c r="M126" i="10"/>
  <c r="M124" i="10"/>
  <c r="N124" i="10" s="1"/>
  <c r="P124" i="10" s="1"/>
  <c r="R124" i="10" s="1"/>
  <c r="M122" i="10"/>
  <c r="M120" i="10"/>
  <c r="M118" i="10"/>
  <c r="M116" i="10"/>
  <c r="N116" i="10" s="1"/>
  <c r="P116" i="10" s="1"/>
  <c r="R116" i="10" s="1"/>
  <c r="M114" i="10"/>
  <c r="M112" i="10"/>
  <c r="M110" i="10"/>
  <c r="M108" i="10"/>
  <c r="N108" i="10" s="1"/>
  <c r="P108" i="10" s="1"/>
  <c r="R108" i="10" s="1"/>
  <c r="M106" i="10"/>
  <c r="M104" i="10"/>
  <c r="M102" i="10"/>
  <c r="M100" i="10"/>
  <c r="O100" i="10" s="1"/>
  <c r="M98" i="10"/>
  <c r="M96" i="10"/>
  <c r="M94" i="10"/>
  <c r="M92" i="10"/>
  <c r="N92" i="10" s="1"/>
  <c r="P92" i="10" s="1"/>
  <c r="R92" i="10" s="1"/>
  <c r="M90" i="10"/>
  <c r="M88" i="10"/>
  <c r="M86" i="10"/>
  <c r="M84" i="10"/>
  <c r="N84" i="10" s="1"/>
  <c r="P84" i="10" s="1"/>
  <c r="M82" i="10"/>
  <c r="M80" i="10"/>
  <c r="M78" i="10"/>
  <c r="M76" i="10"/>
  <c r="M74" i="10"/>
  <c r="M72" i="10"/>
  <c r="M70" i="10"/>
  <c r="M68" i="10"/>
  <c r="N68" i="10" s="1"/>
  <c r="P68" i="10" s="1"/>
  <c r="Q68" i="10" s="1"/>
  <c r="M66" i="10"/>
  <c r="M64" i="10"/>
  <c r="M62" i="10"/>
  <c r="M60" i="10"/>
  <c r="N60" i="10" s="1"/>
  <c r="P60" i="10" s="1"/>
  <c r="Q60" i="10" s="1"/>
  <c r="M58" i="10"/>
  <c r="M56" i="10"/>
  <c r="M54" i="10"/>
  <c r="M52" i="10"/>
  <c r="O52" i="10" s="1"/>
  <c r="M50" i="10"/>
  <c r="M48" i="10"/>
  <c r="M46" i="10"/>
  <c r="M44" i="10"/>
  <c r="N44" i="10" s="1"/>
  <c r="P44" i="10" s="1"/>
  <c r="R44" i="10" s="1"/>
  <c r="M42" i="10"/>
  <c r="M40" i="10"/>
  <c r="M38" i="10"/>
  <c r="M36" i="10"/>
  <c r="M34" i="10"/>
  <c r="M32" i="10"/>
  <c r="M30" i="10"/>
  <c r="M28" i="10"/>
  <c r="M26" i="10"/>
  <c r="M24" i="10"/>
  <c r="M22" i="10"/>
  <c r="M20" i="10"/>
  <c r="M18" i="10"/>
  <c r="M16" i="10"/>
  <c r="M14" i="10"/>
  <c r="M12" i="10"/>
  <c r="M10" i="10"/>
  <c r="M8" i="10"/>
  <c r="M6" i="10"/>
  <c r="M4" i="10"/>
  <c r="L8" i="10"/>
  <c r="L6" i="10"/>
  <c r="L4" i="10"/>
  <c r="L2" i="10"/>
  <c r="N292" i="10"/>
  <c r="P292" i="10" s="1"/>
  <c r="Q292" i="10" s="1"/>
  <c r="N314" i="10"/>
  <c r="P314" i="10" s="1"/>
  <c r="Q314" i="10" s="1"/>
  <c r="N298" i="10"/>
  <c r="P298" i="10" s="1"/>
  <c r="Q298" i="10" s="1"/>
  <c r="O790" i="10"/>
  <c r="P790" i="10" s="1"/>
  <c r="O784" i="10"/>
  <c r="P784" i="10" s="1"/>
  <c r="O778" i="10"/>
  <c r="P778" i="10" s="1"/>
  <c r="O770" i="10"/>
  <c r="P770" i="10" s="1"/>
  <c r="O792" i="10"/>
  <c r="P792" i="10" s="1"/>
  <c r="O788" i="10"/>
  <c r="P788" i="10" s="1"/>
  <c r="O780" i="10"/>
  <c r="P780" i="10" s="1"/>
  <c r="O776" i="10"/>
  <c r="P776" i="10" s="1"/>
  <c r="O772" i="10"/>
  <c r="P772" i="10" s="1"/>
  <c r="O768" i="10"/>
  <c r="P768" i="10" s="1"/>
  <c r="O760" i="10"/>
  <c r="P760" i="10" s="1"/>
  <c r="N624" i="10"/>
  <c r="M2" i="10"/>
  <c r="O794" i="10"/>
  <c r="P794" i="10" s="1"/>
  <c r="O786" i="10"/>
  <c r="P786" i="10" s="1"/>
  <c r="O782" i="10"/>
  <c r="P782" i="10" s="1"/>
  <c r="O774" i="10"/>
  <c r="P774" i="10" s="1"/>
  <c r="O744" i="10"/>
  <c r="P744" i="10" s="1"/>
  <c r="M937" i="10"/>
  <c r="M935" i="10"/>
  <c r="M933" i="10"/>
  <c r="M931" i="10"/>
  <c r="M929" i="10"/>
  <c r="M927" i="10"/>
  <c r="M925" i="10"/>
  <c r="M923" i="10"/>
  <c r="M921" i="10"/>
  <c r="M919" i="10"/>
  <c r="M917" i="10"/>
  <c r="M915" i="10"/>
  <c r="M913" i="10"/>
  <c r="M911" i="10"/>
  <c r="M909" i="10"/>
  <c r="M907" i="10"/>
  <c r="M905" i="10"/>
  <c r="M903" i="10"/>
  <c r="M901" i="10"/>
  <c r="M899" i="10"/>
  <c r="M897" i="10"/>
  <c r="M895" i="10"/>
  <c r="M893" i="10"/>
  <c r="M891" i="10"/>
  <c r="M889" i="10"/>
  <c r="M887" i="10"/>
  <c r="M885" i="10"/>
  <c r="M883" i="10"/>
  <c r="M881" i="10"/>
  <c r="M879" i="10"/>
  <c r="M877" i="10"/>
  <c r="M875" i="10"/>
  <c r="M873" i="10"/>
  <c r="M871" i="10"/>
  <c r="M869" i="10"/>
  <c r="M867" i="10"/>
  <c r="M865" i="10"/>
  <c r="M863" i="10"/>
  <c r="M861" i="10"/>
  <c r="M859" i="10"/>
  <c r="M857" i="10"/>
  <c r="M855" i="10"/>
  <c r="M853" i="10"/>
  <c r="M851" i="10"/>
  <c r="M849" i="10"/>
  <c r="M847" i="10"/>
  <c r="M845" i="10"/>
  <c r="M843" i="10"/>
  <c r="M841" i="10"/>
  <c r="M839" i="10"/>
  <c r="M837" i="10"/>
  <c r="M835" i="10"/>
  <c r="M833" i="10"/>
  <c r="M831" i="10"/>
  <c r="M829" i="10"/>
  <c r="M827" i="10"/>
  <c r="M825" i="10"/>
  <c r="M823" i="10"/>
  <c r="M821" i="10"/>
  <c r="M819" i="10"/>
  <c r="M817" i="10"/>
  <c r="M815" i="10"/>
  <c r="M813" i="10"/>
  <c r="M811" i="10"/>
  <c r="M809" i="10"/>
  <c r="M807" i="10"/>
  <c r="M805" i="10"/>
  <c r="M803" i="10"/>
  <c r="M801" i="10"/>
  <c r="M799" i="10"/>
  <c r="M797" i="10"/>
  <c r="M795" i="10"/>
  <c r="M793" i="10"/>
  <c r="M791" i="10"/>
  <c r="M789" i="10"/>
  <c r="M787" i="10"/>
  <c r="M785" i="10"/>
  <c r="M783" i="10"/>
  <c r="M781" i="10"/>
  <c r="M779" i="10"/>
  <c r="M777" i="10"/>
  <c r="M775" i="10"/>
  <c r="M773" i="10"/>
  <c r="M771" i="10"/>
  <c r="M769" i="10"/>
  <c r="M767" i="10"/>
  <c r="M765" i="10"/>
  <c r="M763" i="10"/>
  <c r="M761" i="10"/>
  <c r="M759" i="10"/>
  <c r="M757" i="10"/>
  <c r="M755" i="10"/>
  <c r="M753" i="10"/>
  <c r="M751" i="10"/>
  <c r="M749" i="10"/>
  <c r="M747" i="10"/>
  <c r="M745" i="10"/>
  <c r="M743" i="10"/>
  <c r="M741" i="10"/>
  <c r="M739" i="10"/>
  <c r="M737" i="10"/>
  <c r="M735" i="10"/>
  <c r="M733" i="10"/>
  <c r="M731" i="10"/>
  <c r="M729" i="10"/>
  <c r="M727" i="10"/>
  <c r="M725" i="10"/>
  <c r="M723" i="10"/>
  <c r="M721" i="10"/>
  <c r="M719" i="10"/>
  <c r="M717" i="10"/>
  <c r="M715" i="10"/>
  <c r="M713" i="10"/>
  <c r="M711" i="10"/>
  <c r="M709" i="10"/>
  <c r="M707" i="10"/>
  <c r="M705" i="10"/>
  <c r="M703" i="10"/>
  <c r="M701" i="10"/>
  <c r="M699" i="10"/>
  <c r="M697" i="10"/>
  <c r="M695" i="10"/>
  <c r="M693" i="10"/>
  <c r="M691" i="10"/>
  <c r="M689" i="10"/>
  <c r="M687" i="10"/>
  <c r="M685" i="10"/>
  <c r="M683" i="10"/>
  <c r="M681" i="10"/>
  <c r="M679" i="10"/>
  <c r="M677" i="10"/>
  <c r="M675" i="10"/>
  <c r="M673" i="10"/>
  <c r="M671" i="10"/>
  <c r="M669" i="10"/>
  <c r="M667" i="10"/>
  <c r="M665" i="10"/>
  <c r="M663" i="10"/>
  <c r="M661" i="10"/>
  <c r="M659" i="10"/>
  <c r="M657" i="10"/>
  <c r="M655" i="10"/>
  <c r="M653" i="10"/>
  <c r="M651" i="10"/>
  <c r="M649" i="10"/>
  <c r="M647" i="10"/>
  <c r="M645" i="10"/>
  <c r="M643" i="10"/>
  <c r="M641" i="10"/>
  <c r="M639" i="10"/>
  <c r="M637" i="10"/>
  <c r="M635" i="10"/>
  <c r="M633" i="10"/>
  <c r="M631" i="10"/>
  <c r="M629" i="10"/>
  <c r="M627" i="10"/>
  <c r="M625" i="10"/>
  <c r="M623" i="10"/>
  <c r="M621" i="10"/>
  <c r="M619" i="10"/>
  <c r="M617" i="10"/>
  <c r="M615" i="10"/>
  <c r="M613" i="10"/>
  <c r="M611" i="10"/>
  <c r="M609" i="10"/>
  <c r="M607" i="10"/>
  <c r="M605" i="10"/>
  <c r="M603" i="10"/>
  <c r="M601" i="10"/>
  <c r="M599" i="10"/>
  <c r="M597" i="10"/>
  <c r="M595" i="10"/>
  <c r="M593" i="10"/>
  <c r="M591" i="10"/>
  <c r="M589" i="10"/>
  <c r="M587" i="10"/>
  <c r="M585" i="10"/>
  <c r="M583" i="10"/>
  <c r="M581" i="10"/>
  <c r="M579" i="10"/>
  <c r="M577" i="10"/>
  <c r="M575" i="10"/>
  <c r="M573" i="10"/>
  <c r="M571" i="10"/>
  <c r="M569" i="10"/>
  <c r="M567" i="10"/>
  <c r="M565" i="10"/>
  <c r="M563" i="10"/>
  <c r="M561" i="10"/>
  <c r="M559" i="10"/>
  <c r="M557" i="10"/>
  <c r="M555" i="10"/>
  <c r="M553" i="10"/>
  <c r="M551" i="10"/>
  <c r="M549" i="10"/>
  <c r="M547" i="10"/>
  <c r="M545" i="10"/>
  <c r="M543" i="10"/>
  <c r="M541" i="10"/>
  <c r="M539" i="10"/>
  <c r="M537" i="10"/>
  <c r="M535" i="10"/>
  <c r="M533" i="10"/>
  <c r="M531" i="10"/>
  <c r="M529" i="10"/>
  <c r="M527" i="10"/>
  <c r="M525" i="10"/>
  <c r="M523" i="10"/>
  <c r="M521" i="10"/>
  <c r="M519" i="10"/>
  <c r="M517" i="10"/>
  <c r="M515" i="10"/>
  <c r="M513" i="10"/>
  <c r="M511" i="10"/>
  <c r="M509" i="10"/>
  <c r="M507" i="10"/>
  <c r="M505" i="10"/>
  <c r="M503" i="10"/>
  <c r="M501" i="10"/>
  <c r="M499" i="10"/>
  <c r="M497" i="10"/>
  <c r="M495" i="10"/>
  <c r="M493" i="10"/>
  <c r="M491" i="10"/>
  <c r="M489" i="10"/>
  <c r="M487" i="10"/>
  <c r="M485" i="10"/>
  <c r="M483" i="10"/>
  <c r="M481" i="10"/>
  <c r="M479" i="10"/>
  <c r="M477" i="10"/>
  <c r="M475" i="10"/>
  <c r="M473" i="10"/>
  <c r="M471" i="10"/>
  <c r="M469" i="10"/>
  <c r="M467" i="10"/>
  <c r="M465" i="10"/>
  <c r="M463" i="10"/>
  <c r="M461" i="10"/>
  <c r="M459" i="10"/>
  <c r="M457" i="10"/>
  <c r="M455" i="10"/>
  <c r="M453" i="10"/>
  <c r="M451" i="10"/>
  <c r="M449" i="10"/>
  <c r="M447" i="10"/>
  <c r="M445" i="10"/>
  <c r="M443" i="10"/>
  <c r="M441" i="10"/>
  <c r="M439" i="10"/>
  <c r="M437" i="10"/>
  <c r="M435" i="10"/>
  <c r="M433" i="10"/>
  <c r="M431" i="10"/>
  <c r="M429" i="10"/>
  <c r="M427" i="10"/>
  <c r="L937" i="10"/>
  <c r="N937" i="10" s="1"/>
  <c r="L935" i="10"/>
  <c r="O935" i="10" s="1"/>
  <c r="P935" i="10" s="1"/>
  <c r="L933" i="10"/>
  <c r="N933" i="10" s="1"/>
  <c r="L931" i="10"/>
  <c r="O931" i="10" s="1"/>
  <c r="P931" i="10" s="1"/>
  <c r="L929" i="10"/>
  <c r="N929" i="10" s="1"/>
  <c r="L927" i="10"/>
  <c r="O927" i="10" s="1"/>
  <c r="P927" i="10" s="1"/>
  <c r="L925" i="10"/>
  <c r="N925" i="10" s="1"/>
  <c r="L923" i="10"/>
  <c r="O923" i="10" s="1"/>
  <c r="P923" i="10" s="1"/>
  <c r="L921" i="10"/>
  <c r="N921" i="10" s="1"/>
  <c r="L919" i="10"/>
  <c r="O919" i="10" s="1"/>
  <c r="P919" i="10" s="1"/>
  <c r="L917" i="10"/>
  <c r="N917" i="10" s="1"/>
  <c r="L915" i="10"/>
  <c r="L913" i="10"/>
  <c r="N913" i="10" s="1"/>
  <c r="L911" i="10"/>
  <c r="O911" i="10" s="1"/>
  <c r="P911" i="10" s="1"/>
  <c r="L909" i="10"/>
  <c r="N909" i="10" s="1"/>
  <c r="L907" i="10"/>
  <c r="L905" i="10"/>
  <c r="N905" i="10" s="1"/>
  <c r="L903" i="10"/>
  <c r="O903" i="10" s="1"/>
  <c r="P903" i="10" s="1"/>
  <c r="L901" i="10"/>
  <c r="N901" i="10" s="1"/>
  <c r="L899" i="10"/>
  <c r="O899" i="10" s="1"/>
  <c r="P899" i="10" s="1"/>
  <c r="L897" i="10"/>
  <c r="N897" i="10" s="1"/>
  <c r="L895" i="10"/>
  <c r="O895" i="10" s="1"/>
  <c r="P895" i="10" s="1"/>
  <c r="L893" i="10"/>
  <c r="N893" i="10" s="1"/>
  <c r="L891" i="10"/>
  <c r="O891" i="10" s="1"/>
  <c r="P891" i="10" s="1"/>
  <c r="L889" i="10"/>
  <c r="N889" i="10" s="1"/>
  <c r="L887" i="10"/>
  <c r="O887" i="10" s="1"/>
  <c r="P887" i="10" s="1"/>
  <c r="L885" i="10"/>
  <c r="N885" i="10" s="1"/>
  <c r="L883" i="10"/>
  <c r="L881" i="10"/>
  <c r="N881" i="10" s="1"/>
  <c r="L879" i="10"/>
  <c r="O879" i="10" s="1"/>
  <c r="P879" i="10" s="1"/>
  <c r="L877" i="10"/>
  <c r="N877" i="10" s="1"/>
  <c r="L875" i="10"/>
  <c r="L873" i="10"/>
  <c r="N873" i="10" s="1"/>
  <c r="L871" i="10"/>
  <c r="O871" i="10" s="1"/>
  <c r="P871" i="10" s="1"/>
  <c r="L869" i="10"/>
  <c r="N869" i="10" s="1"/>
  <c r="L867" i="10"/>
  <c r="O867" i="10" s="1"/>
  <c r="P867" i="10" s="1"/>
  <c r="L865" i="10"/>
  <c r="N865" i="10" s="1"/>
  <c r="L863" i="10"/>
  <c r="L861" i="10"/>
  <c r="N861" i="10" s="1"/>
  <c r="L859" i="10"/>
  <c r="O859" i="10" s="1"/>
  <c r="P859" i="10" s="1"/>
  <c r="L857" i="10"/>
  <c r="N857" i="10" s="1"/>
  <c r="L855" i="10"/>
  <c r="O855" i="10" s="1"/>
  <c r="P855" i="10" s="1"/>
  <c r="L853" i="10"/>
  <c r="O853" i="10" s="1"/>
  <c r="P853" i="10" s="1"/>
  <c r="L851" i="10"/>
  <c r="N851" i="10" s="1"/>
  <c r="L849" i="10"/>
  <c r="L847" i="10"/>
  <c r="N847" i="10" s="1"/>
  <c r="L845" i="10"/>
  <c r="N845" i="10" s="1"/>
  <c r="L843" i="10"/>
  <c r="N843" i="10" s="1"/>
  <c r="L841" i="10"/>
  <c r="N841" i="10" s="1"/>
  <c r="L839" i="10"/>
  <c r="N839" i="10" s="1"/>
  <c r="L837" i="10"/>
  <c r="N837" i="10" s="1"/>
  <c r="L835" i="10"/>
  <c r="O835" i="10" s="1"/>
  <c r="P835" i="10" s="1"/>
  <c r="L833" i="10"/>
  <c r="L831" i="10"/>
  <c r="N831" i="10" s="1"/>
  <c r="L829" i="10"/>
  <c r="L827" i="10"/>
  <c r="N827" i="10" s="1"/>
  <c r="L825" i="10"/>
  <c r="N825" i="10" s="1"/>
  <c r="L823" i="10"/>
  <c r="N823" i="10" s="1"/>
  <c r="L821" i="10"/>
  <c r="N821" i="10" s="1"/>
  <c r="L819" i="10"/>
  <c r="L817" i="10"/>
  <c r="L815" i="10"/>
  <c r="N815" i="10" s="1"/>
  <c r="L813" i="10"/>
  <c r="N813" i="10" s="1"/>
  <c r="L811" i="10"/>
  <c r="N811" i="10" s="1"/>
  <c r="L809" i="10"/>
  <c r="N809" i="10" s="1"/>
  <c r="L807" i="10"/>
  <c r="N807" i="10" s="1"/>
  <c r="L805" i="10"/>
  <c r="N805" i="10" s="1"/>
  <c r="L803" i="10"/>
  <c r="N803" i="10" s="1"/>
  <c r="L801" i="10"/>
  <c r="L799" i="10"/>
  <c r="N799" i="10" s="1"/>
  <c r="L797" i="10"/>
  <c r="L795" i="10"/>
  <c r="O795" i="10" s="1"/>
  <c r="P795" i="10" s="1"/>
  <c r="L793" i="10"/>
  <c r="N793" i="10" s="1"/>
  <c r="L791" i="10"/>
  <c r="N791" i="10" s="1"/>
  <c r="L789" i="10"/>
  <c r="N789" i="10" s="1"/>
  <c r="L787" i="10"/>
  <c r="N787" i="10" s="1"/>
  <c r="L785" i="10"/>
  <c r="L783" i="10"/>
  <c r="N783" i="10" s="1"/>
  <c r="L781" i="10"/>
  <c r="N781" i="10" s="1"/>
  <c r="L779" i="10"/>
  <c r="L777" i="10"/>
  <c r="N777" i="10" s="1"/>
  <c r="L775" i="10"/>
  <c r="N775" i="10" s="1"/>
  <c r="L773" i="10"/>
  <c r="N773" i="10" s="1"/>
  <c r="L771" i="10"/>
  <c r="O771" i="10" s="1"/>
  <c r="P771" i="10" s="1"/>
  <c r="L769" i="10"/>
  <c r="L767" i="10"/>
  <c r="N767" i="10" s="1"/>
  <c r="L765" i="10"/>
  <c r="N765" i="10" s="1"/>
  <c r="L763" i="10"/>
  <c r="N763" i="10" s="1"/>
  <c r="L761" i="10"/>
  <c r="N761" i="10" s="1"/>
  <c r="L759" i="10"/>
  <c r="N759" i="10" s="1"/>
  <c r="L757" i="10"/>
  <c r="N757" i="10" s="1"/>
  <c r="L755" i="10"/>
  <c r="O755" i="10" s="1"/>
  <c r="P755" i="10" s="1"/>
  <c r="L753" i="10"/>
  <c r="N753" i="10" s="1"/>
  <c r="L751" i="10"/>
  <c r="N751" i="10" s="1"/>
  <c r="L749" i="10"/>
  <c r="N749" i="10" s="1"/>
  <c r="L747" i="10"/>
  <c r="O747" i="10" s="1"/>
  <c r="P747" i="10" s="1"/>
  <c r="L745" i="10"/>
  <c r="N745" i="10" s="1"/>
  <c r="L743" i="10"/>
  <c r="N743" i="10" s="1"/>
  <c r="L741" i="10"/>
  <c r="N741" i="10" s="1"/>
  <c r="L739" i="10"/>
  <c r="N739" i="10" s="1"/>
  <c r="L737" i="10"/>
  <c r="N737" i="10" s="1"/>
  <c r="L735" i="10"/>
  <c r="O735" i="10" s="1"/>
  <c r="P735" i="10" s="1"/>
  <c r="L733" i="10"/>
  <c r="N733" i="10" s="1"/>
  <c r="L731" i="10"/>
  <c r="N731" i="10" s="1"/>
  <c r="L729" i="10"/>
  <c r="N729" i="10" s="1"/>
  <c r="L727" i="10"/>
  <c r="N727" i="10" s="1"/>
  <c r="L725" i="10"/>
  <c r="N725" i="10" s="1"/>
  <c r="L723" i="10"/>
  <c r="L721" i="10"/>
  <c r="N721" i="10" s="1"/>
  <c r="L719" i="10"/>
  <c r="N719" i="10" s="1"/>
  <c r="L717" i="10"/>
  <c r="N717" i="10" s="1"/>
  <c r="L715" i="10"/>
  <c r="N715" i="10" s="1"/>
  <c r="L713" i="10"/>
  <c r="N713" i="10" s="1"/>
  <c r="L711" i="10"/>
  <c r="N711" i="10" s="1"/>
  <c r="L709" i="10"/>
  <c r="N709" i="10" s="1"/>
  <c r="L707" i="10"/>
  <c r="N707" i="10" s="1"/>
  <c r="L705" i="10"/>
  <c r="N705" i="10" s="1"/>
  <c r="L703" i="10"/>
  <c r="N703" i="10" s="1"/>
  <c r="L701" i="10"/>
  <c r="N701" i="10" s="1"/>
  <c r="L699" i="10"/>
  <c r="L697" i="10"/>
  <c r="N697" i="10" s="1"/>
  <c r="L695" i="10"/>
  <c r="N695" i="10" s="1"/>
  <c r="L693" i="10"/>
  <c r="N693" i="10" s="1"/>
  <c r="L691" i="10"/>
  <c r="L689" i="10"/>
  <c r="N689" i="10" s="1"/>
  <c r="L687" i="10"/>
  <c r="N687" i="10" s="1"/>
  <c r="L685" i="10"/>
  <c r="N685" i="10" s="1"/>
  <c r="L683" i="10"/>
  <c r="N683" i="10" s="1"/>
  <c r="L681" i="10"/>
  <c r="N681" i="10" s="1"/>
  <c r="L679" i="10"/>
  <c r="N679" i="10" s="1"/>
  <c r="L677" i="10"/>
  <c r="N677" i="10" s="1"/>
  <c r="L675" i="10"/>
  <c r="N675" i="10" s="1"/>
  <c r="L673" i="10"/>
  <c r="N673" i="10" s="1"/>
  <c r="L671" i="10"/>
  <c r="N671" i="10" s="1"/>
  <c r="L669" i="10"/>
  <c r="N669" i="10" s="1"/>
  <c r="L667" i="10"/>
  <c r="N667" i="10" s="1"/>
  <c r="L665" i="10"/>
  <c r="N665" i="10" s="1"/>
  <c r="L663" i="10"/>
  <c r="N663" i="10" s="1"/>
  <c r="L661" i="10"/>
  <c r="N661" i="10" s="1"/>
  <c r="L659" i="10"/>
  <c r="N659" i="10" s="1"/>
  <c r="L657" i="10"/>
  <c r="N657" i="10" s="1"/>
  <c r="L655" i="10"/>
  <c r="N655" i="10" s="1"/>
  <c r="L653" i="10"/>
  <c r="N653" i="10" s="1"/>
  <c r="L651" i="10"/>
  <c r="N651" i="10" s="1"/>
  <c r="L649" i="10"/>
  <c r="N649" i="10" s="1"/>
  <c r="L647" i="10"/>
  <c r="N647" i="10" s="1"/>
  <c r="L645" i="10"/>
  <c r="N645" i="10" s="1"/>
  <c r="L643" i="10"/>
  <c r="N643" i="10" s="1"/>
  <c r="L641" i="10"/>
  <c r="N641" i="10" s="1"/>
  <c r="L639" i="10"/>
  <c r="N639" i="10" s="1"/>
  <c r="L637" i="10"/>
  <c r="L635" i="10"/>
  <c r="N635" i="10" s="1"/>
  <c r="L633" i="10"/>
  <c r="N633" i="10" s="1"/>
  <c r="L631" i="10"/>
  <c r="N631" i="10" s="1"/>
  <c r="L629" i="10"/>
  <c r="N629" i="10" s="1"/>
  <c r="L627" i="10"/>
  <c r="N627" i="10" s="1"/>
  <c r="L625" i="10"/>
  <c r="N625" i="10" s="1"/>
  <c r="L623" i="10"/>
  <c r="N623" i="10" s="1"/>
  <c r="L621" i="10"/>
  <c r="N621" i="10" s="1"/>
  <c r="L619" i="10"/>
  <c r="N619" i="10" s="1"/>
  <c r="L617" i="10"/>
  <c r="N617" i="10" s="1"/>
  <c r="L615" i="10"/>
  <c r="N615" i="10" s="1"/>
  <c r="L613" i="10"/>
  <c r="N613" i="10" s="1"/>
  <c r="L611" i="10"/>
  <c r="N611" i="10" s="1"/>
  <c r="L609" i="10"/>
  <c r="N609" i="10" s="1"/>
  <c r="L607" i="10"/>
  <c r="N607" i="10" s="1"/>
  <c r="L605" i="10"/>
  <c r="N605" i="10" s="1"/>
  <c r="L603" i="10"/>
  <c r="N603" i="10" s="1"/>
  <c r="L601" i="10"/>
  <c r="N601" i="10" s="1"/>
  <c r="L599" i="10"/>
  <c r="N599" i="10" s="1"/>
  <c r="L597" i="10"/>
  <c r="N597" i="10" s="1"/>
  <c r="L595" i="10"/>
  <c r="N595" i="10" s="1"/>
  <c r="L593" i="10"/>
  <c r="N593" i="10" s="1"/>
  <c r="L591" i="10"/>
  <c r="N591" i="10" s="1"/>
  <c r="L589" i="10"/>
  <c r="N589" i="10" s="1"/>
  <c r="L587" i="10"/>
  <c r="N587" i="10" s="1"/>
  <c r="L585" i="10"/>
  <c r="N585" i="10" s="1"/>
  <c r="L583" i="10"/>
  <c r="N583" i="10" s="1"/>
  <c r="L581" i="10"/>
  <c r="N581" i="10" s="1"/>
  <c r="L579" i="10"/>
  <c r="N579" i="10" s="1"/>
  <c r="L577" i="10"/>
  <c r="N577" i="10" s="1"/>
  <c r="L575" i="10"/>
  <c r="N575" i="10" s="1"/>
  <c r="L573" i="10"/>
  <c r="N573" i="10" s="1"/>
  <c r="L571" i="10"/>
  <c r="N571" i="10" s="1"/>
  <c r="L569" i="10"/>
  <c r="N569" i="10" s="1"/>
  <c r="L567" i="10"/>
  <c r="N567" i="10" s="1"/>
  <c r="L565" i="10"/>
  <c r="N565" i="10" s="1"/>
  <c r="L563" i="10"/>
  <c r="N563" i="10" s="1"/>
  <c r="L561" i="10"/>
  <c r="N561" i="10" s="1"/>
  <c r="L559" i="10"/>
  <c r="N559" i="10" s="1"/>
  <c r="L557" i="10"/>
  <c r="N557" i="10" s="1"/>
  <c r="L555" i="10"/>
  <c r="N555" i="10" s="1"/>
  <c r="L553" i="10"/>
  <c r="N553" i="10" s="1"/>
  <c r="L551" i="10"/>
  <c r="N551" i="10" s="1"/>
  <c r="L549" i="10"/>
  <c r="N549" i="10" s="1"/>
  <c r="L547" i="10"/>
  <c r="N547" i="10" s="1"/>
  <c r="L545" i="10"/>
  <c r="N545" i="10" s="1"/>
  <c r="L543" i="10"/>
  <c r="N543" i="10" s="1"/>
  <c r="L541" i="10"/>
  <c r="N541" i="10" s="1"/>
  <c r="L539" i="10"/>
  <c r="N539" i="10" s="1"/>
  <c r="L537" i="10"/>
  <c r="N537" i="10" s="1"/>
  <c r="L535" i="10"/>
  <c r="N535" i="10" s="1"/>
  <c r="L533" i="10"/>
  <c r="N533" i="10" s="1"/>
  <c r="L531" i="10"/>
  <c r="N531" i="10" s="1"/>
  <c r="L529" i="10"/>
  <c r="N529" i="10" s="1"/>
  <c r="L527" i="10"/>
  <c r="N527" i="10" s="1"/>
  <c r="L525" i="10"/>
  <c r="N525" i="10" s="1"/>
  <c r="L523" i="10"/>
  <c r="N523" i="10" s="1"/>
  <c r="L521" i="10"/>
  <c r="N521" i="10" s="1"/>
  <c r="L519" i="10"/>
  <c r="N519" i="10" s="1"/>
  <c r="L517" i="10"/>
  <c r="N517" i="10" s="1"/>
  <c r="L515" i="10"/>
  <c r="N515" i="10" s="1"/>
  <c r="L513" i="10"/>
  <c r="N513" i="10" s="1"/>
  <c r="L511" i="10"/>
  <c r="N511" i="10" s="1"/>
  <c r="L509" i="10"/>
  <c r="N509" i="10" s="1"/>
  <c r="L507" i="10"/>
  <c r="N507" i="10" s="1"/>
  <c r="L505" i="10"/>
  <c r="N505" i="10" s="1"/>
  <c r="L503" i="10"/>
  <c r="N503" i="10" s="1"/>
  <c r="L501" i="10"/>
  <c r="N501" i="10" s="1"/>
  <c r="L499" i="10"/>
  <c r="N499" i="10" s="1"/>
  <c r="L497" i="10"/>
  <c r="N497" i="10" s="1"/>
  <c r="L495" i="10"/>
  <c r="N495" i="10" s="1"/>
  <c r="L493" i="10"/>
  <c r="N493" i="10" s="1"/>
  <c r="L491" i="10"/>
  <c r="N491" i="10" s="1"/>
  <c r="L489" i="10"/>
  <c r="N489" i="10" s="1"/>
  <c r="L487" i="10"/>
  <c r="N487" i="10" s="1"/>
  <c r="L485" i="10"/>
  <c r="N485" i="10" s="1"/>
  <c r="L483" i="10"/>
  <c r="N483" i="10" s="1"/>
  <c r="L481" i="10"/>
  <c r="N481" i="10" s="1"/>
  <c r="L479" i="10"/>
  <c r="N479" i="10" s="1"/>
  <c r="L477" i="10"/>
  <c r="N477" i="10" s="1"/>
  <c r="L475" i="10"/>
  <c r="N475" i="10" s="1"/>
  <c r="L473" i="10"/>
  <c r="N473" i="10" s="1"/>
  <c r="L471" i="10"/>
  <c r="N471" i="10" s="1"/>
  <c r="L469" i="10"/>
  <c r="N469" i="10" s="1"/>
  <c r="L467" i="10"/>
  <c r="N467" i="10" s="1"/>
  <c r="L465" i="10"/>
  <c r="N465" i="10" s="1"/>
  <c r="L463" i="10"/>
  <c r="N463" i="10" s="1"/>
  <c r="L461" i="10"/>
  <c r="N461" i="10" s="1"/>
  <c r="L459" i="10"/>
  <c r="N459" i="10" s="1"/>
  <c r="L457" i="10"/>
  <c r="N457" i="10" s="1"/>
  <c r="L455" i="10"/>
  <c r="N455" i="10" s="1"/>
  <c r="P455" i="10" s="1"/>
  <c r="L453" i="10"/>
  <c r="N453" i="10" s="1"/>
  <c r="P453" i="10" s="1"/>
  <c r="L451" i="10"/>
  <c r="N451" i="10" s="1"/>
  <c r="P451" i="10" s="1"/>
  <c r="Q451" i="10" s="1"/>
  <c r="L449" i="10"/>
  <c r="N449" i="10" s="1"/>
  <c r="P449" i="10" s="1"/>
  <c r="Q449" i="10" s="1"/>
  <c r="L447" i="10"/>
  <c r="N447" i="10" s="1"/>
  <c r="P447" i="10" s="1"/>
  <c r="Q447" i="10" s="1"/>
  <c r="L445" i="10"/>
  <c r="N445" i="10" s="1"/>
  <c r="P445" i="10" s="1"/>
  <c r="L443" i="10"/>
  <c r="N443" i="10" s="1"/>
  <c r="P443" i="10" s="1"/>
  <c r="Q443" i="10" s="1"/>
  <c r="L441" i="10"/>
  <c r="N441" i="10" s="1"/>
  <c r="P441" i="10" s="1"/>
  <c r="Q441" i="10" s="1"/>
  <c r="L439" i="10"/>
  <c r="N439" i="10" s="1"/>
  <c r="P439" i="10" s="1"/>
  <c r="L437" i="10"/>
  <c r="N437" i="10" s="1"/>
  <c r="P437" i="10" s="1"/>
  <c r="Q437" i="10" s="1"/>
  <c r="L435" i="10"/>
  <c r="N435" i="10" s="1"/>
  <c r="P435" i="10" s="1"/>
  <c r="Q435" i="10" s="1"/>
  <c r="L433" i="10"/>
  <c r="N433" i="10" s="1"/>
  <c r="P433" i="10" s="1"/>
  <c r="Q433" i="10" s="1"/>
  <c r="L431" i="10"/>
  <c r="N431" i="10" s="1"/>
  <c r="P431" i="10" s="1"/>
  <c r="Q431" i="10" s="1"/>
  <c r="L429" i="10"/>
  <c r="N429" i="10" s="1"/>
  <c r="P429" i="10" s="1"/>
  <c r="Q429" i="10" s="1"/>
  <c r="L427" i="10"/>
  <c r="N427" i="10" s="1"/>
  <c r="P427" i="10" s="1"/>
  <c r="Q427" i="10" s="1"/>
  <c r="L425" i="10"/>
  <c r="O840" i="10"/>
  <c r="P840" i="10" s="1"/>
  <c r="O838" i="10"/>
  <c r="P838" i="10" s="1"/>
  <c r="O836" i="10"/>
  <c r="P836" i="10" s="1"/>
  <c r="O834" i="10"/>
  <c r="P834" i="10" s="1"/>
  <c r="O832" i="10"/>
  <c r="P832" i="10" s="1"/>
  <c r="O830" i="10"/>
  <c r="P830" i="10" s="1"/>
  <c r="O828" i="10"/>
  <c r="P828" i="10" s="1"/>
  <c r="O826" i="10"/>
  <c r="P826" i="10" s="1"/>
  <c r="O824" i="10"/>
  <c r="P824" i="10" s="1"/>
  <c r="O822" i="10"/>
  <c r="P822" i="10" s="1"/>
  <c r="O820" i="10"/>
  <c r="P820" i="10" s="1"/>
  <c r="O818" i="10"/>
  <c r="P818" i="10" s="1"/>
  <c r="O816" i="10"/>
  <c r="P816" i="10" s="1"/>
  <c r="O814" i="10"/>
  <c r="P814" i="10" s="1"/>
  <c r="O812" i="10"/>
  <c r="P812" i="10" s="1"/>
  <c r="O810" i="10"/>
  <c r="P810" i="10" s="1"/>
  <c r="O808" i="10"/>
  <c r="P808" i="10" s="1"/>
  <c r="O806" i="10"/>
  <c r="P806" i="10" s="1"/>
  <c r="O804" i="10"/>
  <c r="P804" i="10" s="1"/>
  <c r="O802" i="10"/>
  <c r="P802" i="10" s="1"/>
  <c r="O800" i="10"/>
  <c r="P800" i="10" s="1"/>
  <c r="O798" i="10"/>
  <c r="P798" i="10" s="1"/>
  <c r="O796" i="10"/>
  <c r="P796" i="10" s="1"/>
  <c r="O764" i="10"/>
  <c r="P764" i="10" s="1"/>
  <c r="O756" i="10"/>
  <c r="P756" i="10" s="1"/>
  <c r="O752" i="10"/>
  <c r="P752" i="10" s="1"/>
  <c r="O736" i="10"/>
  <c r="P736" i="10" s="1"/>
  <c r="M425" i="10"/>
  <c r="M423" i="10"/>
  <c r="M421" i="10"/>
  <c r="M419" i="10"/>
  <c r="M417" i="10"/>
  <c r="M415" i="10"/>
  <c r="M413" i="10"/>
  <c r="M411" i="10"/>
  <c r="M409" i="10"/>
  <c r="M407" i="10"/>
  <c r="M405" i="10"/>
  <c r="M403" i="10"/>
  <c r="M401" i="10"/>
  <c r="M399" i="10"/>
  <c r="M397" i="10"/>
  <c r="M395" i="10"/>
  <c r="M393" i="10"/>
  <c r="M391" i="10"/>
  <c r="M389" i="10"/>
  <c r="M387" i="10"/>
  <c r="M385" i="10"/>
  <c r="M383" i="10"/>
  <c r="M381" i="10"/>
  <c r="M379" i="10"/>
  <c r="M377" i="10"/>
  <c r="M375" i="10"/>
  <c r="M373" i="10"/>
  <c r="M371" i="10"/>
  <c r="M369" i="10"/>
  <c r="M367" i="10"/>
  <c r="M365" i="10"/>
  <c r="M363" i="10"/>
  <c r="M361" i="10"/>
  <c r="M359" i="10"/>
  <c r="M357" i="10"/>
  <c r="M355" i="10"/>
  <c r="M353" i="10"/>
  <c r="M351" i="10"/>
  <c r="M349" i="10"/>
  <c r="M347" i="10"/>
  <c r="M345" i="10"/>
  <c r="M343" i="10"/>
  <c r="M341" i="10"/>
  <c r="M339" i="10"/>
  <c r="M337" i="10"/>
  <c r="M335" i="10"/>
  <c r="M333" i="10"/>
  <c r="M331" i="10"/>
  <c r="M329" i="10"/>
  <c r="M327" i="10"/>
  <c r="M325" i="10"/>
  <c r="M323" i="10"/>
  <c r="M321" i="10"/>
  <c r="M319" i="10"/>
  <c r="M317" i="10"/>
  <c r="M315" i="10"/>
  <c r="M313" i="10"/>
  <c r="M311" i="10"/>
  <c r="M309" i="10"/>
  <c r="M307" i="10"/>
  <c r="M305" i="10"/>
  <c r="M303" i="10"/>
  <c r="M301" i="10"/>
  <c r="M299" i="10"/>
  <c r="M297" i="10"/>
  <c r="M295" i="10"/>
  <c r="M293" i="10"/>
  <c r="M291" i="10"/>
  <c r="M289" i="10"/>
  <c r="M287" i="10"/>
  <c r="M285" i="10"/>
  <c r="M283" i="10"/>
  <c r="M281" i="10"/>
  <c r="M279" i="10"/>
  <c r="M277" i="10"/>
  <c r="M275" i="10"/>
  <c r="M273" i="10"/>
  <c r="M271" i="10"/>
  <c r="M269" i="10"/>
  <c r="M267" i="10"/>
  <c r="M265" i="10"/>
  <c r="M263" i="10"/>
  <c r="M261" i="10"/>
  <c r="M259" i="10"/>
  <c r="M257" i="10"/>
  <c r="M255" i="10"/>
  <c r="M253" i="10"/>
  <c r="M251" i="10"/>
  <c r="M249" i="10"/>
  <c r="M247" i="10"/>
  <c r="M245" i="10"/>
  <c r="M243" i="10"/>
  <c r="M241" i="10"/>
  <c r="M239" i="10"/>
  <c r="M237" i="10"/>
  <c r="M235" i="10"/>
  <c r="M233" i="10"/>
  <c r="M231" i="10"/>
  <c r="M229" i="10"/>
  <c r="M227" i="10"/>
  <c r="M225" i="10"/>
  <c r="M223" i="10"/>
  <c r="M221" i="10"/>
  <c r="M219" i="10"/>
  <c r="M217" i="10"/>
  <c r="M215" i="10"/>
  <c r="M213" i="10"/>
  <c r="M211" i="10"/>
  <c r="M209" i="10"/>
  <c r="M207" i="10"/>
  <c r="M205" i="10"/>
  <c r="M203" i="10"/>
  <c r="M201" i="10"/>
  <c r="M199" i="10"/>
  <c r="M197" i="10"/>
  <c r="M195" i="10"/>
  <c r="M193" i="10"/>
  <c r="M191" i="10"/>
  <c r="M189" i="10"/>
  <c r="M187" i="10"/>
  <c r="M185" i="10"/>
  <c r="M183" i="10"/>
  <c r="M181" i="10"/>
  <c r="M179" i="10"/>
  <c r="M177" i="10"/>
  <c r="M175" i="10"/>
  <c r="M173" i="10"/>
  <c r="M171" i="10"/>
  <c r="M169" i="10"/>
  <c r="M167" i="10"/>
  <c r="M165" i="10"/>
  <c r="M163" i="10"/>
  <c r="M161" i="10"/>
  <c r="M159" i="10"/>
  <c r="M157" i="10"/>
  <c r="M155" i="10"/>
  <c r="M153" i="10"/>
  <c r="M151" i="10"/>
  <c r="M149" i="10"/>
  <c r="M147" i="10"/>
  <c r="M145" i="10"/>
  <c r="M143" i="10"/>
  <c r="M141" i="10"/>
  <c r="M139" i="10"/>
  <c r="M137" i="10"/>
  <c r="M135" i="10"/>
  <c r="M133" i="10"/>
  <c r="M131" i="10"/>
  <c r="M129" i="10"/>
  <c r="M127" i="10"/>
  <c r="M125" i="10"/>
  <c r="M123" i="10"/>
  <c r="M121" i="10"/>
  <c r="M119" i="10"/>
  <c r="M117" i="10"/>
  <c r="M115" i="10"/>
  <c r="M113" i="10"/>
  <c r="M111" i="10"/>
  <c r="M109" i="10"/>
  <c r="M107" i="10"/>
  <c r="M105" i="10"/>
  <c r="M103" i="10"/>
  <c r="M101" i="10"/>
  <c r="M99" i="10"/>
  <c r="M97" i="10"/>
  <c r="M95" i="10"/>
  <c r="M93" i="10"/>
  <c r="M91" i="10"/>
  <c r="M89" i="10"/>
  <c r="M87" i="10"/>
  <c r="L423" i="10"/>
  <c r="L421" i="10"/>
  <c r="L419" i="10"/>
  <c r="L417" i="10"/>
  <c r="L415" i="10"/>
  <c r="L413" i="10"/>
  <c r="L411" i="10"/>
  <c r="L409" i="10"/>
  <c r="L407" i="10"/>
  <c r="L405" i="10"/>
  <c r="L403" i="10"/>
  <c r="L401" i="10"/>
  <c r="L399" i="10"/>
  <c r="L397" i="10"/>
  <c r="L395" i="10"/>
  <c r="L393" i="10"/>
  <c r="L391" i="10"/>
  <c r="L389" i="10"/>
  <c r="L387" i="10"/>
  <c r="L385" i="10"/>
  <c r="L383" i="10"/>
  <c r="L381" i="10"/>
  <c r="L379" i="10"/>
  <c r="L377" i="10"/>
  <c r="L375" i="10"/>
  <c r="L373" i="10"/>
  <c r="L371" i="10"/>
  <c r="L369" i="10"/>
  <c r="L367" i="10"/>
  <c r="L365" i="10"/>
  <c r="L363" i="10"/>
  <c r="L361" i="10"/>
  <c r="L359" i="10"/>
  <c r="L357" i="10"/>
  <c r="L355" i="10"/>
  <c r="L353" i="10"/>
  <c r="L351" i="10"/>
  <c r="L349" i="10"/>
  <c r="L347" i="10"/>
  <c r="L345" i="10"/>
  <c r="L343" i="10"/>
  <c r="L341" i="10"/>
  <c r="L339" i="10"/>
  <c r="L337" i="10"/>
  <c r="L335" i="10"/>
  <c r="L333" i="10"/>
  <c r="L331" i="10"/>
  <c r="L329" i="10"/>
  <c r="L327" i="10"/>
  <c r="L325" i="10"/>
  <c r="L323" i="10"/>
  <c r="L321" i="10"/>
  <c r="L319" i="10"/>
  <c r="L317" i="10"/>
  <c r="L315" i="10"/>
  <c r="L313" i="10"/>
  <c r="L311" i="10"/>
  <c r="L309" i="10"/>
  <c r="L307" i="10"/>
  <c r="L305" i="10"/>
  <c r="L303" i="10"/>
  <c r="L301" i="10"/>
  <c r="L299" i="10"/>
  <c r="L297" i="10"/>
  <c r="L295" i="10"/>
  <c r="L293" i="10"/>
  <c r="L291" i="10"/>
  <c r="L289" i="10"/>
  <c r="L287" i="10"/>
  <c r="L285" i="10"/>
  <c r="L283" i="10"/>
  <c r="L281" i="10"/>
  <c r="L279" i="10"/>
  <c r="L277" i="10"/>
  <c r="L275" i="10"/>
  <c r="L273" i="10"/>
  <c r="L271" i="10"/>
  <c r="L269" i="10"/>
  <c r="L267" i="10"/>
  <c r="L265" i="10"/>
  <c r="L263" i="10"/>
  <c r="L261" i="10"/>
  <c r="L259" i="10"/>
  <c r="L257" i="10"/>
  <c r="L255" i="10"/>
  <c r="L253" i="10"/>
  <c r="L251" i="10"/>
  <c r="L249" i="10"/>
  <c r="L247" i="10"/>
  <c r="L245" i="10"/>
  <c r="L243" i="10"/>
  <c r="L241" i="10"/>
  <c r="L239" i="10"/>
  <c r="L237" i="10"/>
  <c r="L235" i="10"/>
  <c r="L233" i="10"/>
  <c r="L231" i="10"/>
  <c r="L229" i="10"/>
  <c r="L227" i="10"/>
  <c r="L225" i="10"/>
  <c r="L223" i="10"/>
  <c r="L221" i="10"/>
  <c r="L219" i="10"/>
  <c r="L217" i="10"/>
  <c r="L215" i="10"/>
  <c r="L213" i="10"/>
  <c r="L211" i="10"/>
  <c r="L209" i="10"/>
  <c r="L207" i="10"/>
  <c r="L205" i="10"/>
  <c r="L203" i="10"/>
  <c r="L201" i="10"/>
  <c r="L199" i="10"/>
  <c r="L197" i="10"/>
  <c r="L195" i="10"/>
  <c r="L193" i="10"/>
  <c r="L191" i="10"/>
  <c r="L189" i="10"/>
  <c r="L187" i="10"/>
  <c r="L185" i="10"/>
  <c r="L183" i="10"/>
  <c r="L181" i="10"/>
  <c r="L179" i="10"/>
  <c r="L177" i="10"/>
  <c r="L175" i="10"/>
  <c r="L173" i="10"/>
  <c r="L171" i="10"/>
  <c r="L169" i="10"/>
  <c r="L167" i="10"/>
  <c r="L165" i="10"/>
  <c r="L163" i="10"/>
  <c r="L161" i="10"/>
  <c r="L159" i="10"/>
  <c r="L157" i="10"/>
  <c r="L155" i="10"/>
  <c r="L153" i="10"/>
  <c r="L151" i="10"/>
  <c r="L149" i="10"/>
  <c r="L147" i="10"/>
  <c r="L145" i="10"/>
  <c r="L143" i="10"/>
  <c r="L141" i="10"/>
  <c r="L139" i="10"/>
  <c r="L137" i="10"/>
  <c r="L135" i="10"/>
  <c r="L133" i="10"/>
  <c r="L131" i="10"/>
  <c r="L129" i="10"/>
  <c r="L127" i="10"/>
  <c r="L125" i="10"/>
  <c r="L123" i="10"/>
  <c r="L121" i="10"/>
  <c r="L119" i="10"/>
  <c r="L117" i="10"/>
  <c r="L115" i="10"/>
  <c r="L113" i="10"/>
  <c r="L111" i="10"/>
  <c r="L109" i="10"/>
  <c r="L107" i="10"/>
  <c r="L105" i="10"/>
  <c r="L103" i="10"/>
  <c r="L101" i="10"/>
  <c r="L99" i="10"/>
  <c r="L97" i="10"/>
  <c r="L95" i="10"/>
  <c r="L93" i="10"/>
  <c r="L91" i="10"/>
  <c r="L89" i="10"/>
  <c r="M85" i="10"/>
  <c r="M83" i="10"/>
  <c r="M81" i="10"/>
  <c r="M79" i="10"/>
  <c r="M77" i="10"/>
  <c r="M75" i="10"/>
  <c r="M73" i="10"/>
  <c r="M71" i="10"/>
  <c r="M69" i="10"/>
  <c r="M67" i="10"/>
  <c r="M65" i="10"/>
  <c r="M63" i="10"/>
  <c r="M61" i="10"/>
  <c r="M59" i="10"/>
  <c r="M57" i="10"/>
  <c r="M55" i="10"/>
  <c r="M53" i="10"/>
  <c r="M51" i="10"/>
  <c r="M49" i="10"/>
  <c r="M47" i="10"/>
  <c r="M45" i="10"/>
  <c r="M43" i="10"/>
  <c r="M41" i="10"/>
  <c r="M39" i="10"/>
  <c r="M37" i="10"/>
  <c r="M35" i="10"/>
  <c r="M33" i="10"/>
  <c r="M31" i="10"/>
  <c r="M29" i="10"/>
  <c r="M27" i="10"/>
  <c r="M25" i="10"/>
  <c r="M23" i="10"/>
  <c r="M21" i="10"/>
  <c r="M19" i="10"/>
  <c r="M17" i="10"/>
  <c r="M15" i="10"/>
  <c r="M13" i="10"/>
  <c r="M11" i="10"/>
  <c r="M9" i="10"/>
  <c r="M7" i="10"/>
  <c r="M5" i="10"/>
  <c r="M3" i="10"/>
  <c r="L87" i="10"/>
  <c r="L85" i="10"/>
  <c r="L83" i="10"/>
  <c r="L81" i="10"/>
  <c r="L79" i="10"/>
  <c r="L77" i="10"/>
  <c r="L75" i="10"/>
  <c r="L73" i="10"/>
  <c r="L71" i="10"/>
  <c r="L69" i="10"/>
  <c r="L67" i="10"/>
  <c r="L65" i="10"/>
  <c r="L63" i="10"/>
  <c r="L61" i="10"/>
  <c r="L59" i="10"/>
  <c r="L57" i="10"/>
  <c r="L55" i="10"/>
  <c r="L53" i="10"/>
  <c r="L51" i="10"/>
  <c r="L49" i="10"/>
  <c r="L47" i="10"/>
  <c r="L45" i="10"/>
  <c r="L43" i="10"/>
  <c r="L41" i="10"/>
  <c r="L39" i="10"/>
  <c r="L37" i="10"/>
  <c r="L35" i="10"/>
  <c r="L33" i="10"/>
  <c r="L31" i="10"/>
  <c r="L29" i="10"/>
  <c r="L27" i="10"/>
  <c r="L25" i="10"/>
  <c r="L23" i="10"/>
  <c r="L21" i="10"/>
  <c r="L19" i="10"/>
  <c r="L17" i="10"/>
  <c r="L15" i="10"/>
  <c r="L13" i="10"/>
  <c r="L11" i="10"/>
  <c r="L9" i="10"/>
  <c r="L7" i="10"/>
  <c r="L5" i="10"/>
  <c r="L3" i="10"/>
  <c r="N637" i="10"/>
  <c r="O573" i="10"/>
  <c r="P573" i="10" s="1"/>
  <c r="O557" i="10"/>
  <c r="P557" i="10" s="1"/>
  <c r="O517" i="10"/>
  <c r="P517" i="10" s="1"/>
  <c r="O930" i="10"/>
  <c r="P930" i="10" s="1"/>
  <c r="O922" i="10"/>
  <c r="P922" i="10" s="1"/>
  <c r="O914" i="10"/>
  <c r="P914" i="10" s="1"/>
  <c r="O906" i="10"/>
  <c r="P906" i="10" s="1"/>
  <c r="O898" i="10"/>
  <c r="P898" i="10" s="1"/>
  <c r="O890" i="10"/>
  <c r="P890" i="10" s="1"/>
  <c r="O882" i="10"/>
  <c r="P882" i="10" s="1"/>
  <c r="O874" i="10"/>
  <c r="P874" i="10" s="1"/>
  <c r="O866" i="10"/>
  <c r="P866" i="10" s="1"/>
  <c r="O858" i="10"/>
  <c r="P858" i="10" s="1"/>
  <c r="N829" i="10"/>
  <c r="N797" i="10"/>
  <c r="O757" i="10"/>
  <c r="P757" i="10" s="1"/>
  <c r="Q757" i="10" s="1"/>
  <c r="N738" i="10"/>
  <c r="N316" i="10"/>
  <c r="P316" i="10" s="1"/>
  <c r="R316" i="10" s="1"/>
  <c r="N304" i="10"/>
  <c r="P304" i="10" s="1"/>
  <c r="Q304" i="10" s="1"/>
  <c r="O304" i="10"/>
  <c r="O296" i="10"/>
  <c r="N288" i="10"/>
  <c r="P288" i="10" s="1"/>
  <c r="Q288" i="10" s="1"/>
  <c r="O288" i="10"/>
  <c r="O280" i="10"/>
  <c r="N272" i="10"/>
  <c r="P272" i="10" s="1"/>
  <c r="Q272" i="10" s="1"/>
  <c r="O272" i="10"/>
  <c r="O264" i="10"/>
  <c r="N256" i="10"/>
  <c r="P256" i="10" s="1"/>
  <c r="Q256" i="10" s="1"/>
  <c r="O256" i="10"/>
  <c r="O248" i="10"/>
  <c r="N240" i="10"/>
  <c r="P240" i="10" s="1"/>
  <c r="Q240" i="10" s="1"/>
  <c r="O240" i="10"/>
  <c r="O232" i="10"/>
  <c r="R224" i="10"/>
  <c r="Q224" i="10"/>
  <c r="O204" i="10"/>
  <c r="O200" i="10"/>
  <c r="N200" i="10"/>
  <c r="P200" i="10" s="1"/>
  <c r="O188" i="10"/>
  <c r="Q176" i="10"/>
  <c r="O932" i="10"/>
  <c r="P932" i="10" s="1"/>
  <c r="O924" i="10"/>
  <c r="P924" i="10" s="1"/>
  <c r="O916" i="10"/>
  <c r="P916" i="10" s="1"/>
  <c r="O908" i="10"/>
  <c r="P908" i="10" s="1"/>
  <c r="O900" i="10"/>
  <c r="P900" i="10" s="1"/>
  <c r="O892" i="10"/>
  <c r="P892" i="10" s="1"/>
  <c r="O884" i="10"/>
  <c r="P884" i="10" s="1"/>
  <c r="O876" i="10"/>
  <c r="P876" i="10" s="1"/>
  <c r="O868" i="10"/>
  <c r="P868" i="10" s="1"/>
  <c r="O860" i="10"/>
  <c r="P860" i="10" s="1"/>
  <c r="O740" i="10"/>
  <c r="P740" i="10" s="1"/>
  <c r="N736" i="10"/>
  <c r="O653" i="10"/>
  <c r="P653" i="10" s="1"/>
  <c r="R653" i="10" s="1"/>
  <c r="O597" i="10"/>
  <c r="P597" i="10" s="1"/>
  <c r="Q597" i="10" s="1"/>
  <c r="O934" i="10"/>
  <c r="P934" i="10" s="1"/>
  <c r="O926" i="10"/>
  <c r="P926" i="10" s="1"/>
  <c r="O918" i="10"/>
  <c r="P918" i="10" s="1"/>
  <c r="O910" i="10"/>
  <c r="P910" i="10" s="1"/>
  <c r="O902" i="10"/>
  <c r="P902" i="10" s="1"/>
  <c r="O894" i="10"/>
  <c r="P894" i="10" s="1"/>
  <c r="O886" i="10"/>
  <c r="P886" i="10" s="1"/>
  <c r="O878" i="10"/>
  <c r="P878" i="10" s="1"/>
  <c r="O870" i="10"/>
  <c r="P870" i="10" s="1"/>
  <c r="O862" i="10"/>
  <c r="P862" i="10" s="1"/>
  <c r="O854" i="10"/>
  <c r="P854" i="10" s="1"/>
  <c r="N852" i="10"/>
  <c r="N850" i="10"/>
  <c r="N848" i="10"/>
  <c r="R848" i="10" s="1"/>
  <c r="N846" i="10"/>
  <c r="N844" i="10"/>
  <c r="N842" i="10"/>
  <c r="N840" i="10"/>
  <c r="N838" i="10"/>
  <c r="N836" i="10"/>
  <c r="N834" i="10"/>
  <c r="N832" i="10"/>
  <c r="N830" i="10"/>
  <c r="N828" i="10"/>
  <c r="N826" i="10"/>
  <c r="N824" i="10"/>
  <c r="N822" i="10"/>
  <c r="N820" i="10"/>
  <c r="N818" i="10"/>
  <c r="N816" i="10"/>
  <c r="N814" i="10"/>
  <c r="N812" i="10"/>
  <c r="N810" i="10"/>
  <c r="N808" i="10"/>
  <c r="N806" i="10"/>
  <c r="N804" i="10"/>
  <c r="N802" i="10"/>
  <c r="N800" i="10"/>
  <c r="N798" i="10"/>
  <c r="N796" i="10"/>
  <c r="N794" i="10"/>
  <c r="N792" i="10"/>
  <c r="N790" i="10"/>
  <c r="N788" i="10"/>
  <c r="N786" i="10"/>
  <c r="N784" i="10"/>
  <c r="N782" i="10"/>
  <c r="N780" i="10"/>
  <c r="N778" i="10"/>
  <c r="N776" i="10"/>
  <c r="N774" i="10"/>
  <c r="N772" i="10"/>
  <c r="R772" i="10" s="1"/>
  <c r="N770" i="10"/>
  <c r="N768" i="10"/>
  <c r="N746" i="10"/>
  <c r="O210" i="10"/>
  <c r="N178" i="10"/>
  <c r="P178" i="10" s="1"/>
  <c r="Q178" i="10" s="1"/>
  <c r="N154" i="10"/>
  <c r="P154" i="10" s="1"/>
  <c r="Q154" i="10" s="1"/>
  <c r="O154" i="10"/>
  <c r="O936" i="10"/>
  <c r="P936" i="10" s="1"/>
  <c r="O933" i="10"/>
  <c r="P933" i="10" s="1"/>
  <c r="O928" i="10"/>
  <c r="P928" i="10" s="1"/>
  <c r="O925" i="10"/>
  <c r="P925" i="10" s="1"/>
  <c r="O920" i="10"/>
  <c r="P920" i="10" s="1"/>
  <c r="O917" i="10"/>
  <c r="P917" i="10" s="1"/>
  <c r="O912" i="10"/>
  <c r="P912" i="10" s="1"/>
  <c r="O909" i="10"/>
  <c r="P909" i="10" s="1"/>
  <c r="O904" i="10"/>
  <c r="P904" i="10" s="1"/>
  <c r="O901" i="10"/>
  <c r="P901" i="10" s="1"/>
  <c r="O896" i="10"/>
  <c r="P896" i="10" s="1"/>
  <c r="O893" i="10"/>
  <c r="P893" i="10" s="1"/>
  <c r="O888" i="10"/>
  <c r="P888" i="10" s="1"/>
  <c r="O880" i="10"/>
  <c r="P880" i="10" s="1"/>
  <c r="O877" i="10"/>
  <c r="P877" i="10" s="1"/>
  <c r="O872" i="10"/>
  <c r="P872" i="10" s="1"/>
  <c r="O864" i="10"/>
  <c r="P864" i="10" s="1"/>
  <c r="O856" i="10"/>
  <c r="P856" i="10" s="1"/>
  <c r="N764" i="10"/>
  <c r="N760" i="10"/>
  <c r="R760" i="10" s="1"/>
  <c r="N756" i="10"/>
  <c r="N752" i="10"/>
  <c r="N744" i="10"/>
  <c r="R744" i="10" s="1"/>
  <c r="N632" i="10"/>
  <c r="N630" i="10"/>
  <c r="O624" i="10"/>
  <c r="P624" i="10" s="1"/>
  <c r="R624" i="10" s="1"/>
  <c r="O616" i="10"/>
  <c r="P616" i="10" s="1"/>
  <c r="R616" i="10" s="1"/>
  <c r="O608" i="10"/>
  <c r="P608" i="10" s="1"/>
  <c r="O600" i="10"/>
  <c r="P600" i="10" s="1"/>
  <c r="R600" i="10" s="1"/>
  <c r="O592" i="10"/>
  <c r="P592" i="10" s="1"/>
  <c r="O584" i="10"/>
  <c r="P584" i="10" s="1"/>
  <c r="R584" i="10" s="1"/>
  <c r="N688" i="10"/>
  <c r="N686" i="10"/>
  <c r="N682" i="10"/>
  <c r="N680" i="10"/>
  <c r="N678" i="10"/>
  <c r="N674" i="10"/>
  <c r="N672" i="10"/>
  <c r="N670" i="10"/>
  <c r="N664" i="10"/>
  <c r="N662" i="10"/>
  <c r="N656" i="10"/>
  <c r="N654" i="10"/>
  <c r="N648" i="10"/>
  <c r="N646" i="10"/>
  <c r="N642" i="10"/>
  <c r="N640" i="10"/>
  <c r="N638" i="10"/>
  <c r="O408" i="10"/>
  <c r="O400" i="10"/>
  <c r="O392" i="10"/>
  <c r="O384" i="10"/>
  <c r="N626" i="10"/>
  <c r="O622" i="10"/>
  <c r="P622" i="10" s="1"/>
  <c r="R622" i="10" s="1"/>
  <c r="O614" i="10"/>
  <c r="P614" i="10" s="1"/>
  <c r="O606" i="10"/>
  <c r="P606" i="10" s="1"/>
  <c r="R606" i="10" s="1"/>
  <c r="O598" i="10"/>
  <c r="P598" i="10" s="1"/>
  <c r="O590" i="10"/>
  <c r="P590" i="10" s="1"/>
  <c r="N378" i="10"/>
  <c r="P378" i="10" s="1"/>
  <c r="R378" i="10" s="1"/>
  <c r="N376" i="10"/>
  <c r="P376" i="10" s="1"/>
  <c r="O376" i="10"/>
  <c r="O346" i="10"/>
  <c r="O314" i="10"/>
  <c r="O282" i="10"/>
  <c r="O250" i="10"/>
  <c r="O202" i="10"/>
  <c r="N482" i="10"/>
  <c r="N408" i="10"/>
  <c r="P408" i="10" s="1"/>
  <c r="N400" i="10"/>
  <c r="P400" i="10" s="1"/>
  <c r="N392" i="10"/>
  <c r="P392" i="10" s="1"/>
  <c r="N386" i="10"/>
  <c r="P386" i="10" s="1"/>
  <c r="R386" i="10" s="1"/>
  <c r="N384" i="10"/>
  <c r="P384" i="10" s="1"/>
  <c r="O312" i="10"/>
  <c r="O308" i="10"/>
  <c r="O276" i="10"/>
  <c r="O244" i="10"/>
  <c r="O224" i="10"/>
  <c r="O216" i="10"/>
  <c r="O208" i="10"/>
  <c r="N504" i="10"/>
  <c r="N496" i="10"/>
  <c r="N488" i="10"/>
  <c r="N480" i="10"/>
  <c r="N472" i="10"/>
  <c r="N464" i="10"/>
  <c r="O456" i="10"/>
  <c r="O448" i="10"/>
  <c r="O440" i="10"/>
  <c r="O432" i="10"/>
  <c r="O424" i="10"/>
  <c r="O416" i="10"/>
  <c r="O388" i="10"/>
  <c r="O228" i="10"/>
  <c r="O90" i="10"/>
  <c r="N368" i="10"/>
  <c r="P368" i="10" s="1"/>
  <c r="Q368" i="10" s="1"/>
  <c r="N360" i="10"/>
  <c r="P360" i="10" s="1"/>
  <c r="R360" i="10" s="1"/>
  <c r="N352" i="10"/>
  <c r="P352" i="10" s="1"/>
  <c r="Q352" i="10" s="1"/>
  <c r="N344" i="10"/>
  <c r="P344" i="10" s="1"/>
  <c r="R344" i="10" s="1"/>
  <c r="N336" i="10"/>
  <c r="P336" i="10" s="1"/>
  <c r="Q336" i="10" s="1"/>
  <c r="N328" i="10"/>
  <c r="P328" i="10" s="1"/>
  <c r="R328" i="10" s="1"/>
  <c r="N320" i="10"/>
  <c r="P320" i="10" s="1"/>
  <c r="R320" i="10" s="1"/>
  <c r="O192" i="10"/>
  <c r="N362" i="10"/>
  <c r="P362" i="10" s="1"/>
  <c r="Q362" i="10" s="1"/>
  <c r="N330" i="10"/>
  <c r="P330" i="10" s="1"/>
  <c r="Q330" i="10" s="1"/>
  <c r="O176" i="10"/>
  <c r="O160" i="10"/>
  <c r="N348" i="10"/>
  <c r="P348" i="10" s="1"/>
  <c r="Q348" i="10" s="1"/>
  <c r="O220" i="10"/>
  <c r="N76" i="10"/>
  <c r="P76" i="10" s="1"/>
  <c r="Q76" i="10" s="1"/>
  <c r="N140" i="10"/>
  <c r="P140" i="10" s="1"/>
  <c r="R140" i="10" s="1"/>
  <c r="N130" i="10"/>
  <c r="P130" i="10" s="1"/>
  <c r="R130" i="10" s="1"/>
  <c r="N86" i="10"/>
  <c r="P86" i="10" s="1"/>
  <c r="R86" i="10" s="1"/>
  <c r="N106" i="10"/>
  <c r="P106" i="10" s="1"/>
  <c r="R106" i="10" s="1"/>
  <c r="N80" i="10"/>
  <c r="P80" i="10" s="1"/>
  <c r="Q80" i="10" s="1"/>
  <c r="N52" i="10"/>
  <c r="P52" i="10" s="1"/>
  <c r="R52" i="10" s="1"/>
  <c r="N42" i="10"/>
  <c r="P42" i="10" s="1"/>
  <c r="R42" i="10" s="1"/>
  <c r="N20" i="10"/>
  <c r="P20" i="10" s="1"/>
  <c r="Q20" i="10" s="1"/>
  <c r="N138" i="10"/>
  <c r="P138" i="10" s="1"/>
  <c r="R138" i="10" s="1"/>
  <c r="N132" i="10"/>
  <c r="P132" i="10" s="1"/>
  <c r="R132" i="10" s="1"/>
  <c r="N122" i="10"/>
  <c r="P122" i="10" s="1"/>
  <c r="Q122" i="10" s="1"/>
  <c r="N82" i="10"/>
  <c r="P82" i="10" s="1"/>
  <c r="R82" i="10" s="1"/>
  <c r="N74" i="10"/>
  <c r="P74" i="10" s="1"/>
  <c r="Q74" i="10" s="1"/>
  <c r="N66" i="10"/>
  <c r="P66" i="10" s="1"/>
  <c r="Q66" i="10" s="1"/>
  <c r="N22" i="10"/>
  <c r="P22" i="10" s="1"/>
  <c r="R22" i="10" s="1"/>
  <c r="N936" i="10"/>
  <c r="N934" i="10"/>
  <c r="N932" i="10"/>
  <c r="N930" i="10"/>
  <c r="N928" i="10"/>
  <c r="N926" i="10"/>
  <c r="N924" i="10"/>
  <c r="N922" i="10"/>
  <c r="N920" i="10"/>
  <c r="N918" i="10"/>
  <c r="N916" i="10"/>
  <c r="N914" i="10"/>
  <c r="N912" i="10"/>
  <c r="N910" i="10"/>
  <c r="N908" i="10"/>
  <c r="N906" i="10"/>
  <c r="N904" i="10"/>
  <c r="N902" i="10"/>
  <c r="N900" i="10"/>
  <c r="N898" i="10"/>
  <c r="N896" i="10"/>
  <c r="N894" i="10"/>
  <c r="N892" i="10"/>
  <c r="N890" i="10"/>
  <c r="N888" i="10"/>
  <c r="N886" i="10"/>
  <c r="N884" i="10"/>
  <c r="N882" i="10"/>
  <c r="N880" i="10"/>
  <c r="N878" i="10"/>
  <c r="N876" i="10"/>
  <c r="N874" i="10"/>
  <c r="N872" i="10"/>
  <c r="N870" i="10"/>
  <c r="N868" i="10"/>
  <c r="N866" i="10"/>
  <c r="N864" i="10"/>
  <c r="N862" i="10"/>
  <c r="N860" i="10"/>
  <c r="N858" i="10"/>
  <c r="N856" i="10"/>
  <c r="N854" i="10"/>
  <c r="O847" i="10"/>
  <c r="P847" i="10" s="1"/>
  <c r="N762" i="10"/>
  <c r="O762" i="10"/>
  <c r="P762" i="10" s="1"/>
  <c r="N754" i="10"/>
  <c r="O754" i="10"/>
  <c r="P754" i="10" s="1"/>
  <c r="N735" i="10"/>
  <c r="N750" i="10"/>
  <c r="O750" i="10"/>
  <c r="P750" i="10" s="1"/>
  <c r="N742" i="10"/>
  <c r="O742" i="10"/>
  <c r="P742" i="10" s="1"/>
  <c r="N734" i="10"/>
  <c r="O734" i="10"/>
  <c r="P734" i="10" s="1"/>
  <c r="N720" i="10"/>
  <c r="O720" i="10"/>
  <c r="P720" i="10" s="1"/>
  <c r="O845" i="10"/>
  <c r="P845" i="10" s="1"/>
  <c r="O837" i="10"/>
  <c r="P837" i="10" s="1"/>
  <c r="O829" i="10"/>
  <c r="P829" i="10" s="1"/>
  <c r="O821" i="10"/>
  <c r="P821" i="10" s="1"/>
  <c r="O813" i="10"/>
  <c r="P813" i="10" s="1"/>
  <c r="O805" i="10"/>
  <c r="P805" i="10" s="1"/>
  <c r="O797" i="10"/>
  <c r="P797" i="10" s="1"/>
  <c r="O789" i="10"/>
  <c r="P789" i="10" s="1"/>
  <c r="O781" i="10"/>
  <c r="P781" i="10" s="1"/>
  <c r="O773" i="10"/>
  <c r="P773" i="10" s="1"/>
  <c r="N766" i="10"/>
  <c r="O766" i="10"/>
  <c r="P766" i="10" s="1"/>
  <c r="N758" i="10"/>
  <c r="O758" i="10"/>
  <c r="P758" i="10" s="1"/>
  <c r="N730" i="10"/>
  <c r="O730" i="10"/>
  <c r="P730" i="10" s="1"/>
  <c r="N722" i="10"/>
  <c r="O722" i="10"/>
  <c r="P722" i="10" s="1"/>
  <c r="N714" i="10"/>
  <c r="O714" i="10"/>
  <c r="P714" i="10" s="1"/>
  <c r="N706" i="10"/>
  <c r="O706" i="10"/>
  <c r="P706" i="10" s="1"/>
  <c r="N698" i="10"/>
  <c r="O698" i="10"/>
  <c r="P698" i="10" s="1"/>
  <c r="N690" i="10"/>
  <c r="O690" i="10"/>
  <c r="P690" i="10" s="1"/>
  <c r="N712" i="10"/>
  <c r="O712" i="10"/>
  <c r="P712" i="10" s="1"/>
  <c r="N704" i="10"/>
  <c r="O704" i="10"/>
  <c r="P704" i="10" s="1"/>
  <c r="N696" i="10"/>
  <c r="O696" i="10"/>
  <c r="P696" i="10" s="1"/>
  <c r="O746" i="10"/>
  <c r="P746" i="10" s="1"/>
  <c r="Q746" i="10" s="1"/>
  <c r="O738" i="10"/>
  <c r="P738" i="10" s="1"/>
  <c r="N726" i="10"/>
  <c r="O726" i="10"/>
  <c r="P726" i="10" s="1"/>
  <c r="N718" i="10"/>
  <c r="O718" i="10"/>
  <c r="P718" i="10" s="1"/>
  <c r="N710" i="10"/>
  <c r="O710" i="10"/>
  <c r="P710" i="10" s="1"/>
  <c r="N702" i="10"/>
  <c r="O702" i="10"/>
  <c r="P702" i="10" s="1"/>
  <c r="N694" i="10"/>
  <c r="O694" i="10"/>
  <c r="P694" i="10" s="1"/>
  <c r="N728" i="10"/>
  <c r="O728" i="10"/>
  <c r="P728" i="10" s="1"/>
  <c r="O716" i="10"/>
  <c r="P716" i="10" s="1"/>
  <c r="O700" i="10"/>
  <c r="P700" i="10" s="1"/>
  <c r="O688" i="10"/>
  <c r="P688" i="10" s="1"/>
  <c r="Q688" i="10" s="1"/>
  <c r="O686" i="10"/>
  <c r="P686" i="10" s="1"/>
  <c r="O682" i="10"/>
  <c r="P682" i="10" s="1"/>
  <c r="O680" i="10"/>
  <c r="P680" i="10" s="1"/>
  <c r="R680" i="10" s="1"/>
  <c r="O678" i="10"/>
  <c r="P678" i="10" s="1"/>
  <c r="O674" i="10"/>
  <c r="P674" i="10" s="1"/>
  <c r="O672" i="10"/>
  <c r="P672" i="10" s="1"/>
  <c r="R672" i="10" s="1"/>
  <c r="O670" i="10"/>
  <c r="P670" i="10" s="1"/>
  <c r="O664" i="10"/>
  <c r="P664" i="10" s="1"/>
  <c r="R664" i="10" s="1"/>
  <c r="O662" i="10"/>
  <c r="P662" i="10" s="1"/>
  <c r="O658" i="10"/>
  <c r="P658" i="10" s="1"/>
  <c r="Q658" i="10" s="1"/>
  <c r="O656" i="10"/>
  <c r="P656" i="10" s="1"/>
  <c r="Q656" i="10" s="1"/>
  <c r="O654" i="10"/>
  <c r="P654" i="10" s="1"/>
  <c r="O648" i="10"/>
  <c r="P648" i="10" s="1"/>
  <c r="Q648" i="10" s="1"/>
  <c r="O646" i="10"/>
  <c r="P646" i="10" s="1"/>
  <c r="O640" i="10"/>
  <c r="P640" i="10" s="1"/>
  <c r="Q640" i="10" s="1"/>
  <c r="O638" i="10"/>
  <c r="P638" i="10" s="1"/>
  <c r="O632" i="10"/>
  <c r="P632" i="10" s="1"/>
  <c r="O630" i="10"/>
  <c r="P630" i="10" s="1"/>
  <c r="O626" i="10"/>
  <c r="P626" i="10" s="1"/>
  <c r="N582" i="10"/>
  <c r="N574" i="10"/>
  <c r="O574" i="10"/>
  <c r="P574" i="10" s="1"/>
  <c r="N562" i="10"/>
  <c r="N514" i="10"/>
  <c r="N576" i="10"/>
  <c r="O576" i="10"/>
  <c r="P576" i="10" s="1"/>
  <c r="N568" i="10"/>
  <c r="O568" i="10"/>
  <c r="P568" i="10" s="1"/>
  <c r="N560" i="10"/>
  <c r="O560" i="10"/>
  <c r="P560" i="10" s="1"/>
  <c r="N552" i="10"/>
  <c r="O552" i="10"/>
  <c r="P552" i="10" s="1"/>
  <c r="N544" i="10"/>
  <c r="O544" i="10"/>
  <c r="P544" i="10" s="1"/>
  <c r="N536" i="10"/>
  <c r="O536" i="10"/>
  <c r="P536" i="10" s="1"/>
  <c r="N528" i="10"/>
  <c r="O528" i="10"/>
  <c r="P528" i="10" s="1"/>
  <c r="N520" i="10"/>
  <c r="O520" i="10"/>
  <c r="P520" i="10" s="1"/>
  <c r="N512" i="10"/>
  <c r="O512" i="10"/>
  <c r="P512" i="10" s="1"/>
  <c r="O504" i="10"/>
  <c r="P504" i="10" s="1"/>
  <c r="R504" i="10" s="1"/>
  <c r="O496" i="10"/>
  <c r="P496" i="10" s="1"/>
  <c r="O488" i="10"/>
  <c r="P488" i="10" s="1"/>
  <c r="O480" i="10"/>
  <c r="P480" i="10" s="1"/>
  <c r="O472" i="10"/>
  <c r="P472" i="10" s="1"/>
  <c r="O464" i="10"/>
  <c r="P464" i="10" s="1"/>
  <c r="Q312" i="10"/>
  <c r="R312" i="10"/>
  <c r="Q296" i="10"/>
  <c r="R280" i="10"/>
  <c r="R264" i="10"/>
  <c r="R248" i="10"/>
  <c r="O116" i="10"/>
  <c r="O138" i="10"/>
  <c r="O130" i="10"/>
  <c r="O122" i="10"/>
  <c r="O36" i="10"/>
  <c r="O58" i="10"/>
  <c r="O50" i="10"/>
  <c r="L70" i="6"/>
  <c r="L69" i="6"/>
  <c r="L68" i="6"/>
  <c r="J70" i="6"/>
  <c r="K70" i="6"/>
  <c r="M70" i="6"/>
  <c r="N70" i="6"/>
  <c r="O70" i="6"/>
  <c r="J69" i="6"/>
  <c r="K69" i="6"/>
  <c r="M69" i="6"/>
  <c r="N69" i="6"/>
  <c r="O69" i="6"/>
  <c r="J68" i="6"/>
  <c r="K68" i="6"/>
  <c r="M68" i="6"/>
  <c r="N68" i="6"/>
  <c r="O68" i="6"/>
  <c r="J67" i="6"/>
  <c r="K67" i="6"/>
  <c r="L67" i="6"/>
  <c r="M67" i="6"/>
  <c r="N67" i="6"/>
  <c r="O67" i="6"/>
  <c r="J66" i="6"/>
  <c r="K66" i="6"/>
  <c r="L66" i="6"/>
  <c r="M66" i="6"/>
  <c r="N66" i="6"/>
  <c r="O66" i="6"/>
  <c r="J65" i="6"/>
  <c r="K65" i="6"/>
  <c r="L65" i="6"/>
  <c r="M65" i="6"/>
  <c r="N65" i="6"/>
  <c r="O65" i="6"/>
  <c r="J64" i="6"/>
  <c r="K64" i="6"/>
  <c r="L64" i="6"/>
  <c r="M64" i="6"/>
  <c r="N64" i="6"/>
  <c r="O64" i="6"/>
  <c r="E67" i="6"/>
  <c r="E66" i="6"/>
  <c r="E65" i="6"/>
  <c r="E64" i="6"/>
  <c r="B71" i="6"/>
  <c r="C71" i="6"/>
  <c r="D71" i="6"/>
  <c r="E71" i="6"/>
  <c r="F71" i="6"/>
  <c r="G71" i="6"/>
  <c r="B70" i="6"/>
  <c r="C70" i="6"/>
  <c r="D70" i="6"/>
  <c r="E70" i="6"/>
  <c r="F70" i="6"/>
  <c r="G70" i="6"/>
  <c r="B69" i="6"/>
  <c r="C69" i="6"/>
  <c r="D69" i="6"/>
  <c r="E69" i="6"/>
  <c r="F69" i="6"/>
  <c r="G69" i="6"/>
  <c r="B68" i="6"/>
  <c r="C68" i="6"/>
  <c r="D68" i="6"/>
  <c r="E68" i="6"/>
  <c r="F68" i="6"/>
  <c r="G68" i="6"/>
  <c r="B67" i="6"/>
  <c r="C67" i="6"/>
  <c r="D67" i="6"/>
  <c r="F67" i="6"/>
  <c r="G67" i="6"/>
  <c r="B66" i="6"/>
  <c r="C66" i="6"/>
  <c r="D66" i="6"/>
  <c r="F66" i="6"/>
  <c r="G66" i="6"/>
  <c r="B65" i="6"/>
  <c r="C65" i="6"/>
  <c r="D65" i="6"/>
  <c r="F65" i="6"/>
  <c r="G65" i="6"/>
  <c r="B64" i="6"/>
  <c r="C64" i="6"/>
  <c r="D64" i="6"/>
  <c r="F64" i="6"/>
  <c r="G64" i="6"/>
  <c r="L58" i="6"/>
  <c r="L57" i="6"/>
  <c r="L56" i="6"/>
  <c r="J58" i="6"/>
  <c r="K58" i="6"/>
  <c r="M58" i="6"/>
  <c r="N58" i="6"/>
  <c r="O58" i="6"/>
  <c r="J57" i="6"/>
  <c r="K57" i="6"/>
  <c r="M57" i="6"/>
  <c r="N57" i="6"/>
  <c r="O57" i="6"/>
  <c r="J56" i="6"/>
  <c r="K56" i="6"/>
  <c r="M56" i="6"/>
  <c r="N56" i="6"/>
  <c r="O56" i="6"/>
  <c r="J55" i="6"/>
  <c r="K55" i="6"/>
  <c r="L55" i="6"/>
  <c r="M55" i="6"/>
  <c r="N55" i="6"/>
  <c r="O55" i="6"/>
  <c r="J54" i="6"/>
  <c r="K54" i="6"/>
  <c r="L54" i="6"/>
  <c r="M54" i="6"/>
  <c r="N54" i="6"/>
  <c r="O54" i="6"/>
  <c r="J53" i="6"/>
  <c r="K53" i="6"/>
  <c r="L53" i="6"/>
  <c r="M53" i="6"/>
  <c r="N53" i="6"/>
  <c r="O53" i="6"/>
  <c r="J52" i="6"/>
  <c r="K52" i="6"/>
  <c r="L52" i="6"/>
  <c r="M52" i="6"/>
  <c r="N52" i="6"/>
  <c r="O52" i="6"/>
  <c r="E55" i="6"/>
  <c r="E54" i="6"/>
  <c r="E53" i="6"/>
  <c r="E52" i="6"/>
  <c r="B59" i="6"/>
  <c r="C59" i="6"/>
  <c r="D59" i="6"/>
  <c r="E59" i="6"/>
  <c r="F59" i="6"/>
  <c r="G59" i="6"/>
  <c r="B58" i="6"/>
  <c r="C58" i="6"/>
  <c r="D58" i="6"/>
  <c r="E58" i="6"/>
  <c r="F58" i="6"/>
  <c r="G58" i="6"/>
  <c r="B57" i="6"/>
  <c r="C57" i="6"/>
  <c r="D57" i="6"/>
  <c r="E57" i="6"/>
  <c r="F57" i="6"/>
  <c r="G57" i="6"/>
  <c r="B56" i="6"/>
  <c r="C56" i="6"/>
  <c r="D56" i="6"/>
  <c r="E56" i="6"/>
  <c r="F56" i="6"/>
  <c r="G56" i="6"/>
  <c r="B55" i="6"/>
  <c r="C55" i="6"/>
  <c r="D55" i="6"/>
  <c r="F55" i="6"/>
  <c r="G55" i="6"/>
  <c r="B54" i="6"/>
  <c r="C54" i="6"/>
  <c r="D54" i="6"/>
  <c r="F54" i="6"/>
  <c r="G54" i="6"/>
  <c r="B53" i="6"/>
  <c r="C53" i="6"/>
  <c r="D53" i="6"/>
  <c r="F53" i="6"/>
  <c r="G53" i="6"/>
  <c r="B52" i="6"/>
  <c r="C52" i="6"/>
  <c r="D52" i="6"/>
  <c r="F52" i="6"/>
  <c r="G52" i="6"/>
  <c r="L46" i="6"/>
  <c r="L45" i="6"/>
  <c r="L44" i="6"/>
  <c r="J46" i="6"/>
  <c r="K46" i="6"/>
  <c r="M46" i="6"/>
  <c r="N46" i="6"/>
  <c r="O46" i="6"/>
  <c r="J45" i="6"/>
  <c r="K45" i="6"/>
  <c r="M45" i="6"/>
  <c r="N45" i="6"/>
  <c r="O45" i="6"/>
  <c r="J44" i="6"/>
  <c r="K44" i="6"/>
  <c r="M44" i="6"/>
  <c r="N44" i="6"/>
  <c r="O44" i="6"/>
  <c r="J43" i="6"/>
  <c r="K43" i="6"/>
  <c r="L43" i="6"/>
  <c r="M43" i="6"/>
  <c r="N43" i="6"/>
  <c r="O43" i="6"/>
  <c r="J42" i="6"/>
  <c r="K42" i="6"/>
  <c r="L42" i="6"/>
  <c r="M42" i="6"/>
  <c r="N42" i="6"/>
  <c r="O42" i="6"/>
  <c r="J41" i="6"/>
  <c r="K41" i="6"/>
  <c r="L41" i="6"/>
  <c r="M41" i="6"/>
  <c r="N41" i="6"/>
  <c r="O41" i="6"/>
  <c r="J40" i="6"/>
  <c r="K40" i="6"/>
  <c r="L40" i="6"/>
  <c r="M40" i="6"/>
  <c r="N40" i="6"/>
  <c r="O40" i="6"/>
  <c r="E43" i="6"/>
  <c r="E42" i="6"/>
  <c r="E41" i="6"/>
  <c r="E40" i="6"/>
  <c r="B47" i="6"/>
  <c r="C47" i="6"/>
  <c r="D47" i="6"/>
  <c r="E47" i="6"/>
  <c r="F47" i="6"/>
  <c r="G47" i="6"/>
  <c r="B46" i="6"/>
  <c r="C46" i="6"/>
  <c r="D46" i="6"/>
  <c r="E46" i="6"/>
  <c r="F46" i="6"/>
  <c r="G46" i="6"/>
  <c r="B45" i="6"/>
  <c r="C45" i="6"/>
  <c r="D45" i="6"/>
  <c r="E45" i="6"/>
  <c r="F45" i="6"/>
  <c r="G45" i="6"/>
  <c r="B44" i="6"/>
  <c r="C44" i="6"/>
  <c r="D44" i="6"/>
  <c r="E44" i="6"/>
  <c r="F44" i="6"/>
  <c r="G44" i="6"/>
  <c r="B43" i="6"/>
  <c r="C43" i="6"/>
  <c r="D43" i="6"/>
  <c r="F43" i="6"/>
  <c r="G43" i="6"/>
  <c r="B42" i="6"/>
  <c r="C42" i="6"/>
  <c r="D42" i="6"/>
  <c r="F42" i="6"/>
  <c r="G42" i="6"/>
  <c r="B41" i="6"/>
  <c r="C41" i="6"/>
  <c r="D41" i="6"/>
  <c r="F41" i="6"/>
  <c r="G41" i="6"/>
  <c r="B40" i="6"/>
  <c r="C40" i="6"/>
  <c r="D40" i="6"/>
  <c r="F40" i="6"/>
  <c r="G40" i="6"/>
  <c r="L34" i="6"/>
  <c r="L33" i="6"/>
  <c r="L32" i="6"/>
  <c r="J34" i="6"/>
  <c r="K34" i="6"/>
  <c r="M34" i="6"/>
  <c r="N34" i="6"/>
  <c r="O34" i="6"/>
  <c r="J33" i="6"/>
  <c r="K33" i="6"/>
  <c r="M33" i="6"/>
  <c r="N33" i="6"/>
  <c r="O33" i="6"/>
  <c r="J32" i="6"/>
  <c r="K32" i="6"/>
  <c r="M32" i="6"/>
  <c r="N32" i="6"/>
  <c r="O32" i="6"/>
  <c r="J31" i="6"/>
  <c r="K31" i="6"/>
  <c r="L31" i="6"/>
  <c r="M31" i="6"/>
  <c r="N31" i="6"/>
  <c r="O31" i="6"/>
  <c r="J30" i="6"/>
  <c r="K30" i="6"/>
  <c r="L30" i="6"/>
  <c r="M30" i="6"/>
  <c r="N30" i="6"/>
  <c r="O30" i="6"/>
  <c r="J29" i="6"/>
  <c r="K29" i="6"/>
  <c r="L29" i="6"/>
  <c r="M29" i="6"/>
  <c r="N29" i="6"/>
  <c r="O29" i="6"/>
  <c r="J28" i="6"/>
  <c r="K28" i="6"/>
  <c r="L28" i="6"/>
  <c r="M28" i="6"/>
  <c r="N28" i="6"/>
  <c r="O28" i="6"/>
  <c r="E31" i="6"/>
  <c r="E30" i="6"/>
  <c r="E29" i="6"/>
  <c r="E28" i="6"/>
  <c r="B35" i="6"/>
  <c r="C35" i="6"/>
  <c r="D35" i="6"/>
  <c r="E35" i="6"/>
  <c r="F35" i="6"/>
  <c r="G35" i="6"/>
  <c r="B34" i="6"/>
  <c r="C34" i="6"/>
  <c r="D34" i="6"/>
  <c r="E34" i="6"/>
  <c r="F34" i="6"/>
  <c r="G34" i="6"/>
  <c r="B33" i="6"/>
  <c r="C33" i="6"/>
  <c r="D33" i="6"/>
  <c r="E33" i="6"/>
  <c r="F33" i="6"/>
  <c r="G33" i="6"/>
  <c r="B32" i="6"/>
  <c r="C32" i="6"/>
  <c r="D32" i="6"/>
  <c r="E32" i="6"/>
  <c r="F32" i="6"/>
  <c r="G32" i="6"/>
  <c r="B31" i="6"/>
  <c r="C31" i="6"/>
  <c r="D31" i="6"/>
  <c r="F31" i="6"/>
  <c r="G31" i="6"/>
  <c r="B30" i="6"/>
  <c r="C30" i="6"/>
  <c r="D30" i="6"/>
  <c r="F30" i="6"/>
  <c r="G30" i="6"/>
  <c r="B29" i="6"/>
  <c r="C29" i="6"/>
  <c r="D29" i="6"/>
  <c r="F29" i="6"/>
  <c r="G29" i="6"/>
  <c r="B28" i="6"/>
  <c r="C28" i="6"/>
  <c r="D28" i="6"/>
  <c r="F28" i="6"/>
  <c r="G28" i="6"/>
  <c r="L22" i="6"/>
  <c r="L21" i="6"/>
  <c r="L20" i="6"/>
  <c r="J22" i="6"/>
  <c r="K22" i="6"/>
  <c r="M22" i="6"/>
  <c r="N22" i="6"/>
  <c r="O22" i="6"/>
  <c r="J21" i="6"/>
  <c r="K21" i="6"/>
  <c r="M21" i="6"/>
  <c r="N21" i="6"/>
  <c r="O21" i="6"/>
  <c r="J20" i="6"/>
  <c r="K20" i="6"/>
  <c r="M20" i="6"/>
  <c r="N20" i="6"/>
  <c r="O20" i="6"/>
  <c r="J19" i="6"/>
  <c r="K19" i="6"/>
  <c r="L19" i="6"/>
  <c r="M19" i="6"/>
  <c r="N19" i="6"/>
  <c r="O19" i="6"/>
  <c r="J18" i="6"/>
  <c r="K18" i="6"/>
  <c r="L18" i="6"/>
  <c r="M18" i="6"/>
  <c r="N18" i="6"/>
  <c r="O18" i="6"/>
  <c r="J17" i="6"/>
  <c r="K17" i="6"/>
  <c r="L17" i="6"/>
  <c r="M17" i="6"/>
  <c r="N17" i="6"/>
  <c r="O17" i="6"/>
  <c r="J16" i="6"/>
  <c r="K16" i="6"/>
  <c r="L16" i="6"/>
  <c r="M16" i="6"/>
  <c r="N16" i="6"/>
  <c r="O16" i="6"/>
  <c r="E19" i="6"/>
  <c r="E18" i="6"/>
  <c r="E17" i="6"/>
  <c r="E16" i="6"/>
  <c r="B23" i="6"/>
  <c r="C23" i="6"/>
  <c r="D23" i="6"/>
  <c r="E23" i="6"/>
  <c r="F23" i="6"/>
  <c r="G23" i="6"/>
  <c r="B22" i="6"/>
  <c r="C22" i="6"/>
  <c r="D22" i="6"/>
  <c r="E22" i="6"/>
  <c r="F22" i="6"/>
  <c r="G22" i="6"/>
  <c r="B21" i="6"/>
  <c r="C21" i="6"/>
  <c r="D21" i="6"/>
  <c r="E21" i="6"/>
  <c r="F21" i="6"/>
  <c r="G21" i="6"/>
  <c r="B20" i="6"/>
  <c r="C20" i="6"/>
  <c r="D20" i="6"/>
  <c r="E20" i="6"/>
  <c r="F20" i="6"/>
  <c r="G20" i="6"/>
  <c r="B19" i="6"/>
  <c r="C19" i="6"/>
  <c r="D19" i="6"/>
  <c r="F19" i="6"/>
  <c r="G19" i="6"/>
  <c r="B18" i="6"/>
  <c r="C18" i="6"/>
  <c r="D18" i="6"/>
  <c r="F18" i="6"/>
  <c r="G18" i="6"/>
  <c r="B17" i="6"/>
  <c r="C17" i="6"/>
  <c r="D17" i="6"/>
  <c r="F17" i="6"/>
  <c r="G17" i="6"/>
  <c r="B16" i="6"/>
  <c r="C16" i="6"/>
  <c r="D16" i="6"/>
  <c r="F16" i="6"/>
  <c r="G16" i="6"/>
  <c r="L10" i="6"/>
  <c r="L9" i="6"/>
  <c r="L8" i="6"/>
  <c r="J10" i="6"/>
  <c r="K10" i="6"/>
  <c r="M10" i="6"/>
  <c r="N10" i="6"/>
  <c r="O10" i="6"/>
  <c r="J9" i="6"/>
  <c r="K9" i="6"/>
  <c r="M9" i="6"/>
  <c r="N9" i="6"/>
  <c r="O9" i="6"/>
  <c r="J8" i="6"/>
  <c r="K8" i="6"/>
  <c r="M8" i="6"/>
  <c r="N8" i="6"/>
  <c r="O8" i="6"/>
  <c r="J7" i="6"/>
  <c r="K7" i="6"/>
  <c r="L7" i="6"/>
  <c r="M7" i="6"/>
  <c r="N7" i="6"/>
  <c r="O7" i="6"/>
  <c r="J6" i="6"/>
  <c r="K6" i="6"/>
  <c r="L6" i="6"/>
  <c r="M6" i="6"/>
  <c r="N6" i="6"/>
  <c r="O6" i="6"/>
  <c r="J5" i="6"/>
  <c r="K5" i="6"/>
  <c r="L5" i="6"/>
  <c r="M5" i="6"/>
  <c r="N5" i="6"/>
  <c r="O5" i="6"/>
  <c r="J4" i="6"/>
  <c r="K4" i="6"/>
  <c r="L4" i="6"/>
  <c r="M4" i="6"/>
  <c r="N4" i="6"/>
  <c r="O4" i="6"/>
  <c r="E7" i="6"/>
  <c r="E6" i="6"/>
  <c r="E5" i="6"/>
  <c r="E4" i="6"/>
  <c r="B11" i="6"/>
  <c r="C11" i="6"/>
  <c r="D11" i="6"/>
  <c r="E11" i="6"/>
  <c r="F11" i="6"/>
  <c r="G11" i="6"/>
  <c r="B10" i="6"/>
  <c r="C10" i="6"/>
  <c r="D10" i="6"/>
  <c r="E10" i="6"/>
  <c r="F10" i="6"/>
  <c r="G10" i="6"/>
  <c r="B9" i="6"/>
  <c r="C9" i="6"/>
  <c r="D9" i="6"/>
  <c r="E9" i="6"/>
  <c r="F9" i="6"/>
  <c r="G9" i="6"/>
  <c r="B8" i="6"/>
  <c r="C8" i="6"/>
  <c r="D8" i="6"/>
  <c r="E8" i="6"/>
  <c r="F8" i="6"/>
  <c r="G8" i="6"/>
  <c r="B7" i="6"/>
  <c r="C7" i="6"/>
  <c r="D7" i="6"/>
  <c r="F7" i="6"/>
  <c r="G7" i="6"/>
  <c r="B6" i="6"/>
  <c r="C6" i="6"/>
  <c r="D6" i="6"/>
  <c r="F6" i="6"/>
  <c r="G6" i="6"/>
  <c r="B5" i="6"/>
  <c r="C5" i="6"/>
  <c r="D5" i="6"/>
  <c r="F5" i="6"/>
  <c r="G5" i="6"/>
  <c r="B4" i="6"/>
  <c r="C4" i="6"/>
  <c r="D4" i="6"/>
  <c r="F4" i="6"/>
  <c r="G4" i="6"/>
  <c r="O235" i="10" l="1"/>
  <c r="O106" i="10"/>
  <c r="N170" i="10"/>
  <c r="P170" i="10" s="1"/>
  <c r="Q170" i="10" s="1"/>
  <c r="N218" i="10"/>
  <c r="P218" i="10" s="1"/>
  <c r="Q218" i="10" s="1"/>
  <c r="N771" i="10"/>
  <c r="R771" i="10" s="1"/>
  <c r="N4" i="10"/>
  <c r="P4" i="10" s="1"/>
  <c r="R4" i="10" s="1"/>
  <c r="R796" i="10"/>
  <c r="R804" i="10"/>
  <c r="R820" i="10"/>
  <c r="R828" i="10"/>
  <c r="R836" i="10"/>
  <c r="O485" i="10"/>
  <c r="P485" i="10" s="1"/>
  <c r="Q485" i="10" s="1"/>
  <c r="O549" i="10"/>
  <c r="P549" i="10" s="1"/>
  <c r="O565" i="10"/>
  <c r="P565" i="10" s="1"/>
  <c r="P93" i="13"/>
  <c r="F105" i="23"/>
  <c r="F108" i="23" s="1"/>
  <c r="N228" i="10"/>
  <c r="P228" i="10" s="1"/>
  <c r="N244" i="10"/>
  <c r="P244" i="10" s="1"/>
  <c r="Q244" i="10" s="1"/>
  <c r="N260" i="10"/>
  <c r="P260" i="10" s="1"/>
  <c r="Q260" i="10" s="1"/>
  <c r="N570" i="10"/>
  <c r="N578" i="10"/>
  <c r="N586" i="10"/>
  <c r="N594" i="10"/>
  <c r="O602" i="10"/>
  <c r="P602" i="10" s="1"/>
  <c r="R602" i="10" s="1"/>
  <c r="N610" i="10"/>
  <c r="N618" i="10"/>
  <c r="D211" i="23"/>
  <c r="D214" i="23" s="1"/>
  <c r="E106" i="23"/>
  <c r="E109" i="23" s="1"/>
  <c r="C211" i="23"/>
  <c r="C214" i="23" s="1"/>
  <c r="R228" i="10"/>
  <c r="Q228" i="10"/>
  <c r="O581" i="10"/>
  <c r="P581" i="10" s="1"/>
  <c r="R581" i="10" s="1"/>
  <c r="N105" i="10"/>
  <c r="P105" i="10" s="1"/>
  <c r="N289" i="10"/>
  <c r="P289" i="10" s="1"/>
  <c r="O42" i="10"/>
  <c r="N50" i="10"/>
  <c r="P50" i="10" s="1"/>
  <c r="R50" i="10" s="1"/>
  <c r="N58" i="10"/>
  <c r="P58" i="10" s="1"/>
  <c r="Q58" i="10" s="1"/>
  <c r="O66" i="10"/>
  <c r="O74" i="10"/>
  <c r="O82" i="10"/>
  <c r="N90" i="10"/>
  <c r="P90" i="10" s="1"/>
  <c r="R90" i="10" s="1"/>
  <c r="N98" i="10"/>
  <c r="P98" i="10" s="1"/>
  <c r="O114" i="10"/>
  <c r="N12" i="10"/>
  <c r="P12" i="10" s="1"/>
  <c r="R12" i="10" s="1"/>
  <c r="N28" i="10"/>
  <c r="P28" i="10" s="1"/>
  <c r="Q28" i="10" s="1"/>
  <c r="N36" i="10"/>
  <c r="P36" i="10" s="1"/>
  <c r="R36" i="10" s="1"/>
  <c r="O861" i="10"/>
  <c r="P861" i="10" s="1"/>
  <c r="O613" i="10"/>
  <c r="P613" i="10" s="1"/>
  <c r="Q613" i="10" s="1"/>
  <c r="O741" i="10"/>
  <c r="P741" i="10" s="1"/>
  <c r="Q741" i="10" s="1"/>
  <c r="Q622" i="10"/>
  <c r="N14" i="10"/>
  <c r="P14" i="10" s="1"/>
  <c r="Q14" i="10" s="1"/>
  <c r="O22" i="10"/>
  <c r="O30" i="10"/>
  <c r="O38" i="10"/>
  <c r="N580" i="10"/>
  <c r="N167" i="10"/>
  <c r="P167" i="10" s="1"/>
  <c r="O191" i="10"/>
  <c r="O335" i="10"/>
  <c r="N180" i="10"/>
  <c r="P180" i="10" s="1"/>
  <c r="N188" i="10"/>
  <c r="P188" i="10" s="1"/>
  <c r="Q188" i="10" s="1"/>
  <c r="O196" i="10"/>
  <c r="N204" i="10"/>
  <c r="P204" i="10" s="1"/>
  <c r="Q204" i="10" s="1"/>
  <c r="N212" i="10"/>
  <c r="P212" i="10" s="1"/>
  <c r="N220" i="10"/>
  <c r="P220" i="10" s="1"/>
  <c r="Q220" i="10" s="1"/>
  <c r="T218" i="10" s="1"/>
  <c r="O236" i="10"/>
  <c r="N252" i="10"/>
  <c r="P252" i="10" s="1"/>
  <c r="Q252" i="10" s="1"/>
  <c r="O260" i="10"/>
  <c r="O268" i="10"/>
  <c r="N284" i="10"/>
  <c r="P284" i="10" s="1"/>
  <c r="O292" i="10"/>
  <c r="O300" i="10"/>
  <c r="N308" i="10"/>
  <c r="P308" i="10" s="1"/>
  <c r="Q308" i="10" s="1"/>
  <c r="O316" i="10"/>
  <c r="O324" i="10"/>
  <c r="O332" i="10"/>
  <c r="N340" i="10"/>
  <c r="P340" i="10" s="1"/>
  <c r="Q340" i="10" s="1"/>
  <c r="O348" i="10"/>
  <c r="O356" i="10"/>
  <c r="O364" i="10"/>
  <c r="N372" i="10"/>
  <c r="P372" i="10" s="1"/>
  <c r="R372" i="10" s="1"/>
  <c r="O380" i="10"/>
  <c r="N388" i="10"/>
  <c r="P388" i="10" s="1"/>
  <c r="Q388" i="10" s="1"/>
  <c r="N564" i="10"/>
  <c r="O78" i="10"/>
  <c r="O110" i="10"/>
  <c r="N118" i="10"/>
  <c r="P118" i="10" s="1"/>
  <c r="R118" i="10" s="1"/>
  <c r="O134" i="10"/>
  <c r="O142" i="10"/>
  <c r="N148" i="10"/>
  <c r="P148" i="10" s="1"/>
  <c r="O420" i="10"/>
  <c r="N484" i="10"/>
  <c r="O500" i="10"/>
  <c r="P500" i="10" s="1"/>
  <c r="R500" i="10" s="1"/>
  <c r="U498" i="10" s="1"/>
  <c r="O162" i="10"/>
  <c r="O170" i="10"/>
  <c r="O178" i="10"/>
  <c r="O186" i="10"/>
  <c r="O194" i="10"/>
  <c r="N202" i="10"/>
  <c r="P202" i="10" s="1"/>
  <c r="Q202" i="10" s="1"/>
  <c r="T202" i="10" s="1"/>
  <c r="N210" i="10"/>
  <c r="P210" i="10" s="1"/>
  <c r="Q210" i="10" s="1"/>
  <c r="O218" i="10"/>
  <c r="N226" i="10"/>
  <c r="P226" i="10" s="1"/>
  <c r="R226" i="10" s="1"/>
  <c r="U226" i="10" s="1"/>
  <c r="O234" i="10"/>
  <c r="N242" i="10"/>
  <c r="P242" i="10" s="1"/>
  <c r="R242" i="10" s="1"/>
  <c r="N250" i="10"/>
  <c r="P250" i="10" s="1"/>
  <c r="Q250" i="10" s="1"/>
  <c r="T250" i="10" s="1"/>
  <c r="N258" i="10"/>
  <c r="P258" i="10" s="1"/>
  <c r="R258" i="10" s="1"/>
  <c r="O266" i="10"/>
  <c r="O274" i="10"/>
  <c r="N282" i="10"/>
  <c r="P282" i="10" s="1"/>
  <c r="Q282" i="10" s="1"/>
  <c r="N290" i="10"/>
  <c r="P290" i="10" s="1"/>
  <c r="Q290" i="10" s="1"/>
  <c r="O298" i="10"/>
  <c r="O306" i="10"/>
  <c r="N322" i="10"/>
  <c r="P322" i="10" s="1"/>
  <c r="R322" i="10" s="1"/>
  <c r="U322" i="10" s="1"/>
  <c r="O330" i="10"/>
  <c r="O338" i="10"/>
  <c r="N346" i="10"/>
  <c r="P346" i="10" s="1"/>
  <c r="Q346" i="10" s="1"/>
  <c r="N354" i="10"/>
  <c r="P354" i="10" s="1"/>
  <c r="R354" i="10" s="1"/>
  <c r="O362" i="10"/>
  <c r="O370" i="10"/>
  <c r="O378" i="10"/>
  <c r="O386" i="10"/>
  <c r="O562" i="10"/>
  <c r="P562" i="10" s="1"/>
  <c r="O579" i="10"/>
  <c r="P579" i="10" s="1"/>
  <c r="Q579" i="10" s="1"/>
  <c r="R252" i="10"/>
  <c r="Q242" i="10"/>
  <c r="T242" i="10" s="1"/>
  <c r="N324" i="10"/>
  <c r="P324" i="10" s="1"/>
  <c r="R324" i="10" s="1"/>
  <c r="N370" i="10"/>
  <c r="P370" i="10" s="1"/>
  <c r="R370" i="10" s="1"/>
  <c r="O354" i="10"/>
  <c r="O226" i="10"/>
  <c r="N634" i="10"/>
  <c r="O340" i="10"/>
  <c r="N306" i="10"/>
  <c r="P306" i="10" s="1"/>
  <c r="O46" i="10"/>
  <c r="O54" i="10"/>
  <c r="O62" i="10"/>
  <c r="O70" i="10"/>
  <c r="N78" i="10"/>
  <c r="P78" i="10" s="1"/>
  <c r="Q78" i="10" s="1"/>
  <c r="T78" i="10" s="1"/>
  <c r="O86" i="10"/>
  <c r="O94" i="10"/>
  <c r="O102" i="10"/>
  <c r="N110" i="10"/>
  <c r="P110" i="10" s="1"/>
  <c r="R110" i="10" s="1"/>
  <c r="O118" i="10"/>
  <c r="O126" i="10"/>
  <c r="N134" i="10"/>
  <c r="P134" i="10" s="1"/>
  <c r="R134" i="10" s="1"/>
  <c r="N142" i="10"/>
  <c r="P142" i="10" s="1"/>
  <c r="Q142" i="10" s="1"/>
  <c r="N396" i="10"/>
  <c r="P396" i="10" s="1"/>
  <c r="Q396" i="10" s="1"/>
  <c r="N420" i="10"/>
  <c r="P420" i="10" s="1"/>
  <c r="N436" i="10"/>
  <c r="P436" i="10" s="1"/>
  <c r="Q436" i="10" s="1"/>
  <c r="N452" i="10"/>
  <c r="P452" i="10" s="1"/>
  <c r="Q452" i="10" s="1"/>
  <c r="N468" i="10"/>
  <c r="N476" i="10"/>
  <c r="O484" i="10"/>
  <c r="P484" i="10" s="1"/>
  <c r="R484" i="10" s="1"/>
  <c r="N492" i="10"/>
  <c r="N500" i="10"/>
  <c r="O508" i="10"/>
  <c r="P508" i="10" s="1"/>
  <c r="Q508" i="10" s="1"/>
  <c r="N186" i="10"/>
  <c r="P186" i="10" s="1"/>
  <c r="Q186" i="10" s="1"/>
  <c r="T186" i="10" s="1"/>
  <c r="N234" i="10"/>
  <c r="P234" i="10" s="1"/>
  <c r="R234" i="10" s="1"/>
  <c r="N266" i="10"/>
  <c r="P266" i="10" s="1"/>
  <c r="Q266" i="10" s="1"/>
  <c r="O124" i="10"/>
  <c r="R298" i="10"/>
  <c r="N538" i="10"/>
  <c r="O650" i="10"/>
  <c r="P650" i="10" s="1"/>
  <c r="O732" i="10"/>
  <c r="P732" i="10" s="1"/>
  <c r="N100" i="10"/>
  <c r="P100" i="10" s="1"/>
  <c r="Q100" i="10" s="1"/>
  <c r="N338" i="10"/>
  <c r="P338" i="10" s="1"/>
  <c r="R338" i="10" s="1"/>
  <c r="O252" i="10"/>
  <c r="O284" i="10"/>
  <c r="O258" i="10"/>
  <c r="O322" i="10"/>
  <c r="N666" i="10"/>
  <c r="N835" i="10"/>
  <c r="R835" i="10" s="1"/>
  <c r="N891" i="10"/>
  <c r="R891" i="10" s="1"/>
  <c r="N162" i="10"/>
  <c r="P162" i="10" s="1"/>
  <c r="Q162" i="10" s="1"/>
  <c r="R218" i="10"/>
  <c r="R276" i="10"/>
  <c r="O564" i="10"/>
  <c r="P564" i="10" s="1"/>
  <c r="O554" i="10"/>
  <c r="P554" i="10" s="1"/>
  <c r="Q554" i="10" s="1"/>
  <c r="O692" i="10"/>
  <c r="P692" i="10" s="1"/>
  <c r="O708" i="10"/>
  <c r="P708" i="10" s="1"/>
  <c r="O724" i="10"/>
  <c r="P724" i="10" s="1"/>
  <c r="N332" i="10"/>
  <c r="P332" i="10" s="1"/>
  <c r="R332" i="10" s="1"/>
  <c r="N364" i="10"/>
  <c r="P364" i="10" s="1"/>
  <c r="R364" i="10" s="1"/>
  <c r="O372" i="10"/>
  <c r="O180" i="10"/>
  <c r="N194" i="10"/>
  <c r="P194" i="10" s="1"/>
  <c r="Q194" i="10" s="1"/>
  <c r="R784" i="10"/>
  <c r="O148" i="10"/>
  <c r="N274" i="10"/>
  <c r="P274" i="10" s="1"/>
  <c r="Q274" i="10" s="1"/>
  <c r="T274" i="10" s="1"/>
  <c r="N300" i="10"/>
  <c r="P300" i="10" s="1"/>
  <c r="Q300" i="10" s="1"/>
  <c r="T298" i="10" s="1"/>
  <c r="N196" i="10"/>
  <c r="P196" i="10" s="1"/>
  <c r="N236" i="10"/>
  <c r="P236" i="10" s="1"/>
  <c r="N268" i="10"/>
  <c r="P268" i="10" s="1"/>
  <c r="O748" i="10"/>
  <c r="P748" i="10" s="1"/>
  <c r="O44" i="10"/>
  <c r="R292" i="10"/>
  <c r="N356" i="10"/>
  <c r="P356" i="10" s="1"/>
  <c r="Q356" i="10" s="1"/>
  <c r="O290" i="10"/>
  <c r="N380" i="10"/>
  <c r="P380" i="10" s="1"/>
  <c r="Q380" i="10" s="1"/>
  <c r="N676" i="10"/>
  <c r="N684" i="10"/>
  <c r="R244" i="10"/>
  <c r="R260" i="10"/>
  <c r="R314" i="10"/>
  <c r="O490" i="10"/>
  <c r="P490" i="10" s="1"/>
  <c r="R490" i="10" s="1"/>
  <c r="R435" i="10"/>
  <c r="O212" i="10"/>
  <c r="O242" i="10"/>
  <c r="O285" i="10"/>
  <c r="N325" i="10"/>
  <c r="P325" i="10" s="1"/>
  <c r="Q325" i="10" s="1"/>
  <c r="N421" i="10"/>
  <c r="P421" i="10" s="1"/>
  <c r="Q421" i="10" s="1"/>
  <c r="AC89" i="13"/>
  <c r="Q653" i="10"/>
  <c r="R741" i="10"/>
  <c r="N26" i="10"/>
  <c r="P26" i="10" s="1"/>
  <c r="R26" i="10" s="1"/>
  <c r="O34" i="10"/>
  <c r="O438" i="10"/>
  <c r="N526" i="10"/>
  <c r="Q42" i="10"/>
  <c r="R336" i="10"/>
  <c r="O531" i="10"/>
  <c r="P531" i="10" s="1"/>
  <c r="R531" i="10" s="1"/>
  <c r="O683" i="10"/>
  <c r="P683" i="10" s="1"/>
  <c r="Q683" i="10" s="1"/>
  <c r="N34" i="10"/>
  <c r="P34" i="10" s="1"/>
  <c r="N508" i="10"/>
  <c r="R186" i="10"/>
  <c r="O476" i="10"/>
  <c r="P476" i="10" s="1"/>
  <c r="Q476" i="10" s="1"/>
  <c r="O580" i="10"/>
  <c r="P580" i="10" s="1"/>
  <c r="O26" i="10"/>
  <c r="N254" i="10"/>
  <c r="P254" i="10" s="1"/>
  <c r="Q254" i="10" s="1"/>
  <c r="T254" i="10" s="1"/>
  <c r="R788" i="10"/>
  <c r="O492" i="10"/>
  <c r="P492" i="10" s="1"/>
  <c r="N114" i="10"/>
  <c r="P114" i="10" s="1"/>
  <c r="R114" i="10" s="1"/>
  <c r="O396" i="10"/>
  <c r="O452" i="10"/>
  <c r="N747" i="10"/>
  <c r="O468" i="10"/>
  <c r="P468" i="10" s="1"/>
  <c r="O436" i="10"/>
  <c r="R768" i="10"/>
  <c r="R792" i="10"/>
  <c r="Q180" i="10"/>
  <c r="R180" i="10"/>
  <c r="R212" i="10"/>
  <c r="Q212" i="10"/>
  <c r="T210" i="10" s="1"/>
  <c r="T178" i="10"/>
  <c r="N450" i="10"/>
  <c r="P450" i="10" s="1"/>
  <c r="R80" i="10"/>
  <c r="N171" i="10"/>
  <c r="P171" i="10" s="1"/>
  <c r="R171" i="10" s="1"/>
  <c r="O243" i="10"/>
  <c r="O291" i="10"/>
  <c r="N85" i="10"/>
  <c r="P85" i="10" s="1"/>
  <c r="Q445" i="10"/>
  <c r="T443" i="10" s="1"/>
  <c r="R445" i="10"/>
  <c r="R752" i="10"/>
  <c r="O469" i="10"/>
  <c r="P469" i="10" s="1"/>
  <c r="O501" i="10"/>
  <c r="P501" i="10" s="1"/>
  <c r="Q501" i="10" s="1"/>
  <c r="N157" i="10"/>
  <c r="P157" i="10" s="1"/>
  <c r="O60" i="10"/>
  <c r="O68" i="10"/>
  <c r="O76" i="10"/>
  <c r="O84" i="10"/>
  <c r="O92" i="10"/>
  <c r="O108" i="10"/>
  <c r="N120" i="10"/>
  <c r="P120" i="10" s="1"/>
  <c r="Q120" i="10" s="1"/>
  <c r="N136" i="10"/>
  <c r="P136" i="10" s="1"/>
  <c r="Q136" i="10" s="1"/>
  <c r="O152" i="10"/>
  <c r="O150" i="10"/>
  <c r="O158" i="10"/>
  <c r="O406" i="10"/>
  <c r="N518" i="10"/>
  <c r="N550" i="10"/>
  <c r="N558" i="10"/>
  <c r="O172" i="10"/>
  <c r="U42" i="10"/>
  <c r="O477" i="10"/>
  <c r="P477" i="10" s="1"/>
  <c r="O509" i="10"/>
  <c r="P509" i="10" s="1"/>
  <c r="Q509" i="10" s="1"/>
  <c r="O541" i="10"/>
  <c r="P541" i="10" s="1"/>
  <c r="R541" i="10" s="1"/>
  <c r="O32" i="10"/>
  <c r="Q44" i="10"/>
  <c r="O493" i="10"/>
  <c r="P493" i="10" s="1"/>
  <c r="O7" i="10"/>
  <c r="N15" i="10"/>
  <c r="P15" i="10" s="1"/>
  <c r="O23" i="10"/>
  <c r="O63" i="10"/>
  <c r="N71" i="10"/>
  <c r="P71" i="10" s="1"/>
  <c r="O79" i="10"/>
  <c r="N87" i="10"/>
  <c r="P87" i="10" s="1"/>
  <c r="R87" i="10" s="1"/>
  <c r="N89" i="10"/>
  <c r="P89" i="10" s="1"/>
  <c r="O129" i="10"/>
  <c r="O145" i="10"/>
  <c r="O161" i="10"/>
  <c r="O169" i="10"/>
  <c r="N177" i="10"/>
  <c r="P177" i="10" s="1"/>
  <c r="O193" i="10"/>
  <c r="O201" i="10"/>
  <c r="N265" i="10"/>
  <c r="P265" i="10" s="1"/>
  <c r="N273" i="10"/>
  <c r="P273" i="10" s="1"/>
  <c r="N281" i="10"/>
  <c r="P281" i="10" s="1"/>
  <c r="O297" i="10"/>
  <c r="N305" i="10"/>
  <c r="P305" i="10" s="1"/>
  <c r="O321" i="10"/>
  <c r="O329" i="10"/>
  <c r="O345" i="10"/>
  <c r="N353" i="10"/>
  <c r="P353" i="10" s="1"/>
  <c r="N361" i="10"/>
  <c r="P361" i="10" s="1"/>
  <c r="O369" i="10"/>
  <c r="O591" i="10"/>
  <c r="P591" i="10" s="1"/>
  <c r="R591" i="10" s="1"/>
  <c r="O751" i="10"/>
  <c r="P751" i="10" s="1"/>
  <c r="O759" i="10"/>
  <c r="P759" i="10" s="1"/>
  <c r="O767" i="10"/>
  <c r="P767" i="10" s="1"/>
  <c r="O775" i="10"/>
  <c r="P775" i="10" s="1"/>
  <c r="R775" i="10" s="1"/>
  <c r="O807" i="10"/>
  <c r="P807" i="10" s="1"/>
  <c r="R418" i="10"/>
  <c r="Q418" i="10"/>
  <c r="Q426" i="10"/>
  <c r="R426" i="10"/>
  <c r="Q442" i="10"/>
  <c r="R442" i="10"/>
  <c r="O71" i="10"/>
  <c r="O578" i="10"/>
  <c r="P578" i="10" s="1"/>
  <c r="R578" i="10" s="1"/>
  <c r="O530" i="10"/>
  <c r="P530" i="10" s="1"/>
  <c r="O546" i="10"/>
  <c r="P546" i="10" s="1"/>
  <c r="O570" i="10"/>
  <c r="P570" i="10" s="1"/>
  <c r="R570" i="10" s="1"/>
  <c r="N32" i="10"/>
  <c r="P32" i="10" s="1"/>
  <c r="Q32" i="10" s="1"/>
  <c r="N30" i="10"/>
  <c r="P30" i="10" s="1"/>
  <c r="N102" i="10"/>
  <c r="P102" i="10" s="1"/>
  <c r="Q102" i="10" s="1"/>
  <c r="N62" i="10"/>
  <c r="P62" i="10" s="1"/>
  <c r="Q62" i="10" s="1"/>
  <c r="N94" i="10"/>
  <c r="P94" i="10" s="1"/>
  <c r="Q94" i="10" s="1"/>
  <c r="N126" i="10"/>
  <c r="P126" i="10" s="1"/>
  <c r="R126" i="10" s="1"/>
  <c r="N374" i="10"/>
  <c r="P374" i="10" s="1"/>
  <c r="Q374" i="10" s="1"/>
  <c r="N366" i="10"/>
  <c r="P366" i="10" s="1"/>
  <c r="R366" i="10" s="1"/>
  <c r="N394" i="10"/>
  <c r="P394" i="10" s="1"/>
  <c r="R394" i="10" s="1"/>
  <c r="N410" i="10"/>
  <c r="P410" i="10" s="1"/>
  <c r="R410" i="10" s="1"/>
  <c r="O418" i="10"/>
  <c r="O442" i="10"/>
  <c r="O594" i="10"/>
  <c r="P594" i="10" s="1"/>
  <c r="R594" i="10" s="1"/>
  <c r="O610" i="10"/>
  <c r="P610" i="10" s="1"/>
  <c r="Q610" i="10" s="1"/>
  <c r="N198" i="10"/>
  <c r="P198" i="10" s="1"/>
  <c r="N318" i="10"/>
  <c r="P318" i="10" s="1"/>
  <c r="Q318" i="10" s="1"/>
  <c r="R852" i="10"/>
  <c r="N434" i="10"/>
  <c r="P434" i="10" s="1"/>
  <c r="N458" i="10"/>
  <c r="N24" i="10"/>
  <c r="P24" i="10" s="1"/>
  <c r="Q24" i="10" s="1"/>
  <c r="O48" i="10"/>
  <c r="O136" i="10"/>
  <c r="N172" i="10"/>
  <c r="P172" i="10" s="1"/>
  <c r="R172" i="10" s="1"/>
  <c r="R170" i="10"/>
  <c r="O474" i="10"/>
  <c r="P474" i="10" s="1"/>
  <c r="R474" i="10" s="1"/>
  <c r="O506" i="10"/>
  <c r="P506" i="10" s="1"/>
  <c r="R506" i="10" s="1"/>
  <c r="R447" i="10"/>
  <c r="O522" i="10"/>
  <c r="P522" i="10" s="1"/>
  <c r="N54" i="10"/>
  <c r="P54" i="10" s="1"/>
  <c r="R54" i="10" s="1"/>
  <c r="N70" i="10"/>
  <c r="P70" i="10" s="1"/>
  <c r="R70" i="10" s="1"/>
  <c r="N214" i="10"/>
  <c r="P214" i="10" s="1"/>
  <c r="Q214" i="10" s="1"/>
  <c r="O14" i="10"/>
  <c r="N466" i="10"/>
  <c r="N498" i="10"/>
  <c r="O426" i="10"/>
  <c r="O402" i="10"/>
  <c r="N602" i="10"/>
  <c r="O87" i="10"/>
  <c r="R431" i="10"/>
  <c r="N38" i="10"/>
  <c r="P38" i="10" s="1"/>
  <c r="R38" i="10" s="1"/>
  <c r="N46" i="10"/>
  <c r="P46" i="10" s="1"/>
  <c r="R46" i="10" s="1"/>
  <c r="N342" i="10"/>
  <c r="P342" i="10" s="1"/>
  <c r="R342" i="10" s="1"/>
  <c r="U342" i="10" s="1"/>
  <c r="O586" i="10"/>
  <c r="P586" i="10" s="1"/>
  <c r="Q586" i="10" s="1"/>
  <c r="O618" i="10"/>
  <c r="P618" i="10" s="1"/>
  <c r="N40" i="10"/>
  <c r="P40" i="10" s="1"/>
  <c r="Q40" i="10" s="1"/>
  <c r="N48" i="10"/>
  <c r="P48" i="10" s="1"/>
  <c r="Q48" i="10" s="1"/>
  <c r="N56" i="10"/>
  <c r="P56" i="10" s="1"/>
  <c r="R56" i="10" s="1"/>
  <c r="N64" i="10"/>
  <c r="P64" i="10" s="1"/>
  <c r="R64" i="10" s="1"/>
  <c r="N72" i="10"/>
  <c r="P72" i="10" s="1"/>
  <c r="R72" i="10" s="1"/>
  <c r="N88" i="10"/>
  <c r="P88" i="10" s="1"/>
  <c r="R88" i="10" s="1"/>
  <c r="U86" i="10" s="1"/>
  <c r="N96" i="10"/>
  <c r="P96" i="10" s="1"/>
  <c r="R96" i="10" s="1"/>
  <c r="N104" i="10"/>
  <c r="P104" i="10" s="1"/>
  <c r="Q104" i="10" s="1"/>
  <c r="N112" i="10"/>
  <c r="P112" i="10" s="1"/>
  <c r="R112" i="10" s="1"/>
  <c r="N128" i="10"/>
  <c r="P128" i="10" s="1"/>
  <c r="R128" i="10" s="1"/>
  <c r="N144" i="10"/>
  <c r="P144" i="10" s="1"/>
  <c r="R144" i="10" s="1"/>
  <c r="O398" i="10"/>
  <c r="N406" i="10"/>
  <c r="P406" i="10" s="1"/>
  <c r="R406" i="10" s="1"/>
  <c r="O414" i="10"/>
  <c r="O422" i="10"/>
  <c r="O446" i="10"/>
  <c r="O454" i="10"/>
  <c r="O462" i="10"/>
  <c r="P462" i="10" s="1"/>
  <c r="Q462" i="10" s="1"/>
  <c r="O486" i="10"/>
  <c r="P486" i="10" s="1"/>
  <c r="Q486" i="10" s="1"/>
  <c r="O494" i="10"/>
  <c r="P494" i="10" s="1"/>
  <c r="Q494" i="10" s="1"/>
  <c r="O502" i="10"/>
  <c r="P502" i="10" s="1"/>
  <c r="Q502" i="10" s="1"/>
  <c r="O518" i="10"/>
  <c r="P518" i="10" s="1"/>
  <c r="R518" i="10" s="1"/>
  <c r="O526" i="10"/>
  <c r="P526" i="10" s="1"/>
  <c r="R526" i="10" s="1"/>
  <c r="O534" i="10"/>
  <c r="P534" i="10" s="1"/>
  <c r="O542" i="10"/>
  <c r="P542" i="10" s="1"/>
  <c r="O550" i="10"/>
  <c r="P550" i="10" s="1"/>
  <c r="Q550" i="10" s="1"/>
  <c r="O558" i="10"/>
  <c r="P558" i="10" s="1"/>
  <c r="R558" i="10" s="1"/>
  <c r="R60" i="10"/>
  <c r="N8" i="10"/>
  <c r="P8" i="10" s="1"/>
  <c r="Q8" i="10" s="1"/>
  <c r="N16" i="10"/>
  <c r="P16" i="10" s="1"/>
  <c r="R16" i="10" s="1"/>
  <c r="T58" i="10"/>
  <c r="Q4" i="10"/>
  <c r="Q584" i="10"/>
  <c r="N99" i="10"/>
  <c r="P99" i="10" s="1"/>
  <c r="R99" i="10" s="1"/>
  <c r="N195" i="10"/>
  <c r="P195" i="10" s="1"/>
  <c r="O251" i="10"/>
  <c r="O259" i="10"/>
  <c r="O275" i="10"/>
  <c r="O6" i="10"/>
  <c r="Q72" i="10"/>
  <c r="N382" i="10"/>
  <c r="P382" i="10" s="1"/>
  <c r="Q382" i="10" s="1"/>
  <c r="O382" i="10"/>
  <c r="N470" i="10"/>
  <c r="O470" i="10"/>
  <c r="P470" i="10" s="1"/>
  <c r="Q470" i="10" s="1"/>
  <c r="N478" i="10"/>
  <c r="O478" i="10"/>
  <c r="P478" i="10" s="1"/>
  <c r="R478" i="10" s="1"/>
  <c r="N628" i="10"/>
  <c r="O628" i="10"/>
  <c r="P628" i="10" s="1"/>
  <c r="R628" i="10" s="1"/>
  <c r="N644" i="10"/>
  <c r="O644" i="10"/>
  <c r="P644" i="10" s="1"/>
  <c r="N660" i="10"/>
  <c r="O660" i="10"/>
  <c r="P660" i="10" s="1"/>
  <c r="R660" i="10" s="1"/>
  <c r="N668" i="10"/>
  <c r="O668" i="10"/>
  <c r="P668" i="10" s="1"/>
  <c r="O164" i="10"/>
  <c r="N164" i="10"/>
  <c r="P164" i="10" s="1"/>
  <c r="Q164" i="10" s="1"/>
  <c r="T162" i="10" s="1"/>
  <c r="Q82" i="10"/>
  <c r="N542" i="10"/>
  <c r="O112" i="10"/>
  <c r="Q608" i="10"/>
  <c r="R608" i="10"/>
  <c r="N270" i="10"/>
  <c r="P270" i="10" s="1"/>
  <c r="Q270" i="10" s="1"/>
  <c r="T270" i="10" s="1"/>
  <c r="O56" i="10"/>
  <c r="O120" i="10"/>
  <c r="N460" i="10"/>
  <c r="O460" i="10"/>
  <c r="P460" i="10" s="1"/>
  <c r="N516" i="10"/>
  <c r="O516" i="10"/>
  <c r="P516" i="10" s="1"/>
  <c r="R516" i="10" s="1"/>
  <c r="N524" i="10"/>
  <c r="O524" i="10"/>
  <c r="P524" i="10" s="1"/>
  <c r="N532" i="10"/>
  <c r="O532" i="10"/>
  <c r="P532" i="10" s="1"/>
  <c r="R532" i="10" s="1"/>
  <c r="N540" i="10"/>
  <c r="O540" i="10"/>
  <c r="P540" i="10" s="1"/>
  <c r="N548" i="10"/>
  <c r="O548" i="10"/>
  <c r="P548" i="10" s="1"/>
  <c r="R548" i="10" s="1"/>
  <c r="N556" i="10"/>
  <c r="O556" i="10"/>
  <c r="P556" i="10" s="1"/>
  <c r="N572" i="10"/>
  <c r="O572" i="10"/>
  <c r="P572" i="10" s="1"/>
  <c r="R572" i="10" s="1"/>
  <c r="N588" i="10"/>
  <c r="O588" i="10"/>
  <c r="P588" i="10" s="1"/>
  <c r="Q588" i="10" s="1"/>
  <c r="N596" i="10"/>
  <c r="O596" i="10"/>
  <c r="P596" i="10" s="1"/>
  <c r="Q596" i="10" s="1"/>
  <c r="N604" i="10"/>
  <c r="O604" i="10"/>
  <c r="P604" i="10" s="1"/>
  <c r="Q604" i="10" s="1"/>
  <c r="N612" i="10"/>
  <c r="O612" i="10"/>
  <c r="P612" i="10" s="1"/>
  <c r="Q612" i="10" s="1"/>
  <c r="N620" i="10"/>
  <c r="O620" i="10"/>
  <c r="P620" i="10" s="1"/>
  <c r="Q620" i="10" s="1"/>
  <c r="Q172" i="10"/>
  <c r="T170" i="10" s="1"/>
  <c r="O326" i="10"/>
  <c r="Q196" i="10"/>
  <c r="R196" i="10"/>
  <c r="Q234" i="10"/>
  <c r="N156" i="10"/>
  <c r="P156" i="10" s="1"/>
  <c r="O156" i="10"/>
  <c r="N190" i="10"/>
  <c r="P190" i="10" s="1"/>
  <c r="Q190" i="10" s="1"/>
  <c r="T190" i="10" s="1"/>
  <c r="O190" i="10"/>
  <c r="N230" i="10"/>
  <c r="P230" i="10" s="1"/>
  <c r="O230" i="10"/>
  <c r="N246" i="10"/>
  <c r="P246" i="10" s="1"/>
  <c r="Q246" i="10" s="1"/>
  <c r="T246" i="10" s="1"/>
  <c r="O246" i="10"/>
  <c r="N262" i="10"/>
  <c r="P262" i="10" s="1"/>
  <c r="Q262" i="10" s="1"/>
  <c r="T262" i="10" s="1"/>
  <c r="O262" i="10"/>
  <c r="O278" i="10"/>
  <c r="N278" i="10"/>
  <c r="P278" i="10" s="1"/>
  <c r="Q278" i="10" s="1"/>
  <c r="T278" i="10" s="1"/>
  <c r="N294" i="10"/>
  <c r="P294" i="10" s="1"/>
  <c r="Q294" i="10" s="1"/>
  <c r="T294" i="10" s="1"/>
  <c r="O294" i="10"/>
  <c r="N310" i="10"/>
  <c r="P310" i="10" s="1"/>
  <c r="Q310" i="10" s="1"/>
  <c r="T310" i="10" s="1"/>
  <c r="O310" i="10"/>
  <c r="N350" i="10"/>
  <c r="P350" i="10" s="1"/>
  <c r="R350" i="10" s="1"/>
  <c r="O350" i="10"/>
  <c r="O510" i="10"/>
  <c r="P510" i="10" s="1"/>
  <c r="Q510" i="10" s="1"/>
  <c r="N510" i="10"/>
  <c r="N636" i="10"/>
  <c r="O636" i="10"/>
  <c r="P636" i="10" s="1"/>
  <c r="R636" i="10" s="1"/>
  <c r="N652" i="10"/>
  <c r="O652" i="10"/>
  <c r="P652" i="10" s="1"/>
  <c r="Q652" i="10" s="1"/>
  <c r="Q624" i="10"/>
  <c r="T622" i="10" s="1"/>
  <c r="O174" i="10"/>
  <c r="N390" i="10"/>
  <c r="P390" i="10" s="1"/>
  <c r="R390" i="10" s="1"/>
  <c r="N182" i="10"/>
  <c r="P182" i="10" s="1"/>
  <c r="O40" i="10"/>
  <c r="O96" i="10"/>
  <c r="O128" i="10"/>
  <c r="O144" i="10"/>
  <c r="N10" i="10"/>
  <c r="P10" i="10" s="1"/>
  <c r="Q10" i="10" s="1"/>
  <c r="O10" i="10"/>
  <c r="N404" i="10"/>
  <c r="P404" i="10" s="1"/>
  <c r="O404" i="10"/>
  <c r="O412" i="10"/>
  <c r="N412" i="10"/>
  <c r="P412" i="10" s="1"/>
  <c r="Q412" i="10" s="1"/>
  <c r="N428" i="10"/>
  <c r="P428" i="10" s="1"/>
  <c r="R428" i="10" s="1"/>
  <c r="O428" i="10"/>
  <c r="N444" i="10"/>
  <c r="P444" i="10" s="1"/>
  <c r="Q444" i="10" s="1"/>
  <c r="O444" i="10"/>
  <c r="O15" i="10"/>
  <c r="R120" i="10"/>
  <c r="U118" i="10" s="1"/>
  <c r="R266" i="10"/>
  <c r="N534" i="10"/>
  <c r="N566" i="10"/>
  <c r="O815" i="10"/>
  <c r="P815" i="10" s="1"/>
  <c r="R815" i="10" s="1"/>
  <c r="Q38" i="10"/>
  <c r="O358" i="10"/>
  <c r="O206" i="10"/>
  <c r="O166" i="10"/>
  <c r="N286" i="10"/>
  <c r="P286" i="10" s="1"/>
  <c r="Q286" i="10" s="1"/>
  <c r="T286" i="10" s="1"/>
  <c r="Q458" i="10"/>
  <c r="R458" i="10"/>
  <c r="Q34" i="10"/>
  <c r="R34" i="10"/>
  <c r="U34" i="10" s="1"/>
  <c r="N222" i="10"/>
  <c r="P222" i="10" s="1"/>
  <c r="N334" i="10"/>
  <c r="P334" i="10" s="1"/>
  <c r="N502" i="10"/>
  <c r="R592" i="10"/>
  <c r="Q592" i="10"/>
  <c r="N238" i="10"/>
  <c r="P238" i="10" s="1"/>
  <c r="Q238" i="10" s="1"/>
  <c r="N302" i="10"/>
  <c r="P302" i="10" s="1"/>
  <c r="Q439" i="10"/>
  <c r="T439" i="10" s="1"/>
  <c r="R439" i="10"/>
  <c r="Q455" i="10"/>
  <c r="R455" i="10"/>
  <c r="O647" i="10"/>
  <c r="P647" i="10" s="1"/>
  <c r="O743" i="10"/>
  <c r="P743" i="10" s="1"/>
  <c r="Q743" i="10" s="1"/>
  <c r="O783" i="10"/>
  <c r="P783" i="10" s="1"/>
  <c r="R783" i="10" s="1"/>
  <c r="O791" i="10"/>
  <c r="P791" i="10" s="1"/>
  <c r="R791" i="10" s="1"/>
  <c r="O823" i="10"/>
  <c r="P823" i="10" s="1"/>
  <c r="O839" i="10"/>
  <c r="P839" i="10" s="1"/>
  <c r="R839" i="10" s="1"/>
  <c r="Q284" i="10"/>
  <c r="R284" i="10"/>
  <c r="N398" i="10"/>
  <c r="P398" i="10" s="1"/>
  <c r="R398" i="10" s="1"/>
  <c r="N414" i="10"/>
  <c r="P414" i="10" s="1"/>
  <c r="Q414" i="10" s="1"/>
  <c r="N422" i="10"/>
  <c r="P422" i="10" s="1"/>
  <c r="R422" i="10" s="1"/>
  <c r="N430" i="10"/>
  <c r="P430" i="10" s="1"/>
  <c r="Q430" i="10" s="1"/>
  <c r="N438" i="10"/>
  <c r="P438" i="10" s="1"/>
  <c r="R438" i="10" s="1"/>
  <c r="N446" i="10"/>
  <c r="P446" i="10" s="1"/>
  <c r="R446" i="10" s="1"/>
  <c r="N454" i="10"/>
  <c r="P454" i="10" s="1"/>
  <c r="R454" i="10" s="1"/>
  <c r="N462" i="10"/>
  <c r="N486" i="10"/>
  <c r="N494" i="10"/>
  <c r="R204" i="10"/>
  <c r="U622" i="10"/>
  <c r="U138" i="10"/>
  <c r="R76" i="10"/>
  <c r="U314" i="10"/>
  <c r="R437" i="10"/>
  <c r="U435" i="10" s="1"/>
  <c r="R28" i="10"/>
  <c r="U26" i="10" s="1"/>
  <c r="R210" i="10"/>
  <c r="R358" i="10"/>
  <c r="U358" i="10" s="1"/>
  <c r="Q616" i="10"/>
  <c r="Q602" i="10"/>
  <c r="U106" i="10"/>
  <c r="T238" i="10"/>
  <c r="T431" i="10"/>
  <c r="T447" i="10"/>
  <c r="T66" i="10"/>
  <c r="R480" i="10"/>
  <c r="T427" i="10"/>
  <c r="T435" i="10"/>
  <c r="U90" i="10"/>
  <c r="N160" i="10"/>
  <c r="P160" i="10" s="1"/>
  <c r="Q160" i="10" s="1"/>
  <c r="U50" i="10"/>
  <c r="N27" i="10"/>
  <c r="P27" i="10" s="1"/>
  <c r="R27" i="10" s="1"/>
  <c r="O35" i="10"/>
  <c r="O537" i="10"/>
  <c r="P537" i="10" s="1"/>
  <c r="Q537" i="10" s="1"/>
  <c r="N150" i="10"/>
  <c r="P150" i="10" s="1"/>
  <c r="Q150" i="10" s="1"/>
  <c r="T290" i="10"/>
  <c r="T42" i="10"/>
  <c r="U606" i="10"/>
  <c r="T74" i="10"/>
  <c r="U114" i="10"/>
  <c r="U130" i="10"/>
  <c r="T346" i="10"/>
  <c r="T212" i="13"/>
  <c r="R642" i="10"/>
  <c r="R658" i="10"/>
  <c r="R674" i="10"/>
  <c r="R58" i="10"/>
  <c r="U58" i="10" s="1"/>
  <c r="Q132" i="10"/>
  <c r="Q316" i="10"/>
  <c r="T314" i="10" s="1"/>
  <c r="R388" i="10"/>
  <c r="U386" i="10" s="1"/>
  <c r="N18" i="10"/>
  <c r="P18" i="10" s="1"/>
  <c r="N416" i="10"/>
  <c r="P416" i="10" s="1"/>
  <c r="N424" i="10"/>
  <c r="P424" i="10" s="1"/>
  <c r="N432" i="10"/>
  <c r="P432" i="10" s="1"/>
  <c r="N440" i="10"/>
  <c r="P440" i="10" s="1"/>
  <c r="N448" i="10"/>
  <c r="P448" i="10" s="1"/>
  <c r="N456" i="10"/>
  <c r="P456" i="10" s="1"/>
  <c r="R66" i="10"/>
  <c r="R736" i="10"/>
  <c r="N215" i="10"/>
  <c r="P215" i="10" s="1"/>
  <c r="R215" i="10" s="1"/>
  <c r="R502" i="10"/>
  <c r="U502" i="10" s="1"/>
  <c r="Q22" i="10"/>
  <c r="Q370" i="10"/>
  <c r="R508" i="10"/>
  <c r="Q600" i="10"/>
  <c r="O25" i="10"/>
  <c r="O91" i="10"/>
  <c r="N163" i="10"/>
  <c r="P163" i="10" s="1"/>
  <c r="Q163" i="10" s="1"/>
  <c r="O187" i="10"/>
  <c r="N203" i="10"/>
  <c r="P203" i="10" s="1"/>
  <c r="R203" i="10" s="1"/>
  <c r="O267" i="10"/>
  <c r="O283" i="10"/>
  <c r="N363" i="10"/>
  <c r="P363" i="10" s="1"/>
  <c r="N113" i="10"/>
  <c r="P113" i="10" s="1"/>
  <c r="R113" i="10" s="1"/>
  <c r="N161" i="10"/>
  <c r="P161" i="10" s="1"/>
  <c r="O177" i="10"/>
  <c r="O185" i="10"/>
  <c r="N193" i="10"/>
  <c r="P193" i="10" s="1"/>
  <c r="R193" i="10" s="1"/>
  <c r="N201" i="10"/>
  <c r="P201" i="10" s="1"/>
  <c r="N209" i="10"/>
  <c r="P209" i="10" s="1"/>
  <c r="R209" i="10" s="1"/>
  <c r="O241" i="10"/>
  <c r="O249" i="10"/>
  <c r="O257" i="10"/>
  <c r="O265" i="10"/>
  <c r="O273" i="10"/>
  <c r="O281" i="10"/>
  <c r="O289" i="10"/>
  <c r="N297" i="10"/>
  <c r="P297" i="10" s="1"/>
  <c r="Q297" i="10" s="1"/>
  <c r="N313" i="10"/>
  <c r="P313" i="10" s="1"/>
  <c r="R313" i="10" s="1"/>
  <c r="N329" i="10"/>
  <c r="P329" i="10" s="1"/>
  <c r="Q329" i="10" s="1"/>
  <c r="N337" i="10"/>
  <c r="P337" i="10" s="1"/>
  <c r="N345" i="10"/>
  <c r="P345" i="10" s="1"/>
  <c r="O361" i="10"/>
  <c r="N369" i="10"/>
  <c r="P369" i="10" s="1"/>
  <c r="Q369" i="10" s="1"/>
  <c r="R650" i="10"/>
  <c r="R666" i="10"/>
  <c r="R682" i="10"/>
  <c r="R216" i="10"/>
  <c r="Q216" i="10"/>
  <c r="R738" i="10"/>
  <c r="Q324" i="10"/>
  <c r="R466" i="10"/>
  <c r="Q498" i="10"/>
  <c r="N6" i="10"/>
  <c r="P6" i="10" s="1"/>
  <c r="Q472" i="10"/>
  <c r="Q504" i="10"/>
  <c r="T502" i="10" s="1"/>
  <c r="R632" i="10"/>
  <c r="O863" i="10"/>
  <c r="P863" i="10" s="1"/>
  <c r="N863" i="10"/>
  <c r="O519" i="10"/>
  <c r="P519" i="10" s="1"/>
  <c r="R519" i="10" s="1"/>
  <c r="O623" i="10"/>
  <c r="P623" i="10" s="1"/>
  <c r="R623" i="10" s="1"/>
  <c r="O655" i="10"/>
  <c r="P655" i="10" s="1"/>
  <c r="O671" i="10"/>
  <c r="P671" i="10" s="1"/>
  <c r="O799" i="10"/>
  <c r="P799" i="10" s="1"/>
  <c r="Q799" i="10" s="1"/>
  <c r="O831" i="10"/>
  <c r="P831" i="10" s="1"/>
  <c r="R831" i="10" s="1"/>
  <c r="R10" i="10"/>
  <c r="Q106" i="10"/>
  <c r="Q140" i="10"/>
  <c r="Q478" i="10"/>
  <c r="R208" i="10"/>
  <c r="Q606" i="10"/>
  <c r="O18" i="10"/>
  <c r="O98" i="10"/>
  <c r="R482" i="10"/>
  <c r="O430" i="10"/>
  <c r="Q492" i="10"/>
  <c r="Q634" i="10"/>
  <c r="R638" i="10"/>
  <c r="R646" i="10"/>
  <c r="R654" i="10"/>
  <c r="R662" i="10"/>
  <c r="U662" i="10" s="1"/>
  <c r="R670" i="10"/>
  <c r="U670" i="10" s="1"/>
  <c r="R678" i="10"/>
  <c r="U678" i="10" s="1"/>
  <c r="R686" i="10"/>
  <c r="N146" i="10"/>
  <c r="P146" i="10" s="1"/>
  <c r="R746" i="10"/>
  <c r="O168" i="10"/>
  <c r="N184" i="10"/>
  <c r="P184" i="10" s="1"/>
  <c r="Q184" i="10" s="1"/>
  <c r="R192" i="10"/>
  <c r="O9" i="10"/>
  <c r="N17" i="10"/>
  <c r="P17" i="10" s="1"/>
  <c r="N25" i="10"/>
  <c r="P25" i="10" s="1"/>
  <c r="R25" i="10" s="1"/>
  <c r="O33" i="10"/>
  <c r="N41" i="10"/>
  <c r="P41" i="10" s="1"/>
  <c r="R41" i="10" s="1"/>
  <c r="O49" i="10"/>
  <c r="O57" i="10"/>
  <c r="O65" i="10"/>
  <c r="O73" i="10"/>
  <c r="O81" i="10"/>
  <c r="N91" i="10"/>
  <c r="P91" i="10" s="1"/>
  <c r="Q91" i="10" s="1"/>
  <c r="O99" i="10"/>
  <c r="N107" i="10"/>
  <c r="P107" i="10" s="1"/>
  <c r="R107" i="10" s="1"/>
  <c r="O115" i="10"/>
  <c r="O123" i="10"/>
  <c r="O131" i="10"/>
  <c r="O139" i="10"/>
  <c r="P457" i="10"/>
  <c r="Q457" i="10" s="1"/>
  <c r="R464" i="10"/>
  <c r="R468" i="10"/>
  <c r="R640" i="10"/>
  <c r="R648" i="10"/>
  <c r="R656" i="10"/>
  <c r="Q664" i="10"/>
  <c r="Q672" i="10"/>
  <c r="Q680" i="10"/>
  <c r="R688" i="10"/>
  <c r="Q630" i="10"/>
  <c r="R776" i="10"/>
  <c r="R800" i="10"/>
  <c r="R808" i="10"/>
  <c r="R816" i="10"/>
  <c r="R824" i="10"/>
  <c r="R832" i="10"/>
  <c r="R840" i="10"/>
  <c r="R579" i="10"/>
  <c r="U579" i="10" s="1"/>
  <c r="R683" i="10"/>
  <c r="N23" i="10"/>
  <c r="P23" i="10" s="1"/>
  <c r="N79" i="10"/>
  <c r="P79" i="10" s="1"/>
  <c r="O89" i="10"/>
  <c r="N97" i="10"/>
  <c r="P97" i="10" s="1"/>
  <c r="Q97" i="10" s="1"/>
  <c r="O121" i="10"/>
  <c r="O137" i="10"/>
  <c r="O153" i="10"/>
  <c r="N169" i="10"/>
  <c r="P169" i="10" s="1"/>
  <c r="Q169" i="10" s="1"/>
  <c r="N185" i="10"/>
  <c r="P185" i="10" s="1"/>
  <c r="O225" i="10"/>
  <c r="O337" i="10"/>
  <c r="O353" i="10"/>
  <c r="O393" i="10"/>
  <c r="Q493" i="10"/>
  <c r="Q517" i="10"/>
  <c r="R597" i="10"/>
  <c r="R757" i="10"/>
  <c r="Q861" i="10"/>
  <c r="Q877" i="10"/>
  <c r="Q893" i="10"/>
  <c r="R901" i="10"/>
  <c r="Q909" i="10"/>
  <c r="Q925" i="10"/>
  <c r="R933" i="10"/>
  <c r="O429" i="10"/>
  <c r="O437" i="10"/>
  <c r="O445" i="10"/>
  <c r="O453" i="10"/>
  <c r="O461" i="10"/>
  <c r="P461" i="10" s="1"/>
  <c r="Q461" i="10" s="1"/>
  <c r="O525" i="10"/>
  <c r="P525" i="10" s="1"/>
  <c r="Q525" i="10" s="1"/>
  <c r="O533" i="10"/>
  <c r="P533" i="10" s="1"/>
  <c r="Q533" i="10" s="1"/>
  <c r="O605" i="10"/>
  <c r="P605" i="10" s="1"/>
  <c r="Q605" i="10" s="1"/>
  <c r="O629" i="10"/>
  <c r="P629" i="10" s="1"/>
  <c r="R629" i="10" s="1"/>
  <c r="O637" i="10"/>
  <c r="P637" i="10" s="1"/>
  <c r="Q637" i="10" s="1"/>
  <c r="O645" i="10"/>
  <c r="P645" i="10" s="1"/>
  <c r="Q645" i="10" s="1"/>
  <c r="O661" i="10"/>
  <c r="P661" i="10" s="1"/>
  <c r="O64" i="10"/>
  <c r="O72" i="10"/>
  <c r="O80" i="10"/>
  <c r="O88" i="10"/>
  <c r="O104" i="10"/>
  <c r="N152" i="10"/>
  <c r="P152" i="10" s="1"/>
  <c r="Q152" i="10" s="1"/>
  <c r="N158" i="10"/>
  <c r="P158" i="10" s="1"/>
  <c r="Q158" i="10" s="1"/>
  <c r="Q469" i="10"/>
  <c r="R469" i="10"/>
  <c r="Q549" i="10"/>
  <c r="R549" i="10"/>
  <c r="Q565" i="10"/>
  <c r="R565" i="10"/>
  <c r="R517" i="10"/>
  <c r="Q438" i="10"/>
  <c r="Q557" i="10"/>
  <c r="R557" i="10"/>
  <c r="Q573" i="10"/>
  <c r="R573" i="10"/>
  <c r="Q901" i="10"/>
  <c r="R493" i="10"/>
  <c r="Q933" i="10"/>
  <c r="R40" i="10"/>
  <c r="R84" i="10"/>
  <c r="U82" i="10" s="1"/>
  <c r="Q84" i="10"/>
  <c r="T82" i="10" s="1"/>
  <c r="Q477" i="10"/>
  <c r="R477" i="10"/>
  <c r="R917" i="10"/>
  <c r="Q917" i="10"/>
  <c r="R150" i="10"/>
  <c r="R174" i="10"/>
  <c r="U174" i="10" s="1"/>
  <c r="Q174" i="10"/>
  <c r="T174" i="10" s="1"/>
  <c r="R206" i="10"/>
  <c r="Q206" i="10"/>
  <c r="T206" i="10" s="1"/>
  <c r="R68" i="10"/>
  <c r="Q108" i="10"/>
  <c r="R232" i="10"/>
  <c r="R356" i="10"/>
  <c r="U354" i="10" s="1"/>
  <c r="Q378" i="10"/>
  <c r="T378" i="10" s="1"/>
  <c r="Q320" i="10"/>
  <c r="O869" i="10"/>
  <c r="P869" i="10" s="1"/>
  <c r="Q869" i="10" s="1"/>
  <c r="O885" i="10"/>
  <c r="P885" i="10" s="1"/>
  <c r="R885" i="10" s="1"/>
  <c r="N7" i="10"/>
  <c r="P7" i="10" s="1"/>
  <c r="O31" i="10"/>
  <c r="N39" i="10"/>
  <c r="P39" i="10" s="1"/>
  <c r="N47" i="10"/>
  <c r="P47" i="10" s="1"/>
  <c r="Q47" i="10" s="1"/>
  <c r="N55" i="10"/>
  <c r="P55" i="10" s="1"/>
  <c r="N63" i="10"/>
  <c r="P63" i="10" s="1"/>
  <c r="R63" i="10" s="1"/>
  <c r="O2" i="10"/>
  <c r="O12" i="10"/>
  <c r="O20" i="10"/>
  <c r="O28" i="10"/>
  <c r="O147" i="10"/>
  <c r="O155" i="10"/>
  <c r="O163" i="10"/>
  <c r="O171" i="10"/>
  <c r="O179" i="10"/>
  <c r="N187" i="10"/>
  <c r="P187" i="10" s="1"/>
  <c r="R187" i="10" s="1"/>
  <c r="O195" i="10"/>
  <c r="O203" i="10"/>
  <c r="N219" i="10"/>
  <c r="P219" i="10" s="1"/>
  <c r="R219" i="10" s="1"/>
  <c r="N267" i="10"/>
  <c r="P267" i="10" s="1"/>
  <c r="R267" i="10" s="1"/>
  <c r="N275" i="10"/>
  <c r="P275" i="10" s="1"/>
  <c r="N283" i="10"/>
  <c r="P283" i="10" s="1"/>
  <c r="R283" i="10" s="1"/>
  <c r="N291" i="10"/>
  <c r="P291" i="10" s="1"/>
  <c r="R291" i="10" s="1"/>
  <c r="O315" i="10"/>
  <c r="N331" i="10"/>
  <c r="P331" i="10" s="1"/>
  <c r="N355" i="10"/>
  <c r="P355" i="10" s="1"/>
  <c r="Q355" i="10" s="1"/>
  <c r="O395" i="10"/>
  <c r="O449" i="10"/>
  <c r="R348" i="10"/>
  <c r="R368" i="10"/>
  <c r="U366" i="10" s="1"/>
  <c r="O589" i="10"/>
  <c r="P589" i="10" s="1"/>
  <c r="Q589" i="10" s="1"/>
  <c r="O621" i="10"/>
  <c r="P621" i="10" s="1"/>
  <c r="Q621" i="10" s="1"/>
  <c r="O765" i="10"/>
  <c r="P765" i="10" s="1"/>
  <c r="Q765" i="10" s="1"/>
  <c r="N853" i="10"/>
  <c r="N5" i="10"/>
  <c r="P5" i="10" s="1"/>
  <c r="Q5" i="10" s="1"/>
  <c r="N37" i="10"/>
  <c r="P37" i="10" s="1"/>
  <c r="Q37" i="10" s="1"/>
  <c r="N45" i="10"/>
  <c r="P45" i="10" s="1"/>
  <c r="R45" i="10" s="1"/>
  <c r="N53" i="10"/>
  <c r="P53" i="10" s="1"/>
  <c r="Q53" i="10" s="1"/>
  <c r="O69" i="10"/>
  <c r="O77" i="10"/>
  <c r="O85" i="10"/>
  <c r="N143" i="10"/>
  <c r="P143" i="10" s="1"/>
  <c r="Q143" i="10" s="1"/>
  <c r="O151" i="10"/>
  <c r="N159" i="10"/>
  <c r="P159" i="10" s="1"/>
  <c r="O167" i="10"/>
  <c r="O175" i="10"/>
  <c r="N191" i="10"/>
  <c r="P191" i="10" s="1"/>
  <c r="R191" i="10" s="1"/>
  <c r="O199" i="10"/>
  <c r="O215" i="10"/>
  <c r="O247" i="10"/>
  <c r="N319" i="10"/>
  <c r="P319" i="10" s="1"/>
  <c r="Q319" i="10" s="1"/>
  <c r="N335" i="10"/>
  <c r="P335" i="10" s="1"/>
  <c r="N351" i="10"/>
  <c r="P351" i="10" s="1"/>
  <c r="R351" i="10" s="1"/>
  <c r="O359" i="10"/>
  <c r="O391" i="10"/>
  <c r="N399" i="10"/>
  <c r="P399" i="10" s="1"/>
  <c r="R399" i="10" s="1"/>
  <c r="R844" i="10"/>
  <c r="Q844" i="10"/>
  <c r="O41" i="10"/>
  <c r="N81" i="10"/>
  <c r="P81" i="10" s="1"/>
  <c r="N73" i="10"/>
  <c r="P73" i="10" s="1"/>
  <c r="Q73" i="10" s="1"/>
  <c r="R537" i="10"/>
  <c r="Q464" i="10"/>
  <c r="Q644" i="10"/>
  <c r="R644" i="10"/>
  <c r="O465" i="10"/>
  <c r="P465" i="10" s="1"/>
  <c r="Q465" i="10" s="1"/>
  <c r="N769" i="10"/>
  <c r="O769" i="10"/>
  <c r="P769" i="10" s="1"/>
  <c r="R769" i="10" s="1"/>
  <c r="N785" i="10"/>
  <c r="O785" i="10"/>
  <c r="P785" i="10" s="1"/>
  <c r="R785" i="10" s="1"/>
  <c r="N801" i="10"/>
  <c r="O801" i="10"/>
  <c r="P801" i="10" s="1"/>
  <c r="R801" i="10" s="1"/>
  <c r="N817" i="10"/>
  <c r="O817" i="10"/>
  <c r="P817" i="10" s="1"/>
  <c r="R817" i="10" s="1"/>
  <c r="N833" i="10"/>
  <c r="O833" i="10"/>
  <c r="P833" i="10" s="1"/>
  <c r="R833" i="10" s="1"/>
  <c r="N849" i="10"/>
  <c r="O849" i="10"/>
  <c r="P849" i="10" s="1"/>
  <c r="R849" i="10" s="1"/>
  <c r="O433" i="10"/>
  <c r="O441" i="10"/>
  <c r="O457" i="10"/>
  <c r="O473" i="10"/>
  <c r="P473" i="10" s="1"/>
  <c r="R473" i="10" s="1"/>
  <c r="O497" i="10"/>
  <c r="P497" i="10" s="1"/>
  <c r="R497" i="10" s="1"/>
  <c r="O505" i="10"/>
  <c r="P505" i="10" s="1"/>
  <c r="R505" i="10" s="1"/>
  <c r="O529" i="10"/>
  <c r="P529" i="10" s="1"/>
  <c r="R529" i="10" s="1"/>
  <c r="O545" i="10"/>
  <c r="P545" i="10" s="1"/>
  <c r="R545" i="10" s="1"/>
  <c r="O569" i="10"/>
  <c r="P569" i="10" s="1"/>
  <c r="Q569" i="10" s="1"/>
  <c r="O577" i="10"/>
  <c r="P577" i="10" s="1"/>
  <c r="O593" i="10"/>
  <c r="P593" i="10" s="1"/>
  <c r="Q593" i="10" s="1"/>
  <c r="O625" i="10"/>
  <c r="P625" i="10" s="1"/>
  <c r="Q625" i="10" s="1"/>
  <c r="O657" i="10"/>
  <c r="P657" i="10" s="1"/>
  <c r="O777" i="10"/>
  <c r="P777" i="10" s="1"/>
  <c r="R777" i="10" s="1"/>
  <c r="O793" i="10"/>
  <c r="P793" i="10" s="1"/>
  <c r="R793" i="10" s="1"/>
  <c r="O809" i="10"/>
  <c r="P809" i="10" s="1"/>
  <c r="R809" i="10" s="1"/>
  <c r="O825" i="10"/>
  <c r="P825" i="10" s="1"/>
  <c r="O841" i="10"/>
  <c r="P841" i="10" s="1"/>
  <c r="Q841" i="10" s="1"/>
  <c r="R780" i="10"/>
  <c r="Q780" i="10"/>
  <c r="R812" i="10"/>
  <c r="Q812" i="10"/>
  <c r="O17" i="10"/>
  <c r="N179" i="10"/>
  <c r="P179" i="10" s="1"/>
  <c r="R179" i="10" s="1"/>
  <c r="R496" i="10"/>
  <c r="Q496" i="10"/>
  <c r="O737" i="10"/>
  <c r="P737" i="10" s="1"/>
  <c r="R737" i="10" s="1"/>
  <c r="O609" i="10"/>
  <c r="P609" i="10" s="1"/>
  <c r="Q609" i="10" s="1"/>
  <c r="R588" i="10"/>
  <c r="R604" i="10"/>
  <c r="U602" i="10" s="1"/>
  <c r="R620" i="10"/>
  <c r="R152" i="10"/>
  <c r="N3" i="10"/>
  <c r="P3" i="10" s="1"/>
  <c r="R3" i="10" s="1"/>
  <c r="N11" i="10"/>
  <c r="P11" i="10" s="1"/>
  <c r="R11" i="10" s="1"/>
  <c r="N19" i="10"/>
  <c r="P19" i="10" s="1"/>
  <c r="Q19" i="10" s="1"/>
  <c r="O27" i="10"/>
  <c r="N35" i="10"/>
  <c r="P35" i="10" s="1"/>
  <c r="Q35" i="10" s="1"/>
  <c r="N43" i="10"/>
  <c r="P43" i="10" s="1"/>
  <c r="R43" i="10" s="1"/>
  <c r="N59" i="10"/>
  <c r="P59" i="10" s="1"/>
  <c r="Q59" i="10" s="1"/>
  <c r="N67" i="10"/>
  <c r="P67" i="10" s="1"/>
  <c r="R67" i="10" s="1"/>
  <c r="N75" i="10"/>
  <c r="P75" i="10" s="1"/>
  <c r="R75" i="10" s="1"/>
  <c r="N83" i="10"/>
  <c r="P83" i="10" s="1"/>
  <c r="R83" i="10" s="1"/>
  <c r="O93" i="10"/>
  <c r="O101" i="10"/>
  <c r="O117" i="10"/>
  <c r="O125" i="10"/>
  <c r="O149" i="10"/>
  <c r="O157" i="10"/>
  <c r="O165" i="10"/>
  <c r="N173" i="10"/>
  <c r="P173" i="10" s="1"/>
  <c r="R173" i="10" s="1"/>
  <c r="O181" i="10"/>
  <c r="O189" i="10"/>
  <c r="N197" i="10"/>
  <c r="P197" i="10" s="1"/>
  <c r="R197" i="10" s="1"/>
  <c r="O221" i="10"/>
  <c r="N229" i="10"/>
  <c r="P229" i="10" s="1"/>
  <c r="Q229" i="10" s="1"/>
  <c r="O245" i="10"/>
  <c r="O253" i="10"/>
  <c r="N261" i="10"/>
  <c r="P261" i="10" s="1"/>
  <c r="Q261" i="10" s="1"/>
  <c r="N269" i="10"/>
  <c r="P269" i="10" s="1"/>
  <c r="R269" i="10" s="1"/>
  <c r="N277" i="10"/>
  <c r="P277" i="10" s="1"/>
  <c r="Q277" i="10" s="1"/>
  <c r="N285" i="10"/>
  <c r="P285" i="10" s="1"/>
  <c r="R285" i="10" s="1"/>
  <c r="N293" i="10"/>
  <c r="P293" i="10" s="1"/>
  <c r="R293" i="10" s="1"/>
  <c r="O309" i="10"/>
  <c r="O325" i="10"/>
  <c r="N341" i="10"/>
  <c r="P341" i="10" s="1"/>
  <c r="R341" i="10" s="1"/>
  <c r="O357" i="10"/>
  <c r="N365" i="10"/>
  <c r="P365" i="10" s="1"/>
  <c r="R365" i="10" s="1"/>
  <c r="O373" i="10"/>
  <c r="O381" i="10"/>
  <c r="O389" i="10"/>
  <c r="O397" i="10"/>
  <c r="O405" i="10"/>
  <c r="O413" i="10"/>
  <c r="O435" i="10"/>
  <c r="O443" i="10"/>
  <c r="O475" i="10"/>
  <c r="P475" i="10" s="1"/>
  <c r="R475" i="10" s="1"/>
  <c r="O491" i="10"/>
  <c r="P491" i="10" s="1"/>
  <c r="Q491" i="10" s="1"/>
  <c r="T491" i="10" s="1"/>
  <c r="O507" i="10"/>
  <c r="P507" i="10" s="1"/>
  <c r="Q507" i="10" s="1"/>
  <c r="O539" i="10"/>
  <c r="P539" i="10" s="1"/>
  <c r="R539" i="10" s="1"/>
  <c r="O555" i="10"/>
  <c r="P555" i="10" s="1"/>
  <c r="Q555" i="10" s="1"/>
  <c r="T555" i="10" s="1"/>
  <c r="O571" i="10"/>
  <c r="P571" i="10" s="1"/>
  <c r="Q571" i="10" s="1"/>
  <c r="O595" i="10"/>
  <c r="P595" i="10" s="1"/>
  <c r="R595" i="10" s="1"/>
  <c r="O611" i="10"/>
  <c r="P611" i="10" s="1"/>
  <c r="Q611" i="10" s="1"/>
  <c r="O651" i="10"/>
  <c r="P651" i="10" s="1"/>
  <c r="R651" i="10" s="1"/>
  <c r="U651" i="10" s="1"/>
  <c r="AH44" i="13"/>
  <c r="AM80" i="13"/>
  <c r="T195" i="13"/>
  <c r="T196" i="13" s="1"/>
  <c r="AA44" i="13"/>
  <c r="T68" i="13"/>
  <c r="AK72" i="13"/>
  <c r="T149" i="13"/>
  <c r="T150" i="13" s="1"/>
  <c r="V48" i="13"/>
  <c r="R149" i="13"/>
  <c r="R150" i="13" s="1"/>
  <c r="W76" i="13"/>
  <c r="T169" i="13"/>
  <c r="T170" i="13" s="1"/>
  <c r="P92" i="13"/>
  <c r="AL93" i="13"/>
  <c r="N95" i="10"/>
  <c r="P95" i="10" s="1"/>
  <c r="O95" i="10"/>
  <c r="N119" i="10"/>
  <c r="P119" i="10" s="1"/>
  <c r="O119" i="10"/>
  <c r="N207" i="10"/>
  <c r="P207" i="10" s="1"/>
  <c r="Q207" i="10" s="1"/>
  <c r="O207" i="10"/>
  <c r="N271" i="10"/>
  <c r="P271" i="10" s="1"/>
  <c r="R271" i="10" s="1"/>
  <c r="O271" i="10"/>
  <c r="N295" i="10"/>
  <c r="P295" i="10" s="1"/>
  <c r="R295" i="10" s="1"/>
  <c r="O295" i="10"/>
  <c r="N349" i="10"/>
  <c r="P349" i="10" s="1"/>
  <c r="R349" i="10" s="1"/>
  <c r="O349" i="10"/>
  <c r="O5" i="10"/>
  <c r="O11" i="10"/>
  <c r="O159" i="10"/>
  <c r="O229" i="10"/>
  <c r="O197" i="10"/>
  <c r="O277" i="10"/>
  <c r="O399" i="10"/>
  <c r="N151" i="10"/>
  <c r="P151" i="10" s="1"/>
  <c r="Q151" i="10" s="1"/>
  <c r="N51" i="10"/>
  <c r="P51" i="10" s="1"/>
  <c r="O51" i="10"/>
  <c r="N13" i="10"/>
  <c r="P13" i="10" s="1"/>
  <c r="O13" i="10"/>
  <c r="O29" i="10"/>
  <c r="N29" i="10"/>
  <c r="P29" i="10" s="1"/>
  <c r="R29" i="10" s="1"/>
  <c r="N61" i="10"/>
  <c r="P61" i="10" s="1"/>
  <c r="R61" i="10" s="1"/>
  <c r="O61" i="10"/>
  <c r="N111" i="10"/>
  <c r="P111" i="10" s="1"/>
  <c r="O111" i="10"/>
  <c r="N223" i="10"/>
  <c r="P223" i="10" s="1"/>
  <c r="O223" i="10"/>
  <c r="N239" i="10"/>
  <c r="P239" i="10" s="1"/>
  <c r="O239" i="10"/>
  <c r="N255" i="10"/>
  <c r="P255" i="10" s="1"/>
  <c r="O255" i="10"/>
  <c r="N279" i="10"/>
  <c r="P279" i="10" s="1"/>
  <c r="R279" i="10" s="1"/>
  <c r="O279" i="10"/>
  <c r="N303" i="10"/>
  <c r="P303" i="10" s="1"/>
  <c r="O303" i="10"/>
  <c r="N311" i="10"/>
  <c r="P311" i="10" s="1"/>
  <c r="O311" i="10"/>
  <c r="N327" i="10"/>
  <c r="P327" i="10" s="1"/>
  <c r="O327" i="10"/>
  <c r="N343" i="10"/>
  <c r="P343" i="10" s="1"/>
  <c r="R343" i="10" s="1"/>
  <c r="O343" i="10"/>
  <c r="N367" i="10"/>
  <c r="P367" i="10" s="1"/>
  <c r="O367" i="10"/>
  <c r="N415" i="10"/>
  <c r="P415" i="10" s="1"/>
  <c r="O415" i="10"/>
  <c r="N423" i="10"/>
  <c r="P423" i="10" s="1"/>
  <c r="O423" i="10"/>
  <c r="O109" i="10"/>
  <c r="N109" i="10"/>
  <c r="P109" i="10" s="1"/>
  <c r="Q109" i="10" s="1"/>
  <c r="O133" i="10"/>
  <c r="N133" i="10"/>
  <c r="P133" i="10" s="1"/>
  <c r="N213" i="10"/>
  <c r="P213" i="10" s="1"/>
  <c r="Q213" i="10" s="1"/>
  <c r="O213" i="10"/>
  <c r="O75" i="10"/>
  <c r="N175" i="10"/>
  <c r="P175" i="10" s="1"/>
  <c r="R175" i="10" s="1"/>
  <c r="O173" i="10"/>
  <c r="O269" i="10"/>
  <c r="O319" i="10"/>
  <c r="O351" i="10"/>
  <c r="N359" i="10"/>
  <c r="P359" i="10" s="1"/>
  <c r="Q359" i="10" s="1"/>
  <c r="O365" i="10"/>
  <c r="N247" i="10"/>
  <c r="P247" i="10" s="1"/>
  <c r="Q247" i="10" s="1"/>
  <c r="Q488" i="10"/>
  <c r="R488" i="10"/>
  <c r="Q747" i="10"/>
  <c r="R747" i="10"/>
  <c r="Q453" i="10"/>
  <c r="T451" i="10" s="1"/>
  <c r="R453" i="10"/>
  <c r="N21" i="10"/>
  <c r="P21" i="10" s="1"/>
  <c r="O21" i="10"/>
  <c r="N103" i="10"/>
  <c r="P103" i="10" s="1"/>
  <c r="O103" i="10"/>
  <c r="N127" i="10"/>
  <c r="P127" i="10" s="1"/>
  <c r="O127" i="10"/>
  <c r="N135" i="10"/>
  <c r="P135" i="10" s="1"/>
  <c r="O135" i="10"/>
  <c r="N183" i="10"/>
  <c r="P183" i="10" s="1"/>
  <c r="O183" i="10"/>
  <c r="N231" i="10"/>
  <c r="P231" i="10" s="1"/>
  <c r="O231" i="10"/>
  <c r="N263" i="10"/>
  <c r="P263" i="10" s="1"/>
  <c r="O263" i="10"/>
  <c r="N287" i="10"/>
  <c r="P287" i="10" s="1"/>
  <c r="R287" i="10" s="1"/>
  <c r="O287" i="10"/>
  <c r="N375" i="10"/>
  <c r="P375" i="10" s="1"/>
  <c r="O375" i="10"/>
  <c r="N383" i="10"/>
  <c r="P383" i="10" s="1"/>
  <c r="O383" i="10"/>
  <c r="N407" i="10"/>
  <c r="P407" i="10" s="1"/>
  <c r="O407" i="10"/>
  <c r="O141" i="10"/>
  <c r="N141" i="10"/>
  <c r="P141" i="10" s="1"/>
  <c r="N205" i="10"/>
  <c r="P205" i="10" s="1"/>
  <c r="O205" i="10"/>
  <c r="N237" i="10"/>
  <c r="P237" i="10" s="1"/>
  <c r="Q237" i="10" s="1"/>
  <c r="O237" i="10"/>
  <c r="O301" i="10"/>
  <c r="N301" i="10"/>
  <c r="P301" i="10" s="1"/>
  <c r="R301" i="10" s="1"/>
  <c r="O317" i="10"/>
  <c r="N317" i="10"/>
  <c r="P317" i="10" s="1"/>
  <c r="Q317" i="10" s="1"/>
  <c r="N333" i="10"/>
  <c r="P333" i="10" s="1"/>
  <c r="O333" i="10"/>
  <c r="O19" i="10"/>
  <c r="O67" i="10"/>
  <c r="N69" i="10"/>
  <c r="P69" i="10" s="1"/>
  <c r="O43" i="10"/>
  <c r="O59" i="10"/>
  <c r="N101" i="10"/>
  <c r="P101" i="10" s="1"/>
  <c r="Q101" i="10" s="1"/>
  <c r="N77" i="10"/>
  <c r="P77" i="10" s="1"/>
  <c r="O83" i="10"/>
  <c r="N93" i="10"/>
  <c r="P93" i="10" s="1"/>
  <c r="Q93" i="10" s="1"/>
  <c r="O143" i="10"/>
  <c r="N199" i="10"/>
  <c r="P199" i="10" s="1"/>
  <c r="N181" i="10"/>
  <c r="P181" i="10" s="1"/>
  <c r="R181" i="10" s="1"/>
  <c r="O261" i="10"/>
  <c r="O293" i="10"/>
  <c r="N309" i="10"/>
  <c r="P309" i="10" s="1"/>
  <c r="O341" i="10"/>
  <c r="N245" i="10"/>
  <c r="P245" i="10" s="1"/>
  <c r="N391" i="10"/>
  <c r="P391" i="10" s="1"/>
  <c r="R391" i="10" s="1"/>
  <c r="R626" i="10"/>
  <c r="Q626" i="10"/>
  <c r="Q668" i="10"/>
  <c r="R668" i="10"/>
  <c r="Q676" i="10"/>
  <c r="R676" i="10"/>
  <c r="Q684" i="10"/>
  <c r="R684" i="10"/>
  <c r="O3" i="10"/>
  <c r="N117" i="10"/>
  <c r="P117" i="10" s="1"/>
  <c r="N149" i="10"/>
  <c r="P149" i="10" s="1"/>
  <c r="R149" i="10" s="1"/>
  <c r="N165" i="10"/>
  <c r="P165" i="10" s="1"/>
  <c r="R165" i="10" s="1"/>
  <c r="N189" i="10"/>
  <c r="P189" i="10" s="1"/>
  <c r="R189" i="10" s="1"/>
  <c r="N357" i="10"/>
  <c r="P357" i="10" s="1"/>
  <c r="N699" i="10"/>
  <c r="O699" i="10"/>
  <c r="P699" i="10" s="1"/>
  <c r="N819" i="10"/>
  <c r="O819" i="10"/>
  <c r="P819" i="10" s="1"/>
  <c r="O875" i="10"/>
  <c r="P875" i="10" s="1"/>
  <c r="Q875" i="10" s="1"/>
  <c r="T875" i="10" s="1"/>
  <c r="N875" i="10"/>
  <c r="O883" i="10"/>
  <c r="P883" i="10" s="1"/>
  <c r="N883" i="10"/>
  <c r="O915" i="10"/>
  <c r="P915" i="10" s="1"/>
  <c r="N915" i="10"/>
  <c r="O451" i="10"/>
  <c r="O467" i="10"/>
  <c r="P467" i="10" s="1"/>
  <c r="Q467" i="10" s="1"/>
  <c r="O483" i="10"/>
  <c r="P483" i="10" s="1"/>
  <c r="Q483" i="10" s="1"/>
  <c r="O499" i="10"/>
  <c r="P499" i="10" s="1"/>
  <c r="R499" i="10" s="1"/>
  <c r="O515" i="10"/>
  <c r="P515" i="10" s="1"/>
  <c r="Q515" i="10" s="1"/>
  <c r="O627" i="10"/>
  <c r="P627" i="10" s="1"/>
  <c r="Q627" i="10" s="1"/>
  <c r="O635" i="10"/>
  <c r="P635" i="10" s="1"/>
  <c r="R635" i="10" s="1"/>
  <c r="O659" i="10"/>
  <c r="P659" i="10" s="1"/>
  <c r="Q659" i="10" s="1"/>
  <c r="O787" i="10"/>
  <c r="P787" i="10" s="1"/>
  <c r="R787" i="10" s="1"/>
  <c r="O851" i="10"/>
  <c r="P851" i="10" s="1"/>
  <c r="R851" i="10" s="1"/>
  <c r="O707" i="10"/>
  <c r="P707" i="10" s="1"/>
  <c r="R707" i="10" s="1"/>
  <c r="N795" i="10"/>
  <c r="R795" i="10" s="1"/>
  <c r="N867" i="10"/>
  <c r="Q867" i="10" s="1"/>
  <c r="N931" i="10"/>
  <c r="O731" i="10"/>
  <c r="P731" i="10" s="1"/>
  <c r="Q731" i="10" s="1"/>
  <c r="N691" i="10"/>
  <c r="O691" i="10"/>
  <c r="P691" i="10" s="1"/>
  <c r="N723" i="10"/>
  <c r="O723" i="10"/>
  <c r="P723" i="10" s="1"/>
  <c r="N779" i="10"/>
  <c r="O779" i="10"/>
  <c r="P779" i="10" s="1"/>
  <c r="O907" i="10"/>
  <c r="P907" i="10" s="1"/>
  <c r="Q907" i="10" s="1"/>
  <c r="N907" i="10"/>
  <c r="O427" i="10"/>
  <c r="O459" i="10"/>
  <c r="P459" i="10" s="1"/>
  <c r="Q459" i="10" s="1"/>
  <c r="O523" i="10"/>
  <c r="P523" i="10" s="1"/>
  <c r="Q523" i="10" s="1"/>
  <c r="O547" i="10"/>
  <c r="P547" i="10" s="1"/>
  <c r="Q547" i="10" s="1"/>
  <c r="O563" i="10"/>
  <c r="P563" i="10" s="1"/>
  <c r="R563" i="10" s="1"/>
  <c r="O587" i="10"/>
  <c r="P587" i="10" s="1"/>
  <c r="Q587" i="10" s="1"/>
  <c r="O603" i="10"/>
  <c r="P603" i="10" s="1"/>
  <c r="R603" i="10" s="1"/>
  <c r="O619" i="10"/>
  <c r="P619" i="10" s="1"/>
  <c r="Q619" i="10" s="1"/>
  <c r="O643" i="10"/>
  <c r="P643" i="10" s="1"/>
  <c r="R643" i="10" s="1"/>
  <c r="O667" i="10"/>
  <c r="P667" i="10" s="1"/>
  <c r="Q667" i="10" s="1"/>
  <c r="Q118" i="10"/>
  <c r="R427" i="10"/>
  <c r="Q480" i="10"/>
  <c r="O803" i="10"/>
  <c r="P803" i="10" s="1"/>
  <c r="Q803" i="10" s="1"/>
  <c r="R14" i="10"/>
  <c r="Q54" i="10"/>
  <c r="Q90" i="10"/>
  <c r="R256" i="10"/>
  <c r="R429" i="10"/>
  <c r="R451" i="10"/>
  <c r="R382" i="10"/>
  <c r="Q398" i="10"/>
  <c r="O843" i="10"/>
  <c r="P843" i="10" s="1"/>
  <c r="Q843" i="10" s="1"/>
  <c r="O715" i="10"/>
  <c r="P715" i="10" s="1"/>
  <c r="R715" i="10" s="1"/>
  <c r="N859" i="10"/>
  <c r="R859" i="10" s="1"/>
  <c r="N923" i="10"/>
  <c r="R923" i="10" s="1"/>
  <c r="R443" i="10"/>
  <c r="U443" i="10" s="1"/>
  <c r="O811" i="10"/>
  <c r="P811" i="10" s="1"/>
  <c r="Q811" i="10" s="1"/>
  <c r="O827" i="10"/>
  <c r="P827" i="10" s="1"/>
  <c r="R827" i="10" s="1"/>
  <c r="N755" i="10"/>
  <c r="Q755" i="10" s="1"/>
  <c r="T755" i="10" s="1"/>
  <c r="O675" i="10"/>
  <c r="P675" i="10" s="1"/>
  <c r="R675" i="10" s="1"/>
  <c r="N899" i="10"/>
  <c r="N125" i="10"/>
  <c r="P125" i="10" s="1"/>
  <c r="Q125" i="10" s="1"/>
  <c r="N221" i="10"/>
  <c r="P221" i="10" s="1"/>
  <c r="R221" i="10" s="1"/>
  <c r="N253" i="10"/>
  <c r="P253" i="10" s="1"/>
  <c r="O481" i="10"/>
  <c r="P481" i="10" s="1"/>
  <c r="R481" i="10" s="1"/>
  <c r="O489" i="10"/>
  <c r="P489" i="10" s="1"/>
  <c r="R489" i="10" s="1"/>
  <c r="O513" i="10"/>
  <c r="P513" i="10" s="1"/>
  <c r="R513" i="10" s="1"/>
  <c r="O521" i="10"/>
  <c r="P521" i="10" s="1"/>
  <c r="R521" i="10" s="1"/>
  <c r="O553" i="10"/>
  <c r="P553" i="10" s="1"/>
  <c r="R553" i="10" s="1"/>
  <c r="O561" i="10"/>
  <c r="P561" i="10" s="1"/>
  <c r="R561" i="10" s="1"/>
  <c r="O585" i="10"/>
  <c r="P585" i="10" s="1"/>
  <c r="Q585" i="10" s="1"/>
  <c r="O601" i="10"/>
  <c r="P601" i="10" s="1"/>
  <c r="R601" i="10" s="1"/>
  <c r="O617" i="10"/>
  <c r="P617" i="10" s="1"/>
  <c r="Q617" i="10" s="1"/>
  <c r="O633" i="10"/>
  <c r="P633" i="10" s="1"/>
  <c r="R633" i="10" s="1"/>
  <c r="O641" i="10"/>
  <c r="P641" i="10" s="1"/>
  <c r="Q641" i="10" s="1"/>
  <c r="O649" i="10"/>
  <c r="P649" i="10" s="1"/>
  <c r="Q649" i="10" s="1"/>
  <c r="O665" i="10"/>
  <c r="P665" i="10" s="1"/>
  <c r="Q665" i="10" s="1"/>
  <c r="O745" i="10"/>
  <c r="P745" i="10" s="1"/>
  <c r="Q745" i="10" s="1"/>
  <c r="O753" i="10"/>
  <c r="P753" i="10" s="1"/>
  <c r="R753" i="10" s="1"/>
  <c r="O761" i="10"/>
  <c r="P761" i="10" s="1"/>
  <c r="R761" i="10" s="1"/>
  <c r="N9" i="10"/>
  <c r="P9" i="10" s="1"/>
  <c r="R9" i="10" s="1"/>
  <c r="N33" i="10"/>
  <c r="P33" i="10" s="1"/>
  <c r="Q33" i="10" s="1"/>
  <c r="N49" i="10"/>
  <c r="P49" i="10" s="1"/>
  <c r="R49" i="10" s="1"/>
  <c r="N57" i="10"/>
  <c r="P57" i="10" s="1"/>
  <c r="Q57" i="10" s="1"/>
  <c r="N65" i="10"/>
  <c r="P65" i="10" s="1"/>
  <c r="Q65" i="10" s="1"/>
  <c r="O107" i="10"/>
  <c r="N115" i="10"/>
  <c r="P115" i="10" s="1"/>
  <c r="R115" i="10" s="1"/>
  <c r="N123" i="10"/>
  <c r="P123" i="10" s="1"/>
  <c r="R123" i="10" s="1"/>
  <c r="N131" i="10"/>
  <c r="P131" i="10" s="1"/>
  <c r="Q131" i="10" s="1"/>
  <c r="N139" i="10"/>
  <c r="P139" i="10" s="1"/>
  <c r="Q139" i="10" s="1"/>
  <c r="N147" i="10"/>
  <c r="P147" i="10" s="1"/>
  <c r="Q147" i="10" s="1"/>
  <c r="N155" i="10"/>
  <c r="P155" i="10" s="1"/>
  <c r="R155" i="10" s="1"/>
  <c r="O211" i="10"/>
  <c r="O219" i="10"/>
  <c r="N227" i="10"/>
  <c r="P227" i="10" s="1"/>
  <c r="Q227" i="10" s="1"/>
  <c r="N235" i="10"/>
  <c r="P235" i="10" s="1"/>
  <c r="Q235" i="10" s="1"/>
  <c r="N243" i="10"/>
  <c r="P243" i="10" s="1"/>
  <c r="Q243" i="10" s="1"/>
  <c r="N251" i="10"/>
  <c r="P251" i="10" s="1"/>
  <c r="Q251" i="10" s="1"/>
  <c r="N259" i="10"/>
  <c r="P259" i="10" s="1"/>
  <c r="Q259" i="10" s="1"/>
  <c r="O299" i="10"/>
  <c r="O307" i="10"/>
  <c r="N315" i="10"/>
  <c r="P315" i="10" s="1"/>
  <c r="N323" i="10"/>
  <c r="P323" i="10" s="1"/>
  <c r="Q323" i="10" s="1"/>
  <c r="O331" i="10"/>
  <c r="O339" i="10"/>
  <c r="O347" i="10"/>
  <c r="O355" i="10"/>
  <c r="O363" i="10"/>
  <c r="N371" i="10"/>
  <c r="P371" i="10" s="1"/>
  <c r="Q371" i="10" s="1"/>
  <c r="N379" i="10"/>
  <c r="P379" i="10" s="1"/>
  <c r="Q379" i="10" s="1"/>
  <c r="O387" i="10"/>
  <c r="N395" i="10"/>
  <c r="P395" i="10" s="1"/>
  <c r="Q395" i="10" s="1"/>
  <c r="N403" i="10"/>
  <c r="P403" i="10" s="1"/>
  <c r="Q403" i="10" s="1"/>
  <c r="N411" i="10"/>
  <c r="P411" i="10" s="1"/>
  <c r="N419" i="10"/>
  <c r="P419" i="10" s="1"/>
  <c r="Q419" i="10" s="1"/>
  <c r="T419" i="10" s="1"/>
  <c r="O425" i="10"/>
  <c r="X44" i="13"/>
  <c r="R45" i="13"/>
  <c r="R122" i="10"/>
  <c r="U122" i="10" s="1"/>
  <c r="T45" i="13"/>
  <c r="O97" i="13"/>
  <c r="V97" i="13"/>
  <c r="AH97" i="13"/>
  <c r="AF96" i="13"/>
  <c r="X96" i="13"/>
  <c r="AA96" i="13"/>
  <c r="AD97" i="13"/>
  <c r="Z97" i="13"/>
  <c r="AB96" i="13"/>
  <c r="AE96" i="13"/>
  <c r="AJ96" i="13"/>
  <c r="T96" i="13"/>
  <c r="W96" i="13"/>
  <c r="AI96" i="13"/>
  <c r="S96" i="13"/>
  <c r="AG97" i="13"/>
  <c r="Q97" i="13"/>
  <c r="R96" i="13"/>
  <c r="AC97" i="13"/>
  <c r="AM97" i="13"/>
  <c r="AA97" i="13"/>
  <c r="Y97" i="13"/>
  <c r="AE97" i="13"/>
  <c r="U97" i="13"/>
  <c r="W97" i="13"/>
  <c r="AI97" i="13"/>
  <c r="S97" i="13"/>
  <c r="V96" i="13"/>
  <c r="AG96" i="13"/>
  <c r="Q96" i="13"/>
  <c r="AH96" i="13"/>
  <c r="R97" i="13"/>
  <c r="AC96" i="13"/>
  <c r="AF97" i="13"/>
  <c r="X97" i="13"/>
  <c r="AD96" i="13"/>
  <c r="Y96" i="13"/>
  <c r="Z96" i="13"/>
  <c r="AB97" i="13"/>
  <c r="AJ97" i="13"/>
  <c r="T97" i="13"/>
  <c r="U96" i="13"/>
  <c r="O96" i="13"/>
  <c r="AM96" i="13"/>
  <c r="Y53" i="13"/>
  <c r="X53" i="13"/>
  <c r="U52" i="13"/>
  <c r="T52" i="13"/>
  <c r="P53" i="13"/>
  <c r="AE53" i="13"/>
  <c r="AI53" i="13"/>
  <c r="AD52" i="13"/>
  <c r="X52" i="13"/>
  <c r="AE52" i="13"/>
  <c r="Y52" i="13"/>
  <c r="AL53" i="13"/>
  <c r="AG52" i="13"/>
  <c r="AL52" i="13"/>
  <c r="AA52" i="13"/>
  <c r="AF52" i="13"/>
  <c r="AJ53" i="13"/>
  <c r="U53" i="13"/>
  <c r="Z53" i="13"/>
  <c r="S52" i="13"/>
  <c r="Q52" i="13"/>
  <c r="AC52" i="13"/>
  <c r="AF53" i="13"/>
  <c r="O53" i="13"/>
  <c r="W52" i="13"/>
  <c r="AM53" i="13"/>
  <c r="Z52" i="13"/>
  <c r="R53" i="13"/>
  <c r="R52" i="13"/>
  <c r="V53" i="13"/>
  <c r="AG53" i="13"/>
  <c r="W53" i="13"/>
  <c r="AM52" i="13"/>
  <c r="V52" i="13"/>
  <c r="P52" i="13"/>
  <c r="AA53" i="13"/>
  <c r="AD53" i="13"/>
  <c r="T53" i="13"/>
  <c r="AC53" i="13"/>
  <c r="AH53" i="13"/>
  <c r="AB53" i="13"/>
  <c r="AK52" i="13"/>
  <c r="AH52" i="13"/>
  <c r="AJ52" i="13"/>
  <c r="AA84" i="13"/>
  <c r="AH85" i="13"/>
  <c r="AM84" i="13"/>
  <c r="Z85" i="13"/>
  <c r="O84" i="13"/>
  <c r="AF84" i="13"/>
  <c r="Q85" i="13"/>
  <c r="T84" i="13"/>
  <c r="AJ85" i="13"/>
  <c r="X85" i="13"/>
  <c r="AA85" i="13"/>
  <c r="AI85" i="13"/>
  <c r="W84" i="13"/>
  <c r="S84" i="13"/>
  <c r="P84" i="13"/>
  <c r="AF85" i="13"/>
  <c r="AB84" i="13"/>
  <c r="T85" i="13"/>
  <c r="AC84" i="13"/>
  <c r="Z84" i="13"/>
  <c r="AD85" i="13"/>
  <c r="AE85" i="13"/>
  <c r="AI84" i="13"/>
  <c r="O85" i="13"/>
  <c r="P85" i="13"/>
  <c r="AG84" i="13"/>
  <c r="AB85" i="13"/>
  <c r="U84" i="13"/>
  <c r="Y84" i="13"/>
  <c r="AC85" i="13"/>
  <c r="S85" i="13"/>
  <c r="V84" i="13"/>
  <c r="R85" i="13"/>
  <c r="AD84" i="13"/>
  <c r="Q84" i="13"/>
  <c r="AG85" i="13"/>
  <c r="AJ84" i="13"/>
  <c r="U85" i="13"/>
  <c r="X84" i="13"/>
  <c r="Y85" i="13"/>
  <c r="AJ64" i="13"/>
  <c r="AC64" i="13"/>
  <c r="AA64" i="13"/>
  <c r="X65" i="13"/>
  <c r="R64" i="13"/>
  <c r="AD64" i="13"/>
  <c r="T64" i="13"/>
  <c r="AF64" i="13"/>
  <c r="V64" i="13"/>
  <c r="Y65" i="13"/>
  <c r="W64" i="13"/>
  <c r="V65" i="13"/>
  <c r="AB64" i="13"/>
  <c r="U64" i="13"/>
  <c r="Z65" i="13"/>
  <c r="AJ65" i="13"/>
  <c r="AE64" i="13"/>
  <c r="O64" i="13"/>
  <c r="P64" i="13"/>
  <c r="AE65" i="13"/>
  <c r="Q65" i="13"/>
  <c r="AK65" i="13"/>
  <c r="S64" i="13"/>
  <c r="Y64" i="13"/>
  <c r="AM64" i="13"/>
  <c r="O65" i="13"/>
  <c r="AA65" i="13"/>
  <c r="T65" i="13"/>
  <c r="AF65" i="13"/>
  <c r="AH65" i="13"/>
  <c r="AG64" i="13"/>
  <c r="W65" i="13"/>
  <c r="AI65" i="13"/>
  <c r="P65" i="13"/>
  <c r="R65" i="13"/>
  <c r="Z57" i="13"/>
  <c r="AI56" i="13"/>
  <c r="W56" i="13"/>
  <c r="AG57" i="13"/>
  <c r="AF56" i="13"/>
  <c r="Y56" i="13"/>
  <c r="T56" i="13"/>
  <c r="V57" i="13"/>
  <c r="AE57" i="13"/>
  <c r="AH56" i="13"/>
  <c r="Y57" i="13"/>
  <c r="AK56" i="13"/>
  <c r="X56" i="13"/>
  <c r="Q56" i="13"/>
  <c r="AI57" i="13"/>
  <c r="W57" i="13"/>
  <c r="Z56" i="13"/>
  <c r="U57" i="13"/>
  <c r="AB57" i="13"/>
  <c r="AC56" i="13"/>
  <c r="P56" i="13"/>
  <c r="AJ56" i="13"/>
  <c r="AH57" i="13"/>
  <c r="V56" i="13"/>
  <c r="AE56" i="13"/>
  <c r="AF57" i="13"/>
  <c r="T57" i="13"/>
  <c r="U56" i="13"/>
  <c r="AG56" i="13"/>
  <c r="AB56" i="13"/>
  <c r="R56" i="13"/>
  <c r="AM56" i="13"/>
  <c r="O57" i="13"/>
  <c r="AD57" i="13"/>
  <c r="P57" i="13"/>
  <c r="AL57" i="13"/>
  <c r="O56" i="13"/>
  <c r="AK57" i="13"/>
  <c r="S57" i="13"/>
  <c r="AJ57" i="13"/>
  <c r="AD56" i="13"/>
  <c r="AA57" i="13"/>
  <c r="X57" i="13"/>
  <c r="AM57" i="13"/>
  <c r="AA56" i="13"/>
  <c r="S56" i="13"/>
  <c r="R57" i="13"/>
  <c r="Q57" i="13"/>
  <c r="AC57" i="13"/>
  <c r="AL56" i="13"/>
  <c r="AI44" i="13"/>
  <c r="AF44" i="13"/>
  <c r="Q44" i="13"/>
  <c r="AA45" i="13"/>
  <c r="C148" i="23"/>
  <c r="C151" i="23" s="1"/>
  <c r="AD65" i="13"/>
  <c r="AM65" i="13"/>
  <c r="U65" i="13"/>
  <c r="AB65" i="13"/>
  <c r="S65" i="13"/>
  <c r="AC65" i="13"/>
  <c r="AG65" i="13"/>
  <c r="Q53" i="13"/>
  <c r="S53" i="13"/>
  <c r="AK53" i="13"/>
  <c r="U44" i="13"/>
  <c r="R44" i="13"/>
  <c r="V44" i="13"/>
  <c r="AF45" i="13"/>
  <c r="AL45" i="13"/>
  <c r="V85" i="13"/>
  <c r="W85" i="13"/>
  <c r="AM85" i="13"/>
  <c r="AL44" i="13"/>
  <c r="D129" i="13" s="1"/>
  <c r="D132" i="13" s="1"/>
  <c r="AG44" i="13"/>
  <c r="S44" i="13"/>
  <c r="O44" i="13"/>
  <c r="C129" i="13" s="1"/>
  <c r="C132" i="13" s="1"/>
  <c r="Y45" i="13"/>
  <c r="AI45" i="13"/>
  <c r="AE84" i="13"/>
  <c r="AH84" i="13"/>
  <c r="R84" i="13"/>
  <c r="AI64" i="13"/>
  <c r="AH64" i="13"/>
  <c r="AK64" i="13"/>
  <c r="Q64" i="13"/>
  <c r="Z64" i="13"/>
  <c r="X64" i="13"/>
  <c r="AB52" i="13"/>
  <c r="AI52" i="13"/>
  <c r="O52" i="13"/>
  <c r="N84" i="13"/>
  <c r="AB45" i="13"/>
  <c r="AJ45" i="13"/>
  <c r="AK45" i="13"/>
  <c r="AD45" i="13"/>
  <c r="AE44" i="13"/>
  <c r="AM76" i="13"/>
  <c r="P49" i="13"/>
  <c r="AL73" i="13"/>
  <c r="Y49" i="13"/>
  <c r="X88" i="13"/>
  <c r="AF89" i="13"/>
  <c r="AL92" i="13"/>
  <c r="W49" i="13"/>
  <c r="S76" i="13"/>
  <c r="AE49" i="13"/>
  <c r="AD49" i="13"/>
  <c r="AI76" i="13"/>
  <c r="Q49" i="13"/>
  <c r="AH49" i="13"/>
  <c r="AI49" i="13"/>
  <c r="U49" i="13"/>
  <c r="AL49" i="13"/>
  <c r="AC49" i="13"/>
  <c r="Z49" i="13"/>
  <c r="AA49" i="13"/>
  <c r="V76" i="13"/>
  <c r="O8" i="10"/>
  <c r="AM81" i="13"/>
  <c r="W68" i="13"/>
  <c r="X72" i="13"/>
  <c r="P72" i="13"/>
  <c r="AG88" i="13"/>
  <c r="E253" i="13"/>
  <c r="E251" i="13"/>
  <c r="F251" i="13"/>
  <c r="R304" i="10"/>
  <c r="R326" i="10"/>
  <c r="U326" i="10" s="1"/>
  <c r="R494" i="10"/>
  <c r="R634" i="10"/>
  <c r="Q772" i="10"/>
  <c r="Q804" i="10"/>
  <c r="Q836" i="10"/>
  <c r="Q891" i="10"/>
  <c r="Q923" i="10"/>
  <c r="T923" i="10" s="1"/>
  <c r="R154" i="10"/>
  <c r="R240" i="10"/>
  <c r="Q86" i="10"/>
  <c r="R270" i="10"/>
  <c r="R288" i="10"/>
  <c r="R467" i="10"/>
  <c r="Q771" i="10"/>
  <c r="Q835" i="10"/>
  <c r="Q796" i="10"/>
  <c r="Q828" i="10"/>
  <c r="Q859" i="10"/>
  <c r="R286" i="10"/>
  <c r="Q124" i="10"/>
  <c r="T122" i="10" s="1"/>
  <c r="R194" i="10"/>
  <c r="Q134" i="10"/>
  <c r="R272" i="10"/>
  <c r="R330" i="10"/>
  <c r="Q344" i="10"/>
  <c r="Q752" i="10"/>
  <c r="Q788" i="10"/>
  <c r="Q820" i="10"/>
  <c r="Q852" i="10"/>
  <c r="N2" i="10"/>
  <c r="P2" i="10" s="1"/>
  <c r="R2" i="10" s="1"/>
  <c r="U2" i="10" s="1"/>
  <c r="O24" i="10"/>
  <c r="O105" i="10"/>
  <c r="N129" i="10"/>
  <c r="P129" i="10" s="1"/>
  <c r="Q129" i="10" s="1"/>
  <c r="N217" i="10"/>
  <c r="P217" i="10" s="1"/>
  <c r="Q217" i="10" s="1"/>
  <c r="N225" i="10"/>
  <c r="P225" i="10" s="1"/>
  <c r="R225" i="10" s="1"/>
  <c r="N249" i="10"/>
  <c r="P249" i="10" s="1"/>
  <c r="R249" i="10" s="1"/>
  <c r="O313" i="10"/>
  <c r="N321" i="10"/>
  <c r="P321" i="10" s="1"/>
  <c r="R321" i="10" s="1"/>
  <c r="N417" i="10"/>
  <c r="P417" i="10" s="1"/>
  <c r="Q417" i="10" s="1"/>
  <c r="R436" i="10"/>
  <c r="Q460" i="10"/>
  <c r="R460" i="10"/>
  <c r="Q594" i="10"/>
  <c r="R610" i="10"/>
  <c r="Q618" i="10"/>
  <c r="R618" i="10"/>
  <c r="R346" i="10"/>
  <c r="U346" i="10" s="1"/>
  <c r="R630" i="10"/>
  <c r="Q819" i="10"/>
  <c r="Q116" i="10"/>
  <c r="Q360" i="10"/>
  <c r="T358" i="10" s="1"/>
  <c r="R472" i="10"/>
  <c r="Q760" i="10"/>
  <c r="Q130" i="10"/>
  <c r="T130" i="10" s="1"/>
  <c r="Q328" i="10"/>
  <c r="T326" i="10" s="1"/>
  <c r="Q364" i="10"/>
  <c r="T362" i="10" s="1"/>
  <c r="Q386" i="10"/>
  <c r="T386" i="10" s="1"/>
  <c r="Q768" i="10"/>
  <c r="Q776" i="10"/>
  <c r="Q784" i="10"/>
  <c r="Q792" i="10"/>
  <c r="Q800" i="10"/>
  <c r="Q808" i="10"/>
  <c r="Q816" i="10"/>
  <c r="Q824" i="10"/>
  <c r="Q832" i="10"/>
  <c r="Q840" i="10"/>
  <c r="Q848" i="10"/>
  <c r="O471" i="10"/>
  <c r="P471" i="10" s="1"/>
  <c r="R471" i="10" s="1"/>
  <c r="O487" i="10"/>
  <c r="P487" i="10" s="1"/>
  <c r="R487" i="10" s="1"/>
  <c r="O535" i="10"/>
  <c r="P535" i="10" s="1"/>
  <c r="R535" i="10" s="1"/>
  <c r="O551" i="10"/>
  <c r="P551" i="10" s="1"/>
  <c r="R551" i="10" s="1"/>
  <c r="O583" i="10"/>
  <c r="P583" i="10" s="1"/>
  <c r="Q583" i="10" s="1"/>
  <c r="O599" i="10"/>
  <c r="P599" i="10" s="1"/>
  <c r="R599" i="10" s="1"/>
  <c r="U599" i="10" s="1"/>
  <c r="O607" i="10"/>
  <c r="P607" i="10" s="1"/>
  <c r="Q607" i="10" s="1"/>
  <c r="O615" i="10"/>
  <c r="P615" i="10" s="1"/>
  <c r="Q615" i="10" s="1"/>
  <c r="O639" i="10"/>
  <c r="P639" i="10" s="1"/>
  <c r="R639" i="10" s="1"/>
  <c r="O663" i="10"/>
  <c r="P663" i="10" s="1"/>
  <c r="O703" i="10"/>
  <c r="P703" i="10" s="1"/>
  <c r="O16" i="10"/>
  <c r="R590" i="10"/>
  <c r="U590" i="10" s="1"/>
  <c r="Q590" i="10"/>
  <c r="R598" i="10"/>
  <c r="U598" i="10" s="1"/>
  <c r="Q598" i="10"/>
  <c r="R614" i="10"/>
  <c r="U614" i="10" s="1"/>
  <c r="Q614" i="10"/>
  <c r="Q420" i="10"/>
  <c r="R420" i="10"/>
  <c r="Q428" i="10"/>
  <c r="R452" i="10"/>
  <c r="R20" i="10"/>
  <c r="R74" i="10"/>
  <c r="U74" i="10" s="1"/>
  <c r="O323" i="10"/>
  <c r="R352" i="10"/>
  <c r="U350" i="10" s="1"/>
  <c r="R362" i="10"/>
  <c r="U362" i="10" s="1"/>
  <c r="N347" i="10"/>
  <c r="P347" i="10" s="1"/>
  <c r="Q347" i="10" s="1"/>
  <c r="R492" i="10"/>
  <c r="Q666" i="10"/>
  <c r="Q795" i="10"/>
  <c r="Q736" i="10"/>
  <c r="R861" i="10"/>
  <c r="R877" i="10"/>
  <c r="R893" i="10"/>
  <c r="R909" i="10"/>
  <c r="R925" i="10"/>
  <c r="N887" i="10"/>
  <c r="N903" i="10"/>
  <c r="N919" i="10"/>
  <c r="N935" i="10"/>
  <c r="N425" i="10"/>
  <c r="P425" i="10" s="1"/>
  <c r="Q425" i="10" s="1"/>
  <c r="AK81" i="13"/>
  <c r="AC88" i="13"/>
  <c r="T89" i="13"/>
  <c r="P88" i="13"/>
  <c r="AB89" i="13"/>
  <c r="Y88" i="13"/>
  <c r="AG89" i="13"/>
  <c r="O88" i="13"/>
  <c r="V81" i="13"/>
  <c r="N31" i="10"/>
  <c r="P31" i="10" s="1"/>
  <c r="Q31" i="10" s="1"/>
  <c r="Q52" i="10"/>
  <c r="R162" i="10"/>
  <c r="N299" i="10"/>
  <c r="P299" i="10" s="1"/>
  <c r="Q299" i="10" s="1"/>
  <c r="N307" i="10"/>
  <c r="P307" i="10" s="1"/>
  <c r="R307" i="10" s="1"/>
  <c r="R374" i="10"/>
  <c r="Q410" i="10"/>
  <c r="N339" i="10"/>
  <c r="P339" i="10" s="1"/>
  <c r="R339" i="10" s="1"/>
  <c r="R637" i="10"/>
  <c r="Q642" i="10"/>
  <c r="Q674" i="10"/>
  <c r="Q738" i="10"/>
  <c r="R867" i="10"/>
  <c r="O419" i="10"/>
  <c r="AK80" i="13"/>
  <c r="AL81" i="13"/>
  <c r="X89" i="13"/>
  <c r="Q88" i="13"/>
  <c r="AJ89" i="13"/>
  <c r="AF88" i="13"/>
  <c r="U89" i="13"/>
  <c r="O89" i="13"/>
  <c r="S81" i="13"/>
  <c r="W81" i="13"/>
  <c r="Q126" i="10"/>
  <c r="R421" i="10"/>
  <c r="Q372" i="10"/>
  <c r="R645" i="10"/>
  <c r="Q650" i="10"/>
  <c r="Q682" i="10"/>
  <c r="O503" i="10"/>
  <c r="P503" i="10" s="1"/>
  <c r="R503" i="10" s="1"/>
  <c r="O567" i="10"/>
  <c r="P567" i="10" s="1"/>
  <c r="R567" i="10" s="1"/>
  <c r="N879" i="10"/>
  <c r="R879" i="10" s="1"/>
  <c r="N895" i="10"/>
  <c r="R895" i="10" s="1"/>
  <c r="N911" i="10"/>
  <c r="R911" i="10" s="1"/>
  <c r="N927" i="10"/>
  <c r="R927" i="10" s="1"/>
  <c r="O4" i="10"/>
  <c r="AL80" i="13"/>
  <c r="T88" i="13"/>
  <c r="P89" i="13"/>
  <c r="AB88" i="13"/>
  <c r="Y89" i="13"/>
  <c r="AI81" i="13"/>
  <c r="AB72" i="13"/>
  <c r="AM72" i="13"/>
  <c r="AF72" i="13"/>
  <c r="AH48" i="13"/>
  <c r="AF48" i="13"/>
  <c r="AE48" i="13"/>
  <c r="AC48" i="13"/>
  <c r="V72" i="13"/>
  <c r="T72" i="13"/>
  <c r="AJ68" i="13"/>
  <c r="S93" i="13"/>
  <c r="AI93" i="13"/>
  <c r="AF93" i="13"/>
  <c r="W93" i="13"/>
  <c r="T93" i="13"/>
  <c r="AJ93" i="13"/>
  <c r="AA93" i="13"/>
  <c r="X93" i="13"/>
  <c r="U92" i="13"/>
  <c r="AM93" i="13"/>
  <c r="Z92" i="13"/>
  <c r="Y92" i="13"/>
  <c r="AD93" i="13"/>
  <c r="T92" i="13"/>
  <c r="AJ92" i="13"/>
  <c r="R93" i="13"/>
  <c r="AH93" i="13"/>
  <c r="AA92" i="13"/>
  <c r="X92" i="13"/>
  <c r="Q93" i="13"/>
  <c r="AG93" i="13"/>
  <c r="O93" i="13"/>
  <c r="AE93" i="13"/>
  <c r="AB93" i="13"/>
  <c r="AF92" i="13"/>
  <c r="Y93" i="13"/>
  <c r="AD92" i="13"/>
  <c r="AC92" i="13"/>
  <c r="R92" i="13"/>
  <c r="AH92" i="13"/>
  <c r="V93" i="13"/>
  <c r="O92" i="13"/>
  <c r="U93" i="13"/>
  <c r="S92" i="13"/>
  <c r="AI92" i="13"/>
  <c r="W92" i="13"/>
  <c r="AC93" i="13"/>
  <c r="Q92" i="13"/>
  <c r="AG92" i="13"/>
  <c r="V92" i="13"/>
  <c r="AE92" i="13"/>
  <c r="AB92" i="13"/>
  <c r="AM92" i="13"/>
  <c r="Z93" i="13"/>
  <c r="AM48" i="13"/>
  <c r="AD72" i="13"/>
  <c r="AI68" i="13"/>
  <c r="Q68" i="13"/>
  <c r="AC44" i="13"/>
  <c r="Z44" i="13"/>
  <c r="W44" i="13"/>
  <c r="AM45" i="13"/>
  <c r="U45" i="13"/>
  <c r="S45" i="13"/>
  <c r="P44" i="13"/>
  <c r="AK44" i="13"/>
  <c r="AM44" i="13"/>
  <c r="P45" i="13"/>
  <c r="Q45" i="13"/>
  <c r="AH45" i="13"/>
  <c r="AC45" i="13"/>
  <c r="T44" i="13"/>
  <c r="AD44" i="13"/>
  <c r="AG45" i="13"/>
  <c r="AE45" i="13"/>
  <c r="Z45" i="13"/>
  <c r="AJ44" i="13"/>
  <c r="AB44" i="13"/>
  <c r="W45" i="13"/>
  <c r="X45" i="13"/>
  <c r="V45" i="13"/>
  <c r="AJ48" i="13"/>
  <c r="AF68" i="13"/>
  <c r="AC68" i="13"/>
  <c r="Y44" i="13"/>
  <c r="AD60" i="13"/>
  <c r="AI61" i="13"/>
  <c r="S60" i="13"/>
  <c r="Z61" i="13"/>
  <c r="AM60" i="13"/>
  <c r="W61" i="13"/>
  <c r="U60" i="13"/>
  <c r="AF61" i="13"/>
  <c r="AG60" i="13"/>
  <c r="Y61" i="13"/>
  <c r="AB60" i="13"/>
  <c r="T61" i="13"/>
  <c r="V61" i="13"/>
  <c r="AA60" i="13"/>
  <c r="AH61" i="13"/>
  <c r="R60" i="13"/>
  <c r="AE61" i="13"/>
  <c r="O60" i="13"/>
  <c r="AC60" i="13"/>
  <c r="U61" i="13"/>
  <c r="P60" i="13"/>
  <c r="AG61" i="13"/>
  <c r="AJ60" i="13"/>
  <c r="AB61" i="13"/>
  <c r="AD61" i="13"/>
  <c r="AI60" i="13"/>
  <c r="S61" i="13"/>
  <c r="Z60" i="13"/>
  <c r="AM61" i="13"/>
  <c r="W60" i="13"/>
  <c r="AK60" i="13"/>
  <c r="AC61" i="13"/>
  <c r="X60" i="13"/>
  <c r="P61" i="13"/>
  <c r="Q60" i="13"/>
  <c r="AJ61" i="13"/>
  <c r="V60" i="13"/>
  <c r="AA61" i="13"/>
  <c r="AH60" i="13"/>
  <c r="R61" i="13"/>
  <c r="AE60" i="13"/>
  <c r="O61" i="13"/>
  <c r="AK61" i="13"/>
  <c r="AF60" i="13"/>
  <c r="X61" i="13"/>
  <c r="Y60" i="13"/>
  <c r="Q61" i="13"/>
  <c r="T60" i="13"/>
  <c r="Q48" i="13"/>
  <c r="R48" i="13"/>
  <c r="AE80" i="13"/>
  <c r="R72" i="13"/>
  <c r="AJ72" i="13"/>
  <c r="AC72" i="13"/>
  <c r="AL72" i="13"/>
  <c r="U73" i="13"/>
  <c r="AG73" i="13"/>
  <c r="O73" i="13"/>
  <c r="R73" i="13"/>
  <c r="X73" i="13"/>
  <c r="AI73" i="13"/>
  <c r="Z72" i="13"/>
  <c r="AG72" i="13"/>
  <c r="AE72" i="13"/>
  <c r="AJ73" i="13"/>
  <c r="Q73" i="13"/>
  <c r="AH73" i="13"/>
  <c r="P73" i="13"/>
  <c r="V73" i="13"/>
  <c r="S73" i="13"/>
  <c r="AK73" i="13"/>
  <c r="AI72" i="13"/>
  <c r="Q72" i="13"/>
  <c r="AH72" i="13"/>
  <c r="T73" i="13"/>
  <c r="AF73" i="13"/>
  <c r="AC73" i="13"/>
  <c r="AA73" i="13"/>
  <c r="W73" i="13"/>
  <c r="AA72" i="13"/>
  <c r="U72" i="13"/>
  <c r="O72" i="13"/>
  <c r="Z73" i="13"/>
  <c r="AB73" i="13"/>
  <c r="AE73" i="13"/>
  <c r="Y73" i="13"/>
  <c r="AM73" i="13"/>
  <c r="AD73" i="13"/>
  <c r="S72" i="13"/>
  <c r="AG68" i="13"/>
  <c r="S68" i="13"/>
  <c r="AH68" i="13"/>
  <c r="AD89" i="13"/>
  <c r="R88" i="13"/>
  <c r="AI88" i="13"/>
  <c r="AA89" i="13"/>
  <c r="W88" i="13"/>
  <c r="S88" i="13"/>
  <c r="Z89" i="13"/>
  <c r="AM89" i="13"/>
  <c r="AE89" i="13"/>
  <c r="AH89" i="13"/>
  <c r="V88" i="13"/>
  <c r="AM88" i="13"/>
  <c r="AD88" i="13"/>
  <c r="AI89" i="13"/>
  <c r="AA88" i="13"/>
  <c r="S89" i="13"/>
  <c r="AH88" i="13"/>
  <c r="Z88" i="13"/>
  <c r="R89" i="13"/>
  <c r="AE88" i="13"/>
  <c r="W89" i="13"/>
  <c r="V89" i="13"/>
  <c r="X69" i="13"/>
  <c r="X48" i="13"/>
  <c r="AA48" i="13"/>
  <c r="T48" i="13"/>
  <c r="AB49" i="13"/>
  <c r="V49" i="13"/>
  <c r="O49" i="13"/>
  <c r="Y48" i="13"/>
  <c r="P48" i="13"/>
  <c r="U48" i="13"/>
  <c r="AG49" i="13"/>
  <c r="X49" i="13"/>
  <c r="AM49" i="13"/>
  <c r="W48" i="13"/>
  <c r="AG48" i="13"/>
  <c r="AK48" i="13"/>
  <c r="S49" i="13"/>
  <c r="AF49" i="13"/>
  <c r="R49" i="13"/>
  <c r="AL48" i="13"/>
  <c r="S48" i="13"/>
  <c r="AB48" i="13"/>
  <c r="AD48" i="13"/>
  <c r="T49" i="13"/>
  <c r="AJ49" i="13"/>
  <c r="AK49" i="13"/>
  <c r="Z48" i="13"/>
  <c r="O48" i="13"/>
  <c r="AI48" i="13"/>
  <c r="Y72" i="13"/>
  <c r="W72" i="13"/>
  <c r="V68" i="13"/>
  <c r="P68" i="13"/>
  <c r="O77" i="13"/>
  <c r="E172" i="13" s="1"/>
  <c r="E175" i="13" s="1"/>
  <c r="AC77" i="13"/>
  <c r="U77" i="13"/>
  <c r="AG77" i="13"/>
  <c r="Y77" i="13"/>
  <c r="AJ77" i="13"/>
  <c r="Q77" i="13"/>
  <c r="AA76" i="13"/>
  <c r="R76" i="13"/>
  <c r="AE77" i="13"/>
  <c r="AH77" i="13"/>
  <c r="AD77" i="13"/>
  <c r="X76" i="13"/>
  <c r="T76" i="13"/>
  <c r="AF76" i="13"/>
  <c r="AK76" i="13"/>
  <c r="AH76" i="13"/>
  <c r="T77" i="13"/>
  <c r="AA77" i="13"/>
  <c r="Z77" i="13"/>
  <c r="R77" i="13"/>
  <c r="AB76" i="13"/>
  <c r="P76" i="13"/>
  <c r="AK77" i="13"/>
  <c r="P77" i="13"/>
  <c r="Z76" i="13"/>
  <c r="AB77" i="13"/>
  <c r="W77" i="13"/>
  <c r="V77" i="13"/>
  <c r="AC76" i="13"/>
  <c r="U76" i="13"/>
  <c r="AG76" i="13"/>
  <c r="AL76" i="13"/>
  <c r="AE76" i="13"/>
  <c r="AD76" i="13"/>
  <c r="X77" i="13"/>
  <c r="AF77" i="13"/>
  <c r="AI77" i="13"/>
  <c r="S77" i="13"/>
  <c r="AM77" i="13"/>
  <c r="Y76" i="13"/>
  <c r="AJ76" i="13"/>
  <c r="Q76" i="13"/>
  <c r="AL77" i="13"/>
  <c r="R81" i="13"/>
  <c r="Z81" i="13"/>
  <c r="R80" i="13"/>
  <c r="V80" i="13"/>
  <c r="AC80" i="13"/>
  <c r="Y80" i="13"/>
  <c r="X80" i="13"/>
  <c r="U80" i="13"/>
  <c r="AJ80" i="13"/>
  <c r="T80" i="13"/>
  <c r="AB80" i="13"/>
  <c r="AG80" i="13"/>
  <c r="Q80" i="13"/>
  <c r="AF80" i="13"/>
  <c r="P80" i="13"/>
  <c r="AE81" i="13"/>
  <c r="AA80" i="13"/>
  <c r="AC81" i="13"/>
  <c r="Y81" i="13"/>
  <c r="X81" i="13"/>
  <c r="U81" i="13"/>
  <c r="AJ81" i="13"/>
  <c r="T81" i="13"/>
  <c r="AB81" i="13"/>
  <c r="AG81" i="13"/>
  <c r="Q81" i="13"/>
  <c r="AF81" i="13"/>
  <c r="P81" i="13"/>
  <c r="AA81" i="13"/>
  <c r="W80" i="13"/>
  <c r="O80" i="13"/>
  <c r="AD81" i="13"/>
  <c r="AH81" i="13"/>
  <c r="AD80" i="13"/>
  <c r="Z80" i="13"/>
  <c r="O81" i="13"/>
  <c r="S80" i="13"/>
  <c r="AM68" i="13"/>
  <c r="Z68" i="13"/>
  <c r="AL68" i="13"/>
  <c r="AG69" i="13"/>
  <c r="AD69" i="13"/>
  <c r="R69" i="13"/>
  <c r="AE69" i="13"/>
  <c r="AK69" i="13"/>
  <c r="O68" i="13"/>
  <c r="X68" i="13"/>
  <c r="AE68" i="13"/>
  <c r="AK68" i="13"/>
  <c r="AJ69" i="13"/>
  <c r="U69" i="13"/>
  <c r="W69" i="13"/>
  <c r="AH69" i="13"/>
  <c r="Z69" i="13"/>
  <c r="AL69" i="13"/>
  <c r="Y68" i="13"/>
  <c r="AA68" i="13"/>
  <c r="U68" i="13"/>
  <c r="AF69" i="13"/>
  <c r="Q69" i="13"/>
  <c r="AM69" i="13"/>
  <c r="AA69" i="13"/>
  <c r="S69" i="13"/>
  <c r="R68" i="13"/>
  <c r="AB68" i="13"/>
  <c r="AD68" i="13"/>
  <c r="T69" i="13"/>
  <c r="P69" i="13"/>
  <c r="O69" i="13"/>
  <c r="V69" i="13"/>
  <c r="AI69" i="13"/>
  <c r="AC69" i="13"/>
  <c r="AH80" i="13"/>
  <c r="AI80" i="13"/>
  <c r="Y69" i="13"/>
  <c r="AB69" i="13"/>
  <c r="AK91" i="13"/>
  <c r="AK94" i="13"/>
  <c r="AK92" i="13"/>
  <c r="AK93" i="13"/>
  <c r="AC101" i="13"/>
  <c r="AC99" i="13"/>
  <c r="AC102" i="13"/>
  <c r="AC100" i="13"/>
  <c r="R102" i="13"/>
  <c r="R100" i="13"/>
  <c r="R101" i="13"/>
  <c r="R99" i="13"/>
  <c r="Q101" i="13"/>
  <c r="Q99" i="13"/>
  <c r="Q102" i="13"/>
  <c r="Q100" i="13"/>
  <c r="AG101" i="13"/>
  <c r="AG99" i="13"/>
  <c r="AG102" i="13"/>
  <c r="AG100" i="13"/>
  <c r="U101" i="13"/>
  <c r="U99" i="13"/>
  <c r="U102" i="13"/>
  <c r="U100" i="13"/>
  <c r="AL96" i="13"/>
  <c r="AL95" i="13"/>
  <c r="AL97" i="13"/>
  <c r="AL98" i="13"/>
  <c r="AE101" i="13"/>
  <c r="AE99" i="13"/>
  <c r="AE102" i="13"/>
  <c r="AE100" i="13"/>
  <c r="AD100" i="13"/>
  <c r="AD101" i="13"/>
  <c r="AD99" i="13"/>
  <c r="AD102" i="13"/>
  <c r="AA101" i="13"/>
  <c r="AA99" i="13"/>
  <c r="AA102" i="13"/>
  <c r="AA100" i="13"/>
  <c r="AM101" i="13"/>
  <c r="AM99" i="13"/>
  <c r="AM102" i="13"/>
  <c r="AM100" i="13"/>
  <c r="P95" i="13"/>
  <c r="P97" i="13"/>
  <c r="P96" i="13"/>
  <c r="P98" i="13"/>
  <c r="S101" i="13"/>
  <c r="S99" i="13"/>
  <c r="S102" i="13"/>
  <c r="S100" i="13"/>
  <c r="AI101" i="13"/>
  <c r="AI99" i="13"/>
  <c r="AI102" i="13"/>
  <c r="AI100" i="13"/>
  <c r="W101" i="13"/>
  <c r="W99" i="13"/>
  <c r="W102" i="13"/>
  <c r="W100" i="13"/>
  <c r="T102" i="13"/>
  <c r="T100" i="13"/>
  <c r="T101" i="13"/>
  <c r="T99" i="13"/>
  <c r="AJ102" i="13"/>
  <c r="AJ100" i="13"/>
  <c r="AJ101" i="13"/>
  <c r="AJ99" i="13"/>
  <c r="AB102" i="13"/>
  <c r="AB100" i="13"/>
  <c r="AB101" i="13"/>
  <c r="AB99" i="13"/>
  <c r="Z100" i="13"/>
  <c r="Z101" i="13"/>
  <c r="Z99" i="13"/>
  <c r="Z102" i="13"/>
  <c r="Y101" i="13"/>
  <c r="Y99" i="13"/>
  <c r="Y102" i="13"/>
  <c r="Y100" i="13"/>
  <c r="X102" i="13"/>
  <c r="X100" i="13"/>
  <c r="X101" i="13"/>
  <c r="X99" i="13"/>
  <c r="AF102" i="13"/>
  <c r="AF100" i="13"/>
  <c r="AF101" i="13"/>
  <c r="AF99" i="13"/>
  <c r="AH100" i="13"/>
  <c r="AH101" i="13"/>
  <c r="AH99" i="13"/>
  <c r="AH102" i="13"/>
  <c r="V100" i="13"/>
  <c r="V101" i="13"/>
  <c r="V99" i="13"/>
  <c r="V102" i="13"/>
  <c r="O102" i="13"/>
  <c r="O100" i="13"/>
  <c r="O101" i="13"/>
  <c r="O99" i="13"/>
  <c r="AL89" i="13"/>
  <c r="AL87" i="13"/>
  <c r="AL88" i="13"/>
  <c r="AL62" i="13"/>
  <c r="C250" i="13" s="1"/>
  <c r="AL59" i="13"/>
  <c r="AL60" i="13"/>
  <c r="AL61" i="13"/>
  <c r="AK88" i="13"/>
  <c r="AK87" i="13"/>
  <c r="AK89" i="13"/>
  <c r="AK84" i="13"/>
  <c r="AK85" i="13"/>
  <c r="AK83" i="13"/>
  <c r="AL85" i="13"/>
  <c r="AL83" i="13"/>
  <c r="AL84" i="13"/>
  <c r="O97" i="10"/>
  <c r="O113" i="10"/>
  <c r="N121" i="10"/>
  <c r="P121" i="10" s="1"/>
  <c r="R121" i="10" s="1"/>
  <c r="N137" i="10"/>
  <c r="P137" i="10" s="1"/>
  <c r="Q137" i="10" s="1"/>
  <c r="N145" i="10"/>
  <c r="P145" i="10" s="1"/>
  <c r="Q145" i="10" s="1"/>
  <c r="N153" i="10"/>
  <c r="P153" i="10" s="1"/>
  <c r="Q153" i="10" s="1"/>
  <c r="O209" i="10"/>
  <c r="O217" i="10"/>
  <c r="O233" i="10"/>
  <c r="N241" i="10"/>
  <c r="P241" i="10" s="1"/>
  <c r="Q241" i="10" s="1"/>
  <c r="N257" i="10"/>
  <c r="P257" i="10" s="1"/>
  <c r="R257" i="10" s="1"/>
  <c r="O305" i="10"/>
  <c r="O377" i="10"/>
  <c r="O385" i="10"/>
  <c r="O401" i="10"/>
  <c r="O409" i="10"/>
  <c r="O417" i="10"/>
  <c r="O421" i="10"/>
  <c r="O431" i="10"/>
  <c r="O439" i="10"/>
  <c r="O447" i="10"/>
  <c r="O455" i="10"/>
  <c r="O463" i="10"/>
  <c r="P463" i="10" s="1"/>
  <c r="R463" i="10" s="1"/>
  <c r="O479" i="10"/>
  <c r="P479" i="10" s="1"/>
  <c r="R479" i="10" s="1"/>
  <c r="O495" i="10"/>
  <c r="P495" i="10" s="1"/>
  <c r="R495" i="10" s="1"/>
  <c r="U495" i="10" s="1"/>
  <c r="O511" i="10"/>
  <c r="P511" i="10" s="1"/>
  <c r="R511" i="10" s="1"/>
  <c r="O527" i="10"/>
  <c r="P527" i="10" s="1"/>
  <c r="R527" i="10" s="1"/>
  <c r="O543" i="10"/>
  <c r="P543" i="10" s="1"/>
  <c r="R543" i="10" s="1"/>
  <c r="U543" i="10" s="1"/>
  <c r="O559" i="10"/>
  <c r="P559" i="10" s="1"/>
  <c r="R559" i="10" s="1"/>
  <c r="O575" i="10"/>
  <c r="P575" i="10" s="1"/>
  <c r="R575" i="10" s="1"/>
  <c r="O631" i="10"/>
  <c r="P631" i="10" s="1"/>
  <c r="R631" i="10" s="1"/>
  <c r="O679" i="10"/>
  <c r="P679" i="10" s="1"/>
  <c r="O695" i="10"/>
  <c r="P695" i="10" s="1"/>
  <c r="O711" i="10"/>
  <c r="P711" i="10" s="1"/>
  <c r="O727" i="10"/>
  <c r="P727" i="10" s="1"/>
  <c r="R727" i="10" s="1"/>
  <c r="R7" i="10"/>
  <c r="Q7" i="10"/>
  <c r="Q123" i="10"/>
  <c r="Q623" i="10"/>
  <c r="Q647" i="10"/>
  <c r="R647" i="10"/>
  <c r="R767" i="10"/>
  <c r="Q767" i="10"/>
  <c r="Q783" i="10"/>
  <c r="R799" i="10"/>
  <c r="R807" i="10"/>
  <c r="Q807" i="10"/>
  <c r="R823" i="10"/>
  <c r="Q823" i="10"/>
  <c r="Q831" i="10"/>
  <c r="R847" i="10"/>
  <c r="Q847" i="10"/>
  <c r="Q16" i="10"/>
  <c r="T14" i="10" s="1"/>
  <c r="Q92" i="10"/>
  <c r="Q50" i="10"/>
  <c r="Q138" i="10"/>
  <c r="R151" i="10"/>
  <c r="R380" i="10"/>
  <c r="U378" i="10" s="1"/>
  <c r="R396" i="10"/>
  <c r="Q490" i="10"/>
  <c r="T490" i="10" s="1"/>
  <c r="Q468" i="10"/>
  <c r="T466" i="10" s="1"/>
  <c r="Q500" i="10"/>
  <c r="Q638" i="10"/>
  <c r="T638" i="10" s="1"/>
  <c r="Q646" i="10"/>
  <c r="T646" i="10" s="1"/>
  <c r="Q654" i="10"/>
  <c r="T654" i="10" s="1"/>
  <c r="Q662" i="10"/>
  <c r="T662" i="10" s="1"/>
  <c r="Q670" i="10"/>
  <c r="Q678" i="10"/>
  <c r="Q863" i="10"/>
  <c r="Q911" i="10"/>
  <c r="O39" i="10"/>
  <c r="N211" i="10"/>
  <c r="P211" i="10" s="1"/>
  <c r="O227" i="10"/>
  <c r="O411" i="10"/>
  <c r="O47" i="10"/>
  <c r="N387" i="10"/>
  <c r="P387" i="10" s="1"/>
  <c r="O687" i="10"/>
  <c r="P687" i="10" s="1"/>
  <c r="O719" i="10"/>
  <c r="P719" i="10" s="1"/>
  <c r="N855" i="10"/>
  <c r="N871" i="10"/>
  <c r="O739" i="10"/>
  <c r="P739" i="10" s="1"/>
  <c r="R739" i="10" s="1"/>
  <c r="U739" i="10" s="1"/>
  <c r="O763" i="10"/>
  <c r="P763" i="10" s="1"/>
  <c r="Q763" i="10" s="1"/>
  <c r="T763" i="10" s="1"/>
  <c r="Q12" i="10"/>
  <c r="R104" i="10"/>
  <c r="Q632" i="10"/>
  <c r="Q686" i="10"/>
  <c r="T686" i="10" s="1"/>
  <c r="Q36" i="10"/>
  <c r="R188" i="10"/>
  <c r="U186" i="10" s="1"/>
  <c r="R533" i="10"/>
  <c r="U531" i="10" s="1"/>
  <c r="R755" i="10"/>
  <c r="O55" i="10"/>
  <c r="O379" i="10"/>
  <c r="O371" i="10"/>
  <c r="O37" i="10"/>
  <c r="O45" i="10"/>
  <c r="O53" i="10"/>
  <c r="N233" i="10"/>
  <c r="P233" i="10" s="1"/>
  <c r="N377" i="10"/>
  <c r="P377" i="10" s="1"/>
  <c r="N385" i="10"/>
  <c r="P385" i="10" s="1"/>
  <c r="N393" i="10"/>
  <c r="P393" i="10" s="1"/>
  <c r="N401" i="10"/>
  <c r="P401" i="10" s="1"/>
  <c r="N409" i="10"/>
  <c r="P409" i="10" s="1"/>
  <c r="O669" i="10"/>
  <c r="P669" i="10" s="1"/>
  <c r="O677" i="10"/>
  <c r="P677" i="10" s="1"/>
  <c r="O685" i="10"/>
  <c r="P685" i="10" s="1"/>
  <c r="O693" i="10"/>
  <c r="P693" i="10" s="1"/>
  <c r="O701" i="10"/>
  <c r="P701" i="10" s="1"/>
  <c r="O709" i="10"/>
  <c r="P709" i="10" s="1"/>
  <c r="O717" i="10"/>
  <c r="P717" i="10" s="1"/>
  <c r="O725" i="10"/>
  <c r="P725" i="10" s="1"/>
  <c r="O733" i="10"/>
  <c r="P733" i="10" s="1"/>
  <c r="O749" i="10"/>
  <c r="P749" i="10" s="1"/>
  <c r="R178" i="10"/>
  <c r="U178" i="10" s="1"/>
  <c r="W178" i="10" s="1"/>
  <c r="R262" i="10"/>
  <c r="U262" i="10" s="1"/>
  <c r="W262" i="10" s="1"/>
  <c r="R294" i="10"/>
  <c r="U294" i="10" s="1"/>
  <c r="Q402" i="10"/>
  <c r="R433" i="10"/>
  <c r="U431" i="10" s="1"/>
  <c r="R441" i="10"/>
  <c r="R449" i="10"/>
  <c r="R457" i="10"/>
  <c r="Q744" i="10"/>
  <c r="O403" i="10"/>
  <c r="N373" i="10"/>
  <c r="P373" i="10" s="1"/>
  <c r="N381" i="10"/>
  <c r="P381" i="10" s="1"/>
  <c r="N389" i="10"/>
  <c r="P389" i="10" s="1"/>
  <c r="N397" i="10"/>
  <c r="P397" i="10" s="1"/>
  <c r="N405" i="10"/>
  <c r="P405" i="10" s="1"/>
  <c r="N413" i="10"/>
  <c r="P413" i="10" s="1"/>
  <c r="O673" i="10"/>
  <c r="P673" i="10" s="1"/>
  <c r="R673" i="10" s="1"/>
  <c r="O681" i="10"/>
  <c r="P681" i="10" s="1"/>
  <c r="R681" i="10" s="1"/>
  <c r="O689" i="10"/>
  <c r="P689" i="10" s="1"/>
  <c r="O697" i="10"/>
  <c r="P697" i="10" s="1"/>
  <c r="O705" i="10"/>
  <c r="P705" i="10" s="1"/>
  <c r="O713" i="10"/>
  <c r="P713" i="10" s="1"/>
  <c r="O721" i="10"/>
  <c r="P721" i="10" s="1"/>
  <c r="O729" i="10"/>
  <c r="P729" i="10" s="1"/>
  <c r="Q729" i="10" s="1"/>
  <c r="O857" i="10"/>
  <c r="P857" i="10" s="1"/>
  <c r="Q857" i="10" s="1"/>
  <c r="O865" i="10"/>
  <c r="P865" i="10" s="1"/>
  <c r="R865" i="10" s="1"/>
  <c r="O873" i="10"/>
  <c r="P873" i="10" s="1"/>
  <c r="R873" i="10" s="1"/>
  <c r="O881" i="10"/>
  <c r="P881" i="10" s="1"/>
  <c r="R881" i="10" s="1"/>
  <c r="O889" i="10"/>
  <c r="P889" i="10" s="1"/>
  <c r="R889" i="10" s="1"/>
  <c r="O897" i="10"/>
  <c r="P897" i="10" s="1"/>
  <c r="R897" i="10" s="1"/>
  <c r="O905" i="10"/>
  <c r="P905" i="10" s="1"/>
  <c r="R905" i="10" s="1"/>
  <c r="O913" i="10"/>
  <c r="P913" i="10" s="1"/>
  <c r="Q913" i="10" s="1"/>
  <c r="O921" i="10"/>
  <c r="P921" i="10" s="1"/>
  <c r="Q921" i="10" s="1"/>
  <c r="O929" i="10"/>
  <c r="P929" i="10" s="1"/>
  <c r="R929" i="10" s="1"/>
  <c r="O937" i="10"/>
  <c r="P937" i="10" s="1"/>
  <c r="R937" i="10" s="1"/>
  <c r="R408" i="10"/>
  <c r="U406" i="10" s="1"/>
  <c r="Q408" i="10"/>
  <c r="R748" i="10"/>
  <c r="Q748" i="10"/>
  <c r="T746" i="10" s="1"/>
  <c r="R764" i="10"/>
  <c r="Q764" i="10"/>
  <c r="Q182" i="10"/>
  <c r="R182" i="10"/>
  <c r="Q759" i="10"/>
  <c r="R759" i="10"/>
  <c r="Q168" i="10"/>
  <c r="R168" i="10"/>
  <c r="Q817" i="10"/>
  <c r="R400" i="10"/>
  <c r="U398" i="10" s="1"/>
  <c r="Q400" i="10"/>
  <c r="Q166" i="10"/>
  <c r="R166" i="10"/>
  <c r="R774" i="10"/>
  <c r="U774" i="10" s="1"/>
  <c r="Q774" i="10"/>
  <c r="R782" i="10"/>
  <c r="U782" i="10" s="1"/>
  <c r="Q782" i="10"/>
  <c r="R790" i="10"/>
  <c r="Q790" i="10"/>
  <c r="R798" i="10"/>
  <c r="Q798" i="10"/>
  <c r="R806" i="10"/>
  <c r="U806" i="10" s="1"/>
  <c r="Q806" i="10"/>
  <c r="R814" i="10"/>
  <c r="U814" i="10" s="1"/>
  <c r="Q814" i="10"/>
  <c r="R822" i="10"/>
  <c r="U822" i="10" s="1"/>
  <c r="Q822" i="10"/>
  <c r="R830" i="10"/>
  <c r="Q830" i="10"/>
  <c r="R838" i="10"/>
  <c r="U838" i="10" s="1"/>
  <c r="Q838" i="10"/>
  <c r="R846" i="10"/>
  <c r="U846" i="10" s="1"/>
  <c r="Q846" i="10"/>
  <c r="Q200" i="10"/>
  <c r="R200" i="10"/>
  <c r="R773" i="10"/>
  <c r="U771" i="10" s="1"/>
  <c r="Q773" i="10"/>
  <c r="R789" i="10"/>
  <c r="Q789" i="10"/>
  <c r="R805" i="10"/>
  <c r="Q805" i="10"/>
  <c r="R821" i="10"/>
  <c r="Q821" i="10"/>
  <c r="R837" i="10"/>
  <c r="U835" i="10" s="1"/>
  <c r="Q837" i="10"/>
  <c r="R392" i="10"/>
  <c r="U390" i="10" s="1"/>
  <c r="Q392" i="10"/>
  <c r="R756" i="10"/>
  <c r="Q756" i="10"/>
  <c r="Q198" i="10"/>
  <c r="T198" i="10" s="1"/>
  <c r="R198" i="10"/>
  <c r="U198" i="10" s="1"/>
  <c r="R740" i="10"/>
  <c r="Q740" i="10"/>
  <c r="R825" i="10"/>
  <c r="Q825" i="10"/>
  <c r="R223" i="10"/>
  <c r="Q223" i="10"/>
  <c r="R384" i="10"/>
  <c r="Q384" i="10"/>
  <c r="T382" i="10" s="1"/>
  <c r="R376" i="10"/>
  <c r="Q376" i="10"/>
  <c r="T374" i="10" s="1"/>
  <c r="R770" i="10"/>
  <c r="U770" i="10" s="1"/>
  <c r="Q770" i="10"/>
  <c r="R778" i="10"/>
  <c r="Q778" i="10"/>
  <c r="R786" i="10"/>
  <c r="Q786" i="10"/>
  <c r="R794" i="10"/>
  <c r="U794" i="10" s="1"/>
  <c r="Q794" i="10"/>
  <c r="R802" i="10"/>
  <c r="U802" i="10" s="1"/>
  <c r="Q802" i="10"/>
  <c r="R810" i="10"/>
  <c r="U810" i="10" s="1"/>
  <c r="Q810" i="10"/>
  <c r="R818" i="10"/>
  <c r="U818" i="10" s="1"/>
  <c r="Q818" i="10"/>
  <c r="R826" i="10"/>
  <c r="U826" i="10" s="1"/>
  <c r="Q826" i="10"/>
  <c r="R834" i="10"/>
  <c r="U834" i="10" s="1"/>
  <c r="Q834" i="10"/>
  <c r="R842" i="10"/>
  <c r="U842" i="10" s="1"/>
  <c r="Q842" i="10"/>
  <c r="T842" i="10" s="1"/>
  <c r="R850" i="10"/>
  <c r="Q850" i="10"/>
  <c r="Q148" i="10"/>
  <c r="R148" i="10"/>
  <c r="R184" i="10"/>
  <c r="R781" i="10"/>
  <c r="Q781" i="10"/>
  <c r="R797" i="10"/>
  <c r="Q797" i="10"/>
  <c r="R813" i="10"/>
  <c r="Q813" i="10"/>
  <c r="R829" i="10"/>
  <c r="Q829" i="10"/>
  <c r="R845" i="10"/>
  <c r="Q845" i="10"/>
  <c r="R91" i="10"/>
  <c r="R163" i="10"/>
  <c r="R195" i="10"/>
  <c r="Q195" i="10"/>
  <c r="R185" i="10"/>
  <c r="Q185" i="10"/>
  <c r="R201" i="10"/>
  <c r="Q201" i="10"/>
  <c r="Q175" i="10"/>
  <c r="R277" i="10"/>
  <c r="R275" i="10"/>
  <c r="Q275" i="10"/>
  <c r="Q582" i="10"/>
  <c r="R582" i="10"/>
  <c r="U582" i="10" s="1"/>
  <c r="R720" i="10"/>
  <c r="Q720" i="10"/>
  <c r="R734" i="10"/>
  <c r="Q734" i="10"/>
  <c r="R750" i="10"/>
  <c r="U750" i="10" s="1"/>
  <c r="Q750" i="10"/>
  <c r="Q854" i="10"/>
  <c r="R854" i="10"/>
  <c r="Q862" i="10"/>
  <c r="R862" i="10"/>
  <c r="Q870" i="10"/>
  <c r="R870" i="10"/>
  <c r="Q878" i="10"/>
  <c r="R878" i="10"/>
  <c r="Q886" i="10"/>
  <c r="R886" i="10"/>
  <c r="Q894" i="10"/>
  <c r="R894" i="10"/>
  <c r="Q902" i="10"/>
  <c r="R902" i="10"/>
  <c r="Q910" i="10"/>
  <c r="R910" i="10"/>
  <c r="Q918" i="10"/>
  <c r="R918" i="10"/>
  <c r="Q926" i="10"/>
  <c r="R926" i="10"/>
  <c r="Q934" i="10"/>
  <c r="R934" i="10"/>
  <c r="R15" i="10"/>
  <c r="Q15" i="10"/>
  <c r="R79" i="10"/>
  <c r="Q79" i="10"/>
  <c r="R167" i="10"/>
  <c r="Q167" i="10"/>
  <c r="R199" i="10"/>
  <c r="Q199" i="10"/>
  <c r="R205" i="10"/>
  <c r="Q205" i="10"/>
  <c r="Q313" i="10"/>
  <c r="R325" i="10"/>
  <c r="R333" i="10"/>
  <c r="Q333" i="10"/>
  <c r="R337" i="10"/>
  <c r="Q337" i="10"/>
  <c r="R345" i="10"/>
  <c r="Q345" i="10"/>
  <c r="R353" i="10"/>
  <c r="Q353" i="10"/>
  <c r="R357" i="10"/>
  <c r="Q357" i="10"/>
  <c r="R361" i="10"/>
  <c r="Q361" i="10"/>
  <c r="R512" i="10"/>
  <c r="Q512" i="10"/>
  <c r="R520" i="10"/>
  <c r="Q520" i="10"/>
  <c r="R528" i="10"/>
  <c r="Q528" i="10"/>
  <c r="R536" i="10"/>
  <c r="Q536" i="10"/>
  <c r="R544" i="10"/>
  <c r="Q544" i="10"/>
  <c r="R552" i="10"/>
  <c r="Q552" i="10"/>
  <c r="R560" i="10"/>
  <c r="Q560" i="10"/>
  <c r="R568" i="10"/>
  <c r="Q568" i="10"/>
  <c r="R576" i="10"/>
  <c r="Q576" i="10"/>
  <c r="Q578" i="10"/>
  <c r="Q526" i="10"/>
  <c r="R534" i="10"/>
  <c r="Q534" i="10"/>
  <c r="R542" i="10"/>
  <c r="Q542" i="10"/>
  <c r="R550" i="10"/>
  <c r="Q558" i="10"/>
  <c r="R566" i="10"/>
  <c r="Q566" i="10"/>
  <c r="R574" i="10"/>
  <c r="Q574" i="10"/>
  <c r="R692" i="10"/>
  <c r="Q692" i="10"/>
  <c r="R700" i="10"/>
  <c r="Q700" i="10"/>
  <c r="R708" i="10"/>
  <c r="Q708" i="10"/>
  <c r="R716" i="10"/>
  <c r="Q716" i="10"/>
  <c r="R724" i="10"/>
  <c r="Q724" i="10"/>
  <c r="R758" i="10"/>
  <c r="U758" i="10" s="1"/>
  <c r="Q758" i="10"/>
  <c r="Q735" i="10"/>
  <c r="R735" i="10"/>
  <c r="R762" i="10"/>
  <c r="Q762" i="10"/>
  <c r="Q856" i="10"/>
  <c r="R856" i="10"/>
  <c r="Q864" i="10"/>
  <c r="R864" i="10"/>
  <c r="Q872" i="10"/>
  <c r="R872" i="10"/>
  <c r="Q880" i="10"/>
  <c r="R880" i="10"/>
  <c r="Q888" i="10"/>
  <c r="R888" i="10"/>
  <c r="Q896" i="10"/>
  <c r="R896" i="10"/>
  <c r="Q904" i="10"/>
  <c r="R904" i="10"/>
  <c r="Q912" i="10"/>
  <c r="R912" i="10"/>
  <c r="Q920" i="10"/>
  <c r="R920" i="10"/>
  <c r="Q928" i="10"/>
  <c r="R928" i="10"/>
  <c r="Q936" i="10"/>
  <c r="R936" i="10"/>
  <c r="R23" i="10"/>
  <c r="Q23" i="10"/>
  <c r="R71" i="10"/>
  <c r="Q71" i="10"/>
  <c r="R13" i="10"/>
  <c r="Q13" i="10"/>
  <c r="R17" i="10"/>
  <c r="Q17" i="10"/>
  <c r="R21" i="10"/>
  <c r="Q21" i="10"/>
  <c r="Q25" i="10"/>
  <c r="R69" i="10"/>
  <c r="Q69" i="10"/>
  <c r="R77" i="10"/>
  <c r="Q77" i="10"/>
  <c r="R81" i="10"/>
  <c r="Q81" i="10"/>
  <c r="R85" i="10"/>
  <c r="Q85" i="10"/>
  <c r="R89" i="10"/>
  <c r="Q89" i="10"/>
  <c r="Q107" i="10"/>
  <c r="R161" i="10"/>
  <c r="Q161" i="10"/>
  <c r="R177" i="10"/>
  <c r="Q177" i="10"/>
  <c r="R159" i="10"/>
  <c r="U159" i="10" s="1"/>
  <c r="Q159" i="10"/>
  <c r="T159" i="10" s="1"/>
  <c r="R265" i="10"/>
  <c r="Q265" i="10"/>
  <c r="R273" i="10"/>
  <c r="Q273" i="10"/>
  <c r="R281" i="10"/>
  <c r="Q281" i="10"/>
  <c r="R289" i="10"/>
  <c r="Q289" i="10"/>
  <c r="Q303" i="10"/>
  <c r="R303" i="10"/>
  <c r="R263" i="10"/>
  <c r="Q263" i="10"/>
  <c r="Q271" i="10"/>
  <c r="Q295" i="10"/>
  <c r="R690" i="10"/>
  <c r="Q690" i="10"/>
  <c r="R698" i="10"/>
  <c r="Q698" i="10"/>
  <c r="R706" i="10"/>
  <c r="Q706" i="10"/>
  <c r="R714" i="10"/>
  <c r="Q714" i="10"/>
  <c r="R722" i="10"/>
  <c r="Q722" i="10"/>
  <c r="R732" i="10"/>
  <c r="Q732" i="10"/>
  <c r="R742" i="10"/>
  <c r="U742" i="10" s="1"/>
  <c r="Q742" i="10"/>
  <c r="Q858" i="10"/>
  <c r="R858" i="10"/>
  <c r="Q866" i="10"/>
  <c r="R866" i="10"/>
  <c r="Q874" i="10"/>
  <c r="R874" i="10"/>
  <c r="Q882" i="10"/>
  <c r="R882" i="10"/>
  <c r="Q890" i="10"/>
  <c r="R890" i="10"/>
  <c r="Q898" i="10"/>
  <c r="R898" i="10"/>
  <c r="Q906" i="10"/>
  <c r="R906" i="10"/>
  <c r="Q914" i="10"/>
  <c r="R914" i="10"/>
  <c r="Q922" i="10"/>
  <c r="R922" i="10"/>
  <c r="Q930" i="10"/>
  <c r="R930" i="10"/>
  <c r="Q27" i="10"/>
  <c r="Q105" i="10"/>
  <c r="R105" i="10"/>
  <c r="R183" i="10"/>
  <c r="Q183" i="10"/>
  <c r="R157" i="10"/>
  <c r="Q157" i="10"/>
  <c r="R297" i="10"/>
  <c r="Q305" i="10"/>
  <c r="R305" i="10"/>
  <c r="Q309" i="10"/>
  <c r="R309" i="10"/>
  <c r="R327" i="10"/>
  <c r="Q327" i="10"/>
  <c r="T327" i="10" s="1"/>
  <c r="R331" i="10"/>
  <c r="Q331" i="10"/>
  <c r="R335" i="10"/>
  <c r="Q335" i="10"/>
  <c r="R363" i="10"/>
  <c r="Q363" i="10"/>
  <c r="R367" i="10"/>
  <c r="Q367" i="10"/>
  <c r="Q516" i="10"/>
  <c r="R524" i="10"/>
  <c r="Q524" i="10"/>
  <c r="R540" i="10"/>
  <c r="Q540" i="10"/>
  <c r="R556" i="10"/>
  <c r="Q556" i="10"/>
  <c r="R564" i="10"/>
  <c r="Q564" i="10"/>
  <c r="R514" i="10"/>
  <c r="Q514" i="10"/>
  <c r="R522" i="10"/>
  <c r="Q522" i="10"/>
  <c r="R530" i="10"/>
  <c r="Q530" i="10"/>
  <c r="R538" i="10"/>
  <c r="Q538" i="10"/>
  <c r="R546" i="10"/>
  <c r="Q546" i="10"/>
  <c r="R554" i="10"/>
  <c r="R562" i="10"/>
  <c r="Q562" i="10"/>
  <c r="R580" i="10"/>
  <c r="Q580" i="10"/>
  <c r="R728" i="10"/>
  <c r="Q728" i="10"/>
  <c r="R694" i="10"/>
  <c r="Q694" i="10"/>
  <c r="R702" i="10"/>
  <c r="Q702" i="10"/>
  <c r="R710" i="10"/>
  <c r="Q710" i="10"/>
  <c r="R718" i="10"/>
  <c r="Q718" i="10"/>
  <c r="R726" i="10"/>
  <c r="Q726" i="10"/>
  <c r="R696" i="10"/>
  <c r="Q696" i="10"/>
  <c r="R704" i="10"/>
  <c r="Q704" i="10"/>
  <c r="R712" i="10"/>
  <c r="Q712" i="10"/>
  <c r="R730" i="10"/>
  <c r="Q730" i="10"/>
  <c r="R766" i="10"/>
  <c r="U766" i="10" s="1"/>
  <c r="Q766" i="10"/>
  <c r="Q751" i="10"/>
  <c r="R751" i="10"/>
  <c r="R754" i="10"/>
  <c r="Q754" i="10"/>
  <c r="Q860" i="10"/>
  <c r="R860" i="10"/>
  <c r="Q868" i="10"/>
  <c r="R868" i="10"/>
  <c r="Q876" i="10"/>
  <c r="R876" i="10"/>
  <c r="Q884" i="10"/>
  <c r="R884" i="10"/>
  <c r="Q892" i="10"/>
  <c r="R892" i="10"/>
  <c r="Q900" i="10"/>
  <c r="R900" i="10"/>
  <c r="Q908" i="10"/>
  <c r="R908" i="10"/>
  <c r="Q916" i="10"/>
  <c r="R916" i="10"/>
  <c r="Q924" i="10"/>
  <c r="R924" i="10"/>
  <c r="Q932" i="10"/>
  <c r="R932" i="10"/>
  <c r="Q25" i="5"/>
  <c r="Q24" i="5"/>
  <c r="Q23" i="5"/>
  <c r="Q22" i="5"/>
  <c r="Q21" i="5"/>
  <c r="Q20" i="5"/>
  <c r="Q19" i="5"/>
  <c r="Q18" i="5"/>
  <c r="Q17" i="5"/>
  <c r="Q16" i="5"/>
  <c r="Q15" i="5"/>
  <c r="Q14" i="5"/>
  <c r="Q13" i="5"/>
  <c r="Q12" i="5"/>
  <c r="Q11" i="5"/>
  <c r="Q10" i="5"/>
  <c r="Q9" i="5"/>
  <c r="Q8" i="5"/>
  <c r="Q7" i="5"/>
  <c r="Q6" i="5"/>
  <c r="Q5" i="5"/>
  <c r="Q4" i="5"/>
  <c r="Q3" i="5"/>
  <c r="Q2" i="5"/>
  <c r="P25" i="5"/>
  <c r="P24" i="5"/>
  <c r="P23" i="5"/>
  <c r="P22" i="5"/>
  <c r="P21" i="5"/>
  <c r="P20" i="5"/>
  <c r="P19" i="5"/>
  <c r="P18" i="5"/>
  <c r="P17" i="5"/>
  <c r="P16" i="5"/>
  <c r="P15" i="5"/>
  <c r="P14" i="5"/>
  <c r="P13" i="5"/>
  <c r="P12" i="5"/>
  <c r="P11" i="5"/>
  <c r="P10" i="5"/>
  <c r="P9" i="5"/>
  <c r="P8" i="5"/>
  <c r="P7" i="5"/>
  <c r="P6" i="5"/>
  <c r="P5" i="5"/>
  <c r="P4" i="5"/>
  <c r="P3" i="5"/>
  <c r="P2" i="5"/>
  <c r="S26" i="1"/>
  <c r="S25" i="1"/>
  <c r="S24" i="1"/>
  <c r="S23" i="1"/>
  <c r="S22" i="1"/>
  <c r="S21" i="1"/>
  <c r="S20" i="1"/>
  <c r="S19" i="1"/>
  <c r="S18" i="1"/>
  <c r="S17" i="1"/>
  <c r="S16" i="1"/>
  <c r="S15" i="1"/>
  <c r="S14" i="1"/>
  <c r="S13" i="1"/>
  <c r="S12" i="1"/>
  <c r="S11" i="1"/>
  <c r="S10" i="1"/>
  <c r="S9" i="1"/>
  <c r="S8" i="1"/>
  <c r="S7" i="1"/>
  <c r="S6" i="1"/>
  <c r="S5" i="1"/>
  <c r="S4" i="1"/>
  <c r="S3" i="1"/>
  <c r="S2" i="1"/>
  <c r="Q26" i="1"/>
  <c r="Q25" i="1"/>
  <c r="Q23" i="1"/>
  <c r="Q22" i="1"/>
  <c r="Q21" i="1"/>
  <c r="Q20" i="1"/>
  <c r="Q19" i="1"/>
  <c r="Q18" i="1"/>
  <c r="Q17" i="1"/>
  <c r="Q16" i="1"/>
  <c r="Q15" i="1"/>
  <c r="Q14" i="1"/>
  <c r="Q13" i="1"/>
  <c r="Q12" i="1"/>
  <c r="Q11" i="1"/>
  <c r="Q10" i="1"/>
  <c r="Q9" i="1"/>
  <c r="Q8" i="1"/>
  <c r="Q7" i="1"/>
  <c r="Q6" i="1"/>
  <c r="Q5" i="1"/>
  <c r="Q4" i="1"/>
  <c r="Q3" i="1"/>
  <c r="Q2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R3" i="1"/>
  <c r="R2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7" i="1"/>
  <c r="P6" i="1"/>
  <c r="P5" i="1"/>
  <c r="P4" i="1"/>
  <c r="P3" i="1"/>
  <c r="P2" i="1"/>
  <c r="C251" i="13" l="1"/>
  <c r="C252" i="13"/>
  <c r="C253" i="13"/>
  <c r="T102" i="10"/>
  <c r="R101" i="10"/>
  <c r="Q173" i="10"/>
  <c r="Q484" i="10"/>
  <c r="T482" i="10" s="1"/>
  <c r="R102" i="10"/>
  <c r="U194" i="10"/>
  <c r="T483" i="10"/>
  <c r="T35" i="10"/>
  <c r="R613" i="10"/>
  <c r="R841" i="10"/>
  <c r="R207" i="10"/>
  <c r="U207" i="10" s="1"/>
  <c r="R37" i="10"/>
  <c r="U891" i="10"/>
  <c r="T418" i="10"/>
  <c r="U475" i="10"/>
  <c r="R485" i="10"/>
  <c r="R486" i="10"/>
  <c r="Q56" i="10"/>
  <c r="R250" i="10"/>
  <c r="U250" i="10" s="1"/>
  <c r="R261" i="10"/>
  <c r="U487" i="10"/>
  <c r="R510" i="10"/>
  <c r="U630" i="10"/>
  <c r="T458" i="10"/>
  <c r="R254" i="10"/>
  <c r="T611" i="10"/>
  <c r="Q581" i="10"/>
  <c r="T579" i="10" s="1"/>
  <c r="U10" i="10"/>
  <c r="R615" i="10"/>
  <c r="R274" i="10"/>
  <c r="U274" i="10" s="1"/>
  <c r="T826" i="10"/>
  <c r="G151" i="13"/>
  <c r="G154" i="13" s="1"/>
  <c r="R98" i="10"/>
  <c r="Q98" i="10"/>
  <c r="T98" i="10" s="1"/>
  <c r="Q226" i="10"/>
  <c r="T226" i="10" s="1"/>
  <c r="U370" i="10"/>
  <c r="T38" i="10"/>
  <c r="Q114" i="10"/>
  <c r="Q258" i="10"/>
  <c r="T258" i="10" s="1"/>
  <c r="T114" i="10"/>
  <c r="R290" i="10"/>
  <c r="U290" i="10" s="1"/>
  <c r="R359" i="10"/>
  <c r="R227" i="10"/>
  <c r="R259" i="10"/>
  <c r="R147" i="10"/>
  <c r="U147" i="10" s="1"/>
  <c r="Q474" i="10"/>
  <c r="R555" i="10"/>
  <c r="Q531" i="10"/>
  <c r="Q46" i="10"/>
  <c r="T46" i="10" s="1"/>
  <c r="Q322" i="10"/>
  <c r="R220" i="10"/>
  <c r="U218" i="10" s="1"/>
  <c r="R24" i="10"/>
  <c r="U22" i="10" s="1"/>
  <c r="U126" i="10"/>
  <c r="R100" i="10"/>
  <c r="U98" i="10" s="1"/>
  <c r="U242" i="10"/>
  <c r="W242" i="10" s="1"/>
  <c r="R202" i="10"/>
  <c r="Q809" i="10"/>
  <c r="T807" i="10" s="1"/>
  <c r="Q49" i="10"/>
  <c r="Q221" i="10"/>
  <c r="T623" i="10"/>
  <c r="U418" i="10"/>
  <c r="W418" i="10" s="1"/>
  <c r="Q406" i="10"/>
  <c r="T134" i="10"/>
  <c r="T859" i="10"/>
  <c r="Q354" i="10"/>
  <c r="T354" i="10" s="1"/>
  <c r="X354" i="10" s="1"/>
  <c r="T523" i="10"/>
  <c r="T907" i="10"/>
  <c r="R136" i="10"/>
  <c r="U134" i="10" s="1"/>
  <c r="U539" i="10"/>
  <c r="Q390" i="10"/>
  <c r="Q541" i="10"/>
  <c r="R340" i="10"/>
  <c r="T522" i="10"/>
  <c r="R319" i="10"/>
  <c r="T867" i="10"/>
  <c r="Q112" i="10"/>
  <c r="R8" i="10"/>
  <c r="T442" i="10"/>
  <c r="R308" i="10"/>
  <c r="Q26" i="10"/>
  <c r="T26" i="10" s="1"/>
  <c r="R282" i="10"/>
  <c r="U282" i="10" s="1"/>
  <c r="D171" i="13"/>
  <c r="D174" i="13" s="1"/>
  <c r="T718" i="10"/>
  <c r="U759" i="10"/>
  <c r="U634" i="10"/>
  <c r="H129" i="13"/>
  <c r="H132" i="13" s="1"/>
  <c r="T619" i="10"/>
  <c r="T322" i="10"/>
  <c r="X322" i="10" s="1"/>
  <c r="U494" i="10"/>
  <c r="Q454" i="10"/>
  <c r="T770" i="10"/>
  <c r="R347" i="10"/>
  <c r="U347" i="10" s="1"/>
  <c r="Q636" i="10"/>
  <c r="C192" i="13"/>
  <c r="C195" i="13" s="1"/>
  <c r="U554" i="10"/>
  <c r="U522" i="10"/>
  <c r="U258" i="10"/>
  <c r="T282" i="10"/>
  <c r="T194" i="10"/>
  <c r="W194" i="10" s="1"/>
  <c r="T514" i="10"/>
  <c r="R763" i="10"/>
  <c r="T562" i="10"/>
  <c r="U202" i="10"/>
  <c r="Q532" i="10"/>
  <c r="T530" i="10" s="1"/>
  <c r="R73" i="10"/>
  <c r="U71" i="10" s="1"/>
  <c r="T71" i="10"/>
  <c r="U735" i="10"/>
  <c r="Q341" i="10"/>
  <c r="U778" i="10"/>
  <c r="U455" i="10"/>
  <c r="Q366" i="10"/>
  <c r="T366" i="10" s="1"/>
  <c r="X366" i="10" s="1"/>
  <c r="Q115" i="10"/>
  <c r="Q791" i="10"/>
  <c r="Q391" i="10"/>
  <c r="R53" i="10"/>
  <c r="Q660" i="10"/>
  <c r="T658" i="10" s="1"/>
  <c r="R596" i="10"/>
  <c r="R78" i="10"/>
  <c r="U78" i="10" s="1"/>
  <c r="Q332" i="10"/>
  <c r="T330" i="10" s="1"/>
  <c r="R501" i="10"/>
  <c r="U338" i="10"/>
  <c r="Q268" i="10"/>
  <c r="T266" i="10" s="1"/>
  <c r="R268" i="10"/>
  <c r="U266" i="10" s="1"/>
  <c r="R306" i="10"/>
  <c r="Q306" i="10"/>
  <c r="T306" i="10" s="1"/>
  <c r="U751" i="10"/>
  <c r="Q548" i="10"/>
  <c r="T546" i="10" s="1"/>
  <c r="R355" i="10"/>
  <c r="U355" i="10" s="1"/>
  <c r="R317" i="10"/>
  <c r="T34" i="10"/>
  <c r="Q338" i="10"/>
  <c r="T338" i="10" s="1"/>
  <c r="Q209" i="10"/>
  <c r="T207" i="10" s="1"/>
  <c r="R323" i="10"/>
  <c r="R444" i="10"/>
  <c r="U442" i="10" s="1"/>
  <c r="R430" i="10"/>
  <c r="R142" i="10"/>
  <c r="U142" i="10" s="1"/>
  <c r="Q110" i="10"/>
  <c r="T110" i="10" s="1"/>
  <c r="R300" i="10"/>
  <c r="U298" i="10" s="1"/>
  <c r="Q236" i="10"/>
  <c r="T234" i="10" s="1"/>
  <c r="R236" i="10"/>
  <c r="U234" i="10" s="1"/>
  <c r="U527" i="10"/>
  <c r="Q506" i="10"/>
  <c r="T506" i="10" s="1"/>
  <c r="Q128" i="10"/>
  <c r="T547" i="10"/>
  <c r="R612" i="10"/>
  <c r="U610" i="10" s="1"/>
  <c r="R462" i="10"/>
  <c r="U718" i="10"/>
  <c r="X718" i="10" s="1"/>
  <c r="U562" i="10"/>
  <c r="T554" i="10"/>
  <c r="T538" i="10"/>
  <c r="U110" i="10"/>
  <c r="U538" i="10"/>
  <c r="W538" i="10" s="1"/>
  <c r="T602" i="10"/>
  <c r="W602" i="10" s="1"/>
  <c r="U570" i="10"/>
  <c r="U546" i="10"/>
  <c r="U530" i="10"/>
  <c r="U514" i="10"/>
  <c r="Q351" i="10"/>
  <c r="T351" i="10" s="1"/>
  <c r="R93" i="10"/>
  <c r="U91" i="10" s="1"/>
  <c r="T582" i="10"/>
  <c r="X582" i="10" s="1"/>
  <c r="T850" i="10"/>
  <c r="T834" i="10"/>
  <c r="W834" i="10" s="1"/>
  <c r="U790" i="10"/>
  <c r="R246" i="10"/>
  <c r="U246" i="10" s="1"/>
  <c r="W246" i="10" s="1"/>
  <c r="Q342" i="10"/>
  <c r="T342" i="10" s="1"/>
  <c r="Q815" i="10"/>
  <c r="U631" i="10"/>
  <c r="T31" i="10"/>
  <c r="Q628" i="10"/>
  <c r="U471" i="10"/>
  <c r="R35" i="10"/>
  <c r="T474" i="10"/>
  <c r="T594" i="10"/>
  <c r="U330" i="10"/>
  <c r="R48" i="10"/>
  <c r="U46" i="10" s="1"/>
  <c r="R62" i="10"/>
  <c r="U62" i="10" s="1"/>
  <c r="U14" i="10"/>
  <c r="R318" i="10"/>
  <c r="U318" i="10" s="1"/>
  <c r="T318" i="10"/>
  <c r="R190" i="10"/>
  <c r="Q422" i="10"/>
  <c r="R470" i="10"/>
  <c r="U470" i="10" s="1"/>
  <c r="T470" i="10"/>
  <c r="T766" i="10"/>
  <c r="W766" i="10" s="1"/>
  <c r="Q570" i="10"/>
  <c r="Q572" i="10"/>
  <c r="Q189" i="10"/>
  <c r="Q75" i="10"/>
  <c r="Q197" i="10"/>
  <c r="Q171" i="10"/>
  <c r="T171" i="10" s="1"/>
  <c r="Q87" i="10"/>
  <c r="T87" i="10" s="1"/>
  <c r="Q518" i="10"/>
  <c r="T167" i="10"/>
  <c r="Q283" i="10"/>
  <c r="Q285" i="10"/>
  <c r="Q179" i="10"/>
  <c r="Q113" i="10"/>
  <c r="U786" i="10"/>
  <c r="T830" i="10"/>
  <c r="T798" i="10"/>
  <c r="Q849" i="10"/>
  <c r="Q785" i="10"/>
  <c r="T783" i="10" s="1"/>
  <c r="Q88" i="10"/>
  <c r="T86" i="10" s="1"/>
  <c r="Q63" i="10"/>
  <c r="Q775" i="10"/>
  <c r="Q591" i="10"/>
  <c r="T591" i="10" s="1"/>
  <c r="T123" i="10"/>
  <c r="Q827" i="10"/>
  <c r="T618" i="10"/>
  <c r="U458" i="10"/>
  <c r="X458" i="10" s="1"/>
  <c r="T118" i="10"/>
  <c r="W118" i="10" s="1"/>
  <c r="U626" i="10"/>
  <c r="R238" i="10"/>
  <c r="U238" i="10" s="1"/>
  <c r="U191" i="10"/>
  <c r="R509" i="10"/>
  <c r="T455" i="10"/>
  <c r="T606" i="10"/>
  <c r="X606" i="10" s="1"/>
  <c r="R476" i="10"/>
  <c r="U474" i="10" s="1"/>
  <c r="U210" i="10"/>
  <c r="W210" i="10" s="1"/>
  <c r="T610" i="10"/>
  <c r="U331" i="10"/>
  <c r="R369" i="10"/>
  <c r="T778" i="10"/>
  <c r="W778" i="10" s="1"/>
  <c r="U830" i="10"/>
  <c r="U798" i="10"/>
  <c r="R310" i="10"/>
  <c r="U310" i="10" s="1"/>
  <c r="X310" i="10" s="1"/>
  <c r="T10" i="10"/>
  <c r="W10" i="10" s="1"/>
  <c r="U791" i="10"/>
  <c r="T647" i="10"/>
  <c r="U559" i="10"/>
  <c r="Q67" i="10"/>
  <c r="T67" i="10" s="1"/>
  <c r="T426" i="10"/>
  <c r="R33" i="10"/>
  <c r="U535" i="10"/>
  <c r="R515" i="10"/>
  <c r="U515" i="10" s="1"/>
  <c r="T227" i="10"/>
  <c r="Q70" i="10"/>
  <c r="T70" i="10" s="1"/>
  <c r="Q651" i="10"/>
  <c r="T651" i="10" s="1"/>
  <c r="W651" i="10" s="1"/>
  <c r="U595" i="10"/>
  <c r="T507" i="10"/>
  <c r="T462" i="10"/>
  <c r="Q64" i="10"/>
  <c r="T62" i="10" s="1"/>
  <c r="U54" i="10"/>
  <c r="R450" i="10"/>
  <c r="U450" i="10" s="1"/>
  <c r="Q450" i="10"/>
  <c r="T450" i="10" s="1"/>
  <c r="R214" i="10"/>
  <c r="U214" i="10" s="1"/>
  <c r="R299" i="10"/>
  <c r="U299" i="10" s="1"/>
  <c r="U511" i="10"/>
  <c r="R419" i="10"/>
  <c r="T583" i="10"/>
  <c r="U506" i="10"/>
  <c r="W506" i="10" s="1"/>
  <c r="U70" i="10"/>
  <c r="T714" i="10"/>
  <c r="T698" i="10"/>
  <c r="U762" i="10"/>
  <c r="T722" i="10"/>
  <c r="T706" i="10"/>
  <c r="T690" i="10"/>
  <c r="F193" i="13"/>
  <c r="F196" i="13" s="1"/>
  <c r="U359" i="10"/>
  <c r="U351" i="10"/>
  <c r="U722" i="10"/>
  <c r="W722" i="10" s="1"/>
  <c r="U706" i="10"/>
  <c r="U690" i="10"/>
  <c r="T762" i="10"/>
  <c r="T758" i="10"/>
  <c r="X758" i="10" s="1"/>
  <c r="T818" i="10"/>
  <c r="W818" i="10" s="1"/>
  <c r="R583" i="10"/>
  <c r="Q399" i="10"/>
  <c r="W26" i="10"/>
  <c r="T743" i="10"/>
  <c r="U170" i="10"/>
  <c r="U714" i="10"/>
  <c r="U698" i="10"/>
  <c r="X698" i="10" s="1"/>
  <c r="T734" i="10"/>
  <c r="T586" i="10"/>
  <c r="U594" i="10"/>
  <c r="W594" i="10" s="1"/>
  <c r="U254" i="10"/>
  <c r="X254" i="10" s="1"/>
  <c r="T91" i="10"/>
  <c r="T22" i="10"/>
  <c r="R743" i="10"/>
  <c r="Q99" i="10"/>
  <c r="R19" i="10"/>
  <c r="U19" i="10" s="1"/>
  <c r="U850" i="10"/>
  <c r="T846" i="10"/>
  <c r="W846" i="10" s="1"/>
  <c r="T814" i="10"/>
  <c r="X814" i="10" s="1"/>
  <c r="T782" i="10"/>
  <c r="X782" i="10" s="1"/>
  <c r="R412" i="10"/>
  <c r="U410" i="10" s="1"/>
  <c r="T670" i="10"/>
  <c r="W670" i="10" s="1"/>
  <c r="T50" i="10"/>
  <c r="W50" i="10" s="1"/>
  <c r="R586" i="10"/>
  <c r="U586" i="10" s="1"/>
  <c r="T214" i="10"/>
  <c r="Q394" i="10"/>
  <c r="T394" i="10" s="1"/>
  <c r="R32" i="10"/>
  <c r="U363" i="10"/>
  <c r="Q343" i="10"/>
  <c r="T343" i="10" s="1"/>
  <c r="Q279" i="10"/>
  <c r="T279" i="10" s="1"/>
  <c r="Q203" i="10"/>
  <c r="T203" i="10" s="1"/>
  <c r="U447" i="10"/>
  <c r="X447" i="10" s="1"/>
  <c r="U394" i="10"/>
  <c r="Q839" i="10"/>
  <c r="T839" i="10" s="1"/>
  <c r="Q2" i="10"/>
  <c r="T2" i="10" s="1"/>
  <c r="X2" i="10" s="1"/>
  <c r="T642" i="10"/>
  <c r="T614" i="10"/>
  <c r="X614" i="10" s="1"/>
  <c r="T590" i="10"/>
  <c r="X590" i="10" s="1"/>
  <c r="T891" i="10"/>
  <c r="X891" i="10" s="1"/>
  <c r="R652" i="10"/>
  <c r="U650" i="10" s="1"/>
  <c r="W622" i="10"/>
  <c r="T367" i="10"/>
  <c r="R329" i="10"/>
  <c r="U327" i="10" s="1"/>
  <c r="X327" i="10" s="1"/>
  <c r="Q301" i="10"/>
  <c r="T199" i="10"/>
  <c r="T750" i="10"/>
  <c r="W750" i="10" s="1"/>
  <c r="U163" i="10"/>
  <c r="U439" i="10"/>
  <c r="X439" i="10" s="1"/>
  <c r="R278" i="10"/>
  <c r="U278" i="10" s="1"/>
  <c r="W278" i="10" s="1"/>
  <c r="T410" i="10"/>
  <c r="R94" i="10"/>
  <c r="U94" i="10" s="1"/>
  <c r="U426" i="10"/>
  <c r="W426" i="10" s="1"/>
  <c r="R217" i="10"/>
  <c r="U215" i="10" s="1"/>
  <c r="U618" i="10"/>
  <c r="X618" i="10" s="1"/>
  <c r="R247" i="10"/>
  <c r="U247" i="10" s="1"/>
  <c r="R213" i="10"/>
  <c r="T54" i="10"/>
  <c r="T515" i="10"/>
  <c r="R5" i="10"/>
  <c r="U3" i="10" s="1"/>
  <c r="Q96" i="10"/>
  <c r="T94" i="10" s="1"/>
  <c r="X58" i="10"/>
  <c r="W250" i="10"/>
  <c r="Q144" i="10"/>
  <c r="T142" i="10" s="1"/>
  <c r="R434" i="10"/>
  <c r="U434" i="10" s="1"/>
  <c r="Q434" i="10"/>
  <c r="T434" i="10" s="1"/>
  <c r="R30" i="10"/>
  <c r="Q30" i="10"/>
  <c r="T30" i="10" s="1"/>
  <c r="Q61" i="10"/>
  <c r="T59" i="10" s="1"/>
  <c r="Q643" i="10"/>
  <c r="T643" i="10" s="1"/>
  <c r="T467" i="10"/>
  <c r="Q45" i="10"/>
  <c r="U478" i="10"/>
  <c r="Q446" i="10"/>
  <c r="X622" i="10"/>
  <c r="T331" i="10"/>
  <c r="T63" i="10"/>
  <c r="Q639" i="10"/>
  <c r="T639" i="10" s="1"/>
  <c r="Q9" i="10"/>
  <c r="T7" i="10" s="1"/>
  <c r="R571" i="10"/>
  <c r="U571" i="10" s="1"/>
  <c r="U38" i="10"/>
  <c r="X38" i="10" s="1"/>
  <c r="R160" i="10"/>
  <c r="T754" i="10"/>
  <c r="T359" i="10"/>
  <c r="T822" i="10"/>
  <c r="X822" i="10" s="1"/>
  <c r="T790" i="10"/>
  <c r="X790" i="10" s="1"/>
  <c r="T674" i="10"/>
  <c r="T607" i="10"/>
  <c r="Q3" i="10"/>
  <c r="T3" i="10" s="1"/>
  <c r="U555" i="10"/>
  <c r="W555" i="10" s="1"/>
  <c r="U451" i="10"/>
  <c r="W451" i="10" s="1"/>
  <c r="R414" i="10"/>
  <c r="R302" i="10"/>
  <c r="U302" i="10" s="1"/>
  <c r="Q302" i="10"/>
  <c r="T302" i="10" s="1"/>
  <c r="Q404" i="10"/>
  <c r="T402" i="10" s="1"/>
  <c r="R404" i="10"/>
  <c r="U402" i="10" s="1"/>
  <c r="Q230" i="10"/>
  <c r="T230" i="10" s="1"/>
  <c r="R230" i="10"/>
  <c r="U230" i="10" s="1"/>
  <c r="Q156" i="10"/>
  <c r="T154" i="10" s="1"/>
  <c r="R156" i="10"/>
  <c r="U154" i="10" s="1"/>
  <c r="U199" i="10"/>
  <c r="T730" i="10"/>
  <c r="T355" i="10"/>
  <c r="Q851" i="10"/>
  <c r="R525" i="10"/>
  <c r="U206" i="10"/>
  <c r="X206" i="10" s="1"/>
  <c r="U462" i="10"/>
  <c r="X462" i="10" s="1"/>
  <c r="R164" i="10"/>
  <c r="U162" i="10" s="1"/>
  <c r="Q350" i="10"/>
  <c r="T350" i="10" s="1"/>
  <c r="W350" i="10" s="1"/>
  <c r="R334" i="10"/>
  <c r="U334" i="10" s="1"/>
  <c r="Q334" i="10"/>
  <c r="T334" i="10" s="1"/>
  <c r="T166" i="10"/>
  <c r="R143" i="10"/>
  <c r="U43" i="10"/>
  <c r="R222" i="10"/>
  <c r="U222" i="10" s="1"/>
  <c r="Q222" i="10"/>
  <c r="T222" i="10" s="1"/>
  <c r="R158" i="10"/>
  <c r="U166" i="10"/>
  <c r="U267" i="10"/>
  <c r="T634" i="10"/>
  <c r="W634" i="10" s="1"/>
  <c r="T183" i="10"/>
  <c r="Q11" i="10"/>
  <c r="T11" i="10" s="1"/>
  <c r="Q191" i="10"/>
  <c r="U171" i="10"/>
  <c r="U734" i="10"/>
  <c r="Q293" i="10"/>
  <c r="T810" i="10"/>
  <c r="W810" i="10" s="1"/>
  <c r="T794" i="10"/>
  <c r="X794" i="10" s="1"/>
  <c r="Q777" i="10"/>
  <c r="T838" i="10"/>
  <c r="W838" i="10" s="1"/>
  <c r="T806" i="10"/>
  <c r="W806" i="10" s="1"/>
  <c r="T774" i="10"/>
  <c r="W774" i="10" s="1"/>
  <c r="Q833" i="10"/>
  <c r="T831" i="10" s="1"/>
  <c r="Q801" i="10"/>
  <c r="T799" i="10" s="1"/>
  <c r="Q769" i="10"/>
  <c r="R371" i="10"/>
  <c r="T615" i="10"/>
  <c r="U503" i="10"/>
  <c r="Q603" i="10"/>
  <c r="T603" i="10" s="1"/>
  <c r="R523" i="10"/>
  <c r="Q149" i="10"/>
  <c r="T147" i="10" s="1"/>
  <c r="U467" i="10"/>
  <c r="T235" i="10"/>
  <c r="T587" i="10"/>
  <c r="T459" i="10"/>
  <c r="T571" i="10"/>
  <c r="W571" i="10" s="1"/>
  <c r="T158" i="10"/>
  <c r="Q187" i="10"/>
  <c r="T187" i="10" s="1"/>
  <c r="T107" i="10"/>
  <c r="Q267" i="10"/>
  <c r="R169" i="10"/>
  <c r="U167" i="10" s="1"/>
  <c r="U179" i="10"/>
  <c r="Q83" i="10"/>
  <c r="T83" i="10" s="1"/>
  <c r="U223" i="10"/>
  <c r="U755" i="10"/>
  <c r="T678" i="10"/>
  <c r="X678" i="10" s="1"/>
  <c r="T138" i="10"/>
  <c r="W138" i="10" s="1"/>
  <c r="R47" i="10"/>
  <c r="U47" i="10" s="1"/>
  <c r="U7" i="10"/>
  <c r="U479" i="10"/>
  <c r="T682" i="10"/>
  <c r="T666" i="10"/>
  <c r="U563" i="10"/>
  <c r="W258" i="10"/>
  <c r="U754" i="10"/>
  <c r="T335" i="10"/>
  <c r="T742" i="10"/>
  <c r="W742" i="10" s="1"/>
  <c r="U283" i="10"/>
  <c r="T802" i="10"/>
  <c r="T786" i="10"/>
  <c r="T486" i="10"/>
  <c r="R607" i="10"/>
  <c r="T650" i="10"/>
  <c r="T598" i="10"/>
  <c r="W598" i="10" s="1"/>
  <c r="U551" i="10"/>
  <c r="Q43" i="10"/>
  <c r="R507" i="10"/>
  <c r="U499" i="10"/>
  <c r="Q595" i="10"/>
  <c r="T595" i="10" s="1"/>
  <c r="U335" i="10"/>
  <c r="T275" i="10"/>
  <c r="U190" i="10"/>
  <c r="X190" i="10" s="1"/>
  <c r="U482" i="10"/>
  <c r="X482" i="10" s="1"/>
  <c r="U343" i="10"/>
  <c r="U183" i="10"/>
  <c r="X183" i="10" s="1"/>
  <c r="R491" i="10"/>
  <c r="U491" i="10" s="1"/>
  <c r="W491" i="10" s="1"/>
  <c r="U702" i="10"/>
  <c r="U367" i="10"/>
  <c r="T263" i="10"/>
  <c r="T566" i="10"/>
  <c r="T550" i="10"/>
  <c r="T534" i="10"/>
  <c r="T518" i="10"/>
  <c r="U79" i="10"/>
  <c r="T126" i="10"/>
  <c r="U319" i="10"/>
  <c r="T726" i="10"/>
  <c r="T710" i="10"/>
  <c r="T694" i="10"/>
  <c r="U279" i="10"/>
  <c r="U263" i="10"/>
  <c r="U566" i="10"/>
  <c r="U550" i="10"/>
  <c r="U534" i="10"/>
  <c r="U518" i="10"/>
  <c r="U926" i="10"/>
  <c r="U910" i="10"/>
  <c r="U894" i="10"/>
  <c r="U878" i="10"/>
  <c r="U862" i="10"/>
  <c r="U930" i="10"/>
  <c r="U914" i="10"/>
  <c r="U898" i="10"/>
  <c r="U882" i="10"/>
  <c r="U866" i="10"/>
  <c r="U187" i="10"/>
  <c r="U730" i="10"/>
  <c r="T75" i="10"/>
  <c r="U275" i="10"/>
  <c r="Q257" i="10"/>
  <c r="U638" i="10"/>
  <c r="X638" i="10" s="1"/>
  <c r="X114" i="10"/>
  <c r="W114" i="10"/>
  <c r="X122" i="10"/>
  <c r="W122" i="10"/>
  <c r="X602" i="10"/>
  <c r="W62" i="10"/>
  <c r="X314" i="10"/>
  <c r="W314" i="10"/>
  <c r="X358" i="10"/>
  <c r="W358" i="10"/>
  <c r="X82" i="10"/>
  <c r="W82" i="10"/>
  <c r="W330" i="10"/>
  <c r="W322" i="10"/>
  <c r="X431" i="10"/>
  <c r="W431" i="10"/>
  <c r="X442" i="10"/>
  <c r="W442" i="10"/>
  <c r="X326" i="10"/>
  <c r="W326" i="10"/>
  <c r="W38" i="10"/>
  <c r="X579" i="10"/>
  <c r="W579" i="10"/>
  <c r="X455" i="10"/>
  <c r="W455" i="10"/>
  <c r="X34" i="10"/>
  <c r="W34" i="10"/>
  <c r="X350" i="10"/>
  <c r="X362" i="10"/>
  <c r="W362" i="10"/>
  <c r="X502" i="10"/>
  <c r="W502" i="10"/>
  <c r="X766" i="10"/>
  <c r="W554" i="10"/>
  <c r="X554" i="10"/>
  <c r="X522" i="10"/>
  <c r="W359" i="10"/>
  <c r="X750" i="10"/>
  <c r="W198" i="10"/>
  <c r="X198" i="10"/>
  <c r="W590" i="10"/>
  <c r="X594" i="10"/>
  <c r="X174" i="10"/>
  <c r="W174" i="10"/>
  <c r="W394" i="10"/>
  <c r="X226" i="10"/>
  <c r="W226" i="10"/>
  <c r="X42" i="10"/>
  <c r="W42" i="10"/>
  <c r="W290" i="10"/>
  <c r="X290" i="10"/>
  <c r="X443" i="10"/>
  <c r="W443" i="10"/>
  <c r="T702" i="10"/>
  <c r="U75" i="10"/>
  <c r="U11" i="10"/>
  <c r="T922" i="10"/>
  <c r="T906" i="10"/>
  <c r="T890" i="10"/>
  <c r="T874" i="10"/>
  <c r="T858" i="10"/>
  <c r="U295" i="10"/>
  <c r="U271" i="10"/>
  <c r="T303" i="10"/>
  <c r="U87" i="10"/>
  <c r="U574" i="10"/>
  <c r="U558" i="10"/>
  <c r="U542" i="10"/>
  <c r="U526" i="10"/>
  <c r="U578" i="10"/>
  <c r="T79" i="10"/>
  <c r="U934" i="10"/>
  <c r="U918" i="10"/>
  <c r="U902" i="10"/>
  <c r="U886" i="10"/>
  <c r="U870" i="10"/>
  <c r="U854" i="10"/>
  <c r="T99" i="10"/>
  <c r="U823" i="10"/>
  <c r="U807" i="10"/>
  <c r="U775" i="10"/>
  <c r="T323" i="10"/>
  <c r="U879" i="10"/>
  <c r="U419" i="10"/>
  <c r="X419" i="10" s="1"/>
  <c r="U307" i="10"/>
  <c r="U102" i="10"/>
  <c r="W102" i="10" s="1"/>
  <c r="T835" i="10"/>
  <c r="U155" i="10"/>
  <c r="Q635" i="10"/>
  <c r="T635" i="10" s="1"/>
  <c r="T843" i="10"/>
  <c r="U427" i="10"/>
  <c r="W427" i="10" s="1"/>
  <c r="T626" i="10"/>
  <c r="T390" i="10"/>
  <c r="U150" i="10"/>
  <c r="T531" i="10"/>
  <c r="T630" i="10"/>
  <c r="U686" i="10"/>
  <c r="X686" i="10" s="1"/>
  <c r="U654" i="10"/>
  <c r="X654" i="10" s="1"/>
  <c r="T106" i="10"/>
  <c r="U466" i="10"/>
  <c r="X466" i="10" s="1"/>
  <c r="U738" i="10"/>
  <c r="U666" i="10"/>
  <c r="U66" i="10"/>
  <c r="W66" i="10" s="1"/>
  <c r="U658" i="10"/>
  <c r="X178" i="10"/>
  <c r="X331" i="10"/>
  <c r="W331" i="10"/>
  <c r="W582" i="10"/>
  <c r="X842" i="10"/>
  <c r="W842" i="10"/>
  <c r="X826" i="10"/>
  <c r="W826" i="10"/>
  <c r="X810" i="10"/>
  <c r="X806" i="10"/>
  <c r="W354" i="10"/>
  <c r="X515" i="10"/>
  <c r="X378" i="10"/>
  <c r="W378" i="10"/>
  <c r="X78" i="10"/>
  <c r="W78" i="10"/>
  <c r="X170" i="10"/>
  <c r="W170" i="10"/>
  <c r="W298" i="10"/>
  <c r="X298" i="10"/>
  <c r="U726" i="10"/>
  <c r="U710" i="10"/>
  <c r="U694" i="10"/>
  <c r="U922" i="10"/>
  <c r="U906" i="10"/>
  <c r="U890" i="10"/>
  <c r="U874" i="10"/>
  <c r="U858" i="10"/>
  <c r="T295" i="10"/>
  <c r="T271" i="10"/>
  <c r="U303" i="10"/>
  <c r="T574" i="10"/>
  <c r="T558" i="10"/>
  <c r="T542" i="10"/>
  <c r="T526" i="10"/>
  <c r="T578" i="10"/>
  <c r="T926" i="10"/>
  <c r="T910" i="10"/>
  <c r="T894" i="10"/>
  <c r="T878" i="10"/>
  <c r="T862" i="10"/>
  <c r="T175" i="10"/>
  <c r="U847" i="10"/>
  <c r="T823" i="10"/>
  <c r="T775" i="10"/>
  <c r="T259" i="10"/>
  <c r="U895" i="10"/>
  <c r="T738" i="10"/>
  <c r="U374" i="10"/>
  <c r="W374" i="10" s="1"/>
  <c r="Q249" i="10"/>
  <c r="T247" i="10" s="1"/>
  <c r="T819" i="10"/>
  <c r="U286" i="10"/>
  <c r="U270" i="10"/>
  <c r="T811" i="10"/>
  <c r="U382" i="10"/>
  <c r="W382" i="10" s="1"/>
  <c r="U643" i="10"/>
  <c r="U795" i="10"/>
  <c r="U175" i="10"/>
  <c r="T151" i="10"/>
  <c r="U67" i="10"/>
  <c r="R641" i="10"/>
  <c r="U639" i="10" s="1"/>
  <c r="T143" i="10"/>
  <c r="U291" i="10"/>
  <c r="U219" i="10"/>
  <c r="U519" i="10"/>
  <c r="T498" i="10"/>
  <c r="U682" i="10"/>
  <c r="U674" i="10"/>
  <c r="W674" i="10" s="1"/>
  <c r="X250" i="10"/>
  <c r="W342" i="10"/>
  <c r="X342" i="10"/>
  <c r="W662" i="10"/>
  <c r="X662" i="10"/>
  <c r="X410" i="10"/>
  <c r="W70" i="10"/>
  <c r="X70" i="10"/>
  <c r="X651" i="10"/>
  <c r="W467" i="10"/>
  <c r="X571" i="10"/>
  <c r="X274" i="10"/>
  <c r="W274" i="10"/>
  <c r="X346" i="10"/>
  <c r="W346" i="10"/>
  <c r="X74" i="10"/>
  <c r="W74" i="10"/>
  <c r="X218" i="10"/>
  <c r="W218" i="10"/>
  <c r="X427" i="10"/>
  <c r="T930" i="10"/>
  <c r="T914" i="10"/>
  <c r="T898" i="10"/>
  <c r="T882" i="10"/>
  <c r="T866" i="10"/>
  <c r="U195" i="10"/>
  <c r="T182" i="10"/>
  <c r="T847" i="10"/>
  <c r="U815" i="10"/>
  <c r="U799" i="10"/>
  <c r="U783" i="10"/>
  <c r="U767" i="10"/>
  <c r="U259" i="10"/>
  <c r="T795" i="10"/>
  <c r="T406" i="10"/>
  <c r="U35" i="10"/>
  <c r="W35" i="10" s="1"/>
  <c r="U827" i="10"/>
  <c r="U859" i="10"/>
  <c r="X859" i="10" s="1"/>
  <c r="T398" i="10"/>
  <c r="U787" i="10"/>
  <c r="U490" i="10"/>
  <c r="W490" i="10" s="1"/>
  <c r="U746" i="10"/>
  <c r="W746" i="10" s="1"/>
  <c r="U831" i="10"/>
  <c r="T510" i="10"/>
  <c r="U486" i="10"/>
  <c r="U203" i="10"/>
  <c r="X262" i="10"/>
  <c r="X194" i="10"/>
  <c r="W58" i="10"/>
  <c r="W706" i="10"/>
  <c r="W159" i="10"/>
  <c r="X159" i="10"/>
  <c r="X850" i="10"/>
  <c r="W850" i="10"/>
  <c r="X834" i="10"/>
  <c r="X818" i="10"/>
  <c r="X802" i="10"/>
  <c r="W802" i="10"/>
  <c r="X770" i="10"/>
  <c r="W770" i="10"/>
  <c r="X846" i="10"/>
  <c r="X798" i="10"/>
  <c r="W798" i="10"/>
  <c r="W366" i="10"/>
  <c r="X670" i="10"/>
  <c r="X50" i="10"/>
  <c r="X386" i="10"/>
  <c r="W386" i="10"/>
  <c r="X130" i="10"/>
  <c r="W130" i="10"/>
  <c r="X134" i="10"/>
  <c r="W134" i="10"/>
  <c r="X755" i="10"/>
  <c r="W755" i="10"/>
  <c r="W606" i="10"/>
  <c r="X186" i="10"/>
  <c r="W186" i="10"/>
  <c r="X202" i="10"/>
  <c r="W202" i="10"/>
  <c r="X435" i="10"/>
  <c r="W435" i="10"/>
  <c r="X294" i="10"/>
  <c r="W294" i="10"/>
  <c r="T934" i="10"/>
  <c r="T918" i="10"/>
  <c r="T902" i="10"/>
  <c r="T886" i="10"/>
  <c r="T870" i="10"/>
  <c r="T854" i="10"/>
  <c r="T195" i="10"/>
  <c r="U99" i="10"/>
  <c r="U83" i="10"/>
  <c r="U182" i="10"/>
  <c r="T911" i="10"/>
  <c r="T47" i="10"/>
  <c r="U839" i="10"/>
  <c r="T815" i="10"/>
  <c r="T767" i="10"/>
  <c r="U323" i="10"/>
  <c r="U927" i="10"/>
  <c r="U339" i="10"/>
  <c r="T299" i="10"/>
  <c r="T827" i="10"/>
  <c r="U510" i="10"/>
  <c r="T771" i="10"/>
  <c r="U923" i="10"/>
  <c r="X923" i="10" s="1"/>
  <c r="T90" i="10"/>
  <c r="T803" i="10"/>
  <c r="U635" i="10"/>
  <c r="U287" i="10"/>
  <c r="T150" i="10"/>
  <c r="U646" i="10"/>
  <c r="X646" i="10" s="1"/>
  <c r="T478" i="10"/>
  <c r="T494" i="10"/>
  <c r="T370" i="10"/>
  <c r="U642" i="10"/>
  <c r="W642" i="10" s="1"/>
  <c r="C130" i="13"/>
  <c r="C133" i="13" s="1"/>
  <c r="H130" i="13"/>
  <c r="H133" i="13" s="1"/>
  <c r="C193" i="13"/>
  <c r="C196" i="13" s="1"/>
  <c r="D192" i="13"/>
  <c r="D195" i="13" s="1"/>
  <c r="R212" i="13"/>
  <c r="C235" i="13"/>
  <c r="C238" i="13" s="1"/>
  <c r="U213" i="13"/>
  <c r="T214" i="13"/>
  <c r="T213" i="13"/>
  <c r="T215" i="13"/>
  <c r="Q456" i="10"/>
  <c r="T454" i="10" s="1"/>
  <c r="R456" i="10"/>
  <c r="U454" i="10" s="1"/>
  <c r="Q424" i="10"/>
  <c r="T422" i="10" s="1"/>
  <c r="R424" i="10"/>
  <c r="U422" i="10" s="1"/>
  <c r="Q29" i="10"/>
  <c r="T27" i="10" s="1"/>
  <c r="Q365" i="10"/>
  <c r="T363" i="10" s="1"/>
  <c r="Q349" i="10"/>
  <c r="T347" i="10" s="1"/>
  <c r="Q793" i="10"/>
  <c r="Q215" i="10"/>
  <c r="T215" i="10" s="1"/>
  <c r="R417" i="10"/>
  <c r="Q889" i="10"/>
  <c r="R235" i="10"/>
  <c r="Q599" i="10"/>
  <c r="Q155" i="10"/>
  <c r="T155" i="10" s="1"/>
  <c r="R395" i="10"/>
  <c r="Q225" i="10"/>
  <c r="T223" i="10" s="1"/>
  <c r="R57" i="10"/>
  <c r="R617" i="10"/>
  <c r="U615" i="10" s="1"/>
  <c r="R465" i="10"/>
  <c r="U463" i="10" s="1"/>
  <c r="R448" i="10"/>
  <c r="U446" i="10" s="1"/>
  <c r="Q448" i="10"/>
  <c r="T446" i="10" s="1"/>
  <c r="R416" i="10"/>
  <c r="Q416" i="10"/>
  <c r="T414" i="10" s="1"/>
  <c r="Q287" i="10"/>
  <c r="T287" i="10" s="1"/>
  <c r="Q193" i="10"/>
  <c r="T191" i="10" s="1"/>
  <c r="R97" i="10"/>
  <c r="Q291" i="10"/>
  <c r="Q307" i="10"/>
  <c r="T307" i="10" s="1"/>
  <c r="Q269" i="10"/>
  <c r="Q631" i="10"/>
  <c r="R237" i="10"/>
  <c r="Q219" i="10"/>
  <c r="T219" i="10" s="1"/>
  <c r="Q41" i="10"/>
  <c r="Q929" i="10"/>
  <c r="R483" i="10"/>
  <c r="U483" i="10" s="1"/>
  <c r="W483" i="10" s="1"/>
  <c r="Q629" i="10"/>
  <c r="T627" i="10" s="1"/>
  <c r="R461" i="10"/>
  <c r="R907" i="10"/>
  <c r="U907" i="10" s="1"/>
  <c r="X907" i="10" s="1"/>
  <c r="Q675" i="10"/>
  <c r="R585" i="10"/>
  <c r="U583" i="10" s="1"/>
  <c r="Q885" i="10"/>
  <c r="R863" i="10"/>
  <c r="U863" i="10" s="1"/>
  <c r="Q440" i="10"/>
  <c r="T438" i="10" s="1"/>
  <c r="R440" i="10"/>
  <c r="U438" i="10" s="1"/>
  <c r="R18" i="10"/>
  <c r="U18" i="10" s="1"/>
  <c r="Q18" i="10"/>
  <c r="T18" i="10" s="1"/>
  <c r="Q787" i="10"/>
  <c r="T787" i="10" s="1"/>
  <c r="Q897" i="10"/>
  <c r="R875" i="10"/>
  <c r="U875" i="10" s="1"/>
  <c r="W875" i="10" s="1"/>
  <c r="R665" i="10"/>
  <c r="R569" i="10"/>
  <c r="U567" i="10" s="1"/>
  <c r="R432" i="10"/>
  <c r="Q432" i="10"/>
  <c r="T430" i="10" s="1"/>
  <c r="W14" i="10"/>
  <c r="X14" i="10"/>
  <c r="R697" i="10"/>
  <c r="Q697" i="10"/>
  <c r="R725" i="10"/>
  <c r="Q725" i="10"/>
  <c r="R693" i="10"/>
  <c r="Q693" i="10"/>
  <c r="R719" i="10"/>
  <c r="Q719" i="10"/>
  <c r="Q905" i="10"/>
  <c r="R711" i="10"/>
  <c r="Q711" i="10"/>
  <c r="R379" i="10"/>
  <c r="R459" i="10"/>
  <c r="R819" i="10"/>
  <c r="U819" i="10" s="1"/>
  <c r="R587" i="10"/>
  <c r="Q563" i="10"/>
  <c r="T563" i="10" s="1"/>
  <c r="R611" i="10"/>
  <c r="U611" i="10" s="1"/>
  <c r="X611" i="10" s="1"/>
  <c r="Q881" i="10"/>
  <c r="Q737" i="10"/>
  <c r="T735" i="10" s="1"/>
  <c r="R869" i="10"/>
  <c r="U867" i="10" s="1"/>
  <c r="R621" i="10"/>
  <c r="R589" i="10"/>
  <c r="R803" i="10"/>
  <c r="U803" i="10" s="1"/>
  <c r="R731" i="10"/>
  <c r="Q539" i="10"/>
  <c r="T539" i="10" s="1"/>
  <c r="R857" i="10"/>
  <c r="Q673" i="10"/>
  <c r="Q505" i="10"/>
  <c r="Q473" i="10"/>
  <c r="Q575" i="10"/>
  <c r="Q543" i="10"/>
  <c r="Q511" i="10"/>
  <c r="Q479" i="10"/>
  <c r="R689" i="10"/>
  <c r="Q689" i="10"/>
  <c r="R685" i="10"/>
  <c r="U683" i="10" s="1"/>
  <c r="Q685" i="10"/>
  <c r="T683" i="10" s="1"/>
  <c r="R547" i="10"/>
  <c r="U547" i="10" s="1"/>
  <c r="R843" i="10"/>
  <c r="U843" i="10" s="1"/>
  <c r="Q715" i="10"/>
  <c r="R667" i="10"/>
  <c r="R921" i="10"/>
  <c r="Q761" i="10"/>
  <c r="T759" i="10" s="1"/>
  <c r="R625" i="10"/>
  <c r="U623" i="10" s="1"/>
  <c r="Q561" i="10"/>
  <c r="Q529" i="10"/>
  <c r="Q497" i="10"/>
  <c r="Q499" i="10"/>
  <c r="T499" i="10" s="1"/>
  <c r="Q671" i="10"/>
  <c r="R671" i="10"/>
  <c r="U671" i="10" s="1"/>
  <c r="Q567" i="10"/>
  <c r="T567" i="10" s="1"/>
  <c r="Q535" i="10"/>
  <c r="T535" i="10" s="1"/>
  <c r="Q503" i="10"/>
  <c r="Q471" i="10"/>
  <c r="R721" i="10"/>
  <c r="Q721" i="10"/>
  <c r="R717" i="10"/>
  <c r="U715" i="10" s="1"/>
  <c r="Q717" i="10"/>
  <c r="Q339" i="10"/>
  <c r="R31" i="10"/>
  <c r="U31" i="10" s="1"/>
  <c r="X31" i="10" s="1"/>
  <c r="Q165" i="10"/>
  <c r="T163" i="10" s="1"/>
  <c r="R109" i="10"/>
  <c r="U107" i="10" s="1"/>
  <c r="T15" i="10"/>
  <c r="R713" i="10"/>
  <c r="Q713" i="10"/>
  <c r="Q749" i="10"/>
  <c r="T747" i="10" s="1"/>
  <c r="R749" i="10"/>
  <c r="U747" i="10" s="1"/>
  <c r="R709" i="10"/>
  <c r="U707" i="10" s="1"/>
  <c r="Q709" i="10"/>
  <c r="R677" i="10"/>
  <c r="U675" i="10" s="1"/>
  <c r="Q677" i="10"/>
  <c r="R125" i="10"/>
  <c r="U123" i="10" s="1"/>
  <c r="Q937" i="10"/>
  <c r="Q873" i="10"/>
  <c r="R139" i="10"/>
  <c r="R251" i="10"/>
  <c r="R679" i="10"/>
  <c r="U679" i="10" s="1"/>
  <c r="Q679" i="10"/>
  <c r="Q663" i="10"/>
  <c r="T663" i="10" s="1"/>
  <c r="R663" i="10"/>
  <c r="Q739" i="10"/>
  <c r="T739" i="10" s="1"/>
  <c r="Q865" i="10"/>
  <c r="T863" i="10" s="1"/>
  <c r="Q753" i="10"/>
  <c r="T751" i="10" s="1"/>
  <c r="R229" i="10"/>
  <c r="U227" i="10" s="1"/>
  <c r="R59" i="10"/>
  <c r="U59" i="10" s="1"/>
  <c r="Q577" i="10"/>
  <c r="R577" i="10"/>
  <c r="U575" i="10" s="1"/>
  <c r="R745" i="10"/>
  <c r="Q681" i="10"/>
  <c r="R649" i="10"/>
  <c r="U647" i="10" s="1"/>
  <c r="Q633" i="10"/>
  <c r="Q601" i="10"/>
  <c r="R729" i="10"/>
  <c r="U727" i="10" s="1"/>
  <c r="R661" i="10"/>
  <c r="Q661" i="10"/>
  <c r="T659" i="10" s="1"/>
  <c r="R765" i="10"/>
  <c r="U763" i="10" s="1"/>
  <c r="R605" i="10"/>
  <c r="U603" i="10" s="1"/>
  <c r="Q707" i="10"/>
  <c r="R659" i="10"/>
  <c r="R627" i="10"/>
  <c r="U627" i="10" s="1"/>
  <c r="R913" i="10"/>
  <c r="U911" i="10" s="1"/>
  <c r="R609" i="10"/>
  <c r="U607" i="10" s="1"/>
  <c r="Q553" i="10"/>
  <c r="Q521" i="10"/>
  <c r="Q489" i="10"/>
  <c r="R655" i="10"/>
  <c r="Q655" i="10"/>
  <c r="Q559" i="10"/>
  <c r="Q527" i="10"/>
  <c r="Q495" i="10"/>
  <c r="Q463" i="10"/>
  <c r="T463" i="10" s="1"/>
  <c r="X26" i="10"/>
  <c r="R687" i="10"/>
  <c r="Q687" i="10"/>
  <c r="R695" i="10"/>
  <c r="Q695" i="10"/>
  <c r="R703" i="10"/>
  <c r="Q703" i="10"/>
  <c r="U27" i="10"/>
  <c r="U15" i="10"/>
  <c r="T19" i="10"/>
  <c r="R705" i="10"/>
  <c r="Q705" i="10"/>
  <c r="Q733" i="10"/>
  <c r="T731" i="10" s="1"/>
  <c r="R733" i="10"/>
  <c r="R701" i="10"/>
  <c r="Q701" i="10"/>
  <c r="R669" i="10"/>
  <c r="Q669" i="10"/>
  <c r="T667" i="10" s="1"/>
  <c r="R129" i="10"/>
  <c r="Q657" i="10"/>
  <c r="R657" i="10"/>
  <c r="R811" i="10"/>
  <c r="U811" i="10" s="1"/>
  <c r="R619" i="10"/>
  <c r="Q475" i="10"/>
  <c r="T475" i="10" s="1"/>
  <c r="R593" i="10"/>
  <c r="U591" i="10" s="1"/>
  <c r="Q545" i="10"/>
  <c r="Q513" i="10"/>
  <c r="Q481" i="10"/>
  <c r="R146" i="10"/>
  <c r="U146" i="10" s="1"/>
  <c r="Q146" i="10"/>
  <c r="T146" i="10" s="1"/>
  <c r="Q727" i="10"/>
  <c r="T727" i="10" s="1"/>
  <c r="Q551" i="10"/>
  <c r="Q519" i="10"/>
  <c r="Q487" i="10"/>
  <c r="Q6" i="10"/>
  <c r="T6" i="10" s="1"/>
  <c r="R6" i="10"/>
  <c r="Q181" i="10"/>
  <c r="T179" i="10" s="1"/>
  <c r="R403" i="10"/>
  <c r="R65" i="10"/>
  <c r="U63" i="10" s="1"/>
  <c r="R243" i="10"/>
  <c r="Q853" i="10"/>
  <c r="T851" i="10" s="1"/>
  <c r="R853" i="10"/>
  <c r="U851" i="10" s="1"/>
  <c r="Q39" i="10"/>
  <c r="R39" i="10"/>
  <c r="U39" i="10" s="1"/>
  <c r="R131" i="10"/>
  <c r="Q927" i="10"/>
  <c r="Q55" i="10"/>
  <c r="T55" i="10" s="1"/>
  <c r="R55" i="10"/>
  <c r="E214" i="13"/>
  <c r="E217" i="13" s="1"/>
  <c r="G150" i="13"/>
  <c r="G153" i="13" s="1"/>
  <c r="C234" i="13"/>
  <c r="C237" i="13" s="1"/>
  <c r="R425" i="10"/>
  <c r="D193" i="13"/>
  <c r="D196" i="13" s="1"/>
  <c r="E213" i="13"/>
  <c r="E216" i="13" s="1"/>
  <c r="D130" i="13"/>
  <c r="D133" i="13" s="1"/>
  <c r="D172" i="13"/>
  <c r="D175" i="13" s="1"/>
  <c r="Q253" i="10"/>
  <c r="T251" i="10" s="1"/>
  <c r="R253" i="10"/>
  <c r="R899" i="10"/>
  <c r="U899" i="10" s="1"/>
  <c r="Q899" i="10"/>
  <c r="T899" i="10" s="1"/>
  <c r="R883" i="10"/>
  <c r="U883" i="10" s="1"/>
  <c r="Q883" i="10"/>
  <c r="Q117" i="10"/>
  <c r="R117" i="10"/>
  <c r="U115" i="10" s="1"/>
  <c r="R141" i="10"/>
  <c r="Q141" i="10"/>
  <c r="T139" i="10" s="1"/>
  <c r="Q133" i="10"/>
  <c r="T131" i="10" s="1"/>
  <c r="R133" i="10"/>
  <c r="R779" i="10"/>
  <c r="U779" i="10" s="1"/>
  <c r="Q779" i="10"/>
  <c r="T779" i="10" s="1"/>
  <c r="Q691" i="10"/>
  <c r="R691" i="10"/>
  <c r="R245" i="10"/>
  <c r="Q245" i="10"/>
  <c r="T243" i="10" s="1"/>
  <c r="R383" i="10"/>
  <c r="Q383" i="10"/>
  <c r="R231" i="10"/>
  <c r="Q231" i="10"/>
  <c r="Q135" i="10"/>
  <c r="T135" i="10" s="1"/>
  <c r="R135" i="10"/>
  <c r="Q103" i="10"/>
  <c r="T103" i="10" s="1"/>
  <c r="R103" i="10"/>
  <c r="U103" i="10" s="1"/>
  <c r="Q423" i="10"/>
  <c r="T423" i="10" s="1"/>
  <c r="R423" i="10"/>
  <c r="Q255" i="10"/>
  <c r="R255" i="10"/>
  <c r="U255" i="10" s="1"/>
  <c r="Q95" i="10"/>
  <c r="T95" i="10" s="1"/>
  <c r="R95" i="10"/>
  <c r="Q411" i="10"/>
  <c r="R411" i="10"/>
  <c r="Q315" i="10"/>
  <c r="T315" i="10" s="1"/>
  <c r="R315" i="10"/>
  <c r="U315" i="10" s="1"/>
  <c r="R915" i="10"/>
  <c r="U915" i="10" s="1"/>
  <c r="Q915" i="10"/>
  <c r="T915" i="10" s="1"/>
  <c r="R723" i="10"/>
  <c r="Q723" i="10"/>
  <c r="Q931" i="10"/>
  <c r="T931" i="10" s="1"/>
  <c r="R931" i="10"/>
  <c r="U931" i="10" s="1"/>
  <c r="Q699" i="10"/>
  <c r="R699" i="10"/>
  <c r="R407" i="10"/>
  <c r="Q407" i="10"/>
  <c r="Q375" i="10"/>
  <c r="R375" i="10"/>
  <c r="Q127" i="10"/>
  <c r="T127" i="10" s="1"/>
  <c r="R127" i="10"/>
  <c r="Q415" i="10"/>
  <c r="T415" i="10" s="1"/>
  <c r="R415" i="10"/>
  <c r="R311" i="10"/>
  <c r="U311" i="10" s="1"/>
  <c r="Q311" i="10"/>
  <c r="T311" i="10" s="1"/>
  <c r="Q239" i="10"/>
  <c r="T239" i="10" s="1"/>
  <c r="R239" i="10"/>
  <c r="Q111" i="10"/>
  <c r="T111" i="10" s="1"/>
  <c r="R111" i="10"/>
  <c r="U111" i="10" s="1"/>
  <c r="Q51" i="10"/>
  <c r="T51" i="10" s="1"/>
  <c r="R51" i="10"/>
  <c r="U51" i="10" s="1"/>
  <c r="Q119" i="10"/>
  <c r="R119" i="10"/>
  <c r="U119" i="10" s="1"/>
  <c r="C171" i="13"/>
  <c r="C174" i="13" s="1"/>
  <c r="C172" i="13"/>
  <c r="C175" i="13" s="1"/>
  <c r="E254" i="13"/>
  <c r="D251" i="13"/>
  <c r="R241" i="10"/>
  <c r="X22" i="10"/>
  <c r="Q895" i="10"/>
  <c r="Q121" i="10"/>
  <c r="Q321" i="10"/>
  <c r="T319" i="10" s="1"/>
  <c r="Q879" i="10"/>
  <c r="R145" i="10"/>
  <c r="U143" i="10" s="1"/>
  <c r="R137" i="10"/>
  <c r="E235" i="13"/>
  <c r="E238" i="13" s="1"/>
  <c r="D214" i="13"/>
  <c r="D217" i="13" s="1"/>
  <c r="D213" i="13"/>
  <c r="D216" i="13" s="1"/>
  <c r="Q903" i="10"/>
  <c r="R903" i="10"/>
  <c r="U903" i="10" s="1"/>
  <c r="F192" i="13"/>
  <c r="F195" i="13" s="1"/>
  <c r="R887" i="10"/>
  <c r="U887" i="10" s="1"/>
  <c r="Q887" i="10"/>
  <c r="F214" i="13"/>
  <c r="F217" i="13" s="1"/>
  <c r="F213" i="13"/>
  <c r="F216" i="13" s="1"/>
  <c r="C213" i="13"/>
  <c r="C216" i="13" s="1"/>
  <c r="C214" i="13"/>
  <c r="C217" i="13" s="1"/>
  <c r="Q935" i="10"/>
  <c r="R935" i="10"/>
  <c r="U935" i="10" s="1"/>
  <c r="E234" i="13"/>
  <c r="E237" i="13" s="1"/>
  <c r="F235" i="13"/>
  <c r="F238" i="13" s="1"/>
  <c r="F234" i="13"/>
  <c r="F237" i="13" s="1"/>
  <c r="R919" i="10"/>
  <c r="Q919" i="10"/>
  <c r="T919" i="10" s="1"/>
  <c r="G172" i="13"/>
  <c r="G175" i="13" s="1"/>
  <c r="G171" i="13"/>
  <c r="G174" i="13" s="1"/>
  <c r="E193" i="13"/>
  <c r="E196" i="13" s="1"/>
  <c r="E192" i="13"/>
  <c r="E195" i="13" s="1"/>
  <c r="E171" i="13"/>
  <c r="E174" i="13" s="1"/>
  <c r="F171" i="13"/>
  <c r="F174" i="13" s="1"/>
  <c r="F172" i="13"/>
  <c r="F175" i="13" s="1"/>
  <c r="C151" i="13"/>
  <c r="C154" i="13" s="1"/>
  <c r="C150" i="13"/>
  <c r="C153" i="13" s="1"/>
  <c r="D151" i="13"/>
  <c r="D154" i="13" s="1"/>
  <c r="D150" i="13"/>
  <c r="D153" i="13" s="1"/>
  <c r="E151" i="13"/>
  <c r="E154" i="13" s="1"/>
  <c r="E150" i="13"/>
  <c r="E153" i="13" s="1"/>
  <c r="H151" i="13"/>
  <c r="H154" i="13" s="1"/>
  <c r="H150" i="13"/>
  <c r="H153" i="13" s="1"/>
  <c r="F151" i="13"/>
  <c r="F154" i="13" s="1"/>
  <c r="F150" i="13"/>
  <c r="F153" i="13" s="1"/>
  <c r="F129" i="13"/>
  <c r="F132" i="13" s="1"/>
  <c r="F130" i="13"/>
  <c r="F133" i="13" s="1"/>
  <c r="E130" i="13"/>
  <c r="E133" i="13" s="1"/>
  <c r="E129" i="13"/>
  <c r="E132" i="13" s="1"/>
  <c r="G130" i="13"/>
  <c r="G133" i="13" s="1"/>
  <c r="G129" i="13"/>
  <c r="G132" i="13" s="1"/>
  <c r="V105" i="13"/>
  <c r="V103" i="13"/>
  <c r="V106" i="13"/>
  <c r="V104" i="13"/>
  <c r="AH105" i="13"/>
  <c r="AH103" i="13"/>
  <c r="AH106" i="13"/>
  <c r="AH104" i="13"/>
  <c r="Z105" i="13"/>
  <c r="Z103" i="13"/>
  <c r="Z106" i="13"/>
  <c r="Z104" i="13"/>
  <c r="P102" i="13"/>
  <c r="P100" i="13"/>
  <c r="P101" i="13"/>
  <c r="P99" i="13"/>
  <c r="AD105" i="13"/>
  <c r="AD103" i="13"/>
  <c r="AD106" i="13"/>
  <c r="AD104" i="13"/>
  <c r="AL101" i="13"/>
  <c r="AL99" i="13"/>
  <c r="AL102" i="13"/>
  <c r="AL100" i="13"/>
  <c r="Y106" i="13"/>
  <c r="Y104" i="13"/>
  <c r="Y105" i="13"/>
  <c r="Y103" i="13"/>
  <c r="W103" i="13"/>
  <c r="W106" i="13"/>
  <c r="W104" i="13"/>
  <c r="W105" i="13"/>
  <c r="AI103" i="13"/>
  <c r="AI106" i="13"/>
  <c r="AI104" i="13"/>
  <c r="AI105" i="13"/>
  <c r="S103" i="13"/>
  <c r="S106" i="13"/>
  <c r="S104" i="13"/>
  <c r="S105" i="13"/>
  <c r="AM103" i="13"/>
  <c r="AM106" i="13"/>
  <c r="AM104" i="13"/>
  <c r="AM105" i="13"/>
  <c r="AA103" i="13"/>
  <c r="AA106" i="13"/>
  <c r="AA104" i="13"/>
  <c r="AA105" i="13"/>
  <c r="AE103" i="13"/>
  <c r="AE106" i="13"/>
  <c r="AE104" i="13"/>
  <c r="AE105" i="13"/>
  <c r="U106" i="13"/>
  <c r="U104" i="13"/>
  <c r="U105" i="13"/>
  <c r="U103" i="13"/>
  <c r="AG106" i="13"/>
  <c r="AG104" i="13"/>
  <c r="AG105" i="13"/>
  <c r="AG103" i="13"/>
  <c r="Q106" i="13"/>
  <c r="Q104" i="13"/>
  <c r="Q105" i="13"/>
  <c r="Q103" i="13"/>
  <c r="AC106" i="13"/>
  <c r="AC104" i="13"/>
  <c r="AC105" i="13"/>
  <c r="AC103" i="13"/>
  <c r="AK98" i="13"/>
  <c r="AK97" i="13"/>
  <c r="AK96" i="13"/>
  <c r="AK95" i="13"/>
  <c r="O105" i="13"/>
  <c r="O103" i="13"/>
  <c r="O106" i="13"/>
  <c r="O104" i="13"/>
  <c r="AF105" i="13"/>
  <c r="AF103" i="13"/>
  <c r="AF106" i="13"/>
  <c r="AF104" i="13"/>
  <c r="X105" i="13"/>
  <c r="X103" i="13"/>
  <c r="X106" i="13"/>
  <c r="X104" i="13"/>
  <c r="AB105" i="13"/>
  <c r="AB103" i="13"/>
  <c r="AB106" i="13"/>
  <c r="AB104" i="13"/>
  <c r="AJ105" i="13"/>
  <c r="AJ103" i="13"/>
  <c r="AJ106" i="13"/>
  <c r="AJ104" i="13"/>
  <c r="T105" i="13"/>
  <c r="T103" i="13"/>
  <c r="T106" i="13"/>
  <c r="T104" i="13"/>
  <c r="R105" i="13"/>
  <c r="R103" i="13"/>
  <c r="R106" i="13"/>
  <c r="R104" i="13"/>
  <c r="AL65" i="13"/>
  <c r="AL63" i="13"/>
  <c r="AL64" i="13"/>
  <c r="R153" i="10"/>
  <c r="U151" i="10" s="1"/>
  <c r="U23" i="10"/>
  <c r="R413" i="10"/>
  <c r="Q413" i="10"/>
  <c r="R381" i="10"/>
  <c r="Q381" i="10"/>
  <c r="T379" i="10" s="1"/>
  <c r="R385" i="10"/>
  <c r="Q385" i="10"/>
  <c r="Q871" i="10"/>
  <c r="R871" i="10"/>
  <c r="U871" i="10" s="1"/>
  <c r="Q387" i="10"/>
  <c r="R387" i="10"/>
  <c r="R211" i="10"/>
  <c r="Q211" i="10"/>
  <c r="T211" i="10" s="1"/>
  <c r="R405" i="10"/>
  <c r="Q405" i="10"/>
  <c r="T403" i="10" s="1"/>
  <c r="R373" i="10"/>
  <c r="Q373" i="10"/>
  <c r="T371" i="10" s="1"/>
  <c r="R409" i="10"/>
  <c r="Q409" i="10"/>
  <c r="R377" i="10"/>
  <c r="Q377" i="10"/>
  <c r="Q855" i="10"/>
  <c r="T855" i="10" s="1"/>
  <c r="R855" i="10"/>
  <c r="R397" i="10"/>
  <c r="Q397" i="10"/>
  <c r="T395" i="10" s="1"/>
  <c r="R401" i="10"/>
  <c r="U399" i="10" s="1"/>
  <c r="Q401" i="10"/>
  <c r="Q233" i="10"/>
  <c r="R233" i="10"/>
  <c r="W22" i="10"/>
  <c r="T23" i="10"/>
  <c r="R389" i="10"/>
  <c r="Q389" i="10"/>
  <c r="R393" i="10"/>
  <c r="U391" i="10" s="1"/>
  <c r="Q393" i="10"/>
  <c r="T391" i="10" s="1"/>
  <c r="W762" i="10" l="1"/>
  <c r="X258" i="10"/>
  <c r="X318" i="10"/>
  <c r="X98" i="10"/>
  <c r="W98" i="10"/>
  <c r="W614" i="10"/>
  <c r="X199" i="10"/>
  <c r="W419" i="10"/>
  <c r="X643" i="10"/>
  <c r="W718" i="10"/>
  <c r="X566" i="10"/>
  <c r="X242" i="10"/>
  <c r="T927" i="10"/>
  <c r="X278" i="10"/>
  <c r="W310" i="10"/>
  <c r="W714" i="10"/>
  <c r="U306" i="10"/>
  <c r="W522" i="10"/>
  <c r="W46" i="10"/>
  <c r="W54" i="10"/>
  <c r="X514" i="10"/>
  <c r="W730" i="10"/>
  <c r="W282" i="10"/>
  <c r="X282" i="10"/>
  <c r="X207" i="10"/>
  <c r="W207" i="10"/>
  <c r="T255" i="10"/>
  <c r="X10" i="10"/>
  <c r="X210" i="10"/>
  <c r="W514" i="10"/>
  <c r="W254" i="10"/>
  <c r="X634" i="10"/>
  <c r="X54" i="10"/>
  <c r="X774" i="10"/>
  <c r="W658" i="10"/>
  <c r="X418" i="10"/>
  <c r="U6" i="10"/>
  <c r="T339" i="10"/>
  <c r="X118" i="10"/>
  <c r="W814" i="10"/>
  <c r="X491" i="10"/>
  <c r="X555" i="10"/>
  <c r="W758" i="10"/>
  <c r="W618" i="10"/>
  <c r="X367" i="10"/>
  <c r="X690" i="10"/>
  <c r="T115" i="10"/>
  <c r="X115" i="10" s="1"/>
  <c r="W547" i="10"/>
  <c r="W891" i="10"/>
  <c r="W126" i="10"/>
  <c r="X595" i="10"/>
  <c r="X762" i="10"/>
  <c r="X338" i="10"/>
  <c r="W678" i="10"/>
  <c r="W515" i="10"/>
  <c r="X62" i="10"/>
  <c r="W530" i="10"/>
  <c r="X706" i="10"/>
  <c r="X562" i="10"/>
  <c r="X266" i="10"/>
  <c r="W654" i="10"/>
  <c r="W566" i="10"/>
  <c r="W410" i="10"/>
  <c r="T283" i="10"/>
  <c r="W283" i="10" s="1"/>
  <c r="X470" i="10"/>
  <c r="W318" i="10"/>
  <c r="W306" i="10"/>
  <c r="X394" i="10"/>
  <c r="X355" i="10"/>
  <c r="X530" i="10"/>
  <c r="X778" i="10"/>
  <c r="W71" i="10"/>
  <c r="W263" i="10"/>
  <c r="X730" i="10"/>
  <c r="X467" i="10"/>
  <c r="W830" i="10"/>
  <c r="X538" i="10"/>
  <c r="X722" i="10"/>
  <c r="X506" i="10"/>
  <c r="X330" i="10"/>
  <c r="X279" i="10"/>
  <c r="X142" i="10"/>
  <c r="X714" i="10"/>
  <c r="W610" i="10"/>
  <c r="X171" i="10"/>
  <c r="W171" i="10"/>
  <c r="X351" i="10"/>
  <c r="W351" i="10"/>
  <c r="W110" i="10"/>
  <c r="X110" i="10"/>
  <c r="X610" i="10"/>
  <c r="X234" i="10"/>
  <c r="W234" i="10"/>
  <c r="W546" i="10"/>
  <c r="X546" i="10"/>
  <c r="U743" i="10"/>
  <c r="W743" i="10" s="1"/>
  <c r="T267" i="10"/>
  <c r="X830" i="10"/>
  <c r="X710" i="10"/>
  <c r="W794" i="10"/>
  <c r="X246" i="10"/>
  <c r="X666" i="10"/>
  <c r="X46" i="10"/>
  <c r="X451" i="10"/>
  <c r="W447" i="10"/>
  <c r="U507" i="10"/>
  <c r="W507" i="10" s="1"/>
  <c r="T570" i="10"/>
  <c r="X306" i="10"/>
  <c r="U211" i="10"/>
  <c r="U691" i="10"/>
  <c r="T791" i="10"/>
  <c r="X791" i="10" s="1"/>
  <c r="X598" i="10"/>
  <c r="W338" i="10"/>
  <c r="W562" i="10"/>
  <c r="W458" i="10"/>
  <c r="W462" i="10"/>
  <c r="X786" i="10"/>
  <c r="U371" i="10"/>
  <c r="U430" i="10"/>
  <c r="X430" i="10" s="1"/>
  <c r="W486" i="10"/>
  <c r="T399" i="10"/>
  <c r="W439" i="10"/>
  <c r="W266" i="10"/>
  <c r="X474" i="10"/>
  <c r="W474" i="10"/>
  <c r="T895" i="10"/>
  <c r="U663" i="10"/>
  <c r="W663" i="10" s="1"/>
  <c r="X426" i="10"/>
  <c r="T935" i="10"/>
  <c r="W327" i="10"/>
  <c r="W142" i="10"/>
  <c r="W214" i="10"/>
  <c r="X214" i="10"/>
  <c r="W666" i="10"/>
  <c r="X450" i="10"/>
  <c r="W450" i="10"/>
  <c r="X167" i="10"/>
  <c r="W167" i="10"/>
  <c r="T887" i="10"/>
  <c r="W887" i="10" s="1"/>
  <c r="T871" i="10"/>
  <c r="X871" i="10" s="1"/>
  <c r="U919" i="10"/>
  <c r="T879" i="10"/>
  <c r="W698" i="10"/>
  <c r="X534" i="10"/>
  <c r="W279" i="10"/>
  <c r="U523" i="10"/>
  <c r="X523" i="10" s="1"/>
  <c r="W402" i="10"/>
  <c r="X434" i="10"/>
  <c r="W343" i="10"/>
  <c r="X359" i="10"/>
  <c r="X754" i="10"/>
  <c r="W355" i="10"/>
  <c r="W199" i="10"/>
  <c r="X71" i="10"/>
  <c r="W166" i="10"/>
  <c r="W7" i="10"/>
  <c r="X7" i="10"/>
  <c r="X162" i="10"/>
  <c r="W162" i="10"/>
  <c r="T723" i="10"/>
  <c r="T687" i="10"/>
  <c r="W690" i="10"/>
  <c r="W790" i="10"/>
  <c r="X838" i="10"/>
  <c r="W75" i="10"/>
  <c r="W595" i="10"/>
  <c r="X275" i="10"/>
  <c r="X734" i="10"/>
  <c r="W94" i="10"/>
  <c r="U30" i="10"/>
  <c r="X30" i="10" s="1"/>
  <c r="U723" i="10"/>
  <c r="T671" i="10"/>
  <c r="X671" i="10" s="1"/>
  <c r="W859" i="10"/>
  <c r="X91" i="10"/>
  <c r="W190" i="10"/>
  <c r="X343" i="10"/>
  <c r="W754" i="10"/>
  <c r="X518" i="10"/>
  <c r="X166" i="10"/>
  <c r="X230" i="10"/>
  <c r="W302" i="10"/>
  <c r="W434" i="10"/>
  <c r="X147" i="10"/>
  <c r="W147" i="10"/>
  <c r="W11" i="10"/>
  <c r="X11" i="10"/>
  <c r="X586" i="10"/>
  <c r="W586" i="10"/>
  <c r="T903" i="10"/>
  <c r="T699" i="10"/>
  <c r="U55" i="10"/>
  <c r="W55" i="10" s="1"/>
  <c r="T495" i="10"/>
  <c r="X495" i="10" s="1"/>
  <c r="T707" i="10"/>
  <c r="W287" i="10"/>
  <c r="X486" i="10"/>
  <c r="X742" i="10"/>
  <c r="X126" i="10"/>
  <c r="X726" i="10"/>
  <c r="T43" i="10"/>
  <c r="X43" i="10" s="1"/>
  <c r="X335" i="10"/>
  <c r="W183" i="10"/>
  <c r="U158" i="10"/>
  <c r="X158" i="10" s="1"/>
  <c r="W334" i="10"/>
  <c r="T883" i="10"/>
  <c r="X883" i="10" s="1"/>
  <c r="T39" i="10"/>
  <c r="W39" i="10" s="1"/>
  <c r="U619" i="10"/>
  <c r="W619" i="10" s="1"/>
  <c r="W2" i="10"/>
  <c r="T291" i="10"/>
  <c r="W291" i="10" s="1"/>
  <c r="W638" i="10"/>
  <c r="W782" i="10"/>
  <c r="W682" i="10"/>
  <c r="W822" i="10"/>
  <c r="W206" i="10"/>
  <c r="X138" i="10"/>
  <c r="X94" i="10"/>
  <c r="W275" i="10"/>
  <c r="X75" i="10"/>
  <c r="X550" i="10"/>
  <c r="W694" i="10"/>
  <c r="W518" i="10"/>
  <c r="X263" i="10"/>
  <c r="T559" i="10"/>
  <c r="U414" i="10"/>
  <c r="W414" i="10" s="1"/>
  <c r="W203" i="10"/>
  <c r="W367" i="10"/>
  <c r="W158" i="10"/>
  <c r="W154" i="10"/>
  <c r="X154" i="10"/>
  <c r="U855" i="10"/>
  <c r="X855" i="10" s="1"/>
  <c r="U415" i="10"/>
  <c r="U95" i="10"/>
  <c r="W95" i="10" s="1"/>
  <c r="W786" i="10"/>
  <c r="W550" i="10"/>
  <c r="W643" i="10"/>
  <c r="W734" i="10"/>
  <c r="W335" i="10"/>
  <c r="T691" i="10"/>
  <c r="X691" i="10" s="1"/>
  <c r="T695" i="10"/>
  <c r="W639" i="10"/>
  <c r="W686" i="10"/>
  <c r="W91" i="10"/>
  <c r="X694" i="10"/>
  <c r="W230" i="10"/>
  <c r="X402" i="10"/>
  <c r="X302" i="10"/>
  <c r="X3" i="10"/>
  <c r="U695" i="10"/>
  <c r="X650" i="10"/>
  <c r="X66" i="10"/>
  <c r="W482" i="10"/>
  <c r="W534" i="10"/>
  <c r="X334" i="10"/>
  <c r="X222" i="10"/>
  <c r="W222" i="10"/>
  <c r="T471" i="10"/>
  <c r="X471" i="10" s="1"/>
  <c r="U127" i="10"/>
  <c r="W127" i="10" s="1"/>
  <c r="W27" i="10"/>
  <c r="U687" i="10"/>
  <c r="T527" i="10"/>
  <c r="X527" i="10" s="1"/>
  <c r="T503" i="10"/>
  <c r="X503" i="10" s="1"/>
  <c r="U587" i="10"/>
  <c r="W587" i="10" s="1"/>
  <c r="U699" i="10"/>
  <c r="T519" i="10"/>
  <c r="X519" i="10" s="1"/>
  <c r="T119" i="10"/>
  <c r="X119" i="10" s="1"/>
  <c r="T487" i="10"/>
  <c r="X487" i="10" s="1"/>
  <c r="T703" i="10"/>
  <c r="T715" i="10"/>
  <c r="X715" i="10" s="1"/>
  <c r="U423" i="10"/>
  <c r="W423" i="10" s="1"/>
  <c r="U703" i="10"/>
  <c r="X703" i="10" s="1"/>
  <c r="T655" i="10"/>
  <c r="U659" i="10"/>
  <c r="X659" i="10" s="1"/>
  <c r="X399" i="10"/>
  <c r="W399" i="10"/>
  <c r="X851" i="10"/>
  <c r="W851" i="10"/>
  <c r="X743" i="10"/>
  <c r="X123" i="10"/>
  <c r="W123" i="10"/>
  <c r="W623" i="10"/>
  <c r="X623" i="10"/>
  <c r="X347" i="10"/>
  <c r="W347" i="10"/>
  <c r="X371" i="10"/>
  <c r="W371" i="10"/>
  <c r="W63" i="10"/>
  <c r="X63" i="10"/>
  <c r="W603" i="10"/>
  <c r="X603" i="10"/>
  <c r="W163" i="10"/>
  <c r="X163" i="10"/>
  <c r="X735" i="10"/>
  <c r="W735" i="10"/>
  <c r="W438" i="10"/>
  <c r="X438" i="10"/>
  <c r="X223" i="10"/>
  <c r="W223" i="10"/>
  <c r="X319" i="10"/>
  <c r="W319" i="10"/>
  <c r="W591" i="10"/>
  <c r="X591" i="10"/>
  <c r="W763" i="10"/>
  <c r="X763" i="10"/>
  <c r="W227" i="10"/>
  <c r="X227" i="10"/>
  <c r="W607" i="10"/>
  <c r="X607" i="10"/>
  <c r="W647" i="10"/>
  <c r="X647" i="10"/>
  <c r="W863" i="10"/>
  <c r="X863" i="10"/>
  <c r="X747" i="10"/>
  <c r="W747" i="10"/>
  <c r="W107" i="10"/>
  <c r="X107" i="10"/>
  <c r="X867" i="10"/>
  <c r="W867" i="10"/>
  <c r="W583" i="10"/>
  <c r="X583" i="10"/>
  <c r="X627" i="10"/>
  <c r="W627" i="10"/>
  <c r="W446" i="10"/>
  <c r="X446" i="10"/>
  <c r="X454" i="10"/>
  <c r="W454" i="10"/>
  <c r="X179" i="10"/>
  <c r="W179" i="10"/>
  <c r="W751" i="10"/>
  <c r="X751" i="10"/>
  <c r="X759" i="10"/>
  <c r="W759" i="10"/>
  <c r="X683" i="10"/>
  <c r="W683" i="10"/>
  <c r="X267" i="10"/>
  <c r="W267" i="10"/>
  <c r="X191" i="10"/>
  <c r="W191" i="10"/>
  <c r="W615" i="10"/>
  <c r="X615" i="10"/>
  <c r="X363" i="10"/>
  <c r="W363" i="10"/>
  <c r="W391" i="10"/>
  <c r="X391" i="10"/>
  <c r="X422" i="10"/>
  <c r="W422" i="10"/>
  <c r="X18" i="10"/>
  <c r="W211" i="10"/>
  <c r="X211" i="10"/>
  <c r="X919" i="10"/>
  <c r="W919" i="10"/>
  <c r="W895" i="10"/>
  <c r="X895" i="10"/>
  <c r="X311" i="10"/>
  <c r="W311" i="10"/>
  <c r="X915" i="10"/>
  <c r="W915" i="10"/>
  <c r="W779" i="10"/>
  <c r="X779" i="10"/>
  <c r="W727" i="10"/>
  <c r="X727" i="10"/>
  <c r="X739" i="10"/>
  <c r="W739" i="10"/>
  <c r="X563" i="10"/>
  <c r="W563" i="10"/>
  <c r="X370" i="10"/>
  <c r="W370" i="10"/>
  <c r="X478" i="10"/>
  <c r="W478" i="10"/>
  <c r="X150" i="10"/>
  <c r="W150" i="10"/>
  <c r="X90" i="10"/>
  <c r="W90" i="10"/>
  <c r="X771" i="10"/>
  <c r="W771" i="10"/>
  <c r="X767" i="10"/>
  <c r="W767" i="10"/>
  <c r="X911" i="10"/>
  <c r="W911" i="10"/>
  <c r="X870" i="10"/>
  <c r="W870" i="10"/>
  <c r="X934" i="10"/>
  <c r="W934" i="10"/>
  <c r="X247" i="10"/>
  <c r="W247" i="10"/>
  <c r="X182" i="10"/>
  <c r="W182" i="10"/>
  <c r="W914" i="10"/>
  <c r="X914" i="10"/>
  <c r="X259" i="10"/>
  <c r="W259" i="10"/>
  <c r="X807" i="10"/>
  <c r="W807" i="10"/>
  <c r="W894" i="10"/>
  <c r="X894" i="10"/>
  <c r="X526" i="10"/>
  <c r="W526" i="10"/>
  <c r="X87" i="10"/>
  <c r="W87" i="10"/>
  <c r="X295" i="10"/>
  <c r="W295" i="10"/>
  <c r="X59" i="10"/>
  <c r="W59" i="10"/>
  <c r="X86" i="10"/>
  <c r="W86" i="10"/>
  <c r="W323" i="10"/>
  <c r="X323" i="10"/>
  <c r="X83" i="10"/>
  <c r="W83" i="10"/>
  <c r="W906" i="10"/>
  <c r="X906" i="10"/>
  <c r="W702" i="10"/>
  <c r="X702" i="10"/>
  <c r="T407" i="10"/>
  <c r="U411" i="10"/>
  <c r="T231" i="10"/>
  <c r="T511" i="10"/>
  <c r="U731" i="10"/>
  <c r="W731" i="10" s="1"/>
  <c r="U379" i="10"/>
  <c r="W379" i="10" s="1"/>
  <c r="T719" i="10"/>
  <c r="W18" i="10"/>
  <c r="T675" i="10"/>
  <c r="U235" i="10"/>
  <c r="X875" i="10"/>
  <c r="X642" i="10"/>
  <c r="X35" i="10"/>
  <c r="X682" i="10"/>
  <c r="W907" i="10"/>
  <c r="X203" i="10"/>
  <c r="W726" i="10"/>
  <c r="X102" i="10"/>
  <c r="X619" i="10"/>
  <c r="W923" i="10"/>
  <c r="W650" i="10"/>
  <c r="X490" i="10"/>
  <c r="X658" i="10"/>
  <c r="X382" i="10"/>
  <c r="W466" i="10"/>
  <c r="W855" i="10"/>
  <c r="X903" i="10"/>
  <c r="W903" i="10"/>
  <c r="W51" i="10"/>
  <c r="X51" i="10"/>
  <c r="X415" i="10"/>
  <c r="W415" i="10"/>
  <c r="X315" i="10"/>
  <c r="W315" i="10"/>
  <c r="X475" i="10"/>
  <c r="W475" i="10"/>
  <c r="X687" i="10"/>
  <c r="W687" i="10"/>
  <c r="W707" i="10"/>
  <c r="X707" i="10"/>
  <c r="X339" i="10"/>
  <c r="W339" i="10"/>
  <c r="X567" i="10"/>
  <c r="W567" i="10"/>
  <c r="W539" i="10"/>
  <c r="X539" i="10"/>
  <c r="X787" i="10"/>
  <c r="W787" i="10"/>
  <c r="X219" i="10"/>
  <c r="W219" i="10"/>
  <c r="X307" i="10"/>
  <c r="W307" i="10"/>
  <c r="X215" i="10"/>
  <c r="W215" i="10"/>
  <c r="X803" i="10"/>
  <c r="W803" i="10"/>
  <c r="W299" i="10"/>
  <c r="X299" i="10"/>
  <c r="X815" i="10"/>
  <c r="W815" i="10"/>
  <c r="X854" i="10"/>
  <c r="W854" i="10"/>
  <c r="X918" i="10"/>
  <c r="W918" i="10"/>
  <c r="W510" i="10"/>
  <c r="X510" i="10"/>
  <c r="W898" i="10"/>
  <c r="X898" i="10"/>
  <c r="X498" i="10"/>
  <c r="W498" i="10"/>
  <c r="X286" i="10"/>
  <c r="W286" i="10"/>
  <c r="X878" i="10"/>
  <c r="W878" i="10"/>
  <c r="X578" i="10"/>
  <c r="W578" i="10"/>
  <c r="X574" i="10"/>
  <c r="W574" i="10"/>
  <c r="W271" i="10"/>
  <c r="X271" i="10"/>
  <c r="W390" i="10"/>
  <c r="X390" i="10"/>
  <c r="X635" i="10"/>
  <c r="W635" i="10"/>
  <c r="X890" i="10"/>
  <c r="W890" i="10"/>
  <c r="T387" i="10"/>
  <c r="T375" i="10"/>
  <c r="W699" i="10"/>
  <c r="U383" i="10"/>
  <c r="U243" i="10"/>
  <c r="X243" i="10" s="1"/>
  <c r="T551" i="10"/>
  <c r="U655" i="10"/>
  <c r="W655" i="10" s="1"/>
  <c r="T679" i="10"/>
  <c r="T479" i="10"/>
  <c r="U459" i="10"/>
  <c r="T599" i="10"/>
  <c r="X287" i="10"/>
  <c r="X935" i="10"/>
  <c r="W935" i="10"/>
  <c r="W899" i="10"/>
  <c r="X899" i="10"/>
  <c r="X463" i="10"/>
  <c r="W463" i="10"/>
  <c r="W535" i="10"/>
  <c r="X535" i="10"/>
  <c r="X499" i="10"/>
  <c r="W499" i="10"/>
  <c r="X155" i="10"/>
  <c r="W155" i="10"/>
  <c r="X494" i="10"/>
  <c r="W494" i="10"/>
  <c r="X827" i="10"/>
  <c r="W827" i="10"/>
  <c r="X799" i="10"/>
  <c r="W799" i="10"/>
  <c r="X195" i="10"/>
  <c r="W195" i="10"/>
  <c r="X902" i="10"/>
  <c r="W902" i="10"/>
  <c r="X238" i="10"/>
  <c r="W238" i="10"/>
  <c r="W398" i="10"/>
  <c r="X398" i="10"/>
  <c r="W795" i="10"/>
  <c r="X795" i="10"/>
  <c r="X847" i="10"/>
  <c r="W847" i="10"/>
  <c r="X882" i="10"/>
  <c r="W882" i="10"/>
  <c r="X143" i="10"/>
  <c r="W143" i="10"/>
  <c r="W270" i="10"/>
  <c r="X270" i="10"/>
  <c r="X738" i="10"/>
  <c r="W738" i="10"/>
  <c r="X775" i="10"/>
  <c r="W775" i="10"/>
  <c r="W862" i="10"/>
  <c r="X862" i="10"/>
  <c r="W926" i="10"/>
  <c r="X926" i="10"/>
  <c r="X558" i="10"/>
  <c r="W558" i="10"/>
  <c r="W106" i="10"/>
  <c r="X106" i="10"/>
  <c r="X531" i="10"/>
  <c r="W531" i="10"/>
  <c r="X843" i="10"/>
  <c r="W843" i="10"/>
  <c r="X79" i="10"/>
  <c r="W79" i="10"/>
  <c r="X303" i="10"/>
  <c r="W303" i="10"/>
  <c r="W874" i="10"/>
  <c r="X874" i="10"/>
  <c r="U387" i="10"/>
  <c r="U239" i="10"/>
  <c r="X239" i="10" s="1"/>
  <c r="U375" i="10"/>
  <c r="U135" i="10"/>
  <c r="W135" i="10" s="1"/>
  <c r="T383" i="10"/>
  <c r="U131" i="10"/>
  <c r="W131" i="10" s="1"/>
  <c r="U139" i="10"/>
  <c r="X139" i="10" s="1"/>
  <c r="T575" i="10"/>
  <c r="U711" i="10"/>
  <c r="X483" i="10"/>
  <c r="X639" i="10"/>
  <c r="W646" i="10"/>
  <c r="W611" i="10"/>
  <c r="X547" i="10"/>
  <c r="X674" i="10"/>
  <c r="W710" i="10"/>
  <c r="X746" i="10"/>
  <c r="W470" i="10"/>
  <c r="X374" i="10"/>
  <c r="X879" i="10"/>
  <c r="W879" i="10"/>
  <c r="X111" i="10"/>
  <c r="W111" i="10"/>
  <c r="X931" i="10"/>
  <c r="W931" i="10"/>
  <c r="W255" i="10"/>
  <c r="X255" i="10"/>
  <c r="X103" i="10"/>
  <c r="W103" i="10"/>
  <c r="W927" i="10"/>
  <c r="X927" i="10"/>
  <c r="X146" i="10"/>
  <c r="W146" i="10"/>
  <c r="W703" i="10"/>
  <c r="X559" i="10"/>
  <c r="W559" i="10"/>
  <c r="X67" i="10"/>
  <c r="W67" i="10"/>
  <c r="X783" i="10"/>
  <c r="W783" i="10"/>
  <c r="W47" i="10"/>
  <c r="X47" i="10"/>
  <c r="W886" i="10"/>
  <c r="X886" i="10"/>
  <c r="W406" i="10"/>
  <c r="X406" i="10"/>
  <c r="X831" i="10"/>
  <c r="W831" i="10"/>
  <c r="X866" i="10"/>
  <c r="W866" i="10"/>
  <c r="W930" i="10"/>
  <c r="X930" i="10"/>
  <c r="X151" i="10"/>
  <c r="W151" i="10"/>
  <c r="X811" i="10"/>
  <c r="W811" i="10"/>
  <c r="X819" i="10"/>
  <c r="W819" i="10"/>
  <c r="X823" i="10"/>
  <c r="W823" i="10"/>
  <c r="X175" i="10"/>
  <c r="W175" i="10"/>
  <c r="X910" i="10"/>
  <c r="W910" i="10"/>
  <c r="X542" i="10"/>
  <c r="W542" i="10"/>
  <c r="X630" i="10"/>
  <c r="W630" i="10"/>
  <c r="X626" i="10"/>
  <c r="W626" i="10"/>
  <c r="X835" i="10"/>
  <c r="W835" i="10"/>
  <c r="X839" i="10"/>
  <c r="W839" i="10"/>
  <c r="X99" i="10"/>
  <c r="W99" i="10"/>
  <c r="X187" i="10"/>
  <c r="W187" i="10"/>
  <c r="X858" i="10"/>
  <c r="W858" i="10"/>
  <c r="W922" i="10"/>
  <c r="X922" i="10"/>
  <c r="U407" i="10"/>
  <c r="T411" i="10"/>
  <c r="U231" i="10"/>
  <c r="U403" i="10"/>
  <c r="X403" i="10" s="1"/>
  <c r="U251" i="10"/>
  <c r="W251" i="10" s="1"/>
  <c r="X27" i="10"/>
  <c r="U667" i="10"/>
  <c r="W667" i="10" s="1"/>
  <c r="T543" i="10"/>
  <c r="T711" i="10"/>
  <c r="U719" i="10"/>
  <c r="T631" i="10"/>
  <c r="U395" i="10"/>
  <c r="W395" i="10" s="1"/>
  <c r="T216" i="13"/>
  <c r="R214" i="13"/>
  <c r="S213" i="13"/>
  <c r="R213" i="13"/>
  <c r="R215" i="13"/>
  <c r="W31" i="10"/>
  <c r="X6" i="10"/>
  <c r="W6" i="10"/>
  <c r="W19" i="10"/>
  <c r="X19" i="10"/>
  <c r="W15" i="10"/>
  <c r="X15" i="10"/>
  <c r="W3" i="10"/>
  <c r="D234" i="13"/>
  <c r="D237" i="13" s="1"/>
  <c r="C254" i="13"/>
  <c r="D235" i="13"/>
  <c r="D238" i="13" s="1"/>
  <c r="G193" i="13"/>
  <c r="G196" i="13" s="1"/>
  <c r="G192" i="13"/>
  <c r="G195" i="13" s="1"/>
  <c r="H172" i="13"/>
  <c r="H175" i="13" s="1"/>
  <c r="H171" i="13"/>
  <c r="H174" i="13" s="1"/>
  <c r="R110" i="13"/>
  <c r="R107" i="13"/>
  <c r="R108" i="13"/>
  <c r="R109" i="13"/>
  <c r="T110" i="13"/>
  <c r="T107" i="13"/>
  <c r="T108" i="13"/>
  <c r="T109" i="13"/>
  <c r="AJ110" i="13"/>
  <c r="AJ108" i="13"/>
  <c r="AJ109" i="13"/>
  <c r="AJ107" i="13"/>
  <c r="AB110" i="13"/>
  <c r="AB108" i="13"/>
  <c r="AB109" i="13"/>
  <c r="AB107" i="13"/>
  <c r="X110" i="13"/>
  <c r="X108" i="13"/>
  <c r="X109" i="13"/>
  <c r="X107" i="13"/>
  <c r="AF110" i="13"/>
  <c r="AF109" i="13"/>
  <c r="AF107" i="13"/>
  <c r="AF108" i="13"/>
  <c r="O110" i="13"/>
  <c r="O108" i="13"/>
  <c r="O109" i="13"/>
  <c r="O107" i="13"/>
  <c r="AL103" i="13"/>
  <c r="AL106" i="13"/>
  <c r="AL104" i="13"/>
  <c r="AL105" i="13"/>
  <c r="AD110" i="13"/>
  <c r="AD108" i="13"/>
  <c r="AD109" i="13"/>
  <c r="AD107" i="13"/>
  <c r="Z110" i="13"/>
  <c r="Z109" i="13"/>
  <c r="Z107" i="13"/>
  <c r="Z108" i="13"/>
  <c r="AH110" i="13"/>
  <c r="AH107" i="13"/>
  <c r="AH108" i="13"/>
  <c r="AH109" i="13"/>
  <c r="V110" i="13"/>
  <c r="V109" i="13"/>
  <c r="V107" i="13"/>
  <c r="V108" i="13"/>
  <c r="AE110" i="13"/>
  <c r="AE108" i="13"/>
  <c r="AE109" i="13"/>
  <c r="AE107" i="13"/>
  <c r="AA110" i="13"/>
  <c r="AA109" i="13"/>
  <c r="AA107" i="13"/>
  <c r="AA108" i="13"/>
  <c r="AM110" i="13"/>
  <c r="AM108" i="13"/>
  <c r="AM109" i="13"/>
  <c r="AM107" i="13"/>
  <c r="S110" i="13"/>
  <c r="S109" i="13"/>
  <c r="S107" i="13"/>
  <c r="S108" i="13"/>
  <c r="AI110" i="13"/>
  <c r="AI109" i="13"/>
  <c r="AI107" i="13"/>
  <c r="AI108" i="13"/>
  <c r="W110" i="13"/>
  <c r="W107" i="13"/>
  <c r="W108" i="13"/>
  <c r="W109" i="13"/>
  <c r="AK101" i="13"/>
  <c r="AK99" i="13"/>
  <c r="AK102" i="13"/>
  <c r="AK100" i="13"/>
  <c r="AC110" i="13"/>
  <c r="AC108" i="13"/>
  <c r="AC109" i="13"/>
  <c r="AC107" i="13"/>
  <c r="Q110" i="13"/>
  <c r="Q107" i="13"/>
  <c r="Q108" i="13"/>
  <c r="Q109" i="13"/>
  <c r="AG110" i="13"/>
  <c r="AG108" i="13"/>
  <c r="AG109" i="13"/>
  <c r="AG107" i="13"/>
  <c r="U110" i="13"/>
  <c r="U107" i="13"/>
  <c r="U108" i="13"/>
  <c r="U109" i="13"/>
  <c r="Y110" i="13"/>
  <c r="Y109" i="13"/>
  <c r="Y107" i="13"/>
  <c r="Y108" i="13"/>
  <c r="P103" i="13"/>
  <c r="P106" i="13"/>
  <c r="P105" i="13"/>
  <c r="P104" i="13"/>
  <c r="X23" i="10"/>
  <c r="W23" i="10"/>
  <c r="X283" i="10" l="1"/>
  <c r="W671" i="10"/>
  <c r="W115" i="10"/>
  <c r="W691" i="10"/>
  <c r="X39" i="10"/>
  <c r="W503" i="10"/>
  <c r="X127" i="10"/>
  <c r="W119" i="10"/>
  <c r="X887" i="10"/>
  <c r="W883" i="10"/>
  <c r="X663" i="10"/>
  <c r="W791" i="10"/>
  <c r="W430" i="10"/>
  <c r="X695" i="10"/>
  <c r="X570" i="10"/>
  <c r="W570" i="10"/>
  <c r="X55" i="10"/>
  <c r="X507" i="10"/>
  <c r="X414" i="10"/>
  <c r="W43" i="10"/>
  <c r="W723" i="10"/>
  <c r="W715" i="10"/>
  <c r="X723" i="10"/>
  <c r="X291" i="10"/>
  <c r="W871" i="10"/>
  <c r="W519" i="10"/>
  <c r="W695" i="10"/>
  <c r="W495" i="10"/>
  <c r="W523" i="10"/>
  <c r="W30" i="10"/>
  <c r="X699" i="10"/>
  <c r="W487" i="10"/>
  <c r="X95" i="10"/>
  <c r="X423" i="10"/>
  <c r="X587" i="10"/>
  <c r="X655" i="10"/>
  <c r="W471" i="10"/>
  <c r="W527" i="10"/>
  <c r="W659" i="10"/>
  <c r="X631" i="10"/>
  <c r="W631" i="10"/>
  <c r="W459" i="10"/>
  <c r="X459" i="10"/>
  <c r="X551" i="10"/>
  <c r="W551" i="10"/>
  <c r="X375" i="10"/>
  <c r="W375" i="10"/>
  <c r="X511" i="10"/>
  <c r="W511" i="10"/>
  <c r="W239" i="10"/>
  <c r="X731" i="10"/>
  <c r="X131" i="10"/>
  <c r="W403" i="10"/>
  <c r="W139" i="10"/>
  <c r="X379" i="10"/>
  <c r="X395" i="10"/>
  <c r="X667" i="10"/>
  <c r="X543" i="10"/>
  <c r="W543" i="10"/>
  <c r="X599" i="10"/>
  <c r="W599" i="10"/>
  <c r="X675" i="10"/>
  <c r="W675" i="10"/>
  <c r="X407" i="10"/>
  <c r="W407" i="10"/>
  <c r="X135" i="10"/>
  <c r="W711" i="10"/>
  <c r="X711" i="10"/>
  <c r="X575" i="10"/>
  <c r="W575" i="10"/>
  <c r="X679" i="10"/>
  <c r="W679" i="10"/>
  <c r="W235" i="10"/>
  <c r="X235" i="10"/>
  <c r="X251" i="10"/>
  <c r="W243" i="10"/>
  <c r="X411" i="10"/>
  <c r="W411" i="10"/>
  <c r="X383" i="10"/>
  <c r="W383" i="10"/>
  <c r="X479" i="10"/>
  <c r="W479" i="10"/>
  <c r="X387" i="10"/>
  <c r="W387" i="10"/>
  <c r="X719" i="10"/>
  <c r="W719" i="10"/>
  <c r="X231" i="10"/>
  <c r="W231" i="10"/>
  <c r="R216" i="13"/>
  <c r="G214" i="13"/>
  <c r="G217" i="13" s="1"/>
  <c r="G213" i="13"/>
  <c r="G216" i="13" s="1"/>
  <c r="H193" i="13"/>
  <c r="H196" i="13" s="1"/>
  <c r="H192" i="13"/>
  <c r="H195" i="13" s="1"/>
  <c r="AK104" i="13"/>
  <c r="AK105" i="13"/>
  <c r="AK103" i="13"/>
  <c r="AK106" i="13"/>
  <c r="P110" i="13"/>
  <c r="P108" i="13"/>
  <c r="P109" i="13"/>
  <c r="P107" i="13"/>
  <c r="AL110" i="13"/>
  <c r="G250" i="13" s="1"/>
  <c r="G252" i="13" s="1"/>
  <c r="AL107" i="13"/>
  <c r="AL108" i="13"/>
  <c r="AL109" i="13"/>
  <c r="Y112" i="13"/>
  <c r="Y113" i="13"/>
  <c r="Y111" i="13"/>
  <c r="U112" i="13"/>
  <c r="U113" i="13"/>
  <c r="U111" i="13"/>
  <c r="AG112" i="13"/>
  <c r="AG113" i="13"/>
  <c r="AG111" i="13"/>
  <c r="Q112" i="13"/>
  <c r="Q113" i="13"/>
  <c r="Q111" i="13"/>
  <c r="AC112" i="13"/>
  <c r="AC113" i="13"/>
  <c r="AC111" i="13"/>
  <c r="W113" i="13"/>
  <c r="W111" i="13"/>
  <c r="W112" i="13"/>
  <c r="AI113" i="13"/>
  <c r="AI111" i="13"/>
  <c r="AI112" i="13"/>
  <c r="S113" i="13"/>
  <c r="S111" i="13"/>
  <c r="S112" i="13"/>
  <c r="AM113" i="13"/>
  <c r="AM111" i="13"/>
  <c r="AM112" i="13"/>
  <c r="AA113" i="13"/>
  <c r="AA111" i="13"/>
  <c r="AA112" i="13"/>
  <c r="AE113" i="13"/>
  <c r="AE111" i="13"/>
  <c r="AE112" i="13"/>
  <c r="V113" i="13"/>
  <c r="V111" i="13"/>
  <c r="V112" i="13"/>
  <c r="AH113" i="13"/>
  <c r="AH111" i="13"/>
  <c r="AH112" i="13"/>
  <c r="Z113" i="13"/>
  <c r="Z111" i="13"/>
  <c r="Z112" i="13"/>
  <c r="AD113" i="13"/>
  <c r="AD111" i="13"/>
  <c r="AD112" i="13"/>
  <c r="O113" i="13"/>
  <c r="O111" i="13"/>
  <c r="O112" i="13"/>
  <c r="AF112" i="13"/>
  <c r="AF113" i="13"/>
  <c r="AF111" i="13"/>
  <c r="X112" i="13"/>
  <c r="X113" i="13"/>
  <c r="X111" i="13"/>
  <c r="AB112" i="13"/>
  <c r="AB113" i="13"/>
  <c r="AB111" i="13"/>
  <c r="AJ112" i="13"/>
  <c r="AJ113" i="13"/>
  <c r="AJ111" i="13"/>
  <c r="T112" i="13"/>
  <c r="T113" i="13"/>
  <c r="T111" i="13"/>
  <c r="R113" i="13"/>
  <c r="R111" i="13"/>
  <c r="R112" i="13"/>
  <c r="V212" i="13" l="1"/>
  <c r="G251" i="13"/>
  <c r="H251" i="13"/>
  <c r="G253" i="13"/>
  <c r="G235" i="13"/>
  <c r="G238" i="13" s="1"/>
  <c r="G234" i="13"/>
  <c r="G237" i="13" s="1"/>
  <c r="H214" i="13"/>
  <c r="H217" i="13" s="1"/>
  <c r="H213" i="13"/>
  <c r="H216" i="13" s="1"/>
  <c r="AK110" i="13"/>
  <c r="AK108" i="13"/>
  <c r="AK109" i="13"/>
  <c r="AK107" i="13"/>
  <c r="AL113" i="13"/>
  <c r="AL111" i="13"/>
  <c r="AL112" i="13"/>
  <c r="P112" i="13"/>
  <c r="P113" i="13"/>
  <c r="P111" i="13"/>
  <c r="V213" i="13" l="1"/>
  <c r="W213" i="13"/>
  <c r="V214" i="13"/>
  <c r="V215" i="13"/>
  <c r="G254" i="13"/>
  <c r="H235" i="13"/>
  <c r="H238" i="13" s="1"/>
  <c r="H234" i="13"/>
  <c r="H237" i="13" s="1"/>
  <c r="AK112" i="13"/>
  <c r="AK113" i="13"/>
  <c r="AK111" i="13"/>
  <c r="V216" i="13" l="1"/>
  <c r="L239" i="23" l="1"/>
  <c r="L240" i="23" l="1"/>
  <c r="N240" i="23"/>
  <c r="N239" i="23"/>
  <c r="P239" i="23" s="1"/>
  <c r="P240" i="23" l="1"/>
  <c r="U240" i="23" s="1"/>
  <c r="S240" i="23" s="1"/>
  <c r="S227" i="23" s="1"/>
  <c r="L241" i="23"/>
  <c r="N241" i="23"/>
  <c r="P241" i="23" l="1"/>
  <c r="U241" i="23" s="1"/>
  <c r="S241" i="23" s="1"/>
  <c r="S229" i="23" s="1"/>
  <c r="N149" i="23" s="1"/>
  <c r="L242" i="23"/>
  <c r="N242" i="23"/>
  <c r="X144" i="13"/>
  <c r="S226" i="23"/>
  <c r="N135" i="23"/>
  <c r="X164" i="13" l="1"/>
  <c r="S164" i="13" s="1"/>
  <c r="S163" i="13" s="1"/>
  <c r="S228" i="23"/>
  <c r="P242" i="23"/>
  <c r="U242" i="23" s="1"/>
  <c r="S242" i="23" s="1"/>
  <c r="S231" i="23" s="1"/>
  <c r="S230" i="23" s="1"/>
  <c r="N134" i="23"/>
  <c r="X143" i="13"/>
  <c r="L243" i="23"/>
  <c r="R144" i="13"/>
  <c r="R143" i="13" s="1"/>
  <c r="U144" i="13"/>
  <c r="S144" i="13"/>
  <c r="S143" i="13" s="1"/>
  <c r="W144" i="13"/>
  <c r="W143" i="13" s="1"/>
  <c r="N243" i="23"/>
  <c r="I135" i="23"/>
  <c r="I134" i="23" s="1"/>
  <c r="L135" i="23"/>
  <c r="J135" i="23"/>
  <c r="J134" i="23" s="1"/>
  <c r="X163" i="13"/>
  <c r="N148" i="23"/>
  <c r="I149" i="23"/>
  <c r="I148" i="23" s="1"/>
  <c r="L149" i="23"/>
  <c r="J149" i="23"/>
  <c r="J148" i="23" s="1"/>
  <c r="N244" i="23"/>
  <c r="N169" i="23" l="1"/>
  <c r="I169" i="23" s="1"/>
  <c r="I168" i="23" s="1"/>
  <c r="W164" i="13"/>
  <c r="W163" i="13" s="1"/>
  <c r="R164" i="13"/>
  <c r="R163" i="13" s="1"/>
  <c r="U164" i="13"/>
  <c r="U163" i="13" s="1"/>
  <c r="X190" i="13"/>
  <c r="U190" i="13" s="1"/>
  <c r="L148" i="23"/>
  <c r="W228" i="23"/>
  <c r="AA228" i="23" s="1"/>
  <c r="AB275" i="23" s="1"/>
  <c r="X189" i="13"/>
  <c r="N168" i="23"/>
  <c r="L134" i="23"/>
  <c r="W226" i="23" s="1"/>
  <c r="AA226" i="23" s="1"/>
  <c r="AB273" i="23" s="1"/>
  <c r="W227" i="23"/>
  <c r="AA227" i="23" s="1"/>
  <c r="AB274" i="23" s="1"/>
  <c r="P243" i="23"/>
  <c r="U243" i="23" s="1"/>
  <c r="S243" i="23" s="1"/>
  <c r="S233" i="23" s="1"/>
  <c r="L244" i="23"/>
  <c r="P244" i="23" s="1"/>
  <c r="AB227" i="23"/>
  <c r="U227" i="23" s="1"/>
  <c r="X227" i="23" s="1"/>
  <c r="X274" i="23" s="1"/>
  <c r="U143" i="13"/>
  <c r="AB226" i="23" s="1"/>
  <c r="U226" i="23" s="1"/>
  <c r="AE275" i="23" l="1"/>
  <c r="J169" i="23"/>
  <c r="J168" i="23" s="1"/>
  <c r="AA274" i="23"/>
  <c r="L169" i="23"/>
  <c r="L168" i="23" s="1"/>
  <c r="AE273" i="23"/>
  <c r="AE274" i="23"/>
  <c r="AB228" i="23"/>
  <c r="AC275" i="23" s="1"/>
  <c r="R190" i="13"/>
  <c r="R189" i="13" s="1"/>
  <c r="W190" i="13"/>
  <c r="W189" i="13" s="1"/>
  <c r="S190" i="13"/>
  <c r="S189" i="13" s="1"/>
  <c r="U244" i="23"/>
  <c r="S244" i="23" s="1"/>
  <c r="S235" i="23" s="1"/>
  <c r="X237" i="13" s="1"/>
  <c r="W273" i="23"/>
  <c r="AJ227" i="23"/>
  <c r="AC273" i="23"/>
  <c r="AJ226" i="23"/>
  <c r="W229" i="23"/>
  <c r="AA229" i="23" s="1"/>
  <c r="AB276" i="23" s="1"/>
  <c r="U189" i="13"/>
  <c r="AB229" i="23"/>
  <c r="U229" i="23" s="1"/>
  <c r="X229" i="23" s="1"/>
  <c r="X276" i="23" s="1"/>
  <c r="AC274" i="23"/>
  <c r="AJ228" i="23"/>
  <c r="S232" i="23"/>
  <c r="X210" i="13"/>
  <c r="N186" i="23"/>
  <c r="W274" i="23"/>
  <c r="AJ229" i="23"/>
  <c r="W275" i="23"/>
  <c r="AJ231" i="23"/>
  <c r="S234" i="23" l="1"/>
  <c r="X236" i="13" s="1"/>
  <c r="AE276" i="23"/>
  <c r="AJ230" i="23"/>
  <c r="U228" i="23"/>
  <c r="X228" i="23" s="1"/>
  <c r="X275" i="23" s="1"/>
  <c r="H246" i="23"/>
  <c r="F246" i="23" s="1"/>
  <c r="Z275" i="23"/>
  <c r="L186" i="23"/>
  <c r="J186" i="23"/>
  <c r="J185" i="23" s="1"/>
  <c r="I186" i="23"/>
  <c r="I185" i="23" s="1"/>
  <c r="AF275" i="23"/>
  <c r="W276" i="23"/>
  <c r="Z276" i="23" s="1"/>
  <c r="AJ233" i="23"/>
  <c r="Z273" i="23"/>
  <c r="Z274" i="23"/>
  <c r="U210" i="13"/>
  <c r="R210" i="13"/>
  <c r="R209" i="13" s="1"/>
  <c r="S210" i="13"/>
  <c r="S209" i="13" s="1"/>
  <c r="W210" i="13"/>
  <c r="W209" i="13" s="1"/>
  <c r="AC276" i="23"/>
  <c r="AF276" i="23" s="1"/>
  <c r="AJ232" i="23"/>
  <c r="N185" i="23"/>
  <c r="X209" i="13"/>
  <c r="AF274" i="23"/>
  <c r="AF273" i="23"/>
  <c r="U237" i="13"/>
  <c r="R237" i="13"/>
  <c r="R236" i="13" s="1"/>
  <c r="W237" i="13"/>
  <c r="W236" i="13" s="1"/>
  <c r="S237" i="13"/>
  <c r="S236" i="13" s="1"/>
  <c r="H245" i="23" l="1"/>
  <c r="D246" i="23"/>
  <c r="D245" i="23" s="1"/>
  <c r="C246" i="23"/>
  <c r="C245" i="23" s="1"/>
  <c r="AA276" i="23"/>
  <c r="AA275" i="23"/>
  <c r="W231" i="23"/>
  <c r="F245" i="23"/>
  <c r="W230" i="23"/>
  <c r="AA230" i="23" s="1"/>
  <c r="AB277" i="23" s="1"/>
  <c r="L185" i="23"/>
  <c r="AB230" i="23"/>
  <c r="U230" i="23" s="1"/>
  <c r="X230" i="23" s="1"/>
  <c r="X277" i="23" s="1"/>
  <c r="U209" i="13"/>
  <c r="AB231" i="23"/>
  <c r="U236" i="13"/>
  <c r="AC278" i="23" l="1"/>
  <c r="U231" i="23"/>
  <c r="X231" i="23" s="1"/>
  <c r="X278" i="23" s="1"/>
  <c r="AA278" i="23" s="1"/>
  <c r="AA277" i="23"/>
  <c r="W278" i="23"/>
  <c r="AA231" i="23"/>
  <c r="AB278" i="23" s="1"/>
  <c r="AE278" i="23" s="1"/>
  <c r="AE277" i="23"/>
  <c r="W277" i="23"/>
  <c r="AJ235" i="23"/>
  <c r="AD266" i="23"/>
  <c r="AC277" i="23"/>
  <c r="AF277" i="23" s="1"/>
  <c r="AJ234" i="23"/>
  <c r="X266" i="23"/>
  <c r="AF278" i="23" l="1"/>
  <c r="Z278" i="23"/>
  <c r="Z277" i="23"/>
</calcChain>
</file>

<file path=xl/comments1.xml><?xml version="1.0" encoding="utf-8"?>
<comments xmlns="http://schemas.openxmlformats.org/spreadsheetml/2006/main">
  <authors>
    <author>utente</author>
  </authors>
  <commentList>
    <comment ref="I129" authorId="0" shapeId="0">
      <text>
        <r>
          <rPr>
            <b/>
            <sz val="9"/>
            <color indexed="81"/>
            <rFont val="Tahoma"/>
            <family val="2"/>
          </rPr>
          <t xml:space="preserve">Federica:
</t>
        </r>
        <r>
          <rPr>
            <sz val="9"/>
            <color indexed="81"/>
            <rFont val="Tahoma"/>
            <family val="2"/>
          </rPr>
          <t xml:space="preserve">momenti negativi all'appoggio
momenti pisitivi in 
campata </t>
        </r>
      </text>
    </comment>
  </commentList>
</comments>
</file>

<file path=xl/sharedStrings.xml><?xml version="1.0" encoding="utf-8"?>
<sst xmlns="http://schemas.openxmlformats.org/spreadsheetml/2006/main" count="8789" uniqueCount="324">
  <si>
    <t>Telaio</t>
  </si>
  <si>
    <t>Pilastro</t>
  </si>
  <si>
    <t>Piano</t>
  </si>
  <si>
    <t>CondCar  1</t>
  </si>
  <si>
    <t>CondCar  2</t>
  </si>
  <si>
    <t>CondCar  3</t>
  </si>
  <si>
    <t>CondCar  4</t>
  </si>
  <si>
    <t>CondCar  5</t>
  </si>
  <si>
    <t>CondCar  6</t>
  </si>
  <si>
    <t>Msup</t>
  </si>
  <si>
    <t>Minf</t>
  </si>
  <si>
    <t>V</t>
  </si>
  <si>
    <t>N</t>
  </si>
  <si>
    <t>Modo</t>
  </si>
  <si>
    <t>T</t>
  </si>
  <si>
    <t>Spa</t>
  </si>
  <si>
    <t>Vx</t>
  </si>
  <si>
    <t>Vy</t>
  </si>
  <si>
    <t>Rot</t>
  </si>
  <si>
    <t>T [s]</t>
  </si>
  <si>
    <t>Mmod [%]</t>
  </si>
  <si>
    <t>princ x</t>
  </si>
  <si>
    <t>princ y</t>
  </si>
  <si>
    <t>Traverso</t>
  </si>
  <si>
    <t>Estr.1</t>
  </si>
  <si>
    <t>Estr.2</t>
  </si>
  <si>
    <t>Msin</t>
  </si>
  <si>
    <t>Mdes</t>
  </si>
  <si>
    <t>Vsin</t>
  </si>
  <si>
    <t>Vdes</t>
  </si>
  <si>
    <t>dir x CC1</t>
  </si>
  <si>
    <t>dir y CC2</t>
  </si>
  <si>
    <t>1t</t>
  </si>
  <si>
    <t>1p</t>
  </si>
  <si>
    <t>dir x CC3</t>
  </si>
  <si>
    <t>dir y CC4</t>
  </si>
  <si>
    <t>dir x CC5</t>
  </si>
  <si>
    <t>dir y CC6</t>
  </si>
  <si>
    <t>dir y  CC2</t>
  </si>
  <si>
    <t>dir y  CC4</t>
  </si>
  <si>
    <t xml:space="preserve">Telai x </t>
  </si>
  <si>
    <t xml:space="preserve">Telai y </t>
  </si>
  <si>
    <t xml:space="preserve">piano </t>
  </si>
  <si>
    <t>y</t>
  </si>
  <si>
    <t>q max</t>
  </si>
  <si>
    <t>q min</t>
  </si>
  <si>
    <t>Fx</t>
  </si>
  <si>
    <t>Fy</t>
  </si>
  <si>
    <t>ecc x</t>
  </si>
  <si>
    <t>ecc y</t>
  </si>
  <si>
    <t>sisma x</t>
  </si>
  <si>
    <t>sisma y</t>
  </si>
  <si>
    <t>x + 0.3 y</t>
  </si>
  <si>
    <t>y + 0.3 x</t>
  </si>
  <si>
    <t>M tra sis</t>
  </si>
  <si>
    <t>q + F</t>
  </si>
  <si>
    <t>q - F</t>
  </si>
  <si>
    <t>h pil</t>
  </si>
  <si>
    <t>q+F spu</t>
  </si>
  <si>
    <t>q-F spu</t>
  </si>
  <si>
    <t>h tra</t>
  </si>
  <si>
    <t>As sup</t>
  </si>
  <si>
    <t>As inf</t>
  </si>
  <si>
    <t>qmax</t>
  </si>
  <si>
    <t>q+F</t>
  </si>
  <si>
    <t>q-F</t>
  </si>
  <si>
    <t>luce</t>
  </si>
  <si>
    <t>car max</t>
  </si>
  <si>
    <t>car min</t>
  </si>
  <si>
    <t>qmin</t>
  </si>
  <si>
    <t>sisma prev x</t>
  </si>
  <si>
    <t>sisma prev y</t>
  </si>
  <si>
    <t>x</t>
  </si>
  <si>
    <t>q+sisma</t>
  </si>
  <si>
    <t>q-sisma</t>
  </si>
  <si>
    <t>M(Fx)</t>
  </si>
  <si>
    <t>M(Fy)</t>
  </si>
  <si>
    <t>sintesi impalcato 6</t>
  </si>
  <si>
    <t>Fx ey</t>
  </si>
  <si>
    <t>Fy ex</t>
  </si>
  <si>
    <t>a filo</t>
  </si>
  <si>
    <t>M-max</t>
  </si>
  <si>
    <t>M+max</t>
  </si>
  <si>
    <t>As,sup</t>
  </si>
  <si>
    <t>As,inf</t>
  </si>
  <si>
    <t>y+0.3x</t>
  </si>
  <si>
    <t>9</t>
  </si>
  <si>
    <t>10</t>
  </si>
  <si>
    <t>11</t>
  </si>
  <si>
    <t>sintesi impalcato 5</t>
  </si>
  <si>
    <t>sintesi impalcato 4</t>
  </si>
  <si>
    <t>sintesi impalcato 3</t>
  </si>
  <si>
    <t>sintesi impalcato 2</t>
  </si>
  <si>
    <t>sintesi impalcato 1</t>
  </si>
  <si>
    <t>Appartenenti a telai in direzione x</t>
  </si>
  <si>
    <t>Appartenenti a telai in direzione y</t>
  </si>
  <si>
    <t>valori no-rotaz</t>
  </si>
  <si>
    <t>My,tes</t>
  </si>
  <si>
    <t>Mx,tes</t>
  </si>
  <si>
    <t>My,pie</t>
  </si>
  <si>
    <t>Mx,pie</t>
  </si>
  <si>
    <t>q+Fx</t>
  </si>
  <si>
    <t>q-Fx</t>
  </si>
  <si>
    <t>q+Fy</t>
  </si>
  <si>
    <t>q-Fy</t>
  </si>
  <si>
    <t>fyd</t>
  </si>
  <si>
    <t>h</t>
  </si>
  <si>
    <t>c</t>
  </si>
  <si>
    <t>d</t>
  </si>
  <si>
    <t>molt</t>
  </si>
  <si>
    <t>MRd</t>
  </si>
  <si>
    <t>mom pos</t>
  </si>
  <si>
    <t>mom neg</t>
  </si>
  <si>
    <t>r</t>
  </si>
  <si>
    <t>sup</t>
  </si>
  <si>
    <t>inf</t>
  </si>
  <si>
    <t>Diametro</t>
  </si>
  <si>
    <t>mm</t>
  </si>
  <si>
    <t>Peso</t>
  </si>
  <si>
    <t>kg/m</t>
  </si>
  <si>
    <t>Numero  barre</t>
  </si>
  <si>
    <t>sezione   cm²</t>
  </si>
  <si>
    <t>2φ14+3φ20</t>
  </si>
  <si>
    <t>4φ14</t>
  </si>
  <si>
    <t>Calcolo del taglio - impalcato 1</t>
  </si>
  <si>
    <t>M-Rd</t>
  </si>
  <si>
    <t>M+Rd</t>
  </si>
  <si>
    <t>l netta</t>
  </si>
  <si>
    <t>Vsism</t>
  </si>
  <si>
    <t>q lnet/2</t>
  </si>
  <si>
    <t>Vmax</t>
  </si>
  <si>
    <r>
      <t>sisma</t>
    </r>
    <r>
      <rPr>
        <sz val="9"/>
        <color theme="1"/>
        <rFont val="Calibri"/>
        <family val="2"/>
        <scheme val="minor"/>
      </rPr>
      <t xml:space="preserve"> + e -</t>
    </r>
  </si>
  <si>
    <r>
      <t>g</t>
    </r>
    <r>
      <rPr>
        <sz val="9"/>
        <color theme="1"/>
        <rFont val="Calibri"/>
        <family val="2"/>
        <scheme val="minor"/>
      </rPr>
      <t>Rd</t>
    </r>
  </si>
  <si>
    <t>Resistenza a flessione</t>
  </si>
  <si>
    <t>b</t>
  </si>
  <si>
    <t>cm</t>
  </si>
  <si>
    <t>fcd</t>
  </si>
  <si>
    <t>cm2</t>
  </si>
  <si>
    <t>As</t>
  </si>
  <si>
    <t>A's</t>
  </si>
  <si>
    <t>e's</t>
  </si>
  <si>
    <t>E e's</t>
  </si>
  <si>
    <t>s's</t>
  </si>
  <si>
    <t>Nc</t>
  </si>
  <si>
    <t>N's</t>
  </si>
  <si>
    <t>Ns</t>
  </si>
  <si>
    <t>x=</t>
  </si>
  <si>
    <t>MPa</t>
  </si>
  <si>
    <t>As' sup</t>
  </si>
  <si>
    <t>xerr=</t>
  </si>
  <si>
    <t>u=</t>
  </si>
  <si>
    <t>w=</t>
  </si>
  <si>
    <t>u1=</t>
  </si>
  <si>
    <t>\</t>
  </si>
  <si>
    <t>8'</t>
  </si>
  <si>
    <t>9'</t>
  </si>
  <si>
    <t>10'</t>
  </si>
  <si>
    <t>11'</t>
  </si>
  <si>
    <t>Vsd=</t>
  </si>
  <si>
    <t>staffe</t>
  </si>
  <si>
    <t>Resistenza a taglio</t>
  </si>
  <si>
    <t>cot teta</t>
  </si>
  <si>
    <t>Ast/s</t>
  </si>
  <si>
    <t>VRsd</t>
  </si>
  <si>
    <t>cm2/m</t>
  </si>
  <si>
    <t>kN</t>
  </si>
  <si>
    <t>fi 8 /</t>
  </si>
  <si>
    <t>VRcd</t>
  </si>
  <si>
    <t>vale per tutti perché ho solo travi emergenti 30x60</t>
  </si>
  <si>
    <t>valori a filo</t>
  </si>
  <si>
    <t>My</t>
  </si>
  <si>
    <t>Mx</t>
  </si>
  <si>
    <t>pilastro 22</t>
  </si>
  <si>
    <t>My testa</t>
  </si>
  <si>
    <t>[KNm]</t>
  </si>
  <si>
    <t>Mx testa</t>
  </si>
  <si>
    <t xml:space="preserve">My piede </t>
  </si>
  <si>
    <t xml:space="preserve">Mx piede </t>
  </si>
  <si>
    <t>[KN]</t>
  </si>
  <si>
    <t>qmin+sisma prev x</t>
  </si>
  <si>
    <t>qmin-sisma prev x</t>
  </si>
  <si>
    <t>qmin+sisma prev y</t>
  </si>
  <si>
    <t>qmin-sisma prev y</t>
  </si>
  <si>
    <t xml:space="preserve">direzione x </t>
  </si>
  <si>
    <t>70x30</t>
  </si>
  <si>
    <t>direzione y</t>
  </si>
  <si>
    <t>30x70</t>
  </si>
  <si>
    <t>1fi20</t>
  </si>
  <si>
    <t>2fi20</t>
  </si>
  <si>
    <t>As totale</t>
  </si>
  <si>
    <t>&lt;</t>
  </si>
  <si>
    <t>21 cm2</t>
  </si>
  <si>
    <t>84cm2</t>
  </si>
  <si>
    <t>nel lato lungo</t>
  </si>
  <si>
    <t>nel lato corto e aggiungere 2fi14 nel lato lungo</t>
  </si>
  <si>
    <t>DIMENSIONAMENTO ARMATURE</t>
  </si>
  <si>
    <t>In totale posso armare la sezione con 4 fi 20 e 4 fi 14 con doppia staffa</t>
  </si>
  <si>
    <t xml:space="preserve">PRESOFLESSIONE DEVIATA </t>
  </si>
  <si>
    <t>Myrd</t>
  </si>
  <si>
    <t>Mxrd</t>
  </si>
  <si>
    <t>&lt;1</t>
  </si>
  <si>
    <t xml:space="preserve">     sintesi impalcato 6</t>
  </si>
  <si>
    <t xml:space="preserve">     sintesi impalcato 5</t>
  </si>
  <si>
    <t xml:space="preserve">     sintesi impalcato 4</t>
  </si>
  <si>
    <t>x+0.3y</t>
  </si>
  <si>
    <t xml:space="preserve">     sintesi impalcato 3</t>
  </si>
  <si>
    <t xml:space="preserve">     sintesi impalcato 2</t>
  </si>
  <si>
    <t xml:space="preserve">     sintesi impalcato 1</t>
  </si>
  <si>
    <t>3φ14</t>
  </si>
  <si>
    <t>2φ12</t>
  </si>
  <si>
    <t>2φ14</t>
  </si>
  <si>
    <t>2'</t>
  </si>
  <si>
    <t>6'</t>
  </si>
  <si>
    <t>6</t>
  </si>
  <si>
    <t>pilastro 10</t>
  </si>
  <si>
    <t>3fi20</t>
  </si>
  <si>
    <t>3φ12</t>
  </si>
  <si>
    <t>piano</t>
  </si>
  <si>
    <t>sx</t>
  </si>
  <si>
    <t>dx</t>
  </si>
  <si>
    <t>somm M</t>
  </si>
  <si>
    <t>1φ14+2φ20</t>
  </si>
  <si>
    <t>2φ20</t>
  </si>
  <si>
    <t>1φ14</t>
  </si>
  <si>
    <t>rip</t>
  </si>
  <si>
    <t>taglio globale di piano in x</t>
  </si>
  <si>
    <t>in y</t>
  </si>
  <si>
    <t>piano 3</t>
  </si>
  <si>
    <t>Vmedio</t>
  </si>
  <si>
    <t>piano 2</t>
  </si>
  <si>
    <t>piano 1</t>
  </si>
  <si>
    <t>piano 4</t>
  </si>
  <si>
    <t>pianp 5</t>
  </si>
  <si>
    <r>
      <t>S</t>
    </r>
    <r>
      <rPr>
        <sz val="10"/>
        <color indexed="12"/>
        <rFont val="Arial"/>
        <family val="2"/>
      </rPr>
      <t xml:space="preserve"> pilastri</t>
    </r>
  </si>
  <si>
    <t>piede 5</t>
  </si>
  <si>
    <t>testa 4</t>
  </si>
  <si>
    <t>piede 4</t>
  </si>
  <si>
    <t>testa 3</t>
  </si>
  <si>
    <t>piede 6</t>
  </si>
  <si>
    <t>testa 5</t>
  </si>
  <si>
    <t>piede 3</t>
  </si>
  <si>
    <t>testa 2</t>
  </si>
  <si>
    <t>piede 2</t>
  </si>
  <si>
    <t>testa 1</t>
  </si>
  <si>
    <t xml:space="preserve">1 testa </t>
  </si>
  <si>
    <t>1 piede</t>
  </si>
  <si>
    <t>MOMENTI RESISTENTI DELLE TRAVI ADIACENTI AL PILASTRO 10</t>
  </si>
  <si>
    <t>PILASTRO 10, VALORI PER IL PROGETTO DELLE ARMATURE O LA VERIFICA DELLE SEZIONI</t>
  </si>
  <si>
    <t>QUINDI SEI FI 20 E 4 FI 14 QUINDI 25 CM2 DI ARMATURA</t>
  </si>
  <si>
    <t>come pag=306</t>
  </si>
  <si>
    <t>Ac=</t>
  </si>
  <si>
    <t>fcd=</t>
  </si>
  <si>
    <t>Ncmax=</t>
  </si>
  <si>
    <t>KN</t>
  </si>
  <si>
    <t>Mcxmax=</t>
  </si>
  <si>
    <t>KNm</t>
  </si>
  <si>
    <t>Mcymax=</t>
  </si>
  <si>
    <t>Nsmax=</t>
  </si>
  <si>
    <t>Msmax=</t>
  </si>
  <si>
    <t xml:space="preserve">flessione intorno al lato lungo </t>
  </si>
  <si>
    <t>m=</t>
  </si>
  <si>
    <t>Mrdx=</t>
  </si>
  <si>
    <t>Mrdy=</t>
  </si>
  <si>
    <t>flessione intorno al lato corto</t>
  </si>
  <si>
    <t>sul singolo lato</t>
  </si>
  <si>
    <t>lato corto</t>
  </si>
  <si>
    <t>As=</t>
  </si>
  <si>
    <t>lato lungo</t>
  </si>
  <si>
    <t>Mcx(N)</t>
  </si>
  <si>
    <t>2φ14+2φ20</t>
  </si>
  <si>
    <t>Lunghezza zona critica</t>
  </si>
  <si>
    <t>4 bracci</t>
  </si>
  <si>
    <t xml:space="preserve">sezione 30 x 70 </t>
  </si>
  <si>
    <t>VRd[KN]</t>
  </si>
  <si>
    <t xml:space="preserve">sezione 70 x30 </t>
  </si>
  <si>
    <t>8,4 br</t>
  </si>
  <si>
    <t>10 br</t>
  </si>
  <si>
    <t>15br</t>
  </si>
  <si>
    <t xml:space="preserve">Resistenza a taglio per il pilastro  </t>
  </si>
  <si>
    <t>3φ14+2φ20</t>
  </si>
  <si>
    <t>5φ20</t>
  </si>
  <si>
    <t>1φ14+4φ20</t>
  </si>
  <si>
    <t>Calcolo del taglio - impalcato 2</t>
  </si>
  <si>
    <t>sisma + e -</t>
  </si>
  <si>
    <t>Calcolo del taglio - impalcato 3</t>
  </si>
  <si>
    <t>Calcolo del taglio - impalcato 4</t>
  </si>
  <si>
    <t>Calcolo del taglio - impalcato 5</t>
  </si>
  <si>
    <t>1φ20</t>
  </si>
  <si>
    <t>Mcy(N)</t>
  </si>
  <si>
    <t>piede</t>
  </si>
  <si>
    <t>testa</t>
  </si>
  <si>
    <t>2fi14 + 2fi14 su ogni lato lungo</t>
  </si>
  <si>
    <t xml:space="preserve">As </t>
  </si>
  <si>
    <t>2fi14+2fi20</t>
  </si>
  <si>
    <t>As sec</t>
  </si>
  <si>
    <t>2fi14</t>
  </si>
  <si>
    <t xml:space="preserve">3fi20+3fi20 per ogni lato corto </t>
  </si>
  <si>
    <t>zona critica 70 cm</t>
  </si>
  <si>
    <t xml:space="preserve">  </t>
  </si>
  <si>
    <t>Ved</t>
  </si>
  <si>
    <t>lp</t>
  </si>
  <si>
    <t>trave in orizzontale</t>
  </si>
  <si>
    <t>trave in verticale</t>
  </si>
  <si>
    <t>As'</t>
  </si>
  <si>
    <t>appoggio</t>
  </si>
  <si>
    <t xml:space="preserve"> impalcato 1</t>
  </si>
  <si>
    <t>Telaio 111</t>
  </si>
  <si>
    <r>
      <t xml:space="preserve">r </t>
    </r>
    <r>
      <rPr>
        <sz val="9"/>
        <color theme="1"/>
        <rFont val="Cambria"/>
        <family val="1"/>
        <scheme val="major"/>
      </rPr>
      <t>comp</t>
    </r>
  </si>
  <si>
    <t>sezione</t>
  </si>
  <si>
    <t>30x60</t>
  </si>
  <si>
    <t>Vrsd</t>
  </si>
  <si>
    <t>60x22</t>
  </si>
  <si>
    <r>
      <rPr>
        <sz val="11"/>
        <color theme="1"/>
        <rFont val="Symbol"/>
        <family val="1"/>
        <charset val="2"/>
      </rPr>
      <t>f</t>
    </r>
    <r>
      <rPr>
        <sz val="11"/>
        <color theme="1"/>
        <rFont val="Calibri"/>
        <family val="2"/>
        <scheme val="minor"/>
      </rPr>
      <t xml:space="preserve"> 8 /</t>
    </r>
  </si>
  <si>
    <t>Vsd=Vmax</t>
  </si>
  <si>
    <t>Vs,max</t>
  </si>
  <si>
    <t>I  imp</t>
  </si>
  <si>
    <t>II imp</t>
  </si>
  <si>
    <r>
      <t>sisma</t>
    </r>
    <r>
      <rPr>
        <b/>
        <sz val="9"/>
        <rFont val="Calibri"/>
        <family val="2"/>
        <scheme val="minor"/>
      </rPr>
      <t xml:space="preserve"> + e -</t>
    </r>
  </si>
  <si>
    <t xml:space="preserve">pilastro 30 x 70 staffa semplice a 2 braccia </t>
  </si>
  <si>
    <t>Asw</t>
  </si>
  <si>
    <t>passo</t>
  </si>
  <si>
    <t xml:space="preserve">pilastro 30 x 70 staffa semplice a 4 braccia </t>
  </si>
  <si>
    <t>per il passo da 15 poiche la resistenza max del clc</t>
  </si>
  <si>
    <t>è maggiore di Vrsd si può usare cotteta=2,5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</si>
</sst>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"/>
    <numFmt numFmtId="166" formatCode="0.000000"/>
  </numFmts>
  <fonts count="41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"/>
      <family val="2"/>
    </font>
    <font>
      <sz val="9"/>
      <color rgb="FF0000FF"/>
      <name val="Calibri"/>
      <family val="2"/>
      <scheme val="minor"/>
    </font>
    <font>
      <sz val="9"/>
      <color indexed="12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color theme="1"/>
      <name val="Calibri"/>
      <family val="2"/>
      <scheme val="minor"/>
    </font>
    <font>
      <sz val="9"/>
      <color rgb="FFFF0066"/>
      <name val="Calibri"/>
      <family val="2"/>
      <scheme val="minor"/>
    </font>
    <font>
      <sz val="9"/>
      <color rgb="FFFF0066"/>
      <name val="Arial"/>
      <family val="2"/>
    </font>
    <font>
      <b/>
      <sz val="9"/>
      <color rgb="FF0000FF"/>
      <name val="Calibri"/>
      <family val="2"/>
      <scheme val="minor"/>
    </font>
    <font>
      <b/>
      <sz val="9"/>
      <color rgb="FFFF0066"/>
      <name val="Calibri"/>
      <family val="2"/>
      <scheme val="minor"/>
    </font>
    <font>
      <sz val="9"/>
      <color rgb="FFCC00FF"/>
      <name val="Calibri"/>
      <family val="2"/>
      <scheme val="minor"/>
    </font>
    <font>
      <sz val="9"/>
      <color rgb="FFCC00FF"/>
      <name val="Calibri"/>
      <family val="2"/>
    </font>
    <font>
      <sz val="10"/>
      <color theme="1"/>
      <name val="Calibri"/>
      <family val="2"/>
      <scheme val="minor"/>
    </font>
    <font>
      <sz val="9"/>
      <name val="Symbol"/>
      <family val="1"/>
      <charset val="2"/>
    </font>
    <font>
      <b/>
      <sz val="11"/>
      <color theme="1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002060"/>
      <name val="Calibri"/>
      <family val="2"/>
      <scheme val="minor"/>
    </font>
    <font>
      <sz val="11"/>
      <color rgb="FFFF0066"/>
      <name val="Calibri"/>
      <family val="2"/>
      <scheme val="minor"/>
    </font>
    <font>
      <sz val="9"/>
      <color rgb="FFC0000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color theme="5" tint="-0.499984740745262"/>
      <name val="Calibri"/>
      <family val="2"/>
      <scheme val="minor"/>
    </font>
    <font>
      <sz val="11"/>
      <color rgb="FFCC00FF"/>
      <name val="Calibri"/>
      <family val="2"/>
      <scheme val="minor"/>
    </font>
    <font>
      <sz val="10"/>
      <color indexed="12"/>
      <name val="Symbol"/>
      <family val="1"/>
      <charset val="2"/>
    </font>
    <font>
      <sz val="10"/>
      <color indexed="12"/>
      <name val="Arial"/>
      <family val="2"/>
    </font>
    <font>
      <sz val="9"/>
      <color theme="9" tint="-0.249977111117893"/>
      <name val="Calibri"/>
      <family val="2"/>
      <scheme val="minor"/>
    </font>
    <font>
      <b/>
      <sz val="8"/>
      <color rgb="FFFF0066"/>
      <name val="Calibri"/>
      <family val="2"/>
      <scheme val="minor"/>
    </font>
    <font>
      <b/>
      <sz val="9"/>
      <color rgb="FF00B0F0"/>
      <name val="Calibri"/>
      <family val="2"/>
      <scheme val="minor"/>
    </font>
    <font>
      <sz val="9"/>
      <color theme="1"/>
      <name val="Symbol"/>
      <family val="1"/>
      <charset val="2"/>
    </font>
    <font>
      <sz val="9"/>
      <color theme="1"/>
      <name val="Cambria"/>
      <family val="1"/>
      <scheme val="maj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Symbol"/>
      <family val="1"/>
      <charset val="2"/>
    </font>
    <font>
      <b/>
      <sz val="9"/>
      <color rgb="FFFF0000"/>
      <name val="Calibri"/>
      <family val="2"/>
      <scheme val="minor"/>
    </font>
    <font>
      <b/>
      <sz val="9"/>
      <name val="Arial"/>
      <family val="2"/>
    </font>
    <font>
      <b/>
      <sz val="9"/>
      <color rgb="FF0000FF"/>
      <name val="Arial"/>
      <family val="2"/>
    </font>
    <font>
      <b/>
      <sz val="9"/>
      <color rgb="FFFF0066"/>
      <name val="Arial"/>
      <family val="2"/>
    </font>
    <font>
      <b/>
      <sz val="9"/>
      <color rgb="FFCC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 style="medium">
        <color theme="1"/>
      </right>
      <top/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/>
      <right style="medium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/>
      <diagonal/>
    </border>
    <border>
      <left style="thin">
        <color theme="1"/>
      </left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theme="1"/>
      </right>
      <top/>
      <bottom style="thin">
        <color indexed="64"/>
      </bottom>
      <diagonal/>
    </border>
    <border diagonalUp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</borders>
  <cellStyleXfs count="1">
    <xf numFmtId="0" fontId="0" fillId="0" borderId="0"/>
  </cellStyleXfs>
  <cellXfs count="291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5" borderId="0" xfId="0" applyFill="1" applyAlignment="1">
      <alignment horizontal="center"/>
    </xf>
    <xf numFmtId="164" fontId="0" fillId="5" borderId="0" xfId="0" applyNumberFormat="1" applyFill="1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0" fontId="0" fillId="6" borderId="0" xfId="0" applyFill="1" applyAlignment="1">
      <alignment horizontal="center"/>
    </xf>
    <xf numFmtId="0" fontId="0" fillId="8" borderId="0" xfId="0" applyFill="1" applyAlignment="1">
      <alignment horizontal="center"/>
    </xf>
    <xf numFmtId="0" fontId="0" fillId="9" borderId="0" xfId="0" applyFill="1" applyAlignment="1">
      <alignment horizontal="center"/>
    </xf>
    <xf numFmtId="0" fontId="0" fillId="10" borderId="0" xfId="0" applyFill="1" applyAlignment="1">
      <alignment horizontal="center"/>
    </xf>
    <xf numFmtId="0" fontId="0" fillId="0" borderId="2" xfId="0" applyBorder="1"/>
    <xf numFmtId="164" fontId="0" fillId="0" borderId="0" xfId="0" applyNumberFormat="1"/>
    <xf numFmtId="164" fontId="1" fillId="0" borderId="0" xfId="0" applyNumberFormat="1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7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4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4" xfId="0" applyFont="1" applyBorder="1"/>
    <xf numFmtId="0" fontId="5" fillId="0" borderId="4" xfId="0" applyFont="1" applyBorder="1"/>
    <xf numFmtId="0" fontId="4" fillId="0" borderId="0" xfId="0" applyFont="1" applyBorder="1" applyAlignment="1">
      <alignment horizontal="center"/>
    </xf>
    <xf numFmtId="0" fontId="2" fillId="0" borderId="0" xfId="0" applyFont="1" applyBorder="1"/>
    <xf numFmtId="0" fontId="5" fillId="0" borderId="0" xfId="0" applyFont="1" applyBorder="1"/>
    <xf numFmtId="0" fontId="2" fillId="0" borderId="0" xfId="0" applyFont="1" applyBorder="1" applyAlignment="1">
      <alignment horizontal="center"/>
    </xf>
    <xf numFmtId="0" fontId="5" fillId="0" borderId="1" xfId="0" applyFont="1" applyBorder="1"/>
    <xf numFmtId="49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2" xfId="0" applyFont="1" applyBorder="1"/>
    <xf numFmtId="0" fontId="2" fillId="0" borderId="2" xfId="0" applyFont="1" applyBorder="1" applyAlignment="1">
      <alignment horizontal="center"/>
    </xf>
    <xf numFmtId="0" fontId="2" fillId="0" borderId="3" xfId="0" applyFont="1" applyBorder="1"/>
    <xf numFmtId="0" fontId="6" fillId="0" borderId="0" xfId="0" applyFont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0" fontId="6" fillId="0" borderId="0" xfId="0" applyFont="1"/>
    <xf numFmtId="0" fontId="5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/>
    <xf numFmtId="0" fontId="10" fillId="0" borderId="0" xfId="0" applyFont="1"/>
    <xf numFmtId="0" fontId="11" fillId="0" borderId="0" xfId="0" applyFont="1" applyAlignment="1">
      <alignment horizontal="center"/>
    </xf>
    <xf numFmtId="0" fontId="9" fillId="0" borderId="2" xfId="0" applyFont="1" applyBorder="1"/>
    <xf numFmtId="0" fontId="12" fillId="0" borderId="2" xfId="0" applyFont="1" applyBorder="1"/>
    <xf numFmtId="2" fontId="10" fillId="0" borderId="0" xfId="0" applyNumberFormat="1" applyFont="1" applyAlignment="1">
      <alignment horizontal="center"/>
    </xf>
    <xf numFmtId="2" fontId="13" fillId="0" borderId="0" xfId="0" applyNumberFormat="1" applyFont="1" applyAlignment="1">
      <alignment horizontal="center"/>
    </xf>
    <xf numFmtId="0" fontId="14" fillId="0" borderId="0" xfId="0" applyFont="1"/>
    <xf numFmtId="0" fontId="14" fillId="0" borderId="0" xfId="0" applyFont="1" applyAlignment="1">
      <alignment horizontal="center"/>
    </xf>
    <xf numFmtId="0" fontId="10" fillId="0" borderId="2" xfId="0" applyFont="1" applyBorder="1"/>
    <xf numFmtId="0" fontId="16" fillId="0" borderId="0" xfId="0" applyFont="1"/>
    <xf numFmtId="0" fontId="2" fillId="0" borderId="0" xfId="0" applyFont="1" applyFill="1" applyBorder="1" applyAlignment="1">
      <alignment horizontal="center"/>
    </xf>
    <xf numFmtId="0" fontId="17" fillId="0" borderId="0" xfId="0" applyFont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4" fillId="0" borderId="7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7" xfId="0" applyBorder="1" applyAlignment="1">
      <alignment horizontal="center"/>
    </xf>
    <xf numFmtId="0" fontId="18" fillId="0" borderId="6" xfId="0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0" fontId="0" fillId="0" borderId="9" xfId="0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1" fillId="0" borderId="14" xfId="0" applyFont="1" applyBorder="1"/>
    <xf numFmtId="0" fontId="21" fillId="0" borderId="15" xfId="0" applyFont="1" applyBorder="1"/>
    <xf numFmtId="0" fontId="21" fillId="0" borderId="15" xfId="0" applyFont="1" applyBorder="1" applyAlignment="1">
      <alignment horizontal="center"/>
    </xf>
    <xf numFmtId="0" fontId="21" fillId="0" borderId="16" xfId="0" applyFont="1" applyBorder="1" applyAlignment="1">
      <alignment horizontal="center"/>
    </xf>
    <xf numFmtId="0" fontId="2" fillId="0" borderId="10" xfId="0" applyFont="1" applyBorder="1"/>
    <xf numFmtId="0" fontId="2" fillId="0" borderId="11" xfId="0" applyFont="1" applyBorder="1"/>
    <xf numFmtId="0" fontId="2" fillId="0" borderId="12" xfId="0" applyFont="1" applyBorder="1"/>
    <xf numFmtId="0" fontId="2" fillId="0" borderId="10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0" fontId="2" fillId="0" borderId="17" xfId="0" applyFont="1" applyBorder="1"/>
    <xf numFmtId="0" fontId="2" fillId="0" borderId="17" xfId="0" applyFont="1" applyBorder="1" applyAlignment="1">
      <alignment horizontal="left"/>
    </xf>
    <xf numFmtId="0" fontId="0" fillId="0" borderId="1" xfId="0" applyBorder="1"/>
    <xf numFmtId="0" fontId="0" fillId="0" borderId="0" xfId="0" applyBorder="1"/>
    <xf numFmtId="164" fontId="0" fillId="0" borderId="0" xfId="0" applyNumberFormat="1" applyBorder="1" applyAlignment="1">
      <alignment horizontal="center"/>
    </xf>
    <xf numFmtId="164" fontId="2" fillId="0" borderId="13" xfId="0" applyNumberFormat="1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164" fontId="2" fillId="0" borderId="0" xfId="0" applyNumberFormat="1" applyFont="1" applyAlignment="1">
      <alignment horizontal="center"/>
    </xf>
    <xf numFmtId="164" fontId="10" fillId="0" borderId="0" xfId="0" applyNumberFormat="1" applyFont="1" applyAlignment="1">
      <alignment horizontal="center"/>
    </xf>
    <xf numFmtId="0" fontId="0" fillId="12" borderId="0" xfId="0" applyFill="1"/>
    <xf numFmtId="0" fontId="0" fillId="11" borderId="0" xfId="0" applyFill="1"/>
    <xf numFmtId="0" fontId="2" fillId="7" borderId="17" xfId="0" applyFont="1" applyFill="1" applyBorder="1" applyAlignment="1">
      <alignment horizontal="center"/>
    </xf>
    <xf numFmtId="164" fontId="2" fillId="0" borderId="17" xfId="0" applyNumberFormat="1" applyFont="1" applyBorder="1" applyAlignment="1">
      <alignment horizontal="center"/>
    </xf>
    <xf numFmtId="164" fontId="10" fillId="0" borderId="17" xfId="0" applyNumberFormat="1" applyFont="1" applyBorder="1" applyAlignment="1">
      <alignment horizontal="center"/>
    </xf>
    <xf numFmtId="164" fontId="22" fillId="0" borderId="17" xfId="0" applyNumberFormat="1" applyFont="1" applyBorder="1" applyAlignment="1">
      <alignment horizontal="center"/>
    </xf>
    <xf numFmtId="164" fontId="2" fillId="0" borderId="18" xfId="0" applyNumberFormat="1" applyFont="1" applyBorder="1" applyAlignment="1">
      <alignment horizontal="center"/>
    </xf>
    <xf numFmtId="164" fontId="10" fillId="0" borderId="18" xfId="0" applyNumberFormat="1" applyFont="1" applyBorder="1" applyAlignment="1">
      <alignment horizontal="center"/>
    </xf>
    <xf numFmtId="0" fontId="2" fillId="7" borderId="5" xfId="0" applyFont="1" applyFill="1" applyBorder="1" applyAlignment="1">
      <alignment horizontal="center"/>
    </xf>
    <xf numFmtId="0" fontId="2" fillId="7" borderId="4" xfId="0" applyFont="1" applyFill="1" applyBorder="1" applyAlignment="1">
      <alignment horizontal="center"/>
    </xf>
    <xf numFmtId="0" fontId="2" fillId="7" borderId="6" xfId="0" applyFont="1" applyFill="1" applyBorder="1" applyAlignment="1">
      <alignment horizontal="center"/>
    </xf>
    <xf numFmtId="0" fontId="2" fillId="7" borderId="7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7" borderId="8" xfId="0" applyFont="1" applyFill="1" applyBorder="1" applyAlignment="1">
      <alignment horizontal="center"/>
    </xf>
    <xf numFmtId="0" fontId="2" fillId="0" borderId="6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5" xfId="0" applyFont="1" applyBorder="1"/>
    <xf numFmtId="0" fontId="2" fillId="0" borderId="8" xfId="0" applyFont="1" applyBorder="1"/>
    <xf numFmtId="0" fontId="19" fillId="0" borderId="3" xfId="0" applyFont="1" applyBorder="1" applyAlignment="1">
      <alignment horizontal="center"/>
    </xf>
    <xf numFmtId="0" fontId="19" fillId="0" borderId="7" xfId="0" applyFont="1" applyBorder="1" applyAlignment="1">
      <alignment horizontal="center"/>
    </xf>
    <xf numFmtId="0" fontId="12" fillId="0" borderId="0" xfId="0" applyFont="1"/>
    <xf numFmtId="164" fontId="20" fillId="0" borderId="0" xfId="0" applyNumberFormat="1" applyFont="1" applyAlignment="1">
      <alignment horizontal="center"/>
    </xf>
    <xf numFmtId="0" fontId="5" fillId="0" borderId="1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0" fillId="0" borderId="0" xfId="0" applyAlignment="1">
      <alignment horizontal="left"/>
    </xf>
    <xf numFmtId="2" fontId="2" fillId="0" borderId="0" xfId="0" applyNumberFormat="1" applyFont="1" applyAlignment="1">
      <alignment horizontal="center"/>
    </xf>
    <xf numFmtId="2" fontId="2" fillId="0" borderId="2" xfId="0" applyNumberFormat="1" applyFont="1" applyBorder="1" applyAlignment="1">
      <alignment horizontal="center"/>
    </xf>
    <xf numFmtId="0" fontId="2" fillId="13" borderId="17" xfId="0" applyFont="1" applyFill="1" applyBorder="1" applyAlignment="1">
      <alignment horizontal="center"/>
    </xf>
    <xf numFmtId="0" fontId="23" fillId="0" borderId="17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164" fontId="10" fillId="0" borderId="2" xfId="0" applyNumberFormat="1" applyFont="1" applyBorder="1" applyAlignment="1">
      <alignment horizontal="center"/>
    </xf>
    <xf numFmtId="164" fontId="2" fillId="0" borderId="17" xfId="0" applyNumberFormat="1" applyFont="1" applyBorder="1"/>
    <xf numFmtId="164" fontId="2" fillId="0" borderId="0" xfId="0" applyNumberFormat="1" applyFont="1"/>
    <xf numFmtId="0" fontId="25" fillId="0" borderId="0" xfId="0" applyFont="1"/>
    <xf numFmtId="165" fontId="26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166" fontId="0" fillId="0" borderId="0" xfId="0" applyNumberFormat="1"/>
    <xf numFmtId="0" fontId="3" fillId="0" borderId="0" xfId="0" applyFont="1"/>
    <xf numFmtId="0" fontId="28" fillId="0" borderId="0" xfId="0" applyFont="1" applyAlignment="1">
      <alignment horizontal="center"/>
    </xf>
    <xf numFmtId="0" fontId="0" fillId="6" borderId="0" xfId="0" applyFill="1"/>
    <xf numFmtId="0" fontId="3" fillId="2" borderId="0" xfId="0" applyFont="1" applyFill="1" applyAlignment="1">
      <alignment horizontal="center"/>
    </xf>
    <xf numFmtId="0" fontId="2" fillId="6" borderId="0" xfId="0" applyFont="1" applyFill="1" applyAlignment="1">
      <alignment horizontal="center"/>
    </xf>
    <xf numFmtId="0" fontId="30" fillId="0" borderId="0" xfId="0" applyFont="1" applyAlignment="1">
      <alignment horizontal="center"/>
    </xf>
    <xf numFmtId="0" fontId="0" fillId="14" borderId="0" xfId="0" applyFill="1" applyAlignment="1">
      <alignment horizontal="center"/>
    </xf>
    <xf numFmtId="0" fontId="0" fillId="15" borderId="0" xfId="0" applyFill="1" applyAlignment="1">
      <alignment horizontal="center"/>
    </xf>
    <xf numFmtId="0" fontId="0" fillId="12" borderId="0" xfId="0" applyFill="1" applyAlignment="1">
      <alignment horizontal="center"/>
    </xf>
    <xf numFmtId="0" fontId="0" fillId="16" borderId="0" xfId="0" applyFill="1"/>
    <xf numFmtId="0" fontId="12" fillId="0" borderId="0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9" fillId="0" borderId="0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19" fillId="0" borderId="1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14" borderId="1" xfId="0" applyFill="1" applyBorder="1" applyAlignment="1">
      <alignment horizontal="center"/>
    </xf>
    <xf numFmtId="0" fontId="0" fillId="15" borderId="1" xfId="0" applyFill="1" applyBorder="1" applyAlignment="1">
      <alignment horizontal="center"/>
    </xf>
    <xf numFmtId="11" fontId="3" fillId="0" borderId="0" xfId="0" applyNumberFormat="1" applyFont="1"/>
    <xf numFmtId="0" fontId="2" fillId="0" borderId="9" xfId="0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164" fontId="2" fillId="0" borderId="10" xfId="0" applyNumberFormat="1" applyFont="1" applyBorder="1"/>
    <xf numFmtId="0" fontId="14" fillId="0" borderId="0" xfId="0" applyFont="1" applyBorder="1" applyAlignment="1">
      <alignment horizontal="center"/>
    </xf>
    <xf numFmtId="0" fontId="14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2" fillId="0" borderId="15" xfId="0" applyFont="1" applyBorder="1" applyAlignment="1">
      <alignment horizontal="center"/>
    </xf>
    <xf numFmtId="0" fontId="2" fillId="0" borderId="15" xfId="0" applyFont="1" applyBorder="1"/>
    <xf numFmtId="0" fontId="2" fillId="0" borderId="16" xfId="0" applyFont="1" applyBorder="1" applyAlignment="1">
      <alignment horizontal="center"/>
    </xf>
    <xf numFmtId="164" fontId="31" fillId="0" borderId="0" xfId="0" applyNumberFormat="1" applyFont="1" applyBorder="1" applyAlignment="1">
      <alignment horizontal="center"/>
    </xf>
    <xf numFmtId="0" fontId="2" fillId="0" borderId="2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 applyAlignment="1">
      <alignment horizontal="center"/>
    </xf>
    <xf numFmtId="0" fontId="6" fillId="0" borderId="26" xfId="0" applyFont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36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36" fillId="0" borderId="15" xfId="0" applyFont="1" applyBorder="1" applyAlignment="1">
      <alignment horizontal="center"/>
    </xf>
    <xf numFmtId="0" fontId="9" fillId="0" borderId="9" xfId="0" applyFont="1" applyBorder="1" applyAlignment="1">
      <alignment horizontal="center"/>
    </xf>
    <xf numFmtId="0" fontId="9" fillId="0" borderId="12" xfId="0" applyFont="1" applyBorder="1" applyAlignment="1">
      <alignment horizontal="center"/>
    </xf>
    <xf numFmtId="165" fontId="36" fillId="0" borderId="15" xfId="0" applyNumberFormat="1" applyFont="1" applyBorder="1" applyAlignment="1">
      <alignment horizontal="center"/>
    </xf>
    <xf numFmtId="165" fontId="36" fillId="0" borderId="0" xfId="0" applyNumberFormat="1" applyFont="1" applyBorder="1" applyAlignment="1">
      <alignment horizontal="center"/>
    </xf>
    <xf numFmtId="164" fontId="34" fillId="17" borderId="32" xfId="0" applyNumberFormat="1" applyFont="1" applyFill="1" applyBorder="1" applyAlignment="1">
      <alignment horizontal="center"/>
    </xf>
    <xf numFmtId="164" fontId="34" fillId="17" borderId="27" xfId="0" applyNumberFormat="1" applyFont="1" applyFill="1" applyBorder="1" applyAlignment="1">
      <alignment horizontal="center"/>
    </xf>
    <xf numFmtId="164" fontId="34" fillId="17" borderId="31" xfId="0" applyNumberFormat="1" applyFont="1" applyFill="1" applyBorder="1" applyAlignment="1">
      <alignment horizontal="center"/>
    </xf>
    <xf numFmtId="164" fontId="34" fillId="17" borderId="29" xfId="0" applyNumberFormat="1" applyFont="1" applyFill="1" applyBorder="1" applyAlignment="1">
      <alignment horizontal="center"/>
    </xf>
    <xf numFmtId="0" fontId="34" fillId="17" borderId="30" xfId="0" applyFont="1" applyFill="1" applyBorder="1" applyAlignment="1">
      <alignment horizontal="center"/>
    </xf>
    <xf numFmtId="0" fontId="33" fillId="17" borderId="22" xfId="0" applyFont="1" applyFill="1" applyBorder="1" applyAlignment="1">
      <alignment horizontal="center"/>
    </xf>
    <xf numFmtId="49" fontId="33" fillId="17" borderId="22" xfId="0" applyNumberFormat="1" applyFont="1" applyFill="1" applyBorder="1" applyAlignment="1">
      <alignment horizontal="center"/>
    </xf>
    <xf numFmtId="49" fontId="33" fillId="17" borderId="36" xfId="0" applyNumberFormat="1" applyFont="1" applyFill="1" applyBorder="1" applyAlignment="1">
      <alignment horizontal="center"/>
    </xf>
    <xf numFmtId="0" fontId="33" fillId="17" borderId="32" xfId="0" applyFont="1" applyFill="1" applyBorder="1" applyAlignment="1">
      <alignment horizontal="center"/>
    </xf>
    <xf numFmtId="0" fontId="33" fillId="17" borderId="33" xfId="0" applyFont="1" applyFill="1" applyBorder="1" applyAlignment="1">
      <alignment horizontal="center"/>
    </xf>
    <xf numFmtId="0" fontId="33" fillId="17" borderId="31" xfId="0" applyFont="1" applyFill="1" applyBorder="1" applyAlignment="1">
      <alignment horizontal="center"/>
    </xf>
    <xf numFmtId="164" fontId="34" fillId="17" borderId="44" xfId="0" applyNumberFormat="1" applyFont="1" applyFill="1" applyBorder="1" applyAlignment="1">
      <alignment horizontal="center"/>
    </xf>
    <xf numFmtId="0" fontId="34" fillId="17" borderId="0" xfId="0" applyFont="1" applyFill="1"/>
    <xf numFmtId="0" fontId="34" fillId="17" borderId="0" xfId="0" applyFont="1" applyFill="1" applyAlignment="1">
      <alignment horizontal="center"/>
    </xf>
    <xf numFmtId="164" fontId="34" fillId="17" borderId="42" xfId="0" applyNumberFormat="1" applyFont="1" applyFill="1" applyBorder="1" applyAlignment="1">
      <alignment horizontal="center"/>
    </xf>
    <xf numFmtId="164" fontId="34" fillId="17" borderId="37" xfId="0" applyNumberFormat="1" applyFont="1" applyFill="1" applyBorder="1" applyAlignment="1">
      <alignment horizontal="center"/>
    </xf>
    <xf numFmtId="164" fontId="34" fillId="17" borderId="43" xfId="0" applyNumberFormat="1" applyFont="1" applyFill="1" applyBorder="1" applyAlignment="1">
      <alignment horizontal="center"/>
    </xf>
    <xf numFmtId="164" fontId="34" fillId="17" borderId="30" xfId="0" applyNumberFormat="1" applyFont="1" applyFill="1" applyBorder="1" applyAlignment="1">
      <alignment horizontal="center"/>
    </xf>
    <xf numFmtId="164" fontId="34" fillId="17" borderId="35" xfId="0" applyNumberFormat="1" applyFont="1" applyFill="1" applyBorder="1" applyAlignment="1">
      <alignment horizontal="center"/>
    </xf>
    <xf numFmtId="0" fontId="33" fillId="17" borderId="39" xfId="0" applyFont="1" applyFill="1" applyBorder="1" applyAlignment="1">
      <alignment horizontal="right"/>
    </xf>
    <xf numFmtId="0" fontId="33" fillId="17" borderId="40" xfId="0" applyFont="1" applyFill="1" applyBorder="1" applyAlignment="1">
      <alignment horizontal="right"/>
    </xf>
    <xf numFmtId="0" fontId="33" fillId="17" borderId="41" xfId="0" applyFont="1" applyFill="1" applyBorder="1" applyAlignment="1">
      <alignment horizontal="right"/>
    </xf>
    <xf numFmtId="0" fontId="33" fillId="17" borderId="38" xfId="0" applyFont="1" applyFill="1" applyBorder="1" applyAlignment="1">
      <alignment horizontal="center"/>
    </xf>
    <xf numFmtId="0" fontId="34" fillId="17" borderId="38" xfId="0" applyFont="1" applyFill="1" applyBorder="1" applyAlignment="1">
      <alignment horizontal="center"/>
    </xf>
    <xf numFmtId="164" fontId="34" fillId="17" borderId="22" xfId="0" applyNumberFormat="1" applyFont="1" applyFill="1" applyBorder="1" applyAlignment="1">
      <alignment horizontal="center"/>
    </xf>
    <xf numFmtId="0" fontId="34" fillId="17" borderId="22" xfId="0" applyFont="1" applyFill="1" applyBorder="1" applyAlignment="1">
      <alignment horizontal="center"/>
    </xf>
    <xf numFmtId="0" fontId="34" fillId="17" borderId="33" xfId="0" applyFont="1" applyFill="1" applyBorder="1" applyAlignment="1">
      <alignment horizontal="center"/>
    </xf>
    <xf numFmtId="0" fontId="33" fillId="17" borderId="17" xfId="0" applyFont="1" applyFill="1" applyBorder="1" applyAlignment="1">
      <alignment horizontal="center"/>
    </xf>
    <xf numFmtId="164" fontId="34" fillId="17" borderId="17" xfId="0" applyNumberFormat="1" applyFont="1" applyFill="1" applyBorder="1" applyAlignment="1">
      <alignment horizontal="center"/>
    </xf>
    <xf numFmtId="0" fontId="34" fillId="17" borderId="17" xfId="0" applyFont="1" applyFill="1" applyBorder="1" applyAlignment="1">
      <alignment horizontal="center"/>
    </xf>
    <xf numFmtId="2" fontId="34" fillId="17" borderId="17" xfId="0" applyNumberFormat="1" applyFont="1" applyFill="1" applyBorder="1" applyAlignment="1">
      <alignment horizontal="center"/>
    </xf>
    <xf numFmtId="0" fontId="33" fillId="17" borderId="5" xfId="0" applyFont="1" applyFill="1" applyBorder="1" applyAlignment="1">
      <alignment horizontal="right"/>
    </xf>
    <xf numFmtId="0" fontId="33" fillId="17" borderId="4" xfId="0" applyFont="1" applyFill="1" applyBorder="1" applyAlignment="1">
      <alignment horizontal="right"/>
    </xf>
    <xf numFmtId="0" fontId="33" fillId="17" borderId="20" xfId="0" applyFont="1" applyFill="1" applyBorder="1" applyAlignment="1">
      <alignment horizontal="right"/>
    </xf>
    <xf numFmtId="0" fontId="33" fillId="17" borderId="19" xfId="0" applyFont="1" applyFill="1" applyBorder="1" applyAlignment="1">
      <alignment horizontal="right"/>
    </xf>
    <xf numFmtId="0" fontId="33" fillId="17" borderId="20" xfId="0" applyFont="1" applyFill="1" applyBorder="1" applyAlignment="1">
      <alignment horizontal="center"/>
    </xf>
    <xf numFmtId="0" fontId="33" fillId="17" borderId="21" xfId="0" applyFont="1" applyFill="1" applyBorder="1" applyAlignment="1">
      <alignment horizontal="right"/>
    </xf>
    <xf numFmtId="164" fontId="34" fillId="17" borderId="20" xfId="0" applyNumberFormat="1" applyFont="1" applyFill="1" applyBorder="1" applyAlignment="1">
      <alignment horizontal="center"/>
    </xf>
    <xf numFmtId="164" fontId="34" fillId="17" borderId="21" xfId="0" applyNumberFormat="1" applyFont="1" applyFill="1" applyBorder="1" applyAlignment="1">
      <alignment horizontal="center"/>
    </xf>
    <xf numFmtId="164" fontId="34" fillId="17" borderId="19" xfId="0" applyNumberFormat="1" applyFont="1" applyFill="1" applyBorder="1" applyAlignment="1">
      <alignment horizontal="center"/>
    </xf>
    <xf numFmtId="164" fontId="34" fillId="17" borderId="5" xfId="0" applyNumberFormat="1" applyFont="1" applyFill="1" applyBorder="1" applyAlignment="1">
      <alignment horizontal="center"/>
    </xf>
    <xf numFmtId="164" fontId="34" fillId="17" borderId="4" xfId="0" applyNumberFormat="1" applyFont="1" applyFill="1" applyBorder="1" applyAlignment="1">
      <alignment horizontal="center"/>
    </xf>
    <xf numFmtId="164" fontId="34" fillId="17" borderId="6" xfId="0" applyNumberFormat="1" applyFont="1" applyFill="1" applyBorder="1" applyAlignment="1">
      <alignment horizontal="center"/>
    </xf>
    <xf numFmtId="164" fontId="34" fillId="17" borderId="7" xfId="0" applyNumberFormat="1" applyFont="1" applyFill="1" applyBorder="1" applyAlignment="1">
      <alignment horizontal="center"/>
    </xf>
    <xf numFmtId="164" fontId="34" fillId="17" borderId="1" xfId="0" applyNumberFormat="1" applyFont="1" applyFill="1" applyBorder="1" applyAlignment="1">
      <alignment horizontal="center"/>
    </xf>
    <xf numFmtId="0" fontId="34" fillId="17" borderId="7" xfId="0" applyFont="1" applyFill="1" applyBorder="1" applyAlignment="1">
      <alignment horizontal="center"/>
    </xf>
    <xf numFmtId="0" fontId="34" fillId="17" borderId="8" xfId="0" applyFont="1" applyFill="1" applyBorder="1" applyAlignment="1">
      <alignment horizontal="center"/>
    </xf>
    <xf numFmtId="0" fontId="34" fillId="17" borderId="20" xfId="0" applyFont="1" applyFill="1" applyBorder="1" applyAlignment="1">
      <alignment horizontal="center"/>
    </xf>
    <xf numFmtId="0" fontId="34" fillId="17" borderId="19" xfId="0" applyFont="1" applyFill="1" applyBorder="1" applyAlignment="1">
      <alignment horizontal="center"/>
    </xf>
    <xf numFmtId="0" fontId="33" fillId="17" borderId="21" xfId="0" applyFont="1" applyFill="1" applyBorder="1" applyAlignment="1">
      <alignment horizontal="center"/>
    </xf>
    <xf numFmtId="0" fontId="33" fillId="17" borderId="19" xfId="0" applyFont="1" applyFill="1" applyBorder="1" applyAlignment="1">
      <alignment horizontal="center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2" fontId="0" fillId="0" borderId="0" xfId="0" applyNumberFormat="1" applyBorder="1" applyAlignment="1">
      <alignment horizont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2" fontId="0" fillId="0" borderId="0" xfId="0" applyNumberFormat="1" applyBorder="1"/>
    <xf numFmtId="164" fontId="0" fillId="0" borderId="13" xfId="0" applyNumberFormat="1" applyBorder="1" applyAlignment="1">
      <alignment horizontal="center"/>
    </xf>
    <xf numFmtId="0" fontId="18" fillId="0" borderId="0" xfId="0" applyFont="1" applyBorder="1"/>
    <xf numFmtId="0" fontId="18" fillId="0" borderId="0" xfId="0" applyFont="1" applyFill="1" applyBorder="1" applyAlignment="1">
      <alignment horizontal="center"/>
    </xf>
    <xf numFmtId="0" fontId="18" fillId="0" borderId="0" xfId="0" applyFont="1" applyFill="1" applyBorder="1"/>
    <xf numFmtId="0" fontId="0" fillId="6" borderId="0" xfId="0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47" xfId="0" applyBorder="1" applyAlignment="1">
      <alignment horizontal="center"/>
    </xf>
    <xf numFmtId="0" fontId="0" fillId="0" borderId="5" xfId="0" applyBorder="1"/>
    <xf numFmtId="0" fontId="0" fillId="0" borderId="4" xfId="0" applyBorder="1"/>
    <xf numFmtId="2" fontId="0" fillId="0" borderId="1" xfId="0" applyNumberFormat="1" applyBorder="1" applyAlignment="1">
      <alignment horizontal="center"/>
    </xf>
    <xf numFmtId="0" fontId="0" fillId="0" borderId="6" xfId="0" applyBorder="1"/>
    <xf numFmtId="2" fontId="0" fillId="0" borderId="8" xfId="0" applyNumberFormat="1" applyBorder="1" applyAlignment="1">
      <alignment horizontal="center"/>
    </xf>
    <xf numFmtId="0" fontId="38" fillId="17" borderId="38" xfId="0" applyFont="1" applyFill="1" applyBorder="1" applyAlignment="1">
      <alignment horizontal="center"/>
    </xf>
    <xf numFmtId="164" fontId="5" fillId="17" borderId="32" xfId="0" applyNumberFormat="1" applyFont="1" applyFill="1" applyBorder="1" applyAlignment="1">
      <alignment horizontal="center"/>
    </xf>
    <xf numFmtId="164" fontId="12" fillId="17" borderId="27" xfId="0" applyNumberFormat="1" applyFont="1" applyFill="1" applyBorder="1" applyAlignment="1">
      <alignment horizontal="center"/>
    </xf>
    <xf numFmtId="0" fontId="38" fillId="17" borderId="33" xfId="0" applyFont="1" applyFill="1" applyBorder="1" applyAlignment="1">
      <alignment horizontal="center"/>
    </xf>
    <xf numFmtId="164" fontId="5" fillId="17" borderId="33" xfId="0" applyNumberFormat="1" applyFont="1" applyFill="1" applyBorder="1" applyAlignment="1">
      <alignment horizontal="center"/>
    </xf>
    <xf numFmtId="164" fontId="12" fillId="17" borderId="34" xfId="0" applyNumberFormat="1" applyFont="1" applyFill="1" applyBorder="1" applyAlignment="1">
      <alignment horizontal="center"/>
    </xf>
    <xf numFmtId="0" fontId="39" fillId="17" borderId="32" xfId="0" applyFont="1" applyFill="1" applyBorder="1" applyAlignment="1">
      <alignment horizontal="center"/>
    </xf>
    <xf numFmtId="164" fontId="11" fillId="17" borderId="32" xfId="0" applyNumberFormat="1" applyFont="1" applyFill="1" applyBorder="1" applyAlignment="1">
      <alignment horizontal="center"/>
    </xf>
    <xf numFmtId="164" fontId="11" fillId="17" borderId="27" xfId="0" applyNumberFormat="1" applyFont="1" applyFill="1" applyBorder="1" applyAlignment="1">
      <alignment horizontal="center"/>
    </xf>
    <xf numFmtId="0" fontId="39" fillId="17" borderId="33" xfId="0" applyFont="1" applyFill="1" applyBorder="1" applyAlignment="1">
      <alignment horizontal="center"/>
    </xf>
    <xf numFmtId="164" fontId="11" fillId="17" borderId="33" xfId="0" applyNumberFormat="1" applyFont="1" applyFill="1" applyBorder="1" applyAlignment="1">
      <alignment horizontal="center"/>
    </xf>
    <xf numFmtId="164" fontId="11" fillId="17" borderId="34" xfId="0" applyNumberFormat="1" applyFont="1" applyFill="1" applyBorder="1" applyAlignment="1">
      <alignment horizontal="center"/>
    </xf>
    <xf numFmtId="0" fontId="40" fillId="17" borderId="32" xfId="0" applyFont="1" applyFill="1" applyBorder="1" applyAlignment="1">
      <alignment horizontal="center"/>
    </xf>
    <xf numFmtId="0" fontId="40" fillId="17" borderId="27" xfId="0" applyFont="1" applyFill="1" applyBorder="1" applyAlignment="1">
      <alignment horizontal="center"/>
    </xf>
    <xf numFmtId="0" fontId="40" fillId="17" borderId="33" xfId="0" applyFont="1" applyFill="1" applyBorder="1" applyAlignment="1">
      <alignment horizontal="center"/>
    </xf>
    <xf numFmtId="0" fontId="40" fillId="17" borderId="34" xfId="0" applyFont="1" applyFill="1" applyBorder="1" applyAlignment="1">
      <alignment horizontal="center"/>
    </xf>
    <xf numFmtId="0" fontId="2" fillId="0" borderId="48" xfId="0" applyFont="1" applyBorder="1"/>
    <xf numFmtId="0" fontId="2" fillId="0" borderId="49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164" fontId="0" fillId="0" borderId="0" xfId="0" applyNumberFormat="1" applyAlignment="1">
      <alignment horizontal="center"/>
    </xf>
    <xf numFmtId="0" fontId="10" fillId="0" borderId="0" xfId="0" applyFont="1" applyBorder="1" applyAlignment="1">
      <alignment horizontal="center"/>
    </xf>
    <xf numFmtId="0" fontId="33" fillId="17" borderId="39" xfId="0" applyFont="1" applyFill="1" applyBorder="1" applyAlignment="1">
      <alignment horizontal="center"/>
    </xf>
    <xf numFmtId="0" fontId="33" fillId="17" borderId="41" xfId="0" applyFont="1" applyFill="1" applyBorder="1" applyAlignment="1">
      <alignment horizontal="center"/>
    </xf>
    <xf numFmtId="0" fontId="37" fillId="17" borderId="39" xfId="0" applyFont="1" applyFill="1" applyBorder="1" applyAlignment="1">
      <alignment horizontal="center"/>
    </xf>
    <xf numFmtId="0" fontId="37" fillId="17" borderId="41" xfId="0" applyFont="1" applyFill="1" applyBorder="1" applyAlignment="1">
      <alignment horizontal="center"/>
    </xf>
    <xf numFmtId="0" fontId="33" fillId="17" borderId="45" xfId="0" applyFont="1" applyFill="1" applyBorder="1" applyAlignment="1">
      <alignment horizontal="center" vertical="center"/>
    </xf>
    <xf numFmtId="0" fontId="33" fillId="17" borderId="18" xfId="0" applyFont="1" applyFill="1" applyBorder="1" applyAlignment="1">
      <alignment horizontal="center" vertical="center"/>
    </xf>
    <xf numFmtId="0" fontId="33" fillId="17" borderId="20" xfId="0" applyFont="1" applyFill="1" applyBorder="1" applyAlignment="1">
      <alignment horizontal="center"/>
    </xf>
    <xf numFmtId="0" fontId="33" fillId="17" borderId="21" xfId="0" applyFont="1" applyFill="1" applyBorder="1" applyAlignment="1">
      <alignment horizontal="center"/>
    </xf>
    <xf numFmtId="0" fontId="33" fillId="17" borderId="19" xfId="0" applyFont="1" applyFill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CC00FF"/>
      <color rgb="FFFF0066"/>
      <color rgb="FF0000FF"/>
      <color rgb="FF33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spo!$B$3</c:f>
              <c:strCache>
                <c:ptCount val="1"/>
                <c:pt idx="0">
                  <c:v>q max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spo!$B$4:$B$11</c:f>
              <c:numCache>
                <c:formatCode>General</c:formatCode>
                <c:ptCount val="8"/>
                <c:pt idx="0">
                  <c:v>0.47099999999999997</c:v>
                </c:pt>
                <c:pt idx="1">
                  <c:v>0.63400000000000001</c:v>
                </c:pt>
                <c:pt idx="2">
                  <c:v>0.189</c:v>
                </c:pt>
                <c:pt idx="3">
                  <c:v>0.26900000000000002</c:v>
                </c:pt>
                <c:pt idx="4">
                  <c:v>-0.13300000000000001</c:v>
                </c:pt>
                <c:pt idx="5">
                  <c:v>-0.23400000000000001</c:v>
                </c:pt>
                <c:pt idx="6">
                  <c:v>-0.39700000000000002</c:v>
                </c:pt>
                <c:pt idx="7">
                  <c:v>-0.39700000000000002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spo!$C$3</c:f>
              <c:strCache>
                <c:ptCount val="1"/>
                <c:pt idx="0">
                  <c:v>q min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spo!$C$4:$C$11</c:f>
              <c:numCache>
                <c:formatCode>General</c:formatCode>
                <c:ptCount val="8"/>
                <c:pt idx="0">
                  <c:v>0.29499999999999998</c:v>
                </c:pt>
                <c:pt idx="1">
                  <c:v>0.39300000000000002</c:v>
                </c:pt>
                <c:pt idx="2">
                  <c:v>0.125</c:v>
                </c:pt>
                <c:pt idx="3">
                  <c:v>0.17299999999999999</c:v>
                </c:pt>
                <c:pt idx="4">
                  <c:v>-7.0000000000000007E-2</c:v>
                </c:pt>
                <c:pt idx="5">
                  <c:v>-0.13100000000000001</c:v>
                </c:pt>
                <c:pt idx="6">
                  <c:v>-0.22900000000000001</c:v>
                </c:pt>
                <c:pt idx="7">
                  <c:v>-0.22900000000000001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spo!$D$3</c:f>
              <c:strCache>
                <c:ptCount val="1"/>
                <c:pt idx="0">
                  <c:v>Fx</c:v>
                </c:pt>
              </c:strCache>
            </c:strRef>
          </c:tx>
          <c:spPr>
            <a:ln w="63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spo!$D$4:$D$11</c:f>
              <c:numCache>
                <c:formatCode>General</c:formatCode>
                <c:ptCount val="8"/>
                <c:pt idx="0">
                  <c:v>20.6</c:v>
                </c:pt>
                <c:pt idx="1">
                  <c:v>20.228000000000002</c:v>
                </c:pt>
                <c:pt idx="2">
                  <c:v>21.254000000000001</c:v>
                </c:pt>
                <c:pt idx="3">
                  <c:v>21.068000000000001</c:v>
                </c:pt>
                <c:pt idx="4">
                  <c:v>22.018000000000001</c:v>
                </c:pt>
                <c:pt idx="5">
                  <c:v>22.26</c:v>
                </c:pt>
                <c:pt idx="6">
                  <c:v>22.654</c:v>
                </c:pt>
                <c:pt idx="7">
                  <c:v>22.654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spo!$E$3</c:f>
              <c:strCache>
                <c:ptCount val="1"/>
                <c:pt idx="0">
                  <c:v>Fy</c:v>
                </c:pt>
              </c:strCache>
            </c:strRef>
          </c:tx>
          <c:spPr>
            <a:ln w="63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spo!$E$4:$E$11</c:f>
              <c:numCache>
                <c:formatCode>General</c:formatCode>
                <c:ptCount val="8"/>
                <c:pt idx="0">
                  <c:v>0.52500000000000002</c:v>
                </c:pt>
                <c:pt idx="1">
                  <c:v>0.71599999999999997</c:v>
                </c:pt>
                <c:pt idx="2">
                  <c:v>0.20200000000000001</c:v>
                </c:pt>
                <c:pt idx="3">
                  <c:v>0.29099999999999998</c:v>
                </c:pt>
                <c:pt idx="4">
                  <c:v>0.216</c:v>
                </c:pt>
                <c:pt idx="5">
                  <c:v>0.32900000000000001</c:v>
                </c:pt>
                <c:pt idx="6">
                  <c:v>0.51800000000000002</c:v>
                </c:pt>
                <c:pt idx="7">
                  <c:v>0.51800000000000002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spo!$F$3</c:f>
              <c:strCache>
                <c:ptCount val="1"/>
                <c:pt idx="0">
                  <c:v>ecc x</c:v>
                </c:pt>
              </c:strCache>
            </c:strRef>
          </c:tx>
          <c:spPr>
            <a:ln w="63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spo!$F$4:$F$11</c:f>
              <c:numCache>
                <c:formatCode>General</c:formatCode>
                <c:ptCount val="8"/>
                <c:pt idx="0">
                  <c:v>0.41299999999999998</c:v>
                </c:pt>
                <c:pt idx="1">
                  <c:v>0.626</c:v>
                </c:pt>
                <c:pt idx="2">
                  <c:v>4.4999999999999998E-2</c:v>
                </c:pt>
                <c:pt idx="3">
                  <c:v>0.14899999999999999</c:v>
                </c:pt>
                <c:pt idx="4">
                  <c:v>-0.376</c:v>
                </c:pt>
                <c:pt idx="5">
                  <c:v>-0.50800000000000001</c:v>
                </c:pt>
                <c:pt idx="6">
                  <c:v>-0.72099999999999997</c:v>
                </c:pt>
                <c:pt idx="7">
                  <c:v>-0.72099999999999997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spo!$G$3</c:f>
              <c:strCache>
                <c:ptCount val="1"/>
                <c:pt idx="0">
                  <c:v>ecc y</c:v>
                </c:pt>
              </c:strCache>
            </c:strRef>
          </c:tx>
          <c:spPr>
            <a:ln w="63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spo!$A$4:$A$11</c:f>
              <c:numCache>
                <c:formatCode>General</c:formatCode>
                <c:ptCount val="8"/>
                <c:pt idx="0">
                  <c:v>2.75</c:v>
                </c:pt>
                <c:pt idx="1">
                  <c:v>0.65</c:v>
                </c:pt>
                <c:pt idx="2">
                  <c:v>6.39</c:v>
                </c:pt>
                <c:pt idx="3">
                  <c:v>5.36</c:v>
                </c:pt>
                <c:pt idx="4">
                  <c:v>10.55</c:v>
                </c:pt>
                <c:pt idx="5">
                  <c:v>11.85</c:v>
                </c:pt>
                <c:pt idx="6">
                  <c:v>13.95</c:v>
                </c:pt>
                <c:pt idx="7">
                  <c:v>13.95</c:v>
                </c:pt>
              </c:numCache>
            </c:numRef>
          </c:xVal>
          <c:yVal>
            <c:numRef>
              <c:f>spo!$G$4:$G$11</c:f>
              <c:numCache>
                <c:formatCode>General</c:formatCode>
                <c:ptCount val="8"/>
                <c:pt idx="0">
                  <c:v>0.92200000000000004</c:v>
                </c:pt>
                <c:pt idx="1">
                  <c:v>1.397</c:v>
                </c:pt>
                <c:pt idx="2">
                  <c:v>0.1</c:v>
                </c:pt>
                <c:pt idx="3">
                  <c:v>0.33200000000000002</c:v>
                </c:pt>
                <c:pt idx="4">
                  <c:v>-0.84</c:v>
                </c:pt>
                <c:pt idx="5">
                  <c:v>-1.1339999999999999</c:v>
                </c:pt>
                <c:pt idx="6">
                  <c:v>-1.609</c:v>
                </c:pt>
                <c:pt idx="7">
                  <c:v>-1.609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69536"/>
        <c:axId val="1982466816"/>
      </c:scatterChart>
      <c:valAx>
        <c:axId val="198246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82466816"/>
        <c:crosses val="autoZero"/>
        <c:crossBetween val="midCat"/>
      </c:valAx>
      <c:valAx>
        <c:axId val="1982466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82469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spo!$J$3</c:f>
              <c:strCache>
                <c:ptCount val="1"/>
                <c:pt idx="0">
                  <c:v>q max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spo!$J$4:$J$10</c:f>
              <c:numCache>
                <c:formatCode>General</c:formatCode>
                <c:ptCount val="7"/>
                <c:pt idx="0">
                  <c:v>-1.4610000000000001</c:v>
                </c:pt>
                <c:pt idx="1">
                  <c:v>-1.159</c:v>
                </c:pt>
                <c:pt idx="2">
                  <c:v>-0.78300000000000003</c:v>
                </c:pt>
                <c:pt idx="3">
                  <c:v>-0.46500000000000002</c:v>
                </c:pt>
                <c:pt idx="4">
                  <c:v>-0.14000000000000001</c:v>
                </c:pt>
                <c:pt idx="5">
                  <c:v>0.20399999999999999</c:v>
                </c:pt>
                <c:pt idx="6">
                  <c:v>0.56599999999999995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spo!$K$3</c:f>
              <c:strCache>
                <c:ptCount val="1"/>
                <c:pt idx="0">
                  <c:v>q min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spo!$K$4:$K$10</c:f>
              <c:numCache>
                <c:formatCode>General</c:formatCode>
                <c:ptCount val="7"/>
                <c:pt idx="0">
                  <c:v>-0.89500000000000002</c:v>
                </c:pt>
                <c:pt idx="1">
                  <c:v>-0.71199999999999997</c:v>
                </c:pt>
                <c:pt idx="2">
                  <c:v>-0.48499999999999999</c:v>
                </c:pt>
                <c:pt idx="3">
                  <c:v>-0.29299999999999998</c:v>
                </c:pt>
                <c:pt idx="4">
                  <c:v>-9.7000000000000003E-2</c:v>
                </c:pt>
                <c:pt idx="5">
                  <c:v>0.11</c:v>
                </c:pt>
                <c:pt idx="6">
                  <c:v>0.32900000000000001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spo!$L$3</c:f>
              <c:strCache>
                <c:ptCount val="1"/>
                <c:pt idx="0">
                  <c:v>Fx</c:v>
                </c:pt>
              </c:strCache>
            </c:strRef>
          </c:tx>
          <c:spPr>
            <a:ln w="63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spo!$L$4:$L$10</c:f>
              <c:numCache>
                <c:formatCode>General</c:formatCode>
                <c:ptCount val="7"/>
                <c:pt idx="0">
                  <c:v>3.2570000000000001</c:v>
                </c:pt>
                <c:pt idx="1">
                  <c:v>2.3519999999999999</c:v>
                </c:pt>
                <c:pt idx="2">
                  <c:v>1.2270000000000001</c:v>
                </c:pt>
                <c:pt idx="3">
                  <c:v>0.29299999999999998</c:v>
                </c:pt>
                <c:pt idx="4">
                  <c:v>0.71499999999999997</c:v>
                </c:pt>
                <c:pt idx="5">
                  <c:v>1.7390000000000001</c:v>
                </c:pt>
                <c:pt idx="6">
                  <c:v>2.823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spo!$M$3</c:f>
              <c:strCache>
                <c:ptCount val="1"/>
                <c:pt idx="0">
                  <c:v>Fy</c:v>
                </c:pt>
              </c:strCache>
            </c:strRef>
          </c:tx>
          <c:spPr>
            <a:ln w="63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spo!$M$4:$M$10</c:f>
              <c:numCache>
                <c:formatCode>General</c:formatCode>
                <c:ptCount val="7"/>
                <c:pt idx="0">
                  <c:v>18.948</c:v>
                </c:pt>
                <c:pt idx="1">
                  <c:v>18.7</c:v>
                </c:pt>
                <c:pt idx="2">
                  <c:v>18.396000000000001</c:v>
                </c:pt>
                <c:pt idx="3">
                  <c:v>18.145</c:v>
                </c:pt>
                <c:pt idx="4">
                  <c:v>17.891999999999999</c:v>
                </c:pt>
                <c:pt idx="5">
                  <c:v>17.63</c:v>
                </c:pt>
                <c:pt idx="6">
                  <c:v>17.359000000000002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spo!$N$3</c:f>
              <c:strCache>
                <c:ptCount val="1"/>
                <c:pt idx="0">
                  <c:v>ecc x</c:v>
                </c:pt>
              </c:strCache>
            </c:strRef>
          </c:tx>
          <c:spPr>
            <a:ln w="63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spo!$N$4:$N$10</c:f>
              <c:numCache>
                <c:formatCode>General</c:formatCode>
                <c:ptCount val="7"/>
                <c:pt idx="0">
                  <c:v>-1.415</c:v>
                </c:pt>
                <c:pt idx="1">
                  <c:v>-1.02</c:v>
                </c:pt>
                <c:pt idx="2">
                  <c:v>-0.52900000000000003</c:v>
                </c:pt>
                <c:pt idx="3">
                  <c:v>-0.114</c:v>
                </c:pt>
                <c:pt idx="4">
                  <c:v>0.31</c:v>
                </c:pt>
                <c:pt idx="5">
                  <c:v>0.75900000000000001</c:v>
                </c:pt>
                <c:pt idx="6">
                  <c:v>1.232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spo!$O$3</c:f>
              <c:strCache>
                <c:ptCount val="1"/>
                <c:pt idx="0">
                  <c:v>ecc y</c:v>
                </c:pt>
              </c:strCache>
            </c:strRef>
          </c:tx>
          <c:spPr>
            <a:ln w="63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spo!$I$4:$I$10</c:f>
              <c:numCache>
                <c:formatCode>General</c:formatCode>
                <c:ptCount val="7"/>
                <c:pt idx="0">
                  <c:v>0.65</c:v>
                </c:pt>
                <c:pt idx="1">
                  <c:v>4.55</c:v>
                </c:pt>
                <c:pt idx="2">
                  <c:v>9.4</c:v>
                </c:pt>
                <c:pt idx="3">
                  <c:v>13.5</c:v>
                </c:pt>
                <c:pt idx="4">
                  <c:v>17.690000000000001</c:v>
                </c:pt>
                <c:pt idx="5">
                  <c:v>22.12</c:v>
                </c:pt>
                <c:pt idx="6">
                  <c:v>26.79</c:v>
                </c:pt>
              </c:numCache>
            </c:numRef>
          </c:xVal>
          <c:yVal>
            <c:numRef>
              <c:f>spo!$O$4:$O$10</c:f>
              <c:numCache>
                <c:formatCode>General</c:formatCode>
                <c:ptCount val="7"/>
                <c:pt idx="0">
                  <c:v>-3.1579999999999999</c:v>
                </c:pt>
                <c:pt idx="1">
                  <c:v>-2.2770000000000001</c:v>
                </c:pt>
                <c:pt idx="2">
                  <c:v>-1.181</c:v>
                </c:pt>
                <c:pt idx="3">
                  <c:v>-0.254</c:v>
                </c:pt>
                <c:pt idx="4">
                  <c:v>0.69299999999999995</c:v>
                </c:pt>
                <c:pt idx="5">
                  <c:v>1.694</c:v>
                </c:pt>
                <c:pt idx="6">
                  <c:v>2.7490000000000001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71168"/>
        <c:axId val="1982471712"/>
      </c:scatterChart>
      <c:valAx>
        <c:axId val="1982471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82471712"/>
        <c:crosses val="autoZero"/>
        <c:crossBetween val="midCat"/>
      </c:valAx>
      <c:valAx>
        <c:axId val="1982471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8247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'trave 8-11'!$N$62:$AM$62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'trave 8-11'!$N$63:$AM$63</c:f>
              <c:numCache>
                <c:formatCode>General</c:formatCode>
                <c:ptCount val="26"/>
                <c:pt idx="0">
                  <c:v>-39.037999999999997</c:v>
                </c:pt>
                <c:pt idx="1">
                  <c:v>-24.714124999999996</c:v>
                </c:pt>
                <c:pt idx="2">
                  <c:v>-14.089093759999994</c:v>
                </c:pt>
                <c:pt idx="3">
                  <c:v>-3.3286649599999922</c:v>
                </c:pt>
                <c:pt idx="4">
                  <c:v>6.2890809600000104</c:v>
                </c:pt>
                <c:pt idx="5">
                  <c:v>14.764144000000009</c:v>
                </c:pt>
                <c:pt idx="6">
                  <c:v>22.096524160000008</c:v>
                </c:pt>
                <c:pt idx="7">
                  <c:v>28.286221440000013</c:v>
                </c:pt>
                <c:pt idx="8">
                  <c:v>33.333235840000015</c:v>
                </c:pt>
                <c:pt idx="9">
                  <c:v>37.237567360000007</c:v>
                </c:pt>
                <c:pt idx="10">
                  <c:v>39.999216000000004</c:v>
                </c:pt>
                <c:pt idx="11">
                  <c:v>41.618181759999999</c:v>
                </c:pt>
                <c:pt idx="12">
                  <c:v>42.094464639999998</c:v>
                </c:pt>
                <c:pt idx="13">
                  <c:v>41.428064639999988</c:v>
                </c:pt>
                <c:pt idx="14">
                  <c:v>39.618981760000025</c:v>
                </c:pt>
                <c:pt idx="15">
                  <c:v>36.667215999999996</c:v>
                </c:pt>
                <c:pt idx="16">
                  <c:v>32.57276736</c:v>
                </c:pt>
                <c:pt idx="17">
                  <c:v>27.335635839999981</c:v>
                </c:pt>
                <c:pt idx="18">
                  <c:v>20.955821439999994</c:v>
                </c:pt>
                <c:pt idx="19">
                  <c:v>13.433324159999984</c:v>
                </c:pt>
                <c:pt idx="20">
                  <c:v>4.7681439999999498</c:v>
                </c:pt>
                <c:pt idx="21">
                  <c:v>-5.0397190400000511</c:v>
                </c:pt>
                <c:pt idx="22">
                  <c:v>-15.990264960000047</c:v>
                </c:pt>
                <c:pt idx="23">
                  <c:v>-28.083493760000067</c:v>
                </c:pt>
                <c:pt idx="24">
                  <c:v>-39.904125000000136</c:v>
                </c:pt>
                <c:pt idx="25">
                  <c:v>-55.698000000000036</c:v>
                </c:pt>
              </c:numCache>
            </c:numRef>
          </c:yVal>
          <c:smooth val="0"/>
        </c:ser>
        <c:ser>
          <c:idx val="1"/>
          <c:order val="1"/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'trave 8-11'!$N$62:$AM$62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'trave 8-11'!$N$64:$AM$64</c:f>
              <c:numCache>
                <c:formatCode>General</c:formatCode>
                <c:ptCount val="26"/>
                <c:pt idx="0">
                  <c:v>125.0744</c:v>
                </c:pt>
                <c:pt idx="1">
                  <c:v>118.6309325</c:v>
                </c:pt>
                <c:pt idx="2">
                  <c:v>112.74465087999999</c:v>
                </c:pt>
                <c:pt idx="3">
                  <c:v>105.50025728</c:v>
                </c:pt>
                <c:pt idx="4">
                  <c:v>97.53618431999999</c:v>
                </c:pt>
                <c:pt idx="5">
                  <c:v>88.852431999999993</c:v>
                </c:pt>
                <c:pt idx="6">
                  <c:v>79.449000319999996</c:v>
                </c:pt>
                <c:pt idx="7">
                  <c:v>69.325889279999984</c:v>
                </c:pt>
                <c:pt idx="8">
                  <c:v>58.483098879999986</c:v>
                </c:pt>
                <c:pt idx="9">
                  <c:v>46.920629119999987</c:v>
                </c:pt>
                <c:pt idx="10">
                  <c:v>34.63847999999998</c:v>
                </c:pt>
                <c:pt idx="11">
                  <c:v>21.636651520000001</c:v>
                </c:pt>
                <c:pt idx="12">
                  <c:v>7.9151436799999928</c:v>
                </c:pt>
                <c:pt idx="13">
                  <c:v>-6.5260435200000373</c:v>
                </c:pt>
                <c:pt idx="14">
                  <c:v>-21.686910080000018</c:v>
                </c:pt>
                <c:pt idx="15">
                  <c:v>-37.567456000000007</c:v>
                </c:pt>
                <c:pt idx="16">
                  <c:v>-54.167681280000011</c:v>
                </c:pt>
                <c:pt idx="17">
                  <c:v>-71.487585920000043</c:v>
                </c:pt>
                <c:pt idx="18">
                  <c:v>-89.527169920000048</c:v>
                </c:pt>
                <c:pt idx="19">
                  <c:v>-108.28643328000003</c:v>
                </c:pt>
                <c:pt idx="20">
                  <c:v>-127.76537600000005</c:v>
                </c:pt>
                <c:pt idx="21">
                  <c:v>-147.96399808000007</c:v>
                </c:pt>
                <c:pt idx="22">
                  <c:v>-168.88229952</c:v>
                </c:pt>
                <c:pt idx="23">
                  <c:v>-190.52028032000004</c:v>
                </c:pt>
                <c:pt idx="24">
                  <c:v>-210.5431875000001</c:v>
                </c:pt>
                <c:pt idx="25">
                  <c:v>-235.95528000000007</c:v>
                </c:pt>
              </c:numCache>
            </c:numRef>
          </c:yVal>
          <c:smooth val="0"/>
        </c:ser>
        <c:ser>
          <c:idx val="2"/>
          <c:order val="2"/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'trave 8-11'!$N$62:$AM$62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'trave 8-11'!$N$65:$AM$65</c:f>
              <c:numCache>
                <c:formatCode>General</c:formatCode>
                <c:ptCount val="26"/>
                <c:pt idx="0">
                  <c:v>-173.62039999999999</c:v>
                </c:pt>
                <c:pt idx="1">
                  <c:v>-149.17790749999998</c:v>
                </c:pt>
                <c:pt idx="2">
                  <c:v>-129.94360831999998</c:v>
                </c:pt>
                <c:pt idx="3">
                  <c:v>-109.18473151999999</c:v>
                </c:pt>
                <c:pt idx="4">
                  <c:v>-89.14553407999999</c:v>
                </c:pt>
                <c:pt idx="5">
                  <c:v>-69.826015999999981</c:v>
                </c:pt>
                <c:pt idx="6">
                  <c:v>-51.226177279999995</c:v>
                </c:pt>
                <c:pt idx="7">
                  <c:v>-33.34601791999998</c:v>
                </c:pt>
                <c:pt idx="8">
                  <c:v>-16.185537919999984</c:v>
                </c:pt>
                <c:pt idx="9">
                  <c:v>0.25526272000002947</c:v>
                </c:pt>
                <c:pt idx="10">
                  <c:v>15.976384000000017</c:v>
                </c:pt>
                <c:pt idx="11">
                  <c:v>30.977825920000015</c:v>
                </c:pt>
                <c:pt idx="12">
                  <c:v>45.259588479999998</c:v>
                </c:pt>
                <c:pt idx="13">
                  <c:v>58.821671680000001</c:v>
                </c:pt>
                <c:pt idx="14">
                  <c:v>71.664075520000026</c:v>
                </c:pt>
                <c:pt idx="15">
                  <c:v>83.786799999999999</c:v>
                </c:pt>
                <c:pt idx="16">
                  <c:v>95.189845120000015</c:v>
                </c:pt>
                <c:pt idx="17">
                  <c:v>105.87321088</c:v>
                </c:pt>
                <c:pt idx="18">
                  <c:v>115.83689728000003</c:v>
                </c:pt>
                <c:pt idx="19">
                  <c:v>125.08090432</c:v>
                </c:pt>
                <c:pt idx="20">
                  <c:v>133.60523199999997</c:v>
                </c:pt>
                <c:pt idx="21">
                  <c:v>141.40988032000004</c:v>
                </c:pt>
                <c:pt idx="22">
                  <c:v>148.49484928000004</c:v>
                </c:pt>
                <c:pt idx="23">
                  <c:v>154.86013887999997</c:v>
                </c:pt>
                <c:pt idx="24">
                  <c:v>159.95781249999999</c:v>
                </c:pt>
                <c:pt idx="25">
                  <c:v>165.43168</c:v>
                </c:pt>
              </c:numCache>
            </c:numRef>
          </c:yVal>
          <c:smooth val="0"/>
        </c:ser>
        <c:ser>
          <c:idx val="3"/>
          <c:order val="3"/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'trave 8-11'!$N$86:$AM$86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'trave 8-11'!$N$87:$AM$87</c:f>
              <c:numCache>
                <c:formatCode>General</c:formatCode>
                <c:ptCount val="26"/>
                <c:pt idx="0">
                  <c:v>-72.206000000000003</c:v>
                </c:pt>
                <c:pt idx="1">
                  <c:v>-38.153537499999992</c:v>
                </c:pt>
                <c:pt idx="2">
                  <c:v>6.8398587999999876</c:v>
                </c:pt>
                <c:pt idx="3">
                  <c:v>14.030858800000001</c:v>
                </c:pt>
                <c:pt idx="4">
                  <c:v>20.272089200000003</c:v>
                </c:pt>
                <c:pt idx="5">
                  <c:v>25.563549999999978</c:v>
                </c:pt>
                <c:pt idx="6">
                  <c:v>29.905241199999985</c:v>
                </c:pt>
                <c:pt idx="7">
                  <c:v>33.297162799999981</c:v>
                </c:pt>
                <c:pt idx="8">
                  <c:v>35.739314799999974</c:v>
                </c:pt>
                <c:pt idx="9">
                  <c:v>37.231697199999985</c:v>
                </c:pt>
                <c:pt idx="10">
                  <c:v>37.774310000000014</c:v>
                </c:pt>
                <c:pt idx="11">
                  <c:v>37.367153199999976</c:v>
                </c:pt>
                <c:pt idx="12">
                  <c:v>36.01022679999997</c:v>
                </c:pt>
                <c:pt idx="13">
                  <c:v>33.703530799999953</c:v>
                </c:pt>
                <c:pt idx="14">
                  <c:v>30.447065199999969</c:v>
                </c:pt>
                <c:pt idx="15">
                  <c:v>26.240829999999988</c:v>
                </c:pt>
                <c:pt idx="16">
                  <c:v>21.084825199999926</c:v>
                </c:pt>
                <c:pt idx="17">
                  <c:v>14.979050799999982</c:v>
                </c:pt>
                <c:pt idx="18">
                  <c:v>7.9235067999999274</c:v>
                </c:pt>
                <c:pt idx="19">
                  <c:v>-8.1806800000038038E-2</c:v>
                </c:pt>
                <c:pt idx="20">
                  <c:v>-9.0368900000000281</c:v>
                </c:pt>
                <c:pt idx="21">
                  <c:v>-18.941742799999986</c:v>
                </c:pt>
                <c:pt idx="22">
                  <c:v>-29.796365200000025</c:v>
                </c:pt>
                <c:pt idx="23">
                  <c:v>-41.600757200000032</c:v>
                </c:pt>
                <c:pt idx="24">
                  <c:v>-54.354918800000064</c:v>
                </c:pt>
                <c:pt idx="25">
                  <c:v>-68.058850000000064</c:v>
                </c:pt>
              </c:numCache>
            </c:numRef>
          </c:yVal>
          <c:smooth val="0"/>
        </c:ser>
        <c:ser>
          <c:idx val="4"/>
          <c:order val="4"/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'trave 8-11'!$N$86:$AM$86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'trave 8-11'!$N$88:$AM$88</c:f>
              <c:numCache>
                <c:formatCode>General</c:formatCode>
                <c:ptCount val="26"/>
                <c:pt idx="0">
                  <c:v>177.46589999999998</c:v>
                </c:pt>
                <c:pt idx="1">
                  <c:v>160.42404999999997</c:v>
                </c:pt>
                <c:pt idx="2">
                  <c:v>120.87602111999996</c:v>
                </c:pt>
                <c:pt idx="3">
                  <c:v>110.64955551999996</c:v>
                </c:pt>
                <c:pt idx="4">
                  <c:v>99.856372479999962</c:v>
                </c:pt>
                <c:pt idx="5">
                  <c:v>88.496472000000026</c:v>
                </c:pt>
                <c:pt idx="6">
                  <c:v>76.569854080000013</c:v>
                </c:pt>
                <c:pt idx="7">
                  <c:v>64.076518719999996</c:v>
                </c:pt>
                <c:pt idx="8">
                  <c:v>51.016465919999987</c:v>
                </c:pt>
                <c:pt idx="9">
                  <c:v>37.389695679999974</c:v>
                </c:pt>
                <c:pt idx="10">
                  <c:v>23.196207999999984</c:v>
                </c:pt>
                <c:pt idx="11">
                  <c:v>8.4360028799999611</c:v>
                </c:pt>
                <c:pt idx="12">
                  <c:v>-6.8909196799999535</c:v>
                </c:pt>
                <c:pt idx="13">
                  <c:v>-22.784559680000072</c:v>
                </c:pt>
                <c:pt idx="14">
                  <c:v>-39.244917119999982</c:v>
                </c:pt>
                <c:pt idx="15">
                  <c:v>-56.271992000000012</c:v>
                </c:pt>
                <c:pt idx="16">
                  <c:v>-73.865784320000031</c:v>
                </c:pt>
                <c:pt idx="17">
                  <c:v>-92.026294080000014</c:v>
                </c:pt>
                <c:pt idx="18">
                  <c:v>-110.75352128000006</c:v>
                </c:pt>
                <c:pt idx="19">
                  <c:v>-130.04746591999995</c:v>
                </c:pt>
                <c:pt idx="20">
                  <c:v>-149.90812800000009</c:v>
                </c:pt>
                <c:pt idx="21">
                  <c:v>-170.33550751999999</c:v>
                </c:pt>
                <c:pt idx="22">
                  <c:v>-191.32960447999997</c:v>
                </c:pt>
                <c:pt idx="23">
                  <c:v>-212.89041888</c:v>
                </c:pt>
                <c:pt idx="24">
                  <c:v>-235.01795072000002</c:v>
                </c:pt>
                <c:pt idx="25">
                  <c:v>-257.71220000000005</c:v>
                </c:pt>
              </c:numCache>
            </c:numRef>
          </c:yVal>
          <c:smooth val="0"/>
        </c:ser>
        <c:ser>
          <c:idx val="5"/>
          <c:order val="5"/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'trave 8-11'!$N$86:$AM$86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'trave 8-11'!$N$89:$AM$89</c:f>
              <c:numCache>
                <c:formatCode>General</c:formatCode>
                <c:ptCount val="26"/>
                <c:pt idx="0">
                  <c:v>-263.9359</c:v>
                </c:pt>
                <c:pt idx="1">
                  <c:v>-206.27164999999999</c:v>
                </c:pt>
                <c:pt idx="2">
                  <c:v>-113.05626688000001</c:v>
                </c:pt>
                <c:pt idx="3">
                  <c:v>-94.254076479999995</c:v>
                </c:pt>
                <c:pt idx="4">
                  <c:v>-76.018603519999971</c:v>
                </c:pt>
                <c:pt idx="5">
                  <c:v>-58.349848000000094</c:v>
                </c:pt>
                <c:pt idx="6">
                  <c:v>-41.24780992000008</c:v>
                </c:pt>
                <c:pt idx="7">
                  <c:v>-24.712489280000064</c:v>
                </c:pt>
                <c:pt idx="8">
                  <c:v>-8.7438860800000526</c:v>
                </c:pt>
                <c:pt idx="9">
                  <c:v>6.6579996799999606</c:v>
                </c:pt>
                <c:pt idx="10">
                  <c:v>21.493167999999983</c:v>
                </c:pt>
                <c:pt idx="11">
                  <c:v>35.761618879999986</c:v>
                </c:pt>
                <c:pt idx="12">
                  <c:v>49.463352319999942</c:v>
                </c:pt>
                <c:pt idx="13">
                  <c:v>62.598368320000006</c:v>
                </c:pt>
                <c:pt idx="14">
                  <c:v>75.166666879999966</c:v>
                </c:pt>
                <c:pt idx="15">
                  <c:v>87.168247999999963</c:v>
                </c:pt>
                <c:pt idx="16">
                  <c:v>98.603111679999969</c:v>
                </c:pt>
                <c:pt idx="17">
                  <c:v>109.47125791999994</c:v>
                </c:pt>
                <c:pt idx="18">
                  <c:v>119.77268672</c:v>
                </c:pt>
                <c:pt idx="19">
                  <c:v>129.50739807999992</c:v>
                </c:pt>
                <c:pt idx="20">
                  <c:v>138.67539200000002</c:v>
                </c:pt>
                <c:pt idx="21">
                  <c:v>147.27666847999993</c:v>
                </c:pt>
                <c:pt idx="22">
                  <c:v>155.3112275199999</c:v>
                </c:pt>
                <c:pt idx="23">
                  <c:v>162.77906911999995</c:v>
                </c:pt>
                <c:pt idx="24">
                  <c:v>169.68019327999991</c:v>
                </c:pt>
                <c:pt idx="25">
                  <c:v>176.01459999999986</c:v>
                </c:pt>
              </c:numCache>
            </c:numRef>
          </c:yVal>
          <c:smooth val="0"/>
        </c:ser>
        <c:ser>
          <c:idx val="6"/>
          <c:order val="6"/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'trave 8-11'!$N$110:$AM$110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'trave 8-11'!$N$111:$AM$111</c:f>
              <c:numCache>
                <c:formatCode>General</c:formatCode>
                <c:ptCount val="26"/>
                <c:pt idx="0">
                  <c:v>-46.570999999999998</c:v>
                </c:pt>
                <c:pt idx="1">
                  <c:v>-20.950212500000024</c:v>
                </c:pt>
                <c:pt idx="2">
                  <c:v>-17.924403024999982</c:v>
                </c:pt>
                <c:pt idx="3">
                  <c:v>-14.996783600000001</c:v>
                </c:pt>
                <c:pt idx="4">
                  <c:v>-6.4193103999999703</c:v>
                </c:pt>
                <c:pt idx="5">
                  <c:v>1.1845300000000094</c:v>
                </c:pt>
                <c:pt idx="6">
                  <c:v>7.8147376000000008</c:v>
                </c:pt>
                <c:pt idx="7">
                  <c:v>13.471312399999984</c:v>
                </c:pt>
                <c:pt idx="8">
                  <c:v>18.154254400000035</c:v>
                </c:pt>
                <c:pt idx="9">
                  <c:v>21.863563600000028</c:v>
                </c:pt>
                <c:pt idx="10">
                  <c:v>24.599240000000009</c:v>
                </c:pt>
                <c:pt idx="11">
                  <c:v>26.3612836</c:v>
                </c:pt>
                <c:pt idx="12">
                  <c:v>27.149694400000016</c:v>
                </c:pt>
                <c:pt idx="13">
                  <c:v>26.96447240000002</c:v>
                </c:pt>
                <c:pt idx="14">
                  <c:v>25.805617600000019</c:v>
                </c:pt>
                <c:pt idx="15">
                  <c:v>23.673130000000015</c:v>
                </c:pt>
                <c:pt idx="16">
                  <c:v>20.567009600000006</c:v>
                </c:pt>
                <c:pt idx="17">
                  <c:v>16.487256400000007</c:v>
                </c:pt>
                <c:pt idx="18">
                  <c:v>11.433870399999989</c:v>
                </c:pt>
                <c:pt idx="19">
                  <c:v>5.4068515999999818</c:v>
                </c:pt>
                <c:pt idx="20">
                  <c:v>-1.5938000000000159</c:v>
                </c:pt>
                <c:pt idx="21">
                  <c:v>-9.5680843999999752</c:v>
                </c:pt>
                <c:pt idx="22">
                  <c:v>-18.516001599999981</c:v>
                </c:pt>
                <c:pt idx="23">
                  <c:v>-28.437551599999978</c:v>
                </c:pt>
                <c:pt idx="24">
                  <c:v>-39.332734399999907</c:v>
                </c:pt>
                <c:pt idx="25">
                  <c:v>-51.201550000000026</c:v>
                </c:pt>
              </c:numCache>
            </c:numRef>
          </c:yVal>
          <c:smooth val="0"/>
        </c:ser>
        <c:ser>
          <c:idx val="7"/>
          <c:order val="7"/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'trave 8-11'!$N$110:$AM$110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'trave 8-11'!$N$112:$AM$112</c:f>
              <c:numCache>
                <c:formatCode>General</c:formatCode>
                <c:ptCount val="26"/>
                <c:pt idx="0">
                  <c:v>207.19970000000001</c:v>
                </c:pt>
                <c:pt idx="1">
                  <c:v>176.48060250000003</c:v>
                </c:pt>
                <c:pt idx="2">
                  <c:v>172.09172158499999</c:v>
                </c:pt>
                <c:pt idx="3">
                  <c:v>167.64039223999998</c:v>
                </c:pt>
                <c:pt idx="4">
                  <c:v>153.21550415999994</c:v>
                </c:pt>
                <c:pt idx="5">
                  <c:v>138.17138999999997</c:v>
                </c:pt>
                <c:pt idx="6">
                  <c:v>122.50804976000001</c:v>
                </c:pt>
                <c:pt idx="7">
                  <c:v>106.22548344000003</c:v>
                </c:pt>
                <c:pt idx="8">
                  <c:v>89.323691039999858</c:v>
                </c:pt>
                <c:pt idx="9">
                  <c:v>71.802672559999891</c:v>
                </c:pt>
                <c:pt idx="10">
                  <c:v>53.662427999999927</c:v>
                </c:pt>
                <c:pt idx="11">
                  <c:v>34.902957359999967</c:v>
                </c:pt>
                <c:pt idx="12">
                  <c:v>15.524260639999994</c:v>
                </c:pt>
                <c:pt idx="13">
                  <c:v>-4.4736621599999467</c:v>
                </c:pt>
                <c:pt idx="14">
                  <c:v>-25.09081103999992</c:v>
                </c:pt>
                <c:pt idx="15">
                  <c:v>-46.32718600000014</c:v>
                </c:pt>
                <c:pt idx="16">
                  <c:v>-68.182787040000079</c:v>
                </c:pt>
                <c:pt idx="17">
                  <c:v>-90.657614160000051</c:v>
                </c:pt>
                <c:pt idx="18">
                  <c:v>-113.7516673600003</c:v>
                </c:pt>
                <c:pt idx="19">
                  <c:v>-137.46494664000025</c:v>
                </c:pt>
                <c:pt idx="20">
                  <c:v>-161.79745200000019</c:v>
                </c:pt>
                <c:pt idx="21">
                  <c:v>-186.74918344000014</c:v>
                </c:pt>
                <c:pt idx="22">
                  <c:v>-212.32014096000009</c:v>
                </c:pt>
                <c:pt idx="23">
                  <c:v>-238.51032456000007</c:v>
                </c:pt>
                <c:pt idx="24">
                  <c:v>-265.31973424</c:v>
                </c:pt>
                <c:pt idx="25">
                  <c:v>-292.74837000000025</c:v>
                </c:pt>
              </c:numCache>
            </c:numRef>
          </c:yVal>
          <c:smooth val="0"/>
        </c:ser>
        <c:ser>
          <c:idx val="8"/>
          <c:order val="8"/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'trave 8-11'!$N$110:$AM$110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'trave 8-11'!$N$113:$AM$113</c:f>
              <c:numCache>
                <c:formatCode>General</c:formatCode>
                <c:ptCount val="26"/>
                <c:pt idx="0">
                  <c:v>-266.53570000000002</c:v>
                </c:pt>
                <c:pt idx="1">
                  <c:v>-203.15827750000008</c:v>
                </c:pt>
                <c:pt idx="2">
                  <c:v>-194.91134001499995</c:v>
                </c:pt>
                <c:pt idx="3">
                  <c:v>-186.72685096000004</c:v>
                </c:pt>
                <c:pt idx="4">
                  <c:v>-161.36235343999991</c:v>
                </c:pt>
                <c:pt idx="5">
                  <c:v>-136.61708199999998</c:v>
                </c:pt>
                <c:pt idx="6">
                  <c:v>-112.49103664</c:v>
                </c:pt>
                <c:pt idx="7">
                  <c:v>-88.984217360000073</c:v>
                </c:pt>
                <c:pt idx="8">
                  <c:v>-66.09662415999982</c:v>
                </c:pt>
                <c:pt idx="9">
                  <c:v>-43.828257039999883</c:v>
                </c:pt>
                <c:pt idx="10">
                  <c:v>-22.179115999999944</c:v>
                </c:pt>
                <c:pt idx="11">
                  <c:v>-1.1492010399999728</c:v>
                </c:pt>
                <c:pt idx="12">
                  <c:v>19.261487840000001</c:v>
                </c:pt>
                <c:pt idx="13">
                  <c:v>39.052950639999978</c:v>
                </c:pt>
                <c:pt idx="14">
                  <c:v>58.225187359999893</c:v>
                </c:pt>
                <c:pt idx="15">
                  <c:v>76.778198000000103</c:v>
                </c:pt>
                <c:pt idx="16">
                  <c:v>94.711982560000081</c:v>
                </c:pt>
                <c:pt idx="17">
                  <c:v>112.02654104000005</c:v>
                </c:pt>
                <c:pt idx="18">
                  <c:v>128.72187344000019</c:v>
                </c:pt>
                <c:pt idx="19">
                  <c:v>144.79797976000012</c:v>
                </c:pt>
                <c:pt idx="20">
                  <c:v>160.25486000000009</c:v>
                </c:pt>
                <c:pt idx="21">
                  <c:v>175.09251416000006</c:v>
                </c:pt>
                <c:pt idx="22">
                  <c:v>189.31094224000006</c:v>
                </c:pt>
                <c:pt idx="23">
                  <c:v>202.91014424000002</c:v>
                </c:pt>
                <c:pt idx="24">
                  <c:v>215.89012016000004</c:v>
                </c:pt>
                <c:pt idx="25">
                  <c:v>228.25087000000016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62464"/>
        <c:axId val="1982467904"/>
      </c:scatterChart>
      <c:valAx>
        <c:axId val="1982462464"/>
        <c:scaling>
          <c:orientation val="minMax"/>
        </c:scaling>
        <c:delete val="0"/>
        <c:axPos val="t"/>
        <c:numFmt formatCode="General" sourceLinked="1"/>
        <c:majorTickMark val="out"/>
        <c:minorTickMark val="none"/>
        <c:tickLblPos val="nextTo"/>
        <c:crossAx val="1982467904"/>
        <c:crosses val="autoZero"/>
        <c:crossBetween val="midCat"/>
      </c:valAx>
      <c:valAx>
        <c:axId val="198246790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198246246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8-9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0490080422882346"/>
          <c:y val="6.7726377033145338E-2"/>
          <c:w val="0.71252008979561332"/>
          <c:h val="0.85113942706384094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'trave 8-11'!$N$58:$AM$58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('trave 8-11'!#REF!,'trave 8-11'!#REF!)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'trave 8-11'!$N$62:$AM$62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('trave 8-11'!#REF!,'trave 8-11'!$C$255)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'trave 8-11'!$N$58:$AM$58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0.27200000000000002</c:v>
                </c:pt>
                <c:pt idx="3">
                  <c:v>0.40800000000000003</c:v>
                </c:pt>
                <c:pt idx="4">
                  <c:v>0.54400000000000004</c:v>
                </c:pt>
                <c:pt idx="5">
                  <c:v>0.68</c:v>
                </c:pt>
                <c:pt idx="6">
                  <c:v>0.81600000000000006</c:v>
                </c:pt>
                <c:pt idx="7">
                  <c:v>0.95200000000000007</c:v>
                </c:pt>
                <c:pt idx="8">
                  <c:v>1.0880000000000001</c:v>
                </c:pt>
                <c:pt idx="9">
                  <c:v>1.2240000000000002</c:v>
                </c:pt>
                <c:pt idx="10">
                  <c:v>1.36</c:v>
                </c:pt>
                <c:pt idx="11">
                  <c:v>1.496</c:v>
                </c:pt>
                <c:pt idx="12">
                  <c:v>1.6320000000000001</c:v>
                </c:pt>
                <c:pt idx="13">
                  <c:v>1.7680000000000002</c:v>
                </c:pt>
                <c:pt idx="14">
                  <c:v>1.9040000000000001</c:v>
                </c:pt>
                <c:pt idx="15">
                  <c:v>2.04</c:v>
                </c:pt>
                <c:pt idx="16">
                  <c:v>2.1760000000000002</c:v>
                </c:pt>
                <c:pt idx="17">
                  <c:v>2.3120000000000003</c:v>
                </c:pt>
                <c:pt idx="18">
                  <c:v>2.4480000000000004</c:v>
                </c:pt>
                <c:pt idx="19">
                  <c:v>2.5840000000000001</c:v>
                </c:pt>
                <c:pt idx="20">
                  <c:v>2.72</c:v>
                </c:pt>
                <c:pt idx="21">
                  <c:v>2.8560000000000003</c:v>
                </c:pt>
                <c:pt idx="22">
                  <c:v>2.992</c:v>
                </c:pt>
                <c:pt idx="23">
                  <c:v>3.1280000000000001</c:v>
                </c:pt>
                <c:pt idx="24">
                  <c:v>3.2500000000000004</c:v>
                </c:pt>
                <c:pt idx="25">
                  <c:v>3.4000000000000004</c:v>
                </c:pt>
              </c:numCache>
            </c:numRef>
          </c:xVal>
          <c:yVal>
            <c:numRef>
              <c:f>('trave 8-11'!$D$259,'trave 8-11'!$D$260)</c:f>
              <c:numCache>
                <c:formatCode>General</c:formatCode>
                <c:ptCount val="2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67360"/>
        <c:axId val="1982473344"/>
      </c:scatterChart>
      <c:valAx>
        <c:axId val="198246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2473344"/>
        <c:crosses val="autoZero"/>
        <c:crossBetween val="midCat"/>
      </c:valAx>
      <c:valAx>
        <c:axId val="198247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82467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9-10</a:t>
            </a:r>
          </a:p>
        </c:rich>
      </c:tx>
      <c:layout>
        <c:manualLayout>
          <c:xMode val="edge"/>
          <c:yMode val="edge"/>
          <c:x val="0.36847278329339289"/>
          <c:y val="5.144691928656895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5271520835176511E-2"/>
          <c:y val="4.0548282340606215E-2"/>
          <c:w val="0.74661010351234181"/>
          <c:h val="0.85245828735799967"/>
        </c:manualLayout>
      </c:layout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'trave 8-11'!$N$66:$AM$66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('trave 8-11'!#REF!,'trave 8-11'!#REF!)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'trave 8-11'!$N$66:$AM$66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('trave 8-11'!#REF!,'trave 8-11'!$E$255)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'trave 8-11'!$N$66:$AM$66</c:f>
              <c:numCache>
                <c:formatCode>General</c:formatCode>
                <c:ptCount val="26"/>
                <c:pt idx="0">
                  <c:v>3.4</c:v>
                </c:pt>
                <c:pt idx="1">
                  <c:v>3.75</c:v>
                </c:pt>
                <c:pt idx="2">
                  <c:v>4.3719999999999999</c:v>
                </c:pt>
                <c:pt idx="3">
                  <c:v>4.508</c:v>
                </c:pt>
                <c:pt idx="4">
                  <c:v>4.6440000000000001</c:v>
                </c:pt>
                <c:pt idx="5">
                  <c:v>4.7799999999999994</c:v>
                </c:pt>
                <c:pt idx="6">
                  <c:v>4.9159999999999995</c:v>
                </c:pt>
                <c:pt idx="7">
                  <c:v>5.0519999999999996</c:v>
                </c:pt>
                <c:pt idx="8">
                  <c:v>5.1879999999999997</c:v>
                </c:pt>
                <c:pt idx="9">
                  <c:v>5.3239999999999998</c:v>
                </c:pt>
                <c:pt idx="10">
                  <c:v>5.46</c:v>
                </c:pt>
                <c:pt idx="11">
                  <c:v>5.5960000000000001</c:v>
                </c:pt>
                <c:pt idx="12">
                  <c:v>5.7319999999999993</c:v>
                </c:pt>
                <c:pt idx="13">
                  <c:v>5.8680000000000003</c:v>
                </c:pt>
                <c:pt idx="14">
                  <c:v>6.0039999999999996</c:v>
                </c:pt>
                <c:pt idx="15">
                  <c:v>6.14</c:v>
                </c:pt>
                <c:pt idx="16">
                  <c:v>6.2759999999999998</c:v>
                </c:pt>
                <c:pt idx="17">
                  <c:v>6.4119999999999999</c:v>
                </c:pt>
                <c:pt idx="18">
                  <c:v>6.548</c:v>
                </c:pt>
                <c:pt idx="19">
                  <c:v>6.6839999999999993</c:v>
                </c:pt>
                <c:pt idx="20">
                  <c:v>6.82</c:v>
                </c:pt>
                <c:pt idx="21">
                  <c:v>6.9559999999999995</c:v>
                </c:pt>
                <c:pt idx="22">
                  <c:v>7.0919999999999996</c:v>
                </c:pt>
                <c:pt idx="23">
                  <c:v>7.2279999999999998</c:v>
                </c:pt>
                <c:pt idx="24">
                  <c:v>7.3639999999999999</c:v>
                </c:pt>
                <c:pt idx="25">
                  <c:v>7.5</c:v>
                </c:pt>
              </c:numCache>
            </c:numRef>
          </c:xVal>
          <c:yVal>
            <c:numRef>
              <c:f>('trave 8-11'!$F$259,'trave 8-11'!$F$260)</c:f>
              <c:numCache>
                <c:formatCode>General</c:formatCode>
                <c:ptCount val="2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76064"/>
        <c:axId val="1982460832"/>
      </c:scatterChart>
      <c:valAx>
        <c:axId val="198247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2460832"/>
        <c:crossesAt val="3.4"/>
        <c:crossBetween val="midCat"/>
      </c:valAx>
      <c:valAx>
        <c:axId val="198246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82476064"/>
        <c:crosses val="autoZero"/>
        <c:crossBetween val="midCat"/>
        <c:majorUnit val="1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10-11</a:t>
            </a:r>
          </a:p>
        </c:rich>
      </c:tx>
      <c:layout/>
      <c:overlay val="1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'trave 8-11'!$N$90:$AM$90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('trave 8-11'!$Q$263,'trave 8-11'!$P$263)</c:f>
              <c:numCache>
                <c:formatCode>General</c:formatCode>
                <c:ptCount val="2"/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'trave 8-11'!$N$110:$AM$110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('trave 8-11'!$P$264,'trave 8-11'!$G$255)</c:f>
              <c:numCache>
                <c:formatCode>General</c:formatCode>
                <c:ptCount val="2"/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'trave 8-11'!$N$106:$AM$106</c:f>
              <c:numCache>
                <c:formatCode>General</c:formatCode>
                <c:ptCount val="26"/>
                <c:pt idx="0">
                  <c:v>7.5</c:v>
                </c:pt>
                <c:pt idx="1">
                  <c:v>7.85</c:v>
                </c:pt>
                <c:pt idx="2">
                  <c:v>7.8970000000000002</c:v>
                </c:pt>
                <c:pt idx="3">
                  <c:v>7.944</c:v>
                </c:pt>
                <c:pt idx="4">
                  <c:v>8.0920000000000005</c:v>
                </c:pt>
                <c:pt idx="5">
                  <c:v>8.24</c:v>
                </c:pt>
                <c:pt idx="6">
                  <c:v>8.3879999999999999</c:v>
                </c:pt>
                <c:pt idx="7">
                  <c:v>8.5359999999999996</c:v>
                </c:pt>
                <c:pt idx="8">
                  <c:v>8.6840000000000011</c:v>
                </c:pt>
                <c:pt idx="9">
                  <c:v>8.8320000000000007</c:v>
                </c:pt>
                <c:pt idx="10">
                  <c:v>8.98</c:v>
                </c:pt>
                <c:pt idx="11">
                  <c:v>9.1280000000000001</c:v>
                </c:pt>
                <c:pt idx="12">
                  <c:v>9.2759999999999998</c:v>
                </c:pt>
                <c:pt idx="13">
                  <c:v>9.4239999999999995</c:v>
                </c:pt>
                <c:pt idx="14">
                  <c:v>9.5719999999999992</c:v>
                </c:pt>
                <c:pt idx="15">
                  <c:v>9.7200000000000006</c:v>
                </c:pt>
                <c:pt idx="16">
                  <c:v>9.8680000000000003</c:v>
                </c:pt>
                <c:pt idx="17">
                  <c:v>10.016</c:v>
                </c:pt>
                <c:pt idx="18">
                  <c:v>10.164000000000001</c:v>
                </c:pt>
                <c:pt idx="19">
                  <c:v>10.312000000000001</c:v>
                </c:pt>
                <c:pt idx="20">
                  <c:v>10.46</c:v>
                </c:pt>
                <c:pt idx="21">
                  <c:v>10.608000000000001</c:v>
                </c:pt>
                <c:pt idx="22">
                  <c:v>10.756</c:v>
                </c:pt>
                <c:pt idx="23">
                  <c:v>10.904</c:v>
                </c:pt>
                <c:pt idx="24">
                  <c:v>11.052</c:v>
                </c:pt>
                <c:pt idx="25">
                  <c:v>11.200000000000001</c:v>
                </c:pt>
              </c:numCache>
            </c:numRef>
          </c:xVal>
          <c:yVal>
            <c:numRef>
              <c:f>('trave 8-11'!$H$259,'trave 8-11'!$H$260)</c:f>
              <c:numCache>
                <c:formatCode>General</c:formatCode>
                <c:ptCount val="2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2464640"/>
        <c:axId val="1982465184"/>
      </c:scatterChart>
      <c:valAx>
        <c:axId val="198246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2465184"/>
        <c:crosses val="autoZero"/>
        <c:crossBetween val="midCat"/>
      </c:valAx>
      <c:valAx>
        <c:axId val="1982465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824646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'trave 2-10+pil10'!$N$42:$AM$42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0.29600000000000004</c:v>
                </c:pt>
                <c:pt idx="3">
                  <c:v>0.44400000000000006</c:v>
                </c:pt>
                <c:pt idx="4">
                  <c:v>0.59200000000000008</c:v>
                </c:pt>
                <c:pt idx="5">
                  <c:v>0.7400000000000001</c:v>
                </c:pt>
                <c:pt idx="6">
                  <c:v>0.88800000000000012</c:v>
                </c:pt>
                <c:pt idx="7">
                  <c:v>1.036</c:v>
                </c:pt>
                <c:pt idx="8">
                  <c:v>1.1840000000000002</c:v>
                </c:pt>
                <c:pt idx="9">
                  <c:v>1.3320000000000003</c:v>
                </c:pt>
                <c:pt idx="10">
                  <c:v>1.4800000000000002</c:v>
                </c:pt>
                <c:pt idx="11">
                  <c:v>1.6280000000000001</c:v>
                </c:pt>
                <c:pt idx="12">
                  <c:v>1.7760000000000002</c:v>
                </c:pt>
                <c:pt idx="13">
                  <c:v>1.9240000000000004</c:v>
                </c:pt>
                <c:pt idx="14">
                  <c:v>2.0720000000000001</c:v>
                </c:pt>
                <c:pt idx="15">
                  <c:v>2.2200000000000002</c:v>
                </c:pt>
                <c:pt idx="16">
                  <c:v>2.3680000000000003</c:v>
                </c:pt>
                <c:pt idx="17">
                  <c:v>2.5160000000000005</c:v>
                </c:pt>
                <c:pt idx="18">
                  <c:v>2.6640000000000006</c:v>
                </c:pt>
                <c:pt idx="19">
                  <c:v>2.8120000000000003</c:v>
                </c:pt>
                <c:pt idx="20">
                  <c:v>2.9600000000000004</c:v>
                </c:pt>
                <c:pt idx="21">
                  <c:v>3.1080000000000005</c:v>
                </c:pt>
                <c:pt idx="22">
                  <c:v>3.2560000000000002</c:v>
                </c:pt>
                <c:pt idx="23">
                  <c:v>3.4040000000000004</c:v>
                </c:pt>
                <c:pt idx="24">
                  <c:v>3.5500000000000007</c:v>
                </c:pt>
                <c:pt idx="25">
                  <c:v>3.7000000000000006</c:v>
                </c:pt>
              </c:numCache>
            </c:numRef>
          </c:xVal>
          <c:yVal>
            <c:numRef>
              <c:f>'trave 2-10+pil10'!$N$63:$AM$63</c:f>
              <c:numCache>
                <c:formatCode>General</c:formatCode>
                <c:ptCount val="26"/>
                <c:pt idx="0">
                  <c:v>-10.622999999999999</c:v>
                </c:pt>
                <c:pt idx="1">
                  <c:v>-7.716763175675676</c:v>
                </c:pt>
                <c:pt idx="2">
                  <c:v>-5.1332300799999988</c:v>
                </c:pt>
                <c:pt idx="3">
                  <c:v>-2.7611896799999993</c:v>
                </c:pt>
                <c:pt idx="4">
                  <c:v>-0.63771231999999833</c:v>
                </c:pt>
                <c:pt idx="5">
                  <c:v>1.2372020000000021</c:v>
                </c:pt>
                <c:pt idx="6">
                  <c:v>2.8635532800000005</c:v>
                </c:pt>
                <c:pt idx="7">
                  <c:v>4.2413415199999998</c:v>
                </c:pt>
                <c:pt idx="8">
                  <c:v>5.370566720000002</c:v>
                </c:pt>
                <c:pt idx="9">
                  <c:v>6.2512288799999993</c:v>
                </c:pt>
                <c:pt idx="10">
                  <c:v>6.8833280000000006</c:v>
                </c:pt>
                <c:pt idx="11">
                  <c:v>7.2668640800000031</c:v>
                </c:pt>
                <c:pt idx="12">
                  <c:v>7.4018371199999997</c:v>
                </c:pt>
                <c:pt idx="13">
                  <c:v>7.2882471199999976</c:v>
                </c:pt>
                <c:pt idx="14">
                  <c:v>6.9260940800000022</c:v>
                </c:pt>
                <c:pt idx="15">
                  <c:v>6.3153780000000062</c:v>
                </c:pt>
                <c:pt idx="16">
                  <c:v>5.4560988800000025</c:v>
                </c:pt>
                <c:pt idx="17">
                  <c:v>4.348256720000002</c:v>
                </c:pt>
                <c:pt idx="18">
                  <c:v>2.9918515199999973</c:v>
                </c:pt>
                <c:pt idx="19">
                  <c:v>1.3868832799999993</c:v>
                </c:pt>
                <c:pt idx="20">
                  <c:v>-0.46664799999999929</c:v>
                </c:pt>
                <c:pt idx="21">
                  <c:v>-2.5687423199999984</c:v>
                </c:pt>
                <c:pt idx="22">
                  <c:v>-4.9193996799999979</c:v>
                </c:pt>
                <c:pt idx="23">
                  <c:v>-7.5186200800000123</c:v>
                </c:pt>
                <c:pt idx="24">
                  <c:v>-10.32626317567567</c:v>
                </c:pt>
                <c:pt idx="25">
                  <c:v>-13.462750000000014</c:v>
                </c:pt>
              </c:numCache>
            </c:numRef>
          </c:yVal>
          <c:smooth val="0"/>
        </c:ser>
        <c:ser>
          <c:idx val="1"/>
          <c:order val="1"/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'trave 2-10+pil10'!$N$62:$AM$62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0.29600000000000004</c:v>
                </c:pt>
                <c:pt idx="3">
                  <c:v>0.44400000000000006</c:v>
                </c:pt>
                <c:pt idx="4">
                  <c:v>0.59200000000000008</c:v>
                </c:pt>
                <c:pt idx="5">
                  <c:v>0.7400000000000001</c:v>
                </c:pt>
                <c:pt idx="6">
                  <c:v>0.88800000000000012</c:v>
                </c:pt>
                <c:pt idx="7">
                  <c:v>1.036</c:v>
                </c:pt>
                <c:pt idx="8">
                  <c:v>1.1840000000000002</c:v>
                </c:pt>
                <c:pt idx="9">
                  <c:v>1.3320000000000003</c:v>
                </c:pt>
                <c:pt idx="10">
                  <c:v>1.4800000000000002</c:v>
                </c:pt>
                <c:pt idx="11">
                  <c:v>1.6280000000000001</c:v>
                </c:pt>
                <c:pt idx="12">
                  <c:v>1.7760000000000002</c:v>
                </c:pt>
                <c:pt idx="13">
                  <c:v>1.9240000000000004</c:v>
                </c:pt>
                <c:pt idx="14">
                  <c:v>2.0720000000000001</c:v>
                </c:pt>
                <c:pt idx="15">
                  <c:v>2.2200000000000002</c:v>
                </c:pt>
                <c:pt idx="16">
                  <c:v>2.3680000000000003</c:v>
                </c:pt>
                <c:pt idx="17">
                  <c:v>2.5160000000000005</c:v>
                </c:pt>
                <c:pt idx="18">
                  <c:v>2.6640000000000006</c:v>
                </c:pt>
                <c:pt idx="19">
                  <c:v>2.8120000000000003</c:v>
                </c:pt>
                <c:pt idx="20">
                  <c:v>2.9600000000000004</c:v>
                </c:pt>
                <c:pt idx="21">
                  <c:v>3.1080000000000005</c:v>
                </c:pt>
                <c:pt idx="22">
                  <c:v>3.2560000000000002</c:v>
                </c:pt>
                <c:pt idx="23">
                  <c:v>3.4040000000000004</c:v>
                </c:pt>
                <c:pt idx="24">
                  <c:v>3.5500000000000007</c:v>
                </c:pt>
                <c:pt idx="25">
                  <c:v>3.7000000000000006</c:v>
                </c:pt>
              </c:numCache>
            </c:numRef>
          </c:xVal>
          <c:yVal>
            <c:numRef>
              <c:f>'trave 2-10+pil10'!$N$64:$AM$64</c:f>
              <c:numCache>
                <c:formatCode>General</c:formatCode>
                <c:ptCount val="26"/>
                <c:pt idx="0">
                  <c:v>25.259499999999999</c:v>
                </c:pt>
                <c:pt idx="1">
                  <c:v>24.34780222972973</c:v>
                </c:pt>
                <c:pt idx="2">
                  <c:v>23.309913760000001</c:v>
                </c:pt>
                <c:pt idx="3">
                  <c:v>22.106274160000002</c:v>
                </c:pt>
                <c:pt idx="4">
                  <c:v>20.750070239999999</c:v>
                </c:pt>
                <c:pt idx="5">
                  <c:v>19.241301999999997</c:v>
                </c:pt>
                <c:pt idx="6">
                  <c:v>17.579969439999999</c:v>
                </c:pt>
                <c:pt idx="7">
                  <c:v>15.766072560000005</c:v>
                </c:pt>
                <c:pt idx="8">
                  <c:v>13.79961136</c:v>
                </c:pt>
                <c:pt idx="9">
                  <c:v>11.680585839999999</c:v>
                </c:pt>
                <c:pt idx="10">
                  <c:v>9.4089960000000019</c:v>
                </c:pt>
                <c:pt idx="11">
                  <c:v>6.984841840000005</c:v>
                </c:pt>
                <c:pt idx="12">
                  <c:v>4.4081233600000012</c:v>
                </c:pt>
                <c:pt idx="13">
                  <c:v>1.6788405599999976</c:v>
                </c:pt>
                <c:pt idx="14">
                  <c:v>-1.2030065599999951</c:v>
                </c:pt>
                <c:pt idx="15">
                  <c:v>-4.2374179999999964</c:v>
                </c:pt>
                <c:pt idx="16">
                  <c:v>-7.4243937600000027</c:v>
                </c:pt>
                <c:pt idx="17">
                  <c:v>-10.763933840000004</c:v>
                </c:pt>
                <c:pt idx="18">
                  <c:v>-14.256038240000004</c:v>
                </c:pt>
                <c:pt idx="19">
                  <c:v>-17.900706960000001</c:v>
                </c:pt>
                <c:pt idx="20">
                  <c:v>-21.697940000000003</c:v>
                </c:pt>
                <c:pt idx="21">
                  <c:v>-25.647737360000001</c:v>
                </c:pt>
                <c:pt idx="22">
                  <c:v>-29.750099039999995</c:v>
                </c:pt>
                <c:pt idx="23">
                  <c:v>-34.005025040000007</c:v>
                </c:pt>
                <c:pt idx="24">
                  <c:v>-38.351937770270276</c:v>
                </c:pt>
                <c:pt idx="25">
                  <c:v>-42.972570000000005</c:v>
                </c:pt>
              </c:numCache>
            </c:numRef>
          </c:yVal>
          <c:smooth val="0"/>
        </c:ser>
        <c:ser>
          <c:idx val="2"/>
          <c:order val="2"/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'trave 2-10+pil10'!$N$62:$AM$62</c:f>
              <c:numCache>
                <c:formatCode>General</c:formatCode>
                <c:ptCount val="26"/>
                <c:pt idx="0">
                  <c:v>0</c:v>
                </c:pt>
                <c:pt idx="1">
                  <c:v>0.15</c:v>
                </c:pt>
                <c:pt idx="2">
                  <c:v>0.29600000000000004</c:v>
                </c:pt>
                <c:pt idx="3">
                  <c:v>0.44400000000000006</c:v>
                </c:pt>
                <c:pt idx="4">
                  <c:v>0.59200000000000008</c:v>
                </c:pt>
                <c:pt idx="5">
                  <c:v>0.7400000000000001</c:v>
                </c:pt>
                <c:pt idx="6">
                  <c:v>0.88800000000000012</c:v>
                </c:pt>
                <c:pt idx="7">
                  <c:v>1.036</c:v>
                </c:pt>
                <c:pt idx="8">
                  <c:v>1.1840000000000002</c:v>
                </c:pt>
                <c:pt idx="9">
                  <c:v>1.3320000000000003</c:v>
                </c:pt>
                <c:pt idx="10">
                  <c:v>1.4800000000000002</c:v>
                </c:pt>
                <c:pt idx="11">
                  <c:v>1.6280000000000001</c:v>
                </c:pt>
                <c:pt idx="12">
                  <c:v>1.7760000000000002</c:v>
                </c:pt>
                <c:pt idx="13">
                  <c:v>1.9240000000000004</c:v>
                </c:pt>
                <c:pt idx="14">
                  <c:v>2.0720000000000001</c:v>
                </c:pt>
                <c:pt idx="15">
                  <c:v>2.2200000000000002</c:v>
                </c:pt>
                <c:pt idx="16">
                  <c:v>2.3680000000000003</c:v>
                </c:pt>
                <c:pt idx="17">
                  <c:v>2.5160000000000005</c:v>
                </c:pt>
                <c:pt idx="18">
                  <c:v>2.6640000000000006</c:v>
                </c:pt>
                <c:pt idx="19">
                  <c:v>2.8120000000000003</c:v>
                </c:pt>
                <c:pt idx="20">
                  <c:v>2.9600000000000004</c:v>
                </c:pt>
                <c:pt idx="21">
                  <c:v>3.1080000000000005</c:v>
                </c:pt>
                <c:pt idx="22">
                  <c:v>3.2560000000000002</c:v>
                </c:pt>
                <c:pt idx="23">
                  <c:v>3.4040000000000004</c:v>
                </c:pt>
                <c:pt idx="24">
                  <c:v>3.5500000000000007</c:v>
                </c:pt>
                <c:pt idx="25">
                  <c:v>3.7000000000000006</c:v>
                </c:pt>
              </c:numCache>
            </c:numRef>
          </c:xVal>
          <c:yVal>
            <c:numRef>
              <c:f>'trave 2-10+pil10'!$N$65:$AM$65</c:f>
              <c:numCache>
                <c:formatCode>General</c:formatCode>
                <c:ptCount val="26"/>
                <c:pt idx="0">
                  <c:v>-38.287500000000001</c:v>
                </c:pt>
                <c:pt idx="1">
                  <c:v>-33.809217770270273</c:v>
                </c:pt>
                <c:pt idx="2">
                  <c:v>-29.600859040000003</c:v>
                </c:pt>
                <c:pt idx="3">
                  <c:v>-25.486385040000005</c:v>
                </c:pt>
                <c:pt idx="4">
                  <c:v>-21.524475360000004</c:v>
                </c:pt>
                <c:pt idx="5">
                  <c:v>-17.715130000000006</c:v>
                </c:pt>
                <c:pt idx="6">
                  <c:v>-14.058348960000005</c:v>
                </c:pt>
                <c:pt idx="7">
                  <c:v>-10.554132240000005</c:v>
                </c:pt>
                <c:pt idx="8">
                  <c:v>-7.202479840000005</c:v>
                </c:pt>
                <c:pt idx="9">
                  <c:v>-4.0033917599999995</c:v>
                </c:pt>
                <c:pt idx="10">
                  <c:v>-0.95686800000000805</c:v>
                </c:pt>
                <c:pt idx="11">
                  <c:v>1.9370914399999926</c:v>
                </c:pt>
                <c:pt idx="12">
                  <c:v>4.678486559999989</c:v>
                </c:pt>
                <c:pt idx="13">
                  <c:v>7.2673173599999927</c:v>
                </c:pt>
                <c:pt idx="14">
                  <c:v>9.7035838399999896</c:v>
                </c:pt>
                <c:pt idx="15">
                  <c:v>11.987285999999994</c:v>
                </c:pt>
                <c:pt idx="16">
                  <c:v>14.118423839999988</c:v>
                </c:pt>
                <c:pt idx="17">
                  <c:v>16.096997359999985</c:v>
                </c:pt>
                <c:pt idx="18">
                  <c:v>17.923006559999997</c:v>
                </c:pt>
                <c:pt idx="19">
                  <c:v>19.596451439999985</c:v>
                </c:pt>
                <c:pt idx="20">
                  <c:v>21.11733199999998</c:v>
                </c:pt>
                <c:pt idx="21">
                  <c:v>22.485648239999982</c:v>
                </c:pt>
                <c:pt idx="22">
                  <c:v>23.701400159999984</c:v>
                </c:pt>
                <c:pt idx="23">
                  <c:v>24.764587759999969</c:v>
                </c:pt>
                <c:pt idx="24">
                  <c:v>25.663922229729707</c:v>
                </c:pt>
                <c:pt idx="25">
                  <c:v>26.433269999999993</c:v>
                </c:pt>
              </c:numCache>
            </c:numRef>
          </c:yVal>
          <c:smooth val="0"/>
        </c:ser>
        <c:ser>
          <c:idx val="3"/>
          <c:order val="3"/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'trave 2-10+pil10'!$N$86:$AM$86</c:f>
              <c:numCache>
                <c:formatCode>General</c:formatCode>
                <c:ptCount val="26"/>
                <c:pt idx="0">
                  <c:v>3.7</c:v>
                </c:pt>
                <c:pt idx="1">
                  <c:v>3.85</c:v>
                </c:pt>
                <c:pt idx="2">
                  <c:v>5.0960000000000001</c:v>
                </c:pt>
                <c:pt idx="3">
                  <c:v>5.2439999999999998</c:v>
                </c:pt>
                <c:pt idx="4">
                  <c:v>5.3919999999999995</c:v>
                </c:pt>
                <c:pt idx="5">
                  <c:v>5.54</c:v>
                </c:pt>
                <c:pt idx="6">
                  <c:v>5.6879999999999997</c:v>
                </c:pt>
                <c:pt idx="7">
                  <c:v>5.8360000000000003</c:v>
                </c:pt>
                <c:pt idx="8">
                  <c:v>5.984</c:v>
                </c:pt>
                <c:pt idx="9">
                  <c:v>6.1319999999999997</c:v>
                </c:pt>
                <c:pt idx="10">
                  <c:v>6.28</c:v>
                </c:pt>
                <c:pt idx="11">
                  <c:v>6.4279999999999999</c:v>
                </c:pt>
                <c:pt idx="12">
                  <c:v>6.5760000000000005</c:v>
                </c:pt>
                <c:pt idx="13">
                  <c:v>6.7240000000000002</c:v>
                </c:pt>
                <c:pt idx="14">
                  <c:v>6.8719999999999999</c:v>
                </c:pt>
                <c:pt idx="15">
                  <c:v>7.02</c:v>
                </c:pt>
                <c:pt idx="16">
                  <c:v>7.1680000000000001</c:v>
                </c:pt>
                <c:pt idx="17">
                  <c:v>7.3160000000000007</c:v>
                </c:pt>
                <c:pt idx="18">
                  <c:v>7.4640000000000004</c:v>
                </c:pt>
                <c:pt idx="19">
                  <c:v>7.6120000000000001</c:v>
                </c:pt>
                <c:pt idx="20">
                  <c:v>7.76</c:v>
                </c:pt>
                <c:pt idx="21">
                  <c:v>7.9080000000000004</c:v>
                </c:pt>
                <c:pt idx="22">
                  <c:v>8.0560000000000009</c:v>
                </c:pt>
                <c:pt idx="23">
                  <c:v>8.2040000000000006</c:v>
                </c:pt>
                <c:pt idx="24">
                  <c:v>8.3520000000000003</c:v>
                </c:pt>
                <c:pt idx="25">
                  <c:v>8.5</c:v>
                </c:pt>
              </c:numCache>
            </c:numRef>
          </c:xVal>
          <c:yVal>
            <c:numRef>
              <c:f>'trave 2-10+pil10'!$N$87:$AM$87</c:f>
              <c:numCache>
                <c:formatCode>General</c:formatCode>
                <c:ptCount val="26"/>
                <c:pt idx="0">
                  <c:v>-20.297000000000001</c:v>
                </c:pt>
                <c:pt idx="1">
                  <c:v>-16.286405468750004</c:v>
                </c:pt>
                <c:pt idx="2">
                  <c:v>7.1054417249999968</c:v>
                </c:pt>
                <c:pt idx="3">
                  <c:v>8.7069820999999958</c:v>
                </c:pt>
                <c:pt idx="4">
                  <c:v>10.058611524999993</c:v>
                </c:pt>
                <c:pt idx="5">
                  <c:v>11.160329999999998</c:v>
                </c:pt>
                <c:pt idx="6">
                  <c:v>12.012137524999996</c:v>
                </c:pt>
                <c:pt idx="7">
                  <c:v>12.614034100000001</c:v>
                </c:pt>
                <c:pt idx="8">
                  <c:v>12.966019724999992</c:v>
                </c:pt>
                <c:pt idx="9">
                  <c:v>13.068094400000007</c:v>
                </c:pt>
                <c:pt idx="10">
                  <c:v>12.920258125000004</c:v>
                </c:pt>
                <c:pt idx="11">
                  <c:v>12.5225109</c:v>
                </c:pt>
                <c:pt idx="12">
                  <c:v>11.874852725000004</c:v>
                </c:pt>
                <c:pt idx="13">
                  <c:v>10.977283599999993</c:v>
                </c:pt>
                <c:pt idx="14">
                  <c:v>9.8298035249999955</c:v>
                </c:pt>
                <c:pt idx="15">
                  <c:v>8.4324125000000123</c:v>
                </c:pt>
                <c:pt idx="16">
                  <c:v>6.7851105250000074</c:v>
                </c:pt>
                <c:pt idx="17">
                  <c:v>4.8878975999999881</c:v>
                </c:pt>
                <c:pt idx="18">
                  <c:v>2.7407737249999968</c:v>
                </c:pt>
                <c:pt idx="19">
                  <c:v>0.34373889999999108</c:v>
                </c:pt>
                <c:pt idx="20">
                  <c:v>-2.3032068749999866</c:v>
                </c:pt>
                <c:pt idx="21">
                  <c:v>-5.2000636000000071</c:v>
                </c:pt>
                <c:pt idx="22">
                  <c:v>-8.346831275000028</c:v>
                </c:pt>
                <c:pt idx="23">
                  <c:v>-11.743509900000021</c:v>
                </c:pt>
                <c:pt idx="24">
                  <c:v>-15.390099475000014</c:v>
                </c:pt>
                <c:pt idx="25">
                  <c:v>-19.286600000000021</c:v>
                </c:pt>
              </c:numCache>
            </c:numRef>
          </c:yVal>
          <c:smooth val="0"/>
        </c:ser>
        <c:ser>
          <c:idx val="4"/>
          <c:order val="4"/>
          <c:spPr>
            <a:ln>
              <a:solidFill>
                <a:srgbClr val="92D050"/>
              </a:solidFill>
            </a:ln>
          </c:spPr>
          <c:marker>
            <c:symbol val="none"/>
          </c:marker>
          <c:xVal>
            <c:numRef>
              <c:f>'trave 2-10+pil10'!$N$86:$AM$86</c:f>
              <c:numCache>
                <c:formatCode>General</c:formatCode>
                <c:ptCount val="26"/>
                <c:pt idx="0">
                  <c:v>3.7</c:v>
                </c:pt>
                <c:pt idx="1">
                  <c:v>3.85</c:v>
                </c:pt>
                <c:pt idx="2">
                  <c:v>5.0960000000000001</c:v>
                </c:pt>
                <c:pt idx="3">
                  <c:v>5.2439999999999998</c:v>
                </c:pt>
                <c:pt idx="4">
                  <c:v>5.3919999999999995</c:v>
                </c:pt>
                <c:pt idx="5">
                  <c:v>5.54</c:v>
                </c:pt>
                <c:pt idx="6">
                  <c:v>5.6879999999999997</c:v>
                </c:pt>
                <c:pt idx="7">
                  <c:v>5.8360000000000003</c:v>
                </c:pt>
                <c:pt idx="8">
                  <c:v>5.984</c:v>
                </c:pt>
                <c:pt idx="9">
                  <c:v>6.1319999999999997</c:v>
                </c:pt>
                <c:pt idx="10">
                  <c:v>6.28</c:v>
                </c:pt>
                <c:pt idx="11">
                  <c:v>6.4279999999999999</c:v>
                </c:pt>
                <c:pt idx="12">
                  <c:v>6.5760000000000005</c:v>
                </c:pt>
                <c:pt idx="13">
                  <c:v>6.7240000000000002</c:v>
                </c:pt>
                <c:pt idx="14">
                  <c:v>6.8719999999999999</c:v>
                </c:pt>
                <c:pt idx="15">
                  <c:v>7.02</c:v>
                </c:pt>
                <c:pt idx="16">
                  <c:v>7.1680000000000001</c:v>
                </c:pt>
                <c:pt idx="17">
                  <c:v>7.3160000000000007</c:v>
                </c:pt>
                <c:pt idx="18">
                  <c:v>7.4640000000000004</c:v>
                </c:pt>
                <c:pt idx="19">
                  <c:v>7.6120000000000001</c:v>
                </c:pt>
                <c:pt idx="20">
                  <c:v>7.76</c:v>
                </c:pt>
                <c:pt idx="21">
                  <c:v>7.9080000000000004</c:v>
                </c:pt>
                <c:pt idx="22">
                  <c:v>8.0560000000000009</c:v>
                </c:pt>
                <c:pt idx="23">
                  <c:v>8.2040000000000006</c:v>
                </c:pt>
                <c:pt idx="24">
                  <c:v>8.3520000000000003</c:v>
                </c:pt>
                <c:pt idx="25">
                  <c:v>8.5</c:v>
                </c:pt>
              </c:numCache>
            </c:numRef>
          </c:xVal>
          <c:yVal>
            <c:numRef>
              <c:f>'trave 2-10+pil10'!$N$88:$AM$88</c:f>
              <c:numCache>
                <c:formatCode>General</c:formatCode>
                <c:ptCount val="26"/>
                <c:pt idx="0">
                  <c:v>11.415000000000001</c:v>
                </c:pt>
                <c:pt idx="1">
                  <c:v>12.23363484375</c:v>
                </c:pt>
                <c:pt idx="2">
                  <c:v>12.943087775000002</c:v>
                </c:pt>
                <c:pt idx="3">
                  <c:v>12.304942300000002</c:v>
                </c:pt>
                <c:pt idx="4">
                  <c:v>11.513400375000005</c:v>
                </c:pt>
                <c:pt idx="5">
                  <c:v>10.568462000000006</c:v>
                </c:pt>
                <c:pt idx="6">
                  <c:v>9.4701271750000018</c:v>
                </c:pt>
                <c:pt idx="7">
                  <c:v>8.2183959000000026</c:v>
                </c:pt>
                <c:pt idx="8">
                  <c:v>6.813268175000001</c:v>
                </c:pt>
                <c:pt idx="9">
                  <c:v>5.2547440000000094</c:v>
                </c:pt>
                <c:pt idx="10">
                  <c:v>3.5428233750000011</c:v>
                </c:pt>
                <c:pt idx="11">
                  <c:v>1.6775063000000046</c:v>
                </c:pt>
                <c:pt idx="12">
                  <c:v>-0.341207224999998</c:v>
                </c:pt>
                <c:pt idx="13">
                  <c:v>-2.513317200000003</c:v>
                </c:pt>
                <c:pt idx="14">
                  <c:v>-4.8388236249999892</c:v>
                </c:pt>
                <c:pt idx="15">
                  <c:v>-7.3177264999999849</c:v>
                </c:pt>
                <c:pt idx="16">
                  <c:v>-9.9500258249999902</c:v>
                </c:pt>
                <c:pt idx="17">
                  <c:v>-12.735721600000012</c:v>
                </c:pt>
                <c:pt idx="18">
                  <c:v>-15.674813824999994</c:v>
                </c:pt>
                <c:pt idx="19">
                  <c:v>-18.767302499999992</c:v>
                </c:pt>
                <c:pt idx="20">
                  <c:v>-22.013187624999979</c:v>
                </c:pt>
                <c:pt idx="21">
                  <c:v>-25.412469199999997</c:v>
                </c:pt>
                <c:pt idx="22">
                  <c:v>-28.96514722500001</c:v>
                </c:pt>
                <c:pt idx="23">
                  <c:v>-32.671221700000004</c:v>
                </c:pt>
                <c:pt idx="24">
                  <c:v>-36.530692625000007</c:v>
                </c:pt>
                <c:pt idx="25">
                  <c:v>-40.543559999999992</c:v>
                </c:pt>
              </c:numCache>
            </c:numRef>
          </c:yVal>
          <c:smooth val="0"/>
        </c:ser>
        <c:ser>
          <c:idx val="5"/>
          <c:order val="5"/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'trave 2-10+pil10'!$N$86:$AM$86</c:f>
              <c:numCache>
                <c:formatCode>General</c:formatCode>
                <c:ptCount val="26"/>
                <c:pt idx="0">
                  <c:v>3.7</c:v>
                </c:pt>
                <c:pt idx="1">
                  <c:v>3.85</c:v>
                </c:pt>
                <c:pt idx="2">
                  <c:v>5.0960000000000001</c:v>
                </c:pt>
                <c:pt idx="3">
                  <c:v>5.2439999999999998</c:v>
                </c:pt>
                <c:pt idx="4">
                  <c:v>5.3919999999999995</c:v>
                </c:pt>
                <c:pt idx="5">
                  <c:v>5.54</c:v>
                </c:pt>
                <c:pt idx="6">
                  <c:v>5.6879999999999997</c:v>
                </c:pt>
                <c:pt idx="7">
                  <c:v>5.8360000000000003</c:v>
                </c:pt>
                <c:pt idx="8">
                  <c:v>5.984</c:v>
                </c:pt>
                <c:pt idx="9">
                  <c:v>6.1319999999999997</c:v>
                </c:pt>
                <c:pt idx="10">
                  <c:v>6.28</c:v>
                </c:pt>
                <c:pt idx="11">
                  <c:v>6.4279999999999999</c:v>
                </c:pt>
                <c:pt idx="12">
                  <c:v>6.5760000000000005</c:v>
                </c:pt>
                <c:pt idx="13">
                  <c:v>6.7240000000000002</c:v>
                </c:pt>
                <c:pt idx="14">
                  <c:v>6.8719999999999999</c:v>
                </c:pt>
                <c:pt idx="15">
                  <c:v>7.02</c:v>
                </c:pt>
                <c:pt idx="16">
                  <c:v>7.1680000000000001</c:v>
                </c:pt>
                <c:pt idx="17">
                  <c:v>7.3160000000000007</c:v>
                </c:pt>
                <c:pt idx="18">
                  <c:v>7.4640000000000004</c:v>
                </c:pt>
                <c:pt idx="19">
                  <c:v>7.6120000000000001</c:v>
                </c:pt>
                <c:pt idx="20">
                  <c:v>7.76</c:v>
                </c:pt>
                <c:pt idx="21">
                  <c:v>7.9080000000000004</c:v>
                </c:pt>
                <c:pt idx="22">
                  <c:v>8.0560000000000009</c:v>
                </c:pt>
                <c:pt idx="23">
                  <c:v>8.2040000000000006</c:v>
                </c:pt>
                <c:pt idx="24">
                  <c:v>8.3520000000000003</c:v>
                </c:pt>
                <c:pt idx="25">
                  <c:v>8.5</c:v>
                </c:pt>
              </c:numCache>
            </c:numRef>
          </c:xVal>
          <c:yVal>
            <c:numRef>
              <c:f>'trave 2-10+pil10'!$N$89:$AM$89</c:f>
              <c:numCache>
                <c:formatCode>General</c:formatCode>
                <c:ptCount val="26"/>
                <c:pt idx="0">
                  <c:v>-36.325000000000003</c:v>
                </c:pt>
                <c:pt idx="1">
                  <c:v>-32.220705156250006</c:v>
                </c:pt>
                <c:pt idx="2">
                  <c:v>-4.2183698250000035</c:v>
                </c:pt>
                <c:pt idx="3">
                  <c:v>-1.6146641000000077</c:v>
                </c:pt>
                <c:pt idx="4">
                  <c:v>0.83564517499999091</c:v>
                </c:pt>
                <c:pt idx="5">
                  <c:v>3.1325579999999977</c:v>
                </c:pt>
                <c:pt idx="6">
                  <c:v>5.2760743749999932</c:v>
                </c:pt>
                <c:pt idx="7">
                  <c:v>7.2661943000000004</c:v>
                </c:pt>
                <c:pt idx="8">
                  <c:v>9.1029177749999981</c:v>
                </c:pt>
                <c:pt idx="9">
                  <c:v>10.786244799999999</c:v>
                </c:pt>
                <c:pt idx="10">
                  <c:v>12.316175375</c:v>
                </c:pt>
                <c:pt idx="11">
                  <c:v>13.692709499999992</c:v>
                </c:pt>
                <c:pt idx="12">
                  <c:v>14.91584717500001</c:v>
                </c:pt>
                <c:pt idx="13">
                  <c:v>15.985588399999997</c:v>
                </c:pt>
                <c:pt idx="14">
                  <c:v>16.901933174999996</c:v>
                </c:pt>
                <c:pt idx="15">
                  <c:v>17.664881500000007</c:v>
                </c:pt>
                <c:pt idx="16">
                  <c:v>18.274433375000008</c:v>
                </c:pt>
                <c:pt idx="17">
                  <c:v>18.7305888</c:v>
                </c:pt>
                <c:pt idx="18">
                  <c:v>19.033347775000017</c:v>
                </c:pt>
                <c:pt idx="19">
                  <c:v>19.182710300000004</c:v>
                </c:pt>
                <c:pt idx="20">
                  <c:v>19.178676375000009</c:v>
                </c:pt>
                <c:pt idx="21">
                  <c:v>19.021245999999998</c:v>
                </c:pt>
                <c:pt idx="22">
                  <c:v>18.710419175000013</c:v>
                </c:pt>
                <c:pt idx="23">
                  <c:v>18.246195900000004</c:v>
                </c:pt>
                <c:pt idx="24">
                  <c:v>17.628576175000006</c:v>
                </c:pt>
                <c:pt idx="25">
                  <c:v>16.857559999999992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6884912"/>
        <c:axId val="2036881104"/>
      </c:scatterChart>
      <c:valAx>
        <c:axId val="2036884912"/>
        <c:scaling>
          <c:orientation val="minMax"/>
        </c:scaling>
        <c:delete val="0"/>
        <c:axPos val="t"/>
        <c:numFmt formatCode="General" sourceLinked="1"/>
        <c:majorTickMark val="out"/>
        <c:minorTickMark val="none"/>
        <c:tickLblPos val="nextTo"/>
        <c:crossAx val="2036881104"/>
        <c:crosses val="autoZero"/>
        <c:crossBetween val="midCat"/>
      </c:valAx>
      <c:valAx>
        <c:axId val="2036881104"/>
        <c:scaling>
          <c:orientation val="maxMin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368849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275167</xdr:colOff>
      <xdr:row>1</xdr:row>
      <xdr:rowOff>105833</xdr:rowOff>
    </xdr:from>
    <xdr:to>
      <xdr:col>18</xdr:col>
      <xdr:colOff>47625</xdr:colOff>
      <xdr:row>25</xdr:row>
      <xdr:rowOff>52917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83343</xdr:colOff>
      <xdr:row>1</xdr:row>
      <xdr:rowOff>47625</xdr:rowOff>
    </xdr:from>
    <xdr:to>
      <xdr:col>18</xdr:col>
      <xdr:colOff>345280</xdr:colOff>
      <xdr:row>25</xdr:row>
      <xdr:rowOff>154781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374914</xdr:colOff>
      <xdr:row>2</xdr:row>
      <xdr:rowOff>78052</xdr:rowOff>
    </xdr:from>
    <xdr:to>
      <xdr:col>20</xdr:col>
      <xdr:colOff>273049</xdr:colOff>
      <xdr:row>36</xdr:row>
      <xdr:rowOff>8467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190500</xdr:colOff>
      <xdr:row>285</xdr:row>
      <xdr:rowOff>63500</xdr:rowOff>
    </xdr:from>
    <xdr:to>
      <xdr:col>8</xdr:col>
      <xdr:colOff>285751</xdr:colOff>
      <xdr:row>298</xdr:row>
      <xdr:rowOff>31750</xdr:rowOff>
    </xdr:to>
    <xdr:graphicFrame macro="">
      <xdr:nvGraphicFramePr>
        <xdr:cNvPr id="7" name="Gra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328083</xdr:colOff>
      <xdr:row>285</xdr:row>
      <xdr:rowOff>63500</xdr:rowOff>
    </xdr:from>
    <xdr:to>
      <xdr:col>16</xdr:col>
      <xdr:colOff>423333</xdr:colOff>
      <xdr:row>298</xdr:row>
      <xdr:rowOff>126999</xdr:rowOff>
    </xdr:to>
    <xdr:graphicFrame macro="">
      <xdr:nvGraphicFramePr>
        <xdr:cNvPr id="8" name="Grafico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508000</xdr:colOff>
      <xdr:row>285</xdr:row>
      <xdr:rowOff>31750</xdr:rowOff>
    </xdr:from>
    <xdr:to>
      <xdr:col>25</xdr:col>
      <xdr:colOff>31749</xdr:colOff>
      <xdr:row>297</xdr:row>
      <xdr:rowOff>63501</xdr:rowOff>
    </xdr:to>
    <xdr:graphicFrame macro="">
      <xdr:nvGraphicFramePr>
        <xdr:cNvPr id="9" name="Gra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104774</xdr:rowOff>
    </xdr:from>
    <xdr:to>
      <xdr:col>6</xdr:col>
      <xdr:colOff>161925</xdr:colOff>
      <xdr:row>36</xdr:row>
      <xdr:rowOff>95987</xdr:rowOff>
    </xdr:to>
    <xdr:pic>
      <xdr:nvPicPr>
        <xdr:cNvPr id="3" name="Immagin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90774"/>
          <a:ext cx="4333875" cy="31916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190501</xdr:colOff>
      <xdr:row>15</xdr:row>
      <xdr:rowOff>123825</xdr:rowOff>
    </xdr:from>
    <xdr:to>
      <xdr:col>13</xdr:col>
      <xdr:colOff>228601</xdr:colOff>
      <xdr:row>36</xdr:row>
      <xdr:rowOff>129321</xdr:rowOff>
    </xdr:to>
    <xdr:pic>
      <xdr:nvPicPr>
        <xdr:cNvPr id="4" name="Immagin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1" y="2409825"/>
          <a:ext cx="4305300" cy="32058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76199</xdr:colOff>
      <xdr:row>39</xdr:row>
      <xdr:rowOff>57150</xdr:rowOff>
    </xdr:from>
    <xdr:to>
      <xdr:col>10</xdr:col>
      <xdr:colOff>428624</xdr:colOff>
      <xdr:row>58</xdr:row>
      <xdr:rowOff>102019</xdr:rowOff>
    </xdr:to>
    <xdr:pic>
      <xdr:nvPicPr>
        <xdr:cNvPr id="6" name="Immagine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49" y="6000750"/>
          <a:ext cx="4048125" cy="29404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457201</xdr:colOff>
      <xdr:row>39</xdr:row>
      <xdr:rowOff>46400</xdr:rowOff>
    </xdr:from>
    <xdr:to>
      <xdr:col>17</xdr:col>
      <xdr:colOff>228522</xdr:colOff>
      <xdr:row>58</xdr:row>
      <xdr:rowOff>85725</xdr:rowOff>
    </xdr:to>
    <xdr:pic>
      <xdr:nvPicPr>
        <xdr:cNvPr id="8" name="Immagine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1" y="5990000"/>
          <a:ext cx="4038521" cy="293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200026</xdr:colOff>
      <xdr:row>1</xdr:row>
      <xdr:rowOff>95250</xdr:rowOff>
    </xdr:from>
    <xdr:to>
      <xdr:col>19</xdr:col>
      <xdr:colOff>552450</xdr:colOff>
      <xdr:row>33</xdr:row>
      <xdr:rowOff>76200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16</xdr:row>
      <xdr:rowOff>85725</xdr:rowOff>
    </xdr:from>
    <xdr:to>
      <xdr:col>5</xdr:col>
      <xdr:colOff>485775</xdr:colOff>
      <xdr:row>36</xdr:row>
      <xdr:rowOff>34591</xdr:rowOff>
    </xdr:to>
    <xdr:pic>
      <xdr:nvPicPr>
        <xdr:cNvPr id="3" name="Immagin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2524125"/>
          <a:ext cx="4067175" cy="2996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571500</xdr:colOff>
      <xdr:row>16</xdr:row>
      <xdr:rowOff>76200</xdr:rowOff>
    </xdr:from>
    <xdr:to>
      <xdr:col>12</xdr:col>
      <xdr:colOff>384175</xdr:colOff>
      <xdr:row>36</xdr:row>
      <xdr:rowOff>28575</xdr:rowOff>
    </xdr:to>
    <xdr:pic>
      <xdr:nvPicPr>
        <xdr:cNvPr id="4" name="Immagin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9575" y="2514600"/>
          <a:ext cx="40798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38</xdr:row>
      <xdr:rowOff>19049</xdr:rowOff>
    </xdr:from>
    <xdr:to>
      <xdr:col>12</xdr:col>
      <xdr:colOff>144953</xdr:colOff>
      <xdr:row>61</xdr:row>
      <xdr:rowOff>47624</xdr:rowOff>
    </xdr:to>
    <xdr:pic>
      <xdr:nvPicPr>
        <xdr:cNvPr id="5" name="Immagine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7075" y="5810249"/>
          <a:ext cx="4793153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133349</xdr:colOff>
      <xdr:row>38</xdr:row>
      <xdr:rowOff>19050</xdr:rowOff>
    </xdr:from>
    <xdr:to>
      <xdr:col>20</xdr:col>
      <xdr:colOff>66674</xdr:colOff>
      <xdr:row>61</xdr:row>
      <xdr:rowOff>48205</xdr:rowOff>
    </xdr:to>
    <xdr:pic>
      <xdr:nvPicPr>
        <xdr:cNvPr id="7" name="Immagine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624" y="5810250"/>
          <a:ext cx="4810125" cy="35343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l%20mod%20no%20rotazione/Tel%20mod.PIL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tel%20mod%20no%20rotazione/Tel%20mod%20no%20ro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Analisi%20dei%20carich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l mod no rot"/>
    </sheetNames>
    <sheetDataSet>
      <sheetData sheetId="0">
        <row r="2">
          <cell r="F2">
            <v>-10.782</v>
          </cell>
          <cell r="G2">
            <v>-7.4779999999999998</v>
          </cell>
          <cell r="H2">
            <v>44.362000000000002</v>
          </cell>
          <cell r="I2">
            <v>0</v>
          </cell>
          <cell r="J2">
            <v>0</v>
          </cell>
          <cell r="K2">
            <v>0</v>
          </cell>
        </row>
        <row r="3">
          <cell r="F3">
            <v>9.0660000000000007</v>
          </cell>
          <cell r="G3">
            <v>6.3159999999999998</v>
          </cell>
          <cell r="H3">
            <v>-21.052</v>
          </cell>
          <cell r="I3">
            <v>0</v>
          </cell>
          <cell r="J3">
            <v>0</v>
          </cell>
          <cell r="K3">
            <v>0</v>
          </cell>
        </row>
        <row r="4">
          <cell r="F4">
            <v>-6.202</v>
          </cell>
          <cell r="G4">
            <v>-4.3109999999999999</v>
          </cell>
          <cell r="H4">
            <v>18.609000000000002</v>
          </cell>
          <cell r="I4">
            <v>0</v>
          </cell>
          <cell r="J4">
            <v>0</v>
          </cell>
          <cell r="K4">
            <v>0</v>
          </cell>
        </row>
        <row r="5">
          <cell r="F5">
            <v>-17.594000000000001</v>
          </cell>
          <cell r="G5">
            <v>-12.420999999999999</v>
          </cell>
          <cell r="H5">
            <v>25.181999999999999</v>
          </cell>
          <cell r="I5">
            <v>0</v>
          </cell>
          <cell r="J5">
            <v>0</v>
          </cell>
          <cell r="K5">
            <v>0</v>
          </cell>
        </row>
        <row r="6">
          <cell r="F6">
            <v>-9.234</v>
          </cell>
          <cell r="G6">
            <v>-6.3479999999999999</v>
          </cell>
          <cell r="H6">
            <v>73.8</v>
          </cell>
          <cell r="I6">
            <v>0</v>
          </cell>
          <cell r="J6">
            <v>0</v>
          </cell>
          <cell r="K6">
            <v>0</v>
          </cell>
        </row>
        <row r="7">
          <cell r="F7">
            <v>9.6639999999999997</v>
          </cell>
          <cell r="G7">
            <v>6.7009999999999996</v>
          </cell>
          <cell r="H7">
            <v>-64.165999999999997</v>
          </cell>
          <cell r="I7">
            <v>0</v>
          </cell>
          <cell r="J7">
            <v>0</v>
          </cell>
          <cell r="K7">
            <v>0</v>
          </cell>
        </row>
        <row r="8">
          <cell r="F8">
            <v>-5.9050000000000002</v>
          </cell>
          <cell r="G8">
            <v>-4.0780000000000003</v>
          </cell>
          <cell r="H8">
            <v>42.503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-46.354999999999997</v>
          </cell>
          <cell r="G9">
            <v>-32.619999999999997</v>
          </cell>
          <cell r="H9">
            <v>71.015000000000001</v>
          </cell>
          <cell r="I9">
            <v>0</v>
          </cell>
          <cell r="J9">
            <v>0</v>
          </cell>
          <cell r="K9">
            <v>0</v>
          </cell>
        </row>
        <row r="10">
          <cell r="F10">
            <v>-9.9580000000000002</v>
          </cell>
          <cell r="G10">
            <v>-6.82</v>
          </cell>
          <cell r="H10">
            <v>104.738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9.6649999999999991</v>
          </cell>
          <cell r="G11">
            <v>6.4610000000000003</v>
          </cell>
          <cell r="H11">
            <v>-86.218999999999994</v>
          </cell>
          <cell r="I11">
            <v>0</v>
          </cell>
          <cell r="J11">
            <v>0</v>
          </cell>
          <cell r="K11">
            <v>0</v>
          </cell>
        </row>
        <row r="12">
          <cell r="F12">
            <v>-6.1319999999999997</v>
          </cell>
          <cell r="G12">
            <v>-4.1500000000000004</v>
          </cell>
          <cell r="H12">
            <v>59.197000000000003</v>
          </cell>
          <cell r="I12">
            <v>0</v>
          </cell>
          <cell r="J12">
            <v>0</v>
          </cell>
          <cell r="K12">
            <v>0</v>
          </cell>
        </row>
        <row r="13">
          <cell r="F13">
            <v>-77.228999999999999</v>
          </cell>
          <cell r="G13">
            <v>-54.371000000000002</v>
          </cell>
          <cell r="H13">
            <v>162.22200000000001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-9.01</v>
          </cell>
          <cell r="G14">
            <v>-6.5679999999999996</v>
          </cell>
          <cell r="H14">
            <v>126.884</v>
          </cell>
          <cell r="I14">
            <v>0</v>
          </cell>
          <cell r="J14">
            <v>0</v>
          </cell>
          <cell r="K14">
            <v>0</v>
          </cell>
        </row>
        <row r="15">
          <cell r="F15">
            <v>8.64</v>
          </cell>
          <cell r="G15">
            <v>6.9809999999999999</v>
          </cell>
          <cell r="H15">
            <v>-115.505</v>
          </cell>
          <cell r="I15">
            <v>0</v>
          </cell>
          <cell r="J15">
            <v>0</v>
          </cell>
          <cell r="K15">
            <v>0</v>
          </cell>
        </row>
        <row r="16">
          <cell r="F16">
            <v>-5.516</v>
          </cell>
          <cell r="G16">
            <v>-4.234</v>
          </cell>
          <cell r="H16">
            <v>75.376999999999995</v>
          </cell>
          <cell r="I16">
            <v>0</v>
          </cell>
          <cell r="J16">
            <v>0</v>
          </cell>
          <cell r="K16">
            <v>0</v>
          </cell>
        </row>
        <row r="17">
          <cell r="F17">
            <v>-107.56</v>
          </cell>
          <cell r="G17">
            <v>-75.786000000000001</v>
          </cell>
          <cell r="H17">
            <v>278.10199999999998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-8.5389999999999997</v>
          </cell>
          <cell r="G18">
            <v>-4.7160000000000002</v>
          </cell>
          <cell r="H18">
            <v>137.33000000000001</v>
          </cell>
          <cell r="I18">
            <v>0</v>
          </cell>
          <cell r="J18">
            <v>0</v>
          </cell>
          <cell r="K18">
            <v>0</v>
          </cell>
        </row>
        <row r="19">
          <cell r="F19">
            <v>8.8420000000000005</v>
          </cell>
          <cell r="G19">
            <v>1.98</v>
          </cell>
          <cell r="H19">
            <v>-149.05799999999999</v>
          </cell>
          <cell r="I19">
            <v>0</v>
          </cell>
          <cell r="J19">
            <v>0</v>
          </cell>
          <cell r="K19">
            <v>0</v>
          </cell>
        </row>
        <row r="20">
          <cell r="F20">
            <v>-5.431</v>
          </cell>
          <cell r="G20">
            <v>-2.093</v>
          </cell>
          <cell r="H20">
            <v>89.236000000000004</v>
          </cell>
          <cell r="I20">
            <v>0</v>
          </cell>
          <cell r="J20">
            <v>0</v>
          </cell>
          <cell r="K20">
            <v>0</v>
          </cell>
        </row>
        <row r="21">
          <cell r="F21">
            <v>-136.97499999999999</v>
          </cell>
          <cell r="G21">
            <v>-96.620999999999995</v>
          </cell>
          <cell r="H21">
            <v>416.56900000000002</v>
          </cell>
          <cell r="I21">
            <v>0</v>
          </cell>
          <cell r="J21">
            <v>0</v>
          </cell>
          <cell r="K21">
            <v>0</v>
          </cell>
        </row>
        <row r="22">
          <cell r="F22">
            <v>-5.8620000000000001</v>
          </cell>
          <cell r="G22">
            <v>2.7E-2</v>
          </cell>
          <cell r="H22">
            <v>111.851</v>
          </cell>
          <cell r="I22">
            <v>0</v>
          </cell>
          <cell r="J22">
            <v>0</v>
          </cell>
          <cell r="K22">
            <v>0</v>
          </cell>
        </row>
        <row r="23">
          <cell r="F23">
            <v>2.0190000000000001</v>
          </cell>
          <cell r="G23">
            <v>-0.6</v>
          </cell>
          <cell r="H23">
            <v>-263.96699999999998</v>
          </cell>
          <cell r="I23">
            <v>0</v>
          </cell>
          <cell r="J23">
            <v>0</v>
          </cell>
          <cell r="K23">
            <v>0</v>
          </cell>
        </row>
        <row r="24">
          <cell r="F24">
            <v>-2.13</v>
          </cell>
          <cell r="G24">
            <v>0.17</v>
          </cell>
          <cell r="H24">
            <v>101.43600000000001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-165.136</v>
          </cell>
          <cell r="G25">
            <v>-99.445999999999998</v>
          </cell>
          <cell r="H25">
            <v>560.33199999999999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-2.7639999999999998</v>
          </cell>
          <cell r="G26">
            <v>-1.1140000000000001</v>
          </cell>
          <cell r="H26">
            <v>58.128</v>
          </cell>
          <cell r="I26">
            <v>0</v>
          </cell>
          <cell r="J26">
            <v>0</v>
          </cell>
          <cell r="K26">
            <v>0</v>
          </cell>
        </row>
        <row r="27">
          <cell r="F27">
            <v>0.224</v>
          </cell>
          <cell r="G27">
            <v>-0.38700000000000001</v>
          </cell>
          <cell r="H27">
            <v>-27.050999999999998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-0.93400000000000005</v>
          </cell>
          <cell r="G28">
            <v>-0.22700000000000001</v>
          </cell>
          <cell r="H28">
            <v>25.646999999999998</v>
          </cell>
          <cell r="I28">
            <v>0</v>
          </cell>
          <cell r="J28">
            <v>0</v>
          </cell>
          <cell r="K28">
            <v>0</v>
          </cell>
        </row>
        <row r="29">
          <cell r="F29">
            <v>-30.266999999999999</v>
          </cell>
          <cell r="G29">
            <v>-20.501999999999999</v>
          </cell>
          <cell r="H29">
            <v>-18.582000000000001</v>
          </cell>
          <cell r="I29">
            <v>0</v>
          </cell>
          <cell r="J29">
            <v>0</v>
          </cell>
          <cell r="K29">
            <v>0</v>
          </cell>
        </row>
        <row r="30">
          <cell r="F30">
            <v>0.44400000000000001</v>
          </cell>
          <cell r="G30">
            <v>0.85</v>
          </cell>
          <cell r="H30">
            <v>83.075999999999993</v>
          </cell>
          <cell r="I30">
            <v>0</v>
          </cell>
          <cell r="J30">
            <v>0</v>
          </cell>
          <cell r="K30">
            <v>0</v>
          </cell>
        </row>
        <row r="31">
          <cell r="F31">
            <v>-2.5999999999999999E-2</v>
          </cell>
          <cell r="G31">
            <v>-0.65200000000000002</v>
          </cell>
          <cell r="H31">
            <v>-73.832999999999998</v>
          </cell>
          <cell r="I31">
            <v>0</v>
          </cell>
          <cell r="J31">
            <v>0</v>
          </cell>
          <cell r="K31">
            <v>0</v>
          </cell>
        </row>
        <row r="32">
          <cell r="F32">
            <v>0.14699999999999999</v>
          </cell>
          <cell r="G32">
            <v>0.46899999999999997</v>
          </cell>
          <cell r="H32">
            <v>48.53</v>
          </cell>
          <cell r="I32">
            <v>0</v>
          </cell>
          <cell r="J32">
            <v>0</v>
          </cell>
          <cell r="K32">
            <v>0</v>
          </cell>
        </row>
        <row r="33">
          <cell r="F33">
            <v>-70.837999999999994</v>
          </cell>
          <cell r="G33">
            <v>-48.268000000000001</v>
          </cell>
          <cell r="H33">
            <v>-54.817999999999998</v>
          </cell>
          <cell r="I33">
            <v>0</v>
          </cell>
          <cell r="J33">
            <v>0</v>
          </cell>
          <cell r="K33">
            <v>0</v>
          </cell>
        </row>
        <row r="34">
          <cell r="F34">
            <v>-0.23200000000000001</v>
          </cell>
          <cell r="G34">
            <v>0.38800000000000001</v>
          </cell>
          <cell r="H34">
            <v>116.065</v>
          </cell>
          <cell r="I34">
            <v>0</v>
          </cell>
          <cell r="J34">
            <v>0</v>
          </cell>
          <cell r="K34">
            <v>0</v>
          </cell>
        </row>
        <row r="35">
          <cell r="F35">
            <v>-8.6999999999999994E-2</v>
          </cell>
          <cell r="G35">
            <v>-0.44500000000000001</v>
          </cell>
          <cell r="H35">
            <v>-97.753</v>
          </cell>
          <cell r="I35">
            <v>0</v>
          </cell>
          <cell r="J35">
            <v>0</v>
          </cell>
          <cell r="K35">
            <v>0</v>
          </cell>
        </row>
        <row r="36">
          <cell r="F36">
            <v>-4.4999999999999998E-2</v>
          </cell>
          <cell r="G36">
            <v>0.26</v>
          </cell>
          <cell r="H36">
            <v>66.417000000000002</v>
          </cell>
          <cell r="I36">
            <v>0</v>
          </cell>
          <cell r="J36">
            <v>0</v>
          </cell>
          <cell r="K36">
            <v>0</v>
          </cell>
        </row>
        <row r="37">
          <cell r="F37">
            <v>-112.785</v>
          </cell>
          <cell r="G37">
            <v>-77.164000000000001</v>
          </cell>
          <cell r="H37">
            <v>-135.053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0.48899999999999999</v>
          </cell>
          <cell r="G38">
            <v>1.169</v>
          </cell>
          <cell r="H38">
            <v>138.864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-0.57999999999999996</v>
          </cell>
          <cell r="G39">
            <v>-1.89</v>
          </cell>
          <cell r="H39">
            <v>-127.524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0.33400000000000002</v>
          </cell>
          <cell r="G40">
            <v>0.95599999999999996</v>
          </cell>
          <cell r="H40">
            <v>82.924000000000007</v>
          </cell>
          <cell r="I40">
            <v>0</v>
          </cell>
          <cell r="J40">
            <v>0</v>
          </cell>
          <cell r="K40">
            <v>0</v>
          </cell>
        </row>
        <row r="41">
          <cell r="F41">
            <v>-155.33099999999999</v>
          </cell>
          <cell r="G41">
            <v>-106.434</v>
          </cell>
          <cell r="H41">
            <v>-239.16800000000001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1.47</v>
          </cell>
          <cell r="G42">
            <v>0.20300000000000001</v>
          </cell>
          <cell r="H42">
            <v>150.17699999999999</v>
          </cell>
          <cell r="I42">
            <v>0</v>
          </cell>
          <cell r="J42">
            <v>0</v>
          </cell>
          <cell r="K42">
            <v>0</v>
          </cell>
        </row>
        <row r="43">
          <cell r="F43">
            <v>-2.234</v>
          </cell>
          <cell r="G43">
            <v>2.1469999999999998</v>
          </cell>
          <cell r="H43">
            <v>-162.93199999999999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1.1579999999999999</v>
          </cell>
          <cell r="G44">
            <v>-0.60799999999999998</v>
          </cell>
          <cell r="H44">
            <v>97.623000000000005</v>
          </cell>
          <cell r="I44">
            <v>0</v>
          </cell>
          <cell r="J44">
            <v>0</v>
          </cell>
          <cell r="K44">
            <v>0</v>
          </cell>
        </row>
        <row r="45">
          <cell r="F45">
            <v>-198.864</v>
          </cell>
          <cell r="G45">
            <v>-136.35499999999999</v>
          </cell>
          <cell r="H45">
            <v>-365.56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1.1399999999999999</v>
          </cell>
          <cell r="G46">
            <v>-3.0009999999999999</v>
          </cell>
          <cell r="H46">
            <v>120.31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-1.4810000000000001</v>
          </cell>
          <cell r="G47">
            <v>0.91400000000000003</v>
          </cell>
          <cell r="H47">
            <v>-268.24900000000002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0.70899999999999996</v>
          </cell>
          <cell r="G48">
            <v>-1.0580000000000001</v>
          </cell>
          <cell r="H48">
            <v>104.899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-243.916</v>
          </cell>
          <cell r="G49">
            <v>-149.88800000000001</v>
          </cell>
          <cell r="H49">
            <v>-498.17</v>
          </cell>
          <cell r="I49">
            <v>0</v>
          </cell>
          <cell r="J49">
            <v>0</v>
          </cell>
          <cell r="K49">
            <v>0</v>
          </cell>
        </row>
        <row r="170">
          <cell r="F170">
            <v>-9.4459999999999997</v>
          </cell>
          <cell r="G170">
            <v>-5.7539999999999996</v>
          </cell>
          <cell r="H170">
            <v>14.273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7.1539999999999999</v>
          </cell>
          <cell r="G171">
            <v>4.375</v>
          </cell>
          <cell r="H171">
            <v>-7.1680000000000001</v>
          </cell>
          <cell r="I171">
            <v>0</v>
          </cell>
          <cell r="J171">
            <v>0</v>
          </cell>
          <cell r="K171">
            <v>0</v>
          </cell>
        </row>
        <row r="172">
          <cell r="F172">
            <v>-5.1879999999999997</v>
          </cell>
          <cell r="G172">
            <v>-3.165</v>
          </cell>
          <cell r="H172">
            <v>6.6349999999999998</v>
          </cell>
          <cell r="I172">
            <v>0</v>
          </cell>
          <cell r="J172">
            <v>0</v>
          </cell>
          <cell r="K172">
            <v>0</v>
          </cell>
        </row>
        <row r="173">
          <cell r="F173">
            <v>-17.914000000000001</v>
          </cell>
          <cell r="G173">
            <v>-10.914999999999999</v>
          </cell>
          <cell r="H173">
            <v>7.9260000000000002</v>
          </cell>
          <cell r="I173">
            <v>0</v>
          </cell>
          <cell r="J173">
            <v>0</v>
          </cell>
          <cell r="K173">
            <v>0</v>
          </cell>
        </row>
        <row r="174">
          <cell r="F174">
            <v>-5.5259999999999998</v>
          </cell>
          <cell r="G174">
            <v>-3.3879999999999999</v>
          </cell>
          <cell r="H174">
            <v>15.423999999999999</v>
          </cell>
          <cell r="I174">
            <v>0</v>
          </cell>
          <cell r="J174">
            <v>0</v>
          </cell>
          <cell r="K174">
            <v>0</v>
          </cell>
        </row>
        <row r="175">
          <cell r="F175">
            <v>5.9210000000000003</v>
          </cell>
          <cell r="G175">
            <v>3.6269999999999998</v>
          </cell>
          <cell r="H175">
            <v>-11.117000000000001</v>
          </cell>
          <cell r="I175">
            <v>0</v>
          </cell>
          <cell r="J175">
            <v>0</v>
          </cell>
          <cell r="K175">
            <v>0</v>
          </cell>
        </row>
        <row r="176">
          <cell r="F176">
            <v>-3.577</v>
          </cell>
          <cell r="G176">
            <v>-2.1920000000000002</v>
          </cell>
          <cell r="H176">
            <v>8.1780000000000008</v>
          </cell>
          <cell r="I176">
            <v>0</v>
          </cell>
          <cell r="J176">
            <v>0</v>
          </cell>
          <cell r="K176">
            <v>0</v>
          </cell>
        </row>
        <row r="177">
          <cell r="F177">
            <v>-39.314</v>
          </cell>
          <cell r="G177">
            <v>-24.039000000000001</v>
          </cell>
          <cell r="H177">
            <v>20.350999999999999</v>
          </cell>
          <cell r="I177">
            <v>0</v>
          </cell>
          <cell r="J177">
            <v>0</v>
          </cell>
          <cell r="K177">
            <v>0</v>
          </cell>
        </row>
        <row r="178">
          <cell r="F178">
            <v>-6.226</v>
          </cell>
          <cell r="G178">
            <v>-3.8130000000000002</v>
          </cell>
          <cell r="H178">
            <v>16.094999999999999</v>
          </cell>
          <cell r="I178">
            <v>0</v>
          </cell>
          <cell r="J178">
            <v>0</v>
          </cell>
          <cell r="K178">
            <v>0</v>
          </cell>
        </row>
        <row r="179">
          <cell r="F179">
            <v>6.1059999999999999</v>
          </cell>
          <cell r="G179">
            <v>3.738</v>
          </cell>
          <cell r="H179">
            <v>-12.291</v>
          </cell>
          <cell r="I179">
            <v>0</v>
          </cell>
          <cell r="J179">
            <v>0</v>
          </cell>
          <cell r="K179">
            <v>0</v>
          </cell>
        </row>
        <row r="180">
          <cell r="F180">
            <v>-3.8540000000000001</v>
          </cell>
          <cell r="G180">
            <v>-2.36</v>
          </cell>
          <cell r="H180">
            <v>8.7279999999999998</v>
          </cell>
          <cell r="I180">
            <v>0</v>
          </cell>
          <cell r="J180">
            <v>0</v>
          </cell>
          <cell r="K180">
            <v>0</v>
          </cell>
        </row>
        <row r="181">
          <cell r="F181">
            <v>-60.42</v>
          </cell>
          <cell r="G181">
            <v>-36.984999999999999</v>
          </cell>
          <cell r="H181">
            <v>35.000999999999998</v>
          </cell>
          <cell r="I181">
            <v>0</v>
          </cell>
          <cell r="J181">
            <v>0</v>
          </cell>
          <cell r="K181">
            <v>0</v>
          </cell>
        </row>
        <row r="182">
          <cell r="F182">
            <v>-5.8170000000000002</v>
          </cell>
          <cell r="G182">
            <v>-3.5649999999999999</v>
          </cell>
          <cell r="H182">
            <v>18.577000000000002</v>
          </cell>
          <cell r="I182">
            <v>0</v>
          </cell>
          <cell r="J182">
            <v>0</v>
          </cell>
          <cell r="K182">
            <v>0</v>
          </cell>
        </row>
        <row r="183">
          <cell r="F183">
            <v>5.6459999999999999</v>
          </cell>
          <cell r="G183">
            <v>3.4569999999999999</v>
          </cell>
          <cell r="H183">
            <v>-15.932</v>
          </cell>
          <cell r="I183">
            <v>0</v>
          </cell>
          <cell r="J183">
            <v>0</v>
          </cell>
          <cell r="K183">
            <v>0</v>
          </cell>
        </row>
        <row r="184">
          <cell r="F184">
            <v>-3.5819999999999999</v>
          </cell>
          <cell r="G184">
            <v>-2.1949999999999998</v>
          </cell>
          <cell r="H184">
            <v>10.678000000000001</v>
          </cell>
          <cell r="I184">
            <v>0</v>
          </cell>
          <cell r="J184">
            <v>0</v>
          </cell>
          <cell r="K184">
            <v>0</v>
          </cell>
        </row>
        <row r="185">
          <cell r="F185">
            <v>-81.39</v>
          </cell>
          <cell r="G185">
            <v>-49.847999999999999</v>
          </cell>
          <cell r="H185">
            <v>51.600999999999999</v>
          </cell>
          <cell r="I185">
            <v>0</v>
          </cell>
          <cell r="J185">
            <v>0</v>
          </cell>
          <cell r="K185">
            <v>0</v>
          </cell>
        </row>
        <row r="186">
          <cell r="F186">
            <v>-5.9829999999999997</v>
          </cell>
          <cell r="G186">
            <v>-3.67</v>
          </cell>
          <cell r="H186">
            <v>17.577000000000002</v>
          </cell>
          <cell r="I186">
            <v>0</v>
          </cell>
          <cell r="J186">
            <v>0</v>
          </cell>
          <cell r="K186">
            <v>0</v>
          </cell>
        </row>
        <row r="187">
          <cell r="F187">
            <v>6.4980000000000002</v>
          </cell>
          <cell r="G187">
            <v>3.9809999999999999</v>
          </cell>
          <cell r="H187">
            <v>-18.268999999999998</v>
          </cell>
          <cell r="I187">
            <v>0</v>
          </cell>
          <cell r="J187">
            <v>0</v>
          </cell>
          <cell r="K187">
            <v>0</v>
          </cell>
        </row>
        <row r="188">
          <cell r="F188">
            <v>-3.9</v>
          </cell>
          <cell r="G188">
            <v>-2.391</v>
          </cell>
          <cell r="H188">
            <v>11.114000000000001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-102.185</v>
          </cell>
          <cell r="G189">
            <v>-62.606000000000002</v>
          </cell>
          <cell r="H189">
            <v>69.631</v>
          </cell>
          <cell r="I189">
            <v>0</v>
          </cell>
          <cell r="J189">
            <v>0</v>
          </cell>
          <cell r="K189">
            <v>0</v>
          </cell>
        </row>
        <row r="190">
          <cell r="F190">
            <v>-4.1509999999999998</v>
          </cell>
          <cell r="G190">
            <v>-2.5489999999999999</v>
          </cell>
          <cell r="H190">
            <v>14.346</v>
          </cell>
          <cell r="I190">
            <v>0</v>
          </cell>
          <cell r="J190">
            <v>0</v>
          </cell>
          <cell r="K190">
            <v>0</v>
          </cell>
        </row>
        <row r="191">
          <cell r="F191">
            <v>1.9079999999999999</v>
          </cell>
          <cell r="G191">
            <v>1.167</v>
          </cell>
          <cell r="H191">
            <v>-45.354999999999997</v>
          </cell>
          <cell r="I191">
            <v>0</v>
          </cell>
          <cell r="J191">
            <v>0</v>
          </cell>
          <cell r="K191">
            <v>0</v>
          </cell>
        </row>
        <row r="192">
          <cell r="F192">
            <v>-1.6379999999999999</v>
          </cell>
          <cell r="G192">
            <v>-1.004</v>
          </cell>
          <cell r="H192">
            <v>16.096</v>
          </cell>
          <cell r="I192">
            <v>0</v>
          </cell>
          <cell r="J192">
            <v>0</v>
          </cell>
          <cell r="K192">
            <v>0</v>
          </cell>
        </row>
        <row r="193">
          <cell r="F193">
            <v>-122.425</v>
          </cell>
          <cell r="G193">
            <v>-75.025999999999996</v>
          </cell>
          <cell r="H193">
            <v>87.04</v>
          </cell>
          <cell r="I193">
            <v>0</v>
          </cell>
          <cell r="J193">
            <v>0</v>
          </cell>
          <cell r="K193">
            <v>0</v>
          </cell>
        </row>
        <row r="194">
          <cell r="F194">
            <v>-5.9219999999999997</v>
          </cell>
          <cell r="G194">
            <v>-3.5950000000000002</v>
          </cell>
          <cell r="H194">
            <v>24.283000000000001</v>
          </cell>
          <cell r="I194">
            <v>0</v>
          </cell>
          <cell r="J194">
            <v>0</v>
          </cell>
          <cell r="K194">
            <v>0</v>
          </cell>
        </row>
        <row r="195">
          <cell r="F195">
            <v>4.51</v>
          </cell>
          <cell r="G195">
            <v>2.75</v>
          </cell>
          <cell r="H195">
            <v>-15.494</v>
          </cell>
          <cell r="I195">
            <v>0</v>
          </cell>
          <cell r="J195">
            <v>0</v>
          </cell>
          <cell r="K195">
            <v>0</v>
          </cell>
        </row>
        <row r="196">
          <cell r="F196">
            <v>-3.26</v>
          </cell>
          <cell r="G196">
            <v>-1.9830000000000001</v>
          </cell>
          <cell r="H196">
            <v>12.41</v>
          </cell>
          <cell r="I196">
            <v>0</v>
          </cell>
          <cell r="J196">
            <v>0</v>
          </cell>
          <cell r="K196">
            <v>0</v>
          </cell>
        </row>
        <row r="197">
          <cell r="F197">
            <v>-43.218000000000004</v>
          </cell>
          <cell r="G197">
            <v>-26.329000000000001</v>
          </cell>
          <cell r="H197">
            <v>-2.7050000000000001</v>
          </cell>
          <cell r="I197">
            <v>0</v>
          </cell>
          <cell r="J197">
            <v>0</v>
          </cell>
          <cell r="K197">
            <v>0</v>
          </cell>
        </row>
        <row r="198">
          <cell r="F198">
            <v>-3.601</v>
          </cell>
          <cell r="G198">
            <v>-2.2000000000000002</v>
          </cell>
          <cell r="H198">
            <v>23.422000000000001</v>
          </cell>
          <cell r="I198">
            <v>0</v>
          </cell>
          <cell r="J198">
            <v>0</v>
          </cell>
          <cell r="K198">
            <v>0</v>
          </cell>
        </row>
        <row r="199">
          <cell r="F199">
            <v>3.8370000000000002</v>
          </cell>
          <cell r="G199">
            <v>2.3420000000000001</v>
          </cell>
          <cell r="H199">
            <v>-19.869</v>
          </cell>
          <cell r="I199">
            <v>0</v>
          </cell>
          <cell r="J199">
            <v>0</v>
          </cell>
          <cell r="K199">
            <v>0</v>
          </cell>
        </row>
        <row r="200">
          <cell r="F200">
            <v>-2.3250000000000002</v>
          </cell>
          <cell r="G200">
            <v>-1.419</v>
          </cell>
          <cell r="H200">
            <v>13.477</v>
          </cell>
          <cell r="I200">
            <v>0</v>
          </cell>
          <cell r="J200">
            <v>0</v>
          </cell>
          <cell r="K200">
            <v>0</v>
          </cell>
        </row>
        <row r="201">
          <cell r="F201">
            <v>-90.870999999999995</v>
          </cell>
          <cell r="G201">
            <v>-55.587000000000003</v>
          </cell>
          <cell r="H201">
            <v>-7.2859999999999996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-4.0330000000000004</v>
          </cell>
          <cell r="G202">
            <v>-2.4630000000000001</v>
          </cell>
          <cell r="H202">
            <v>26.280999999999999</v>
          </cell>
          <cell r="I202">
            <v>0</v>
          </cell>
          <cell r="J202">
            <v>0</v>
          </cell>
          <cell r="K202">
            <v>0</v>
          </cell>
        </row>
        <row r="203">
          <cell r="F203">
            <v>3.9649999999999999</v>
          </cell>
          <cell r="G203">
            <v>2.42</v>
          </cell>
          <cell r="H203">
            <v>-22.782</v>
          </cell>
          <cell r="I203">
            <v>0</v>
          </cell>
          <cell r="J203">
            <v>0</v>
          </cell>
          <cell r="K203">
            <v>0</v>
          </cell>
        </row>
        <row r="204">
          <cell r="F204">
            <v>-2.5</v>
          </cell>
          <cell r="G204">
            <v>-1.526</v>
          </cell>
          <cell r="H204">
            <v>15.271000000000001</v>
          </cell>
          <cell r="I204">
            <v>0</v>
          </cell>
          <cell r="J204">
            <v>0</v>
          </cell>
          <cell r="K204">
            <v>0</v>
          </cell>
        </row>
        <row r="205">
          <cell r="F205">
            <v>-138.99700000000001</v>
          </cell>
          <cell r="G205">
            <v>-85.13</v>
          </cell>
          <cell r="H205">
            <v>-12.771000000000001</v>
          </cell>
          <cell r="I205">
            <v>0</v>
          </cell>
          <cell r="J205">
            <v>0</v>
          </cell>
          <cell r="K205">
            <v>0</v>
          </cell>
        </row>
        <row r="206">
          <cell r="F206">
            <v>-3.7919999999999998</v>
          </cell>
          <cell r="G206">
            <v>-2.3180000000000001</v>
          </cell>
          <cell r="H206">
            <v>29.670999999999999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3.6869999999999998</v>
          </cell>
          <cell r="G207">
            <v>2.2509999999999999</v>
          </cell>
          <cell r="H207">
            <v>-27.087</v>
          </cell>
          <cell r="I207">
            <v>0</v>
          </cell>
          <cell r="J207">
            <v>0</v>
          </cell>
          <cell r="K207">
            <v>0</v>
          </cell>
        </row>
        <row r="208">
          <cell r="F208">
            <v>-2.3370000000000002</v>
          </cell>
          <cell r="G208">
            <v>-1.4279999999999999</v>
          </cell>
          <cell r="H208">
            <v>17.684999999999999</v>
          </cell>
          <cell r="I208">
            <v>0</v>
          </cell>
          <cell r="J208">
            <v>0</v>
          </cell>
          <cell r="K208">
            <v>0</v>
          </cell>
        </row>
        <row r="209">
          <cell r="F209">
            <v>-187.29900000000001</v>
          </cell>
          <cell r="G209">
            <v>-114.783</v>
          </cell>
          <cell r="H209">
            <v>-19.091999999999999</v>
          </cell>
          <cell r="I209">
            <v>0</v>
          </cell>
          <cell r="J209">
            <v>0</v>
          </cell>
          <cell r="K209">
            <v>0</v>
          </cell>
        </row>
        <row r="210">
          <cell r="F210">
            <v>-3.931</v>
          </cell>
          <cell r="G210">
            <v>-2.407</v>
          </cell>
          <cell r="H210">
            <v>30.01</v>
          </cell>
          <cell r="I210">
            <v>0</v>
          </cell>
          <cell r="J210">
            <v>0</v>
          </cell>
          <cell r="K210">
            <v>0</v>
          </cell>
        </row>
        <row r="211">
          <cell r="F211">
            <v>4.2869999999999999</v>
          </cell>
          <cell r="G211">
            <v>2.621</v>
          </cell>
          <cell r="H211">
            <v>-31.922000000000001</v>
          </cell>
          <cell r="I211">
            <v>0</v>
          </cell>
          <cell r="J211">
            <v>0</v>
          </cell>
          <cell r="K211">
            <v>0</v>
          </cell>
        </row>
        <row r="212">
          <cell r="F212">
            <v>-2.5680000000000001</v>
          </cell>
          <cell r="G212">
            <v>-1.571</v>
          </cell>
          <cell r="H212">
            <v>19.318000000000001</v>
          </cell>
          <cell r="I212">
            <v>0</v>
          </cell>
          <cell r="J212">
            <v>0</v>
          </cell>
          <cell r="K212">
            <v>0</v>
          </cell>
        </row>
        <row r="213">
          <cell r="F213">
            <v>-235.833</v>
          </cell>
          <cell r="G213">
            <v>-144.57599999999999</v>
          </cell>
          <cell r="H213">
            <v>-26.082999999999998</v>
          </cell>
          <cell r="I213">
            <v>0</v>
          </cell>
          <cell r="J213">
            <v>0</v>
          </cell>
          <cell r="K213">
            <v>0</v>
          </cell>
        </row>
        <row r="214">
          <cell r="F214">
            <v>-2.7850000000000001</v>
          </cell>
          <cell r="G214">
            <v>-1.71</v>
          </cell>
          <cell r="H214">
            <v>22.873000000000001</v>
          </cell>
          <cell r="I214">
            <v>0</v>
          </cell>
          <cell r="J214">
            <v>0</v>
          </cell>
          <cell r="K214">
            <v>0</v>
          </cell>
        </row>
        <row r="215">
          <cell r="F215">
            <v>1.2250000000000001</v>
          </cell>
          <cell r="G215">
            <v>0.747</v>
          </cell>
          <cell r="H215">
            <v>-49.676000000000002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-1.0840000000000001</v>
          </cell>
          <cell r="G216">
            <v>-0.66400000000000003</v>
          </cell>
          <cell r="H216">
            <v>19.591999999999999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-285.18099999999998</v>
          </cell>
          <cell r="G217">
            <v>-174.86699999999999</v>
          </cell>
          <cell r="H217">
            <v>-32.877000000000002</v>
          </cell>
          <cell r="I217">
            <v>0</v>
          </cell>
          <cell r="J217">
            <v>0</v>
          </cell>
          <cell r="K217">
            <v>0</v>
          </cell>
        </row>
        <row r="458">
          <cell r="F458">
            <v>-7.55</v>
          </cell>
          <cell r="G458">
            <v>-5.4189999999999996</v>
          </cell>
          <cell r="H458">
            <v>42.962000000000003</v>
          </cell>
          <cell r="I458">
            <v>0</v>
          </cell>
          <cell r="J458">
            <v>0</v>
          </cell>
          <cell r="K458">
            <v>0</v>
          </cell>
        </row>
        <row r="459">
          <cell r="F459">
            <v>6.6260000000000003</v>
          </cell>
          <cell r="G459">
            <v>4.7720000000000002</v>
          </cell>
          <cell r="H459">
            <v>-20.905999999999999</v>
          </cell>
          <cell r="I459">
            <v>0</v>
          </cell>
          <cell r="J459">
            <v>0</v>
          </cell>
          <cell r="K459">
            <v>0</v>
          </cell>
        </row>
        <row r="460">
          <cell r="F460">
            <v>-4.43</v>
          </cell>
          <cell r="G460">
            <v>-3.1850000000000001</v>
          </cell>
          <cell r="H460">
            <v>17.975999999999999</v>
          </cell>
          <cell r="I460">
            <v>0</v>
          </cell>
          <cell r="J460">
            <v>0</v>
          </cell>
          <cell r="K460">
            <v>0</v>
          </cell>
        </row>
        <row r="461">
          <cell r="F461">
            <v>-16.100999999999999</v>
          </cell>
          <cell r="G461">
            <v>-11.468</v>
          </cell>
          <cell r="H461">
            <v>24.905999999999999</v>
          </cell>
          <cell r="I461">
            <v>0</v>
          </cell>
          <cell r="J461">
            <v>0</v>
          </cell>
          <cell r="K461">
            <v>0</v>
          </cell>
        </row>
        <row r="462">
          <cell r="F462">
            <v>-7.0279999999999996</v>
          </cell>
          <cell r="G462">
            <v>-4.9279999999999999</v>
          </cell>
          <cell r="H462">
            <v>72.447000000000003</v>
          </cell>
          <cell r="I462">
            <v>0</v>
          </cell>
          <cell r="J462">
            <v>0</v>
          </cell>
          <cell r="K462">
            <v>0</v>
          </cell>
        </row>
        <row r="463">
          <cell r="F463">
            <v>6.9</v>
          </cell>
          <cell r="G463">
            <v>4.8890000000000002</v>
          </cell>
          <cell r="H463">
            <v>-62.698999999999998</v>
          </cell>
          <cell r="I463">
            <v>0</v>
          </cell>
          <cell r="J463">
            <v>0</v>
          </cell>
          <cell r="K463">
            <v>0</v>
          </cell>
        </row>
        <row r="464">
          <cell r="F464">
            <v>-4.3520000000000003</v>
          </cell>
          <cell r="G464">
            <v>-3.0680000000000001</v>
          </cell>
          <cell r="H464">
            <v>41.601999999999997</v>
          </cell>
          <cell r="I464">
            <v>0</v>
          </cell>
          <cell r="J464">
            <v>0</v>
          </cell>
          <cell r="K464">
            <v>0</v>
          </cell>
        </row>
        <row r="465">
          <cell r="F465">
            <v>-42.292000000000002</v>
          </cell>
          <cell r="G465">
            <v>-30.027999999999999</v>
          </cell>
          <cell r="H465">
            <v>69.475999999999999</v>
          </cell>
          <cell r="I465">
            <v>0</v>
          </cell>
          <cell r="J465">
            <v>0</v>
          </cell>
          <cell r="K465">
            <v>0</v>
          </cell>
        </row>
        <row r="466">
          <cell r="F466">
            <v>-6.9279999999999999</v>
          </cell>
          <cell r="G466">
            <v>-4.9560000000000004</v>
          </cell>
          <cell r="H466">
            <v>103.09099999999999</v>
          </cell>
          <cell r="I466">
            <v>0</v>
          </cell>
          <cell r="J466">
            <v>0</v>
          </cell>
          <cell r="K466">
            <v>0</v>
          </cell>
        </row>
        <row r="467">
          <cell r="F467">
            <v>6.9260000000000002</v>
          </cell>
          <cell r="G467">
            <v>4.9390000000000001</v>
          </cell>
          <cell r="H467">
            <v>-84.79</v>
          </cell>
          <cell r="I467">
            <v>0</v>
          </cell>
          <cell r="J467">
            <v>0</v>
          </cell>
          <cell r="K467">
            <v>0</v>
          </cell>
        </row>
        <row r="468">
          <cell r="F468">
            <v>-4.3289999999999997</v>
          </cell>
          <cell r="G468">
            <v>-3.0920000000000001</v>
          </cell>
          <cell r="H468">
            <v>58.228999999999999</v>
          </cell>
          <cell r="I468">
            <v>0</v>
          </cell>
          <cell r="J468">
            <v>0</v>
          </cell>
          <cell r="K468">
            <v>0</v>
          </cell>
        </row>
        <row r="469">
          <cell r="F469">
            <v>-70.116</v>
          </cell>
          <cell r="G469">
            <v>-49.835000000000001</v>
          </cell>
          <cell r="H469">
            <v>159.28700000000001</v>
          </cell>
          <cell r="I469">
            <v>0</v>
          </cell>
          <cell r="J469">
            <v>0</v>
          </cell>
          <cell r="K469">
            <v>0</v>
          </cell>
        </row>
        <row r="470">
          <cell r="F470">
            <v>-6.7380000000000004</v>
          </cell>
          <cell r="G470">
            <v>-4.819</v>
          </cell>
          <cell r="H470">
            <v>125.797</v>
          </cell>
          <cell r="I470">
            <v>0</v>
          </cell>
          <cell r="J470">
            <v>0</v>
          </cell>
          <cell r="K470">
            <v>0</v>
          </cell>
        </row>
        <row r="471">
          <cell r="F471">
            <v>6.5449999999999999</v>
          </cell>
          <cell r="G471">
            <v>4.6639999999999997</v>
          </cell>
          <cell r="H471">
            <v>-114.496</v>
          </cell>
          <cell r="I471">
            <v>0</v>
          </cell>
          <cell r="J471">
            <v>0</v>
          </cell>
          <cell r="K471">
            <v>0</v>
          </cell>
        </row>
        <row r="472">
          <cell r="F472">
            <v>-4.1509999999999998</v>
          </cell>
          <cell r="G472">
            <v>-2.9630000000000001</v>
          </cell>
          <cell r="H472">
            <v>74.718999999999994</v>
          </cell>
          <cell r="I472">
            <v>0</v>
          </cell>
          <cell r="J472">
            <v>0</v>
          </cell>
          <cell r="K472">
            <v>0</v>
          </cell>
        </row>
        <row r="473">
          <cell r="F473">
            <v>-97.84</v>
          </cell>
          <cell r="G473">
            <v>-69.587000000000003</v>
          </cell>
          <cell r="H473">
            <v>274.22199999999998</v>
          </cell>
          <cell r="I473">
            <v>0</v>
          </cell>
          <cell r="J473">
            <v>0</v>
          </cell>
          <cell r="K473">
            <v>0</v>
          </cell>
        </row>
        <row r="474">
          <cell r="F474">
            <v>-7.0190000000000001</v>
          </cell>
          <cell r="G474">
            <v>-5.0629999999999997</v>
          </cell>
          <cell r="H474">
            <v>136.88200000000001</v>
          </cell>
          <cell r="I474">
            <v>0</v>
          </cell>
          <cell r="J474">
            <v>0</v>
          </cell>
          <cell r="K474">
            <v>0</v>
          </cell>
        </row>
        <row r="475">
          <cell r="F475">
            <v>7.7220000000000004</v>
          </cell>
          <cell r="G475">
            <v>5.56</v>
          </cell>
          <cell r="H475">
            <v>-148.96700000000001</v>
          </cell>
          <cell r="I475">
            <v>0</v>
          </cell>
          <cell r="J475">
            <v>0</v>
          </cell>
          <cell r="K475">
            <v>0</v>
          </cell>
        </row>
        <row r="476">
          <cell r="F476">
            <v>-4.6070000000000002</v>
          </cell>
          <cell r="G476">
            <v>-3.32</v>
          </cell>
          <cell r="H476">
            <v>89.066999999999993</v>
          </cell>
          <cell r="I476">
            <v>0</v>
          </cell>
          <cell r="J476">
            <v>0</v>
          </cell>
          <cell r="K476">
            <v>0</v>
          </cell>
        </row>
        <row r="477">
          <cell r="F477">
            <v>-125.437</v>
          </cell>
          <cell r="G477">
            <v>-89.271000000000001</v>
          </cell>
          <cell r="H477">
            <v>412.416</v>
          </cell>
          <cell r="I477">
            <v>0</v>
          </cell>
          <cell r="J477">
            <v>0</v>
          </cell>
          <cell r="K477">
            <v>0</v>
          </cell>
        </row>
        <row r="478">
          <cell r="F478">
            <v>-5.4459999999999997</v>
          </cell>
          <cell r="G478">
            <v>-3.9</v>
          </cell>
          <cell r="H478">
            <v>112.056</v>
          </cell>
          <cell r="I478">
            <v>0</v>
          </cell>
          <cell r="J478">
            <v>0</v>
          </cell>
          <cell r="K478">
            <v>0</v>
          </cell>
        </row>
        <row r="479">
          <cell r="F479">
            <v>1.8120000000000001</v>
          </cell>
          <cell r="G479">
            <v>1.3640000000000001</v>
          </cell>
          <cell r="H479">
            <v>-264.06400000000002</v>
          </cell>
          <cell r="I479">
            <v>0</v>
          </cell>
          <cell r="J479">
            <v>0</v>
          </cell>
          <cell r="K479">
            <v>0</v>
          </cell>
        </row>
        <row r="480">
          <cell r="F480">
            <v>-1.962</v>
          </cell>
          <cell r="G480">
            <v>-1.423</v>
          </cell>
          <cell r="H480">
            <v>101.51600000000001</v>
          </cell>
          <cell r="I480">
            <v>0</v>
          </cell>
          <cell r="J480">
            <v>0</v>
          </cell>
          <cell r="K480">
            <v>0</v>
          </cell>
        </row>
        <row r="481">
          <cell r="F481">
            <v>-153.125</v>
          </cell>
          <cell r="G481">
            <v>-109.029</v>
          </cell>
          <cell r="H481">
            <v>557.03200000000004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9.49</v>
          </cell>
          <cell r="G482">
            <v>6.6790000000000003</v>
          </cell>
          <cell r="H482">
            <v>42.962000000000003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-8.6120000000000001</v>
          </cell>
          <cell r="G483">
            <v>-6.0149999999999997</v>
          </cell>
          <cell r="H483">
            <v>-20.905999999999999</v>
          </cell>
          <cell r="I483">
            <v>0</v>
          </cell>
          <cell r="J483">
            <v>0</v>
          </cell>
          <cell r="K483">
            <v>0</v>
          </cell>
        </row>
        <row r="484">
          <cell r="F484">
            <v>5.657</v>
          </cell>
          <cell r="G484">
            <v>3.9670000000000001</v>
          </cell>
          <cell r="H484">
            <v>17.975999999999999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-17.225999999999999</v>
          </cell>
          <cell r="G485">
            <v>-12.199</v>
          </cell>
          <cell r="H485">
            <v>-24.905999999999999</v>
          </cell>
          <cell r="I485">
            <v>0</v>
          </cell>
          <cell r="J485">
            <v>0</v>
          </cell>
          <cell r="K485">
            <v>0</v>
          </cell>
        </row>
        <row r="486">
          <cell r="F486">
            <v>6.9880000000000004</v>
          </cell>
          <cell r="G486">
            <v>4.9980000000000002</v>
          </cell>
          <cell r="H486">
            <v>72.447000000000003</v>
          </cell>
          <cell r="I486">
            <v>0</v>
          </cell>
          <cell r="J486">
            <v>0</v>
          </cell>
          <cell r="K486">
            <v>0</v>
          </cell>
        </row>
        <row r="487">
          <cell r="F487">
            <v>-7.6980000000000004</v>
          </cell>
          <cell r="G487">
            <v>-5.4859999999999998</v>
          </cell>
          <cell r="H487">
            <v>-62.698999999999998</v>
          </cell>
          <cell r="I487">
            <v>0</v>
          </cell>
          <cell r="J487">
            <v>0</v>
          </cell>
          <cell r="K487">
            <v>0</v>
          </cell>
        </row>
        <row r="488">
          <cell r="F488">
            <v>4.5890000000000004</v>
          </cell>
          <cell r="G488">
            <v>3.2759999999999998</v>
          </cell>
          <cell r="H488">
            <v>41.601999999999997</v>
          </cell>
          <cell r="I488">
            <v>0</v>
          </cell>
          <cell r="J488">
            <v>0</v>
          </cell>
          <cell r="K488">
            <v>0</v>
          </cell>
        </row>
        <row r="489">
          <cell r="F489">
            <v>-44.545000000000002</v>
          </cell>
          <cell r="G489">
            <v>-31.52</v>
          </cell>
          <cell r="H489">
            <v>-69.475999999999999</v>
          </cell>
          <cell r="I489">
            <v>0</v>
          </cell>
          <cell r="J489">
            <v>0</v>
          </cell>
          <cell r="K489">
            <v>0</v>
          </cell>
        </row>
        <row r="490">
          <cell r="F490">
            <v>8.2119999999999997</v>
          </cell>
          <cell r="G490">
            <v>5.8310000000000004</v>
          </cell>
          <cell r="H490">
            <v>103.09099999999999</v>
          </cell>
          <cell r="I490">
            <v>0</v>
          </cell>
          <cell r="J490">
            <v>0</v>
          </cell>
          <cell r="K490">
            <v>0</v>
          </cell>
        </row>
        <row r="491">
          <cell r="F491">
            <v>-8.1750000000000007</v>
          </cell>
          <cell r="G491">
            <v>-5.8129999999999997</v>
          </cell>
          <cell r="H491">
            <v>-84.79</v>
          </cell>
          <cell r="I491">
            <v>0</v>
          </cell>
          <cell r="J491">
            <v>0</v>
          </cell>
          <cell r="K491">
            <v>0</v>
          </cell>
        </row>
        <row r="492">
          <cell r="F492">
            <v>5.1210000000000004</v>
          </cell>
          <cell r="G492">
            <v>3.6389999999999998</v>
          </cell>
          <cell r="H492">
            <v>58.228999999999999</v>
          </cell>
          <cell r="I492">
            <v>0</v>
          </cell>
          <cell r="J492">
            <v>0</v>
          </cell>
          <cell r="K492">
            <v>0</v>
          </cell>
        </row>
        <row r="493">
          <cell r="F493">
            <v>-73.575999999999993</v>
          </cell>
          <cell r="G493">
            <v>-52.180999999999997</v>
          </cell>
          <cell r="H493">
            <v>-159.28700000000001</v>
          </cell>
          <cell r="I493">
            <v>0</v>
          </cell>
          <cell r="J493">
            <v>0</v>
          </cell>
          <cell r="K493">
            <v>0</v>
          </cell>
        </row>
        <row r="494">
          <cell r="F494">
            <v>7.92</v>
          </cell>
          <cell r="G494">
            <v>5.6109999999999998</v>
          </cell>
          <cell r="H494">
            <v>125.797</v>
          </cell>
          <cell r="I494">
            <v>0</v>
          </cell>
          <cell r="J494">
            <v>0</v>
          </cell>
          <cell r="K494">
            <v>0</v>
          </cell>
        </row>
        <row r="495">
          <cell r="F495">
            <v>-7.7089999999999996</v>
          </cell>
          <cell r="G495">
            <v>-5.4809999999999999</v>
          </cell>
          <cell r="H495">
            <v>-114.496</v>
          </cell>
          <cell r="I495">
            <v>0</v>
          </cell>
          <cell r="J495">
            <v>0</v>
          </cell>
          <cell r="K495">
            <v>0</v>
          </cell>
        </row>
        <row r="496">
          <cell r="F496">
            <v>4.8840000000000003</v>
          </cell>
          <cell r="G496">
            <v>3.4660000000000002</v>
          </cell>
          <cell r="H496">
            <v>74.718999999999994</v>
          </cell>
          <cell r="I496">
            <v>0</v>
          </cell>
          <cell r="J496">
            <v>0</v>
          </cell>
          <cell r="K496">
            <v>0</v>
          </cell>
        </row>
        <row r="497">
          <cell r="F497">
            <v>-102.709</v>
          </cell>
          <cell r="G497">
            <v>-72.897999999999996</v>
          </cell>
          <cell r="H497">
            <v>-274.22199999999998</v>
          </cell>
          <cell r="I497">
            <v>0</v>
          </cell>
          <cell r="J497">
            <v>0</v>
          </cell>
          <cell r="K497">
            <v>0</v>
          </cell>
        </row>
        <row r="498">
          <cell r="F498">
            <v>8.7219999999999995</v>
          </cell>
          <cell r="G498">
            <v>6.1420000000000003</v>
          </cell>
          <cell r="H498">
            <v>136.88200000000001</v>
          </cell>
          <cell r="I498">
            <v>0</v>
          </cell>
          <cell r="J498">
            <v>0</v>
          </cell>
          <cell r="K498">
            <v>0</v>
          </cell>
        </row>
        <row r="499">
          <cell r="F499">
            <v>-9.9109999999999996</v>
          </cell>
          <cell r="G499">
            <v>-6.9909999999999997</v>
          </cell>
          <cell r="H499">
            <v>-148.96700000000001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5.8230000000000004</v>
          </cell>
          <cell r="G500">
            <v>4.1040000000000001</v>
          </cell>
          <cell r="H500">
            <v>89.066999999999993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-131.96700000000001</v>
          </cell>
          <cell r="G501">
            <v>-93.682000000000002</v>
          </cell>
          <cell r="H501">
            <v>-412.416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5.8109999999999999</v>
          </cell>
          <cell r="G502">
            <v>4.1130000000000004</v>
          </cell>
          <cell r="H502">
            <v>112.056</v>
          </cell>
          <cell r="I502">
            <v>0</v>
          </cell>
          <cell r="J502">
            <v>0</v>
          </cell>
          <cell r="K502">
            <v>0</v>
          </cell>
        </row>
        <row r="503">
          <cell r="F503">
            <v>-3.8170000000000002</v>
          </cell>
          <cell r="G503">
            <v>-2.6419999999999999</v>
          </cell>
          <cell r="H503">
            <v>-264.06400000000002</v>
          </cell>
          <cell r="I503">
            <v>0</v>
          </cell>
          <cell r="J503">
            <v>0</v>
          </cell>
          <cell r="K503">
            <v>0</v>
          </cell>
        </row>
        <row r="504">
          <cell r="F504">
            <v>2.6019999999999999</v>
          </cell>
          <cell r="G504">
            <v>1.8260000000000001</v>
          </cell>
          <cell r="H504">
            <v>101.51600000000001</v>
          </cell>
          <cell r="I504">
            <v>0</v>
          </cell>
          <cell r="J504">
            <v>0</v>
          </cell>
          <cell r="K504">
            <v>0</v>
          </cell>
        </row>
        <row r="505">
          <cell r="F505">
            <v>-161.136</v>
          </cell>
          <cell r="G505">
            <v>-114.393</v>
          </cell>
          <cell r="H505">
            <v>-557.03200000000004</v>
          </cell>
          <cell r="I505">
            <v>0</v>
          </cell>
          <cell r="J505">
            <v>0</v>
          </cell>
          <cell r="K505">
            <v>0</v>
          </cell>
        </row>
        <row r="506">
          <cell r="F506">
            <v>-16.161000000000001</v>
          </cell>
          <cell r="G506">
            <v>-11.364000000000001</v>
          </cell>
          <cell r="H506">
            <v>52.284999999999997</v>
          </cell>
          <cell r="I506">
            <v>0</v>
          </cell>
          <cell r="J506">
            <v>0</v>
          </cell>
          <cell r="K506">
            <v>0</v>
          </cell>
        </row>
        <row r="507">
          <cell r="F507">
            <v>13.881</v>
          </cell>
          <cell r="G507">
            <v>9.7850000000000001</v>
          </cell>
          <cell r="H507">
            <v>-20.091000000000001</v>
          </cell>
          <cell r="I507">
            <v>0</v>
          </cell>
          <cell r="J507">
            <v>0</v>
          </cell>
          <cell r="K507">
            <v>0</v>
          </cell>
        </row>
        <row r="508">
          <cell r="F508">
            <v>-9.3879999999999999</v>
          </cell>
          <cell r="G508">
            <v>-6.609</v>
          </cell>
          <cell r="H508">
            <v>21.184999999999999</v>
          </cell>
          <cell r="I508">
            <v>0</v>
          </cell>
          <cell r="J508">
            <v>0</v>
          </cell>
          <cell r="K508">
            <v>0</v>
          </cell>
        </row>
        <row r="509">
          <cell r="F509">
            <v>-22.065000000000001</v>
          </cell>
          <cell r="G509">
            <v>-15.64</v>
          </cell>
          <cell r="H509">
            <v>22.956</v>
          </cell>
          <cell r="I509">
            <v>0</v>
          </cell>
          <cell r="J509">
            <v>0</v>
          </cell>
          <cell r="K509">
            <v>0</v>
          </cell>
        </row>
        <row r="510">
          <cell r="F510">
            <v>-13.629</v>
          </cell>
          <cell r="G510">
            <v>-9.49</v>
          </cell>
          <cell r="H510">
            <v>73.879000000000005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14.202</v>
          </cell>
          <cell r="G511">
            <v>9.9350000000000005</v>
          </cell>
          <cell r="H511">
            <v>-64.266000000000005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-8.6969999999999992</v>
          </cell>
          <cell r="G512">
            <v>-6.07</v>
          </cell>
          <cell r="H512">
            <v>42.563000000000002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-57.927999999999997</v>
          </cell>
          <cell r="G513">
            <v>-40.944000000000003</v>
          </cell>
          <cell r="H513">
            <v>59.982999999999997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-14.694000000000001</v>
          </cell>
          <cell r="G514">
            <v>-10.33</v>
          </cell>
          <cell r="H514">
            <v>103.956</v>
          </cell>
          <cell r="I514">
            <v>0</v>
          </cell>
          <cell r="J514">
            <v>0</v>
          </cell>
          <cell r="K514">
            <v>0</v>
          </cell>
        </row>
        <row r="515">
          <cell r="F515">
            <v>14.457000000000001</v>
          </cell>
          <cell r="G515">
            <v>10.156000000000001</v>
          </cell>
          <cell r="H515">
            <v>-82.972999999999999</v>
          </cell>
          <cell r="I515">
            <v>0</v>
          </cell>
          <cell r="J515">
            <v>0</v>
          </cell>
          <cell r="K515">
            <v>0</v>
          </cell>
        </row>
        <row r="516">
          <cell r="F516">
            <v>-9.11</v>
          </cell>
          <cell r="G516">
            <v>-6.4020000000000001</v>
          </cell>
          <cell r="H516">
            <v>57.874000000000002</v>
          </cell>
          <cell r="I516">
            <v>0</v>
          </cell>
          <cell r="J516">
            <v>0</v>
          </cell>
          <cell r="K516">
            <v>0</v>
          </cell>
        </row>
        <row r="517">
          <cell r="F517">
            <v>-96.180999999999997</v>
          </cell>
          <cell r="G517">
            <v>-68.052999999999997</v>
          </cell>
          <cell r="H517">
            <v>130.74199999999999</v>
          </cell>
          <cell r="I517">
            <v>0</v>
          </cell>
          <cell r="J517">
            <v>0</v>
          </cell>
          <cell r="K517">
            <v>0</v>
          </cell>
        </row>
        <row r="518">
          <cell r="F518">
            <v>-13.756</v>
          </cell>
          <cell r="G518">
            <v>-9.6920000000000002</v>
          </cell>
          <cell r="H518">
            <v>119.152</v>
          </cell>
          <cell r="I518">
            <v>0</v>
          </cell>
          <cell r="J518">
            <v>0</v>
          </cell>
          <cell r="K518">
            <v>0</v>
          </cell>
        </row>
        <row r="519">
          <cell r="F519">
            <v>13.286</v>
          </cell>
          <cell r="G519">
            <v>9.3480000000000008</v>
          </cell>
          <cell r="H519">
            <v>-106.223</v>
          </cell>
          <cell r="I519">
            <v>0</v>
          </cell>
          <cell r="J519">
            <v>0</v>
          </cell>
          <cell r="K519">
            <v>0</v>
          </cell>
        </row>
        <row r="520">
          <cell r="F520">
            <v>-8.4510000000000005</v>
          </cell>
          <cell r="G520">
            <v>-5.95</v>
          </cell>
          <cell r="H520">
            <v>69.994</v>
          </cell>
          <cell r="I520">
            <v>0</v>
          </cell>
          <cell r="J520">
            <v>0</v>
          </cell>
          <cell r="K520">
            <v>0</v>
          </cell>
        </row>
        <row r="521">
          <cell r="F521">
            <v>-134.131</v>
          </cell>
          <cell r="G521">
            <v>-94.974000000000004</v>
          </cell>
          <cell r="H521">
            <v>215.869</v>
          </cell>
          <cell r="I521">
            <v>0</v>
          </cell>
          <cell r="J521">
            <v>0</v>
          </cell>
          <cell r="K521">
            <v>0</v>
          </cell>
        </row>
        <row r="522">
          <cell r="F522">
            <v>-13.946999999999999</v>
          </cell>
          <cell r="G522">
            <v>-9.91</v>
          </cell>
          <cell r="H522">
            <v>121.914</v>
          </cell>
          <cell r="I522">
            <v>0</v>
          </cell>
          <cell r="J522">
            <v>0</v>
          </cell>
          <cell r="K522">
            <v>0</v>
          </cell>
        </row>
        <row r="523">
          <cell r="F523">
            <v>15.113</v>
          </cell>
          <cell r="G523">
            <v>10.757</v>
          </cell>
          <cell r="H523">
            <v>-130.065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-9.0809999999999995</v>
          </cell>
          <cell r="G524">
            <v>-6.4580000000000002</v>
          </cell>
          <cell r="H524">
            <v>78.423000000000002</v>
          </cell>
          <cell r="I524">
            <v>0</v>
          </cell>
          <cell r="J524">
            <v>0</v>
          </cell>
          <cell r="K524">
            <v>0</v>
          </cell>
        </row>
        <row r="525">
          <cell r="F525">
            <v>-171.58699999999999</v>
          </cell>
          <cell r="G525">
            <v>-121.59099999999999</v>
          </cell>
          <cell r="H525">
            <v>312.11099999999999</v>
          </cell>
          <cell r="I525">
            <v>0</v>
          </cell>
          <cell r="J525">
            <v>0</v>
          </cell>
          <cell r="K525">
            <v>0</v>
          </cell>
        </row>
        <row r="526">
          <cell r="F526">
            <v>-9.9749999999999996</v>
          </cell>
          <cell r="G526">
            <v>-7.0990000000000002</v>
          </cell>
          <cell r="H526">
            <v>98.51</v>
          </cell>
          <cell r="I526">
            <v>0</v>
          </cell>
          <cell r="J526">
            <v>0</v>
          </cell>
          <cell r="K526">
            <v>0</v>
          </cell>
        </row>
        <row r="527">
          <cell r="F527">
            <v>4.0759999999999996</v>
          </cell>
          <cell r="G527">
            <v>2.964</v>
          </cell>
          <cell r="H527">
            <v>-257.267</v>
          </cell>
          <cell r="I527">
            <v>0</v>
          </cell>
          <cell r="J527">
            <v>0</v>
          </cell>
          <cell r="K527">
            <v>0</v>
          </cell>
        </row>
        <row r="528">
          <cell r="F528">
            <v>-3.798</v>
          </cell>
          <cell r="G528">
            <v>-2.72</v>
          </cell>
          <cell r="H528">
            <v>96.001999999999995</v>
          </cell>
          <cell r="I528">
            <v>0</v>
          </cell>
          <cell r="J528">
            <v>0</v>
          </cell>
          <cell r="K528">
            <v>0</v>
          </cell>
        </row>
        <row r="529">
          <cell r="F529">
            <v>-208.34200000000001</v>
          </cell>
          <cell r="G529">
            <v>-147.77000000000001</v>
          </cell>
          <cell r="H529">
            <v>408.63</v>
          </cell>
          <cell r="I529">
            <v>0</v>
          </cell>
          <cell r="J529">
            <v>0</v>
          </cell>
          <cell r="K529">
            <v>0</v>
          </cell>
        </row>
        <row r="650">
          <cell r="F650">
            <v>-50.112000000000002</v>
          </cell>
          <cell r="G650">
            <v>-30.736000000000001</v>
          </cell>
          <cell r="H650">
            <v>0</v>
          </cell>
          <cell r="I650">
            <v>27.035</v>
          </cell>
          <cell r="J650">
            <v>0</v>
          </cell>
          <cell r="K650">
            <v>0</v>
          </cell>
        </row>
        <row r="651">
          <cell r="F651">
            <v>44.18</v>
          </cell>
          <cell r="G651">
            <v>27.65</v>
          </cell>
          <cell r="H651">
            <v>0</v>
          </cell>
          <cell r="I651">
            <v>-19.404</v>
          </cell>
          <cell r="J651">
            <v>0</v>
          </cell>
          <cell r="K651">
            <v>0</v>
          </cell>
        </row>
        <row r="652">
          <cell r="F652">
            <v>-29.466000000000001</v>
          </cell>
          <cell r="G652">
            <v>-18.245999999999999</v>
          </cell>
          <cell r="H652">
            <v>0</v>
          </cell>
          <cell r="I652">
            <v>14.504</v>
          </cell>
          <cell r="J652">
            <v>0</v>
          </cell>
          <cell r="K652">
            <v>0</v>
          </cell>
        </row>
        <row r="653">
          <cell r="F653">
            <v>-77.605000000000004</v>
          </cell>
          <cell r="G653">
            <v>-47.021999999999998</v>
          </cell>
          <cell r="H653">
            <v>0</v>
          </cell>
          <cell r="I653">
            <v>11.092000000000001</v>
          </cell>
          <cell r="J653">
            <v>0</v>
          </cell>
          <cell r="K653">
            <v>0</v>
          </cell>
        </row>
        <row r="654">
          <cell r="F654">
            <v>-37.814999999999998</v>
          </cell>
          <cell r="G654">
            <v>-24.277000000000001</v>
          </cell>
          <cell r="H654">
            <v>0</v>
          </cell>
          <cell r="I654">
            <v>33.655000000000001</v>
          </cell>
          <cell r="J654">
            <v>0</v>
          </cell>
          <cell r="K654">
            <v>0</v>
          </cell>
        </row>
        <row r="655">
          <cell r="F655">
            <v>37.667999999999999</v>
          </cell>
          <cell r="G655">
            <v>24.117000000000001</v>
          </cell>
          <cell r="H655">
            <v>0</v>
          </cell>
          <cell r="I655">
            <v>-36</v>
          </cell>
          <cell r="J655">
            <v>0</v>
          </cell>
          <cell r="K655">
            <v>0</v>
          </cell>
        </row>
        <row r="656">
          <cell r="F656">
            <v>-23.588000000000001</v>
          </cell>
          <cell r="G656">
            <v>-15.122999999999999</v>
          </cell>
          <cell r="H656">
            <v>0</v>
          </cell>
          <cell r="I656">
            <v>21.76</v>
          </cell>
          <cell r="J656">
            <v>0</v>
          </cell>
          <cell r="K656">
            <v>0</v>
          </cell>
        </row>
        <row r="657">
          <cell r="F657">
            <v>-180.67599999999999</v>
          </cell>
          <cell r="G657">
            <v>-112.43300000000001</v>
          </cell>
          <cell r="H657">
            <v>0</v>
          </cell>
          <cell r="I657">
            <v>31.257999999999999</v>
          </cell>
          <cell r="J657">
            <v>0</v>
          </cell>
          <cell r="K657">
            <v>0</v>
          </cell>
        </row>
        <row r="658">
          <cell r="F658">
            <v>-37.067</v>
          </cell>
          <cell r="G658">
            <v>-23.672999999999998</v>
          </cell>
          <cell r="H658">
            <v>0</v>
          </cell>
          <cell r="I658">
            <v>49.39</v>
          </cell>
          <cell r="J658">
            <v>0</v>
          </cell>
          <cell r="K658">
            <v>0</v>
          </cell>
        </row>
        <row r="659">
          <cell r="F659">
            <v>36.860999999999997</v>
          </cell>
          <cell r="G659">
            <v>23.552</v>
          </cell>
          <cell r="H659">
            <v>0</v>
          </cell>
          <cell r="I659">
            <v>-46.793999999999997</v>
          </cell>
          <cell r="J659">
            <v>0</v>
          </cell>
          <cell r="K659">
            <v>0</v>
          </cell>
        </row>
        <row r="660">
          <cell r="F660">
            <v>-23.103000000000002</v>
          </cell>
          <cell r="G660">
            <v>-14.757999999999999</v>
          </cell>
          <cell r="H660">
            <v>0</v>
          </cell>
          <cell r="I660">
            <v>30.053000000000001</v>
          </cell>
          <cell r="J660">
            <v>0</v>
          </cell>
          <cell r="K660">
            <v>0</v>
          </cell>
        </row>
        <row r="661">
          <cell r="F661">
            <v>-285.274</v>
          </cell>
          <cell r="G661">
            <v>-179.21199999999999</v>
          </cell>
          <cell r="H661">
            <v>0</v>
          </cell>
          <cell r="I661">
            <v>65.108000000000004</v>
          </cell>
          <cell r="J661">
            <v>0</v>
          </cell>
          <cell r="K661">
            <v>0</v>
          </cell>
        </row>
        <row r="662">
          <cell r="F662">
            <v>-35.601999999999997</v>
          </cell>
          <cell r="G662">
            <v>-22.757999999999999</v>
          </cell>
          <cell r="H662">
            <v>0</v>
          </cell>
          <cell r="I662">
            <v>57.027999999999999</v>
          </cell>
          <cell r="J662">
            <v>0</v>
          </cell>
          <cell r="K662">
            <v>0</v>
          </cell>
        </row>
        <row r="663">
          <cell r="F663">
            <v>34.993000000000002</v>
          </cell>
          <cell r="G663">
            <v>22.369</v>
          </cell>
          <cell r="H663">
            <v>0</v>
          </cell>
          <cell r="I663">
            <v>-54.972000000000001</v>
          </cell>
          <cell r="J663">
            <v>0</v>
          </cell>
          <cell r="K663">
            <v>0</v>
          </cell>
        </row>
        <row r="664">
          <cell r="F664">
            <v>-22.061</v>
          </cell>
          <cell r="G664">
            <v>-14.102</v>
          </cell>
          <cell r="H664">
            <v>0</v>
          </cell>
          <cell r="I664">
            <v>34.994999999999997</v>
          </cell>
          <cell r="J664">
            <v>0</v>
          </cell>
          <cell r="K664">
            <v>0</v>
          </cell>
        </row>
        <row r="665">
          <cell r="F665">
            <v>-388.85</v>
          </cell>
          <cell r="G665">
            <v>-245.33600000000001</v>
          </cell>
          <cell r="H665">
            <v>0</v>
          </cell>
          <cell r="I665">
            <v>105.836</v>
          </cell>
          <cell r="J665">
            <v>0</v>
          </cell>
          <cell r="K665">
            <v>0</v>
          </cell>
        </row>
        <row r="666">
          <cell r="F666">
            <v>-35.637</v>
          </cell>
          <cell r="G666">
            <v>-22.75</v>
          </cell>
          <cell r="H666">
            <v>0</v>
          </cell>
          <cell r="I666">
            <v>63.484999999999999</v>
          </cell>
          <cell r="J666">
            <v>0</v>
          </cell>
          <cell r="K666">
            <v>0</v>
          </cell>
        </row>
        <row r="667">
          <cell r="F667">
            <v>37.39</v>
          </cell>
          <cell r="G667">
            <v>23.867000000000001</v>
          </cell>
          <cell r="H667">
            <v>0</v>
          </cell>
          <cell r="I667">
            <v>-64.837000000000003</v>
          </cell>
          <cell r="J667">
            <v>0</v>
          </cell>
          <cell r="K667">
            <v>0</v>
          </cell>
        </row>
        <row r="668">
          <cell r="F668">
            <v>-22.821000000000002</v>
          </cell>
          <cell r="G668">
            <v>-14.568</v>
          </cell>
          <cell r="H668">
            <v>0</v>
          </cell>
          <cell r="I668">
            <v>40.097999999999999</v>
          </cell>
          <cell r="J668">
            <v>0</v>
          </cell>
          <cell r="K668">
            <v>0</v>
          </cell>
        </row>
        <row r="669">
          <cell r="F669">
            <v>-491.38</v>
          </cell>
          <cell r="G669">
            <v>-310.78399999999999</v>
          </cell>
          <cell r="H669">
            <v>0</v>
          </cell>
          <cell r="I669">
            <v>151.93</v>
          </cell>
          <cell r="J669">
            <v>0</v>
          </cell>
          <cell r="K669">
            <v>0</v>
          </cell>
        </row>
        <row r="670">
          <cell r="F670">
            <v>-22.283000000000001</v>
          </cell>
          <cell r="G670">
            <v>-14.212</v>
          </cell>
          <cell r="H670">
            <v>0</v>
          </cell>
          <cell r="I670">
            <v>51.228999999999999</v>
          </cell>
          <cell r="J670">
            <v>0</v>
          </cell>
          <cell r="K670">
            <v>0</v>
          </cell>
        </row>
        <row r="671">
          <cell r="F671">
            <v>11.36</v>
          </cell>
          <cell r="G671">
            <v>7.2380000000000004</v>
          </cell>
          <cell r="H671">
            <v>0</v>
          </cell>
          <cell r="I671">
            <v>-64.38</v>
          </cell>
          <cell r="J671">
            <v>0</v>
          </cell>
          <cell r="K671">
            <v>0</v>
          </cell>
        </row>
        <row r="672">
          <cell r="F672">
            <v>-9.093</v>
          </cell>
          <cell r="G672">
            <v>-5.7969999999999997</v>
          </cell>
          <cell r="H672">
            <v>0</v>
          </cell>
          <cell r="I672">
            <v>31.245000000000001</v>
          </cell>
          <cell r="J672">
            <v>0</v>
          </cell>
          <cell r="K672">
            <v>0</v>
          </cell>
        </row>
        <row r="673">
          <cell r="F673">
            <v>-590.65200000000004</v>
          </cell>
          <cell r="G673">
            <v>-374.13</v>
          </cell>
          <cell r="H673">
            <v>0</v>
          </cell>
          <cell r="I673">
            <v>197.99600000000001</v>
          </cell>
          <cell r="J673">
            <v>0</v>
          </cell>
          <cell r="K673">
            <v>0</v>
          </cell>
        </row>
        <row r="674">
          <cell r="F674">
            <v>55.564</v>
          </cell>
          <cell r="G674">
            <v>33.619999999999997</v>
          </cell>
          <cell r="H674">
            <v>0</v>
          </cell>
          <cell r="I674">
            <v>63.16</v>
          </cell>
          <cell r="J674">
            <v>0</v>
          </cell>
          <cell r="K674">
            <v>0</v>
          </cell>
        </row>
        <row r="675">
          <cell r="F675">
            <v>-43.01</v>
          </cell>
          <cell r="G675">
            <v>-26.625</v>
          </cell>
          <cell r="H675">
            <v>0</v>
          </cell>
          <cell r="I675">
            <v>-30.780999999999999</v>
          </cell>
          <cell r="J675">
            <v>0</v>
          </cell>
          <cell r="K675">
            <v>0</v>
          </cell>
        </row>
        <row r="676">
          <cell r="F676">
            <v>30.803999999999998</v>
          </cell>
          <cell r="G676">
            <v>18.826000000000001</v>
          </cell>
          <cell r="H676">
            <v>0</v>
          </cell>
          <cell r="I676">
            <v>28.959</v>
          </cell>
          <cell r="J676">
            <v>0</v>
          </cell>
          <cell r="K676">
            <v>0</v>
          </cell>
        </row>
        <row r="677">
          <cell r="F677">
            <v>-124.306</v>
          </cell>
          <cell r="G677">
            <v>-75.013999999999996</v>
          </cell>
          <cell r="H677">
            <v>0</v>
          </cell>
          <cell r="I677">
            <v>3.8940000000000001</v>
          </cell>
          <cell r="J677">
            <v>0</v>
          </cell>
          <cell r="K677">
            <v>0</v>
          </cell>
        </row>
        <row r="678">
          <cell r="F678">
            <v>35.090000000000003</v>
          </cell>
          <cell r="G678">
            <v>22.131</v>
          </cell>
          <cell r="H678">
            <v>0</v>
          </cell>
          <cell r="I678">
            <v>92.465000000000003</v>
          </cell>
          <cell r="J678">
            <v>0</v>
          </cell>
          <cell r="K678">
            <v>0</v>
          </cell>
        </row>
        <row r="679">
          <cell r="F679">
            <v>-38.161000000000001</v>
          </cell>
          <cell r="G679">
            <v>-23.946000000000002</v>
          </cell>
          <cell r="H679">
            <v>0</v>
          </cell>
          <cell r="I679">
            <v>-84.994</v>
          </cell>
          <cell r="J679">
            <v>0</v>
          </cell>
          <cell r="K679">
            <v>0</v>
          </cell>
        </row>
        <row r="680">
          <cell r="F680">
            <v>22.890999999999998</v>
          </cell>
          <cell r="G680">
            <v>14.398999999999999</v>
          </cell>
          <cell r="H680">
            <v>0</v>
          </cell>
          <cell r="I680">
            <v>55.241</v>
          </cell>
          <cell r="J680">
            <v>0</v>
          </cell>
          <cell r="K680">
            <v>0</v>
          </cell>
        </row>
        <row r="681">
          <cell r="F681">
            <v>-277.25099999999998</v>
          </cell>
          <cell r="G681">
            <v>-173.178</v>
          </cell>
          <cell r="H681">
            <v>0</v>
          </cell>
          <cell r="I681">
            <v>14.787000000000001</v>
          </cell>
          <cell r="J681">
            <v>0</v>
          </cell>
          <cell r="K681">
            <v>0</v>
          </cell>
        </row>
        <row r="682">
          <cell r="F682">
            <v>40.918999999999997</v>
          </cell>
          <cell r="G682">
            <v>25.626000000000001</v>
          </cell>
          <cell r="H682">
            <v>0</v>
          </cell>
          <cell r="I682">
            <v>130.595</v>
          </cell>
          <cell r="J682">
            <v>0</v>
          </cell>
          <cell r="K682">
            <v>0</v>
          </cell>
        </row>
        <row r="683">
          <cell r="F683">
            <v>-39.256999999999998</v>
          </cell>
          <cell r="G683">
            <v>-24.606999999999999</v>
          </cell>
          <cell r="H683">
            <v>0</v>
          </cell>
          <cell r="I683">
            <v>-110.685</v>
          </cell>
          <cell r="J683">
            <v>0</v>
          </cell>
          <cell r="K683">
            <v>0</v>
          </cell>
        </row>
        <row r="684">
          <cell r="F684">
            <v>25.055</v>
          </cell>
          <cell r="G684">
            <v>15.698</v>
          </cell>
          <cell r="H684">
            <v>0</v>
          </cell>
          <cell r="I684">
            <v>75.224999999999994</v>
          </cell>
          <cell r="J684">
            <v>0</v>
          </cell>
          <cell r="K684">
            <v>0</v>
          </cell>
        </row>
        <row r="685">
          <cell r="F685">
            <v>-435.51900000000001</v>
          </cell>
          <cell r="G685">
            <v>-275.298</v>
          </cell>
          <cell r="H685">
            <v>0</v>
          </cell>
          <cell r="I685">
            <v>34.295000000000002</v>
          </cell>
          <cell r="J685">
            <v>0</v>
          </cell>
          <cell r="K685">
            <v>0</v>
          </cell>
        </row>
        <row r="686">
          <cell r="F686">
            <v>37.771000000000001</v>
          </cell>
          <cell r="G686">
            <v>23.693000000000001</v>
          </cell>
          <cell r="H686">
            <v>0</v>
          </cell>
          <cell r="I686">
            <v>156.191</v>
          </cell>
          <cell r="J686">
            <v>0</v>
          </cell>
          <cell r="K686">
            <v>0</v>
          </cell>
        </row>
        <row r="687">
          <cell r="F687">
            <v>-35.529000000000003</v>
          </cell>
          <cell r="G687">
            <v>-22.257000000000001</v>
          </cell>
          <cell r="H687">
            <v>0</v>
          </cell>
          <cell r="I687">
            <v>-140.99700000000001</v>
          </cell>
          <cell r="J687">
            <v>0</v>
          </cell>
          <cell r="K687">
            <v>0</v>
          </cell>
        </row>
        <row r="688">
          <cell r="F688">
            <v>22.905999999999999</v>
          </cell>
          <cell r="G688">
            <v>14.359</v>
          </cell>
          <cell r="H688">
            <v>0</v>
          </cell>
          <cell r="I688">
            <v>92.733000000000004</v>
          </cell>
          <cell r="J688">
            <v>0</v>
          </cell>
          <cell r="K688">
            <v>0</v>
          </cell>
        </row>
        <row r="689">
          <cell r="F689">
            <v>-597.26900000000001</v>
          </cell>
          <cell r="G689">
            <v>-379.62200000000001</v>
          </cell>
          <cell r="H689">
            <v>0</v>
          </cell>
          <cell r="I689">
            <v>61.548999999999999</v>
          </cell>
          <cell r="J689">
            <v>0</v>
          </cell>
          <cell r="K689">
            <v>0</v>
          </cell>
        </row>
        <row r="690">
          <cell r="F690">
            <v>37.640999999999998</v>
          </cell>
          <cell r="G690">
            <v>23.696999999999999</v>
          </cell>
          <cell r="H690">
            <v>0</v>
          </cell>
          <cell r="I690">
            <v>169.637</v>
          </cell>
          <cell r="J690">
            <v>0</v>
          </cell>
          <cell r="K690">
            <v>0</v>
          </cell>
        </row>
        <row r="691">
          <cell r="F691">
            <v>-39.268000000000001</v>
          </cell>
          <cell r="G691">
            <v>-24.684000000000001</v>
          </cell>
          <cell r="H691">
            <v>0</v>
          </cell>
          <cell r="I691">
            <v>-163.11500000000001</v>
          </cell>
          <cell r="J691">
            <v>0</v>
          </cell>
          <cell r="K691">
            <v>0</v>
          </cell>
        </row>
        <row r="692">
          <cell r="F692">
            <v>24.033999999999999</v>
          </cell>
          <cell r="G692">
            <v>15.119</v>
          </cell>
          <cell r="H692">
            <v>0</v>
          </cell>
          <cell r="I692">
            <v>103.87</v>
          </cell>
          <cell r="J692">
            <v>0</v>
          </cell>
          <cell r="K692">
            <v>0</v>
          </cell>
        </row>
        <row r="693">
          <cell r="F693">
            <v>-763.74099999999999</v>
          </cell>
          <cell r="G693">
            <v>-486.923</v>
          </cell>
          <cell r="H693">
            <v>0</v>
          </cell>
          <cell r="I693">
            <v>96.856999999999999</v>
          </cell>
          <cell r="J693">
            <v>0</v>
          </cell>
          <cell r="K693">
            <v>0</v>
          </cell>
        </row>
        <row r="694">
          <cell r="F694">
            <v>25.135999999999999</v>
          </cell>
          <cell r="G694">
            <v>15.851000000000001</v>
          </cell>
          <cell r="H694">
            <v>0</v>
          </cell>
          <cell r="I694">
            <v>161.44</v>
          </cell>
          <cell r="J694">
            <v>0</v>
          </cell>
          <cell r="K694">
            <v>0</v>
          </cell>
        </row>
        <row r="695">
          <cell r="F695">
            <v>-11.379</v>
          </cell>
          <cell r="G695">
            <v>-7.2089999999999996</v>
          </cell>
          <cell r="H695">
            <v>0</v>
          </cell>
          <cell r="I695">
            <v>-291.67</v>
          </cell>
          <cell r="J695">
            <v>0</v>
          </cell>
          <cell r="K695">
            <v>0</v>
          </cell>
        </row>
        <row r="696">
          <cell r="F696">
            <v>9.8689999999999998</v>
          </cell>
          <cell r="G696">
            <v>6.2320000000000002</v>
          </cell>
          <cell r="H696">
            <v>0</v>
          </cell>
          <cell r="I696">
            <v>122.429</v>
          </cell>
          <cell r="J696">
            <v>0</v>
          </cell>
          <cell r="K696">
            <v>0</v>
          </cell>
        </row>
        <row r="697">
          <cell r="F697">
            <v>-940.75300000000004</v>
          </cell>
          <cell r="G697">
            <v>-600.93399999999997</v>
          </cell>
          <cell r="H697">
            <v>0</v>
          </cell>
          <cell r="I697">
            <v>135.261</v>
          </cell>
          <cell r="J697">
            <v>0</v>
          </cell>
          <cell r="K697">
            <v>0</v>
          </cell>
        </row>
        <row r="698">
          <cell r="F698">
            <v>25.09</v>
          </cell>
          <cell r="G698">
            <v>15.815</v>
          </cell>
          <cell r="H698">
            <v>0</v>
          </cell>
          <cell r="I698">
            <v>23.550999999999998</v>
          </cell>
          <cell r="J698">
            <v>0</v>
          </cell>
          <cell r="K698">
            <v>0</v>
          </cell>
        </row>
        <row r="699">
          <cell r="F699">
            <v>-22.716000000000001</v>
          </cell>
          <cell r="G699">
            <v>-14.455</v>
          </cell>
          <cell r="H699">
            <v>0</v>
          </cell>
          <cell r="I699">
            <v>-18.634</v>
          </cell>
          <cell r="J699">
            <v>0</v>
          </cell>
          <cell r="K699">
            <v>0</v>
          </cell>
        </row>
        <row r="700">
          <cell r="F700">
            <v>14.939</v>
          </cell>
          <cell r="G700">
            <v>9.4600000000000009</v>
          </cell>
          <cell r="H700">
            <v>0</v>
          </cell>
          <cell r="I700">
            <v>13.176</v>
          </cell>
          <cell r="J700">
            <v>0</v>
          </cell>
          <cell r="K700">
            <v>0</v>
          </cell>
        </row>
        <row r="701">
          <cell r="F701">
            <v>-43.643999999999998</v>
          </cell>
          <cell r="G701">
            <v>-27.131</v>
          </cell>
          <cell r="H701">
            <v>0</v>
          </cell>
          <cell r="I701">
            <v>-14.651</v>
          </cell>
          <cell r="J701">
            <v>0</v>
          </cell>
          <cell r="K701">
            <v>0</v>
          </cell>
        </row>
        <row r="702">
          <cell r="F702">
            <v>20.975999999999999</v>
          </cell>
          <cell r="G702">
            <v>13.439</v>
          </cell>
          <cell r="H702">
            <v>0</v>
          </cell>
          <cell r="I702">
            <v>34.646000000000001</v>
          </cell>
          <cell r="J702">
            <v>0</v>
          </cell>
          <cell r="K702">
            <v>0</v>
          </cell>
        </row>
        <row r="703">
          <cell r="F703">
            <v>-21.323</v>
          </cell>
          <cell r="G703">
            <v>-13.654999999999999</v>
          </cell>
          <cell r="H703">
            <v>0</v>
          </cell>
          <cell r="I703">
            <v>-36.494999999999997</v>
          </cell>
          <cell r="J703">
            <v>0</v>
          </cell>
          <cell r="K703">
            <v>0</v>
          </cell>
        </row>
        <row r="704">
          <cell r="F704">
            <v>13.218999999999999</v>
          </cell>
          <cell r="G704">
            <v>8.4670000000000005</v>
          </cell>
          <cell r="H704">
            <v>0</v>
          </cell>
          <cell r="I704">
            <v>22.227</v>
          </cell>
          <cell r="J704">
            <v>0</v>
          </cell>
          <cell r="K704">
            <v>0</v>
          </cell>
        </row>
        <row r="705">
          <cell r="F705">
            <v>-106.309</v>
          </cell>
          <cell r="G705">
            <v>-67.596999999999994</v>
          </cell>
          <cell r="H705">
            <v>0</v>
          </cell>
          <cell r="I705">
            <v>-45.771999999999998</v>
          </cell>
          <cell r="J705">
            <v>0</v>
          </cell>
          <cell r="K705">
            <v>0</v>
          </cell>
        </row>
        <row r="706">
          <cell r="F706">
            <v>21.033999999999999</v>
          </cell>
          <cell r="G706">
            <v>13.478999999999999</v>
          </cell>
          <cell r="H706">
            <v>0</v>
          </cell>
          <cell r="I706">
            <v>50.503</v>
          </cell>
          <cell r="J706">
            <v>0</v>
          </cell>
          <cell r="K706">
            <v>0</v>
          </cell>
        </row>
        <row r="707">
          <cell r="F707">
            <v>-20.149999999999999</v>
          </cell>
          <cell r="G707">
            <v>-12.923999999999999</v>
          </cell>
          <cell r="H707">
            <v>0</v>
          </cell>
          <cell r="I707">
            <v>-49.167000000000002</v>
          </cell>
          <cell r="J707">
            <v>0</v>
          </cell>
          <cell r="K707">
            <v>0</v>
          </cell>
        </row>
        <row r="708">
          <cell r="F708">
            <v>12.87</v>
          </cell>
          <cell r="G708">
            <v>8.2509999999999994</v>
          </cell>
          <cell r="H708">
            <v>0</v>
          </cell>
          <cell r="I708">
            <v>31.143999999999998</v>
          </cell>
          <cell r="J708">
            <v>0</v>
          </cell>
          <cell r="K708">
            <v>0</v>
          </cell>
        </row>
        <row r="709">
          <cell r="F709">
            <v>-170.953</v>
          </cell>
          <cell r="G709">
            <v>-109.562</v>
          </cell>
          <cell r="H709">
            <v>0</v>
          </cell>
          <cell r="I709">
            <v>-99.26</v>
          </cell>
          <cell r="J709">
            <v>0</v>
          </cell>
          <cell r="K709">
            <v>0</v>
          </cell>
        </row>
        <row r="710">
          <cell r="F710">
            <v>18.600000000000001</v>
          </cell>
          <cell r="G710">
            <v>11.948</v>
          </cell>
          <cell r="H710">
            <v>0</v>
          </cell>
          <cell r="I710">
            <v>61.893999999999998</v>
          </cell>
          <cell r="J710">
            <v>0</v>
          </cell>
          <cell r="K710">
            <v>0</v>
          </cell>
        </row>
        <row r="711">
          <cell r="F711">
            <v>-17.489999999999998</v>
          </cell>
          <cell r="G711">
            <v>-11.244999999999999</v>
          </cell>
          <cell r="H711">
            <v>0</v>
          </cell>
          <cell r="I711">
            <v>-61.015000000000001</v>
          </cell>
          <cell r="J711">
            <v>0</v>
          </cell>
          <cell r="K711">
            <v>0</v>
          </cell>
        </row>
        <row r="712">
          <cell r="F712">
            <v>11.278</v>
          </cell>
          <cell r="G712">
            <v>7.2480000000000002</v>
          </cell>
          <cell r="H712">
            <v>0</v>
          </cell>
          <cell r="I712">
            <v>38.406999999999996</v>
          </cell>
          <cell r="J712">
            <v>0</v>
          </cell>
          <cell r="K712">
            <v>0</v>
          </cell>
        </row>
        <row r="713">
          <cell r="F713">
            <v>-233.136</v>
          </cell>
          <cell r="G713">
            <v>-149.97999999999999</v>
          </cell>
          <cell r="H713">
            <v>0</v>
          </cell>
          <cell r="I713">
            <v>-167.35</v>
          </cell>
          <cell r="J713">
            <v>0</v>
          </cell>
          <cell r="K713">
            <v>0</v>
          </cell>
        </row>
        <row r="714">
          <cell r="F714">
            <v>15.622999999999999</v>
          </cell>
          <cell r="G714">
            <v>10.101000000000001</v>
          </cell>
          <cell r="H714">
            <v>0</v>
          </cell>
          <cell r="I714">
            <v>72.182000000000002</v>
          </cell>
          <cell r="J714">
            <v>0</v>
          </cell>
          <cell r="K714">
            <v>0</v>
          </cell>
        </row>
        <row r="715">
          <cell r="F715">
            <v>-14.364000000000001</v>
          </cell>
          <cell r="G715">
            <v>-9.3119999999999994</v>
          </cell>
          <cell r="H715">
            <v>0</v>
          </cell>
          <cell r="I715">
            <v>-74.899000000000001</v>
          </cell>
          <cell r="J715">
            <v>0</v>
          </cell>
          <cell r="K715">
            <v>0</v>
          </cell>
        </row>
        <row r="716">
          <cell r="F716">
            <v>9.3710000000000004</v>
          </cell>
          <cell r="G716">
            <v>6.0670000000000002</v>
          </cell>
          <cell r="H716">
            <v>0</v>
          </cell>
          <cell r="I716">
            <v>45.960999999999999</v>
          </cell>
          <cell r="J716">
            <v>0</v>
          </cell>
          <cell r="K716">
            <v>0</v>
          </cell>
        </row>
        <row r="717">
          <cell r="F717">
            <v>-291.64299999999997</v>
          </cell>
          <cell r="G717">
            <v>-188.09700000000001</v>
          </cell>
          <cell r="H717">
            <v>0</v>
          </cell>
          <cell r="I717">
            <v>-248.786</v>
          </cell>
          <cell r="J717">
            <v>0</v>
          </cell>
          <cell r="K717">
            <v>0</v>
          </cell>
        </row>
        <row r="718">
          <cell r="F718">
            <v>7.8419999999999996</v>
          </cell>
          <cell r="G718">
            <v>5.1070000000000002</v>
          </cell>
          <cell r="H718">
            <v>0</v>
          </cell>
          <cell r="I718">
            <v>57.859000000000002</v>
          </cell>
          <cell r="J718">
            <v>0</v>
          </cell>
          <cell r="K718">
            <v>0</v>
          </cell>
        </row>
        <row r="719">
          <cell r="F719">
            <v>-3.7029999999999998</v>
          </cell>
          <cell r="G719">
            <v>-2.4220000000000002</v>
          </cell>
          <cell r="H719">
            <v>0</v>
          </cell>
          <cell r="I719">
            <v>-67.694999999999993</v>
          </cell>
          <cell r="J719">
            <v>0</v>
          </cell>
          <cell r="K719">
            <v>0</v>
          </cell>
        </row>
        <row r="720">
          <cell r="F720">
            <v>3.12</v>
          </cell>
          <cell r="G720">
            <v>2.0350000000000001</v>
          </cell>
          <cell r="H720">
            <v>0</v>
          </cell>
          <cell r="I720">
            <v>33.933</v>
          </cell>
          <cell r="J720">
            <v>0</v>
          </cell>
          <cell r="K720">
            <v>0</v>
          </cell>
        </row>
        <row r="721">
          <cell r="F721">
            <v>-342.86799999999999</v>
          </cell>
          <cell r="G721">
            <v>-221.60400000000001</v>
          </cell>
          <cell r="H721">
            <v>0</v>
          </cell>
          <cell r="I721">
            <v>-333.24400000000003</v>
          </cell>
          <cell r="J721">
            <v>0</v>
          </cell>
          <cell r="K721">
            <v>0</v>
          </cell>
        </row>
        <row r="722">
          <cell r="F722">
            <v>-19.023</v>
          </cell>
          <cell r="G722">
            <v>-11.433</v>
          </cell>
          <cell r="H722">
            <v>0</v>
          </cell>
          <cell r="I722">
            <v>11.965999999999999</v>
          </cell>
          <cell r="J722">
            <v>0</v>
          </cell>
          <cell r="K722">
            <v>0</v>
          </cell>
        </row>
        <row r="723">
          <cell r="F723">
            <v>15.962999999999999</v>
          </cell>
          <cell r="G723">
            <v>9.6910000000000007</v>
          </cell>
          <cell r="H723">
            <v>0</v>
          </cell>
          <cell r="I723">
            <v>-6.5830000000000002</v>
          </cell>
          <cell r="J723">
            <v>0</v>
          </cell>
          <cell r="K723">
            <v>0</v>
          </cell>
        </row>
        <row r="724">
          <cell r="F724">
            <v>-10.933</v>
          </cell>
          <cell r="G724">
            <v>-6.601</v>
          </cell>
          <cell r="H724">
            <v>0</v>
          </cell>
          <cell r="I724">
            <v>5.7539999999999996</v>
          </cell>
          <cell r="J724">
            <v>0</v>
          </cell>
          <cell r="K724">
            <v>0</v>
          </cell>
        </row>
        <row r="725">
          <cell r="F725">
            <v>-31.347000000000001</v>
          </cell>
          <cell r="G725">
            <v>-18.802</v>
          </cell>
          <cell r="H725">
            <v>0</v>
          </cell>
          <cell r="I725">
            <v>9.4779999999999998</v>
          </cell>
          <cell r="J725">
            <v>0</v>
          </cell>
          <cell r="K725">
            <v>0</v>
          </cell>
        </row>
        <row r="726">
          <cell r="F726">
            <v>-12.958</v>
          </cell>
          <cell r="G726">
            <v>-7.9960000000000004</v>
          </cell>
          <cell r="H726">
            <v>0</v>
          </cell>
          <cell r="I726">
            <v>15.547000000000001</v>
          </cell>
          <cell r="J726">
            <v>0</v>
          </cell>
          <cell r="K726">
            <v>0</v>
          </cell>
        </row>
        <row r="727">
          <cell r="F727">
            <v>13.302</v>
          </cell>
          <cell r="G727">
            <v>8.17</v>
          </cell>
          <cell r="H727">
            <v>0</v>
          </cell>
          <cell r="I727">
            <v>-10.856999999999999</v>
          </cell>
          <cell r="J727">
            <v>0</v>
          </cell>
          <cell r="K727">
            <v>0</v>
          </cell>
        </row>
        <row r="728">
          <cell r="F728">
            <v>-8.2059999999999995</v>
          </cell>
          <cell r="G728">
            <v>-5.0519999999999996</v>
          </cell>
          <cell r="H728">
            <v>0</v>
          </cell>
          <cell r="I728">
            <v>8.1859999999999999</v>
          </cell>
          <cell r="J728">
            <v>0</v>
          </cell>
          <cell r="K728">
            <v>0</v>
          </cell>
        </row>
        <row r="729">
          <cell r="F729">
            <v>-79.417000000000002</v>
          </cell>
          <cell r="G729">
            <v>-48.789000000000001</v>
          </cell>
          <cell r="H729">
            <v>0</v>
          </cell>
          <cell r="I729">
            <v>28.355</v>
          </cell>
          <cell r="J729">
            <v>0</v>
          </cell>
          <cell r="K729">
            <v>0</v>
          </cell>
        </row>
        <row r="730">
          <cell r="F730">
            <v>-12.87</v>
          </cell>
          <cell r="G730">
            <v>-7.8810000000000002</v>
          </cell>
          <cell r="H730">
            <v>0</v>
          </cell>
          <cell r="I730">
            <v>15.784000000000001</v>
          </cell>
          <cell r="J730">
            <v>0</v>
          </cell>
          <cell r="K730">
            <v>0</v>
          </cell>
        </row>
        <row r="731">
          <cell r="F731">
            <v>12.340999999999999</v>
          </cell>
          <cell r="G731">
            <v>7.58</v>
          </cell>
          <cell r="H731">
            <v>0</v>
          </cell>
          <cell r="I731">
            <v>-12.048</v>
          </cell>
          <cell r="J731">
            <v>0</v>
          </cell>
          <cell r="K731">
            <v>0</v>
          </cell>
        </row>
        <row r="732">
          <cell r="F732">
            <v>-7.8780000000000001</v>
          </cell>
          <cell r="G732">
            <v>-4.8310000000000004</v>
          </cell>
          <cell r="H732">
            <v>0</v>
          </cell>
          <cell r="I732">
            <v>8.6240000000000006</v>
          </cell>
          <cell r="J732">
            <v>0</v>
          </cell>
          <cell r="K732">
            <v>0</v>
          </cell>
        </row>
        <row r="733">
          <cell r="F733">
            <v>-125.01900000000001</v>
          </cell>
          <cell r="G733">
            <v>-77.28</v>
          </cell>
          <cell r="H733">
            <v>0</v>
          </cell>
          <cell r="I733">
            <v>49.454000000000001</v>
          </cell>
          <cell r="J733">
            <v>0</v>
          </cell>
          <cell r="K733">
            <v>0</v>
          </cell>
        </row>
        <row r="734">
          <cell r="F734">
            <v>-10.827999999999999</v>
          </cell>
          <cell r="G734">
            <v>-6.6760000000000002</v>
          </cell>
          <cell r="H734">
            <v>0</v>
          </cell>
          <cell r="I734">
            <v>19.797000000000001</v>
          </cell>
          <cell r="J734">
            <v>0</v>
          </cell>
          <cell r="K734">
            <v>0</v>
          </cell>
        </row>
        <row r="735">
          <cell r="F735">
            <v>10.289</v>
          </cell>
          <cell r="G735">
            <v>6.3570000000000002</v>
          </cell>
          <cell r="H735">
            <v>0</v>
          </cell>
          <cell r="I735">
            <v>-16.579999999999998</v>
          </cell>
          <cell r="J735">
            <v>0</v>
          </cell>
          <cell r="K735">
            <v>0</v>
          </cell>
        </row>
        <row r="736">
          <cell r="F736">
            <v>-6.5990000000000002</v>
          </cell>
          <cell r="G736">
            <v>-4.0730000000000004</v>
          </cell>
          <cell r="H736">
            <v>0</v>
          </cell>
          <cell r="I736">
            <v>11.318</v>
          </cell>
          <cell r="J736">
            <v>0</v>
          </cell>
          <cell r="K736">
            <v>0</v>
          </cell>
        </row>
        <row r="737">
          <cell r="F737">
            <v>-167.8</v>
          </cell>
          <cell r="G737">
            <v>-104.093</v>
          </cell>
          <cell r="H737">
            <v>0</v>
          </cell>
          <cell r="I737">
            <v>74.998999999999995</v>
          </cell>
          <cell r="J737">
            <v>0</v>
          </cell>
          <cell r="K737">
            <v>0</v>
          </cell>
        </row>
        <row r="738">
          <cell r="F738">
            <v>-8.7029999999999994</v>
          </cell>
          <cell r="G738">
            <v>-5.4039999999999999</v>
          </cell>
          <cell r="H738">
            <v>0</v>
          </cell>
          <cell r="I738">
            <v>19.957000000000001</v>
          </cell>
          <cell r="J738">
            <v>0</v>
          </cell>
          <cell r="K738">
            <v>0</v>
          </cell>
        </row>
        <row r="739">
          <cell r="F739">
            <v>8.1579999999999995</v>
          </cell>
          <cell r="G739">
            <v>5.117</v>
          </cell>
          <cell r="H739">
            <v>0</v>
          </cell>
          <cell r="I739">
            <v>-17.375</v>
          </cell>
          <cell r="J739">
            <v>0</v>
          </cell>
          <cell r="K739">
            <v>0</v>
          </cell>
        </row>
        <row r="740">
          <cell r="F740">
            <v>-5.2690000000000001</v>
          </cell>
          <cell r="G740">
            <v>-3.2879999999999998</v>
          </cell>
          <cell r="H740">
            <v>0</v>
          </cell>
          <cell r="I740">
            <v>11.616</v>
          </cell>
          <cell r="J740">
            <v>0</v>
          </cell>
          <cell r="K740">
            <v>0</v>
          </cell>
        </row>
        <row r="741">
          <cell r="F741">
            <v>-206.74799999999999</v>
          </cell>
          <cell r="G741">
            <v>-128.61799999999999</v>
          </cell>
          <cell r="H741">
            <v>0</v>
          </cell>
          <cell r="I741">
            <v>104.571</v>
          </cell>
          <cell r="J741">
            <v>0</v>
          </cell>
          <cell r="K741">
            <v>0</v>
          </cell>
        </row>
        <row r="742">
          <cell r="F742">
            <v>-4.1029999999999998</v>
          </cell>
          <cell r="G742">
            <v>-2.5920000000000001</v>
          </cell>
          <cell r="H742">
            <v>0</v>
          </cell>
          <cell r="I742">
            <v>21.550999999999998</v>
          </cell>
          <cell r="J742">
            <v>0</v>
          </cell>
          <cell r="K742">
            <v>0</v>
          </cell>
        </row>
        <row r="743">
          <cell r="F743">
            <v>2.27</v>
          </cell>
          <cell r="G743">
            <v>1.4279999999999999</v>
          </cell>
          <cell r="H743">
            <v>0</v>
          </cell>
          <cell r="I743">
            <v>-49.503999999999998</v>
          </cell>
          <cell r="J743">
            <v>0</v>
          </cell>
          <cell r="K743">
            <v>0</v>
          </cell>
        </row>
        <row r="744">
          <cell r="F744">
            <v>-1.7230000000000001</v>
          </cell>
          <cell r="G744">
            <v>-1.0860000000000001</v>
          </cell>
          <cell r="H744">
            <v>0</v>
          </cell>
          <cell r="I744">
            <v>19.190999999999999</v>
          </cell>
          <cell r="J744">
            <v>0</v>
          </cell>
          <cell r="K744">
            <v>0</v>
          </cell>
        </row>
        <row r="745">
          <cell r="F745">
            <v>-238.922</v>
          </cell>
          <cell r="G745">
            <v>-149.08000000000001</v>
          </cell>
          <cell r="H745">
            <v>0</v>
          </cell>
          <cell r="I745">
            <v>135.328</v>
          </cell>
          <cell r="J745">
            <v>0</v>
          </cell>
          <cell r="K745">
            <v>0</v>
          </cell>
        </row>
        <row r="746">
          <cell r="F746">
            <v>-70.412000000000006</v>
          </cell>
          <cell r="G746">
            <v>-41.814999999999998</v>
          </cell>
          <cell r="H746">
            <v>0</v>
          </cell>
          <cell r="I746">
            <v>34.063000000000002</v>
          </cell>
          <cell r="J746">
            <v>0</v>
          </cell>
          <cell r="K746">
            <v>0</v>
          </cell>
        </row>
        <row r="747">
          <cell r="F747">
            <v>60.691000000000003</v>
          </cell>
          <cell r="G747">
            <v>36.079000000000001</v>
          </cell>
          <cell r="H747">
            <v>0</v>
          </cell>
          <cell r="I747">
            <v>-27.068000000000001</v>
          </cell>
          <cell r="J747">
            <v>0</v>
          </cell>
          <cell r="K747">
            <v>0</v>
          </cell>
        </row>
        <row r="748">
          <cell r="F748">
            <v>-40.97</v>
          </cell>
          <cell r="G748">
            <v>-24.341999999999999</v>
          </cell>
          <cell r="H748">
            <v>0</v>
          </cell>
          <cell r="I748">
            <v>19.100000000000001</v>
          </cell>
          <cell r="J748">
            <v>0</v>
          </cell>
          <cell r="K748">
            <v>0</v>
          </cell>
        </row>
        <row r="749">
          <cell r="F749">
            <v>-143.297</v>
          </cell>
          <cell r="G749">
            <v>-84.58</v>
          </cell>
          <cell r="H749">
            <v>0</v>
          </cell>
          <cell r="I749">
            <v>1.829</v>
          </cell>
          <cell r="J749">
            <v>0</v>
          </cell>
          <cell r="K749">
            <v>0</v>
          </cell>
        </row>
        <row r="750">
          <cell r="F750">
            <v>-50.417000000000002</v>
          </cell>
          <cell r="G750">
            <v>-30.132000000000001</v>
          </cell>
          <cell r="H750">
            <v>0</v>
          </cell>
          <cell r="I750">
            <v>41.716000000000001</v>
          </cell>
          <cell r="J750">
            <v>0</v>
          </cell>
          <cell r="K750">
            <v>0</v>
          </cell>
        </row>
        <row r="751">
          <cell r="F751">
            <v>50.151000000000003</v>
          </cell>
          <cell r="G751">
            <v>30.048999999999999</v>
          </cell>
          <cell r="H751">
            <v>0</v>
          </cell>
          <cell r="I751">
            <v>-43.716999999999999</v>
          </cell>
          <cell r="J751">
            <v>0</v>
          </cell>
          <cell r="K751">
            <v>0</v>
          </cell>
        </row>
        <row r="752">
          <cell r="F752">
            <v>-31.427</v>
          </cell>
          <cell r="G752">
            <v>-18.806999999999999</v>
          </cell>
          <cell r="H752">
            <v>0</v>
          </cell>
          <cell r="I752">
            <v>26.693999999999999</v>
          </cell>
          <cell r="J752">
            <v>0</v>
          </cell>
          <cell r="K752">
            <v>0</v>
          </cell>
        </row>
        <row r="753">
          <cell r="F753">
            <v>-308.82600000000002</v>
          </cell>
          <cell r="G753">
            <v>-184.69399999999999</v>
          </cell>
          <cell r="H753">
            <v>0</v>
          </cell>
          <cell r="I753">
            <v>2.9060000000000001</v>
          </cell>
          <cell r="J753">
            <v>0</v>
          </cell>
          <cell r="K753">
            <v>0</v>
          </cell>
        </row>
        <row r="754">
          <cell r="F754">
            <v>-48.951000000000001</v>
          </cell>
          <cell r="G754">
            <v>-29.379000000000001</v>
          </cell>
          <cell r="H754">
            <v>0</v>
          </cell>
          <cell r="I754">
            <v>57.284999999999997</v>
          </cell>
          <cell r="J754">
            <v>0</v>
          </cell>
          <cell r="K754">
            <v>0</v>
          </cell>
        </row>
        <row r="755">
          <cell r="F755">
            <v>48.265999999999998</v>
          </cell>
          <cell r="G755">
            <v>28.954999999999998</v>
          </cell>
          <cell r="H755">
            <v>0</v>
          </cell>
          <cell r="I755">
            <v>-55.17</v>
          </cell>
          <cell r="J755">
            <v>0</v>
          </cell>
          <cell r="K755">
            <v>0</v>
          </cell>
        </row>
        <row r="756">
          <cell r="F756">
            <v>-30.38</v>
          </cell>
          <cell r="G756">
            <v>-18.228999999999999</v>
          </cell>
          <cell r="H756">
            <v>0</v>
          </cell>
          <cell r="I756">
            <v>35.139000000000003</v>
          </cell>
          <cell r="J756">
            <v>0</v>
          </cell>
          <cell r="K756">
            <v>0</v>
          </cell>
        </row>
        <row r="757">
          <cell r="F757">
            <v>-478.38499999999999</v>
          </cell>
          <cell r="G757">
            <v>-287.72300000000001</v>
          </cell>
          <cell r="H757">
            <v>0</v>
          </cell>
          <cell r="I757">
            <v>15.318</v>
          </cell>
          <cell r="J757">
            <v>0</v>
          </cell>
          <cell r="K757">
            <v>0</v>
          </cell>
        </row>
        <row r="758">
          <cell r="F758">
            <v>-46.000999999999998</v>
          </cell>
          <cell r="G758">
            <v>-27.568000000000001</v>
          </cell>
          <cell r="H758">
            <v>0</v>
          </cell>
          <cell r="I758">
            <v>66.14</v>
          </cell>
          <cell r="J758">
            <v>0</v>
          </cell>
          <cell r="K758">
            <v>0</v>
          </cell>
        </row>
        <row r="759">
          <cell r="F759">
            <v>44.866</v>
          </cell>
          <cell r="G759">
            <v>26.888999999999999</v>
          </cell>
          <cell r="H759">
            <v>0</v>
          </cell>
          <cell r="I759">
            <v>-64.331999999999994</v>
          </cell>
          <cell r="J759">
            <v>0</v>
          </cell>
          <cell r="K759">
            <v>0</v>
          </cell>
        </row>
        <row r="760">
          <cell r="F760">
            <v>-28.396000000000001</v>
          </cell>
          <cell r="G760">
            <v>-17.018000000000001</v>
          </cell>
          <cell r="H760">
            <v>0</v>
          </cell>
          <cell r="I760">
            <v>40.770000000000003</v>
          </cell>
          <cell r="J760">
            <v>0</v>
          </cell>
          <cell r="K760">
            <v>0</v>
          </cell>
        </row>
        <row r="761">
          <cell r="F761">
            <v>-649.60400000000004</v>
          </cell>
          <cell r="G761">
            <v>-391.71800000000002</v>
          </cell>
          <cell r="H761">
            <v>0</v>
          </cell>
          <cell r="I761">
            <v>29.433</v>
          </cell>
          <cell r="J761">
            <v>0</v>
          </cell>
          <cell r="K761">
            <v>0</v>
          </cell>
        </row>
        <row r="762">
          <cell r="F762">
            <v>-44.168999999999997</v>
          </cell>
          <cell r="G762">
            <v>-26.402000000000001</v>
          </cell>
          <cell r="H762">
            <v>0</v>
          </cell>
          <cell r="I762">
            <v>73.444999999999993</v>
          </cell>
          <cell r="J762">
            <v>0</v>
          </cell>
          <cell r="K762">
            <v>0</v>
          </cell>
        </row>
        <row r="763">
          <cell r="F763">
            <v>45.107999999999997</v>
          </cell>
          <cell r="G763">
            <v>26.943000000000001</v>
          </cell>
          <cell r="H763">
            <v>0</v>
          </cell>
          <cell r="I763">
            <v>-75.16</v>
          </cell>
          <cell r="J763">
            <v>0</v>
          </cell>
          <cell r="K763">
            <v>0</v>
          </cell>
        </row>
        <row r="764">
          <cell r="F764">
            <v>-27.899000000000001</v>
          </cell>
          <cell r="G764">
            <v>-16.670000000000002</v>
          </cell>
          <cell r="H764">
            <v>0</v>
          </cell>
          <cell r="I764">
            <v>46.438000000000002</v>
          </cell>
          <cell r="J764">
            <v>0</v>
          </cell>
          <cell r="K764">
            <v>0</v>
          </cell>
        </row>
        <row r="765">
          <cell r="F765">
            <v>-823.572</v>
          </cell>
          <cell r="G765">
            <v>-497.31299999999999</v>
          </cell>
          <cell r="H765">
            <v>0</v>
          </cell>
          <cell r="I765">
            <v>44.185000000000002</v>
          </cell>
          <cell r="J765">
            <v>0</v>
          </cell>
          <cell r="K765">
            <v>0</v>
          </cell>
        </row>
        <row r="766">
          <cell r="F766">
            <v>-26.263999999999999</v>
          </cell>
          <cell r="G766">
            <v>-15.653</v>
          </cell>
          <cell r="H766">
            <v>0</v>
          </cell>
          <cell r="I766">
            <v>57.386000000000003</v>
          </cell>
          <cell r="J766">
            <v>0</v>
          </cell>
          <cell r="K766">
            <v>0</v>
          </cell>
        </row>
        <row r="767">
          <cell r="F767">
            <v>13.35</v>
          </cell>
          <cell r="G767">
            <v>7.9580000000000002</v>
          </cell>
          <cell r="H767">
            <v>0</v>
          </cell>
          <cell r="I767">
            <v>-67.460999999999999</v>
          </cell>
          <cell r="J767">
            <v>0</v>
          </cell>
          <cell r="K767">
            <v>0</v>
          </cell>
        </row>
        <row r="768">
          <cell r="F768">
            <v>-10.706</v>
          </cell>
          <cell r="G768">
            <v>-6.3819999999999997</v>
          </cell>
          <cell r="H768">
            <v>0</v>
          </cell>
          <cell r="I768">
            <v>33.741999999999997</v>
          </cell>
          <cell r="J768">
            <v>0</v>
          </cell>
          <cell r="K768">
            <v>0</v>
          </cell>
        </row>
        <row r="769">
          <cell r="F769">
            <v>-1000.9690000000001</v>
          </cell>
          <cell r="G769">
            <v>-604.90099999999995</v>
          </cell>
          <cell r="H769">
            <v>0</v>
          </cell>
          <cell r="I769">
            <v>56.783999999999999</v>
          </cell>
          <cell r="J769">
            <v>0</v>
          </cell>
          <cell r="K769">
            <v>0</v>
          </cell>
        </row>
        <row r="770">
          <cell r="F770">
            <v>87.721999999999994</v>
          </cell>
          <cell r="G770">
            <v>51.195999999999998</v>
          </cell>
          <cell r="H770">
            <v>0</v>
          </cell>
          <cell r="I770">
            <v>64.168999999999997</v>
          </cell>
          <cell r="J770">
            <v>0</v>
          </cell>
          <cell r="K770">
            <v>0</v>
          </cell>
        </row>
        <row r="771">
          <cell r="F771">
            <v>-56.142000000000003</v>
          </cell>
          <cell r="G771">
            <v>-32.249000000000002</v>
          </cell>
          <cell r="H771">
            <v>0</v>
          </cell>
          <cell r="I771">
            <v>-31.087</v>
          </cell>
          <cell r="J771">
            <v>0</v>
          </cell>
          <cell r="K771">
            <v>0</v>
          </cell>
        </row>
        <row r="772">
          <cell r="F772">
            <v>44.957999999999998</v>
          </cell>
          <cell r="G772">
            <v>26.077000000000002</v>
          </cell>
          <cell r="H772">
            <v>0</v>
          </cell>
          <cell r="I772">
            <v>29.38</v>
          </cell>
          <cell r="J772">
            <v>0</v>
          </cell>
          <cell r="K772">
            <v>0</v>
          </cell>
        </row>
        <row r="773">
          <cell r="F773">
            <v>-183.38800000000001</v>
          </cell>
          <cell r="G773">
            <v>-108.218</v>
          </cell>
          <cell r="H773">
            <v>0</v>
          </cell>
          <cell r="I773">
            <v>3.8570000000000002</v>
          </cell>
          <cell r="J773">
            <v>0</v>
          </cell>
          <cell r="K773">
            <v>0</v>
          </cell>
        </row>
        <row r="774">
          <cell r="F774">
            <v>34.014000000000003</v>
          </cell>
          <cell r="G774">
            <v>18.803000000000001</v>
          </cell>
          <cell r="H774">
            <v>0</v>
          </cell>
          <cell r="I774">
            <v>92.691999999999993</v>
          </cell>
          <cell r="J774">
            <v>0</v>
          </cell>
          <cell r="K774">
            <v>0</v>
          </cell>
        </row>
        <row r="775">
          <cell r="F775">
            <v>-41.902000000000001</v>
          </cell>
          <cell r="G775">
            <v>-23.617000000000001</v>
          </cell>
          <cell r="H775">
            <v>0</v>
          </cell>
          <cell r="I775">
            <v>-85.498000000000005</v>
          </cell>
          <cell r="J775">
            <v>0</v>
          </cell>
          <cell r="K775">
            <v>0</v>
          </cell>
        </row>
        <row r="776">
          <cell r="F776">
            <v>23.724</v>
          </cell>
          <cell r="G776">
            <v>13.256</v>
          </cell>
          <cell r="H776">
            <v>0</v>
          </cell>
          <cell r="I776">
            <v>55.47</v>
          </cell>
          <cell r="J776">
            <v>0</v>
          </cell>
          <cell r="K776">
            <v>0</v>
          </cell>
        </row>
        <row r="777">
          <cell r="F777">
            <v>-434.69200000000001</v>
          </cell>
          <cell r="G777">
            <v>-261.78399999999999</v>
          </cell>
          <cell r="H777">
            <v>0</v>
          </cell>
          <cell r="I777">
            <v>14.885</v>
          </cell>
          <cell r="J777">
            <v>0</v>
          </cell>
          <cell r="K777">
            <v>0</v>
          </cell>
        </row>
        <row r="778">
          <cell r="F778">
            <v>48.048999999999999</v>
          </cell>
          <cell r="G778">
            <v>27.428999999999998</v>
          </cell>
          <cell r="H778">
            <v>0</v>
          </cell>
          <cell r="I778">
            <v>131.08799999999999</v>
          </cell>
          <cell r="J778">
            <v>0</v>
          </cell>
          <cell r="K778">
            <v>0</v>
          </cell>
        </row>
        <row r="779">
          <cell r="F779">
            <v>-44.959000000000003</v>
          </cell>
          <cell r="G779">
            <v>-25.54</v>
          </cell>
          <cell r="H779">
            <v>0</v>
          </cell>
          <cell r="I779">
            <v>-110.836</v>
          </cell>
          <cell r="J779">
            <v>0</v>
          </cell>
          <cell r="K779">
            <v>0</v>
          </cell>
        </row>
        <row r="780">
          <cell r="F780">
            <v>29.065000000000001</v>
          </cell>
          <cell r="G780">
            <v>16.553000000000001</v>
          </cell>
          <cell r="H780">
            <v>0</v>
          </cell>
          <cell r="I780">
            <v>75.424999999999997</v>
          </cell>
          <cell r="J780">
            <v>0</v>
          </cell>
          <cell r="K780">
            <v>0</v>
          </cell>
        </row>
        <row r="781">
          <cell r="F781">
            <v>-691.26700000000005</v>
          </cell>
          <cell r="G781">
            <v>-419.30200000000002</v>
          </cell>
          <cell r="H781">
            <v>0</v>
          </cell>
          <cell r="I781">
            <v>34.421999999999997</v>
          </cell>
          <cell r="J781">
            <v>0</v>
          </cell>
          <cell r="K781">
            <v>0</v>
          </cell>
        </row>
        <row r="782">
          <cell r="F782">
            <v>41.834000000000003</v>
          </cell>
          <cell r="G782">
            <v>23.725999999999999</v>
          </cell>
          <cell r="H782">
            <v>0</v>
          </cell>
          <cell r="I782">
            <v>155.83600000000001</v>
          </cell>
          <cell r="J782">
            <v>0</v>
          </cell>
          <cell r="K782">
            <v>0</v>
          </cell>
        </row>
        <row r="783">
          <cell r="F783">
            <v>-39.381</v>
          </cell>
          <cell r="G783">
            <v>-22.26</v>
          </cell>
          <cell r="H783">
            <v>0</v>
          </cell>
          <cell r="I783">
            <v>-140.51499999999999</v>
          </cell>
          <cell r="J783">
            <v>0</v>
          </cell>
          <cell r="K783">
            <v>0</v>
          </cell>
        </row>
        <row r="784">
          <cell r="F784">
            <v>25.38</v>
          </cell>
          <cell r="G784">
            <v>14.371</v>
          </cell>
          <cell r="H784">
            <v>0</v>
          </cell>
          <cell r="I784">
            <v>92.47</v>
          </cell>
          <cell r="J784">
            <v>0</v>
          </cell>
          <cell r="K784">
            <v>0</v>
          </cell>
        </row>
        <row r="785">
          <cell r="F785">
            <v>-952.74</v>
          </cell>
          <cell r="G785">
            <v>-579.76199999999994</v>
          </cell>
          <cell r="H785">
            <v>0</v>
          </cell>
          <cell r="I785">
            <v>62.551000000000002</v>
          </cell>
          <cell r="J785">
            <v>0</v>
          </cell>
          <cell r="K785">
            <v>0</v>
          </cell>
        </row>
        <row r="786">
          <cell r="F786">
            <v>40.156999999999996</v>
          </cell>
          <cell r="G786">
            <v>22.802</v>
          </cell>
          <cell r="H786">
            <v>0</v>
          </cell>
          <cell r="I786">
            <v>168.40199999999999</v>
          </cell>
          <cell r="J786">
            <v>0</v>
          </cell>
          <cell r="K786">
            <v>0</v>
          </cell>
        </row>
        <row r="787">
          <cell r="F787">
            <v>-40.659999999999997</v>
          </cell>
          <cell r="G787">
            <v>-22.920999999999999</v>
          </cell>
          <cell r="H787">
            <v>0</v>
          </cell>
          <cell r="I787">
            <v>-161.31200000000001</v>
          </cell>
          <cell r="J787">
            <v>0</v>
          </cell>
          <cell r="K787">
            <v>0</v>
          </cell>
        </row>
        <row r="788">
          <cell r="F788">
            <v>25.254999999999999</v>
          </cell>
          <cell r="G788">
            <v>14.288</v>
          </cell>
          <cell r="H788">
            <v>0</v>
          </cell>
          <cell r="I788">
            <v>102.91800000000001</v>
          </cell>
          <cell r="J788">
            <v>0</v>
          </cell>
          <cell r="K788">
            <v>0</v>
          </cell>
        </row>
        <row r="789">
          <cell r="F789">
            <v>-1220.778</v>
          </cell>
          <cell r="G789">
            <v>-744.16499999999996</v>
          </cell>
          <cell r="H789">
            <v>0</v>
          </cell>
          <cell r="I789">
            <v>99.551000000000002</v>
          </cell>
          <cell r="J789">
            <v>0</v>
          </cell>
          <cell r="K789">
            <v>0</v>
          </cell>
        </row>
        <row r="790">
          <cell r="F790">
            <v>25.29</v>
          </cell>
          <cell r="G790">
            <v>14.334</v>
          </cell>
          <cell r="H790">
            <v>0</v>
          </cell>
          <cell r="I790">
            <v>160.04400000000001</v>
          </cell>
          <cell r="J790">
            <v>0</v>
          </cell>
          <cell r="K790">
            <v>0</v>
          </cell>
        </row>
        <row r="791">
          <cell r="F791">
            <v>-11.456</v>
          </cell>
          <cell r="G791">
            <v>-6.45</v>
          </cell>
          <cell r="H791">
            <v>0</v>
          </cell>
          <cell r="I791">
            <v>-290.971</v>
          </cell>
          <cell r="J791">
            <v>0</v>
          </cell>
          <cell r="K791">
            <v>0</v>
          </cell>
        </row>
        <row r="792">
          <cell r="F792">
            <v>9.9309999999999992</v>
          </cell>
          <cell r="G792">
            <v>5.6180000000000003</v>
          </cell>
          <cell r="H792">
            <v>0</v>
          </cell>
          <cell r="I792">
            <v>121.86199999999999</v>
          </cell>
          <cell r="J792">
            <v>0</v>
          </cell>
          <cell r="K792">
            <v>0</v>
          </cell>
        </row>
        <row r="793">
          <cell r="F793">
            <v>-1502.873</v>
          </cell>
          <cell r="G793">
            <v>-917.05499999999995</v>
          </cell>
          <cell r="H793">
            <v>0</v>
          </cell>
          <cell r="I793">
            <v>140.822</v>
          </cell>
          <cell r="J793">
            <v>0</v>
          </cell>
          <cell r="K793">
            <v>0</v>
          </cell>
        </row>
        <row r="794">
          <cell r="F794">
            <v>37.408000000000001</v>
          </cell>
          <cell r="G794">
            <v>22.541</v>
          </cell>
          <cell r="H794">
            <v>0</v>
          </cell>
          <cell r="I794">
            <v>23.431999999999999</v>
          </cell>
          <cell r="J794">
            <v>0</v>
          </cell>
          <cell r="K794">
            <v>0</v>
          </cell>
        </row>
        <row r="795">
          <cell r="F795">
            <v>-38.137</v>
          </cell>
          <cell r="G795">
            <v>-23.292999999999999</v>
          </cell>
          <cell r="H795">
            <v>0</v>
          </cell>
          <cell r="I795">
            <v>-18.565999999999999</v>
          </cell>
          <cell r="J795">
            <v>0</v>
          </cell>
          <cell r="K795">
            <v>0</v>
          </cell>
        </row>
        <row r="796">
          <cell r="F796">
            <v>23.608000000000001</v>
          </cell>
          <cell r="G796">
            <v>14.323</v>
          </cell>
          <cell r="H796">
            <v>0</v>
          </cell>
          <cell r="I796">
            <v>13.118</v>
          </cell>
          <cell r="J796">
            <v>0</v>
          </cell>
          <cell r="K796">
            <v>0</v>
          </cell>
        </row>
        <row r="797">
          <cell r="F797">
            <v>-60.295999999999999</v>
          </cell>
          <cell r="G797">
            <v>-36.168999999999997</v>
          </cell>
          <cell r="H797">
            <v>0</v>
          </cell>
          <cell r="I797">
            <v>-14.516</v>
          </cell>
          <cell r="J797">
            <v>0</v>
          </cell>
          <cell r="K797">
            <v>0</v>
          </cell>
        </row>
        <row r="798">
          <cell r="F798">
            <v>38.475999999999999</v>
          </cell>
          <cell r="G798">
            <v>23.69</v>
          </cell>
          <cell r="H798">
            <v>0</v>
          </cell>
          <cell r="I798">
            <v>34.590000000000003</v>
          </cell>
          <cell r="J798">
            <v>0</v>
          </cell>
          <cell r="K798">
            <v>0</v>
          </cell>
        </row>
        <row r="799">
          <cell r="F799">
            <v>-37.798999999999999</v>
          </cell>
          <cell r="G799">
            <v>-23.209</v>
          </cell>
          <cell r="H799">
            <v>0</v>
          </cell>
          <cell r="I799">
            <v>-36.404000000000003</v>
          </cell>
          <cell r="J799">
            <v>0</v>
          </cell>
          <cell r="K799">
            <v>0</v>
          </cell>
        </row>
        <row r="800">
          <cell r="F800">
            <v>23.835999999999999</v>
          </cell>
          <cell r="G800">
            <v>14.656000000000001</v>
          </cell>
          <cell r="H800">
            <v>0</v>
          </cell>
          <cell r="I800">
            <v>22.181000000000001</v>
          </cell>
          <cell r="J800">
            <v>0</v>
          </cell>
          <cell r="K800">
            <v>0</v>
          </cell>
        </row>
        <row r="801">
          <cell r="F801">
            <v>-182.935</v>
          </cell>
          <cell r="G801">
            <v>-112.572</v>
          </cell>
          <cell r="H801">
            <v>0</v>
          </cell>
          <cell r="I801">
            <v>-45.561</v>
          </cell>
          <cell r="J801">
            <v>0</v>
          </cell>
          <cell r="K801">
            <v>0</v>
          </cell>
        </row>
        <row r="802">
          <cell r="F802">
            <v>36.279000000000003</v>
          </cell>
          <cell r="G802">
            <v>22.248000000000001</v>
          </cell>
          <cell r="H802">
            <v>0</v>
          </cell>
          <cell r="I802">
            <v>50.396000000000001</v>
          </cell>
          <cell r="J802">
            <v>0</v>
          </cell>
          <cell r="K802">
            <v>0</v>
          </cell>
        </row>
        <row r="803">
          <cell r="F803">
            <v>-35.188000000000002</v>
          </cell>
          <cell r="G803">
            <v>-21.606000000000002</v>
          </cell>
          <cell r="H803">
            <v>0</v>
          </cell>
          <cell r="I803">
            <v>-49.081000000000003</v>
          </cell>
          <cell r="J803">
            <v>0</v>
          </cell>
          <cell r="K803">
            <v>0</v>
          </cell>
        </row>
        <row r="804">
          <cell r="F804">
            <v>22.332999999999998</v>
          </cell>
          <cell r="G804">
            <v>13.704000000000001</v>
          </cell>
          <cell r="H804">
            <v>0</v>
          </cell>
          <cell r="I804">
            <v>31.084</v>
          </cell>
          <cell r="J804">
            <v>0</v>
          </cell>
          <cell r="K804">
            <v>0</v>
          </cell>
        </row>
        <row r="805">
          <cell r="F805">
            <v>-307.60500000000002</v>
          </cell>
          <cell r="G805">
            <v>-190.429</v>
          </cell>
          <cell r="H805">
            <v>0</v>
          </cell>
          <cell r="I805">
            <v>-98.852999999999994</v>
          </cell>
          <cell r="J805">
            <v>0</v>
          </cell>
          <cell r="K805">
            <v>0</v>
          </cell>
        </row>
        <row r="806">
          <cell r="F806">
            <v>32.878999999999998</v>
          </cell>
          <cell r="G806">
            <v>20.241</v>
          </cell>
          <cell r="H806">
            <v>0</v>
          </cell>
          <cell r="I806">
            <v>61.832000000000001</v>
          </cell>
          <cell r="J806">
            <v>0</v>
          </cell>
          <cell r="K806">
            <v>0</v>
          </cell>
        </row>
        <row r="807">
          <cell r="F807">
            <v>-31.216999999999999</v>
          </cell>
          <cell r="G807">
            <v>-19.236000000000001</v>
          </cell>
          <cell r="H807">
            <v>0</v>
          </cell>
          <cell r="I807">
            <v>-60.956000000000003</v>
          </cell>
          <cell r="J807">
            <v>0</v>
          </cell>
          <cell r="K807">
            <v>0</v>
          </cell>
        </row>
        <row r="808">
          <cell r="F808">
            <v>20.03</v>
          </cell>
          <cell r="G808">
            <v>12.337</v>
          </cell>
          <cell r="H808">
            <v>0</v>
          </cell>
          <cell r="I808">
            <v>38.369</v>
          </cell>
          <cell r="J808">
            <v>0</v>
          </cell>
          <cell r="K808">
            <v>0</v>
          </cell>
        </row>
        <row r="809">
          <cell r="F809">
            <v>-428.53899999999999</v>
          </cell>
          <cell r="G809">
            <v>-266.05700000000002</v>
          </cell>
          <cell r="H809">
            <v>0</v>
          </cell>
          <cell r="I809">
            <v>-166.84299999999999</v>
          </cell>
          <cell r="J809">
            <v>0</v>
          </cell>
          <cell r="K809">
            <v>0</v>
          </cell>
        </row>
        <row r="810">
          <cell r="F810">
            <v>28.696999999999999</v>
          </cell>
          <cell r="G810">
            <v>17.795000000000002</v>
          </cell>
          <cell r="H810">
            <v>0</v>
          </cell>
          <cell r="I810">
            <v>72.168999999999997</v>
          </cell>
          <cell r="J810">
            <v>0</v>
          </cell>
          <cell r="K810">
            <v>0</v>
          </cell>
        </row>
        <row r="811">
          <cell r="F811">
            <v>-27.338999999999999</v>
          </cell>
          <cell r="G811">
            <v>-17.012</v>
          </cell>
          <cell r="H811">
            <v>0</v>
          </cell>
          <cell r="I811">
            <v>-74.927999999999997</v>
          </cell>
          <cell r="J811">
            <v>0</v>
          </cell>
          <cell r="K811">
            <v>0</v>
          </cell>
        </row>
        <row r="812">
          <cell r="F812">
            <v>17.510999999999999</v>
          </cell>
          <cell r="G812">
            <v>10.877000000000001</v>
          </cell>
          <cell r="H812">
            <v>0</v>
          </cell>
          <cell r="I812">
            <v>45.966999999999999</v>
          </cell>
          <cell r="J812">
            <v>0</v>
          </cell>
          <cell r="K812">
            <v>0</v>
          </cell>
        </row>
        <row r="813">
          <cell r="F813">
            <v>-543.99</v>
          </cell>
          <cell r="G813">
            <v>-338.42899999999997</v>
          </cell>
          <cell r="H813">
            <v>0</v>
          </cell>
          <cell r="I813">
            <v>-248.24700000000001</v>
          </cell>
          <cell r="J813">
            <v>0</v>
          </cell>
          <cell r="K813">
            <v>0</v>
          </cell>
        </row>
        <row r="814">
          <cell r="F814">
            <v>15.266</v>
          </cell>
          <cell r="G814">
            <v>9.5510000000000002</v>
          </cell>
          <cell r="H814">
            <v>0</v>
          </cell>
          <cell r="I814">
            <v>57.902000000000001</v>
          </cell>
          <cell r="J814">
            <v>0</v>
          </cell>
          <cell r="K814">
            <v>0</v>
          </cell>
        </row>
        <row r="815">
          <cell r="F815">
            <v>-7.4139999999999997</v>
          </cell>
          <cell r="G815">
            <v>-4.6440000000000001</v>
          </cell>
          <cell r="H815">
            <v>0</v>
          </cell>
          <cell r="I815">
            <v>-67.715999999999994</v>
          </cell>
          <cell r="J815">
            <v>0</v>
          </cell>
          <cell r="K815">
            <v>0</v>
          </cell>
        </row>
        <row r="816">
          <cell r="F816">
            <v>6.13</v>
          </cell>
          <cell r="G816">
            <v>3.8359999999999999</v>
          </cell>
          <cell r="H816">
            <v>0</v>
          </cell>
          <cell r="I816">
            <v>33.950000000000003</v>
          </cell>
          <cell r="J816">
            <v>0</v>
          </cell>
          <cell r="K816">
            <v>0</v>
          </cell>
        </row>
        <row r="817">
          <cell r="F817">
            <v>-648.72900000000004</v>
          </cell>
          <cell r="G817">
            <v>-404.38400000000001</v>
          </cell>
          <cell r="H817">
            <v>0</v>
          </cell>
          <cell r="I817">
            <v>-332.88099999999997</v>
          </cell>
          <cell r="J817">
            <v>0</v>
          </cell>
          <cell r="K817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l mod no rot"/>
    </sheetNames>
    <sheetDataSet>
      <sheetData sheetId="0">
        <row r="50">
          <cell r="F50">
            <v>10.337999999999999</v>
          </cell>
          <cell r="G50">
            <v>6.6280000000000001</v>
          </cell>
          <cell r="H50">
            <v>15.724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-7.5540000000000003</v>
          </cell>
          <cell r="G51">
            <v>-4.8410000000000002</v>
          </cell>
          <cell r="H51">
            <v>-7.415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5.5910000000000002</v>
          </cell>
          <cell r="G52">
            <v>3.5840000000000001</v>
          </cell>
          <cell r="H52">
            <v>7.1719999999999997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-14.536</v>
          </cell>
          <cell r="G53">
            <v>-9.2840000000000007</v>
          </cell>
          <cell r="H53">
            <v>-7.1130000000000004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5.2050000000000001</v>
          </cell>
          <cell r="G54">
            <v>3.3450000000000002</v>
          </cell>
          <cell r="H54">
            <v>14.734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-5.9089999999999998</v>
          </cell>
          <cell r="G55">
            <v>-3.79</v>
          </cell>
          <cell r="H55">
            <v>-10.342000000000001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3.4729999999999999</v>
          </cell>
          <cell r="G56">
            <v>2.23</v>
          </cell>
          <cell r="H56">
            <v>7.7110000000000003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-31.068999999999999</v>
          </cell>
          <cell r="G57">
            <v>-19.856000000000002</v>
          </cell>
          <cell r="H57">
            <v>-16.713000000000001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6.4349999999999996</v>
          </cell>
          <cell r="G58">
            <v>4.1230000000000002</v>
          </cell>
          <cell r="H58">
            <v>15.097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-6.2869999999999999</v>
          </cell>
          <cell r="G59">
            <v>-4.0350000000000001</v>
          </cell>
          <cell r="H59">
            <v>-11.07</v>
          </cell>
          <cell r="I59">
            <v>0</v>
          </cell>
          <cell r="J59">
            <v>0</v>
          </cell>
          <cell r="K59">
            <v>0</v>
          </cell>
        </row>
        <row r="60">
          <cell r="F60">
            <v>3.9750000000000001</v>
          </cell>
          <cell r="G60">
            <v>2.5489999999999999</v>
          </cell>
          <cell r="H60">
            <v>8.0090000000000003</v>
          </cell>
          <cell r="I60">
            <v>0</v>
          </cell>
          <cell r="J60">
            <v>0</v>
          </cell>
          <cell r="K60">
            <v>0</v>
          </cell>
        </row>
        <row r="61">
          <cell r="F61">
            <v>-47.459000000000003</v>
          </cell>
          <cell r="G61">
            <v>-30.331</v>
          </cell>
          <cell r="H61">
            <v>-27.33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5.9569999999999999</v>
          </cell>
          <cell r="G62">
            <v>3.806</v>
          </cell>
          <cell r="H62">
            <v>16.896999999999998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-5.7759999999999998</v>
          </cell>
          <cell r="G63">
            <v>-3.6760000000000002</v>
          </cell>
          <cell r="H63">
            <v>-14.143000000000001</v>
          </cell>
          <cell r="I63">
            <v>0</v>
          </cell>
          <cell r="J63">
            <v>0</v>
          </cell>
          <cell r="K63">
            <v>0</v>
          </cell>
        </row>
        <row r="64">
          <cell r="F64">
            <v>3.6669999999999998</v>
          </cell>
          <cell r="G64">
            <v>2.3380000000000001</v>
          </cell>
          <cell r="H64">
            <v>9.5739999999999998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-63.792999999999999</v>
          </cell>
          <cell r="G65">
            <v>-40.770000000000003</v>
          </cell>
          <cell r="H65">
            <v>-38.957000000000001</v>
          </cell>
          <cell r="I65">
            <v>0</v>
          </cell>
          <cell r="J65">
            <v>0</v>
          </cell>
          <cell r="K65">
            <v>0</v>
          </cell>
        </row>
        <row r="66">
          <cell r="F66">
            <v>6.33</v>
          </cell>
          <cell r="G66">
            <v>4.0369999999999999</v>
          </cell>
          <cell r="H66">
            <v>15.053000000000001</v>
          </cell>
          <cell r="I66">
            <v>0</v>
          </cell>
          <cell r="J66">
            <v>0</v>
          </cell>
          <cell r="K66">
            <v>0</v>
          </cell>
        </row>
        <row r="67">
          <cell r="F67">
            <v>-7.0570000000000004</v>
          </cell>
          <cell r="G67">
            <v>-4.5389999999999997</v>
          </cell>
          <cell r="H67">
            <v>-15.284000000000001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4.1829999999999998</v>
          </cell>
          <cell r="G68">
            <v>2.68</v>
          </cell>
          <cell r="H68">
            <v>9.3680000000000003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-80.055999999999997</v>
          </cell>
          <cell r="G69">
            <v>-51.137</v>
          </cell>
          <cell r="H69">
            <v>-51.033000000000001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4.38</v>
          </cell>
          <cell r="G70">
            <v>2.8319999999999999</v>
          </cell>
          <cell r="H70">
            <v>12.303000000000001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-2.3570000000000002</v>
          </cell>
          <cell r="G71">
            <v>-1.5229999999999999</v>
          </cell>
          <cell r="H71">
            <v>-44.317</v>
          </cell>
          <cell r="I71">
            <v>0</v>
          </cell>
          <cell r="J71">
            <v>0</v>
          </cell>
          <cell r="K71">
            <v>0</v>
          </cell>
        </row>
        <row r="72">
          <cell r="F72">
            <v>1.821</v>
          </cell>
          <cell r="G72">
            <v>1.177</v>
          </cell>
          <cell r="H72">
            <v>15.255000000000001</v>
          </cell>
          <cell r="I72">
            <v>0</v>
          </cell>
          <cell r="J72">
            <v>0</v>
          </cell>
          <cell r="K72">
            <v>0</v>
          </cell>
        </row>
        <row r="73">
          <cell r="F73">
            <v>-96.052999999999997</v>
          </cell>
          <cell r="G73">
            <v>-61.402999999999999</v>
          </cell>
          <cell r="H73">
            <v>-62.244999999999997</v>
          </cell>
          <cell r="I73">
            <v>0</v>
          </cell>
          <cell r="J73">
            <v>0</v>
          </cell>
          <cell r="K73">
            <v>0</v>
          </cell>
        </row>
        <row r="74">
          <cell r="F74">
            <v>-38.031999999999996</v>
          </cell>
          <cell r="G74">
            <v>-20.488</v>
          </cell>
          <cell r="H74">
            <v>58.448999999999998</v>
          </cell>
          <cell r="I74">
            <v>0</v>
          </cell>
          <cell r="J74">
            <v>0</v>
          </cell>
          <cell r="K74">
            <v>0</v>
          </cell>
        </row>
        <row r="75">
          <cell r="F75">
            <v>28.661999999999999</v>
          </cell>
          <cell r="G75">
            <v>17.262</v>
          </cell>
          <cell r="H75">
            <v>-23.446999999999999</v>
          </cell>
          <cell r="I75">
            <v>0</v>
          </cell>
          <cell r="J75">
            <v>0</v>
          </cell>
          <cell r="K75">
            <v>0</v>
          </cell>
        </row>
        <row r="76">
          <cell r="F76">
            <v>-20.841999999999999</v>
          </cell>
          <cell r="G76">
            <v>-11.797000000000001</v>
          </cell>
          <cell r="H76">
            <v>24.614999999999998</v>
          </cell>
          <cell r="I76">
            <v>0</v>
          </cell>
          <cell r="J76">
            <v>0</v>
          </cell>
          <cell r="K76">
            <v>0</v>
          </cell>
        </row>
        <row r="77">
          <cell r="F77">
            <v>-58.045999999999999</v>
          </cell>
          <cell r="G77">
            <v>-30.582000000000001</v>
          </cell>
          <cell r="H77">
            <v>26.323</v>
          </cell>
          <cell r="I77">
            <v>0</v>
          </cell>
          <cell r="J77">
            <v>0</v>
          </cell>
          <cell r="K77">
            <v>0</v>
          </cell>
        </row>
        <row r="78">
          <cell r="F78">
            <v>-22.91</v>
          </cell>
          <cell r="G78">
            <v>-15.657</v>
          </cell>
          <cell r="H78">
            <v>79.435000000000002</v>
          </cell>
          <cell r="I78">
            <v>0</v>
          </cell>
          <cell r="J78">
            <v>0</v>
          </cell>
          <cell r="K78">
            <v>0</v>
          </cell>
        </row>
        <row r="79">
          <cell r="F79">
            <v>25.071999999999999</v>
          </cell>
          <cell r="G79">
            <v>16.437999999999999</v>
          </cell>
          <cell r="H79">
            <v>-69.793999999999997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-14.994</v>
          </cell>
          <cell r="G80">
            <v>-10.029999999999999</v>
          </cell>
          <cell r="H80">
            <v>46.094000000000001</v>
          </cell>
          <cell r="I80">
            <v>0</v>
          </cell>
          <cell r="J80">
            <v>0</v>
          </cell>
          <cell r="K80">
            <v>0</v>
          </cell>
        </row>
        <row r="81">
          <cell r="F81">
            <v>-130.988</v>
          </cell>
          <cell r="G81">
            <v>-77.221999999999994</v>
          </cell>
          <cell r="H81">
            <v>70.769000000000005</v>
          </cell>
          <cell r="I81">
            <v>0</v>
          </cell>
          <cell r="J81">
            <v>0</v>
          </cell>
          <cell r="K81">
            <v>0</v>
          </cell>
        </row>
        <row r="82">
          <cell r="F82">
            <v>-26.803000000000001</v>
          </cell>
          <cell r="G82">
            <v>-17.091000000000001</v>
          </cell>
          <cell r="H82">
            <v>110.188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26.215</v>
          </cell>
          <cell r="G83">
            <v>16.838999999999999</v>
          </cell>
          <cell r="H83">
            <v>-89.061000000000007</v>
          </cell>
          <cell r="I83">
            <v>0</v>
          </cell>
          <cell r="J83">
            <v>0</v>
          </cell>
          <cell r="K83">
            <v>0</v>
          </cell>
        </row>
        <row r="84">
          <cell r="F84">
            <v>-16.568000000000001</v>
          </cell>
          <cell r="G84">
            <v>-10.603</v>
          </cell>
          <cell r="H84">
            <v>61.761000000000003</v>
          </cell>
          <cell r="I84">
            <v>0</v>
          </cell>
          <cell r="J84">
            <v>0</v>
          </cell>
          <cell r="K84">
            <v>0</v>
          </cell>
        </row>
        <row r="85">
          <cell r="F85">
            <v>-206.39400000000001</v>
          </cell>
          <cell r="G85">
            <v>-125.715</v>
          </cell>
          <cell r="H85">
            <v>149.59100000000001</v>
          </cell>
          <cell r="I85">
            <v>0</v>
          </cell>
          <cell r="J85">
            <v>0</v>
          </cell>
          <cell r="K85">
            <v>0</v>
          </cell>
        </row>
        <row r="86">
          <cell r="F86">
            <v>-24.895</v>
          </cell>
          <cell r="G86">
            <v>-16.108000000000001</v>
          </cell>
          <cell r="H86">
            <v>125.089</v>
          </cell>
          <cell r="I86">
            <v>0</v>
          </cell>
          <cell r="J86">
            <v>0</v>
          </cell>
          <cell r="K86">
            <v>0</v>
          </cell>
        </row>
        <row r="87">
          <cell r="F87">
            <v>24.157</v>
          </cell>
          <cell r="G87">
            <v>15.574999999999999</v>
          </cell>
          <cell r="H87">
            <v>-112.066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-15.329000000000001</v>
          </cell>
          <cell r="G88">
            <v>-9.9009999999999998</v>
          </cell>
          <cell r="H88">
            <v>73.703000000000003</v>
          </cell>
          <cell r="I88">
            <v>0</v>
          </cell>
          <cell r="J88">
            <v>0</v>
          </cell>
          <cell r="K88">
            <v>0</v>
          </cell>
        </row>
        <row r="89">
          <cell r="F89">
            <v>-281.339</v>
          </cell>
          <cell r="G89">
            <v>-173.905</v>
          </cell>
          <cell r="H89">
            <v>243.733</v>
          </cell>
          <cell r="I89">
            <v>0</v>
          </cell>
          <cell r="J89">
            <v>0</v>
          </cell>
          <cell r="K89">
            <v>0</v>
          </cell>
        </row>
        <row r="90">
          <cell r="F90">
            <v>-25.757999999999999</v>
          </cell>
          <cell r="G90">
            <v>-16.600000000000001</v>
          </cell>
          <cell r="H90">
            <v>126.542</v>
          </cell>
          <cell r="I90">
            <v>0</v>
          </cell>
          <cell r="J90">
            <v>0</v>
          </cell>
          <cell r="K90">
            <v>0</v>
          </cell>
        </row>
        <row r="91">
          <cell r="F91">
            <v>28.132999999999999</v>
          </cell>
          <cell r="G91">
            <v>18.100999999999999</v>
          </cell>
          <cell r="H91">
            <v>-133.83000000000001</v>
          </cell>
          <cell r="I91">
            <v>0</v>
          </cell>
          <cell r="J91">
            <v>0</v>
          </cell>
          <cell r="K91">
            <v>0</v>
          </cell>
        </row>
        <row r="92">
          <cell r="F92">
            <v>-16.841000000000001</v>
          </cell>
          <cell r="G92">
            <v>-10.843999999999999</v>
          </cell>
          <cell r="H92">
            <v>81.058999999999997</v>
          </cell>
          <cell r="I92">
            <v>0</v>
          </cell>
          <cell r="J92">
            <v>0</v>
          </cell>
          <cell r="K92">
            <v>0</v>
          </cell>
        </row>
        <row r="93">
          <cell r="F93">
            <v>-355.572</v>
          </cell>
          <cell r="G93">
            <v>-221.63300000000001</v>
          </cell>
          <cell r="H93">
            <v>348.78899999999999</v>
          </cell>
          <cell r="I93">
            <v>0</v>
          </cell>
          <cell r="J93">
            <v>0</v>
          </cell>
          <cell r="K93">
            <v>0</v>
          </cell>
        </row>
        <row r="94">
          <cell r="F94">
            <v>-18.178999999999998</v>
          </cell>
          <cell r="G94">
            <v>-11.71</v>
          </cell>
          <cell r="H94">
            <v>100.017</v>
          </cell>
          <cell r="I94">
            <v>0</v>
          </cell>
          <cell r="J94">
            <v>0</v>
          </cell>
          <cell r="K94">
            <v>0</v>
          </cell>
        </row>
        <row r="95">
          <cell r="F95">
            <v>8.1780000000000008</v>
          </cell>
          <cell r="G95">
            <v>5.2690000000000001</v>
          </cell>
          <cell r="H95">
            <v>-258.05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-7.1239999999999997</v>
          </cell>
          <cell r="G96">
            <v>-4.5890000000000004</v>
          </cell>
          <cell r="H96">
            <v>96.632000000000005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-428.56299999999999</v>
          </cell>
          <cell r="G97">
            <v>-268.54300000000001</v>
          </cell>
          <cell r="H97">
            <v>451.02600000000001</v>
          </cell>
          <cell r="I97">
            <v>0</v>
          </cell>
          <cell r="J97">
            <v>0</v>
          </cell>
          <cell r="K97">
            <v>0</v>
          </cell>
        </row>
        <row r="98">
          <cell r="F98">
            <v>25.309000000000001</v>
          </cell>
          <cell r="G98">
            <v>11.868</v>
          </cell>
          <cell r="H98">
            <v>116.26600000000001</v>
          </cell>
          <cell r="I98">
            <v>0</v>
          </cell>
          <cell r="J98">
            <v>0</v>
          </cell>
          <cell r="K98">
            <v>0</v>
          </cell>
        </row>
        <row r="99">
          <cell r="F99">
            <v>-20.797999999999998</v>
          </cell>
          <cell r="G99">
            <v>-11.537000000000001</v>
          </cell>
          <cell r="H99">
            <v>-66.600999999999999</v>
          </cell>
          <cell r="I99">
            <v>0</v>
          </cell>
          <cell r="J99">
            <v>0</v>
          </cell>
          <cell r="K99">
            <v>0</v>
          </cell>
        </row>
        <row r="100">
          <cell r="F100">
            <v>14.407999999999999</v>
          </cell>
          <cell r="G100">
            <v>7.3140000000000001</v>
          </cell>
          <cell r="H100">
            <v>56.941000000000003</v>
          </cell>
          <cell r="I100">
            <v>0</v>
          </cell>
          <cell r="J100">
            <v>0</v>
          </cell>
          <cell r="K100">
            <v>0</v>
          </cell>
        </row>
        <row r="101">
          <cell r="F101">
            <v>-73.117000000000004</v>
          </cell>
          <cell r="G101">
            <v>-40.51</v>
          </cell>
          <cell r="H101">
            <v>2.996</v>
          </cell>
          <cell r="I101">
            <v>0</v>
          </cell>
          <cell r="J101">
            <v>0</v>
          </cell>
          <cell r="K101">
            <v>0</v>
          </cell>
        </row>
        <row r="102">
          <cell r="F102">
            <v>16.085000000000001</v>
          </cell>
          <cell r="G102">
            <v>10.534000000000001</v>
          </cell>
          <cell r="H102">
            <v>132.03399999999999</v>
          </cell>
          <cell r="I102">
            <v>0</v>
          </cell>
          <cell r="J102">
            <v>0</v>
          </cell>
          <cell r="K102">
            <v>0</v>
          </cell>
        </row>
        <row r="103">
          <cell r="F103">
            <v>-17.338000000000001</v>
          </cell>
          <cell r="G103">
            <v>-10.7</v>
          </cell>
          <cell r="H103">
            <v>-138.01599999999999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10.445</v>
          </cell>
          <cell r="G104">
            <v>6.6360000000000001</v>
          </cell>
          <cell r="H104">
            <v>84.191999999999993</v>
          </cell>
          <cell r="I104">
            <v>0</v>
          </cell>
          <cell r="J104">
            <v>0</v>
          </cell>
          <cell r="K104">
            <v>0</v>
          </cell>
        </row>
        <row r="105">
          <cell r="F105">
            <v>-159.89400000000001</v>
          </cell>
          <cell r="G105">
            <v>-96.733999999999995</v>
          </cell>
          <cell r="H105">
            <v>4.8789999999999996</v>
          </cell>
          <cell r="I105">
            <v>0</v>
          </cell>
          <cell r="J105">
            <v>0</v>
          </cell>
          <cell r="K105">
            <v>0</v>
          </cell>
        </row>
        <row r="106">
          <cell r="F106">
            <v>18.184999999999999</v>
          </cell>
          <cell r="G106">
            <v>10.762</v>
          </cell>
          <cell r="H106">
            <v>197.70500000000001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-17.937000000000001</v>
          </cell>
          <cell r="G107">
            <v>-10.781000000000001</v>
          </cell>
          <cell r="H107">
            <v>-177.94399999999999</v>
          </cell>
          <cell r="I107">
            <v>0</v>
          </cell>
          <cell r="J107">
            <v>0</v>
          </cell>
          <cell r="K107">
            <v>0</v>
          </cell>
        </row>
        <row r="108">
          <cell r="F108">
            <v>11.288</v>
          </cell>
          <cell r="G108">
            <v>6.7320000000000002</v>
          </cell>
          <cell r="H108">
            <v>117.224</v>
          </cell>
          <cell r="I108">
            <v>0</v>
          </cell>
          <cell r="J108">
            <v>0</v>
          </cell>
          <cell r="K108">
            <v>0</v>
          </cell>
        </row>
        <row r="109">
          <cell r="F109">
            <v>-249.66900000000001</v>
          </cell>
          <cell r="G109">
            <v>-155.42699999999999</v>
          </cell>
          <cell r="H109">
            <v>-6.9889999999999999</v>
          </cell>
          <cell r="I109">
            <v>0</v>
          </cell>
          <cell r="J109">
            <v>0</v>
          </cell>
          <cell r="K109">
            <v>0</v>
          </cell>
        </row>
        <row r="110">
          <cell r="F110">
            <v>17.167999999999999</v>
          </cell>
          <cell r="G110">
            <v>10.454000000000001</v>
          </cell>
          <cell r="H110">
            <v>217.69300000000001</v>
          </cell>
          <cell r="I110">
            <v>0</v>
          </cell>
          <cell r="J110">
            <v>0</v>
          </cell>
          <cell r="K110">
            <v>0</v>
          </cell>
        </row>
        <row r="111">
          <cell r="F111">
            <v>-16.655000000000001</v>
          </cell>
          <cell r="G111">
            <v>-10.162000000000001</v>
          </cell>
          <cell r="H111">
            <v>-206.16499999999999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10.57</v>
          </cell>
          <cell r="G112">
            <v>6.4420000000000002</v>
          </cell>
          <cell r="H112">
            <v>132.298</v>
          </cell>
          <cell r="I112">
            <v>0</v>
          </cell>
          <cell r="J112">
            <v>0</v>
          </cell>
          <cell r="K112">
            <v>0</v>
          </cell>
        </row>
        <row r="113">
          <cell r="F113">
            <v>-340.52300000000002</v>
          </cell>
          <cell r="G113">
            <v>-214.76499999999999</v>
          </cell>
          <cell r="H113">
            <v>-15.202</v>
          </cell>
          <cell r="I113">
            <v>0</v>
          </cell>
          <cell r="J113">
            <v>0</v>
          </cell>
          <cell r="K113">
            <v>0</v>
          </cell>
        </row>
        <row r="114">
          <cell r="F114">
            <v>17.939</v>
          </cell>
          <cell r="G114">
            <v>11.004</v>
          </cell>
          <cell r="H114">
            <v>228.041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-19.702000000000002</v>
          </cell>
          <cell r="G115">
            <v>-12.196</v>
          </cell>
          <cell r="H115">
            <v>-241.637</v>
          </cell>
          <cell r="I115">
            <v>0</v>
          </cell>
          <cell r="J115">
            <v>0</v>
          </cell>
          <cell r="K115">
            <v>0</v>
          </cell>
        </row>
        <row r="116">
          <cell r="F116">
            <v>11.763</v>
          </cell>
          <cell r="G116">
            <v>7.25</v>
          </cell>
          <cell r="H116">
            <v>146.673</v>
          </cell>
          <cell r="I116">
            <v>0</v>
          </cell>
          <cell r="J116">
            <v>0</v>
          </cell>
          <cell r="K116">
            <v>0</v>
          </cell>
        </row>
        <row r="117">
          <cell r="F117">
            <v>-433.08800000000002</v>
          </cell>
          <cell r="G117">
            <v>-275.10399999999998</v>
          </cell>
          <cell r="H117">
            <v>-30.651</v>
          </cell>
          <cell r="I117">
            <v>0</v>
          </cell>
          <cell r="J117">
            <v>0</v>
          </cell>
          <cell r="K117">
            <v>0</v>
          </cell>
        </row>
        <row r="118">
          <cell r="F118">
            <v>11.787000000000001</v>
          </cell>
          <cell r="G118">
            <v>7.3109999999999999</v>
          </cell>
          <cell r="H118">
            <v>165.387</v>
          </cell>
          <cell r="I118">
            <v>0</v>
          </cell>
          <cell r="J118">
            <v>0</v>
          </cell>
          <cell r="K118">
            <v>0</v>
          </cell>
        </row>
        <row r="119">
          <cell r="F119">
            <v>-6.8049999999999997</v>
          </cell>
          <cell r="G119">
            <v>-4.242</v>
          </cell>
          <cell r="H119">
            <v>-291.00599999999997</v>
          </cell>
          <cell r="I119">
            <v>0</v>
          </cell>
          <cell r="J119">
            <v>0</v>
          </cell>
          <cell r="K119">
            <v>0</v>
          </cell>
        </row>
        <row r="120">
          <cell r="F120">
            <v>5.0250000000000004</v>
          </cell>
          <cell r="G120">
            <v>3.1219999999999999</v>
          </cell>
          <cell r="H120">
            <v>123.304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-528.65200000000004</v>
          </cell>
          <cell r="G121">
            <v>-337.25400000000002</v>
          </cell>
          <cell r="H121">
            <v>-52.584000000000003</v>
          </cell>
          <cell r="I121">
            <v>0</v>
          </cell>
          <cell r="J121">
            <v>0</v>
          </cell>
          <cell r="K121">
            <v>0</v>
          </cell>
        </row>
        <row r="122">
          <cell r="F122">
            <v>9.968</v>
          </cell>
          <cell r="G122">
            <v>5.5529999999999999</v>
          </cell>
          <cell r="H122">
            <v>116.42</v>
          </cell>
          <cell r="I122">
            <v>0</v>
          </cell>
          <cell r="J122">
            <v>0</v>
          </cell>
          <cell r="K122">
            <v>0</v>
          </cell>
        </row>
        <row r="123">
          <cell r="F123">
            <v>-5.6520000000000001</v>
          </cell>
          <cell r="G123">
            <v>-2.6960000000000002</v>
          </cell>
          <cell r="H123">
            <v>-66.578000000000003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4.8810000000000002</v>
          </cell>
          <cell r="G124">
            <v>2.5779999999999998</v>
          </cell>
          <cell r="H124">
            <v>56.981999999999999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-39.933</v>
          </cell>
          <cell r="G125">
            <v>-27.393000000000001</v>
          </cell>
          <cell r="H125">
            <v>-3.0190000000000001</v>
          </cell>
          <cell r="I125">
            <v>0</v>
          </cell>
          <cell r="J125">
            <v>0</v>
          </cell>
          <cell r="K125">
            <v>0</v>
          </cell>
        </row>
        <row r="126">
          <cell r="F126">
            <v>2.411</v>
          </cell>
          <cell r="G126">
            <v>0.63300000000000001</v>
          </cell>
          <cell r="H126">
            <v>131.88900000000001</v>
          </cell>
          <cell r="I126">
            <v>0</v>
          </cell>
          <cell r="J126">
            <v>0</v>
          </cell>
          <cell r="K126">
            <v>0</v>
          </cell>
        </row>
        <row r="127">
          <cell r="F127">
            <v>-4.9409999999999998</v>
          </cell>
          <cell r="G127">
            <v>-2.2669999999999999</v>
          </cell>
          <cell r="H127">
            <v>-137.87700000000001</v>
          </cell>
          <cell r="I127">
            <v>0</v>
          </cell>
          <cell r="J127">
            <v>0</v>
          </cell>
          <cell r="K127">
            <v>0</v>
          </cell>
        </row>
        <row r="128">
          <cell r="F128">
            <v>2.298</v>
          </cell>
          <cell r="G128">
            <v>0.90600000000000003</v>
          </cell>
          <cell r="H128">
            <v>84.102999999999994</v>
          </cell>
          <cell r="I128">
            <v>0</v>
          </cell>
          <cell r="J128">
            <v>0</v>
          </cell>
          <cell r="K128">
            <v>0</v>
          </cell>
        </row>
        <row r="129">
          <cell r="F129">
            <v>-94.078999999999994</v>
          </cell>
          <cell r="G129">
            <v>-64.355000000000004</v>
          </cell>
          <cell r="H129">
            <v>-4.9749999999999996</v>
          </cell>
          <cell r="I129">
            <v>0</v>
          </cell>
          <cell r="J129">
            <v>0</v>
          </cell>
          <cell r="K129">
            <v>0</v>
          </cell>
        </row>
        <row r="130">
          <cell r="F130">
            <v>6.383</v>
          </cell>
          <cell r="G130">
            <v>3.21</v>
          </cell>
          <cell r="H130">
            <v>197.505</v>
          </cell>
          <cell r="I130">
            <v>0</v>
          </cell>
          <cell r="J130">
            <v>0</v>
          </cell>
          <cell r="K130">
            <v>0</v>
          </cell>
        </row>
        <row r="131">
          <cell r="F131">
            <v>-5.4530000000000003</v>
          </cell>
          <cell r="G131">
            <v>-2.6419999999999999</v>
          </cell>
          <cell r="H131">
            <v>-177.65899999999999</v>
          </cell>
          <cell r="I131">
            <v>0</v>
          </cell>
          <cell r="J131">
            <v>0</v>
          </cell>
          <cell r="K131">
            <v>0</v>
          </cell>
        </row>
        <row r="132">
          <cell r="F132">
            <v>3.6989999999999998</v>
          </cell>
          <cell r="G132">
            <v>1.829</v>
          </cell>
          <cell r="H132">
            <v>117.071</v>
          </cell>
          <cell r="I132">
            <v>0</v>
          </cell>
          <cell r="J132">
            <v>0</v>
          </cell>
          <cell r="K132">
            <v>0</v>
          </cell>
        </row>
        <row r="133">
          <cell r="F133">
            <v>-153.19900000000001</v>
          </cell>
          <cell r="G133">
            <v>-105.041</v>
          </cell>
          <cell r="H133">
            <v>5.7560000000000002</v>
          </cell>
          <cell r="I133">
            <v>0</v>
          </cell>
          <cell r="J133">
            <v>0</v>
          </cell>
          <cell r="K133">
            <v>0</v>
          </cell>
        </row>
        <row r="134">
          <cell r="F134">
            <v>4.09</v>
          </cell>
          <cell r="G134">
            <v>1.8140000000000001</v>
          </cell>
          <cell r="H134">
            <v>217.255</v>
          </cell>
          <cell r="I134">
            <v>0</v>
          </cell>
          <cell r="J134">
            <v>0</v>
          </cell>
          <cell r="K134">
            <v>0</v>
          </cell>
        </row>
        <row r="135">
          <cell r="F135">
            <v>-3.6640000000000001</v>
          </cell>
          <cell r="G135">
            <v>-1.6060000000000001</v>
          </cell>
          <cell r="H135">
            <v>-205.66900000000001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2.423</v>
          </cell>
          <cell r="G136">
            <v>1.069</v>
          </cell>
          <cell r="H136">
            <v>132.005</v>
          </cell>
          <cell r="I136">
            <v>0</v>
          </cell>
          <cell r="J136">
            <v>0</v>
          </cell>
          <cell r="K136">
            <v>0</v>
          </cell>
        </row>
        <row r="137">
          <cell r="F137">
            <v>-211.99299999999999</v>
          </cell>
          <cell r="G137">
            <v>-145.58699999999999</v>
          </cell>
          <cell r="H137">
            <v>11.846</v>
          </cell>
          <cell r="I137">
            <v>0</v>
          </cell>
          <cell r="J137">
            <v>0</v>
          </cell>
          <cell r="K137">
            <v>0</v>
          </cell>
        </row>
        <row r="138">
          <cell r="F138">
            <v>2.08</v>
          </cell>
          <cell r="G138">
            <v>0.56699999999999995</v>
          </cell>
          <cell r="H138">
            <v>227.36799999999999</v>
          </cell>
          <cell r="I138">
            <v>0</v>
          </cell>
          <cell r="J138">
            <v>0</v>
          </cell>
          <cell r="K138">
            <v>0</v>
          </cell>
        </row>
        <row r="139">
          <cell r="F139">
            <v>-0.88700000000000001</v>
          </cell>
          <cell r="G139">
            <v>0.20699999999999999</v>
          </cell>
          <cell r="H139">
            <v>-240.864</v>
          </cell>
          <cell r="I139">
            <v>0</v>
          </cell>
          <cell r="J139">
            <v>0</v>
          </cell>
          <cell r="K139">
            <v>0</v>
          </cell>
        </row>
        <row r="140">
          <cell r="F140">
            <v>0.92700000000000005</v>
          </cell>
          <cell r="G140">
            <v>0.112</v>
          </cell>
          <cell r="H140">
            <v>146.22</v>
          </cell>
          <cell r="I140">
            <v>0</v>
          </cell>
          <cell r="J140">
            <v>0</v>
          </cell>
          <cell r="K140">
            <v>0</v>
          </cell>
        </row>
        <row r="141">
          <cell r="F141">
            <v>-270.45699999999999</v>
          </cell>
          <cell r="G141">
            <v>-186.05</v>
          </cell>
          <cell r="H141">
            <v>25.384</v>
          </cell>
          <cell r="I141">
            <v>0</v>
          </cell>
          <cell r="J141">
            <v>0</v>
          </cell>
          <cell r="K141">
            <v>0</v>
          </cell>
        </row>
        <row r="142">
          <cell r="F142">
            <v>-0.76600000000000001</v>
          </cell>
          <cell r="G142">
            <v>-0.97299999999999998</v>
          </cell>
          <cell r="H142">
            <v>164.87700000000001</v>
          </cell>
          <cell r="I142">
            <v>0</v>
          </cell>
          <cell r="J142">
            <v>0</v>
          </cell>
          <cell r="K142">
            <v>0</v>
          </cell>
        </row>
        <row r="143">
          <cell r="F143">
            <v>-0.52900000000000003</v>
          </cell>
          <cell r="G143">
            <v>-9.9000000000000005E-2</v>
          </cell>
          <cell r="H143">
            <v>-290.75099999999998</v>
          </cell>
          <cell r="I143">
            <v>0</v>
          </cell>
          <cell r="J143">
            <v>0</v>
          </cell>
          <cell r="K143">
            <v>0</v>
          </cell>
        </row>
        <row r="144">
          <cell r="F144">
            <v>-6.4000000000000001E-2</v>
          </cell>
          <cell r="G144">
            <v>-0.23599999999999999</v>
          </cell>
          <cell r="H144">
            <v>123.09699999999999</v>
          </cell>
          <cell r="I144">
            <v>0</v>
          </cell>
          <cell r="J144">
            <v>0</v>
          </cell>
          <cell r="K144">
            <v>0</v>
          </cell>
        </row>
        <row r="145">
          <cell r="F145">
            <v>-328.464</v>
          </cell>
          <cell r="G145">
            <v>-226.404</v>
          </cell>
          <cell r="H145">
            <v>45.448</v>
          </cell>
          <cell r="I145">
            <v>0</v>
          </cell>
          <cell r="J145">
            <v>0</v>
          </cell>
          <cell r="K145">
            <v>0</v>
          </cell>
        </row>
        <row r="146">
          <cell r="F146">
            <v>17.891999999999999</v>
          </cell>
          <cell r="G146">
            <v>12.445</v>
          </cell>
          <cell r="H146">
            <v>58.551000000000002</v>
          </cell>
          <cell r="I146">
            <v>0</v>
          </cell>
          <cell r="J146">
            <v>0</v>
          </cell>
          <cell r="K146">
            <v>0</v>
          </cell>
        </row>
        <row r="147">
          <cell r="F147">
            <v>-15.561</v>
          </cell>
          <cell r="G147">
            <v>-10.808</v>
          </cell>
          <cell r="H147">
            <v>-23.364000000000001</v>
          </cell>
          <cell r="I147">
            <v>0</v>
          </cell>
          <cell r="J147">
            <v>0</v>
          </cell>
          <cell r="K147">
            <v>0</v>
          </cell>
        </row>
        <row r="148">
          <cell r="F148">
            <v>10.454000000000001</v>
          </cell>
          <cell r="G148">
            <v>7.266</v>
          </cell>
          <cell r="H148">
            <v>24.622</v>
          </cell>
          <cell r="I148">
            <v>0</v>
          </cell>
          <cell r="J148">
            <v>0</v>
          </cell>
          <cell r="K148">
            <v>0</v>
          </cell>
        </row>
        <row r="149">
          <cell r="F149">
            <v>-22.233000000000001</v>
          </cell>
          <cell r="G149">
            <v>-15.696999999999999</v>
          </cell>
          <cell r="H149">
            <v>-26.077000000000002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13.319000000000001</v>
          </cell>
          <cell r="G150">
            <v>9.3810000000000002</v>
          </cell>
          <cell r="H150">
            <v>79.260000000000005</v>
          </cell>
          <cell r="I150">
            <v>0</v>
          </cell>
          <cell r="J150">
            <v>0</v>
          </cell>
          <cell r="K150">
            <v>0</v>
          </cell>
        </row>
        <row r="151">
          <cell r="F151">
            <v>-14.863</v>
          </cell>
          <cell r="G151">
            <v>-10.432</v>
          </cell>
          <cell r="H151">
            <v>-69.587999999999994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8.8070000000000004</v>
          </cell>
          <cell r="G152">
            <v>6.1920000000000002</v>
          </cell>
          <cell r="H152">
            <v>45.972999999999999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-58.052</v>
          </cell>
          <cell r="G153">
            <v>-40.996000000000002</v>
          </cell>
          <cell r="H153">
            <v>-69.915999999999997</v>
          </cell>
          <cell r="I153">
            <v>0</v>
          </cell>
          <cell r="J153">
            <v>0</v>
          </cell>
          <cell r="K153">
            <v>0</v>
          </cell>
        </row>
        <row r="154">
          <cell r="F154">
            <v>15.859</v>
          </cell>
          <cell r="G154">
            <v>11.109</v>
          </cell>
          <cell r="H154">
            <v>109.89100000000001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-15.471</v>
          </cell>
          <cell r="G155">
            <v>-10.858000000000001</v>
          </cell>
          <cell r="H155">
            <v>-88.677999999999997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9.7910000000000004</v>
          </cell>
          <cell r="G156">
            <v>6.8650000000000002</v>
          </cell>
          <cell r="H156">
            <v>61.545000000000002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-96.188000000000002</v>
          </cell>
          <cell r="G157">
            <v>-68.075000000000003</v>
          </cell>
          <cell r="H157">
            <v>-147.62899999999999</v>
          </cell>
          <cell r="I157">
            <v>0</v>
          </cell>
          <cell r="J157">
            <v>0</v>
          </cell>
          <cell r="K157">
            <v>0</v>
          </cell>
        </row>
        <row r="158">
          <cell r="F158">
            <v>14.503</v>
          </cell>
          <cell r="G158">
            <v>10.179</v>
          </cell>
          <cell r="H158">
            <v>124.54600000000001</v>
          </cell>
          <cell r="I158">
            <v>0</v>
          </cell>
          <cell r="J158">
            <v>0</v>
          </cell>
          <cell r="K158">
            <v>0</v>
          </cell>
        </row>
        <row r="159">
          <cell r="F159">
            <v>-13.93</v>
          </cell>
          <cell r="G159">
            <v>-9.8059999999999992</v>
          </cell>
          <cell r="H159">
            <v>-111.47199999999999</v>
          </cell>
          <cell r="I159">
            <v>0</v>
          </cell>
          <cell r="J159">
            <v>0</v>
          </cell>
          <cell r="K159">
            <v>0</v>
          </cell>
        </row>
        <row r="160">
          <cell r="F160">
            <v>8.8849999999999998</v>
          </cell>
          <cell r="G160">
            <v>6.2450000000000001</v>
          </cell>
          <cell r="H160">
            <v>73.343000000000004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-134.03299999999999</v>
          </cell>
          <cell r="G161">
            <v>-94.951999999999998</v>
          </cell>
          <cell r="H161">
            <v>-240.292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14.657</v>
          </cell>
          <cell r="G162">
            <v>10.3</v>
          </cell>
          <cell r="H162">
            <v>125.729</v>
          </cell>
          <cell r="I162">
            <v>0</v>
          </cell>
          <cell r="J162">
            <v>0</v>
          </cell>
          <cell r="K162">
            <v>0</v>
          </cell>
        </row>
        <row r="163">
          <cell r="F163">
            <v>-15.920999999999999</v>
          </cell>
          <cell r="G163">
            <v>-11.227</v>
          </cell>
          <cell r="H163">
            <v>-132.88300000000001</v>
          </cell>
          <cell r="I163">
            <v>0</v>
          </cell>
          <cell r="J163">
            <v>0</v>
          </cell>
          <cell r="K163">
            <v>0</v>
          </cell>
        </row>
        <row r="164">
          <cell r="F164">
            <v>9.5559999999999992</v>
          </cell>
          <cell r="G164">
            <v>6.7270000000000003</v>
          </cell>
          <cell r="H164">
            <v>80.506</v>
          </cell>
          <cell r="I164">
            <v>0</v>
          </cell>
          <cell r="J164">
            <v>0</v>
          </cell>
          <cell r="K164">
            <v>0</v>
          </cell>
        </row>
        <row r="165">
          <cell r="F165">
            <v>-171.209</v>
          </cell>
          <cell r="G165">
            <v>-121.373</v>
          </cell>
          <cell r="H165">
            <v>-343.52</v>
          </cell>
          <cell r="I165">
            <v>0</v>
          </cell>
          <cell r="J165">
            <v>0</v>
          </cell>
          <cell r="K165">
            <v>0</v>
          </cell>
        </row>
        <row r="166">
          <cell r="F166">
            <v>9.32</v>
          </cell>
          <cell r="G166">
            <v>6.5990000000000002</v>
          </cell>
          <cell r="H166">
            <v>99.382999999999996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-5.5709999999999997</v>
          </cell>
          <cell r="G167">
            <v>-3.8860000000000001</v>
          </cell>
          <cell r="H167">
            <v>-257.73099999999999</v>
          </cell>
          <cell r="I167">
            <v>0</v>
          </cell>
          <cell r="J167">
            <v>0</v>
          </cell>
          <cell r="K167">
            <v>0</v>
          </cell>
        </row>
        <row r="168">
          <cell r="F168">
            <v>4.0250000000000004</v>
          </cell>
          <cell r="G168">
            <v>2.8340000000000001</v>
          </cell>
          <cell r="H168">
            <v>96.373000000000005</v>
          </cell>
          <cell r="I168">
            <v>0</v>
          </cell>
          <cell r="J168">
            <v>0</v>
          </cell>
          <cell r="K168">
            <v>0</v>
          </cell>
        </row>
        <row r="169">
          <cell r="F169">
            <v>-207.084</v>
          </cell>
          <cell r="G169">
            <v>-146.91</v>
          </cell>
          <cell r="H169">
            <v>-443.875</v>
          </cell>
          <cell r="I169">
            <v>0</v>
          </cell>
          <cell r="J169">
            <v>0</v>
          </cell>
          <cell r="K169">
            <v>0</v>
          </cell>
        </row>
        <row r="218">
          <cell r="F218">
            <v>16.600000000000001</v>
          </cell>
          <cell r="G218">
            <v>10.131</v>
          </cell>
          <cell r="H218">
            <v>12.297000000000001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-12.198</v>
          </cell>
          <cell r="G219">
            <v>-7.4710000000000001</v>
          </cell>
          <cell r="H219">
            <v>-5.4089999999999998</v>
          </cell>
          <cell r="I219">
            <v>0</v>
          </cell>
          <cell r="J219">
            <v>0</v>
          </cell>
          <cell r="K219">
            <v>0</v>
          </cell>
        </row>
        <row r="220">
          <cell r="F220">
            <v>8.9990000000000006</v>
          </cell>
          <cell r="G220">
            <v>5.5</v>
          </cell>
          <cell r="H220">
            <v>5.4370000000000003</v>
          </cell>
          <cell r="I220">
            <v>0</v>
          </cell>
          <cell r="J220">
            <v>0</v>
          </cell>
          <cell r="K220">
            <v>0</v>
          </cell>
        </row>
        <row r="221">
          <cell r="F221">
            <v>-23.933</v>
          </cell>
          <cell r="G221">
            <v>-14.589</v>
          </cell>
          <cell r="H221">
            <v>-5.2240000000000002</v>
          </cell>
          <cell r="I221">
            <v>0</v>
          </cell>
          <cell r="J221">
            <v>0</v>
          </cell>
          <cell r="K221">
            <v>0</v>
          </cell>
        </row>
        <row r="222">
          <cell r="F222">
            <v>8.6140000000000008</v>
          </cell>
          <cell r="G222">
            <v>5.3109999999999999</v>
          </cell>
          <cell r="H222">
            <v>13.481999999999999</v>
          </cell>
          <cell r="I222">
            <v>0</v>
          </cell>
          <cell r="J222">
            <v>0</v>
          </cell>
          <cell r="K222">
            <v>0</v>
          </cell>
        </row>
        <row r="223">
          <cell r="F223">
            <v>-9.6999999999999993</v>
          </cell>
          <cell r="G223">
            <v>-5.9660000000000002</v>
          </cell>
          <cell r="H223">
            <v>-9.0419999999999998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5.7229999999999999</v>
          </cell>
          <cell r="G224">
            <v>3.524</v>
          </cell>
          <cell r="H224">
            <v>6.8869999999999996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-51.631</v>
          </cell>
          <cell r="G225">
            <v>-31.594999999999999</v>
          </cell>
          <cell r="H225">
            <v>-13.067</v>
          </cell>
          <cell r="I225">
            <v>0</v>
          </cell>
          <cell r="J225">
            <v>0</v>
          </cell>
          <cell r="K225">
            <v>0</v>
          </cell>
        </row>
        <row r="226">
          <cell r="F226">
            <v>10.552</v>
          </cell>
          <cell r="G226">
            <v>6.4770000000000003</v>
          </cell>
          <cell r="H226">
            <v>13.585000000000001</v>
          </cell>
          <cell r="I226">
            <v>0</v>
          </cell>
          <cell r="J226">
            <v>0</v>
          </cell>
          <cell r="K226">
            <v>0</v>
          </cell>
        </row>
        <row r="227">
          <cell r="F227">
            <v>-10.346</v>
          </cell>
          <cell r="G227">
            <v>-6.3559999999999999</v>
          </cell>
          <cell r="H227">
            <v>-9.6920000000000002</v>
          </cell>
          <cell r="I227">
            <v>0</v>
          </cell>
          <cell r="J227">
            <v>0</v>
          </cell>
          <cell r="K227">
            <v>0</v>
          </cell>
        </row>
        <row r="228">
          <cell r="F228">
            <v>6.53</v>
          </cell>
          <cell r="G228">
            <v>4.01</v>
          </cell>
          <cell r="H228">
            <v>7.0819999999999999</v>
          </cell>
          <cell r="I228">
            <v>0</v>
          </cell>
          <cell r="J228">
            <v>0</v>
          </cell>
          <cell r="K228">
            <v>0</v>
          </cell>
        </row>
        <row r="229">
          <cell r="F229">
            <v>-79.152000000000001</v>
          </cell>
          <cell r="G229">
            <v>-48.491999999999997</v>
          </cell>
          <cell r="H229">
            <v>-22.23</v>
          </cell>
          <cell r="I229">
            <v>0</v>
          </cell>
          <cell r="J229">
            <v>0</v>
          </cell>
          <cell r="K229">
            <v>0</v>
          </cell>
        </row>
        <row r="230">
          <cell r="F230">
            <v>9.8450000000000006</v>
          </cell>
          <cell r="G230">
            <v>6.0469999999999997</v>
          </cell>
          <cell r="H230">
            <v>15.66</v>
          </cell>
          <cell r="I230">
            <v>0</v>
          </cell>
          <cell r="J230">
            <v>0</v>
          </cell>
          <cell r="K230">
            <v>0</v>
          </cell>
        </row>
        <row r="231">
          <cell r="F231">
            <v>-9.5519999999999996</v>
          </cell>
          <cell r="G231">
            <v>-5.87</v>
          </cell>
          <cell r="H231">
            <v>-12.986000000000001</v>
          </cell>
          <cell r="I231">
            <v>0</v>
          </cell>
          <cell r="J231">
            <v>0</v>
          </cell>
          <cell r="K231">
            <v>0</v>
          </cell>
        </row>
        <row r="232">
          <cell r="F232">
            <v>6.0620000000000003</v>
          </cell>
          <cell r="G232">
            <v>3.7240000000000002</v>
          </cell>
          <cell r="H232">
            <v>8.8149999999999995</v>
          </cell>
          <cell r="I232">
            <v>0</v>
          </cell>
          <cell r="J232">
            <v>0</v>
          </cell>
          <cell r="K232">
            <v>0</v>
          </cell>
        </row>
        <row r="233">
          <cell r="F233">
            <v>-106.63</v>
          </cell>
          <cell r="G233">
            <v>-65.363</v>
          </cell>
          <cell r="H233">
            <v>-32.509</v>
          </cell>
          <cell r="I233">
            <v>0</v>
          </cell>
          <cell r="J233">
            <v>0</v>
          </cell>
          <cell r="K233">
            <v>0</v>
          </cell>
        </row>
        <row r="234">
          <cell r="F234">
            <v>10.561</v>
          </cell>
          <cell r="G234">
            <v>6.4829999999999997</v>
          </cell>
          <cell r="H234">
            <v>14.146000000000001</v>
          </cell>
          <cell r="I234">
            <v>0</v>
          </cell>
          <cell r="J234">
            <v>0</v>
          </cell>
          <cell r="K234">
            <v>0</v>
          </cell>
        </row>
        <row r="235">
          <cell r="F235">
            <v>-11.856</v>
          </cell>
          <cell r="G235">
            <v>-7.2830000000000004</v>
          </cell>
          <cell r="H235">
            <v>-14.445</v>
          </cell>
          <cell r="I235">
            <v>0</v>
          </cell>
          <cell r="J235">
            <v>0</v>
          </cell>
          <cell r="K235">
            <v>0</v>
          </cell>
        </row>
        <row r="236">
          <cell r="F236">
            <v>7.0049999999999999</v>
          </cell>
          <cell r="G236">
            <v>4.3019999999999996</v>
          </cell>
          <cell r="H236">
            <v>8.8140000000000001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-134.053</v>
          </cell>
          <cell r="G237">
            <v>-82.197999999999993</v>
          </cell>
          <cell r="H237">
            <v>-43.548000000000002</v>
          </cell>
          <cell r="I237">
            <v>0</v>
          </cell>
          <cell r="J237">
            <v>0</v>
          </cell>
          <cell r="K237">
            <v>0</v>
          </cell>
        </row>
        <row r="238">
          <cell r="F238">
            <v>7.4749999999999996</v>
          </cell>
          <cell r="G238">
            <v>4.5860000000000003</v>
          </cell>
          <cell r="H238">
            <v>11.917999999999999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-3.9049999999999998</v>
          </cell>
          <cell r="G239">
            <v>-2.4009999999999998</v>
          </cell>
          <cell r="H239">
            <v>-44.110999999999997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3.0750000000000002</v>
          </cell>
          <cell r="G240">
            <v>1.8879999999999999</v>
          </cell>
          <cell r="H240">
            <v>15.09</v>
          </cell>
          <cell r="I240">
            <v>0</v>
          </cell>
          <cell r="J240">
            <v>0</v>
          </cell>
          <cell r="K240">
            <v>0</v>
          </cell>
        </row>
        <row r="241">
          <cell r="F241">
            <v>-161.21600000000001</v>
          </cell>
          <cell r="G241">
            <v>-98.873000000000005</v>
          </cell>
          <cell r="H241">
            <v>-54.162999999999997</v>
          </cell>
          <cell r="I241">
            <v>0</v>
          </cell>
          <cell r="J241">
            <v>0</v>
          </cell>
          <cell r="K241">
            <v>0</v>
          </cell>
        </row>
        <row r="242">
          <cell r="F242">
            <v>-76.48</v>
          </cell>
          <cell r="G242">
            <v>-47.506999999999998</v>
          </cell>
          <cell r="H242">
            <v>46.58</v>
          </cell>
          <cell r="I242">
            <v>0</v>
          </cell>
          <cell r="J242">
            <v>0</v>
          </cell>
          <cell r="K242">
            <v>0</v>
          </cell>
        </row>
        <row r="243">
          <cell r="F243">
            <v>52.573</v>
          </cell>
          <cell r="G243">
            <v>32.689</v>
          </cell>
          <cell r="H243">
            <v>-18.135999999999999</v>
          </cell>
          <cell r="I243">
            <v>0</v>
          </cell>
          <cell r="J243">
            <v>0</v>
          </cell>
          <cell r="K243">
            <v>0</v>
          </cell>
        </row>
        <row r="244">
          <cell r="F244">
            <v>-40.329000000000001</v>
          </cell>
          <cell r="G244">
            <v>-25.061</v>
          </cell>
          <cell r="H244">
            <v>18.655999999999999</v>
          </cell>
          <cell r="I244">
            <v>0</v>
          </cell>
          <cell r="J244">
            <v>0</v>
          </cell>
          <cell r="K244">
            <v>0</v>
          </cell>
        </row>
        <row r="245">
          <cell r="F245">
            <v>-114.396</v>
          </cell>
          <cell r="G245">
            <v>-71.119</v>
          </cell>
          <cell r="H245">
            <v>18.276</v>
          </cell>
          <cell r="I245">
            <v>0</v>
          </cell>
          <cell r="J245">
            <v>0</v>
          </cell>
          <cell r="K245">
            <v>0</v>
          </cell>
        </row>
        <row r="246">
          <cell r="F246">
            <v>-35.773000000000003</v>
          </cell>
          <cell r="G246">
            <v>-22.271999999999998</v>
          </cell>
          <cell r="H246">
            <v>71.036000000000001</v>
          </cell>
          <cell r="I246">
            <v>0</v>
          </cell>
          <cell r="J246">
            <v>0</v>
          </cell>
          <cell r="K246">
            <v>0</v>
          </cell>
        </row>
        <row r="247">
          <cell r="F247">
            <v>41.423999999999999</v>
          </cell>
          <cell r="G247">
            <v>25.832999999999998</v>
          </cell>
          <cell r="H247">
            <v>-57.670999999999999</v>
          </cell>
          <cell r="I247">
            <v>0</v>
          </cell>
          <cell r="J247">
            <v>0</v>
          </cell>
          <cell r="K247">
            <v>0</v>
          </cell>
        </row>
        <row r="248">
          <cell r="F248">
            <v>-24.123999999999999</v>
          </cell>
          <cell r="G248">
            <v>-15.032999999999999</v>
          </cell>
          <cell r="H248">
            <v>39.533999999999999</v>
          </cell>
          <cell r="I248">
            <v>0</v>
          </cell>
          <cell r="J248">
            <v>0</v>
          </cell>
          <cell r="K248">
            <v>0</v>
          </cell>
        </row>
        <row r="249">
          <cell r="F249">
            <v>-236.81299999999999</v>
          </cell>
          <cell r="G249">
            <v>-147.37899999999999</v>
          </cell>
          <cell r="H249">
            <v>52.238</v>
          </cell>
          <cell r="I249">
            <v>0</v>
          </cell>
          <cell r="J249">
            <v>0</v>
          </cell>
          <cell r="K249">
            <v>0</v>
          </cell>
        </row>
        <row r="250">
          <cell r="F250">
            <v>-46.112000000000002</v>
          </cell>
          <cell r="G250">
            <v>-28.800999999999998</v>
          </cell>
          <cell r="H250">
            <v>93.308999999999997</v>
          </cell>
          <cell r="I250">
            <v>0</v>
          </cell>
          <cell r="J250">
            <v>0</v>
          </cell>
          <cell r="K250">
            <v>0</v>
          </cell>
        </row>
        <row r="251">
          <cell r="F251">
            <v>44.99</v>
          </cell>
          <cell r="G251">
            <v>28.085000000000001</v>
          </cell>
          <cell r="H251">
            <v>-72.248000000000005</v>
          </cell>
          <cell r="I251">
            <v>0</v>
          </cell>
          <cell r="J251">
            <v>0</v>
          </cell>
          <cell r="K251">
            <v>0</v>
          </cell>
        </row>
        <row r="252">
          <cell r="F252">
            <v>-28.469000000000001</v>
          </cell>
          <cell r="G252">
            <v>-17.777000000000001</v>
          </cell>
          <cell r="H252">
            <v>51.069000000000003</v>
          </cell>
          <cell r="I252">
            <v>0</v>
          </cell>
          <cell r="J252">
            <v>0</v>
          </cell>
          <cell r="K252">
            <v>0</v>
          </cell>
        </row>
        <row r="253">
          <cell r="F253">
            <v>-362.67200000000003</v>
          </cell>
          <cell r="G253">
            <v>-226.09399999999999</v>
          </cell>
          <cell r="H253">
            <v>110.41800000000001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-42.698999999999998</v>
          </cell>
          <cell r="G254">
            <v>-26.672000000000001</v>
          </cell>
          <cell r="H254">
            <v>107.96299999999999</v>
          </cell>
          <cell r="I254">
            <v>0</v>
          </cell>
          <cell r="J254">
            <v>0</v>
          </cell>
          <cell r="K254">
            <v>0</v>
          </cell>
        </row>
        <row r="255">
          <cell r="F255">
            <v>41.524000000000001</v>
          </cell>
          <cell r="G255">
            <v>25.922000000000001</v>
          </cell>
          <cell r="H255">
            <v>-94.966999999999999</v>
          </cell>
          <cell r="I255">
            <v>0</v>
          </cell>
          <cell r="J255">
            <v>0</v>
          </cell>
          <cell r="K255">
            <v>0</v>
          </cell>
        </row>
        <row r="256">
          <cell r="F256">
            <v>-26.32</v>
          </cell>
          <cell r="G256">
            <v>-16.436</v>
          </cell>
          <cell r="H256">
            <v>62.91</v>
          </cell>
          <cell r="I256">
            <v>0</v>
          </cell>
          <cell r="J256">
            <v>0</v>
          </cell>
          <cell r="K256">
            <v>0</v>
          </cell>
        </row>
        <row r="257">
          <cell r="F257">
            <v>-488.517</v>
          </cell>
          <cell r="G257">
            <v>-304.80900000000003</v>
          </cell>
          <cell r="H257">
            <v>180.45099999999999</v>
          </cell>
          <cell r="I257">
            <v>0</v>
          </cell>
          <cell r="J257">
            <v>0</v>
          </cell>
          <cell r="K257">
            <v>0</v>
          </cell>
        </row>
        <row r="258">
          <cell r="F258">
            <v>-45.521000000000001</v>
          </cell>
          <cell r="G258">
            <v>-28.474</v>
          </cell>
          <cell r="H258">
            <v>107.10899999999999</v>
          </cell>
          <cell r="I258">
            <v>0</v>
          </cell>
          <cell r="J258">
            <v>0</v>
          </cell>
          <cell r="K258">
            <v>0</v>
          </cell>
        </row>
        <row r="259">
          <cell r="F259">
            <v>50.728999999999999</v>
          </cell>
          <cell r="G259">
            <v>31.716999999999999</v>
          </cell>
          <cell r="H259">
            <v>-111.855</v>
          </cell>
          <cell r="I259">
            <v>0</v>
          </cell>
          <cell r="J259">
            <v>0</v>
          </cell>
          <cell r="K259">
            <v>0</v>
          </cell>
        </row>
        <row r="260">
          <cell r="F260">
            <v>-30.077999999999999</v>
          </cell>
          <cell r="G260">
            <v>-18.809999999999999</v>
          </cell>
          <cell r="H260">
            <v>68.021000000000001</v>
          </cell>
          <cell r="I260">
            <v>0</v>
          </cell>
          <cell r="J260">
            <v>0</v>
          </cell>
          <cell r="K260">
            <v>0</v>
          </cell>
        </row>
        <row r="261">
          <cell r="F261">
            <v>-613.846</v>
          </cell>
          <cell r="G261">
            <v>-383.21800000000002</v>
          </cell>
          <cell r="H261">
            <v>259.46899999999999</v>
          </cell>
          <cell r="I261">
            <v>0</v>
          </cell>
          <cell r="J261">
            <v>0</v>
          </cell>
          <cell r="K261">
            <v>0</v>
          </cell>
        </row>
        <row r="262">
          <cell r="F262">
            <v>-32.840000000000003</v>
          </cell>
          <cell r="G262">
            <v>-20.565000000000001</v>
          </cell>
          <cell r="H262">
            <v>85.995000000000005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15.509</v>
          </cell>
          <cell r="G263">
            <v>9.6959999999999997</v>
          </cell>
          <cell r="H263">
            <v>-250.93100000000001</v>
          </cell>
          <cell r="I263">
            <v>0</v>
          </cell>
          <cell r="J263">
            <v>0</v>
          </cell>
          <cell r="K263">
            <v>0</v>
          </cell>
        </row>
        <row r="264">
          <cell r="F264">
            <v>-13.067</v>
          </cell>
          <cell r="G264">
            <v>-8.1790000000000003</v>
          </cell>
          <cell r="H264">
            <v>90.873000000000005</v>
          </cell>
          <cell r="I264">
            <v>0</v>
          </cell>
          <cell r="J264">
            <v>0</v>
          </cell>
          <cell r="K264">
            <v>0</v>
          </cell>
        </row>
        <row r="265">
          <cell r="F265">
            <v>-738.91700000000003</v>
          </cell>
          <cell r="G265">
            <v>-461.49400000000003</v>
          </cell>
          <cell r="H265">
            <v>334.66800000000001</v>
          </cell>
          <cell r="I265">
            <v>0</v>
          </cell>
          <cell r="J265">
            <v>0</v>
          </cell>
          <cell r="K265">
            <v>0</v>
          </cell>
        </row>
        <row r="266">
          <cell r="F266">
            <v>28.140999999999998</v>
          </cell>
          <cell r="G266">
            <v>17.673999999999999</v>
          </cell>
          <cell r="H266">
            <v>39.914999999999999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-23.402999999999999</v>
          </cell>
          <cell r="G267">
            <v>-14.706</v>
          </cell>
          <cell r="H267">
            <v>-32.213000000000001</v>
          </cell>
          <cell r="I267">
            <v>0</v>
          </cell>
          <cell r="J267">
            <v>0</v>
          </cell>
          <cell r="K267">
            <v>0</v>
          </cell>
        </row>
        <row r="268">
          <cell r="F268">
            <v>16.108000000000001</v>
          </cell>
          <cell r="G268">
            <v>10.119</v>
          </cell>
          <cell r="H268">
            <v>22.536000000000001</v>
          </cell>
          <cell r="I268">
            <v>0</v>
          </cell>
          <cell r="J268">
            <v>0</v>
          </cell>
          <cell r="K268">
            <v>0</v>
          </cell>
        </row>
        <row r="269">
          <cell r="F269">
            <v>-125.89400000000001</v>
          </cell>
          <cell r="G269">
            <v>-77.944999999999993</v>
          </cell>
          <cell r="H269">
            <v>-13.85</v>
          </cell>
          <cell r="I269">
            <v>0</v>
          </cell>
          <cell r="J269">
            <v>0</v>
          </cell>
          <cell r="K269">
            <v>0</v>
          </cell>
        </row>
        <row r="270">
          <cell r="F270">
            <v>17.948</v>
          </cell>
          <cell r="G270">
            <v>11.33</v>
          </cell>
          <cell r="H270">
            <v>48.085000000000001</v>
          </cell>
          <cell r="I270">
            <v>0</v>
          </cell>
          <cell r="J270">
            <v>0</v>
          </cell>
          <cell r="K270">
            <v>0</v>
          </cell>
        </row>
        <row r="271">
          <cell r="F271">
            <v>-17.498999999999999</v>
          </cell>
          <cell r="G271">
            <v>-11.076000000000001</v>
          </cell>
          <cell r="H271">
            <v>-51.497999999999998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11.077</v>
          </cell>
          <cell r="G272">
            <v>7.0019999999999998</v>
          </cell>
          <cell r="H272">
            <v>31.114999999999998</v>
          </cell>
          <cell r="I272">
            <v>0</v>
          </cell>
          <cell r="J272">
            <v>0</v>
          </cell>
          <cell r="K272">
            <v>0</v>
          </cell>
        </row>
        <row r="273">
          <cell r="F273">
            <v>-263.50700000000001</v>
          </cell>
          <cell r="G273">
            <v>-163.47200000000001</v>
          </cell>
          <cell r="H273">
            <v>-40.798000000000002</v>
          </cell>
          <cell r="I273">
            <v>0</v>
          </cell>
          <cell r="J273">
            <v>0</v>
          </cell>
          <cell r="K273">
            <v>0</v>
          </cell>
        </row>
        <row r="274">
          <cell r="F274">
            <v>17.087</v>
          </cell>
          <cell r="G274">
            <v>10.836</v>
          </cell>
          <cell r="H274">
            <v>67.097999999999999</v>
          </cell>
          <cell r="I274">
            <v>0</v>
          </cell>
          <cell r="J274">
            <v>0</v>
          </cell>
          <cell r="K274">
            <v>0</v>
          </cell>
        </row>
        <row r="275">
          <cell r="F275">
            <v>-17.152999999999999</v>
          </cell>
          <cell r="G275">
            <v>-10.872999999999999</v>
          </cell>
          <cell r="H275">
            <v>-65.775999999999996</v>
          </cell>
          <cell r="I275">
            <v>0</v>
          </cell>
          <cell r="J275">
            <v>0</v>
          </cell>
          <cell r="K275">
            <v>0</v>
          </cell>
        </row>
        <row r="276">
          <cell r="F276">
            <v>10.7</v>
          </cell>
          <cell r="G276">
            <v>6.7839999999999998</v>
          </cell>
          <cell r="H276">
            <v>41.52</v>
          </cell>
          <cell r="I276">
            <v>0</v>
          </cell>
          <cell r="J276">
            <v>0</v>
          </cell>
          <cell r="K276">
            <v>0</v>
          </cell>
        </row>
        <row r="277">
          <cell r="F277">
            <v>-401.875</v>
          </cell>
          <cell r="G277">
            <v>-249.74799999999999</v>
          </cell>
          <cell r="H277">
            <v>-91.805000000000007</v>
          </cell>
          <cell r="I277">
            <v>0</v>
          </cell>
          <cell r="J277">
            <v>0</v>
          </cell>
          <cell r="K277">
            <v>0</v>
          </cell>
        </row>
        <row r="278">
          <cell r="F278">
            <v>17.097000000000001</v>
          </cell>
          <cell r="G278">
            <v>10.823</v>
          </cell>
          <cell r="H278">
            <v>77.195999999999998</v>
          </cell>
          <cell r="I278">
            <v>0</v>
          </cell>
          <cell r="J278">
            <v>0</v>
          </cell>
          <cell r="K278">
            <v>0</v>
          </cell>
        </row>
        <row r="279">
          <cell r="F279">
            <v>-16.975999999999999</v>
          </cell>
          <cell r="G279">
            <v>-10.744999999999999</v>
          </cell>
          <cell r="H279">
            <v>-76.753</v>
          </cell>
          <cell r="I279">
            <v>0</v>
          </cell>
          <cell r="J279">
            <v>0</v>
          </cell>
          <cell r="K279">
            <v>0</v>
          </cell>
        </row>
        <row r="280">
          <cell r="F280">
            <v>10.648</v>
          </cell>
          <cell r="G280">
            <v>6.74</v>
          </cell>
          <cell r="H280">
            <v>48.106000000000002</v>
          </cell>
          <cell r="I280">
            <v>0</v>
          </cell>
          <cell r="J280">
            <v>0</v>
          </cell>
          <cell r="K280">
            <v>0</v>
          </cell>
        </row>
        <row r="281">
          <cell r="F281">
            <v>-540.48400000000004</v>
          </cell>
          <cell r="G281">
            <v>-336.166</v>
          </cell>
          <cell r="H281">
            <v>-154.09399999999999</v>
          </cell>
          <cell r="I281">
            <v>0</v>
          </cell>
          <cell r="J281">
            <v>0</v>
          </cell>
          <cell r="K281">
            <v>0</v>
          </cell>
        </row>
        <row r="282">
          <cell r="F282">
            <v>18.151</v>
          </cell>
          <cell r="G282">
            <v>11.465999999999999</v>
          </cell>
          <cell r="H282">
            <v>84.411000000000001</v>
          </cell>
          <cell r="I282">
            <v>0</v>
          </cell>
          <cell r="J282">
            <v>0</v>
          </cell>
          <cell r="K282">
            <v>0</v>
          </cell>
        </row>
        <row r="283">
          <cell r="F283">
            <v>-19.440000000000001</v>
          </cell>
          <cell r="G283">
            <v>-12.275</v>
          </cell>
          <cell r="H283">
            <v>-88.768000000000001</v>
          </cell>
          <cell r="I283">
            <v>0</v>
          </cell>
          <cell r="J283">
            <v>0</v>
          </cell>
          <cell r="K283">
            <v>0</v>
          </cell>
        </row>
        <row r="284">
          <cell r="F284">
            <v>11.747</v>
          </cell>
          <cell r="G284">
            <v>7.4189999999999996</v>
          </cell>
          <cell r="H284">
            <v>54.116999999999997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-679.88800000000003</v>
          </cell>
          <cell r="G285">
            <v>-423.06599999999997</v>
          </cell>
          <cell r="H285">
            <v>-225.16399999999999</v>
          </cell>
          <cell r="I285">
            <v>0</v>
          </cell>
          <cell r="J285">
            <v>0</v>
          </cell>
          <cell r="K285">
            <v>0</v>
          </cell>
        </row>
        <row r="286">
          <cell r="F286">
            <v>11.843999999999999</v>
          </cell>
          <cell r="G286">
            <v>7.4690000000000003</v>
          </cell>
          <cell r="H286">
            <v>57.052999999999997</v>
          </cell>
          <cell r="I286">
            <v>0</v>
          </cell>
          <cell r="J286">
            <v>0</v>
          </cell>
          <cell r="K286">
            <v>0</v>
          </cell>
        </row>
        <row r="287">
          <cell r="F287">
            <v>-6.0890000000000004</v>
          </cell>
          <cell r="G287">
            <v>-3.8420000000000001</v>
          </cell>
          <cell r="H287">
            <v>-66.813000000000002</v>
          </cell>
          <cell r="I287">
            <v>0</v>
          </cell>
          <cell r="J287">
            <v>0</v>
          </cell>
          <cell r="K287">
            <v>0</v>
          </cell>
        </row>
        <row r="288">
          <cell r="F288">
            <v>4.8470000000000004</v>
          </cell>
          <cell r="G288">
            <v>3.0569999999999999</v>
          </cell>
          <cell r="H288">
            <v>33.475999999999999</v>
          </cell>
          <cell r="I288">
            <v>0</v>
          </cell>
          <cell r="J288">
            <v>0</v>
          </cell>
          <cell r="K288">
            <v>0</v>
          </cell>
        </row>
        <row r="289">
          <cell r="F289">
            <v>-820.09699999999998</v>
          </cell>
          <cell r="G289">
            <v>-510.44299999999998</v>
          </cell>
          <cell r="H289">
            <v>-293.53500000000003</v>
          </cell>
          <cell r="I289">
            <v>0</v>
          </cell>
          <cell r="J289">
            <v>0</v>
          </cell>
          <cell r="K289">
            <v>0</v>
          </cell>
        </row>
        <row r="290">
          <cell r="F290">
            <v>2.61</v>
          </cell>
          <cell r="G290">
            <v>1.6339999999999999</v>
          </cell>
          <cell r="H290">
            <v>22.422999999999998</v>
          </cell>
          <cell r="I290">
            <v>0</v>
          </cell>
          <cell r="J290">
            <v>0</v>
          </cell>
          <cell r="K290">
            <v>0</v>
          </cell>
        </row>
        <row r="291">
          <cell r="F291">
            <v>-2.5539999999999998</v>
          </cell>
          <cell r="G291">
            <v>-1.591</v>
          </cell>
          <cell r="H291">
            <v>-13.721</v>
          </cell>
          <cell r="I291">
            <v>0</v>
          </cell>
          <cell r="J291">
            <v>0</v>
          </cell>
          <cell r="K291">
            <v>0</v>
          </cell>
        </row>
        <row r="292">
          <cell r="F292">
            <v>1.6140000000000001</v>
          </cell>
          <cell r="G292">
            <v>1.008</v>
          </cell>
          <cell r="H292">
            <v>11.271000000000001</v>
          </cell>
          <cell r="I292">
            <v>0</v>
          </cell>
          <cell r="J292">
            <v>0</v>
          </cell>
          <cell r="K292">
            <v>0</v>
          </cell>
        </row>
        <row r="293">
          <cell r="F293">
            <v>-49.182000000000002</v>
          </cell>
          <cell r="G293">
            <v>-29.966999999999999</v>
          </cell>
          <cell r="H293">
            <v>0.88700000000000001</v>
          </cell>
          <cell r="I293">
            <v>0</v>
          </cell>
          <cell r="J293">
            <v>0</v>
          </cell>
          <cell r="K293">
            <v>0</v>
          </cell>
        </row>
        <row r="294">
          <cell r="F294">
            <v>2.1970000000000001</v>
          </cell>
          <cell r="G294">
            <v>1.373</v>
          </cell>
          <cell r="H294">
            <v>21.238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-2.1640000000000001</v>
          </cell>
          <cell r="G295">
            <v>-1.3520000000000001</v>
          </cell>
          <cell r="H295">
            <v>-17.11</v>
          </cell>
          <cell r="I295">
            <v>0</v>
          </cell>
          <cell r="J295">
            <v>0</v>
          </cell>
          <cell r="K295">
            <v>0</v>
          </cell>
        </row>
        <row r="296">
          <cell r="F296">
            <v>1.363</v>
          </cell>
          <cell r="G296">
            <v>0.85199999999999998</v>
          </cell>
          <cell r="H296">
            <v>11.919</v>
          </cell>
          <cell r="I296">
            <v>0</v>
          </cell>
          <cell r="J296">
            <v>0</v>
          </cell>
          <cell r="K296">
            <v>0</v>
          </cell>
        </row>
        <row r="297">
          <cell r="F297">
            <v>-105.044</v>
          </cell>
          <cell r="G297">
            <v>-64.266999999999996</v>
          </cell>
          <cell r="H297">
            <v>1.8560000000000001</v>
          </cell>
          <cell r="I297">
            <v>0</v>
          </cell>
          <cell r="J297">
            <v>0</v>
          </cell>
          <cell r="K297">
            <v>0</v>
          </cell>
        </row>
        <row r="298">
          <cell r="F298">
            <v>1.9910000000000001</v>
          </cell>
          <cell r="G298">
            <v>1.2410000000000001</v>
          </cell>
          <cell r="H298">
            <v>22.747</v>
          </cell>
          <cell r="I298">
            <v>0</v>
          </cell>
          <cell r="J298">
            <v>0</v>
          </cell>
          <cell r="K298">
            <v>0</v>
          </cell>
        </row>
        <row r="299">
          <cell r="F299">
            <v>-1.88</v>
          </cell>
          <cell r="G299">
            <v>-1.1739999999999999</v>
          </cell>
          <cell r="H299">
            <v>-19.033000000000001</v>
          </cell>
          <cell r="I299">
            <v>0</v>
          </cell>
          <cell r="J299">
            <v>0</v>
          </cell>
          <cell r="K299">
            <v>0</v>
          </cell>
        </row>
        <row r="300">
          <cell r="F300">
            <v>1.21</v>
          </cell>
          <cell r="G300">
            <v>0.755</v>
          </cell>
          <cell r="H300">
            <v>12.973000000000001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-161.04300000000001</v>
          </cell>
          <cell r="G301">
            <v>-98.643000000000001</v>
          </cell>
          <cell r="H301">
            <v>4.0599999999999996</v>
          </cell>
          <cell r="I301">
            <v>0</v>
          </cell>
          <cell r="J301">
            <v>0</v>
          </cell>
          <cell r="K301">
            <v>0</v>
          </cell>
        </row>
        <row r="302">
          <cell r="F302">
            <v>1.663</v>
          </cell>
          <cell r="G302">
            <v>1.0349999999999999</v>
          </cell>
          <cell r="H302">
            <v>25.512</v>
          </cell>
          <cell r="I302">
            <v>0</v>
          </cell>
          <cell r="J302">
            <v>0</v>
          </cell>
          <cell r="K302">
            <v>0</v>
          </cell>
        </row>
        <row r="303">
          <cell r="F303">
            <v>-1.5580000000000001</v>
          </cell>
          <cell r="G303">
            <v>-0.97299999999999998</v>
          </cell>
          <cell r="H303">
            <v>-22.817</v>
          </cell>
          <cell r="I303">
            <v>0</v>
          </cell>
          <cell r="J303">
            <v>0</v>
          </cell>
          <cell r="K303">
            <v>0</v>
          </cell>
        </row>
        <row r="304">
          <cell r="F304">
            <v>1.0069999999999999</v>
          </cell>
          <cell r="G304">
            <v>0.628</v>
          </cell>
          <cell r="H304">
            <v>15.035</v>
          </cell>
          <cell r="I304">
            <v>0</v>
          </cell>
          <cell r="J304">
            <v>0</v>
          </cell>
          <cell r="K304">
            <v>0</v>
          </cell>
        </row>
        <row r="305">
          <cell r="F305">
            <v>-216.858</v>
          </cell>
          <cell r="G305">
            <v>-132.905</v>
          </cell>
          <cell r="H305">
            <v>6.8650000000000002</v>
          </cell>
          <cell r="I305">
            <v>0</v>
          </cell>
          <cell r="J305">
            <v>0</v>
          </cell>
          <cell r="K305">
            <v>0</v>
          </cell>
        </row>
        <row r="306">
          <cell r="F306">
            <v>1.179</v>
          </cell>
          <cell r="G306">
            <v>0.72899999999999998</v>
          </cell>
          <cell r="H306">
            <v>24.754999999999999</v>
          </cell>
          <cell r="I306">
            <v>0</v>
          </cell>
          <cell r="J306">
            <v>0</v>
          </cell>
          <cell r="K306">
            <v>0</v>
          </cell>
        </row>
        <row r="307">
          <cell r="F307">
            <v>-0.89800000000000002</v>
          </cell>
          <cell r="G307">
            <v>-0.55700000000000005</v>
          </cell>
          <cell r="H307">
            <v>-25.864999999999998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0.64900000000000002</v>
          </cell>
          <cell r="G308">
            <v>0.40200000000000002</v>
          </cell>
          <cell r="H308">
            <v>15.766999999999999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-272.45299999999997</v>
          </cell>
          <cell r="G309">
            <v>-167.02799999999999</v>
          </cell>
          <cell r="H309">
            <v>10.298999999999999</v>
          </cell>
          <cell r="I309">
            <v>0</v>
          </cell>
          <cell r="J309">
            <v>0</v>
          </cell>
          <cell r="K309">
            <v>0</v>
          </cell>
        </row>
        <row r="310">
          <cell r="F310">
            <v>0.247</v>
          </cell>
          <cell r="G310">
            <v>0.14799999999999999</v>
          </cell>
          <cell r="H310">
            <v>18.893999999999998</v>
          </cell>
          <cell r="I310">
            <v>0</v>
          </cell>
          <cell r="J310">
            <v>0</v>
          </cell>
          <cell r="K310">
            <v>0</v>
          </cell>
        </row>
        <row r="311">
          <cell r="F311">
            <v>-0.29099999999999998</v>
          </cell>
          <cell r="G311">
            <v>-0.18099999999999999</v>
          </cell>
          <cell r="H311">
            <v>-47.670999999999999</v>
          </cell>
          <cell r="I311">
            <v>0</v>
          </cell>
          <cell r="J311">
            <v>0</v>
          </cell>
          <cell r="K311">
            <v>0</v>
          </cell>
        </row>
        <row r="312">
          <cell r="F312">
            <v>0.14499999999999999</v>
          </cell>
          <cell r="G312">
            <v>8.8999999999999996E-2</v>
          </cell>
          <cell r="H312">
            <v>17.969000000000001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-327.81200000000001</v>
          </cell>
          <cell r="G313">
            <v>-200.99799999999999</v>
          </cell>
          <cell r="H313">
            <v>14.587</v>
          </cell>
          <cell r="I313">
            <v>0</v>
          </cell>
          <cell r="J313">
            <v>0</v>
          </cell>
          <cell r="K313">
            <v>0</v>
          </cell>
        </row>
        <row r="314">
          <cell r="F314">
            <v>15.954000000000001</v>
          </cell>
          <cell r="G314">
            <v>9.7370000000000001</v>
          </cell>
          <cell r="H314">
            <v>12.246</v>
          </cell>
          <cell r="I314">
            <v>0</v>
          </cell>
          <cell r="J314">
            <v>0</v>
          </cell>
          <cell r="K314">
            <v>0</v>
          </cell>
        </row>
        <row r="315">
          <cell r="F315">
            <v>-11.85</v>
          </cell>
          <cell r="G315">
            <v>-7.2569999999999997</v>
          </cell>
          <cell r="H315">
            <v>-5.3979999999999997</v>
          </cell>
          <cell r="I315">
            <v>0</v>
          </cell>
          <cell r="J315">
            <v>0</v>
          </cell>
          <cell r="K315">
            <v>0</v>
          </cell>
        </row>
        <row r="316">
          <cell r="F316">
            <v>8.6890000000000001</v>
          </cell>
          <cell r="G316">
            <v>5.3109999999999999</v>
          </cell>
          <cell r="H316">
            <v>5.4160000000000004</v>
          </cell>
          <cell r="I316">
            <v>0</v>
          </cell>
          <cell r="J316">
            <v>0</v>
          </cell>
          <cell r="K316">
            <v>0</v>
          </cell>
        </row>
        <row r="317">
          <cell r="F317">
            <v>-23.359000000000002</v>
          </cell>
          <cell r="G317">
            <v>-14.239000000000001</v>
          </cell>
          <cell r="H317">
            <v>-5.2919999999999998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8.4749999999999996</v>
          </cell>
          <cell r="G318">
            <v>5.2240000000000002</v>
          </cell>
          <cell r="H318">
            <v>13.5</v>
          </cell>
          <cell r="I318">
            <v>0</v>
          </cell>
          <cell r="J318">
            <v>0</v>
          </cell>
          <cell r="K318">
            <v>0</v>
          </cell>
        </row>
        <row r="319">
          <cell r="F319">
            <v>-9.4700000000000006</v>
          </cell>
          <cell r="G319">
            <v>-5.8239999999999998</v>
          </cell>
          <cell r="H319">
            <v>-9.0980000000000008</v>
          </cell>
          <cell r="I319">
            <v>0</v>
          </cell>
          <cell r="J319">
            <v>0</v>
          </cell>
          <cell r="K319">
            <v>0</v>
          </cell>
        </row>
        <row r="320">
          <cell r="F320">
            <v>5.6079999999999997</v>
          </cell>
          <cell r="G320">
            <v>3.452</v>
          </cell>
          <cell r="H320">
            <v>6.9109999999999996</v>
          </cell>
          <cell r="I320">
            <v>0</v>
          </cell>
          <cell r="J320">
            <v>0</v>
          </cell>
          <cell r="K320">
            <v>0</v>
          </cell>
        </row>
        <row r="321">
          <cell r="F321">
            <v>-50.640999999999998</v>
          </cell>
          <cell r="G321">
            <v>-30.988</v>
          </cell>
          <cell r="H321">
            <v>-13.239000000000001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10.244999999999999</v>
          </cell>
          <cell r="G322">
            <v>6.2889999999999997</v>
          </cell>
          <cell r="H322">
            <v>13.688000000000001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-10.054</v>
          </cell>
          <cell r="G323">
            <v>-6.1769999999999996</v>
          </cell>
          <cell r="H323">
            <v>-9.8119999999999994</v>
          </cell>
          <cell r="I323">
            <v>0</v>
          </cell>
          <cell r="J323">
            <v>0</v>
          </cell>
          <cell r="K323">
            <v>0</v>
          </cell>
        </row>
        <row r="324">
          <cell r="F324">
            <v>6.3440000000000003</v>
          </cell>
          <cell r="G324">
            <v>3.8959999999999999</v>
          </cell>
          <cell r="H324">
            <v>7.1559999999999997</v>
          </cell>
          <cell r="I324">
            <v>0</v>
          </cell>
          <cell r="J324">
            <v>0</v>
          </cell>
          <cell r="K324">
            <v>0</v>
          </cell>
        </row>
        <row r="325">
          <cell r="F325">
            <v>-77.706000000000003</v>
          </cell>
          <cell r="G325">
            <v>-47.604999999999997</v>
          </cell>
          <cell r="H325">
            <v>-22.629000000000001</v>
          </cell>
          <cell r="I325">
            <v>0</v>
          </cell>
          <cell r="J325">
            <v>0</v>
          </cell>
          <cell r="K325">
            <v>0</v>
          </cell>
        </row>
        <row r="326">
          <cell r="F326">
            <v>9.5760000000000005</v>
          </cell>
          <cell r="G326">
            <v>5.8819999999999997</v>
          </cell>
          <cell r="H326">
            <v>15.811</v>
          </cell>
          <cell r="I326">
            <v>0</v>
          </cell>
          <cell r="J326">
            <v>0</v>
          </cell>
          <cell r="K326">
            <v>0</v>
          </cell>
        </row>
        <row r="327">
          <cell r="F327">
            <v>-9.2889999999999997</v>
          </cell>
          <cell r="G327">
            <v>-5.7089999999999996</v>
          </cell>
          <cell r="H327">
            <v>-13.13</v>
          </cell>
          <cell r="I327">
            <v>0</v>
          </cell>
          <cell r="J327">
            <v>0</v>
          </cell>
          <cell r="K327">
            <v>0</v>
          </cell>
        </row>
        <row r="328">
          <cell r="F328">
            <v>5.8949999999999996</v>
          </cell>
          <cell r="G328">
            <v>3.6219999999999999</v>
          </cell>
          <cell r="H328">
            <v>8.9090000000000007</v>
          </cell>
          <cell r="I328">
            <v>0</v>
          </cell>
          <cell r="J328">
            <v>0</v>
          </cell>
          <cell r="K328">
            <v>0</v>
          </cell>
        </row>
        <row r="329">
          <cell r="F329">
            <v>-104.72799999999999</v>
          </cell>
          <cell r="G329">
            <v>-64.194999999999993</v>
          </cell>
          <cell r="H329">
            <v>-33.207000000000001</v>
          </cell>
          <cell r="I329">
            <v>0</v>
          </cell>
          <cell r="J329">
            <v>0</v>
          </cell>
          <cell r="K329">
            <v>0</v>
          </cell>
        </row>
        <row r="330">
          <cell r="F330">
            <v>10.23</v>
          </cell>
          <cell r="G330">
            <v>6.28</v>
          </cell>
          <cell r="H330">
            <v>14.398999999999999</v>
          </cell>
          <cell r="I330">
            <v>0</v>
          </cell>
          <cell r="J330">
            <v>0</v>
          </cell>
          <cell r="K330">
            <v>0</v>
          </cell>
        </row>
        <row r="331">
          <cell r="F331">
            <v>-11.45</v>
          </cell>
          <cell r="G331">
            <v>-7.0350000000000001</v>
          </cell>
          <cell r="H331">
            <v>-14.795999999999999</v>
          </cell>
          <cell r="I331">
            <v>0</v>
          </cell>
          <cell r="J331">
            <v>0</v>
          </cell>
          <cell r="K331">
            <v>0</v>
          </cell>
        </row>
        <row r="332">
          <cell r="F332">
            <v>6.7750000000000004</v>
          </cell>
          <cell r="G332">
            <v>4.1609999999999996</v>
          </cell>
          <cell r="H332">
            <v>9.0069999999999997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-131.69</v>
          </cell>
          <cell r="G333">
            <v>-80.748000000000005</v>
          </cell>
          <cell r="H333">
            <v>-44.615000000000002</v>
          </cell>
          <cell r="I333">
            <v>0</v>
          </cell>
          <cell r="J333">
            <v>0</v>
          </cell>
          <cell r="K333">
            <v>0</v>
          </cell>
        </row>
        <row r="334">
          <cell r="F334">
            <v>7.1980000000000004</v>
          </cell>
          <cell r="G334">
            <v>4.4160000000000004</v>
          </cell>
          <cell r="H334">
            <v>12.186</v>
          </cell>
          <cell r="I334">
            <v>0</v>
          </cell>
          <cell r="J334">
            <v>0</v>
          </cell>
          <cell r="K334">
            <v>0</v>
          </cell>
        </row>
        <row r="335">
          <cell r="F335">
            <v>-3.766</v>
          </cell>
          <cell r="G335">
            <v>-2.3159999999999998</v>
          </cell>
          <cell r="H335">
            <v>-44.247999999999998</v>
          </cell>
          <cell r="I335">
            <v>0</v>
          </cell>
          <cell r="J335">
            <v>0</v>
          </cell>
          <cell r="K335">
            <v>0</v>
          </cell>
        </row>
        <row r="336">
          <cell r="F336">
            <v>2.9630000000000001</v>
          </cell>
          <cell r="G336">
            <v>1.82</v>
          </cell>
          <cell r="H336">
            <v>15.201000000000001</v>
          </cell>
          <cell r="I336">
            <v>0</v>
          </cell>
          <cell r="J336">
            <v>0</v>
          </cell>
          <cell r="K336">
            <v>0</v>
          </cell>
        </row>
        <row r="337">
          <cell r="F337">
            <v>-158.34299999999999</v>
          </cell>
          <cell r="G337">
            <v>-97.11</v>
          </cell>
          <cell r="H337">
            <v>-55.744999999999997</v>
          </cell>
          <cell r="I337">
            <v>0</v>
          </cell>
          <cell r="J337">
            <v>0</v>
          </cell>
          <cell r="K337">
            <v>0</v>
          </cell>
        </row>
        <row r="338">
          <cell r="F338">
            <v>-14.898999999999999</v>
          </cell>
          <cell r="G338">
            <v>-9.1120000000000001</v>
          </cell>
          <cell r="H338">
            <v>12.917999999999999</v>
          </cell>
          <cell r="I338">
            <v>0</v>
          </cell>
          <cell r="J338">
            <v>0</v>
          </cell>
          <cell r="K338">
            <v>0</v>
          </cell>
        </row>
        <row r="339">
          <cell r="F339">
            <v>11.285</v>
          </cell>
          <cell r="G339">
            <v>6.9539999999999997</v>
          </cell>
          <cell r="H339">
            <v>-5.7640000000000002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-8.1829999999999998</v>
          </cell>
          <cell r="G340">
            <v>-5.0209999999999999</v>
          </cell>
          <cell r="H340">
            <v>5.7560000000000002</v>
          </cell>
          <cell r="I340">
            <v>0</v>
          </cell>
          <cell r="J340">
            <v>0</v>
          </cell>
          <cell r="K340">
            <v>0</v>
          </cell>
        </row>
        <row r="341">
          <cell r="F341">
            <v>-22.241</v>
          </cell>
          <cell r="G341">
            <v>-13.534000000000001</v>
          </cell>
          <cell r="H341">
            <v>5.5179999999999998</v>
          </cell>
          <cell r="I341">
            <v>0</v>
          </cell>
          <cell r="J341">
            <v>0</v>
          </cell>
          <cell r="K341">
            <v>0</v>
          </cell>
        </row>
        <row r="342">
          <cell r="F342">
            <v>-8.6289999999999996</v>
          </cell>
          <cell r="G342">
            <v>-5.3570000000000002</v>
          </cell>
          <cell r="H342">
            <v>13.558</v>
          </cell>
          <cell r="I342">
            <v>0</v>
          </cell>
          <cell r="J342">
            <v>0</v>
          </cell>
          <cell r="K342">
            <v>0</v>
          </cell>
        </row>
        <row r="343">
          <cell r="F343">
            <v>9.3190000000000008</v>
          </cell>
          <cell r="G343">
            <v>5.7629999999999999</v>
          </cell>
          <cell r="H343">
            <v>-8.8559999999999999</v>
          </cell>
          <cell r="I343">
            <v>0</v>
          </cell>
          <cell r="J343">
            <v>0</v>
          </cell>
          <cell r="K343">
            <v>0</v>
          </cell>
        </row>
        <row r="344">
          <cell r="F344">
            <v>-5.609</v>
          </cell>
          <cell r="G344">
            <v>-3.4750000000000001</v>
          </cell>
          <cell r="H344">
            <v>6.851</v>
          </cell>
          <cell r="I344">
            <v>0</v>
          </cell>
          <cell r="J344">
            <v>0</v>
          </cell>
          <cell r="K344">
            <v>0</v>
          </cell>
        </row>
        <row r="345">
          <cell r="F345">
            <v>-48.966999999999999</v>
          </cell>
          <cell r="G345">
            <v>-29.968</v>
          </cell>
          <cell r="H345">
            <v>13.641999999999999</v>
          </cell>
          <cell r="I345">
            <v>0</v>
          </cell>
          <cell r="J345">
            <v>0</v>
          </cell>
          <cell r="K345">
            <v>0</v>
          </cell>
        </row>
        <row r="346">
          <cell r="F346">
            <v>-9.8450000000000006</v>
          </cell>
          <cell r="G346">
            <v>-6.07</v>
          </cell>
          <cell r="H346">
            <v>13.175000000000001</v>
          </cell>
          <cell r="I346">
            <v>0</v>
          </cell>
          <cell r="J346">
            <v>0</v>
          </cell>
          <cell r="K346">
            <v>0</v>
          </cell>
        </row>
        <row r="347">
          <cell r="F347">
            <v>9.6509999999999998</v>
          </cell>
          <cell r="G347">
            <v>5.9489999999999998</v>
          </cell>
          <cell r="H347">
            <v>-9.2579999999999991</v>
          </cell>
          <cell r="I347">
            <v>0</v>
          </cell>
          <cell r="J347">
            <v>0</v>
          </cell>
          <cell r="K347">
            <v>0</v>
          </cell>
        </row>
        <row r="348">
          <cell r="F348">
            <v>-6.0919999999999996</v>
          </cell>
          <cell r="G348">
            <v>-3.7559999999999998</v>
          </cell>
          <cell r="H348">
            <v>6.8040000000000003</v>
          </cell>
          <cell r="I348">
            <v>0</v>
          </cell>
          <cell r="J348">
            <v>0</v>
          </cell>
          <cell r="K348">
            <v>0</v>
          </cell>
        </row>
        <row r="349">
          <cell r="F349">
            <v>-75.364000000000004</v>
          </cell>
          <cell r="G349">
            <v>-46.189</v>
          </cell>
          <cell r="H349">
            <v>22.297999999999998</v>
          </cell>
          <cell r="I349">
            <v>0</v>
          </cell>
          <cell r="J349">
            <v>0</v>
          </cell>
          <cell r="K349">
            <v>0</v>
          </cell>
        </row>
        <row r="350">
          <cell r="F350">
            <v>-9.1690000000000005</v>
          </cell>
          <cell r="G350">
            <v>-5.6520000000000001</v>
          </cell>
          <cell r="H350">
            <v>15.113</v>
          </cell>
          <cell r="I350">
            <v>0</v>
          </cell>
          <cell r="J350">
            <v>0</v>
          </cell>
          <cell r="K350">
            <v>0</v>
          </cell>
        </row>
        <row r="351">
          <cell r="F351">
            <v>8.8789999999999996</v>
          </cell>
          <cell r="G351">
            <v>5.4669999999999996</v>
          </cell>
          <cell r="H351">
            <v>-12.398999999999999</v>
          </cell>
          <cell r="I351">
            <v>0</v>
          </cell>
          <cell r="J351">
            <v>0</v>
          </cell>
          <cell r="K351">
            <v>0</v>
          </cell>
        </row>
        <row r="352">
          <cell r="F352">
            <v>-5.64</v>
          </cell>
          <cell r="G352">
            <v>-3.4750000000000001</v>
          </cell>
          <cell r="H352">
            <v>8.452</v>
          </cell>
          <cell r="I352">
            <v>0</v>
          </cell>
          <cell r="J352">
            <v>0</v>
          </cell>
          <cell r="K352">
            <v>0</v>
          </cell>
        </row>
        <row r="353">
          <cell r="F353">
            <v>-101.596</v>
          </cell>
          <cell r="G353">
            <v>-62.298999999999999</v>
          </cell>
          <cell r="H353">
            <v>31.86</v>
          </cell>
          <cell r="I353">
            <v>0</v>
          </cell>
          <cell r="J353">
            <v>0</v>
          </cell>
          <cell r="K353">
            <v>0</v>
          </cell>
        </row>
        <row r="354">
          <cell r="F354">
            <v>-9.4969999999999999</v>
          </cell>
          <cell r="G354">
            <v>-5.8360000000000003</v>
          </cell>
          <cell r="H354">
            <v>13.223000000000001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10.411</v>
          </cell>
          <cell r="G355">
            <v>6.3789999999999996</v>
          </cell>
          <cell r="H355">
            <v>-13.298999999999999</v>
          </cell>
          <cell r="I355">
            <v>0</v>
          </cell>
          <cell r="J355">
            <v>0</v>
          </cell>
          <cell r="K355">
            <v>0</v>
          </cell>
        </row>
        <row r="356">
          <cell r="F356">
            <v>-6.2210000000000001</v>
          </cell>
          <cell r="G356">
            <v>-3.8170000000000002</v>
          </cell>
          <cell r="H356">
            <v>8.1539999999999999</v>
          </cell>
          <cell r="I356">
            <v>0</v>
          </cell>
          <cell r="J356">
            <v>0</v>
          </cell>
          <cell r="K356">
            <v>0</v>
          </cell>
        </row>
        <row r="357">
          <cell r="F357">
            <v>-127.61199999999999</v>
          </cell>
          <cell r="G357">
            <v>-78.265000000000001</v>
          </cell>
          <cell r="H357">
            <v>41.883000000000003</v>
          </cell>
          <cell r="I357">
            <v>0</v>
          </cell>
          <cell r="J357">
            <v>0</v>
          </cell>
          <cell r="K357">
            <v>0</v>
          </cell>
        </row>
        <row r="358">
          <cell r="F358">
            <v>-6.6379999999999999</v>
          </cell>
          <cell r="G358">
            <v>-4.0659999999999998</v>
          </cell>
          <cell r="H358">
            <v>11.098000000000001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3.1520000000000001</v>
          </cell>
          <cell r="G359">
            <v>1.925</v>
          </cell>
          <cell r="H359">
            <v>-43.692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-2.6459999999999999</v>
          </cell>
          <cell r="G360">
            <v>-1.619</v>
          </cell>
          <cell r="H360">
            <v>14.750999999999999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-153.04499999999999</v>
          </cell>
          <cell r="G361">
            <v>-93.849000000000004</v>
          </cell>
          <cell r="H361">
            <v>51.165999999999997</v>
          </cell>
          <cell r="I361">
            <v>0</v>
          </cell>
          <cell r="J361">
            <v>0</v>
          </cell>
          <cell r="K361">
            <v>0</v>
          </cell>
        </row>
        <row r="362">
          <cell r="F362">
            <v>-15.423999999999999</v>
          </cell>
          <cell r="G362">
            <v>-10.792999999999999</v>
          </cell>
          <cell r="H362">
            <v>38.411999999999999</v>
          </cell>
          <cell r="I362">
            <v>0</v>
          </cell>
          <cell r="J362">
            <v>0</v>
          </cell>
          <cell r="K362">
            <v>0</v>
          </cell>
        </row>
        <row r="363">
          <cell r="F363">
            <v>11.044</v>
          </cell>
          <cell r="G363">
            <v>7.7629999999999999</v>
          </cell>
          <cell r="H363">
            <v>-31.24</v>
          </cell>
          <cell r="I363">
            <v>0</v>
          </cell>
          <cell r="J363">
            <v>0</v>
          </cell>
          <cell r="K363">
            <v>0</v>
          </cell>
        </row>
        <row r="364">
          <cell r="F364">
            <v>-8.2710000000000008</v>
          </cell>
          <cell r="G364">
            <v>-5.7990000000000004</v>
          </cell>
          <cell r="H364">
            <v>21.762</v>
          </cell>
          <cell r="I364">
            <v>0</v>
          </cell>
          <cell r="J364">
            <v>0</v>
          </cell>
          <cell r="K364">
            <v>0</v>
          </cell>
        </row>
        <row r="365">
          <cell r="F365">
            <v>-86.733999999999995</v>
          </cell>
          <cell r="G365">
            <v>-56.332999999999998</v>
          </cell>
          <cell r="H365">
            <v>7.7889999999999997</v>
          </cell>
          <cell r="I365">
            <v>0</v>
          </cell>
          <cell r="J365">
            <v>0</v>
          </cell>
          <cell r="K365">
            <v>0</v>
          </cell>
        </row>
        <row r="366">
          <cell r="F366">
            <v>-7.2789999999999999</v>
          </cell>
          <cell r="G366">
            <v>-5.1440000000000001</v>
          </cell>
          <cell r="H366">
            <v>46.23</v>
          </cell>
          <cell r="I366">
            <v>0</v>
          </cell>
          <cell r="J366">
            <v>0</v>
          </cell>
          <cell r="K366">
            <v>0</v>
          </cell>
        </row>
        <row r="367">
          <cell r="F367">
            <v>7.6260000000000003</v>
          </cell>
          <cell r="G367">
            <v>5.4009999999999998</v>
          </cell>
          <cell r="H367">
            <v>-48.06</v>
          </cell>
          <cell r="I367">
            <v>0</v>
          </cell>
          <cell r="J367">
            <v>0</v>
          </cell>
          <cell r="K367">
            <v>0</v>
          </cell>
        </row>
        <row r="368">
          <cell r="F368">
            <v>-4.6580000000000004</v>
          </cell>
          <cell r="G368">
            <v>-3.2949999999999999</v>
          </cell>
          <cell r="H368">
            <v>29.457999999999998</v>
          </cell>
          <cell r="I368">
            <v>0</v>
          </cell>
          <cell r="J368">
            <v>0</v>
          </cell>
          <cell r="K368">
            <v>0</v>
          </cell>
        </row>
        <row r="369">
          <cell r="F369">
            <v>-169.11500000000001</v>
          </cell>
          <cell r="G369">
            <v>-109.694</v>
          </cell>
          <cell r="H369">
            <v>28.507999999999999</v>
          </cell>
          <cell r="I369">
            <v>0</v>
          </cell>
          <cell r="J369">
            <v>0</v>
          </cell>
          <cell r="K369">
            <v>0</v>
          </cell>
        </row>
        <row r="370">
          <cell r="F370">
            <v>-7.8879999999999999</v>
          </cell>
          <cell r="G370">
            <v>-5.601</v>
          </cell>
          <cell r="H370">
            <v>61.634999999999998</v>
          </cell>
          <cell r="I370">
            <v>0</v>
          </cell>
          <cell r="J370">
            <v>0</v>
          </cell>
          <cell r="K370">
            <v>0</v>
          </cell>
        </row>
        <row r="371">
          <cell r="F371">
            <v>7.7729999999999997</v>
          </cell>
          <cell r="G371">
            <v>5.5209999999999999</v>
          </cell>
          <cell r="H371">
            <v>-59.780999999999999</v>
          </cell>
          <cell r="I371">
            <v>0</v>
          </cell>
          <cell r="J371">
            <v>0</v>
          </cell>
          <cell r="K371">
            <v>0</v>
          </cell>
        </row>
        <row r="372">
          <cell r="F372">
            <v>-4.8940000000000001</v>
          </cell>
          <cell r="G372">
            <v>-3.476</v>
          </cell>
          <cell r="H372">
            <v>37.936999999999998</v>
          </cell>
          <cell r="I372">
            <v>0</v>
          </cell>
          <cell r="J372">
            <v>0</v>
          </cell>
          <cell r="K372">
            <v>0</v>
          </cell>
        </row>
        <row r="373">
          <cell r="F373">
            <v>-253.845</v>
          </cell>
          <cell r="G373">
            <v>-164.82900000000001</v>
          </cell>
          <cell r="H373">
            <v>63.429000000000002</v>
          </cell>
          <cell r="I373">
            <v>0</v>
          </cell>
          <cell r="J373">
            <v>0</v>
          </cell>
          <cell r="K373">
            <v>0</v>
          </cell>
        </row>
        <row r="374">
          <cell r="F374">
            <v>-7.5259999999999998</v>
          </cell>
          <cell r="G374">
            <v>-5.3570000000000002</v>
          </cell>
          <cell r="H374">
            <v>70.144000000000005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7.391</v>
          </cell>
          <cell r="G375">
            <v>5.2619999999999996</v>
          </cell>
          <cell r="H375">
            <v>-69.212999999999994</v>
          </cell>
          <cell r="I375">
            <v>0</v>
          </cell>
          <cell r="J375">
            <v>0</v>
          </cell>
          <cell r="K375">
            <v>0</v>
          </cell>
        </row>
        <row r="376">
          <cell r="F376">
            <v>-4.6609999999999996</v>
          </cell>
          <cell r="G376">
            <v>-3.319</v>
          </cell>
          <cell r="H376">
            <v>43.542999999999999</v>
          </cell>
          <cell r="I376">
            <v>0</v>
          </cell>
          <cell r="J376">
            <v>0</v>
          </cell>
          <cell r="K376">
            <v>0</v>
          </cell>
        </row>
        <row r="377">
          <cell r="F377">
            <v>-338.69099999999997</v>
          </cell>
          <cell r="G377">
            <v>-220.047</v>
          </cell>
          <cell r="H377">
            <v>105.68300000000001</v>
          </cell>
          <cell r="I377">
            <v>0</v>
          </cell>
          <cell r="J377">
            <v>0</v>
          </cell>
          <cell r="K377">
            <v>0</v>
          </cell>
        </row>
        <row r="378">
          <cell r="F378">
            <v>-7.5970000000000004</v>
          </cell>
          <cell r="G378">
            <v>-5.4379999999999997</v>
          </cell>
          <cell r="H378">
            <v>74.897999999999996</v>
          </cell>
          <cell r="I378">
            <v>0</v>
          </cell>
          <cell r="J378">
            <v>0</v>
          </cell>
          <cell r="K378">
            <v>0</v>
          </cell>
        </row>
        <row r="379">
          <cell r="F379">
            <v>7.9450000000000003</v>
          </cell>
          <cell r="G379">
            <v>5.6980000000000004</v>
          </cell>
          <cell r="H379">
            <v>-77.822999999999993</v>
          </cell>
          <cell r="I379">
            <v>0</v>
          </cell>
          <cell r="J379">
            <v>0</v>
          </cell>
          <cell r="K379">
            <v>0</v>
          </cell>
        </row>
        <row r="380">
          <cell r="F380">
            <v>-4.8570000000000002</v>
          </cell>
          <cell r="G380">
            <v>-3.48</v>
          </cell>
          <cell r="H380">
            <v>47.722000000000001</v>
          </cell>
          <cell r="I380">
            <v>0</v>
          </cell>
          <cell r="J380">
            <v>0</v>
          </cell>
          <cell r="K380">
            <v>0</v>
          </cell>
        </row>
        <row r="381">
          <cell r="F381">
            <v>-423.70600000000002</v>
          </cell>
          <cell r="G381">
            <v>-275.38400000000001</v>
          </cell>
          <cell r="H381">
            <v>153.28899999999999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-4.8890000000000002</v>
          </cell>
          <cell r="G382">
            <v>-3.51</v>
          </cell>
          <cell r="H382">
            <v>49.875999999999998</v>
          </cell>
          <cell r="I382">
            <v>0</v>
          </cell>
          <cell r="J382">
            <v>0</v>
          </cell>
          <cell r="K382">
            <v>0</v>
          </cell>
        </row>
        <row r="383">
          <cell r="F383">
            <v>2.2770000000000001</v>
          </cell>
          <cell r="G383">
            <v>1.647</v>
          </cell>
          <cell r="H383">
            <v>-63.223999999999997</v>
          </cell>
          <cell r="I383">
            <v>0</v>
          </cell>
          <cell r="J383">
            <v>0</v>
          </cell>
          <cell r="K383">
            <v>0</v>
          </cell>
        </row>
        <row r="384">
          <cell r="F384">
            <v>-1.9370000000000001</v>
          </cell>
          <cell r="G384">
            <v>-1.3939999999999999</v>
          </cell>
          <cell r="H384">
            <v>30.565999999999999</v>
          </cell>
          <cell r="I384">
            <v>0</v>
          </cell>
          <cell r="J384">
            <v>0</v>
          </cell>
          <cell r="K384">
            <v>0</v>
          </cell>
        </row>
        <row r="385">
          <cell r="F385">
            <v>-509.36</v>
          </cell>
          <cell r="G385">
            <v>-331.14800000000002</v>
          </cell>
          <cell r="H385">
            <v>194.83500000000001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14.898999999999999</v>
          </cell>
          <cell r="G386">
            <v>10.523</v>
          </cell>
          <cell r="H386">
            <v>37.758000000000003</v>
          </cell>
          <cell r="I386">
            <v>0</v>
          </cell>
          <cell r="J386">
            <v>0</v>
          </cell>
          <cell r="K386">
            <v>0</v>
          </cell>
        </row>
        <row r="387">
          <cell r="F387">
            <v>-10.462</v>
          </cell>
          <cell r="G387">
            <v>-7.4470000000000001</v>
          </cell>
          <cell r="H387">
            <v>-30.699000000000002</v>
          </cell>
          <cell r="I387">
            <v>0</v>
          </cell>
          <cell r="J387">
            <v>0</v>
          </cell>
          <cell r="K387">
            <v>0</v>
          </cell>
        </row>
        <row r="388">
          <cell r="F388">
            <v>7.9249999999999998</v>
          </cell>
          <cell r="G388">
            <v>5.6150000000000002</v>
          </cell>
          <cell r="H388">
            <v>21.388000000000002</v>
          </cell>
          <cell r="I388">
            <v>0</v>
          </cell>
          <cell r="J388">
            <v>0</v>
          </cell>
          <cell r="K388">
            <v>0</v>
          </cell>
        </row>
        <row r="389">
          <cell r="F389">
            <v>-88.977000000000004</v>
          </cell>
          <cell r="G389">
            <v>-57.718000000000004</v>
          </cell>
          <cell r="H389">
            <v>-8.8719999999999999</v>
          </cell>
          <cell r="I389">
            <v>0</v>
          </cell>
          <cell r="J389">
            <v>0</v>
          </cell>
          <cell r="K389">
            <v>0</v>
          </cell>
        </row>
        <row r="390">
          <cell r="F390">
            <v>6.3360000000000003</v>
          </cell>
          <cell r="G390">
            <v>4.62</v>
          </cell>
          <cell r="H390">
            <v>45.771000000000001</v>
          </cell>
          <cell r="I390">
            <v>0</v>
          </cell>
          <cell r="J390">
            <v>0</v>
          </cell>
          <cell r="K390">
            <v>0</v>
          </cell>
        </row>
        <row r="391">
          <cell r="F391">
            <v>-6.915</v>
          </cell>
          <cell r="G391">
            <v>-5.024</v>
          </cell>
          <cell r="H391">
            <v>-47.573</v>
          </cell>
          <cell r="I391">
            <v>0</v>
          </cell>
          <cell r="J391">
            <v>0</v>
          </cell>
          <cell r="K391">
            <v>0</v>
          </cell>
        </row>
        <row r="392">
          <cell r="F392">
            <v>4.141</v>
          </cell>
          <cell r="G392">
            <v>3.0139999999999998</v>
          </cell>
          <cell r="H392">
            <v>29.161999999999999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-174.697</v>
          </cell>
          <cell r="G393">
            <v>-113.16800000000001</v>
          </cell>
          <cell r="H393">
            <v>-30.887</v>
          </cell>
          <cell r="I393">
            <v>0</v>
          </cell>
          <cell r="J393">
            <v>0</v>
          </cell>
          <cell r="K393">
            <v>0</v>
          </cell>
        </row>
        <row r="394">
          <cell r="F394">
            <v>7.3860000000000001</v>
          </cell>
          <cell r="G394">
            <v>5.351</v>
          </cell>
          <cell r="H394">
            <v>61.084000000000003</v>
          </cell>
          <cell r="I394">
            <v>0</v>
          </cell>
          <cell r="J394">
            <v>0</v>
          </cell>
          <cell r="K394">
            <v>0</v>
          </cell>
        </row>
        <row r="395">
          <cell r="F395">
            <v>-7.3079999999999998</v>
          </cell>
          <cell r="G395">
            <v>-5.2960000000000003</v>
          </cell>
          <cell r="H395">
            <v>-59.194000000000003</v>
          </cell>
          <cell r="I395">
            <v>0</v>
          </cell>
          <cell r="J395">
            <v>0</v>
          </cell>
          <cell r="K395">
            <v>0</v>
          </cell>
        </row>
        <row r="396">
          <cell r="F396">
            <v>4.5919999999999996</v>
          </cell>
          <cell r="G396">
            <v>3.327</v>
          </cell>
          <cell r="H396">
            <v>37.581000000000003</v>
          </cell>
          <cell r="I396">
            <v>0</v>
          </cell>
          <cell r="J396">
            <v>0</v>
          </cell>
          <cell r="K396">
            <v>0</v>
          </cell>
        </row>
        <row r="397">
          <cell r="F397">
            <v>-262.62099999999998</v>
          </cell>
          <cell r="G397">
            <v>-170.31399999999999</v>
          </cell>
          <cell r="H397">
            <v>-67.322999999999993</v>
          </cell>
          <cell r="I397">
            <v>0</v>
          </cell>
          <cell r="J397">
            <v>0</v>
          </cell>
          <cell r="K397">
            <v>0</v>
          </cell>
        </row>
        <row r="398">
          <cell r="F398">
            <v>7.1539999999999999</v>
          </cell>
          <cell r="G398">
            <v>5.1769999999999996</v>
          </cell>
          <cell r="H398">
            <v>69.509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-7.0789999999999997</v>
          </cell>
          <cell r="G399">
            <v>-5.1230000000000002</v>
          </cell>
          <cell r="H399">
            <v>-68.569999999999993</v>
          </cell>
          <cell r="I399">
            <v>0</v>
          </cell>
          <cell r="J399">
            <v>0</v>
          </cell>
          <cell r="K399">
            <v>0</v>
          </cell>
        </row>
        <row r="400">
          <cell r="F400">
            <v>4.4480000000000004</v>
          </cell>
          <cell r="G400">
            <v>3.2189999999999999</v>
          </cell>
          <cell r="H400">
            <v>43.143999999999998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-350.678</v>
          </cell>
          <cell r="G401">
            <v>-227.54599999999999</v>
          </cell>
          <cell r="H401">
            <v>-111.292</v>
          </cell>
          <cell r="I401">
            <v>0</v>
          </cell>
          <cell r="J401">
            <v>0</v>
          </cell>
          <cell r="K401">
            <v>0</v>
          </cell>
        </row>
        <row r="402">
          <cell r="F402">
            <v>7.4969999999999999</v>
          </cell>
          <cell r="G402">
            <v>5.41</v>
          </cell>
          <cell r="H402">
            <v>74.155000000000001</v>
          </cell>
          <cell r="I402">
            <v>0</v>
          </cell>
          <cell r="J402">
            <v>0</v>
          </cell>
          <cell r="K402">
            <v>0</v>
          </cell>
        </row>
        <row r="403">
          <cell r="F403">
            <v>-7.984</v>
          </cell>
          <cell r="G403">
            <v>-5.7610000000000001</v>
          </cell>
          <cell r="H403">
            <v>-76.988</v>
          </cell>
          <cell r="I403">
            <v>0</v>
          </cell>
          <cell r="J403">
            <v>0</v>
          </cell>
          <cell r="K403">
            <v>0</v>
          </cell>
        </row>
        <row r="404">
          <cell r="F404">
            <v>4.8380000000000001</v>
          </cell>
          <cell r="G404">
            <v>3.4910000000000001</v>
          </cell>
          <cell r="H404">
            <v>47.228999999999999</v>
          </cell>
          <cell r="I404">
            <v>0</v>
          </cell>
          <cell r="J404">
            <v>0</v>
          </cell>
          <cell r="K404">
            <v>0</v>
          </cell>
        </row>
        <row r="405">
          <cell r="F405">
            <v>-438.89400000000001</v>
          </cell>
          <cell r="G405">
            <v>-284.88099999999997</v>
          </cell>
          <cell r="H405">
            <v>-160.72800000000001</v>
          </cell>
          <cell r="I405">
            <v>0</v>
          </cell>
          <cell r="J405">
            <v>0</v>
          </cell>
          <cell r="K405">
            <v>0</v>
          </cell>
        </row>
        <row r="406">
          <cell r="F406">
            <v>4.7759999999999998</v>
          </cell>
          <cell r="G406">
            <v>3.4489999999999998</v>
          </cell>
          <cell r="H406">
            <v>49.34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-2.5550000000000002</v>
          </cell>
          <cell r="G407">
            <v>-1.8320000000000001</v>
          </cell>
          <cell r="H407">
            <v>-62.956000000000003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1.9810000000000001</v>
          </cell>
          <cell r="G408">
            <v>1.427</v>
          </cell>
          <cell r="H408">
            <v>30.347999999999999</v>
          </cell>
          <cell r="I408">
            <v>0</v>
          </cell>
          <cell r="J408">
            <v>0</v>
          </cell>
          <cell r="K408">
            <v>0</v>
          </cell>
        </row>
        <row r="409">
          <cell r="F409">
            <v>-527.28899999999999</v>
          </cell>
          <cell r="G409">
            <v>-342.34</v>
          </cell>
          <cell r="H409">
            <v>-204.215</v>
          </cell>
          <cell r="I409">
            <v>0</v>
          </cell>
          <cell r="J409">
            <v>0</v>
          </cell>
          <cell r="K409">
            <v>0</v>
          </cell>
        </row>
        <row r="410">
          <cell r="F410">
            <v>2.9980000000000002</v>
          </cell>
          <cell r="G410">
            <v>1.87</v>
          </cell>
          <cell r="H410">
            <v>22.49</v>
          </cell>
          <cell r="I410">
            <v>0</v>
          </cell>
          <cell r="J410">
            <v>0</v>
          </cell>
          <cell r="K410">
            <v>0</v>
          </cell>
        </row>
        <row r="411">
          <cell r="F411">
            <v>-2.89</v>
          </cell>
          <cell r="G411">
            <v>-1.8160000000000001</v>
          </cell>
          <cell r="H411">
            <v>-13.798</v>
          </cell>
          <cell r="I411">
            <v>0</v>
          </cell>
          <cell r="J411">
            <v>0</v>
          </cell>
          <cell r="K411">
            <v>0</v>
          </cell>
        </row>
        <row r="412">
          <cell r="F412">
            <v>1.84</v>
          </cell>
          <cell r="G412">
            <v>1.1519999999999999</v>
          </cell>
          <cell r="H412">
            <v>11.316000000000001</v>
          </cell>
          <cell r="I412">
            <v>0</v>
          </cell>
          <cell r="J412">
            <v>0</v>
          </cell>
          <cell r="K412">
            <v>0</v>
          </cell>
        </row>
        <row r="413">
          <cell r="F413">
            <v>-47.74</v>
          </cell>
          <cell r="G413">
            <v>-29.065999999999999</v>
          </cell>
          <cell r="H413">
            <v>1.33</v>
          </cell>
          <cell r="I413">
            <v>0</v>
          </cell>
          <cell r="J413">
            <v>0</v>
          </cell>
          <cell r="K413">
            <v>0</v>
          </cell>
        </row>
        <row r="414">
          <cell r="F414">
            <v>2.4700000000000002</v>
          </cell>
          <cell r="G414">
            <v>1.573</v>
          </cell>
          <cell r="H414">
            <v>21.396999999999998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-2.4249999999999998</v>
          </cell>
          <cell r="G415">
            <v>-1.5369999999999999</v>
          </cell>
          <cell r="H415">
            <v>-17.373999999999999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1.53</v>
          </cell>
          <cell r="G416">
            <v>0.97199999999999998</v>
          </cell>
          <cell r="H416">
            <v>12.052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-102.006</v>
          </cell>
          <cell r="G417">
            <v>-62.405999999999999</v>
          </cell>
          <cell r="H417">
            <v>3.1509999999999998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2.3050000000000002</v>
          </cell>
          <cell r="G418">
            <v>1.4510000000000001</v>
          </cell>
          <cell r="H418">
            <v>23.14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-2.2589999999999999</v>
          </cell>
          <cell r="G419">
            <v>-1.423</v>
          </cell>
          <cell r="H419">
            <v>-19.466999999999999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1.4259999999999999</v>
          </cell>
          <cell r="G420">
            <v>0.89800000000000002</v>
          </cell>
          <cell r="H420">
            <v>13.234999999999999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-156.345</v>
          </cell>
          <cell r="G421">
            <v>-95.775000000000006</v>
          </cell>
          <cell r="H421">
            <v>6.1859999999999999</v>
          </cell>
          <cell r="I421">
            <v>0</v>
          </cell>
          <cell r="J421">
            <v>0</v>
          </cell>
          <cell r="K421">
            <v>0</v>
          </cell>
        </row>
        <row r="422">
          <cell r="F422">
            <v>2.121</v>
          </cell>
          <cell r="G422">
            <v>1.33</v>
          </cell>
          <cell r="H422">
            <v>26.015999999999998</v>
          </cell>
          <cell r="I422">
            <v>0</v>
          </cell>
          <cell r="J422">
            <v>0</v>
          </cell>
          <cell r="K422">
            <v>0</v>
          </cell>
        </row>
        <row r="423">
          <cell r="F423">
            <v>-2.0299999999999998</v>
          </cell>
          <cell r="G423">
            <v>-1.274</v>
          </cell>
          <cell r="H423">
            <v>-23.334</v>
          </cell>
          <cell r="I423">
            <v>0</v>
          </cell>
          <cell r="J423">
            <v>0</v>
          </cell>
          <cell r="K423">
            <v>0</v>
          </cell>
        </row>
        <row r="424">
          <cell r="F424">
            <v>1.2969999999999999</v>
          </cell>
          <cell r="G424">
            <v>0.81399999999999995</v>
          </cell>
          <cell r="H424">
            <v>15.356999999999999</v>
          </cell>
          <cell r="I424">
            <v>0</v>
          </cell>
          <cell r="J424">
            <v>0</v>
          </cell>
          <cell r="K424">
            <v>0</v>
          </cell>
        </row>
        <row r="425">
          <cell r="F425">
            <v>-210.661</v>
          </cell>
          <cell r="G425">
            <v>-129.12299999999999</v>
          </cell>
          <cell r="H425">
            <v>9.8219999999999992</v>
          </cell>
          <cell r="I425">
            <v>0</v>
          </cell>
          <cell r="J425">
            <v>0</v>
          </cell>
          <cell r="K425">
            <v>0</v>
          </cell>
        </row>
        <row r="426">
          <cell r="F426">
            <v>1.909</v>
          </cell>
          <cell r="G426">
            <v>1.18</v>
          </cell>
          <cell r="H426">
            <v>25.481999999999999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-1.8720000000000001</v>
          </cell>
          <cell r="G427">
            <v>-1.1519999999999999</v>
          </cell>
          <cell r="H427">
            <v>-26.77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1.1819999999999999</v>
          </cell>
          <cell r="G428">
            <v>0.72899999999999998</v>
          </cell>
          <cell r="H428">
            <v>16.28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-264.94400000000002</v>
          </cell>
          <cell r="G429">
            <v>-162.44</v>
          </cell>
          <cell r="H429">
            <v>14.042</v>
          </cell>
          <cell r="I429">
            <v>0</v>
          </cell>
          <cell r="J429">
            <v>0</v>
          </cell>
          <cell r="K429">
            <v>0</v>
          </cell>
        </row>
        <row r="430">
          <cell r="F430">
            <v>0.95</v>
          </cell>
          <cell r="G430">
            <v>0.57299999999999995</v>
          </cell>
          <cell r="H430">
            <v>19.527000000000001</v>
          </cell>
          <cell r="I430">
            <v>0</v>
          </cell>
          <cell r="J430">
            <v>0</v>
          </cell>
          <cell r="K430">
            <v>0</v>
          </cell>
        </row>
        <row r="431">
          <cell r="F431">
            <v>-0.64200000000000002</v>
          </cell>
          <cell r="G431">
            <v>-0.39400000000000002</v>
          </cell>
          <cell r="H431">
            <v>-47.99</v>
          </cell>
          <cell r="I431">
            <v>0</v>
          </cell>
          <cell r="J431">
            <v>0</v>
          </cell>
          <cell r="K431">
            <v>0</v>
          </cell>
        </row>
        <row r="432">
          <cell r="F432">
            <v>0.43</v>
          </cell>
          <cell r="G432">
            <v>0.26100000000000001</v>
          </cell>
          <cell r="H432">
            <v>18.227</v>
          </cell>
          <cell r="I432">
            <v>0</v>
          </cell>
          <cell r="J432">
            <v>0</v>
          </cell>
          <cell r="K432">
            <v>0</v>
          </cell>
        </row>
        <row r="433">
          <cell r="F433">
            <v>-319.35500000000002</v>
          </cell>
          <cell r="G433">
            <v>-195.81399999999999</v>
          </cell>
          <cell r="H433">
            <v>18.79</v>
          </cell>
          <cell r="I433">
            <v>0</v>
          </cell>
          <cell r="J433">
            <v>0</v>
          </cell>
          <cell r="K433">
            <v>0</v>
          </cell>
        </row>
        <row r="434">
          <cell r="F434">
            <v>14.625999999999999</v>
          </cell>
          <cell r="G434">
            <v>8.9290000000000003</v>
          </cell>
          <cell r="H434">
            <v>12.634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-10.895</v>
          </cell>
          <cell r="G435">
            <v>-6.6719999999999997</v>
          </cell>
          <cell r="H435">
            <v>-5.7140000000000004</v>
          </cell>
          <cell r="I435">
            <v>0</v>
          </cell>
          <cell r="J435">
            <v>0</v>
          </cell>
          <cell r="K435">
            <v>0</v>
          </cell>
        </row>
        <row r="436">
          <cell r="F436">
            <v>7.976</v>
          </cell>
          <cell r="G436">
            <v>4.8760000000000003</v>
          </cell>
          <cell r="H436">
            <v>5.6440000000000001</v>
          </cell>
          <cell r="I436">
            <v>0</v>
          </cell>
          <cell r="J436">
            <v>0</v>
          </cell>
          <cell r="K436">
            <v>0</v>
          </cell>
        </row>
        <row r="437">
          <cell r="F437">
            <v>-22.346</v>
          </cell>
          <cell r="G437">
            <v>-13.622999999999999</v>
          </cell>
          <cell r="H437">
            <v>-5.72</v>
          </cell>
          <cell r="I437">
            <v>0</v>
          </cell>
          <cell r="J437">
            <v>0</v>
          </cell>
          <cell r="K437">
            <v>0</v>
          </cell>
        </row>
        <row r="438">
          <cell r="F438">
            <v>7.8019999999999996</v>
          </cell>
          <cell r="G438">
            <v>4.8079999999999998</v>
          </cell>
          <cell r="H438">
            <v>13.836</v>
          </cell>
          <cell r="I438">
            <v>0</v>
          </cell>
          <cell r="J438">
            <v>0</v>
          </cell>
          <cell r="K438">
            <v>0</v>
          </cell>
        </row>
        <row r="439">
          <cell r="F439">
            <v>-8.7059999999999995</v>
          </cell>
          <cell r="G439">
            <v>-5.3540000000000001</v>
          </cell>
          <cell r="H439">
            <v>-9.4499999999999993</v>
          </cell>
          <cell r="I439">
            <v>0</v>
          </cell>
          <cell r="J439">
            <v>0</v>
          </cell>
          <cell r="K439">
            <v>0</v>
          </cell>
        </row>
        <row r="440">
          <cell r="F440">
            <v>5.1580000000000004</v>
          </cell>
          <cell r="G440">
            <v>3.1749999999999998</v>
          </cell>
          <cell r="H440">
            <v>7.133</v>
          </cell>
          <cell r="I440">
            <v>0</v>
          </cell>
          <cell r="J440">
            <v>0</v>
          </cell>
          <cell r="K440">
            <v>0</v>
          </cell>
        </row>
        <row r="441">
          <cell r="F441">
            <v>-48.472999999999999</v>
          </cell>
          <cell r="G441">
            <v>-29.661000000000001</v>
          </cell>
          <cell r="H441">
            <v>-14.362</v>
          </cell>
          <cell r="I441">
            <v>0</v>
          </cell>
          <cell r="J441">
            <v>0</v>
          </cell>
          <cell r="K441">
            <v>0</v>
          </cell>
        </row>
        <row r="442">
          <cell r="F442">
            <v>9.3979999999999997</v>
          </cell>
          <cell r="G442">
            <v>5.7690000000000001</v>
          </cell>
          <cell r="H442">
            <v>14.112</v>
          </cell>
          <cell r="I442">
            <v>0</v>
          </cell>
          <cell r="J442">
            <v>0</v>
          </cell>
          <cell r="K442">
            <v>0</v>
          </cell>
        </row>
        <row r="443">
          <cell r="F443">
            <v>-9.2159999999999993</v>
          </cell>
          <cell r="G443">
            <v>-5.6619999999999999</v>
          </cell>
          <cell r="H443">
            <v>-10.242000000000001</v>
          </cell>
          <cell r="I443">
            <v>0</v>
          </cell>
          <cell r="J443">
            <v>0</v>
          </cell>
          <cell r="K443">
            <v>0</v>
          </cell>
        </row>
        <row r="444">
          <cell r="F444">
            <v>5.8170000000000002</v>
          </cell>
          <cell r="G444">
            <v>3.5720000000000001</v>
          </cell>
          <cell r="H444">
            <v>7.4320000000000004</v>
          </cell>
          <cell r="I444">
            <v>0</v>
          </cell>
          <cell r="J444">
            <v>0</v>
          </cell>
          <cell r="K444">
            <v>0</v>
          </cell>
        </row>
        <row r="445">
          <cell r="F445">
            <v>-74.376999999999995</v>
          </cell>
          <cell r="G445">
            <v>-45.566000000000003</v>
          </cell>
          <cell r="H445">
            <v>-24.564</v>
          </cell>
          <cell r="I445">
            <v>0</v>
          </cell>
          <cell r="J445">
            <v>0</v>
          </cell>
          <cell r="K445">
            <v>0</v>
          </cell>
        </row>
        <row r="446">
          <cell r="F446">
            <v>8.7720000000000002</v>
          </cell>
          <cell r="G446">
            <v>5.3869999999999996</v>
          </cell>
          <cell r="H446">
            <v>16.29</v>
          </cell>
          <cell r="I446">
            <v>0</v>
          </cell>
          <cell r="J446">
            <v>0</v>
          </cell>
          <cell r="K446">
            <v>0</v>
          </cell>
        </row>
        <row r="447">
          <cell r="F447">
            <v>-8.5109999999999992</v>
          </cell>
          <cell r="G447">
            <v>-5.23</v>
          </cell>
          <cell r="H447">
            <v>-13.614000000000001</v>
          </cell>
          <cell r="I447">
            <v>0</v>
          </cell>
          <cell r="J447">
            <v>0</v>
          </cell>
          <cell r="K447">
            <v>0</v>
          </cell>
        </row>
        <row r="448">
          <cell r="F448">
            <v>5.4009999999999998</v>
          </cell>
          <cell r="G448">
            <v>3.3180000000000001</v>
          </cell>
          <cell r="H448">
            <v>9.2159999999999993</v>
          </cell>
          <cell r="I448">
            <v>0</v>
          </cell>
          <cell r="J448">
            <v>0</v>
          </cell>
          <cell r="K448">
            <v>0</v>
          </cell>
        </row>
        <row r="449">
          <cell r="F449">
            <v>-100.21899999999999</v>
          </cell>
          <cell r="G449">
            <v>-61.430999999999997</v>
          </cell>
          <cell r="H449">
            <v>-36.064999999999998</v>
          </cell>
          <cell r="I449">
            <v>0</v>
          </cell>
          <cell r="J449">
            <v>0</v>
          </cell>
          <cell r="K449">
            <v>0</v>
          </cell>
        </row>
        <row r="450">
          <cell r="F450">
            <v>9.3350000000000009</v>
          </cell>
          <cell r="G450">
            <v>5.7309999999999999</v>
          </cell>
          <cell r="H450">
            <v>14.944000000000001</v>
          </cell>
          <cell r="I450">
            <v>0</v>
          </cell>
          <cell r="J450">
            <v>0</v>
          </cell>
          <cell r="K450">
            <v>0</v>
          </cell>
        </row>
        <row r="451">
          <cell r="F451">
            <v>-10.414</v>
          </cell>
          <cell r="G451">
            <v>-6.399</v>
          </cell>
          <cell r="H451">
            <v>-15.391</v>
          </cell>
          <cell r="I451">
            <v>0</v>
          </cell>
          <cell r="J451">
            <v>0</v>
          </cell>
          <cell r="K451">
            <v>0</v>
          </cell>
        </row>
        <row r="452">
          <cell r="F452">
            <v>6.1710000000000003</v>
          </cell>
          <cell r="G452">
            <v>3.79</v>
          </cell>
          <cell r="H452">
            <v>9.3689999999999998</v>
          </cell>
          <cell r="I452">
            <v>0</v>
          </cell>
          <cell r="J452">
            <v>0</v>
          </cell>
          <cell r="K452">
            <v>0</v>
          </cell>
        </row>
        <row r="453">
          <cell r="F453">
            <v>-125.98399999999999</v>
          </cell>
          <cell r="G453">
            <v>-77.248999999999995</v>
          </cell>
          <cell r="H453">
            <v>-48.481000000000002</v>
          </cell>
          <cell r="I453">
            <v>0</v>
          </cell>
          <cell r="J453">
            <v>0</v>
          </cell>
          <cell r="K453">
            <v>0</v>
          </cell>
        </row>
        <row r="454">
          <cell r="F454">
            <v>6.5179999999999998</v>
          </cell>
          <cell r="G454">
            <v>4</v>
          </cell>
          <cell r="H454">
            <v>12.555</v>
          </cell>
          <cell r="I454">
            <v>0</v>
          </cell>
          <cell r="J454">
            <v>0</v>
          </cell>
          <cell r="K454">
            <v>0</v>
          </cell>
        </row>
        <row r="455">
          <cell r="F455">
            <v>-3.4260000000000002</v>
          </cell>
          <cell r="G455">
            <v>-2.1070000000000002</v>
          </cell>
          <cell r="H455">
            <v>-44.438000000000002</v>
          </cell>
          <cell r="I455">
            <v>0</v>
          </cell>
          <cell r="J455">
            <v>0</v>
          </cell>
          <cell r="K455">
            <v>0</v>
          </cell>
        </row>
        <row r="456">
          <cell r="F456">
            <v>2.6880000000000002</v>
          </cell>
          <cell r="G456">
            <v>1.651</v>
          </cell>
          <cell r="H456">
            <v>15.355</v>
          </cell>
          <cell r="I456">
            <v>0</v>
          </cell>
          <cell r="J456">
            <v>0</v>
          </cell>
          <cell r="K456">
            <v>0</v>
          </cell>
        </row>
        <row r="457">
          <cell r="F457">
            <v>-151.38499999999999</v>
          </cell>
          <cell r="G457">
            <v>-92.843000000000004</v>
          </cell>
          <cell r="H457">
            <v>-60.566000000000003</v>
          </cell>
          <cell r="I457">
            <v>0</v>
          </cell>
          <cell r="J457">
            <v>0</v>
          </cell>
          <cell r="K457">
            <v>0</v>
          </cell>
        </row>
        <row r="530">
          <cell r="F530">
            <v>3.92</v>
          </cell>
          <cell r="G530">
            <v>3.6579999999999999</v>
          </cell>
          <cell r="H530">
            <v>64.873000000000005</v>
          </cell>
          <cell r="I530">
            <v>0</v>
          </cell>
          <cell r="J530">
            <v>0</v>
          </cell>
          <cell r="K530">
            <v>0</v>
          </cell>
        </row>
        <row r="531">
          <cell r="F531">
            <v>-5.827</v>
          </cell>
          <cell r="G531">
            <v>-4.6820000000000004</v>
          </cell>
          <cell r="H531">
            <v>-27.553999999999998</v>
          </cell>
          <cell r="I531">
            <v>0</v>
          </cell>
          <cell r="J531">
            <v>0</v>
          </cell>
          <cell r="K531">
            <v>0</v>
          </cell>
        </row>
        <row r="532">
          <cell r="F532">
            <v>3.0459999999999998</v>
          </cell>
          <cell r="G532">
            <v>2.6059999999999999</v>
          </cell>
          <cell r="H532">
            <v>28.1</v>
          </cell>
          <cell r="I532">
            <v>0</v>
          </cell>
          <cell r="J532">
            <v>0</v>
          </cell>
          <cell r="K532">
            <v>0</v>
          </cell>
        </row>
        <row r="533">
          <cell r="F533">
            <v>-36.069000000000003</v>
          </cell>
          <cell r="G533">
            <v>-24.547000000000001</v>
          </cell>
          <cell r="H533">
            <v>-16.911999999999999</v>
          </cell>
          <cell r="I533">
            <v>0</v>
          </cell>
          <cell r="J533">
            <v>0</v>
          </cell>
          <cell r="K533">
            <v>0</v>
          </cell>
        </row>
        <row r="534">
          <cell r="F534">
            <v>6.1980000000000004</v>
          </cell>
          <cell r="G534">
            <v>4.8860000000000001</v>
          </cell>
          <cell r="H534">
            <v>82.91</v>
          </cell>
          <cell r="I534">
            <v>0</v>
          </cell>
          <cell r="J534">
            <v>0</v>
          </cell>
          <cell r="K534">
            <v>0</v>
          </cell>
        </row>
        <row r="535">
          <cell r="F535">
            <v>-6.1180000000000003</v>
          </cell>
          <cell r="G535">
            <v>-4.9059999999999997</v>
          </cell>
          <cell r="H535">
            <v>-73.661000000000001</v>
          </cell>
          <cell r="I535">
            <v>0</v>
          </cell>
          <cell r="J535">
            <v>0</v>
          </cell>
          <cell r="K535">
            <v>0</v>
          </cell>
        </row>
        <row r="536">
          <cell r="F536">
            <v>3.8490000000000002</v>
          </cell>
          <cell r="G536">
            <v>3.06</v>
          </cell>
          <cell r="H536">
            <v>48.423000000000002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-85.653999999999996</v>
          </cell>
          <cell r="G537">
            <v>-58.598999999999997</v>
          </cell>
          <cell r="H537">
            <v>-44.749000000000002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6.12</v>
          </cell>
          <cell r="G538">
            <v>4.952</v>
          </cell>
          <cell r="H538">
            <v>114.82</v>
          </cell>
          <cell r="I538">
            <v>0</v>
          </cell>
          <cell r="J538">
            <v>0</v>
          </cell>
          <cell r="K538">
            <v>0</v>
          </cell>
        </row>
        <row r="539">
          <cell r="F539">
            <v>-6.3609999999999998</v>
          </cell>
          <cell r="G539">
            <v>-5.1029999999999998</v>
          </cell>
          <cell r="H539">
            <v>-94.146000000000001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3.9</v>
          </cell>
          <cell r="G540">
            <v>3.1419999999999999</v>
          </cell>
          <cell r="H540">
            <v>64.844999999999999</v>
          </cell>
          <cell r="I540">
            <v>0</v>
          </cell>
          <cell r="J540">
            <v>0</v>
          </cell>
          <cell r="K540">
            <v>0</v>
          </cell>
        </row>
        <row r="541">
          <cell r="F541">
            <v>-137.37200000000001</v>
          </cell>
          <cell r="G541">
            <v>-94.328000000000003</v>
          </cell>
          <cell r="H541">
            <v>-105.258</v>
          </cell>
          <cell r="I541">
            <v>0</v>
          </cell>
          <cell r="J541">
            <v>0</v>
          </cell>
          <cell r="K541">
            <v>0</v>
          </cell>
        </row>
        <row r="542">
          <cell r="F542">
            <v>6.4779999999999998</v>
          </cell>
          <cell r="G542">
            <v>5.1159999999999997</v>
          </cell>
          <cell r="H542">
            <v>130.94399999999999</v>
          </cell>
          <cell r="I542">
            <v>0</v>
          </cell>
          <cell r="J542">
            <v>0</v>
          </cell>
          <cell r="K542">
            <v>0</v>
          </cell>
        </row>
        <row r="543">
          <cell r="F543">
            <v>-6.3620000000000001</v>
          </cell>
          <cell r="G543">
            <v>-5.032</v>
          </cell>
          <cell r="H543">
            <v>-118.06699999999999</v>
          </cell>
          <cell r="I543">
            <v>0</v>
          </cell>
          <cell r="J543">
            <v>0</v>
          </cell>
          <cell r="K543">
            <v>0</v>
          </cell>
        </row>
        <row r="544">
          <cell r="F544">
            <v>4.0119999999999996</v>
          </cell>
          <cell r="G544">
            <v>3.1709999999999998</v>
          </cell>
          <cell r="H544">
            <v>77.438000000000002</v>
          </cell>
          <cell r="I544">
            <v>0</v>
          </cell>
          <cell r="J544">
            <v>0</v>
          </cell>
          <cell r="K544">
            <v>0</v>
          </cell>
        </row>
        <row r="545">
          <cell r="F545">
            <v>-189.41900000000001</v>
          </cell>
          <cell r="G545">
            <v>-130.268</v>
          </cell>
          <cell r="H545">
            <v>-179.05099999999999</v>
          </cell>
          <cell r="I545">
            <v>0</v>
          </cell>
          <cell r="J545">
            <v>0</v>
          </cell>
          <cell r="K545">
            <v>0</v>
          </cell>
        </row>
        <row r="546">
          <cell r="F546">
            <v>7.6529999999999996</v>
          </cell>
          <cell r="G546">
            <v>5.9039999999999999</v>
          </cell>
          <cell r="H546">
            <v>134.77799999999999</v>
          </cell>
          <cell r="I546">
            <v>0</v>
          </cell>
          <cell r="J546">
            <v>0</v>
          </cell>
          <cell r="K546">
            <v>0</v>
          </cell>
        </row>
        <row r="547">
          <cell r="F547">
            <v>-9.0259999999999998</v>
          </cell>
          <cell r="G547">
            <v>-6.9189999999999996</v>
          </cell>
          <cell r="H547">
            <v>-144.017</v>
          </cell>
          <cell r="I547">
            <v>0</v>
          </cell>
          <cell r="J547">
            <v>0</v>
          </cell>
          <cell r="K547">
            <v>0</v>
          </cell>
        </row>
        <row r="548">
          <cell r="F548">
            <v>5.2119999999999997</v>
          </cell>
          <cell r="G548">
            <v>4.0069999999999997</v>
          </cell>
          <cell r="H548">
            <v>86.850999999999999</v>
          </cell>
          <cell r="I548">
            <v>0</v>
          </cell>
          <cell r="J548">
            <v>0</v>
          </cell>
          <cell r="K548">
            <v>0</v>
          </cell>
        </row>
        <row r="549">
          <cell r="F549">
            <v>-241.97800000000001</v>
          </cell>
          <cell r="G549">
            <v>-166.535</v>
          </cell>
          <cell r="H549">
            <v>-263.339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5.407</v>
          </cell>
          <cell r="G550">
            <v>4.1660000000000004</v>
          </cell>
          <cell r="H550">
            <v>107.07899999999999</v>
          </cell>
          <cell r="I550">
            <v>0</v>
          </cell>
          <cell r="J550">
            <v>0</v>
          </cell>
          <cell r="K550">
            <v>0</v>
          </cell>
        </row>
        <row r="551">
          <cell r="F551">
            <v>-3.6150000000000002</v>
          </cell>
          <cell r="G551">
            <v>-2.669</v>
          </cell>
          <cell r="H551">
            <v>-261.61099999999999</v>
          </cell>
          <cell r="I551">
            <v>0</v>
          </cell>
          <cell r="J551">
            <v>0</v>
          </cell>
          <cell r="K551">
            <v>0</v>
          </cell>
        </row>
        <row r="552">
          <cell r="F552">
            <v>2.4380000000000002</v>
          </cell>
          <cell r="G552">
            <v>1.847</v>
          </cell>
          <cell r="H552">
            <v>99.516000000000005</v>
          </cell>
          <cell r="I552">
            <v>0</v>
          </cell>
          <cell r="J552">
            <v>0</v>
          </cell>
          <cell r="K552">
            <v>0</v>
          </cell>
        </row>
        <row r="553">
          <cell r="F553">
            <v>-295.56200000000001</v>
          </cell>
          <cell r="G553">
            <v>-203.46299999999999</v>
          </cell>
          <cell r="H553">
            <v>-348.78800000000001</v>
          </cell>
          <cell r="I553">
            <v>0</v>
          </cell>
          <cell r="J553">
            <v>0</v>
          </cell>
          <cell r="K553">
            <v>0</v>
          </cell>
        </row>
        <row r="554">
          <cell r="F554">
            <v>7.4210000000000003</v>
          </cell>
          <cell r="G554">
            <v>4.8099999999999996</v>
          </cell>
          <cell r="H554">
            <v>12.375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-5.835</v>
          </cell>
          <cell r="G555">
            <v>-3.782</v>
          </cell>
          <cell r="H555">
            <v>-8.2080000000000002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4.1429999999999998</v>
          </cell>
          <cell r="G556">
            <v>2.6850000000000001</v>
          </cell>
          <cell r="H556">
            <v>6.4260000000000002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-13.113</v>
          </cell>
          <cell r="G557">
            <v>-8.3989999999999991</v>
          </cell>
          <cell r="H557">
            <v>-6.1289999999999996</v>
          </cell>
          <cell r="I557">
            <v>0</v>
          </cell>
          <cell r="J557">
            <v>0</v>
          </cell>
          <cell r="K557">
            <v>0</v>
          </cell>
        </row>
        <row r="558">
          <cell r="F558">
            <v>4.4690000000000003</v>
          </cell>
          <cell r="G558">
            <v>2.9</v>
          </cell>
          <cell r="H558">
            <v>11.244999999999999</v>
          </cell>
          <cell r="I558">
            <v>0</v>
          </cell>
          <cell r="J558">
            <v>0</v>
          </cell>
          <cell r="K558">
            <v>0</v>
          </cell>
        </row>
        <row r="559">
          <cell r="F559">
            <v>-4.8029999999999999</v>
          </cell>
          <cell r="G559">
            <v>-3.113</v>
          </cell>
          <cell r="H559">
            <v>-9.6519999999999992</v>
          </cell>
          <cell r="I559">
            <v>0</v>
          </cell>
          <cell r="J559">
            <v>0</v>
          </cell>
          <cell r="K559">
            <v>0</v>
          </cell>
        </row>
        <row r="560">
          <cell r="F560">
            <v>2.8969999999999998</v>
          </cell>
          <cell r="G560">
            <v>1.879</v>
          </cell>
          <cell r="H560">
            <v>6.5119999999999996</v>
          </cell>
          <cell r="I560">
            <v>0</v>
          </cell>
          <cell r="J560">
            <v>0</v>
          </cell>
          <cell r="K560">
            <v>0</v>
          </cell>
        </row>
        <row r="561">
          <cell r="F561">
            <v>-28.378</v>
          </cell>
          <cell r="G561">
            <v>-18.190999999999999</v>
          </cell>
          <cell r="H561">
            <v>-15.337999999999999</v>
          </cell>
          <cell r="I561">
            <v>0</v>
          </cell>
          <cell r="J561">
            <v>0</v>
          </cell>
          <cell r="K561">
            <v>0</v>
          </cell>
        </row>
        <row r="562">
          <cell r="F562">
            <v>5.0620000000000003</v>
          </cell>
          <cell r="G562">
            <v>3.2749999999999999</v>
          </cell>
          <cell r="H562">
            <v>12.395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-5</v>
          </cell>
          <cell r="G563">
            <v>-3.234</v>
          </cell>
          <cell r="H563">
            <v>-10.888999999999999</v>
          </cell>
          <cell r="I563">
            <v>0</v>
          </cell>
          <cell r="J563">
            <v>0</v>
          </cell>
          <cell r="K563">
            <v>0</v>
          </cell>
        </row>
        <row r="564">
          <cell r="F564">
            <v>3.145</v>
          </cell>
          <cell r="G564">
            <v>2.0339999999999998</v>
          </cell>
          <cell r="H564">
            <v>7.2530000000000001</v>
          </cell>
          <cell r="I564">
            <v>0</v>
          </cell>
          <cell r="J564">
            <v>0</v>
          </cell>
          <cell r="K564">
            <v>0</v>
          </cell>
        </row>
        <row r="565">
          <cell r="F565">
            <v>-43.484000000000002</v>
          </cell>
          <cell r="G565">
            <v>-27.873999999999999</v>
          </cell>
          <cell r="H565">
            <v>-25.51</v>
          </cell>
          <cell r="I565">
            <v>0</v>
          </cell>
          <cell r="J565">
            <v>0</v>
          </cell>
          <cell r="K565">
            <v>0</v>
          </cell>
        </row>
        <row r="566">
          <cell r="F566">
            <v>4.8319999999999999</v>
          </cell>
          <cell r="G566">
            <v>3.1190000000000002</v>
          </cell>
          <cell r="H566">
            <v>13.797000000000001</v>
          </cell>
          <cell r="I566">
            <v>0</v>
          </cell>
          <cell r="J566">
            <v>0</v>
          </cell>
          <cell r="K566">
            <v>0</v>
          </cell>
        </row>
        <row r="567">
          <cell r="F567">
            <v>-4.7249999999999996</v>
          </cell>
          <cell r="G567">
            <v>-3.05</v>
          </cell>
          <cell r="H567">
            <v>-12.65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2.9870000000000001</v>
          </cell>
          <cell r="G568">
            <v>1.9279999999999999</v>
          </cell>
          <cell r="H568">
            <v>8.2449999999999992</v>
          </cell>
          <cell r="I568">
            <v>0</v>
          </cell>
          <cell r="J568">
            <v>0</v>
          </cell>
          <cell r="K568">
            <v>0</v>
          </cell>
        </row>
        <row r="569">
          <cell r="F569">
            <v>-58.564</v>
          </cell>
          <cell r="G569">
            <v>-37.534999999999997</v>
          </cell>
          <cell r="H569">
            <v>-36.823999999999998</v>
          </cell>
          <cell r="I569">
            <v>0</v>
          </cell>
          <cell r="J569">
            <v>0</v>
          </cell>
          <cell r="K569">
            <v>0</v>
          </cell>
        </row>
        <row r="570">
          <cell r="F570">
            <v>5.0979999999999999</v>
          </cell>
          <cell r="G570">
            <v>3.2759999999999998</v>
          </cell>
          <cell r="H570">
            <v>13.723000000000001</v>
          </cell>
          <cell r="I570">
            <v>0</v>
          </cell>
          <cell r="J570">
            <v>0</v>
          </cell>
          <cell r="K570">
            <v>0</v>
          </cell>
        </row>
        <row r="571">
          <cell r="F571">
            <v>-5.5739999999999998</v>
          </cell>
          <cell r="G571">
            <v>-3.5760000000000001</v>
          </cell>
          <cell r="H571">
            <v>-14.433</v>
          </cell>
          <cell r="I571">
            <v>0</v>
          </cell>
          <cell r="J571">
            <v>0</v>
          </cell>
          <cell r="K571">
            <v>0</v>
          </cell>
        </row>
        <row r="572">
          <cell r="F572">
            <v>3.335</v>
          </cell>
          <cell r="G572">
            <v>2.141</v>
          </cell>
          <cell r="H572">
            <v>8.7850000000000001</v>
          </cell>
          <cell r="I572">
            <v>0</v>
          </cell>
          <cell r="J572">
            <v>0</v>
          </cell>
          <cell r="K572">
            <v>0</v>
          </cell>
        </row>
        <row r="573">
          <cell r="F573">
            <v>-73.626000000000005</v>
          </cell>
          <cell r="G573">
            <v>-47.173000000000002</v>
          </cell>
          <cell r="H573">
            <v>-48.790999999999997</v>
          </cell>
          <cell r="I573">
            <v>0</v>
          </cell>
          <cell r="J573">
            <v>0</v>
          </cell>
          <cell r="K573">
            <v>0</v>
          </cell>
        </row>
        <row r="574">
          <cell r="F574">
            <v>3.4420000000000002</v>
          </cell>
          <cell r="G574">
            <v>2.202</v>
          </cell>
          <cell r="H574">
            <v>10.153</v>
          </cell>
          <cell r="I574">
            <v>0</v>
          </cell>
          <cell r="J574">
            <v>0</v>
          </cell>
          <cell r="K574">
            <v>0</v>
          </cell>
        </row>
        <row r="575">
          <cell r="F575">
            <v>-1.7929999999999999</v>
          </cell>
          <cell r="G575">
            <v>-1.147</v>
          </cell>
          <cell r="H575">
            <v>-21.468</v>
          </cell>
          <cell r="I575">
            <v>0</v>
          </cell>
          <cell r="J575">
            <v>0</v>
          </cell>
          <cell r="K575">
            <v>0</v>
          </cell>
        </row>
        <row r="576">
          <cell r="F576">
            <v>1.415</v>
          </cell>
          <cell r="G576">
            <v>0.90500000000000003</v>
          </cell>
          <cell r="H576">
            <v>8.5399999999999991</v>
          </cell>
          <cell r="I576">
            <v>0</v>
          </cell>
          <cell r="J576">
            <v>0</v>
          </cell>
          <cell r="K576">
            <v>0</v>
          </cell>
        </row>
        <row r="577">
          <cell r="F577">
            <v>-88.363</v>
          </cell>
          <cell r="G577">
            <v>-56.588000000000001</v>
          </cell>
          <cell r="H577">
            <v>-59.889000000000003</v>
          </cell>
          <cell r="I577">
            <v>0</v>
          </cell>
          <cell r="J577">
            <v>0</v>
          </cell>
          <cell r="K577">
            <v>0</v>
          </cell>
        </row>
        <row r="578">
          <cell r="F578">
            <v>-8.2609999999999992</v>
          </cell>
          <cell r="G578">
            <v>-5.327</v>
          </cell>
          <cell r="H578">
            <v>11.917</v>
          </cell>
          <cell r="I578">
            <v>0</v>
          </cell>
          <cell r="J578">
            <v>0</v>
          </cell>
          <cell r="K578">
            <v>0</v>
          </cell>
        </row>
        <row r="579">
          <cell r="F579">
            <v>6.4160000000000004</v>
          </cell>
          <cell r="G579">
            <v>4.1399999999999997</v>
          </cell>
          <cell r="H579">
            <v>-7.7320000000000002</v>
          </cell>
          <cell r="I579">
            <v>0</v>
          </cell>
          <cell r="J579">
            <v>0</v>
          </cell>
          <cell r="K579">
            <v>0</v>
          </cell>
        </row>
        <row r="580">
          <cell r="F580">
            <v>-4.5869999999999997</v>
          </cell>
          <cell r="G580">
            <v>-2.9580000000000002</v>
          </cell>
          <cell r="H580">
            <v>6.133</v>
          </cell>
          <cell r="I580">
            <v>0</v>
          </cell>
          <cell r="J580">
            <v>0</v>
          </cell>
          <cell r="K580">
            <v>0</v>
          </cell>
        </row>
        <row r="581">
          <cell r="F581">
            <v>-13.974</v>
          </cell>
          <cell r="G581">
            <v>-8.9369999999999994</v>
          </cell>
          <cell r="H581">
            <v>5.4359999999999999</v>
          </cell>
          <cell r="I581">
            <v>0</v>
          </cell>
          <cell r="J581">
            <v>0</v>
          </cell>
          <cell r="K581">
            <v>0</v>
          </cell>
        </row>
        <row r="582">
          <cell r="F582">
            <v>-5.04</v>
          </cell>
          <cell r="G582">
            <v>-3.246</v>
          </cell>
          <cell r="H582">
            <v>10.724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5.3949999999999996</v>
          </cell>
          <cell r="G583">
            <v>3.4740000000000002</v>
          </cell>
          <cell r="H583">
            <v>-9.1069999999999993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-3.2610000000000001</v>
          </cell>
          <cell r="G584">
            <v>-2.1</v>
          </cell>
          <cell r="H584">
            <v>6.1769999999999996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-30.213999999999999</v>
          </cell>
          <cell r="G585">
            <v>-19.334</v>
          </cell>
          <cell r="H585">
            <v>13.487</v>
          </cell>
          <cell r="I585">
            <v>0</v>
          </cell>
          <cell r="J585">
            <v>0</v>
          </cell>
          <cell r="K585">
            <v>0</v>
          </cell>
        </row>
        <row r="586">
          <cell r="F586">
            <v>-5.6989999999999998</v>
          </cell>
          <cell r="G586">
            <v>-3.6680000000000001</v>
          </cell>
          <cell r="H586">
            <v>11.78</v>
          </cell>
          <cell r="I586">
            <v>0</v>
          </cell>
          <cell r="J586">
            <v>0</v>
          </cell>
          <cell r="K586">
            <v>0</v>
          </cell>
        </row>
        <row r="587">
          <cell r="F587">
            <v>5.6349999999999998</v>
          </cell>
          <cell r="G587">
            <v>3.6240000000000001</v>
          </cell>
          <cell r="H587">
            <v>-10.237</v>
          </cell>
          <cell r="I587">
            <v>0</v>
          </cell>
          <cell r="J587">
            <v>0</v>
          </cell>
          <cell r="K587">
            <v>0</v>
          </cell>
        </row>
        <row r="588">
          <cell r="F588">
            <v>-3.5419999999999998</v>
          </cell>
          <cell r="G588">
            <v>-2.2789999999999999</v>
          </cell>
          <cell r="H588">
            <v>6.8540000000000001</v>
          </cell>
          <cell r="I588">
            <v>0</v>
          </cell>
          <cell r="J588">
            <v>0</v>
          </cell>
          <cell r="K588">
            <v>0</v>
          </cell>
        </row>
        <row r="589">
          <cell r="F589">
            <v>-46.35</v>
          </cell>
          <cell r="G589">
            <v>-29.658999999999999</v>
          </cell>
          <cell r="H589">
            <v>22.366</v>
          </cell>
          <cell r="I589">
            <v>0</v>
          </cell>
          <cell r="J589">
            <v>0</v>
          </cell>
          <cell r="K589">
            <v>0</v>
          </cell>
        </row>
        <row r="590">
          <cell r="F590">
            <v>-5.4569999999999999</v>
          </cell>
          <cell r="G590">
            <v>-3.508</v>
          </cell>
          <cell r="H590">
            <v>13.083</v>
          </cell>
          <cell r="I590">
            <v>0</v>
          </cell>
          <cell r="J590">
            <v>0</v>
          </cell>
          <cell r="K590">
            <v>0</v>
          </cell>
        </row>
        <row r="591">
          <cell r="F591">
            <v>5.343</v>
          </cell>
          <cell r="G591">
            <v>3.431</v>
          </cell>
          <cell r="H591">
            <v>-11.923</v>
          </cell>
          <cell r="I591">
            <v>0</v>
          </cell>
          <cell r="J591">
            <v>0</v>
          </cell>
          <cell r="K591">
            <v>0</v>
          </cell>
        </row>
        <row r="592">
          <cell r="F592">
            <v>-3.375</v>
          </cell>
          <cell r="G592">
            <v>-2.1680000000000001</v>
          </cell>
          <cell r="H592">
            <v>7.7919999999999998</v>
          </cell>
          <cell r="I592">
            <v>0</v>
          </cell>
          <cell r="J592">
            <v>0</v>
          </cell>
          <cell r="K592">
            <v>0</v>
          </cell>
        </row>
        <row r="593">
          <cell r="F593">
            <v>-62.473999999999997</v>
          </cell>
          <cell r="G593">
            <v>-39.972000000000001</v>
          </cell>
          <cell r="H593">
            <v>32.209000000000003</v>
          </cell>
          <cell r="I593">
            <v>0</v>
          </cell>
          <cell r="J593">
            <v>0</v>
          </cell>
          <cell r="K593">
            <v>0</v>
          </cell>
        </row>
        <row r="594">
          <cell r="F594">
            <v>-5.7880000000000003</v>
          </cell>
          <cell r="G594">
            <v>-3.7109999999999999</v>
          </cell>
          <cell r="H594">
            <v>12.907999999999999</v>
          </cell>
          <cell r="I594">
            <v>0</v>
          </cell>
          <cell r="J594">
            <v>0</v>
          </cell>
          <cell r="K594">
            <v>0</v>
          </cell>
        </row>
        <row r="595">
          <cell r="F595">
            <v>6.3490000000000002</v>
          </cell>
          <cell r="G595">
            <v>4.0640000000000001</v>
          </cell>
          <cell r="H595">
            <v>-13.548</v>
          </cell>
          <cell r="I595">
            <v>0</v>
          </cell>
          <cell r="J595">
            <v>0</v>
          </cell>
          <cell r="K595">
            <v>0</v>
          </cell>
        </row>
        <row r="596">
          <cell r="F596">
            <v>-3.7930000000000001</v>
          </cell>
          <cell r="G596">
            <v>-2.4300000000000002</v>
          </cell>
          <cell r="H596">
            <v>8.2520000000000007</v>
          </cell>
          <cell r="I596">
            <v>0</v>
          </cell>
          <cell r="J596">
            <v>0</v>
          </cell>
          <cell r="K596">
            <v>0</v>
          </cell>
        </row>
        <row r="597">
          <cell r="F597">
            <v>-78.600999999999999</v>
          </cell>
          <cell r="G597">
            <v>-50.281999999999996</v>
          </cell>
          <cell r="H597">
            <v>42.585000000000001</v>
          </cell>
          <cell r="I597">
            <v>0</v>
          </cell>
          <cell r="J597">
            <v>0</v>
          </cell>
          <cell r="K597">
            <v>0</v>
          </cell>
        </row>
        <row r="598">
          <cell r="F598">
            <v>-4.0309999999999997</v>
          </cell>
          <cell r="G598">
            <v>-2.5779999999999998</v>
          </cell>
          <cell r="H598">
            <v>9.6029999999999998</v>
          </cell>
          <cell r="I598">
            <v>0</v>
          </cell>
          <cell r="J598">
            <v>0</v>
          </cell>
          <cell r="K598">
            <v>0</v>
          </cell>
        </row>
        <row r="599">
          <cell r="F599">
            <v>1.944</v>
          </cell>
          <cell r="G599">
            <v>1.2430000000000001</v>
          </cell>
          <cell r="H599">
            <v>-21.190999999999999</v>
          </cell>
          <cell r="I599">
            <v>0</v>
          </cell>
          <cell r="J599">
            <v>0</v>
          </cell>
          <cell r="K599">
            <v>0</v>
          </cell>
        </row>
        <row r="600">
          <cell r="F600">
            <v>-1.615</v>
          </cell>
          <cell r="G600">
            <v>-1.0329999999999999</v>
          </cell>
          <cell r="H600">
            <v>8.3160000000000007</v>
          </cell>
          <cell r="I600">
            <v>0</v>
          </cell>
          <cell r="J600">
            <v>0</v>
          </cell>
          <cell r="K600">
            <v>0</v>
          </cell>
        </row>
        <row r="601">
          <cell r="F601">
            <v>-94.465000000000003</v>
          </cell>
          <cell r="G601">
            <v>-60.412999999999997</v>
          </cell>
          <cell r="H601">
            <v>52.192</v>
          </cell>
          <cell r="I601">
            <v>0</v>
          </cell>
          <cell r="J601">
            <v>0</v>
          </cell>
          <cell r="K601">
            <v>0</v>
          </cell>
        </row>
        <row r="602">
          <cell r="F602">
            <v>2.0950000000000002</v>
          </cell>
          <cell r="G602">
            <v>0.34899999999999998</v>
          </cell>
          <cell r="H602">
            <v>63.151000000000003</v>
          </cell>
          <cell r="I602">
            <v>0</v>
          </cell>
          <cell r="J602">
            <v>0</v>
          </cell>
          <cell r="K602">
            <v>0</v>
          </cell>
        </row>
        <row r="603">
          <cell r="F603">
            <v>0.64600000000000002</v>
          </cell>
          <cell r="G603">
            <v>1.28</v>
          </cell>
          <cell r="H603">
            <v>-27.114000000000001</v>
          </cell>
          <cell r="I603">
            <v>0</v>
          </cell>
          <cell r="J603">
            <v>0</v>
          </cell>
          <cell r="K603">
            <v>0</v>
          </cell>
        </row>
        <row r="604">
          <cell r="F604">
            <v>0.45300000000000001</v>
          </cell>
          <cell r="G604">
            <v>-0.29099999999999998</v>
          </cell>
          <cell r="H604">
            <v>27.375</v>
          </cell>
          <cell r="I604">
            <v>0</v>
          </cell>
          <cell r="J604">
            <v>0</v>
          </cell>
          <cell r="K604">
            <v>0</v>
          </cell>
        </row>
        <row r="605">
          <cell r="F605">
            <v>-35.241</v>
          </cell>
          <cell r="G605">
            <v>-23.928999999999998</v>
          </cell>
          <cell r="H605">
            <v>18.477</v>
          </cell>
          <cell r="I605">
            <v>0</v>
          </cell>
          <cell r="J605">
            <v>0</v>
          </cell>
          <cell r="K605">
            <v>0</v>
          </cell>
        </row>
        <row r="606">
          <cell r="F606">
            <v>-3.6469999999999998</v>
          </cell>
          <cell r="G606">
            <v>-3.056</v>
          </cell>
          <cell r="H606">
            <v>82.745000000000005</v>
          </cell>
          <cell r="I606">
            <v>0</v>
          </cell>
          <cell r="J606">
            <v>0</v>
          </cell>
          <cell r="K606">
            <v>0</v>
          </cell>
        </row>
        <row r="607">
          <cell r="F607">
            <v>2.4529999999999998</v>
          </cell>
          <cell r="G607">
            <v>2.3650000000000002</v>
          </cell>
          <cell r="H607">
            <v>-73.572999999999993</v>
          </cell>
          <cell r="I607">
            <v>0</v>
          </cell>
          <cell r="J607">
            <v>0</v>
          </cell>
          <cell r="K607">
            <v>0</v>
          </cell>
        </row>
        <row r="608">
          <cell r="F608">
            <v>-1.9059999999999999</v>
          </cell>
          <cell r="G608">
            <v>-1.694</v>
          </cell>
          <cell r="H608">
            <v>48.343000000000004</v>
          </cell>
          <cell r="I608">
            <v>0</v>
          </cell>
          <cell r="J608">
            <v>0</v>
          </cell>
          <cell r="K608">
            <v>0</v>
          </cell>
        </row>
        <row r="609">
          <cell r="F609">
            <v>-83.206000000000003</v>
          </cell>
          <cell r="G609">
            <v>-56.795999999999999</v>
          </cell>
          <cell r="H609">
            <v>49.67</v>
          </cell>
          <cell r="I609">
            <v>0</v>
          </cell>
          <cell r="J609">
            <v>0</v>
          </cell>
          <cell r="K609">
            <v>0</v>
          </cell>
        </row>
        <row r="610">
          <cell r="F610">
            <v>-1.7889999999999999</v>
          </cell>
          <cell r="G610">
            <v>-2.0110000000000001</v>
          </cell>
          <cell r="H610">
            <v>115</v>
          </cell>
          <cell r="I610">
            <v>0</v>
          </cell>
          <cell r="J610">
            <v>0</v>
          </cell>
          <cell r="K610">
            <v>0</v>
          </cell>
        </row>
        <row r="611">
          <cell r="F611">
            <v>2.161</v>
          </cell>
          <cell r="G611">
            <v>2.226</v>
          </cell>
          <cell r="H611">
            <v>-94.754000000000005</v>
          </cell>
          <cell r="I611">
            <v>0</v>
          </cell>
          <cell r="J611">
            <v>0</v>
          </cell>
          <cell r="K611">
            <v>0</v>
          </cell>
        </row>
        <row r="612">
          <cell r="F612">
            <v>-1.2350000000000001</v>
          </cell>
          <cell r="G612">
            <v>-1.3240000000000001</v>
          </cell>
          <cell r="H612">
            <v>65.100999999999999</v>
          </cell>
          <cell r="I612">
            <v>0</v>
          </cell>
          <cell r="J612">
            <v>0</v>
          </cell>
          <cell r="K612">
            <v>0</v>
          </cell>
        </row>
        <row r="613">
          <cell r="F613">
            <v>-132.959</v>
          </cell>
          <cell r="G613">
            <v>-91.072999999999993</v>
          </cell>
          <cell r="H613">
            <v>116.125</v>
          </cell>
          <cell r="I613">
            <v>0</v>
          </cell>
          <cell r="J613">
            <v>0</v>
          </cell>
          <cell r="K613">
            <v>0</v>
          </cell>
        </row>
        <row r="614">
          <cell r="F614">
            <v>-2.5659999999999998</v>
          </cell>
          <cell r="G614">
            <v>-2.468</v>
          </cell>
          <cell r="H614">
            <v>132.33500000000001</v>
          </cell>
          <cell r="I614">
            <v>0</v>
          </cell>
          <cell r="J614">
            <v>0</v>
          </cell>
          <cell r="K614">
            <v>0</v>
          </cell>
        </row>
        <row r="615">
          <cell r="F615">
            <v>2.5910000000000002</v>
          </cell>
          <cell r="G615">
            <v>2.4409999999999998</v>
          </cell>
          <cell r="H615">
            <v>-119.73099999999999</v>
          </cell>
          <cell r="I615">
            <v>0</v>
          </cell>
          <cell r="J615">
            <v>0</v>
          </cell>
          <cell r="K615">
            <v>0</v>
          </cell>
        </row>
        <row r="616">
          <cell r="F616">
            <v>-1.6120000000000001</v>
          </cell>
          <cell r="G616">
            <v>-1.534</v>
          </cell>
          <cell r="H616">
            <v>78.403000000000006</v>
          </cell>
          <cell r="I616">
            <v>0</v>
          </cell>
          <cell r="J616">
            <v>0</v>
          </cell>
          <cell r="K616">
            <v>0</v>
          </cell>
        </row>
        <row r="617">
          <cell r="F617">
            <v>-182.982</v>
          </cell>
          <cell r="G617">
            <v>-125.532</v>
          </cell>
          <cell r="H617">
            <v>197.874</v>
          </cell>
          <cell r="I617">
            <v>0</v>
          </cell>
          <cell r="J617">
            <v>0</v>
          </cell>
          <cell r="K617">
            <v>0</v>
          </cell>
        </row>
        <row r="618">
          <cell r="F618">
            <v>-3.2490000000000001</v>
          </cell>
          <cell r="G618">
            <v>-2.9809999999999999</v>
          </cell>
          <cell r="H618">
            <v>137.52000000000001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3.9169999999999998</v>
          </cell>
          <cell r="G619">
            <v>3.49</v>
          </cell>
          <cell r="H619">
            <v>-147.386</v>
          </cell>
          <cell r="I619">
            <v>0</v>
          </cell>
          <cell r="J619">
            <v>0</v>
          </cell>
          <cell r="K619">
            <v>0</v>
          </cell>
        </row>
        <row r="620">
          <cell r="F620">
            <v>-2.2389999999999999</v>
          </cell>
          <cell r="G620">
            <v>-2.0219999999999998</v>
          </cell>
          <cell r="H620">
            <v>88.771000000000001</v>
          </cell>
          <cell r="I620">
            <v>0</v>
          </cell>
          <cell r="J620">
            <v>0</v>
          </cell>
          <cell r="K620">
            <v>0</v>
          </cell>
        </row>
        <row r="621">
          <cell r="F621">
            <v>-233.483</v>
          </cell>
          <cell r="G621">
            <v>-160.31299999999999</v>
          </cell>
          <cell r="H621">
            <v>292.11900000000003</v>
          </cell>
          <cell r="I621">
            <v>0</v>
          </cell>
          <cell r="J621">
            <v>0</v>
          </cell>
          <cell r="K621">
            <v>0</v>
          </cell>
        </row>
        <row r="622">
          <cell r="F622">
            <v>-3.2320000000000002</v>
          </cell>
          <cell r="G622">
            <v>-2.714</v>
          </cell>
          <cell r="H622">
            <v>109.443</v>
          </cell>
          <cell r="I622">
            <v>0</v>
          </cell>
          <cell r="J622">
            <v>0</v>
          </cell>
          <cell r="K622">
            <v>0</v>
          </cell>
        </row>
        <row r="623">
          <cell r="F623">
            <v>0.70499999999999996</v>
          </cell>
          <cell r="G623">
            <v>0.77100000000000002</v>
          </cell>
          <cell r="H623">
            <v>-262.798</v>
          </cell>
          <cell r="I623">
            <v>0</v>
          </cell>
          <cell r="J623">
            <v>0</v>
          </cell>
          <cell r="K623">
            <v>0</v>
          </cell>
        </row>
        <row r="624">
          <cell r="F624">
            <v>-1.0640000000000001</v>
          </cell>
          <cell r="G624">
            <v>-0.94199999999999995</v>
          </cell>
          <cell r="H624">
            <v>100.47799999999999</v>
          </cell>
          <cell r="I624">
            <v>0</v>
          </cell>
          <cell r="J624">
            <v>0</v>
          </cell>
          <cell r="K624">
            <v>0</v>
          </cell>
        </row>
        <row r="625">
          <cell r="F625">
            <v>-285.315</v>
          </cell>
          <cell r="G625">
            <v>-195.965</v>
          </cell>
          <cell r="H625">
            <v>388.108</v>
          </cell>
          <cell r="I625">
            <v>0</v>
          </cell>
          <cell r="J625">
            <v>0</v>
          </cell>
          <cell r="K625">
            <v>0</v>
          </cell>
        </row>
        <row r="626">
          <cell r="F626">
            <v>16.771000000000001</v>
          </cell>
          <cell r="G626">
            <v>11.664</v>
          </cell>
          <cell r="H626">
            <v>51.235999999999997</v>
          </cell>
          <cell r="I626">
            <v>0</v>
          </cell>
          <cell r="J626">
            <v>0</v>
          </cell>
          <cell r="K626">
            <v>0</v>
          </cell>
        </row>
        <row r="627">
          <cell r="F627">
            <v>-14.686999999999999</v>
          </cell>
          <cell r="G627">
            <v>-10.176</v>
          </cell>
          <cell r="H627">
            <v>-20.356000000000002</v>
          </cell>
          <cell r="I627">
            <v>0</v>
          </cell>
          <cell r="J627">
            <v>0</v>
          </cell>
          <cell r="K627">
            <v>0</v>
          </cell>
        </row>
        <row r="628">
          <cell r="F628">
            <v>9.8309999999999995</v>
          </cell>
          <cell r="G628">
            <v>6.8250000000000002</v>
          </cell>
          <cell r="H628">
            <v>20.893999999999998</v>
          </cell>
          <cell r="I628">
            <v>0</v>
          </cell>
          <cell r="J628">
            <v>0</v>
          </cell>
          <cell r="K628">
            <v>0</v>
          </cell>
        </row>
        <row r="629">
          <cell r="F629">
            <v>-21.879000000000001</v>
          </cell>
          <cell r="G629">
            <v>-15.448</v>
          </cell>
          <cell r="H629">
            <v>-23.81</v>
          </cell>
          <cell r="I629">
            <v>0</v>
          </cell>
          <cell r="J629">
            <v>0</v>
          </cell>
          <cell r="K629">
            <v>0</v>
          </cell>
        </row>
        <row r="630">
          <cell r="F630">
            <v>12.574</v>
          </cell>
          <cell r="G630">
            <v>8.8190000000000008</v>
          </cell>
          <cell r="H630">
            <v>74.284000000000006</v>
          </cell>
          <cell r="I630">
            <v>0</v>
          </cell>
          <cell r="J630">
            <v>0</v>
          </cell>
          <cell r="K630">
            <v>0</v>
          </cell>
        </row>
        <row r="631">
          <cell r="F631">
            <v>-14</v>
          </cell>
          <cell r="G631">
            <v>-9.7899999999999991</v>
          </cell>
          <cell r="H631">
            <v>-64.778999999999996</v>
          </cell>
          <cell r="I631">
            <v>0</v>
          </cell>
          <cell r="J631">
            <v>0</v>
          </cell>
          <cell r="K631">
            <v>0</v>
          </cell>
        </row>
        <row r="632">
          <cell r="F632">
            <v>8.3049999999999997</v>
          </cell>
          <cell r="G632">
            <v>5.8150000000000004</v>
          </cell>
          <cell r="H632">
            <v>42.854999999999997</v>
          </cell>
          <cell r="I632">
            <v>0</v>
          </cell>
          <cell r="J632">
            <v>0</v>
          </cell>
          <cell r="K632">
            <v>0</v>
          </cell>
        </row>
        <row r="633">
          <cell r="F633">
            <v>-57.024999999999999</v>
          </cell>
          <cell r="G633">
            <v>-40.191000000000003</v>
          </cell>
          <cell r="H633">
            <v>-63.033999999999999</v>
          </cell>
          <cell r="I633">
            <v>0</v>
          </cell>
          <cell r="J633">
            <v>0</v>
          </cell>
          <cell r="K633">
            <v>0</v>
          </cell>
        </row>
        <row r="634">
          <cell r="F634">
            <v>14.936999999999999</v>
          </cell>
          <cell r="G634">
            <v>10.428000000000001</v>
          </cell>
          <cell r="H634">
            <v>104.82299999999999</v>
          </cell>
          <cell r="I634">
            <v>0</v>
          </cell>
          <cell r="J634">
            <v>0</v>
          </cell>
          <cell r="K634">
            <v>0</v>
          </cell>
        </row>
        <row r="635">
          <cell r="F635">
            <v>-14.606</v>
          </cell>
          <cell r="G635">
            <v>-10.218</v>
          </cell>
          <cell r="H635">
            <v>-84.305000000000007</v>
          </cell>
          <cell r="I635">
            <v>0</v>
          </cell>
          <cell r="J635">
            <v>0</v>
          </cell>
          <cell r="K635">
            <v>0</v>
          </cell>
        </row>
        <row r="636">
          <cell r="F636">
            <v>9.2319999999999993</v>
          </cell>
          <cell r="G636">
            <v>6.452</v>
          </cell>
          <cell r="H636">
            <v>58.58</v>
          </cell>
          <cell r="I636">
            <v>0</v>
          </cell>
          <cell r="J636">
            <v>0</v>
          </cell>
          <cell r="K636">
            <v>0</v>
          </cell>
        </row>
        <row r="637">
          <cell r="F637">
            <v>-94.61</v>
          </cell>
          <cell r="G637">
            <v>-66.784999999999997</v>
          </cell>
          <cell r="H637">
            <v>-138.45599999999999</v>
          </cell>
          <cell r="I637">
            <v>0</v>
          </cell>
          <cell r="J637">
            <v>0</v>
          </cell>
          <cell r="K637">
            <v>0</v>
          </cell>
        </row>
        <row r="638">
          <cell r="F638">
            <v>13.773999999999999</v>
          </cell>
          <cell r="G638">
            <v>9.6359999999999992</v>
          </cell>
          <cell r="H638">
            <v>121.34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-13.279</v>
          </cell>
          <cell r="G639">
            <v>-9.3170000000000002</v>
          </cell>
          <cell r="H639">
            <v>-108.688</v>
          </cell>
          <cell r="I639">
            <v>0</v>
          </cell>
          <cell r="J639">
            <v>0</v>
          </cell>
          <cell r="K639">
            <v>0</v>
          </cell>
        </row>
        <row r="640">
          <cell r="F640">
            <v>8.4540000000000006</v>
          </cell>
          <cell r="G640">
            <v>5.923</v>
          </cell>
          <cell r="H640">
            <v>71.465000000000003</v>
          </cell>
          <cell r="I640">
            <v>0</v>
          </cell>
          <cell r="J640">
            <v>0</v>
          </cell>
          <cell r="K640">
            <v>0</v>
          </cell>
        </row>
        <row r="641">
          <cell r="F641">
            <v>-131.93700000000001</v>
          </cell>
          <cell r="G641">
            <v>-93.209000000000003</v>
          </cell>
          <cell r="H641">
            <v>-230.07599999999999</v>
          </cell>
          <cell r="I641">
            <v>0</v>
          </cell>
          <cell r="J641">
            <v>0</v>
          </cell>
          <cell r="K641">
            <v>0</v>
          </cell>
        </row>
        <row r="642">
          <cell r="F642">
            <v>14.186</v>
          </cell>
          <cell r="G642">
            <v>9.9429999999999996</v>
          </cell>
          <cell r="H642">
            <v>125.571</v>
          </cell>
          <cell r="I642">
            <v>0</v>
          </cell>
          <cell r="J642">
            <v>0</v>
          </cell>
          <cell r="K642">
            <v>0</v>
          </cell>
        </row>
        <row r="643">
          <cell r="F643">
            <v>-15.552</v>
          </cell>
          <cell r="G643">
            <v>-10.946999999999999</v>
          </cell>
          <cell r="H643">
            <v>-134.446</v>
          </cell>
          <cell r="I643">
            <v>0</v>
          </cell>
          <cell r="J643">
            <v>0</v>
          </cell>
          <cell r="K643">
            <v>0</v>
          </cell>
        </row>
        <row r="644">
          <cell r="F644">
            <v>9.2929999999999993</v>
          </cell>
          <cell r="G644">
            <v>6.5279999999999996</v>
          </cell>
          <cell r="H644">
            <v>80.95</v>
          </cell>
          <cell r="I644">
            <v>0</v>
          </cell>
          <cell r="J644">
            <v>0</v>
          </cell>
          <cell r="K644">
            <v>0</v>
          </cell>
        </row>
        <row r="645">
          <cell r="F645">
            <v>-168.78100000000001</v>
          </cell>
          <cell r="G645">
            <v>-119.315</v>
          </cell>
          <cell r="H645">
            <v>-334.68700000000001</v>
          </cell>
          <cell r="I645">
            <v>0</v>
          </cell>
          <cell r="J645">
            <v>0</v>
          </cell>
          <cell r="K645">
            <v>0</v>
          </cell>
        </row>
        <row r="646">
          <cell r="F646">
            <v>9.1660000000000004</v>
          </cell>
          <cell r="G646">
            <v>6.4820000000000002</v>
          </cell>
          <cell r="H646">
            <v>101.51300000000001</v>
          </cell>
          <cell r="I646">
            <v>0</v>
          </cell>
          <cell r="J646">
            <v>0</v>
          </cell>
          <cell r="K646">
            <v>0</v>
          </cell>
        </row>
        <row r="647">
          <cell r="F647">
            <v>-5.4939999999999998</v>
          </cell>
          <cell r="G647">
            <v>-3.827</v>
          </cell>
          <cell r="H647">
            <v>-258.779</v>
          </cell>
          <cell r="I647">
            <v>0</v>
          </cell>
          <cell r="J647">
            <v>0</v>
          </cell>
          <cell r="K647">
            <v>0</v>
          </cell>
        </row>
        <row r="648">
          <cell r="F648">
            <v>3.9620000000000002</v>
          </cell>
          <cell r="G648">
            <v>2.786</v>
          </cell>
          <cell r="H648">
            <v>97.227999999999994</v>
          </cell>
          <cell r="I648">
            <v>0</v>
          </cell>
          <cell r="J648">
            <v>0</v>
          </cell>
          <cell r="K648">
            <v>0</v>
          </cell>
        </row>
        <row r="649">
          <cell r="F649">
            <v>-204.559</v>
          </cell>
          <cell r="G649">
            <v>-144.727</v>
          </cell>
          <cell r="H649">
            <v>-440.255</v>
          </cell>
          <cell r="I649">
            <v>0</v>
          </cell>
          <cell r="J649">
            <v>0</v>
          </cell>
          <cell r="K649">
            <v>0</v>
          </cell>
        </row>
        <row r="818">
          <cell r="F818">
            <v>-33.256</v>
          </cell>
          <cell r="G818">
            <v>-20.143000000000001</v>
          </cell>
          <cell r="H818">
            <v>0</v>
          </cell>
          <cell r="I818">
            <v>26.189</v>
          </cell>
          <cell r="J818">
            <v>0</v>
          </cell>
          <cell r="K818">
            <v>0</v>
          </cell>
        </row>
        <row r="819">
          <cell r="F819">
            <v>33.122999999999998</v>
          </cell>
          <cell r="G819">
            <v>20.492000000000001</v>
          </cell>
          <cell r="H819">
            <v>0</v>
          </cell>
          <cell r="I819">
            <v>-21.27</v>
          </cell>
          <cell r="J819">
            <v>0</v>
          </cell>
          <cell r="K819">
            <v>0</v>
          </cell>
        </row>
        <row r="820">
          <cell r="F820">
            <v>-20.744</v>
          </cell>
          <cell r="G820">
            <v>-12.698</v>
          </cell>
          <cell r="H820">
            <v>0</v>
          </cell>
          <cell r="I820">
            <v>14.827</v>
          </cell>
          <cell r="J820">
            <v>0</v>
          </cell>
          <cell r="K820">
            <v>0</v>
          </cell>
        </row>
        <row r="821">
          <cell r="F821">
            <v>-59.356000000000002</v>
          </cell>
          <cell r="G821">
            <v>-35.631999999999998</v>
          </cell>
          <cell r="H821">
            <v>0</v>
          </cell>
          <cell r="I821">
            <v>17.143000000000001</v>
          </cell>
          <cell r="J821">
            <v>0</v>
          </cell>
          <cell r="K821">
            <v>0</v>
          </cell>
        </row>
        <row r="822">
          <cell r="F822">
            <v>-32.463999999999999</v>
          </cell>
          <cell r="G822">
            <v>-20.353000000000002</v>
          </cell>
          <cell r="H822">
            <v>0</v>
          </cell>
          <cell r="I822">
            <v>37.478999999999999</v>
          </cell>
          <cell r="J822">
            <v>0</v>
          </cell>
          <cell r="K822">
            <v>0</v>
          </cell>
        </row>
        <row r="823">
          <cell r="F823">
            <v>32.225000000000001</v>
          </cell>
          <cell r="G823">
            <v>19.992000000000001</v>
          </cell>
          <cell r="H823">
            <v>0</v>
          </cell>
          <cell r="I823">
            <v>-39.332000000000001</v>
          </cell>
          <cell r="J823">
            <v>0</v>
          </cell>
          <cell r="K823">
            <v>0</v>
          </cell>
        </row>
        <row r="824">
          <cell r="F824">
            <v>-20.215</v>
          </cell>
          <cell r="G824">
            <v>-12.608000000000001</v>
          </cell>
          <cell r="H824">
            <v>0</v>
          </cell>
          <cell r="I824">
            <v>24</v>
          </cell>
          <cell r="J824">
            <v>0</v>
          </cell>
          <cell r="K824">
            <v>0</v>
          </cell>
        </row>
        <row r="825">
          <cell r="F825">
            <v>-172.61199999999999</v>
          </cell>
          <cell r="G825">
            <v>-107.792</v>
          </cell>
          <cell r="H825">
            <v>0</v>
          </cell>
          <cell r="I825">
            <v>54.055999999999997</v>
          </cell>
          <cell r="J825">
            <v>0</v>
          </cell>
          <cell r="K825">
            <v>0</v>
          </cell>
        </row>
        <row r="826">
          <cell r="F826">
            <v>-31.036000000000001</v>
          </cell>
          <cell r="G826">
            <v>-19.077999999999999</v>
          </cell>
          <cell r="H826">
            <v>0</v>
          </cell>
          <cell r="I826">
            <v>53.411000000000001</v>
          </cell>
          <cell r="J826">
            <v>0</v>
          </cell>
          <cell r="K826">
            <v>0</v>
          </cell>
        </row>
        <row r="827">
          <cell r="F827">
            <v>30.334</v>
          </cell>
          <cell r="G827">
            <v>18.689</v>
          </cell>
          <cell r="H827">
            <v>0</v>
          </cell>
          <cell r="I827">
            <v>-52.079000000000001</v>
          </cell>
          <cell r="J827">
            <v>0</v>
          </cell>
          <cell r="K827">
            <v>0</v>
          </cell>
        </row>
        <row r="828">
          <cell r="F828">
            <v>-19.178000000000001</v>
          </cell>
          <cell r="G828">
            <v>-11.802</v>
          </cell>
          <cell r="H828">
            <v>0</v>
          </cell>
          <cell r="I828">
            <v>32.963000000000001</v>
          </cell>
          <cell r="J828">
            <v>0</v>
          </cell>
          <cell r="K828">
            <v>0</v>
          </cell>
        </row>
        <row r="829">
          <cell r="F829">
            <v>-288.63600000000002</v>
          </cell>
          <cell r="G829">
            <v>-180.33699999999999</v>
          </cell>
          <cell r="H829">
            <v>0</v>
          </cell>
          <cell r="I829">
            <v>114.642</v>
          </cell>
          <cell r="J829">
            <v>0</v>
          </cell>
          <cell r="K829">
            <v>0</v>
          </cell>
        </row>
        <row r="830">
          <cell r="F830">
            <v>-28.073</v>
          </cell>
          <cell r="G830">
            <v>-17.349</v>
          </cell>
          <cell r="H830">
            <v>0</v>
          </cell>
          <cell r="I830">
            <v>64.766000000000005</v>
          </cell>
          <cell r="J830">
            <v>0</v>
          </cell>
          <cell r="K830">
            <v>0</v>
          </cell>
        </row>
        <row r="831">
          <cell r="F831">
            <v>26.96</v>
          </cell>
          <cell r="G831">
            <v>16.681000000000001</v>
          </cell>
          <cell r="H831">
            <v>0</v>
          </cell>
          <cell r="I831">
            <v>-63.848999999999997</v>
          </cell>
          <cell r="J831">
            <v>0</v>
          </cell>
          <cell r="K831">
            <v>0</v>
          </cell>
        </row>
        <row r="832">
          <cell r="F832">
            <v>-17.198</v>
          </cell>
          <cell r="G832">
            <v>-10.634</v>
          </cell>
          <cell r="H832">
            <v>0</v>
          </cell>
          <cell r="I832">
            <v>40.19</v>
          </cell>
          <cell r="J832">
            <v>0</v>
          </cell>
          <cell r="K832">
            <v>0</v>
          </cell>
        </row>
        <row r="833">
          <cell r="F833">
            <v>-401.37700000000001</v>
          </cell>
          <cell r="G833">
            <v>-250.87700000000001</v>
          </cell>
          <cell r="H833">
            <v>0</v>
          </cell>
          <cell r="I833">
            <v>190.90100000000001</v>
          </cell>
          <cell r="J833">
            <v>0</v>
          </cell>
          <cell r="K833">
            <v>0</v>
          </cell>
        </row>
        <row r="834">
          <cell r="F834">
            <v>-24.806999999999999</v>
          </cell>
          <cell r="G834">
            <v>-15.381</v>
          </cell>
          <cell r="H834">
            <v>0</v>
          </cell>
          <cell r="I834">
            <v>74.566000000000003</v>
          </cell>
          <cell r="J834">
            <v>0</v>
          </cell>
          <cell r="K834">
            <v>0</v>
          </cell>
        </row>
        <row r="835">
          <cell r="F835">
            <v>24.268999999999998</v>
          </cell>
          <cell r="G835">
            <v>15.096</v>
          </cell>
          <cell r="H835">
            <v>0</v>
          </cell>
          <cell r="I835">
            <v>-76.893000000000001</v>
          </cell>
          <cell r="J835">
            <v>0</v>
          </cell>
          <cell r="K835">
            <v>0</v>
          </cell>
        </row>
        <row r="836">
          <cell r="F836">
            <v>-15.336</v>
          </cell>
          <cell r="G836">
            <v>-9.5239999999999991</v>
          </cell>
          <cell r="H836">
            <v>0</v>
          </cell>
          <cell r="I836">
            <v>47.33</v>
          </cell>
          <cell r="J836">
            <v>0</v>
          </cell>
          <cell r="K836">
            <v>0</v>
          </cell>
        </row>
        <row r="837">
          <cell r="F837">
            <v>-509.19900000000001</v>
          </cell>
          <cell r="G837">
            <v>-318.45499999999998</v>
          </cell>
          <cell r="H837">
            <v>0</v>
          </cell>
          <cell r="I837">
            <v>281.06799999999998</v>
          </cell>
          <cell r="J837">
            <v>0</v>
          </cell>
          <cell r="K837">
            <v>0</v>
          </cell>
        </row>
        <row r="838">
          <cell r="F838">
            <v>-13.396000000000001</v>
          </cell>
          <cell r="G838">
            <v>-8.3469999999999995</v>
          </cell>
          <cell r="H838">
            <v>0</v>
          </cell>
          <cell r="I838">
            <v>58.771999999999998</v>
          </cell>
          <cell r="J838">
            <v>0</v>
          </cell>
          <cell r="K838">
            <v>0</v>
          </cell>
        </row>
        <row r="839">
          <cell r="F839">
            <v>6.9169999999999998</v>
          </cell>
          <cell r="G839">
            <v>4.3049999999999997</v>
          </cell>
          <cell r="H839">
            <v>0</v>
          </cell>
          <cell r="I839">
            <v>-68.152000000000001</v>
          </cell>
          <cell r="J839">
            <v>0</v>
          </cell>
          <cell r="K839">
            <v>0</v>
          </cell>
        </row>
        <row r="840">
          <cell r="F840">
            <v>-5.49</v>
          </cell>
          <cell r="G840">
            <v>-3.419</v>
          </cell>
          <cell r="H840">
            <v>0</v>
          </cell>
          <cell r="I840">
            <v>34.302999999999997</v>
          </cell>
          <cell r="J840">
            <v>0</v>
          </cell>
          <cell r="K840">
            <v>0</v>
          </cell>
        </row>
        <row r="841">
          <cell r="F841">
            <v>-608.39599999999996</v>
          </cell>
          <cell r="G841">
            <v>-380.80700000000002</v>
          </cell>
          <cell r="H841">
            <v>0</v>
          </cell>
          <cell r="I841">
            <v>372.43400000000003</v>
          </cell>
          <cell r="J841">
            <v>0</v>
          </cell>
          <cell r="K841">
            <v>0</v>
          </cell>
        </row>
        <row r="842">
          <cell r="F842">
            <v>-39.244999999999997</v>
          </cell>
          <cell r="G842">
            <v>-22.585999999999999</v>
          </cell>
          <cell r="H842">
            <v>0</v>
          </cell>
          <cell r="I842">
            <v>80.665000000000006</v>
          </cell>
          <cell r="J842">
            <v>0</v>
          </cell>
          <cell r="K842">
            <v>0</v>
          </cell>
        </row>
        <row r="843">
          <cell r="F843">
            <v>23.812000000000001</v>
          </cell>
          <cell r="G843">
            <v>12.726000000000001</v>
          </cell>
          <cell r="H843">
            <v>0</v>
          </cell>
          <cell r="I843">
            <v>-44.158000000000001</v>
          </cell>
          <cell r="J843">
            <v>0</v>
          </cell>
          <cell r="K843">
            <v>0</v>
          </cell>
        </row>
        <row r="844">
          <cell r="F844">
            <v>-19.704999999999998</v>
          </cell>
          <cell r="G844">
            <v>-11.035</v>
          </cell>
          <cell r="H844">
            <v>0</v>
          </cell>
          <cell r="I844">
            <v>38.780999999999999</v>
          </cell>
          <cell r="J844">
            <v>0</v>
          </cell>
          <cell r="K844">
            <v>0</v>
          </cell>
        </row>
        <row r="845">
          <cell r="F845">
            <v>-134.249</v>
          </cell>
          <cell r="G845">
            <v>-78.894999999999996</v>
          </cell>
          <cell r="H845">
            <v>0</v>
          </cell>
          <cell r="I845">
            <v>6.859</v>
          </cell>
          <cell r="J845">
            <v>0</v>
          </cell>
          <cell r="K845">
            <v>0</v>
          </cell>
        </row>
        <row r="846">
          <cell r="F846">
            <v>-12.147</v>
          </cell>
          <cell r="G846">
            <v>-5.7350000000000003</v>
          </cell>
          <cell r="H846">
            <v>0</v>
          </cell>
          <cell r="I846">
            <v>108.937</v>
          </cell>
          <cell r="J846">
            <v>0</v>
          </cell>
          <cell r="K846">
            <v>0</v>
          </cell>
        </row>
        <row r="847">
          <cell r="F847">
            <v>17.477</v>
          </cell>
          <cell r="G847">
            <v>9.2919999999999998</v>
          </cell>
          <cell r="H847">
            <v>0</v>
          </cell>
          <cell r="I847">
            <v>-106.384</v>
          </cell>
          <cell r="J847">
            <v>0</v>
          </cell>
          <cell r="K847">
            <v>0</v>
          </cell>
        </row>
        <row r="848">
          <cell r="F848">
            <v>-9.2569999999999997</v>
          </cell>
          <cell r="G848">
            <v>-4.6959999999999997</v>
          </cell>
          <cell r="H848">
            <v>0</v>
          </cell>
          <cell r="I848">
            <v>67.138000000000005</v>
          </cell>
          <cell r="J848">
            <v>0</v>
          </cell>
          <cell r="K848">
            <v>0</v>
          </cell>
        </row>
        <row r="849">
          <cell r="F849">
            <v>-330.464</v>
          </cell>
          <cell r="G849">
            <v>-200.964</v>
          </cell>
          <cell r="H849">
            <v>0</v>
          </cell>
          <cell r="I849">
            <v>10.135</v>
          </cell>
          <cell r="J849">
            <v>0</v>
          </cell>
          <cell r="K849">
            <v>0</v>
          </cell>
        </row>
        <row r="850">
          <cell r="F850">
            <v>-20.082000000000001</v>
          </cell>
          <cell r="G850">
            <v>-11.103999999999999</v>
          </cell>
          <cell r="H850">
            <v>0</v>
          </cell>
          <cell r="I850">
            <v>158.11199999999999</v>
          </cell>
          <cell r="J850">
            <v>0</v>
          </cell>
          <cell r="K850">
            <v>0</v>
          </cell>
        </row>
        <row r="851">
          <cell r="F851">
            <v>18.704000000000001</v>
          </cell>
          <cell r="G851">
            <v>10.246</v>
          </cell>
          <cell r="H851">
            <v>0</v>
          </cell>
          <cell r="I851">
            <v>-138.858</v>
          </cell>
          <cell r="J851">
            <v>0</v>
          </cell>
          <cell r="K851">
            <v>0</v>
          </cell>
        </row>
        <row r="852">
          <cell r="F852">
            <v>-12.121</v>
          </cell>
          <cell r="G852">
            <v>-6.6719999999999997</v>
          </cell>
          <cell r="H852">
            <v>0</v>
          </cell>
          <cell r="I852">
            <v>92.683999999999997</v>
          </cell>
          <cell r="J852">
            <v>0</v>
          </cell>
          <cell r="K852">
            <v>0</v>
          </cell>
        </row>
        <row r="853">
          <cell r="F853">
            <v>-527.57500000000005</v>
          </cell>
          <cell r="G853">
            <v>-322.08499999999998</v>
          </cell>
          <cell r="H853">
            <v>0</v>
          </cell>
          <cell r="I853">
            <v>19.504999999999999</v>
          </cell>
          <cell r="J853">
            <v>0</v>
          </cell>
          <cell r="K853">
            <v>0</v>
          </cell>
        </row>
        <row r="854">
          <cell r="F854">
            <v>-14.659000000000001</v>
          </cell>
          <cell r="G854">
            <v>-7.79</v>
          </cell>
          <cell r="H854">
            <v>0</v>
          </cell>
          <cell r="I854">
            <v>185.679</v>
          </cell>
          <cell r="J854">
            <v>0</v>
          </cell>
          <cell r="K854">
            <v>0</v>
          </cell>
        </row>
        <row r="855">
          <cell r="F855">
            <v>14.407999999999999</v>
          </cell>
          <cell r="G855">
            <v>7.734</v>
          </cell>
          <cell r="H855">
            <v>0</v>
          </cell>
          <cell r="I855">
            <v>-170.982</v>
          </cell>
          <cell r="J855">
            <v>0</v>
          </cell>
          <cell r="K855">
            <v>0</v>
          </cell>
        </row>
        <row r="856">
          <cell r="F856">
            <v>-9.0830000000000002</v>
          </cell>
          <cell r="G856">
            <v>-4.851</v>
          </cell>
          <cell r="H856">
            <v>0</v>
          </cell>
          <cell r="I856">
            <v>111.357</v>
          </cell>
          <cell r="J856">
            <v>0</v>
          </cell>
          <cell r="K856">
            <v>0</v>
          </cell>
        </row>
        <row r="857">
          <cell r="F857">
            <v>-728.61699999999996</v>
          </cell>
          <cell r="G857">
            <v>-445.67399999999998</v>
          </cell>
          <cell r="H857">
            <v>0</v>
          </cell>
          <cell r="I857">
            <v>26.675999999999998</v>
          </cell>
          <cell r="J857">
            <v>0</v>
          </cell>
          <cell r="K857">
            <v>0</v>
          </cell>
        </row>
        <row r="858">
          <cell r="F858">
            <v>-10.398999999999999</v>
          </cell>
          <cell r="G858">
            <v>-5.1280000000000001</v>
          </cell>
          <cell r="H858">
            <v>0</v>
          </cell>
          <cell r="I858">
            <v>203.077</v>
          </cell>
          <cell r="J858">
            <v>0</v>
          </cell>
          <cell r="K858">
            <v>0</v>
          </cell>
        </row>
        <row r="859">
          <cell r="F859">
            <v>9.3659999999999997</v>
          </cell>
          <cell r="G859">
            <v>4.4690000000000003</v>
          </cell>
          <cell r="H859">
            <v>0</v>
          </cell>
          <cell r="I859">
            <v>-199.58600000000001</v>
          </cell>
          <cell r="J859">
            <v>0</v>
          </cell>
          <cell r="K859">
            <v>0</v>
          </cell>
        </row>
        <row r="860">
          <cell r="F860">
            <v>-6.1760000000000002</v>
          </cell>
          <cell r="G860">
            <v>-2.9990000000000001</v>
          </cell>
          <cell r="H860">
            <v>0</v>
          </cell>
          <cell r="I860">
            <v>125.754</v>
          </cell>
          <cell r="J860">
            <v>0</v>
          </cell>
          <cell r="K860">
            <v>0</v>
          </cell>
        </row>
        <row r="861">
          <cell r="F861">
            <v>-935.02800000000002</v>
          </cell>
          <cell r="G861">
            <v>-572.505</v>
          </cell>
          <cell r="H861">
            <v>0</v>
          </cell>
          <cell r="I861">
            <v>30.405999999999999</v>
          </cell>
          <cell r="J861">
            <v>0</v>
          </cell>
          <cell r="K861">
            <v>0</v>
          </cell>
        </row>
        <row r="862">
          <cell r="F862">
            <v>-3.2480000000000002</v>
          </cell>
          <cell r="G862">
            <v>-1.1459999999999999</v>
          </cell>
          <cell r="H862">
            <v>0</v>
          </cell>
          <cell r="I862">
            <v>184.20099999999999</v>
          </cell>
          <cell r="J862">
            <v>0</v>
          </cell>
          <cell r="K862">
            <v>0</v>
          </cell>
        </row>
        <row r="863">
          <cell r="F863">
            <v>2.8130000000000002</v>
          </cell>
          <cell r="G863">
            <v>1.29</v>
          </cell>
          <cell r="H863">
            <v>0</v>
          </cell>
          <cell r="I863">
            <v>-303.08499999999998</v>
          </cell>
          <cell r="J863">
            <v>0</v>
          </cell>
          <cell r="K863">
            <v>0</v>
          </cell>
        </row>
        <row r="864">
          <cell r="F864">
            <v>-1.6379999999999999</v>
          </cell>
          <cell r="G864">
            <v>-0.65800000000000003</v>
          </cell>
          <cell r="H864">
            <v>0</v>
          </cell>
          <cell r="I864">
            <v>131.67599999999999</v>
          </cell>
          <cell r="J864">
            <v>0</v>
          </cell>
          <cell r="K864">
            <v>0</v>
          </cell>
        </row>
        <row r="865">
          <cell r="F865">
            <v>-1151.1410000000001</v>
          </cell>
          <cell r="G865">
            <v>-705.22299999999996</v>
          </cell>
          <cell r="H865">
            <v>0</v>
          </cell>
          <cell r="I865">
            <v>33.875</v>
          </cell>
          <cell r="J865">
            <v>0</v>
          </cell>
          <cell r="K865">
            <v>0</v>
          </cell>
        </row>
        <row r="866">
          <cell r="F866">
            <v>37.917999999999999</v>
          </cell>
          <cell r="G866">
            <v>22.074000000000002</v>
          </cell>
          <cell r="H866">
            <v>0</v>
          </cell>
          <cell r="I866">
            <v>81.989000000000004</v>
          </cell>
          <cell r="J866">
            <v>0</v>
          </cell>
          <cell r="K866">
            <v>0</v>
          </cell>
        </row>
        <row r="867">
          <cell r="F867">
            <v>-30.533999999999999</v>
          </cell>
          <cell r="G867">
            <v>-18.013000000000002</v>
          </cell>
          <cell r="H867">
            <v>0</v>
          </cell>
          <cell r="I867">
            <v>-44.384</v>
          </cell>
          <cell r="J867">
            <v>0</v>
          </cell>
          <cell r="K867">
            <v>0</v>
          </cell>
        </row>
        <row r="868">
          <cell r="F868">
            <v>21.390999999999998</v>
          </cell>
          <cell r="G868">
            <v>12.526999999999999</v>
          </cell>
          <cell r="H868">
            <v>0</v>
          </cell>
          <cell r="I868">
            <v>39.253999999999998</v>
          </cell>
          <cell r="J868">
            <v>0</v>
          </cell>
          <cell r="K868">
            <v>0</v>
          </cell>
        </row>
        <row r="869">
          <cell r="F869">
            <v>-145.12200000000001</v>
          </cell>
          <cell r="G869">
            <v>-86.216999999999999</v>
          </cell>
          <cell r="H869">
            <v>0</v>
          </cell>
          <cell r="I869">
            <v>-5.165</v>
          </cell>
          <cell r="J869">
            <v>0</v>
          </cell>
          <cell r="K869">
            <v>0</v>
          </cell>
        </row>
        <row r="870">
          <cell r="F870">
            <v>25.26</v>
          </cell>
          <cell r="G870">
            <v>14.643000000000001</v>
          </cell>
          <cell r="H870">
            <v>0</v>
          </cell>
          <cell r="I870">
            <v>110.176</v>
          </cell>
          <cell r="J870">
            <v>0</v>
          </cell>
          <cell r="K870">
            <v>0</v>
          </cell>
        </row>
        <row r="871">
          <cell r="F871">
            <v>-25.806000000000001</v>
          </cell>
          <cell r="G871">
            <v>-14.648</v>
          </cell>
          <cell r="H871">
            <v>0</v>
          </cell>
          <cell r="I871">
            <v>-110.307</v>
          </cell>
          <cell r="J871">
            <v>0</v>
          </cell>
          <cell r="K871">
            <v>0</v>
          </cell>
        </row>
        <row r="872">
          <cell r="F872">
            <v>15.958</v>
          </cell>
          <cell r="G872">
            <v>9.1530000000000005</v>
          </cell>
          <cell r="H872">
            <v>0</v>
          </cell>
          <cell r="I872">
            <v>68.759</v>
          </cell>
          <cell r="J872">
            <v>0</v>
          </cell>
          <cell r="K872">
            <v>0</v>
          </cell>
        </row>
        <row r="873">
          <cell r="F873">
            <v>-297.505</v>
          </cell>
          <cell r="G873">
            <v>-177.274</v>
          </cell>
          <cell r="H873">
            <v>0</v>
          </cell>
          <cell r="I873">
            <v>-8.2620000000000005</v>
          </cell>
          <cell r="J873">
            <v>0</v>
          </cell>
          <cell r="K873">
            <v>0</v>
          </cell>
        </row>
        <row r="874">
          <cell r="F874">
            <v>25.902999999999999</v>
          </cell>
          <cell r="G874">
            <v>14.486000000000001</v>
          </cell>
          <cell r="H874">
            <v>0</v>
          </cell>
          <cell r="I874">
            <v>165.126</v>
          </cell>
          <cell r="J874">
            <v>0</v>
          </cell>
          <cell r="K874">
            <v>0</v>
          </cell>
        </row>
        <row r="875">
          <cell r="F875">
            <v>-24.106000000000002</v>
          </cell>
          <cell r="G875">
            <v>-13.433999999999999</v>
          </cell>
          <cell r="H875">
            <v>0</v>
          </cell>
          <cell r="I875">
            <v>-146.46299999999999</v>
          </cell>
          <cell r="J875">
            <v>0</v>
          </cell>
          <cell r="K875">
            <v>0</v>
          </cell>
        </row>
        <row r="876">
          <cell r="F876">
            <v>15.628</v>
          </cell>
          <cell r="G876">
            <v>8.7249999999999996</v>
          </cell>
          <cell r="H876">
            <v>0</v>
          </cell>
          <cell r="I876">
            <v>97.27</v>
          </cell>
          <cell r="J876">
            <v>0</v>
          </cell>
          <cell r="K876">
            <v>0</v>
          </cell>
        </row>
        <row r="877">
          <cell r="F877">
            <v>-471.81200000000001</v>
          </cell>
          <cell r="G877">
            <v>-284.83699999999999</v>
          </cell>
          <cell r="H877">
            <v>0</v>
          </cell>
          <cell r="I877">
            <v>-7.5229999999999997</v>
          </cell>
          <cell r="J877">
            <v>0</v>
          </cell>
          <cell r="K877">
            <v>0</v>
          </cell>
        </row>
        <row r="878">
          <cell r="F878">
            <v>22.503</v>
          </cell>
          <cell r="G878">
            <v>12.555</v>
          </cell>
          <cell r="H878">
            <v>0</v>
          </cell>
          <cell r="I878">
            <v>194.07400000000001</v>
          </cell>
          <cell r="J878">
            <v>0</v>
          </cell>
          <cell r="K878">
            <v>0</v>
          </cell>
        </row>
        <row r="879">
          <cell r="F879">
            <v>-20.279</v>
          </cell>
          <cell r="G879">
            <v>-11.185</v>
          </cell>
          <cell r="H879">
            <v>0</v>
          </cell>
          <cell r="I879">
            <v>-179.53899999999999</v>
          </cell>
          <cell r="J879">
            <v>0</v>
          </cell>
          <cell r="K879">
            <v>0</v>
          </cell>
        </row>
        <row r="880">
          <cell r="F880">
            <v>13.369</v>
          </cell>
          <cell r="G880">
            <v>7.4189999999999996</v>
          </cell>
          <cell r="H880">
            <v>0</v>
          </cell>
          <cell r="I880">
            <v>116.664</v>
          </cell>
          <cell r="J880">
            <v>0</v>
          </cell>
          <cell r="K880">
            <v>0</v>
          </cell>
        </row>
        <row r="881">
          <cell r="F881">
            <v>-647.70399999999995</v>
          </cell>
          <cell r="G881">
            <v>-393.22</v>
          </cell>
          <cell r="H881">
            <v>0</v>
          </cell>
          <cell r="I881">
            <v>5.0410000000000004</v>
          </cell>
          <cell r="J881">
            <v>0</v>
          </cell>
          <cell r="K881">
            <v>0</v>
          </cell>
        </row>
        <row r="882">
          <cell r="F882">
            <v>18.449000000000002</v>
          </cell>
          <cell r="G882">
            <v>10.143000000000001</v>
          </cell>
          <cell r="H882">
            <v>0</v>
          </cell>
          <cell r="I882">
            <v>215.96199999999999</v>
          </cell>
          <cell r="J882">
            <v>0</v>
          </cell>
          <cell r="K882">
            <v>0</v>
          </cell>
        </row>
        <row r="883">
          <cell r="F883">
            <v>-16.114999999999998</v>
          </cell>
          <cell r="G883">
            <v>-8.5809999999999995</v>
          </cell>
          <cell r="H883">
            <v>0</v>
          </cell>
          <cell r="I883">
            <v>-216.59299999999999</v>
          </cell>
          <cell r="J883">
            <v>0</v>
          </cell>
          <cell r="K883">
            <v>0</v>
          </cell>
        </row>
        <row r="884">
          <cell r="F884">
            <v>10.801</v>
          </cell>
          <cell r="G884">
            <v>5.851</v>
          </cell>
          <cell r="H884">
            <v>0</v>
          </cell>
          <cell r="I884">
            <v>135.11099999999999</v>
          </cell>
          <cell r="J884">
            <v>0</v>
          </cell>
          <cell r="K884">
            <v>0</v>
          </cell>
        </row>
        <row r="885">
          <cell r="F885">
            <v>-827.23099999999999</v>
          </cell>
          <cell r="G885">
            <v>-503.71699999999998</v>
          </cell>
          <cell r="H885">
            <v>0</v>
          </cell>
          <cell r="I885">
            <v>17.79</v>
          </cell>
          <cell r="J885">
            <v>0</v>
          </cell>
          <cell r="K885">
            <v>0</v>
          </cell>
        </row>
        <row r="886">
          <cell r="F886">
            <v>9.5020000000000007</v>
          </cell>
          <cell r="G886">
            <v>5.0970000000000004</v>
          </cell>
          <cell r="H886">
            <v>0</v>
          </cell>
          <cell r="I886">
            <v>196.477</v>
          </cell>
          <cell r="J886">
            <v>0</v>
          </cell>
          <cell r="K886">
            <v>0</v>
          </cell>
        </row>
        <row r="887">
          <cell r="F887">
            <v>-3.5619999999999998</v>
          </cell>
          <cell r="G887">
            <v>-1.8320000000000001</v>
          </cell>
          <cell r="H887">
            <v>0</v>
          </cell>
          <cell r="I887">
            <v>-309.23</v>
          </cell>
          <cell r="J887">
            <v>0</v>
          </cell>
          <cell r="K887">
            <v>0</v>
          </cell>
        </row>
        <row r="888">
          <cell r="F888">
            <v>3.5310000000000001</v>
          </cell>
          <cell r="G888">
            <v>1.873</v>
          </cell>
          <cell r="H888">
            <v>0</v>
          </cell>
          <cell r="I888">
            <v>136.65700000000001</v>
          </cell>
          <cell r="J888">
            <v>0</v>
          </cell>
          <cell r="K888">
            <v>0</v>
          </cell>
        </row>
        <row r="889">
          <cell r="F889">
            <v>-1012.329</v>
          </cell>
          <cell r="G889">
            <v>-617.46500000000003</v>
          </cell>
          <cell r="H889">
            <v>0</v>
          </cell>
          <cell r="I889">
            <v>42.460999999999999</v>
          </cell>
          <cell r="J889">
            <v>0</v>
          </cell>
          <cell r="K889">
            <v>0</v>
          </cell>
        </row>
        <row r="890">
          <cell r="F890">
            <v>50.826000000000001</v>
          </cell>
          <cell r="G890">
            <v>30.452999999999999</v>
          </cell>
          <cell r="H890">
            <v>0</v>
          </cell>
          <cell r="I890">
            <v>39.036999999999999</v>
          </cell>
          <cell r="J890">
            <v>0</v>
          </cell>
          <cell r="K890">
            <v>0</v>
          </cell>
        </row>
        <row r="891">
          <cell r="F891">
            <v>-34.36</v>
          </cell>
          <cell r="G891">
            <v>-20.515000000000001</v>
          </cell>
          <cell r="H891">
            <v>0</v>
          </cell>
          <cell r="I891">
            <v>-14.909000000000001</v>
          </cell>
          <cell r="J891">
            <v>0</v>
          </cell>
          <cell r="K891">
            <v>0</v>
          </cell>
        </row>
        <row r="892">
          <cell r="F892">
            <v>26.62</v>
          </cell>
          <cell r="G892">
            <v>15.928000000000001</v>
          </cell>
          <cell r="H892">
            <v>0</v>
          </cell>
          <cell r="I892">
            <v>15.244</v>
          </cell>
          <cell r="J892">
            <v>0</v>
          </cell>
          <cell r="K892">
            <v>0</v>
          </cell>
        </row>
        <row r="893">
          <cell r="F893">
            <v>-69.057000000000002</v>
          </cell>
          <cell r="G893">
            <v>-41.582000000000001</v>
          </cell>
          <cell r="H893">
            <v>0</v>
          </cell>
          <cell r="I893">
            <v>-19.689</v>
          </cell>
          <cell r="J893">
            <v>0</v>
          </cell>
          <cell r="K893">
            <v>0</v>
          </cell>
        </row>
        <row r="894">
          <cell r="F894">
            <v>27.585000000000001</v>
          </cell>
          <cell r="G894">
            <v>16.550999999999998</v>
          </cell>
          <cell r="H894">
            <v>0</v>
          </cell>
          <cell r="I894">
            <v>67.281000000000006</v>
          </cell>
          <cell r="J894">
            <v>0</v>
          </cell>
          <cell r="K894">
            <v>0</v>
          </cell>
        </row>
        <row r="895">
          <cell r="F895">
            <v>-35.713999999999999</v>
          </cell>
          <cell r="G895">
            <v>-21.838000000000001</v>
          </cell>
          <cell r="H895">
            <v>0</v>
          </cell>
          <cell r="I895">
            <v>-54.256999999999998</v>
          </cell>
          <cell r="J895">
            <v>0</v>
          </cell>
          <cell r="K895">
            <v>0</v>
          </cell>
        </row>
        <row r="896">
          <cell r="F896">
            <v>19.780999999999999</v>
          </cell>
          <cell r="G896">
            <v>11.997</v>
          </cell>
          <cell r="H896">
            <v>0</v>
          </cell>
          <cell r="I896">
            <v>37.561</v>
          </cell>
          <cell r="J896">
            <v>0</v>
          </cell>
          <cell r="K896">
            <v>0</v>
          </cell>
        </row>
        <row r="897">
          <cell r="F897">
            <v>-143.35</v>
          </cell>
          <cell r="G897">
            <v>-86.238</v>
          </cell>
          <cell r="H897">
            <v>0</v>
          </cell>
          <cell r="I897">
            <v>-57.485999999999997</v>
          </cell>
          <cell r="J897">
            <v>0</v>
          </cell>
          <cell r="K897">
            <v>0</v>
          </cell>
        </row>
        <row r="898">
          <cell r="F898">
            <v>41.856999999999999</v>
          </cell>
          <cell r="G898">
            <v>25.911999999999999</v>
          </cell>
          <cell r="H898">
            <v>0</v>
          </cell>
          <cell r="I898">
            <v>91.4</v>
          </cell>
          <cell r="J898">
            <v>0</v>
          </cell>
          <cell r="K898">
            <v>0</v>
          </cell>
        </row>
        <row r="899">
          <cell r="F899">
            <v>-38.523000000000003</v>
          </cell>
          <cell r="G899">
            <v>-23.812000000000001</v>
          </cell>
          <cell r="H899">
            <v>0</v>
          </cell>
          <cell r="I899">
            <v>-70.248000000000005</v>
          </cell>
          <cell r="J899">
            <v>0</v>
          </cell>
          <cell r="K899">
            <v>0</v>
          </cell>
        </row>
        <row r="900">
          <cell r="F900">
            <v>25.119</v>
          </cell>
          <cell r="G900">
            <v>15.539</v>
          </cell>
          <cell r="H900">
            <v>0</v>
          </cell>
          <cell r="I900">
            <v>50.177</v>
          </cell>
          <cell r="J900">
            <v>0</v>
          </cell>
          <cell r="K900">
            <v>0</v>
          </cell>
        </row>
        <row r="901">
          <cell r="F901">
            <v>-240.96</v>
          </cell>
          <cell r="G901">
            <v>-147.52699999999999</v>
          </cell>
          <cell r="H901">
            <v>0</v>
          </cell>
          <cell r="I901">
            <v>-129.26499999999999</v>
          </cell>
          <cell r="J901">
            <v>0</v>
          </cell>
          <cell r="K901">
            <v>0</v>
          </cell>
        </row>
        <row r="902">
          <cell r="F902">
            <v>35.332999999999998</v>
          </cell>
          <cell r="G902">
            <v>21.844999999999999</v>
          </cell>
          <cell r="H902">
            <v>0</v>
          </cell>
          <cell r="I902">
            <v>112.627</v>
          </cell>
          <cell r="J902">
            <v>0</v>
          </cell>
          <cell r="K902">
            <v>0</v>
          </cell>
        </row>
        <row r="903">
          <cell r="F903">
            <v>-33.058</v>
          </cell>
          <cell r="G903">
            <v>-20.437000000000001</v>
          </cell>
          <cell r="H903">
            <v>0</v>
          </cell>
          <cell r="I903">
            <v>-96.206000000000003</v>
          </cell>
          <cell r="J903">
            <v>0</v>
          </cell>
          <cell r="K903">
            <v>0</v>
          </cell>
        </row>
        <row r="904">
          <cell r="F904">
            <v>21.372</v>
          </cell>
          <cell r="G904">
            <v>13.212999999999999</v>
          </cell>
          <cell r="H904">
            <v>0</v>
          </cell>
          <cell r="I904">
            <v>65.019000000000005</v>
          </cell>
          <cell r="J904">
            <v>0</v>
          </cell>
          <cell r="K904">
            <v>0</v>
          </cell>
        </row>
        <row r="905">
          <cell r="F905">
            <v>-336.33600000000001</v>
          </cell>
          <cell r="G905">
            <v>-207.53100000000001</v>
          </cell>
          <cell r="H905">
            <v>0</v>
          </cell>
          <cell r="I905">
            <v>-220.48500000000001</v>
          </cell>
          <cell r="J905">
            <v>0</v>
          </cell>
          <cell r="K905">
            <v>0</v>
          </cell>
        </row>
        <row r="906">
          <cell r="F906">
            <v>33.258000000000003</v>
          </cell>
          <cell r="G906">
            <v>20.805</v>
          </cell>
          <cell r="H906">
            <v>0</v>
          </cell>
          <cell r="I906">
            <v>119.997</v>
          </cell>
          <cell r="J906">
            <v>0</v>
          </cell>
          <cell r="K906">
            <v>0</v>
          </cell>
        </row>
        <row r="907">
          <cell r="F907">
            <v>-33.006999999999998</v>
          </cell>
          <cell r="G907">
            <v>-20.693000000000001</v>
          </cell>
          <cell r="H907">
            <v>0</v>
          </cell>
          <cell r="I907">
            <v>-109.884</v>
          </cell>
          <cell r="J907">
            <v>0</v>
          </cell>
          <cell r="K907">
            <v>0</v>
          </cell>
        </row>
        <row r="908">
          <cell r="F908">
            <v>20.707999999999998</v>
          </cell>
          <cell r="G908">
            <v>12.968</v>
          </cell>
          <cell r="H908">
            <v>0</v>
          </cell>
          <cell r="I908">
            <v>71.623000000000005</v>
          </cell>
          <cell r="J908">
            <v>0</v>
          </cell>
          <cell r="K908">
            <v>0</v>
          </cell>
        </row>
        <row r="909">
          <cell r="F909">
            <v>-427.62900000000002</v>
          </cell>
          <cell r="G909">
            <v>-265.142</v>
          </cell>
          <cell r="H909">
            <v>0</v>
          </cell>
          <cell r="I909">
            <v>-329.221</v>
          </cell>
          <cell r="J909">
            <v>0</v>
          </cell>
          <cell r="K909">
            <v>0</v>
          </cell>
        </row>
        <row r="910">
          <cell r="F910">
            <v>20.443000000000001</v>
          </cell>
          <cell r="G910">
            <v>12.917</v>
          </cell>
          <cell r="H910">
            <v>0</v>
          </cell>
          <cell r="I910">
            <v>128.69300000000001</v>
          </cell>
          <cell r="J910">
            <v>0</v>
          </cell>
          <cell r="K910">
            <v>0</v>
          </cell>
        </row>
        <row r="911">
          <cell r="F911">
            <v>-9.032</v>
          </cell>
          <cell r="G911">
            <v>-5.7409999999999997</v>
          </cell>
          <cell r="H911">
            <v>0</v>
          </cell>
          <cell r="I911">
            <v>-275.21499999999997</v>
          </cell>
          <cell r="J911">
            <v>0</v>
          </cell>
          <cell r="K911">
            <v>0</v>
          </cell>
        </row>
        <row r="912">
          <cell r="F912">
            <v>7.9660000000000002</v>
          </cell>
          <cell r="G912">
            <v>5.0430000000000001</v>
          </cell>
          <cell r="H912">
            <v>0</v>
          </cell>
          <cell r="I912">
            <v>109.104</v>
          </cell>
          <cell r="J912">
            <v>0</v>
          </cell>
          <cell r="K912">
            <v>0</v>
          </cell>
        </row>
        <row r="913">
          <cell r="F913">
            <v>-512.27300000000002</v>
          </cell>
          <cell r="G913">
            <v>-318.84199999999998</v>
          </cell>
          <cell r="H913">
            <v>0</v>
          </cell>
          <cell r="I913">
            <v>-448.47399999999999</v>
          </cell>
          <cell r="J913">
            <v>0</v>
          </cell>
          <cell r="K913">
            <v>0</v>
          </cell>
        </row>
        <row r="914">
          <cell r="F914">
            <v>-16.57</v>
          </cell>
          <cell r="G914">
            <v>-10.112</v>
          </cell>
          <cell r="H914">
            <v>0</v>
          </cell>
          <cell r="I914">
            <v>8.9990000000000006</v>
          </cell>
          <cell r="J914">
            <v>0</v>
          </cell>
          <cell r="K914">
            <v>0</v>
          </cell>
        </row>
        <row r="915">
          <cell r="F915">
            <v>14.541</v>
          </cell>
          <cell r="G915">
            <v>9.1010000000000009</v>
          </cell>
          <cell r="H915">
            <v>0</v>
          </cell>
          <cell r="I915">
            <v>-5.9889999999999999</v>
          </cell>
          <cell r="J915">
            <v>0</v>
          </cell>
          <cell r="K915">
            <v>0</v>
          </cell>
        </row>
        <row r="916">
          <cell r="F916">
            <v>-9.7219999999999995</v>
          </cell>
          <cell r="G916">
            <v>-6.0039999999999996</v>
          </cell>
          <cell r="H916">
            <v>0</v>
          </cell>
          <cell r="I916">
            <v>4.6779999999999999</v>
          </cell>
          <cell r="J916">
            <v>0</v>
          </cell>
          <cell r="K916">
            <v>0</v>
          </cell>
        </row>
        <row r="917">
          <cell r="F917">
            <v>-39.183999999999997</v>
          </cell>
          <cell r="G917">
            <v>-23.649000000000001</v>
          </cell>
          <cell r="H917">
            <v>0</v>
          </cell>
          <cell r="I917">
            <v>5.7270000000000003</v>
          </cell>
          <cell r="J917">
            <v>0</v>
          </cell>
          <cell r="K917">
            <v>0</v>
          </cell>
        </row>
        <row r="918">
          <cell r="F918">
            <v>-12.728</v>
          </cell>
          <cell r="G918">
            <v>-8.19</v>
          </cell>
          <cell r="H918">
            <v>0</v>
          </cell>
          <cell r="I918">
            <v>9.7929999999999993</v>
          </cell>
          <cell r="J918">
            <v>0</v>
          </cell>
          <cell r="K918">
            <v>0</v>
          </cell>
        </row>
        <row r="919">
          <cell r="F919">
            <v>13.067</v>
          </cell>
          <cell r="G919">
            <v>8.3439999999999994</v>
          </cell>
          <cell r="H919">
            <v>0</v>
          </cell>
          <cell r="I919">
            <v>-8.2550000000000008</v>
          </cell>
          <cell r="J919">
            <v>0</v>
          </cell>
          <cell r="K919">
            <v>0</v>
          </cell>
        </row>
        <row r="920">
          <cell r="F920">
            <v>-8.0609999999999999</v>
          </cell>
          <cell r="G920">
            <v>-5.1669999999999998</v>
          </cell>
          <cell r="H920">
            <v>0</v>
          </cell>
          <cell r="I920">
            <v>5.6280000000000001</v>
          </cell>
          <cell r="J920">
            <v>0</v>
          </cell>
          <cell r="K920">
            <v>0</v>
          </cell>
        </row>
        <row r="921">
          <cell r="F921">
            <v>-92.793999999999997</v>
          </cell>
          <cell r="G921">
            <v>-57.643999999999998</v>
          </cell>
          <cell r="H921">
            <v>0</v>
          </cell>
          <cell r="I921">
            <v>15.244</v>
          </cell>
          <cell r="J921">
            <v>0</v>
          </cell>
          <cell r="K921">
            <v>0</v>
          </cell>
        </row>
        <row r="922">
          <cell r="F922">
            <v>-13.292</v>
          </cell>
          <cell r="G922">
            <v>-8.4329999999999998</v>
          </cell>
          <cell r="H922">
            <v>0</v>
          </cell>
          <cell r="I922">
            <v>11.105</v>
          </cell>
          <cell r="J922">
            <v>0</v>
          </cell>
          <cell r="K922">
            <v>0</v>
          </cell>
        </row>
        <row r="923">
          <cell r="F923">
            <v>13.282999999999999</v>
          </cell>
          <cell r="G923">
            <v>8.4390000000000001</v>
          </cell>
          <cell r="H923">
            <v>0</v>
          </cell>
          <cell r="I923">
            <v>-9.6829999999999998</v>
          </cell>
          <cell r="J923">
            <v>0</v>
          </cell>
          <cell r="K923">
            <v>0</v>
          </cell>
        </row>
        <row r="924">
          <cell r="F924">
            <v>-8.3049999999999997</v>
          </cell>
          <cell r="G924">
            <v>-5.2729999999999997</v>
          </cell>
          <cell r="H924">
            <v>0</v>
          </cell>
          <cell r="I924">
            <v>6.484</v>
          </cell>
          <cell r="J924">
            <v>0</v>
          </cell>
          <cell r="K924">
            <v>0</v>
          </cell>
        </row>
        <row r="925">
          <cell r="F925">
            <v>-145.87299999999999</v>
          </cell>
          <cell r="G925">
            <v>-91.320999999999998</v>
          </cell>
          <cell r="H925">
            <v>0</v>
          </cell>
          <cell r="I925">
            <v>26.693999999999999</v>
          </cell>
          <cell r="J925">
            <v>0</v>
          </cell>
          <cell r="K925">
            <v>0</v>
          </cell>
        </row>
        <row r="926">
          <cell r="F926">
            <v>-12.872999999999999</v>
          </cell>
          <cell r="G926">
            <v>-8.1859999999999999</v>
          </cell>
          <cell r="H926">
            <v>0</v>
          </cell>
          <cell r="I926">
            <v>13.254</v>
          </cell>
          <cell r="J926">
            <v>0</v>
          </cell>
          <cell r="K926">
            <v>0</v>
          </cell>
        </row>
        <row r="927">
          <cell r="F927">
            <v>12.662000000000001</v>
          </cell>
          <cell r="G927">
            <v>8.0489999999999995</v>
          </cell>
          <cell r="H927">
            <v>0</v>
          </cell>
          <cell r="I927">
            <v>-11.896000000000001</v>
          </cell>
          <cell r="J927">
            <v>0</v>
          </cell>
          <cell r="K927">
            <v>0</v>
          </cell>
        </row>
        <row r="928">
          <cell r="F928">
            <v>-7.98</v>
          </cell>
          <cell r="G928">
            <v>-5.0739999999999998</v>
          </cell>
          <cell r="H928">
            <v>0</v>
          </cell>
          <cell r="I928">
            <v>7.8490000000000002</v>
          </cell>
          <cell r="J928">
            <v>0</v>
          </cell>
          <cell r="K928">
            <v>0</v>
          </cell>
        </row>
        <row r="929">
          <cell r="F929">
            <v>-198.83699999999999</v>
          </cell>
          <cell r="G929">
            <v>-124.91500000000001</v>
          </cell>
          <cell r="H929">
            <v>0</v>
          </cell>
          <cell r="I929">
            <v>40.238</v>
          </cell>
          <cell r="J929">
            <v>0</v>
          </cell>
          <cell r="K929">
            <v>0</v>
          </cell>
        </row>
        <row r="930">
          <cell r="F930">
            <v>-13.476000000000001</v>
          </cell>
          <cell r="G930">
            <v>-8.5500000000000007</v>
          </cell>
          <cell r="H930">
            <v>0</v>
          </cell>
          <cell r="I930">
            <v>14.243</v>
          </cell>
          <cell r="J930">
            <v>0</v>
          </cell>
          <cell r="K930">
            <v>0</v>
          </cell>
        </row>
        <row r="931">
          <cell r="F931">
            <v>14.715999999999999</v>
          </cell>
          <cell r="G931">
            <v>9.3369999999999997</v>
          </cell>
          <cell r="H931">
            <v>0</v>
          </cell>
          <cell r="I931">
            <v>-14.007999999999999</v>
          </cell>
          <cell r="J931">
            <v>0</v>
          </cell>
          <cell r="K931">
            <v>0</v>
          </cell>
        </row>
        <row r="932">
          <cell r="F932">
            <v>-8.81</v>
          </cell>
          <cell r="G932">
            <v>-5.59</v>
          </cell>
          <cell r="H932">
            <v>0</v>
          </cell>
          <cell r="I932">
            <v>8.8209999999999997</v>
          </cell>
          <cell r="J932">
            <v>0</v>
          </cell>
          <cell r="K932">
            <v>0</v>
          </cell>
        </row>
        <row r="933">
          <cell r="F933">
            <v>-251.73699999999999</v>
          </cell>
          <cell r="G933">
            <v>-158.46</v>
          </cell>
          <cell r="H933">
            <v>0</v>
          </cell>
          <cell r="I933">
            <v>55.585000000000001</v>
          </cell>
          <cell r="J933">
            <v>0</v>
          </cell>
          <cell r="K933">
            <v>0</v>
          </cell>
        </row>
        <row r="934">
          <cell r="F934">
            <v>-9.077</v>
          </cell>
          <cell r="G934">
            <v>-5.7539999999999996</v>
          </cell>
          <cell r="H934">
            <v>0</v>
          </cell>
          <cell r="I934">
            <v>13.541</v>
          </cell>
          <cell r="J934">
            <v>0</v>
          </cell>
          <cell r="K934">
            <v>0</v>
          </cell>
        </row>
        <row r="935">
          <cell r="F935">
            <v>4.6319999999999997</v>
          </cell>
          <cell r="G935">
            <v>2.9340000000000002</v>
          </cell>
          <cell r="H935">
            <v>0</v>
          </cell>
          <cell r="I935">
            <v>-23.376999999999999</v>
          </cell>
          <cell r="J935">
            <v>0</v>
          </cell>
          <cell r="K935">
            <v>0</v>
          </cell>
        </row>
        <row r="936">
          <cell r="F936">
            <v>-3.7050000000000001</v>
          </cell>
          <cell r="G936">
            <v>-2.3479999999999999</v>
          </cell>
          <cell r="H936">
            <v>0</v>
          </cell>
          <cell r="I936">
            <v>9.9760000000000009</v>
          </cell>
          <cell r="J936">
            <v>0</v>
          </cell>
          <cell r="K936">
            <v>0</v>
          </cell>
        </row>
        <row r="937">
          <cell r="F937">
            <v>-303.49200000000002</v>
          </cell>
          <cell r="G937">
            <v>-191.26499999999999</v>
          </cell>
          <cell r="H937">
            <v>0</v>
          </cell>
          <cell r="I937">
            <v>71.953000000000003</v>
          </cell>
          <cell r="J937">
            <v>0</v>
          </cell>
          <cell r="K937">
            <v>0</v>
          </cell>
        </row>
        <row r="938">
          <cell r="F938">
            <v>-35.93</v>
          </cell>
          <cell r="G938">
            <v>-24.356000000000002</v>
          </cell>
          <cell r="H938">
            <v>0</v>
          </cell>
          <cell r="I938">
            <v>43.311999999999998</v>
          </cell>
          <cell r="J938">
            <v>0</v>
          </cell>
          <cell r="K938">
            <v>0</v>
          </cell>
        </row>
        <row r="939">
          <cell r="F939">
            <v>24.234000000000002</v>
          </cell>
          <cell r="G939">
            <v>15.962</v>
          </cell>
          <cell r="H939">
            <v>0</v>
          </cell>
          <cell r="I939">
            <v>-14.304</v>
          </cell>
          <cell r="J939">
            <v>0</v>
          </cell>
          <cell r="K939">
            <v>0</v>
          </cell>
        </row>
        <row r="940">
          <cell r="F940">
            <v>-18.800999999999998</v>
          </cell>
          <cell r="G940">
            <v>-12.599</v>
          </cell>
          <cell r="H940">
            <v>0</v>
          </cell>
          <cell r="I940">
            <v>16.824999999999999</v>
          </cell>
          <cell r="J940">
            <v>0</v>
          </cell>
          <cell r="K940">
            <v>0</v>
          </cell>
        </row>
        <row r="941">
          <cell r="F941">
            <v>-119.265</v>
          </cell>
          <cell r="G941">
            <v>-74.704999999999998</v>
          </cell>
          <cell r="H941">
            <v>0</v>
          </cell>
          <cell r="I941">
            <v>4.6840000000000002</v>
          </cell>
          <cell r="J941">
            <v>0</v>
          </cell>
          <cell r="K941">
            <v>0</v>
          </cell>
        </row>
        <row r="942">
          <cell r="F942">
            <v>-15.071</v>
          </cell>
          <cell r="G942">
            <v>-9.7739999999999991</v>
          </cell>
          <cell r="H942">
            <v>0</v>
          </cell>
          <cell r="I942">
            <v>64.611999999999995</v>
          </cell>
          <cell r="J942">
            <v>0</v>
          </cell>
          <cell r="K942">
            <v>0</v>
          </cell>
        </row>
        <row r="943">
          <cell r="F943">
            <v>19.167000000000002</v>
          </cell>
          <cell r="G943">
            <v>12.667</v>
          </cell>
          <cell r="H943">
            <v>0</v>
          </cell>
          <cell r="I943">
            <v>-47.895000000000003</v>
          </cell>
          <cell r="J943">
            <v>0</v>
          </cell>
          <cell r="K943">
            <v>0</v>
          </cell>
        </row>
        <row r="944">
          <cell r="F944">
            <v>-10.699</v>
          </cell>
          <cell r="G944">
            <v>-7.0129999999999999</v>
          </cell>
          <cell r="H944">
            <v>0</v>
          </cell>
          <cell r="I944">
            <v>34.673999999999999</v>
          </cell>
          <cell r="J944">
            <v>0</v>
          </cell>
          <cell r="K944">
            <v>0</v>
          </cell>
        </row>
        <row r="945">
          <cell r="F945">
            <v>-256.06799999999998</v>
          </cell>
          <cell r="G945">
            <v>-161.96899999999999</v>
          </cell>
          <cell r="H945">
            <v>0</v>
          </cell>
          <cell r="I945">
            <v>13.871</v>
          </cell>
          <cell r="J945">
            <v>0</v>
          </cell>
          <cell r="K945">
            <v>0</v>
          </cell>
        </row>
        <row r="946">
          <cell r="F946">
            <v>-21.526</v>
          </cell>
          <cell r="G946">
            <v>-14.337999999999999</v>
          </cell>
          <cell r="H946">
            <v>0</v>
          </cell>
          <cell r="I946">
            <v>79.762</v>
          </cell>
          <cell r="J946">
            <v>0</v>
          </cell>
          <cell r="K946">
            <v>0</v>
          </cell>
        </row>
        <row r="947">
          <cell r="F947">
            <v>21.138000000000002</v>
          </cell>
          <cell r="G947">
            <v>14.002000000000001</v>
          </cell>
          <cell r="H947">
            <v>0</v>
          </cell>
          <cell r="I947">
            <v>-56.720999999999997</v>
          </cell>
          <cell r="J947">
            <v>0</v>
          </cell>
          <cell r="K947">
            <v>0</v>
          </cell>
        </row>
        <row r="948">
          <cell r="F948">
            <v>-13.333</v>
          </cell>
          <cell r="G948">
            <v>-8.8559999999999999</v>
          </cell>
          <cell r="H948">
            <v>0</v>
          </cell>
          <cell r="I948">
            <v>42.173999999999999</v>
          </cell>
          <cell r="J948">
            <v>0</v>
          </cell>
          <cell r="K948">
            <v>0</v>
          </cell>
        </row>
        <row r="949">
          <cell r="F949">
            <v>-396.67399999999998</v>
          </cell>
          <cell r="G949">
            <v>-252.00200000000001</v>
          </cell>
          <cell r="H949">
            <v>0</v>
          </cell>
          <cell r="I949">
            <v>34.957999999999998</v>
          </cell>
          <cell r="J949">
            <v>0</v>
          </cell>
          <cell r="K949">
            <v>0</v>
          </cell>
        </row>
        <row r="950">
          <cell r="F950">
            <v>-18.762</v>
          </cell>
          <cell r="G950">
            <v>-12.407999999999999</v>
          </cell>
          <cell r="H950">
            <v>0</v>
          </cell>
          <cell r="I950">
            <v>95.495000000000005</v>
          </cell>
          <cell r="J950">
            <v>0</v>
          </cell>
          <cell r="K950">
            <v>0</v>
          </cell>
        </row>
        <row r="951">
          <cell r="F951">
            <v>19.190999999999999</v>
          </cell>
          <cell r="G951">
            <v>12.693</v>
          </cell>
          <cell r="H951">
            <v>0</v>
          </cell>
          <cell r="I951">
            <v>-77.94</v>
          </cell>
          <cell r="J951">
            <v>0</v>
          </cell>
          <cell r="K951">
            <v>0</v>
          </cell>
        </row>
        <row r="952">
          <cell r="F952">
            <v>-11.86</v>
          </cell>
          <cell r="G952">
            <v>-7.8440000000000003</v>
          </cell>
          <cell r="H952">
            <v>0</v>
          </cell>
          <cell r="I952">
            <v>53.868000000000002</v>
          </cell>
          <cell r="J952">
            <v>0</v>
          </cell>
          <cell r="K952">
            <v>0</v>
          </cell>
        </row>
        <row r="953">
          <cell r="F953">
            <v>-536.98299999999995</v>
          </cell>
          <cell r="G953">
            <v>-341.81700000000001</v>
          </cell>
          <cell r="H953">
            <v>0</v>
          </cell>
          <cell r="I953">
            <v>60.582000000000001</v>
          </cell>
          <cell r="J953">
            <v>0</v>
          </cell>
          <cell r="K953">
            <v>0</v>
          </cell>
        </row>
        <row r="954">
          <cell r="F954">
            <v>-19.077000000000002</v>
          </cell>
          <cell r="G954">
            <v>-12.483000000000001</v>
          </cell>
          <cell r="H954">
            <v>0</v>
          </cell>
          <cell r="I954">
            <v>93.831999999999994</v>
          </cell>
          <cell r="J954">
            <v>0</v>
          </cell>
          <cell r="K954">
            <v>0</v>
          </cell>
        </row>
        <row r="955">
          <cell r="F955">
            <v>21.26</v>
          </cell>
          <cell r="G955">
            <v>13.877000000000001</v>
          </cell>
          <cell r="H955">
            <v>0</v>
          </cell>
          <cell r="I955">
            <v>-77.697999999999993</v>
          </cell>
          <cell r="J955">
            <v>0</v>
          </cell>
          <cell r="K955">
            <v>0</v>
          </cell>
        </row>
        <row r="956">
          <cell r="F956">
            <v>-12.605</v>
          </cell>
          <cell r="G956">
            <v>-8.2379999999999995</v>
          </cell>
          <cell r="H956">
            <v>0</v>
          </cell>
          <cell r="I956">
            <v>53.244999999999997</v>
          </cell>
          <cell r="J956">
            <v>0</v>
          </cell>
          <cell r="K956">
            <v>0</v>
          </cell>
        </row>
        <row r="957">
          <cell r="F957">
            <v>-676.69</v>
          </cell>
          <cell r="G957">
            <v>-431.19499999999999</v>
          </cell>
          <cell r="H957">
            <v>0</v>
          </cell>
          <cell r="I957">
            <v>89.718000000000004</v>
          </cell>
          <cell r="J957">
            <v>0</v>
          </cell>
          <cell r="K957">
            <v>0</v>
          </cell>
        </row>
        <row r="958">
          <cell r="F958">
            <v>-11.96</v>
          </cell>
          <cell r="G958">
            <v>-7.7560000000000002</v>
          </cell>
          <cell r="H958">
            <v>0</v>
          </cell>
          <cell r="I958">
            <v>106.18300000000001</v>
          </cell>
          <cell r="J958">
            <v>0</v>
          </cell>
          <cell r="K958">
            <v>0</v>
          </cell>
        </row>
        <row r="959">
          <cell r="F959">
            <v>7.1689999999999996</v>
          </cell>
          <cell r="G959">
            <v>4.5949999999999998</v>
          </cell>
          <cell r="H959">
            <v>0</v>
          </cell>
          <cell r="I959">
            <v>-263.90800000000002</v>
          </cell>
          <cell r="J959">
            <v>0</v>
          </cell>
          <cell r="K959">
            <v>0</v>
          </cell>
        </row>
        <row r="960">
          <cell r="F960">
            <v>-5.17</v>
          </cell>
          <cell r="G960">
            <v>-3.3380000000000001</v>
          </cell>
          <cell r="H960">
            <v>0</v>
          </cell>
          <cell r="I960">
            <v>99.941999999999993</v>
          </cell>
          <cell r="J960">
            <v>0</v>
          </cell>
          <cell r="K960">
            <v>0</v>
          </cell>
        </row>
        <row r="961">
          <cell r="F961">
            <v>-816.11900000000003</v>
          </cell>
          <cell r="G961">
            <v>-520.28</v>
          </cell>
          <cell r="H961">
            <v>0</v>
          </cell>
          <cell r="I961">
            <v>119.375</v>
          </cell>
          <cell r="J961">
            <v>0</v>
          </cell>
          <cell r="K961">
            <v>0</v>
          </cell>
        </row>
        <row r="962">
          <cell r="F962">
            <v>10.737</v>
          </cell>
          <cell r="G962">
            <v>6.5720000000000001</v>
          </cell>
          <cell r="H962">
            <v>0</v>
          </cell>
          <cell r="I962">
            <v>37.64</v>
          </cell>
          <cell r="J962">
            <v>0</v>
          </cell>
          <cell r="K962">
            <v>0</v>
          </cell>
        </row>
        <row r="963">
          <cell r="F963">
            <v>-7.1970000000000001</v>
          </cell>
          <cell r="G963">
            <v>-3.9990000000000001</v>
          </cell>
          <cell r="H963">
            <v>0</v>
          </cell>
          <cell r="I963">
            <v>-32.308999999999997</v>
          </cell>
          <cell r="J963">
            <v>0</v>
          </cell>
          <cell r="K963">
            <v>0</v>
          </cell>
        </row>
        <row r="964">
          <cell r="F964">
            <v>5.6050000000000004</v>
          </cell>
          <cell r="G964">
            <v>3.3029999999999999</v>
          </cell>
          <cell r="H964">
            <v>0</v>
          </cell>
          <cell r="I964">
            <v>21.856999999999999</v>
          </cell>
          <cell r="J964">
            <v>0</v>
          </cell>
          <cell r="K964">
            <v>0</v>
          </cell>
        </row>
        <row r="965">
          <cell r="F965">
            <v>-111.723</v>
          </cell>
          <cell r="G965">
            <v>-71.361999999999995</v>
          </cell>
          <cell r="H965">
            <v>0</v>
          </cell>
          <cell r="I965">
            <v>-2.0680000000000001</v>
          </cell>
          <cell r="J965">
            <v>0</v>
          </cell>
          <cell r="K965">
            <v>0</v>
          </cell>
        </row>
        <row r="966">
          <cell r="F966">
            <v>4.0590000000000002</v>
          </cell>
          <cell r="G966">
            <v>1.718</v>
          </cell>
          <cell r="H966">
            <v>0</v>
          </cell>
          <cell r="I966">
            <v>49.645000000000003</v>
          </cell>
          <cell r="J966">
            <v>0</v>
          </cell>
          <cell r="K966">
            <v>0</v>
          </cell>
        </row>
        <row r="967">
          <cell r="F967">
            <v>-4.173</v>
          </cell>
          <cell r="G967">
            <v>-1.883</v>
          </cell>
          <cell r="H967">
            <v>0</v>
          </cell>
          <cell r="I967">
            <v>-52.725999999999999</v>
          </cell>
          <cell r="J967">
            <v>0</v>
          </cell>
          <cell r="K967">
            <v>0</v>
          </cell>
        </row>
        <row r="968">
          <cell r="F968">
            <v>2.573</v>
          </cell>
          <cell r="G968">
            <v>1.125</v>
          </cell>
          <cell r="H968">
            <v>0</v>
          </cell>
          <cell r="I968">
            <v>31.99</v>
          </cell>
          <cell r="J968">
            <v>0</v>
          </cell>
          <cell r="K968">
            <v>0</v>
          </cell>
        </row>
        <row r="969">
          <cell r="F969">
            <v>-255.803</v>
          </cell>
          <cell r="G969">
            <v>-166.27600000000001</v>
          </cell>
          <cell r="H969">
            <v>0</v>
          </cell>
          <cell r="I969">
            <v>-2.5329999999999999</v>
          </cell>
          <cell r="J969">
            <v>0</v>
          </cell>
          <cell r="K969">
            <v>0</v>
          </cell>
        </row>
        <row r="970">
          <cell r="F970">
            <v>4.1760000000000002</v>
          </cell>
          <cell r="G970">
            <v>1.978</v>
          </cell>
          <cell r="H970">
            <v>0</v>
          </cell>
          <cell r="I970">
            <v>68.42</v>
          </cell>
          <cell r="J970">
            <v>0</v>
          </cell>
          <cell r="K970">
            <v>0</v>
          </cell>
        </row>
        <row r="971">
          <cell r="F971">
            <v>-3.8170000000000002</v>
          </cell>
          <cell r="G971">
            <v>-1.746</v>
          </cell>
          <cell r="H971">
            <v>0</v>
          </cell>
          <cell r="I971">
            <v>-67.373000000000005</v>
          </cell>
          <cell r="J971">
            <v>0</v>
          </cell>
          <cell r="K971">
            <v>0</v>
          </cell>
        </row>
        <row r="972">
          <cell r="F972">
            <v>2.4980000000000002</v>
          </cell>
          <cell r="G972">
            <v>1.1639999999999999</v>
          </cell>
          <cell r="H972">
            <v>0</v>
          </cell>
          <cell r="I972">
            <v>42.435000000000002</v>
          </cell>
          <cell r="J972">
            <v>0</v>
          </cell>
          <cell r="K972">
            <v>0</v>
          </cell>
        </row>
        <row r="973">
          <cell r="F973">
            <v>-404.81299999999999</v>
          </cell>
          <cell r="G973">
            <v>-264.95100000000002</v>
          </cell>
          <cell r="H973">
            <v>0</v>
          </cell>
          <cell r="I973">
            <v>-8.4809999999999999</v>
          </cell>
          <cell r="J973">
            <v>0</v>
          </cell>
          <cell r="K973">
            <v>0</v>
          </cell>
        </row>
        <row r="974">
          <cell r="F974">
            <v>3.544</v>
          </cell>
          <cell r="G974">
            <v>1.5840000000000001</v>
          </cell>
          <cell r="H974">
            <v>0</v>
          </cell>
          <cell r="I974">
            <v>80.417000000000002</v>
          </cell>
          <cell r="J974">
            <v>0</v>
          </cell>
          <cell r="K974">
            <v>0</v>
          </cell>
        </row>
        <row r="975">
          <cell r="F975">
            <v>-3.1850000000000001</v>
          </cell>
          <cell r="G975">
            <v>-1.3720000000000001</v>
          </cell>
          <cell r="H975">
            <v>0</v>
          </cell>
          <cell r="I975">
            <v>-79.587999999999994</v>
          </cell>
          <cell r="J975">
            <v>0</v>
          </cell>
          <cell r="K975">
            <v>0</v>
          </cell>
        </row>
        <row r="976">
          <cell r="F976">
            <v>2.1030000000000002</v>
          </cell>
          <cell r="G976">
            <v>0.92400000000000004</v>
          </cell>
          <cell r="H976">
            <v>0</v>
          </cell>
          <cell r="I976">
            <v>50.000999999999998</v>
          </cell>
          <cell r="J976">
            <v>0</v>
          </cell>
          <cell r="K976">
            <v>0</v>
          </cell>
        </row>
        <row r="977">
          <cell r="F977">
            <v>-555.274</v>
          </cell>
          <cell r="G977">
            <v>-364.608</v>
          </cell>
          <cell r="H977">
            <v>0</v>
          </cell>
          <cell r="I977">
            <v>-15.334</v>
          </cell>
          <cell r="J977">
            <v>0</v>
          </cell>
          <cell r="K977">
            <v>0</v>
          </cell>
        </row>
        <row r="978">
          <cell r="F978">
            <v>2.7469999999999999</v>
          </cell>
          <cell r="G978">
            <v>1.1200000000000001</v>
          </cell>
          <cell r="H978">
            <v>0</v>
          </cell>
          <cell r="I978">
            <v>90.256</v>
          </cell>
          <cell r="J978">
            <v>0</v>
          </cell>
          <cell r="K978">
            <v>0</v>
          </cell>
        </row>
        <row r="979">
          <cell r="F979">
            <v>-2.1669999999999998</v>
          </cell>
          <cell r="G979">
            <v>-0.73299999999999998</v>
          </cell>
          <cell r="H979">
            <v>0</v>
          </cell>
          <cell r="I979">
            <v>-92.509</v>
          </cell>
          <cell r="J979">
            <v>0</v>
          </cell>
          <cell r="K979">
            <v>0</v>
          </cell>
        </row>
        <row r="980">
          <cell r="F980">
            <v>1.5349999999999999</v>
          </cell>
          <cell r="G980">
            <v>0.57899999999999996</v>
          </cell>
          <cell r="H980">
            <v>0</v>
          </cell>
          <cell r="I980">
            <v>57.113999999999997</v>
          </cell>
          <cell r="J980">
            <v>0</v>
          </cell>
          <cell r="K980">
            <v>0</v>
          </cell>
        </row>
        <row r="981">
          <cell r="F981">
            <v>-707.65700000000004</v>
          </cell>
          <cell r="G981">
            <v>-465.56200000000001</v>
          </cell>
          <cell r="H981">
            <v>0</v>
          </cell>
          <cell r="I981">
            <v>-22.780999999999999</v>
          </cell>
          <cell r="J981">
            <v>0</v>
          </cell>
          <cell r="K981">
            <v>0</v>
          </cell>
        </row>
        <row r="982">
          <cell r="F982">
            <v>1.2010000000000001</v>
          </cell>
          <cell r="G982">
            <v>0.39300000000000002</v>
          </cell>
          <cell r="H982">
            <v>0</v>
          </cell>
          <cell r="I982">
            <v>67.707999999999998</v>
          </cell>
          <cell r="J982">
            <v>0</v>
          </cell>
          <cell r="K982">
            <v>0</v>
          </cell>
        </row>
        <row r="983">
          <cell r="F983">
            <v>-0.38200000000000001</v>
          </cell>
          <cell r="G983">
            <v>-6.5000000000000002E-2</v>
          </cell>
          <cell r="H983">
            <v>0</v>
          </cell>
          <cell r="I983">
            <v>-72.623000000000005</v>
          </cell>
          <cell r="J983">
            <v>0</v>
          </cell>
          <cell r="K983">
            <v>0</v>
          </cell>
        </row>
        <row r="984">
          <cell r="F984">
            <v>0.42799999999999999</v>
          </cell>
          <cell r="G984">
            <v>0.124</v>
          </cell>
          <cell r="H984">
            <v>0</v>
          </cell>
          <cell r="I984">
            <v>37.927</v>
          </cell>
          <cell r="J984">
            <v>0</v>
          </cell>
          <cell r="K984">
            <v>0</v>
          </cell>
        </row>
        <row r="985">
          <cell r="F985">
            <v>-864.53800000000001</v>
          </cell>
          <cell r="G985">
            <v>-569.57100000000003</v>
          </cell>
          <cell r="H985">
            <v>0</v>
          </cell>
          <cell r="I985">
            <v>-34.204000000000001</v>
          </cell>
          <cell r="J985">
            <v>0</v>
          </cell>
          <cell r="K985">
            <v>0</v>
          </cell>
        </row>
        <row r="986">
          <cell r="F986">
            <v>23.728999999999999</v>
          </cell>
          <cell r="G986">
            <v>15.452</v>
          </cell>
          <cell r="H986">
            <v>0</v>
          </cell>
          <cell r="I986">
            <v>22.835000000000001</v>
          </cell>
          <cell r="J986">
            <v>0</v>
          </cell>
          <cell r="K986">
            <v>0</v>
          </cell>
        </row>
        <row r="987">
          <cell r="F987">
            <v>-23.911000000000001</v>
          </cell>
          <cell r="G987">
            <v>-15.981</v>
          </cell>
          <cell r="H987">
            <v>0</v>
          </cell>
          <cell r="I987">
            <v>-16.745000000000001</v>
          </cell>
          <cell r="J987">
            <v>0</v>
          </cell>
          <cell r="K987">
            <v>0</v>
          </cell>
        </row>
        <row r="988">
          <cell r="F988">
            <v>14.888</v>
          </cell>
          <cell r="G988">
            <v>9.8230000000000004</v>
          </cell>
          <cell r="H988">
            <v>0</v>
          </cell>
          <cell r="I988">
            <v>12.359</v>
          </cell>
          <cell r="J988">
            <v>0</v>
          </cell>
          <cell r="K988">
            <v>0</v>
          </cell>
        </row>
        <row r="989">
          <cell r="F989">
            <v>-38.61</v>
          </cell>
          <cell r="G989">
            <v>-24.844000000000001</v>
          </cell>
          <cell r="H989">
            <v>0</v>
          </cell>
          <cell r="I989">
            <v>-8.3460000000000001</v>
          </cell>
          <cell r="J989">
            <v>0</v>
          </cell>
          <cell r="K989">
            <v>0</v>
          </cell>
        </row>
        <row r="990">
          <cell r="F990">
            <v>23.666</v>
          </cell>
          <cell r="G990">
            <v>16.100000000000001</v>
          </cell>
          <cell r="H990">
            <v>0</v>
          </cell>
          <cell r="I990">
            <v>30.542000000000002</v>
          </cell>
          <cell r="J990">
            <v>0</v>
          </cell>
          <cell r="K990">
            <v>0</v>
          </cell>
        </row>
        <row r="991">
          <cell r="F991">
            <v>-22.952000000000002</v>
          </cell>
          <cell r="G991">
            <v>-15.564</v>
          </cell>
          <cell r="H991">
            <v>0</v>
          </cell>
          <cell r="I991">
            <v>-30.931999999999999</v>
          </cell>
          <cell r="J991">
            <v>0</v>
          </cell>
          <cell r="K991">
            <v>0</v>
          </cell>
        </row>
        <row r="992">
          <cell r="F992">
            <v>14.568</v>
          </cell>
          <cell r="G992">
            <v>9.8949999999999996</v>
          </cell>
          <cell r="H992">
            <v>0</v>
          </cell>
          <cell r="I992">
            <v>19.2</v>
          </cell>
          <cell r="J992">
            <v>0</v>
          </cell>
          <cell r="K992">
            <v>0</v>
          </cell>
        </row>
        <row r="993">
          <cell r="F993">
            <v>-105.77200000000001</v>
          </cell>
          <cell r="G993">
            <v>-70.486999999999995</v>
          </cell>
          <cell r="H993">
            <v>0</v>
          </cell>
          <cell r="I993">
            <v>-26.611999999999998</v>
          </cell>
          <cell r="J993">
            <v>0</v>
          </cell>
          <cell r="K993">
            <v>0</v>
          </cell>
        </row>
        <row r="994">
          <cell r="F994">
            <v>22.085000000000001</v>
          </cell>
          <cell r="G994">
            <v>14.946</v>
          </cell>
          <cell r="H994">
            <v>0</v>
          </cell>
          <cell r="I994">
            <v>42.250999999999998</v>
          </cell>
          <cell r="J994">
            <v>0</v>
          </cell>
          <cell r="K994">
            <v>0</v>
          </cell>
        </row>
        <row r="995">
          <cell r="F995">
            <v>-21.684000000000001</v>
          </cell>
          <cell r="G995">
            <v>-14.7</v>
          </cell>
          <cell r="H995">
            <v>0</v>
          </cell>
          <cell r="I995">
            <v>-39.545999999999999</v>
          </cell>
          <cell r="J995">
            <v>0</v>
          </cell>
          <cell r="K995">
            <v>0</v>
          </cell>
        </row>
        <row r="996">
          <cell r="F996">
            <v>13.678000000000001</v>
          </cell>
          <cell r="G996">
            <v>9.2639999999999993</v>
          </cell>
          <cell r="H996">
            <v>0</v>
          </cell>
          <cell r="I996">
            <v>25.553000000000001</v>
          </cell>
          <cell r="J996">
            <v>0</v>
          </cell>
          <cell r="K996">
            <v>0</v>
          </cell>
        </row>
        <row r="997">
          <cell r="F997">
            <v>-174.38800000000001</v>
          </cell>
          <cell r="G997">
            <v>-117.34399999999999</v>
          </cell>
          <cell r="H997">
            <v>0</v>
          </cell>
          <cell r="I997">
            <v>-53.17</v>
          </cell>
          <cell r="J997">
            <v>0</v>
          </cell>
          <cell r="K997">
            <v>0</v>
          </cell>
        </row>
        <row r="998">
          <cell r="F998">
            <v>20.943999999999999</v>
          </cell>
          <cell r="G998">
            <v>14.221</v>
          </cell>
          <cell r="H998">
            <v>0</v>
          </cell>
          <cell r="I998">
            <v>49.656999999999996</v>
          </cell>
          <cell r="J998">
            <v>0</v>
          </cell>
          <cell r="K998">
            <v>0</v>
          </cell>
        </row>
        <row r="999">
          <cell r="F999">
            <v>-20.16</v>
          </cell>
          <cell r="G999">
            <v>-13.704000000000001</v>
          </cell>
          <cell r="H999">
            <v>0</v>
          </cell>
          <cell r="I999">
            <v>-47.585000000000001</v>
          </cell>
          <cell r="J999">
            <v>0</v>
          </cell>
          <cell r="K999">
            <v>0</v>
          </cell>
        </row>
        <row r="1000">
          <cell r="F1000">
            <v>12.845000000000001</v>
          </cell>
          <cell r="G1000">
            <v>8.7260000000000009</v>
          </cell>
          <cell r="H1000">
            <v>0</v>
          </cell>
          <cell r="I1000">
            <v>30.381</v>
          </cell>
          <cell r="J1000">
            <v>0</v>
          </cell>
          <cell r="K1000">
            <v>0</v>
          </cell>
        </row>
        <row r="1001">
          <cell r="F1001">
            <v>-241.96299999999999</v>
          </cell>
          <cell r="G1001">
            <v>-163.52000000000001</v>
          </cell>
          <cell r="H1001">
            <v>0</v>
          </cell>
          <cell r="I1001">
            <v>-85.475999999999999</v>
          </cell>
          <cell r="J1001">
            <v>0</v>
          </cell>
          <cell r="K1001">
            <v>0</v>
          </cell>
        </row>
        <row r="1002">
          <cell r="F1002">
            <v>20.001000000000001</v>
          </cell>
          <cell r="G1002">
            <v>13.657999999999999</v>
          </cell>
          <cell r="H1002">
            <v>0</v>
          </cell>
          <cell r="I1002">
            <v>54.713999999999999</v>
          </cell>
          <cell r="J1002">
            <v>0</v>
          </cell>
          <cell r="K1002">
            <v>0</v>
          </cell>
        </row>
        <row r="1003">
          <cell r="F1003">
            <v>-20.123999999999999</v>
          </cell>
          <cell r="G1003">
            <v>-13.782999999999999</v>
          </cell>
          <cell r="H1003">
            <v>0</v>
          </cell>
          <cell r="I1003">
            <v>-54.670999999999999</v>
          </cell>
          <cell r="J1003">
            <v>0</v>
          </cell>
          <cell r="K1003">
            <v>0</v>
          </cell>
        </row>
        <row r="1004">
          <cell r="F1004">
            <v>12.539</v>
          </cell>
          <cell r="G1004">
            <v>8.5749999999999993</v>
          </cell>
          <cell r="H1004">
            <v>0</v>
          </cell>
          <cell r="I1004">
            <v>34.177</v>
          </cell>
          <cell r="J1004">
            <v>0</v>
          </cell>
          <cell r="K1004">
            <v>0</v>
          </cell>
        </row>
        <row r="1005">
          <cell r="F1005">
            <v>-308.28399999999999</v>
          </cell>
          <cell r="G1005">
            <v>-208.88499999999999</v>
          </cell>
          <cell r="H1005">
            <v>0</v>
          </cell>
          <cell r="I1005">
            <v>-122.50700000000001</v>
          </cell>
          <cell r="J1005">
            <v>0</v>
          </cell>
          <cell r="K1005">
            <v>0</v>
          </cell>
        </row>
        <row r="1006">
          <cell r="F1006">
            <v>11.96</v>
          </cell>
          <cell r="G1006">
            <v>8.2110000000000003</v>
          </cell>
          <cell r="H1006">
            <v>0</v>
          </cell>
          <cell r="I1006">
            <v>44.552</v>
          </cell>
          <cell r="J1006">
            <v>0</v>
          </cell>
          <cell r="K1006">
            <v>0</v>
          </cell>
        </row>
        <row r="1007">
          <cell r="F1007">
            <v>-5.7619999999999996</v>
          </cell>
          <cell r="G1007">
            <v>-3.9740000000000002</v>
          </cell>
          <cell r="H1007">
            <v>0</v>
          </cell>
          <cell r="I1007">
            <v>-61.039000000000001</v>
          </cell>
          <cell r="J1007">
            <v>0</v>
          </cell>
          <cell r="K1007">
            <v>0</v>
          </cell>
        </row>
        <row r="1008">
          <cell r="F1008">
            <v>4.79</v>
          </cell>
          <cell r="G1008">
            <v>3.2930000000000001</v>
          </cell>
          <cell r="H1008">
            <v>0</v>
          </cell>
          <cell r="I1008">
            <v>28.536999999999999</v>
          </cell>
          <cell r="J1008">
            <v>0</v>
          </cell>
          <cell r="K1008">
            <v>0</v>
          </cell>
        </row>
        <row r="1009">
          <cell r="F1009">
            <v>-371.529</v>
          </cell>
          <cell r="G1009">
            <v>-252.227</v>
          </cell>
          <cell r="H1009">
            <v>0</v>
          </cell>
          <cell r="I1009">
            <v>-157.12</v>
          </cell>
          <cell r="J1009">
            <v>0</v>
          </cell>
          <cell r="K1009">
            <v>0</v>
          </cell>
        </row>
        <row r="1010">
          <cell r="F1010">
            <v>-17.321999999999999</v>
          </cell>
          <cell r="G1010">
            <v>-10.544</v>
          </cell>
          <cell r="H1010">
            <v>0</v>
          </cell>
          <cell r="I1010">
            <v>9.4610000000000003</v>
          </cell>
          <cell r="J1010">
            <v>0</v>
          </cell>
          <cell r="K1010">
            <v>0</v>
          </cell>
        </row>
        <row r="1011">
          <cell r="F1011">
            <v>15.21</v>
          </cell>
          <cell r="G1011">
            <v>9.4909999999999997</v>
          </cell>
          <cell r="H1011">
            <v>0</v>
          </cell>
          <cell r="I1011">
            <v>-6.367</v>
          </cell>
          <cell r="J1011">
            <v>0</v>
          </cell>
          <cell r="K1011">
            <v>0</v>
          </cell>
        </row>
        <row r="1012">
          <cell r="F1012">
            <v>-10.166</v>
          </cell>
          <cell r="G1012">
            <v>-6.2610000000000001</v>
          </cell>
          <cell r="H1012">
            <v>0</v>
          </cell>
          <cell r="I1012">
            <v>4.9409999999999998</v>
          </cell>
          <cell r="J1012">
            <v>0</v>
          </cell>
          <cell r="K1012">
            <v>0</v>
          </cell>
        </row>
        <row r="1013">
          <cell r="F1013">
            <v>-40.939</v>
          </cell>
          <cell r="G1013">
            <v>-24.658999999999999</v>
          </cell>
          <cell r="H1013">
            <v>0</v>
          </cell>
          <cell r="I1013">
            <v>5.99</v>
          </cell>
          <cell r="J1013">
            <v>0</v>
          </cell>
          <cell r="K1013">
            <v>0</v>
          </cell>
        </row>
        <row r="1014">
          <cell r="F1014">
            <v>-13.316000000000001</v>
          </cell>
          <cell r="G1014">
            <v>-8.5410000000000004</v>
          </cell>
          <cell r="H1014">
            <v>0</v>
          </cell>
          <cell r="I1014">
            <v>10.09</v>
          </cell>
          <cell r="J1014">
            <v>0</v>
          </cell>
          <cell r="K1014">
            <v>0</v>
          </cell>
        </row>
        <row r="1015">
          <cell r="F1015">
            <v>13.657999999999999</v>
          </cell>
          <cell r="G1015">
            <v>8.6980000000000004</v>
          </cell>
          <cell r="H1015">
            <v>0</v>
          </cell>
          <cell r="I1015">
            <v>-8.52</v>
          </cell>
          <cell r="J1015">
            <v>0</v>
          </cell>
          <cell r="K1015">
            <v>0</v>
          </cell>
        </row>
        <row r="1016">
          <cell r="F1016">
            <v>-8.43</v>
          </cell>
          <cell r="G1016">
            <v>-5.3869999999999996</v>
          </cell>
          <cell r="H1016">
            <v>0</v>
          </cell>
          <cell r="I1016">
            <v>5.8040000000000003</v>
          </cell>
          <cell r="J1016">
            <v>0</v>
          </cell>
          <cell r="K1016">
            <v>0</v>
          </cell>
        </row>
        <row r="1017">
          <cell r="F1017">
            <v>-96.941000000000003</v>
          </cell>
          <cell r="G1017">
            <v>-60.09</v>
          </cell>
          <cell r="H1017">
            <v>0</v>
          </cell>
          <cell r="I1017">
            <v>15.927</v>
          </cell>
          <cell r="J1017">
            <v>0</v>
          </cell>
          <cell r="K1017">
            <v>0</v>
          </cell>
        </row>
        <row r="1018">
          <cell r="F1018">
            <v>-13.884</v>
          </cell>
          <cell r="G1018">
            <v>-8.7899999999999991</v>
          </cell>
          <cell r="H1018">
            <v>0</v>
          </cell>
          <cell r="I1018">
            <v>11.34</v>
          </cell>
          <cell r="J1018">
            <v>0</v>
          </cell>
          <cell r="K1018">
            <v>0</v>
          </cell>
        </row>
        <row r="1019">
          <cell r="F1019">
            <v>13.874000000000001</v>
          </cell>
          <cell r="G1019">
            <v>8.7929999999999993</v>
          </cell>
          <cell r="H1019">
            <v>0</v>
          </cell>
          <cell r="I1019">
            <v>-9.9009999999999998</v>
          </cell>
          <cell r="J1019">
            <v>0</v>
          </cell>
          <cell r="K1019">
            <v>0</v>
          </cell>
        </row>
        <row r="1020">
          <cell r="F1020">
            <v>-8.6739999999999995</v>
          </cell>
          <cell r="G1020">
            <v>-5.4950000000000001</v>
          </cell>
          <cell r="H1020">
            <v>0</v>
          </cell>
          <cell r="I1020">
            <v>6.6260000000000003</v>
          </cell>
          <cell r="J1020">
            <v>0</v>
          </cell>
          <cell r="K1020">
            <v>0</v>
          </cell>
        </row>
        <row r="1021">
          <cell r="F1021">
            <v>-152.35300000000001</v>
          </cell>
          <cell r="G1021">
            <v>-95.183000000000007</v>
          </cell>
          <cell r="H1021">
            <v>0</v>
          </cell>
          <cell r="I1021">
            <v>27.632000000000001</v>
          </cell>
          <cell r="J1021">
            <v>0</v>
          </cell>
          <cell r="K1021">
            <v>0</v>
          </cell>
        </row>
        <row r="1022">
          <cell r="F1022">
            <v>-13.452</v>
          </cell>
          <cell r="G1022">
            <v>-8.532</v>
          </cell>
          <cell r="H1022">
            <v>0</v>
          </cell>
          <cell r="I1022">
            <v>13.445</v>
          </cell>
          <cell r="J1022">
            <v>0</v>
          </cell>
          <cell r="K1022">
            <v>0</v>
          </cell>
        </row>
        <row r="1023">
          <cell r="F1023">
            <v>13.23</v>
          </cell>
          <cell r="G1023">
            <v>8.3889999999999993</v>
          </cell>
          <cell r="H1023">
            <v>0</v>
          </cell>
          <cell r="I1023">
            <v>-12.077</v>
          </cell>
          <cell r="J1023">
            <v>0</v>
          </cell>
          <cell r="K1023">
            <v>0</v>
          </cell>
        </row>
        <row r="1024">
          <cell r="F1024">
            <v>-8.3379999999999992</v>
          </cell>
          <cell r="G1024">
            <v>-5.2880000000000003</v>
          </cell>
          <cell r="H1024">
            <v>0</v>
          </cell>
          <cell r="I1024">
            <v>7.9660000000000002</v>
          </cell>
          <cell r="J1024">
            <v>0</v>
          </cell>
          <cell r="K1024">
            <v>0</v>
          </cell>
        </row>
        <row r="1025">
          <cell r="F1025">
            <v>-207.64699999999999</v>
          </cell>
          <cell r="G1025">
            <v>-130.18799999999999</v>
          </cell>
          <cell r="H1025">
            <v>0</v>
          </cell>
          <cell r="I1025">
            <v>41.369</v>
          </cell>
          <cell r="J1025">
            <v>0</v>
          </cell>
          <cell r="K1025">
            <v>0</v>
          </cell>
        </row>
        <row r="1026">
          <cell r="F1026">
            <v>-14.076000000000001</v>
          </cell>
          <cell r="G1026">
            <v>-8.9109999999999996</v>
          </cell>
          <cell r="H1026">
            <v>0</v>
          </cell>
          <cell r="I1026">
            <v>14.323</v>
          </cell>
          <cell r="J1026">
            <v>0</v>
          </cell>
          <cell r="K1026">
            <v>0</v>
          </cell>
        </row>
        <row r="1027">
          <cell r="F1027">
            <v>15.359</v>
          </cell>
          <cell r="G1027">
            <v>9.7249999999999996</v>
          </cell>
          <cell r="H1027">
            <v>0</v>
          </cell>
          <cell r="I1027">
            <v>-14.002000000000001</v>
          </cell>
          <cell r="J1027">
            <v>0</v>
          </cell>
          <cell r="K1027">
            <v>0</v>
          </cell>
        </row>
        <row r="1028">
          <cell r="F1028">
            <v>-9.1980000000000004</v>
          </cell>
          <cell r="G1028">
            <v>-5.8239999999999998</v>
          </cell>
          <cell r="H1028">
            <v>0</v>
          </cell>
          <cell r="I1028">
            <v>8.8439999999999994</v>
          </cell>
          <cell r="J1028">
            <v>0</v>
          </cell>
          <cell r="K1028">
            <v>0</v>
          </cell>
        </row>
        <row r="1029">
          <cell r="F1029">
            <v>-262.88</v>
          </cell>
          <cell r="G1029">
            <v>-165.142</v>
          </cell>
          <cell r="H1029">
            <v>0</v>
          </cell>
          <cell r="I1029">
            <v>56.813000000000002</v>
          </cell>
          <cell r="J1029">
            <v>0</v>
          </cell>
          <cell r="K1029">
            <v>0</v>
          </cell>
        </row>
        <row r="1030">
          <cell r="F1030">
            <v>-9.4730000000000008</v>
          </cell>
          <cell r="G1030">
            <v>-5.9939999999999998</v>
          </cell>
          <cell r="H1030">
            <v>0</v>
          </cell>
          <cell r="I1030">
            <v>13.484</v>
          </cell>
          <cell r="J1030">
            <v>0</v>
          </cell>
          <cell r="K1030">
            <v>0</v>
          </cell>
        </row>
        <row r="1031">
          <cell r="F1031">
            <v>4.83</v>
          </cell>
          <cell r="G1031">
            <v>3.0529999999999999</v>
          </cell>
          <cell r="H1031">
            <v>0</v>
          </cell>
          <cell r="I1031">
            <v>-23.349</v>
          </cell>
          <cell r="J1031">
            <v>0</v>
          </cell>
          <cell r="K1031">
            <v>0</v>
          </cell>
        </row>
        <row r="1032">
          <cell r="F1032">
            <v>-3.8660000000000001</v>
          </cell>
          <cell r="G1032">
            <v>-2.4449999999999998</v>
          </cell>
          <cell r="H1032">
            <v>0</v>
          </cell>
          <cell r="I1032">
            <v>9.9529999999999994</v>
          </cell>
          <cell r="J1032">
            <v>0</v>
          </cell>
          <cell r="K1032">
            <v>0</v>
          </cell>
        </row>
        <row r="1033">
          <cell r="F1033">
            <v>-316.89100000000002</v>
          </cell>
          <cell r="G1033">
            <v>-199.316</v>
          </cell>
          <cell r="H1033">
            <v>0</v>
          </cell>
          <cell r="I1033">
            <v>73.001000000000005</v>
          </cell>
          <cell r="J1033">
            <v>0</v>
          </cell>
          <cell r="K1033">
            <v>0</v>
          </cell>
        </row>
        <row r="1034">
          <cell r="F1034">
            <v>-40.637</v>
          </cell>
          <cell r="G1034">
            <v>-26.134</v>
          </cell>
          <cell r="H1034">
            <v>0</v>
          </cell>
          <cell r="I1034">
            <v>49.593000000000004</v>
          </cell>
          <cell r="J1034">
            <v>0</v>
          </cell>
          <cell r="K1034">
            <v>0</v>
          </cell>
        </row>
        <row r="1035">
          <cell r="F1035">
            <v>26.646000000000001</v>
          </cell>
          <cell r="G1035">
            <v>16.777000000000001</v>
          </cell>
          <cell r="H1035">
            <v>0</v>
          </cell>
          <cell r="I1035">
            <v>-17.494</v>
          </cell>
          <cell r="J1035">
            <v>0</v>
          </cell>
          <cell r="K1035">
            <v>0</v>
          </cell>
        </row>
        <row r="1036">
          <cell r="F1036">
            <v>-21.026</v>
          </cell>
          <cell r="G1036">
            <v>-13.41</v>
          </cell>
          <cell r="H1036">
            <v>0</v>
          </cell>
          <cell r="I1036">
            <v>20.077000000000002</v>
          </cell>
          <cell r="J1036">
            <v>0</v>
          </cell>
          <cell r="K1036">
            <v>0</v>
          </cell>
        </row>
        <row r="1037">
          <cell r="F1037">
            <v>-128.20599999999999</v>
          </cell>
          <cell r="G1037">
            <v>-79.900999999999996</v>
          </cell>
          <cell r="H1037">
            <v>0</v>
          </cell>
          <cell r="I1037">
            <v>8.6430000000000007</v>
          </cell>
          <cell r="J1037">
            <v>0</v>
          </cell>
          <cell r="K1037">
            <v>0</v>
          </cell>
        </row>
        <row r="1038">
          <cell r="F1038">
            <v>-16.004999999999999</v>
          </cell>
          <cell r="G1038">
            <v>-9.8450000000000006</v>
          </cell>
          <cell r="H1038">
            <v>0</v>
          </cell>
          <cell r="I1038">
            <v>70.08</v>
          </cell>
          <cell r="J1038">
            <v>0</v>
          </cell>
          <cell r="K1038">
            <v>0</v>
          </cell>
        </row>
        <row r="1039">
          <cell r="F1039">
            <v>20.92</v>
          </cell>
          <cell r="G1039">
            <v>12.957000000000001</v>
          </cell>
          <cell r="H1039">
            <v>0</v>
          </cell>
          <cell r="I1039">
            <v>-56.509</v>
          </cell>
          <cell r="J1039">
            <v>0</v>
          </cell>
          <cell r="K1039">
            <v>0</v>
          </cell>
        </row>
        <row r="1040">
          <cell r="F1040">
            <v>-11.539</v>
          </cell>
          <cell r="G1040">
            <v>-7.1260000000000003</v>
          </cell>
          <cell r="H1040">
            <v>0</v>
          </cell>
          <cell r="I1040">
            <v>39.165999999999997</v>
          </cell>
          <cell r="J1040">
            <v>0</v>
          </cell>
          <cell r="K1040">
            <v>0</v>
          </cell>
        </row>
        <row r="1041">
          <cell r="F1041">
            <v>-271.53899999999999</v>
          </cell>
          <cell r="G1041">
            <v>-170.75399999999999</v>
          </cell>
          <cell r="H1041">
            <v>0</v>
          </cell>
          <cell r="I1041">
            <v>23.102</v>
          </cell>
          <cell r="J1041">
            <v>0</v>
          </cell>
          <cell r="K1041">
            <v>0</v>
          </cell>
        </row>
        <row r="1042">
          <cell r="F1042">
            <v>-23.850999999999999</v>
          </cell>
          <cell r="G1042">
            <v>-14.807</v>
          </cell>
          <cell r="H1042">
            <v>0</v>
          </cell>
          <cell r="I1042">
            <v>92.444000000000003</v>
          </cell>
          <cell r="J1042">
            <v>0</v>
          </cell>
          <cell r="K1042">
            <v>0</v>
          </cell>
        </row>
        <row r="1043">
          <cell r="F1043">
            <v>23.216999999999999</v>
          </cell>
          <cell r="G1043">
            <v>14.43</v>
          </cell>
          <cell r="H1043">
            <v>0</v>
          </cell>
          <cell r="I1043">
            <v>-69.81</v>
          </cell>
          <cell r="J1043">
            <v>0</v>
          </cell>
          <cell r="K1043">
            <v>0</v>
          </cell>
        </row>
        <row r="1044">
          <cell r="F1044">
            <v>-14.709</v>
          </cell>
          <cell r="G1044">
            <v>-9.1370000000000005</v>
          </cell>
          <cell r="H1044">
            <v>0</v>
          </cell>
          <cell r="I1044">
            <v>50.344999999999999</v>
          </cell>
          <cell r="J1044">
            <v>0</v>
          </cell>
          <cell r="K1044">
            <v>0</v>
          </cell>
        </row>
        <row r="1045">
          <cell r="F1045">
            <v>-419.00099999999998</v>
          </cell>
          <cell r="G1045">
            <v>-264.34899999999999</v>
          </cell>
          <cell r="H1045">
            <v>0</v>
          </cell>
          <cell r="I1045">
            <v>57.856999999999999</v>
          </cell>
          <cell r="J1045">
            <v>0</v>
          </cell>
          <cell r="K1045">
            <v>0</v>
          </cell>
        </row>
        <row r="1046">
          <cell r="F1046">
            <v>-20.262</v>
          </cell>
          <cell r="G1046">
            <v>-12.731</v>
          </cell>
          <cell r="H1046">
            <v>0</v>
          </cell>
          <cell r="I1046">
            <v>109.53700000000001</v>
          </cell>
          <cell r="J1046">
            <v>0</v>
          </cell>
          <cell r="K1046">
            <v>0</v>
          </cell>
        </row>
        <row r="1047">
          <cell r="F1047">
            <v>20.36</v>
          </cell>
          <cell r="G1047">
            <v>12.949</v>
          </cell>
          <cell r="H1047">
            <v>0</v>
          </cell>
          <cell r="I1047">
            <v>-92.087999999999994</v>
          </cell>
          <cell r="J1047">
            <v>0</v>
          </cell>
          <cell r="K1047">
            <v>0</v>
          </cell>
        </row>
        <row r="1048">
          <cell r="F1048">
            <v>-12.695</v>
          </cell>
          <cell r="G1048">
            <v>-8.0250000000000004</v>
          </cell>
          <cell r="H1048">
            <v>0</v>
          </cell>
          <cell r="I1048">
            <v>62.741999999999997</v>
          </cell>
          <cell r="J1048">
            <v>0</v>
          </cell>
          <cell r="K1048">
            <v>0</v>
          </cell>
        </row>
        <row r="1049">
          <cell r="F1049">
            <v>-565.98900000000003</v>
          </cell>
          <cell r="G1049">
            <v>-357.74400000000003</v>
          </cell>
          <cell r="H1049">
            <v>0</v>
          </cell>
          <cell r="I1049">
            <v>100.553</v>
          </cell>
          <cell r="J1049">
            <v>0</v>
          </cell>
          <cell r="K1049">
            <v>0</v>
          </cell>
        </row>
        <row r="1050">
          <cell r="F1050">
            <v>-20.393999999999998</v>
          </cell>
          <cell r="G1050">
            <v>-12.917</v>
          </cell>
          <cell r="H1050">
            <v>0</v>
          </cell>
          <cell r="I1050">
            <v>111.88800000000001</v>
          </cell>
          <cell r="J1050">
            <v>0</v>
          </cell>
          <cell r="K1050">
            <v>0</v>
          </cell>
        </row>
        <row r="1051">
          <cell r="F1051">
            <v>23.056000000000001</v>
          </cell>
          <cell r="G1051">
            <v>14.555</v>
          </cell>
          <cell r="H1051">
            <v>0</v>
          </cell>
          <cell r="I1051">
            <v>-99.296999999999997</v>
          </cell>
          <cell r="J1051">
            <v>0</v>
          </cell>
          <cell r="K1051">
            <v>0</v>
          </cell>
        </row>
        <row r="1052">
          <cell r="F1052">
            <v>-13.577999999999999</v>
          </cell>
          <cell r="G1052">
            <v>-8.5850000000000009</v>
          </cell>
          <cell r="H1052">
            <v>0</v>
          </cell>
          <cell r="I1052">
            <v>65.742000000000004</v>
          </cell>
          <cell r="J1052">
            <v>0</v>
          </cell>
          <cell r="K1052">
            <v>0</v>
          </cell>
        </row>
        <row r="1053">
          <cell r="F1053">
            <v>-711.90300000000002</v>
          </cell>
          <cell r="G1053">
            <v>-450.685</v>
          </cell>
          <cell r="H1053">
            <v>0</v>
          </cell>
          <cell r="I1053">
            <v>149.59299999999999</v>
          </cell>
          <cell r="J1053">
            <v>0</v>
          </cell>
          <cell r="K1053">
            <v>0</v>
          </cell>
        </row>
        <row r="1054">
          <cell r="F1054">
            <v>-13.272</v>
          </cell>
          <cell r="G1054">
            <v>-8.2870000000000008</v>
          </cell>
          <cell r="H1054">
            <v>0</v>
          </cell>
          <cell r="I1054">
            <v>120.92400000000001</v>
          </cell>
          <cell r="J1054">
            <v>0</v>
          </cell>
          <cell r="K1054">
            <v>0</v>
          </cell>
        </row>
        <row r="1055">
          <cell r="F1055">
            <v>7.8250000000000002</v>
          </cell>
          <cell r="G1055">
            <v>4.8600000000000003</v>
          </cell>
          <cell r="H1055">
            <v>0</v>
          </cell>
          <cell r="I1055">
            <v>-271.32400000000001</v>
          </cell>
          <cell r="J1055">
            <v>0</v>
          </cell>
          <cell r="K1055">
            <v>0</v>
          </cell>
        </row>
        <row r="1056">
          <cell r="F1056">
            <v>-5.702</v>
          </cell>
          <cell r="G1056">
            <v>-3.5529999999999999</v>
          </cell>
          <cell r="H1056">
            <v>0</v>
          </cell>
          <cell r="I1056">
            <v>105.949</v>
          </cell>
          <cell r="J1056">
            <v>0</v>
          </cell>
          <cell r="K1056">
            <v>0</v>
          </cell>
        </row>
        <row r="1057">
          <cell r="F1057">
            <v>-858.48800000000006</v>
          </cell>
          <cell r="G1057">
            <v>-543.80799999999999</v>
          </cell>
          <cell r="H1057">
            <v>0</v>
          </cell>
          <cell r="I1057">
            <v>202.82499999999999</v>
          </cell>
          <cell r="J1057">
            <v>0</v>
          </cell>
          <cell r="K1057">
            <v>0</v>
          </cell>
        </row>
        <row r="1058">
          <cell r="F1058">
            <v>23.359000000000002</v>
          </cell>
          <cell r="G1058">
            <v>16.873000000000001</v>
          </cell>
          <cell r="H1058">
            <v>0</v>
          </cell>
          <cell r="I1058">
            <v>69.543000000000006</v>
          </cell>
          <cell r="J1058">
            <v>0</v>
          </cell>
          <cell r="K1058">
            <v>0</v>
          </cell>
        </row>
        <row r="1059">
          <cell r="F1059">
            <v>-5.7089999999999996</v>
          </cell>
          <cell r="G1059">
            <v>-7.2759999999999998</v>
          </cell>
          <cell r="H1059">
            <v>0</v>
          </cell>
          <cell r="I1059">
            <v>-33.101999999999997</v>
          </cell>
          <cell r="J1059">
            <v>0</v>
          </cell>
          <cell r="K1059">
            <v>0</v>
          </cell>
        </row>
        <row r="1060">
          <cell r="F1060">
            <v>9.0839999999999996</v>
          </cell>
          <cell r="G1060">
            <v>7.5469999999999997</v>
          </cell>
          <cell r="H1060">
            <v>0</v>
          </cell>
          <cell r="I1060">
            <v>31.721</v>
          </cell>
          <cell r="J1060">
            <v>0</v>
          </cell>
          <cell r="K1060">
            <v>0</v>
          </cell>
        </row>
        <row r="1061">
          <cell r="F1061">
            <v>-121.02800000000001</v>
          </cell>
          <cell r="G1061">
            <v>-77.578000000000003</v>
          </cell>
          <cell r="H1061">
            <v>0</v>
          </cell>
          <cell r="I1061">
            <v>-2.1179999999999999</v>
          </cell>
          <cell r="J1061">
            <v>0</v>
          </cell>
          <cell r="K1061">
            <v>0</v>
          </cell>
        </row>
        <row r="1062">
          <cell r="F1062">
            <v>-6.9249999999999998</v>
          </cell>
          <cell r="G1062">
            <v>0.27900000000000003</v>
          </cell>
          <cell r="H1062">
            <v>0</v>
          </cell>
          <cell r="I1062">
            <v>94.555000000000007</v>
          </cell>
          <cell r="J1062">
            <v>0</v>
          </cell>
          <cell r="K1062">
            <v>0</v>
          </cell>
        </row>
        <row r="1063">
          <cell r="F1063">
            <v>3.4710000000000001</v>
          </cell>
          <cell r="G1063">
            <v>-2.1949999999999998</v>
          </cell>
          <cell r="H1063">
            <v>0</v>
          </cell>
          <cell r="I1063">
            <v>-89.790999999999997</v>
          </cell>
          <cell r="J1063">
            <v>0</v>
          </cell>
          <cell r="K1063">
            <v>0</v>
          </cell>
        </row>
        <row r="1064">
          <cell r="F1064">
            <v>-3.2490000000000001</v>
          </cell>
          <cell r="G1064">
            <v>0.77300000000000002</v>
          </cell>
          <cell r="H1064">
            <v>0</v>
          </cell>
          <cell r="I1064">
            <v>57.405000000000001</v>
          </cell>
          <cell r="J1064">
            <v>0</v>
          </cell>
          <cell r="K1064">
            <v>0</v>
          </cell>
        </row>
        <row r="1065">
          <cell r="F1065">
            <v>-294.69799999999998</v>
          </cell>
          <cell r="G1065">
            <v>-178.572</v>
          </cell>
          <cell r="H1065">
            <v>0</v>
          </cell>
          <cell r="I1065">
            <v>-2.2080000000000002</v>
          </cell>
          <cell r="J1065">
            <v>0</v>
          </cell>
          <cell r="K1065">
            <v>0</v>
          </cell>
        </row>
        <row r="1066">
          <cell r="F1066">
            <v>-0.22500000000000001</v>
          </cell>
          <cell r="G1066">
            <v>3.948</v>
          </cell>
          <cell r="H1066">
            <v>0</v>
          </cell>
          <cell r="I1066">
            <v>137.56399999999999</v>
          </cell>
          <cell r="J1066">
            <v>0</v>
          </cell>
          <cell r="K1066">
            <v>0</v>
          </cell>
        </row>
        <row r="1067">
          <cell r="F1067">
            <v>1.78</v>
          </cell>
          <cell r="G1067">
            <v>-2.9</v>
          </cell>
          <cell r="H1067">
            <v>0</v>
          </cell>
          <cell r="I1067">
            <v>-116.884</v>
          </cell>
          <cell r="J1067">
            <v>0</v>
          </cell>
          <cell r="K1067">
            <v>0</v>
          </cell>
        </row>
        <row r="1068">
          <cell r="F1068">
            <v>-0.627</v>
          </cell>
          <cell r="G1068">
            <v>2.14</v>
          </cell>
          <cell r="H1068">
            <v>0</v>
          </cell>
          <cell r="I1068">
            <v>79.353999999999999</v>
          </cell>
          <cell r="J1068">
            <v>0</v>
          </cell>
          <cell r="K1068">
            <v>0</v>
          </cell>
        </row>
        <row r="1069">
          <cell r="F1069">
            <v>-473.01600000000002</v>
          </cell>
          <cell r="G1069">
            <v>-283.38499999999999</v>
          </cell>
          <cell r="H1069">
            <v>0</v>
          </cell>
          <cell r="I1069">
            <v>-8.218</v>
          </cell>
          <cell r="J1069">
            <v>0</v>
          </cell>
          <cell r="K1069">
            <v>0</v>
          </cell>
        </row>
        <row r="1070">
          <cell r="F1070">
            <v>-3.1139999999999999</v>
          </cell>
          <cell r="G1070">
            <v>2.3639999999999999</v>
          </cell>
          <cell r="H1070">
            <v>0</v>
          </cell>
          <cell r="I1070">
            <v>160.851</v>
          </cell>
          <cell r="J1070">
            <v>0</v>
          </cell>
          <cell r="K1070">
            <v>0</v>
          </cell>
        </row>
        <row r="1071">
          <cell r="F1071">
            <v>5.31</v>
          </cell>
          <cell r="G1071">
            <v>-1.335</v>
          </cell>
          <cell r="H1071">
            <v>0</v>
          </cell>
          <cell r="I1071">
            <v>-144.92500000000001</v>
          </cell>
          <cell r="J1071">
            <v>0</v>
          </cell>
          <cell r="K1071">
            <v>0</v>
          </cell>
        </row>
        <row r="1072">
          <cell r="F1072">
            <v>-2.6320000000000001</v>
          </cell>
          <cell r="G1072">
            <v>1.1559999999999999</v>
          </cell>
          <cell r="H1072">
            <v>0</v>
          </cell>
          <cell r="I1072">
            <v>95.42</v>
          </cell>
          <cell r="J1072">
            <v>0</v>
          </cell>
          <cell r="K1072">
            <v>0</v>
          </cell>
        </row>
        <row r="1073">
          <cell r="F1073">
            <v>-653.20500000000004</v>
          </cell>
          <cell r="G1073">
            <v>-389.24400000000003</v>
          </cell>
          <cell r="H1073">
            <v>0</v>
          </cell>
          <cell r="I1073">
            <v>-15.086</v>
          </cell>
          <cell r="J1073">
            <v>0</v>
          </cell>
          <cell r="K1073">
            <v>0</v>
          </cell>
        </row>
        <row r="1074">
          <cell r="F1074">
            <v>-0.63100000000000001</v>
          </cell>
          <cell r="G1074">
            <v>2.6280000000000001</v>
          </cell>
          <cell r="H1074">
            <v>0</v>
          </cell>
          <cell r="I1074">
            <v>173.99100000000001</v>
          </cell>
          <cell r="J1074">
            <v>0</v>
          </cell>
          <cell r="K1074">
            <v>0</v>
          </cell>
        </row>
        <row r="1075">
          <cell r="F1075">
            <v>-3.5179999999999998</v>
          </cell>
          <cell r="G1075">
            <v>-3.0619999999999998</v>
          </cell>
          <cell r="H1075">
            <v>0</v>
          </cell>
          <cell r="I1075">
            <v>-168.80600000000001</v>
          </cell>
          <cell r="J1075">
            <v>0</v>
          </cell>
          <cell r="K1075">
            <v>0</v>
          </cell>
        </row>
        <row r="1076">
          <cell r="F1076">
            <v>0.90200000000000002</v>
          </cell>
          <cell r="G1076">
            <v>1.778</v>
          </cell>
          <cell r="H1076">
            <v>0</v>
          </cell>
          <cell r="I1076">
            <v>107.017</v>
          </cell>
          <cell r="J1076">
            <v>0</v>
          </cell>
          <cell r="K1076">
            <v>0</v>
          </cell>
        </row>
        <row r="1077">
          <cell r="F1077">
            <v>-836.36099999999999</v>
          </cell>
          <cell r="G1077">
            <v>-496.654</v>
          </cell>
          <cell r="H1077">
            <v>0</v>
          </cell>
          <cell r="I1077">
            <v>-22.48</v>
          </cell>
          <cell r="J1077">
            <v>0</v>
          </cell>
          <cell r="K1077">
            <v>0</v>
          </cell>
        </row>
        <row r="1078">
          <cell r="F1078">
            <v>5.9770000000000003</v>
          </cell>
          <cell r="G1078">
            <v>3.0659999999999998</v>
          </cell>
          <cell r="H1078">
            <v>0</v>
          </cell>
          <cell r="I1078">
            <v>165.47399999999999</v>
          </cell>
          <cell r="J1078">
            <v>0</v>
          </cell>
          <cell r="K1078">
            <v>0</v>
          </cell>
        </row>
        <row r="1079">
          <cell r="F1079">
            <v>-1.7989999999999999</v>
          </cell>
          <cell r="G1079">
            <v>-0.81599999999999995</v>
          </cell>
          <cell r="H1079">
            <v>0</v>
          </cell>
          <cell r="I1079">
            <v>-293.69400000000002</v>
          </cell>
          <cell r="J1079">
            <v>0</v>
          </cell>
          <cell r="K1079">
            <v>0</v>
          </cell>
        </row>
        <row r="1080">
          <cell r="F1080">
            <v>2.1019999999999999</v>
          </cell>
          <cell r="G1080">
            <v>1.0489999999999999</v>
          </cell>
          <cell r="H1080">
            <v>0</v>
          </cell>
          <cell r="I1080">
            <v>124.068</v>
          </cell>
          <cell r="J1080">
            <v>0</v>
          </cell>
          <cell r="K1080">
            <v>0</v>
          </cell>
        </row>
        <row r="1081">
          <cell r="F1081">
            <v>-993.48299999999995</v>
          </cell>
          <cell r="G1081">
            <v>-599.05799999999999</v>
          </cell>
          <cell r="H1081">
            <v>0</v>
          </cell>
          <cell r="I1081">
            <v>-34.61</v>
          </cell>
          <cell r="J1081">
            <v>0</v>
          </cell>
          <cell r="K1081">
            <v>0</v>
          </cell>
        </row>
        <row r="1082">
          <cell r="F1082">
            <v>28.428999999999998</v>
          </cell>
          <cell r="G1082">
            <v>17.279</v>
          </cell>
          <cell r="H1082">
            <v>0</v>
          </cell>
          <cell r="I1082">
            <v>26.515000000000001</v>
          </cell>
          <cell r="J1082">
            <v>0</v>
          </cell>
          <cell r="K1082">
            <v>0</v>
          </cell>
        </row>
        <row r="1083">
          <cell r="F1083">
            <v>-30.861000000000001</v>
          </cell>
          <cell r="G1083">
            <v>-17.646999999999998</v>
          </cell>
          <cell r="H1083">
            <v>0</v>
          </cell>
          <cell r="I1083">
            <v>-19.905000000000001</v>
          </cell>
          <cell r="J1083">
            <v>0</v>
          </cell>
          <cell r="K1083">
            <v>0</v>
          </cell>
        </row>
        <row r="1084">
          <cell r="F1084">
            <v>18.527999999999999</v>
          </cell>
          <cell r="G1084">
            <v>10.914</v>
          </cell>
          <cell r="H1084">
            <v>0</v>
          </cell>
          <cell r="I1084">
            <v>14.499000000000001</v>
          </cell>
          <cell r="J1084">
            <v>0</v>
          </cell>
          <cell r="K1084">
            <v>0</v>
          </cell>
        </row>
        <row r="1085">
          <cell r="F1085">
            <v>-43.615000000000002</v>
          </cell>
          <cell r="G1085">
            <v>-27.032</v>
          </cell>
          <cell r="H1085">
            <v>0</v>
          </cell>
          <cell r="I1085">
            <v>-12.506</v>
          </cell>
          <cell r="J1085">
            <v>0</v>
          </cell>
          <cell r="K1085">
            <v>0</v>
          </cell>
        </row>
        <row r="1086">
          <cell r="F1086">
            <v>32.078000000000003</v>
          </cell>
          <cell r="G1086">
            <v>17.574999999999999</v>
          </cell>
          <cell r="H1086">
            <v>0</v>
          </cell>
          <cell r="I1086">
            <v>34.86</v>
          </cell>
          <cell r="J1086">
            <v>0</v>
          </cell>
          <cell r="K1086">
            <v>0</v>
          </cell>
        </row>
        <row r="1087">
          <cell r="F1087">
            <v>-30.574999999999999</v>
          </cell>
          <cell r="G1087">
            <v>-17.010000000000002</v>
          </cell>
          <cell r="H1087">
            <v>0</v>
          </cell>
          <cell r="I1087">
            <v>-36.979999999999997</v>
          </cell>
          <cell r="J1087">
            <v>0</v>
          </cell>
          <cell r="K1087">
            <v>0</v>
          </cell>
        </row>
        <row r="1088">
          <cell r="F1088">
            <v>19.579000000000001</v>
          </cell>
          <cell r="G1088">
            <v>10.808</v>
          </cell>
          <cell r="H1088">
            <v>0</v>
          </cell>
          <cell r="I1088">
            <v>22.443999999999999</v>
          </cell>
          <cell r="J1088">
            <v>0</v>
          </cell>
          <cell r="K1088">
            <v>0</v>
          </cell>
        </row>
        <row r="1089">
          <cell r="F1089">
            <v>-135.40899999999999</v>
          </cell>
          <cell r="G1089">
            <v>-76.858000000000004</v>
          </cell>
          <cell r="H1089">
            <v>0</v>
          </cell>
          <cell r="I1089">
            <v>-36.844000000000001</v>
          </cell>
          <cell r="J1089">
            <v>0</v>
          </cell>
          <cell r="K1089">
            <v>0</v>
          </cell>
        </row>
        <row r="1090">
          <cell r="F1090">
            <v>28.919</v>
          </cell>
          <cell r="G1090">
            <v>16.326000000000001</v>
          </cell>
          <cell r="H1090">
            <v>0</v>
          </cell>
          <cell r="I1090">
            <v>50.575000000000003</v>
          </cell>
          <cell r="J1090">
            <v>0</v>
          </cell>
          <cell r="K1090">
            <v>0</v>
          </cell>
        </row>
        <row r="1091">
          <cell r="F1091">
            <v>-28.518000000000001</v>
          </cell>
          <cell r="G1091">
            <v>-16.044</v>
          </cell>
          <cell r="H1091">
            <v>0</v>
          </cell>
          <cell r="I1091">
            <v>-48.436</v>
          </cell>
          <cell r="J1091">
            <v>0</v>
          </cell>
          <cell r="K1091">
            <v>0</v>
          </cell>
        </row>
        <row r="1092">
          <cell r="F1092">
            <v>17.949000000000002</v>
          </cell>
          <cell r="G1092">
            <v>10.116</v>
          </cell>
          <cell r="H1092">
            <v>0</v>
          </cell>
          <cell r="I1092">
            <v>30.937000000000001</v>
          </cell>
          <cell r="J1092">
            <v>0</v>
          </cell>
          <cell r="K1092">
            <v>0</v>
          </cell>
        </row>
        <row r="1093">
          <cell r="F1093">
            <v>-228.67099999999999</v>
          </cell>
          <cell r="G1093">
            <v>-127.889</v>
          </cell>
          <cell r="H1093">
            <v>0</v>
          </cell>
          <cell r="I1093">
            <v>-77.272999999999996</v>
          </cell>
          <cell r="J1093">
            <v>0</v>
          </cell>
          <cell r="K1093">
            <v>0</v>
          </cell>
        </row>
        <row r="1094">
          <cell r="F1094">
            <v>28.09</v>
          </cell>
          <cell r="G1094">
            <v>15.602</v>
          </cell>
          <cell r="H1094">
            <v>0</v>
          </cell>
          <cell r="I1094">
            <v>59.536000000000001</v>
          </cell>
          <cell r="J1094">
            <v>0</v>
          </cell>
          <cell r="K1094">
            <v>0</v>
          </cell>
        </row>
        <row r="1095">
          <cell r="F1095">
            <v>-27.617999999999999</v>
          </cell>
          <cell r="G1095">
            <v>-15.157</v>
          </cell>
          <cell r="H1095">
            <v>0</v>
          </cell>
          <cell r="I1095">
            <v>-57.869</v>
          </cell>
          <cell r="J1095">
            <v>0</v>
          </cell>
          <cell r="K1095">
            <v>0</v>
          </cell>
        </row>
        <row r="1096">
          <cell r="F1096">
            <v>17.408999999999999</v>
          </cell>
          <cell r="G1096">
            <v>9.6120000000000001</v>
          </cell>
          <cell r="H1096">
            <v>0</v>
          </cell>
          <cell r="I1096">
            <v>36.685000000000002</v>
          </cell>
          <cell r="J1096">
            <v>0</v>
          </cell>
          <cell r="K1096">
            <v>0</v>
          </cell>
        </row>
        <row r="1097">
          <cell r="F1097">
            <v>-320.65300000000002</v>
          </cell>
          <cell r="G1097">
            <v>-178.161</v>
          </cell>
          <cell r="H1097">
            <v>0</v>
          </cell>
          <cell r="I1097">
            <v>-126.82899999999999</v>
          </cell>
          <cell r="J1097">
            <v>0</v>
          </cell>
          <cell r="K1097">
            <v>0</v>
          </cell>
        </row>
        <row r="1098">
          <cell r="F1098">
            <v>24.75</v>
          </cell>
          <cell r="G1098">
            <v>14.315</v>
          </cell>
          <cell r="H1098">
            <v>0</v>
          </cell>
          <cell r="I1098">
            <v>67.150999999999996</v>
          </cell>
          <cell r="J1098">
            <v>0</v>
          </cell>
          <cell r="K1098">
            <v>0</v>
          </cell>
        </row>
        <row r="1099">
          <cell r="F1099">
            <v>-21.852</v>
          </cell>
          <cell r="G1099">
            <v>-13.57</v>
          </cell>
          <cell r="H1099">
            <v>0</v>
          </cell>
          <cell r="I1099">
            <v>-68.846000000000004</v>
          </cell>
          <cell r="J1099">
            <v>0</v>
          </cell>
          <cell r="K1099">
            <v>0</v>
          </cell>
        </row>
        <row r="1100">
          <cell r="F1100">
            <v>14.563000000000001</v>
          </cell>
          <cell r="G1100">
            <v>8.7140000000000004</v>
          </cell>
          <cell r="H1100">
            <v>0</v>
          </cell>
          <cell r="I1100">
            <v>42.497</v>
          </cell>
          <cell r="J1100">
            <v>0</v>
          </cell>
          <cell r="K1100">
            <v>0</v>
          </cell>
        </row>
        <row r="1101">
          <cell r="F1101">
            <v>-410.80399999999997</v>
          </cell>
          <cell r="G1101">
            <v>-227.38499999999999</v>
          </cell>
          <cell r="H1101">
            <v>0</v>
          </cell>
          <cell r="I1101">
            <v>-183.91200000000001</v>
          </cell>
          <cell r="J1101">
            <v>0</v>
          </cell>
          <cell r="K1101">
            <v>0</v>
          </cell>
        </row>
        <row r="1102">
          <cell r="F1102">
            <v>11.214</v>
          </cell>
          <cell r="G1102">
            <v>7.5880000000000001</v>
          </cell>
          <cell r="H1102">
            <v>0</v>
          </cell>
          <cell r="I1102">
            <v>53.75</v>
          </cell>
          <cell r="J1102">
            <v>0</v>
          </cell>
          <cell r="K1102">
            <v>0</v>
          </cell>
        </row>
        <row r="1103">
          <cell r="F1103">
            <v>-5.3890000000000002</v>
          </cell>
          <cell r="G1103">
            <v>-3.6619999999999999</v>
          </cell>
          <cell r="H1103">
            <v>0</v>
          </cell>
          <cell r="I1103">
            <v>-65.641000000000005</v>
          </cell>
          <cell r="J1103">
            <v>0</v>
          </cell>
          <cell r="K1103">
            <v>0</v>
          </cell>
        </row>
        <row r="1104">
          <cell r="F1104">
            <v>4.4870000000000001</v>
          </cell>
          <cell r="G1104">
            <v>3.04</v>
          </cell>
          <cell r="H1104">
            <v>0</v>
          </cell>
          <cell r="I1104">
            <v>32.267000000000003</v>
          </cell>
          <cell r="J1104">
            <v>0</v>
          </cell>
          <cell r="K1104">
            <v>0</v>
          </cell>
        </row>
        <row r="1105">
          <cell r="F1105">
            <v>-472.69299999999998</v>
          </cell>
          <cell r="G1105">
            <v>-267.91300000000001</v>
          </cell>
          <cell r="H1105">
            <v>0</v>
          </cell>
          <cell r="I1105">
            <v>-241.20400000000001</v>
          </cell>
          <cell r="J1105">
            <v>0</v>
          </cell>
          <cell r="K1105">
            <v>0</v>
          </cell>
        </row>
        <row r="1106">
          <cell r="F1106">
            <v>-40.015000000000001</v>
          </cell>
          <cell r="G1106">
            <v>-24.029</v>
          </cell>
          <cell r="H1106">
            <v>0</v>
          </cell>
          <cell r="I1106">
            <v>24.783000000000001</v>
          </cell>
          <cell r="J1106">
            <v>0</v>
          </cell>
          <cell r="K1106">
            <v>0</v>
          </cell>
        </row>
        <row r="1107">
          <cell r="F1107">
            <v>39.615000000000002</v>
          </cell>
          <cell r="G1107">
            <v>24.013000000000002</v>
          </cell>
          <cell r="H1107">
            <v>0</v>
          </cell>
          <cell r="I1107">
            <v>-19.77</v>
          </cell>
          <cell r="J1107">
            <v>0</v>
          </cell>
          <cell r="K1107">
            <v>0</v>
          </cell>
        </row>
        <row r="1108">
          <cell r="F1108">
            <v>-24.884</v>
          </cell>
          <cell r="G1108">
            <v>-15.013</v>
          </cell>
          <cell r="H1108">
            <v>0</v>
          </cell>
          <cell r="I1108">
            <v>13.917</v>
          </cell>
          <cell r="J1108">
            <v>0</v>
          </cell>
          <cell r="K1108">
            <v>0</v>
          </cell>
        </row>
        <row r="1109">
          <cell r="F1109">
            <v>-64.938999999999993</v>
          </cell>
          <cell r="G1109">
            <v>-38.86</v>
          </cell>
          <cell r="H1109">
            <v>0</v>
          </cell>
          <cell r="I1109">
            <v>15.125999999999999</v>
          </cell>
          <cell r="J1109">
            <v>0</v>
          </cell>
          <cell r="K1109">
            <v>0</v>
          </cell>
        </row>
        <row r="1110">
          <cell r="F1110">
            <v>-38.713000000000001</v>
          </cell>
          <cell r="G1110">
            <v>-23.695</v>
          </cell>
          <cell r="H1110">
            <v>0</v>
          </cell>
          <cell r="I1110">
            <v>35.779000000000003</v>
          </cell>
          <cell r="J1110">
            <v>0</v>
          </cell>
          <cell r="K1110">
            <v>0</v>
          </cell>
        </row>
        <row r="1111">
          <cell r="F1111">
            <v>38.497</v>
          </cell>
          <cell r="G1111">
            <v>23.521000000000001</v>
          </cell>
          <cell r="H1111">
            <v>0</v>
          </cell>
          <cell r="I1111">
            <v>-37.598999999999997</v>
          </cell>
          <cell r="J1111">
            <v>0</v>
          </cell>
          <cell r="K1111">
            <v>0</v>
          </cell>
        </row>
        <row r="1112">
          <cell r="F1112">
            <v>-24.128</v>
          </cell>
          <cell r="G1112">
            <v>-14.755000000000001</v>
          </cell>
          <cell r="H1112">
            <v>0</v>
          </cell>
          <cell r="I1112">
            <v>22.925999999999998</v>
          </cell>
          <cell r="J1112">
            <v>0</v>
          </cell>
          <cell r="K1112">
            <v>0</v>
          </cell>
        </row>
        <row r="1113">
          <cell r="F1113">
            <v>-186.84100000000001</v>
          </cell>
          <cell r="G1113">
            <v>-113.943</v>
          </cell>
          <cell r="H1113">
            <v>0</v>
          </cell>
          <cell r="I1113">
            <v>47.518999999999998</v>
          </cell>
          <cell r="J1113">
            <v>0</v>
          </cell>
          <cell r="K1113">
            <v>0</v>
          </cell>
        </row>
        <row r="1114">
          <cell r="F1114">
            <v>-37.076999999999998</v>
          </cell>
          <cell r="G1114">
            <v>-22.626000000000001</v>
          </cell>
          <cell r="H1114">
            <v>0</v>
          </cell>
          <cell r="I1114">
            <v>51.551000000000002</v>
          </cell>
          <cell r="J1114">
            <v>0</v>
          </cell>
          <cell r="K1114">
            <v>0</v>
          </cell>
        </row>
        <row r="1115">
          <cell r="F1115">
            <v>36.121000000000002</v>
          </cell>
          <cell r="G1115">
            <v>22.07</v>
          </cell>
          <cell r="H1115">
            <v>0</v>
          </cell>
          <cell r="I1115">
            <v>-50.15</v>
          </cell>
          <cell r="J1115">
            <v>0</v>
          </cell>
          <cell r="K1115">
            <v>0</v>
          </cell>
        </row>
        <row r="1116">
          <cell r="F1116">
            <v>-22.873999999999999</v>
          </cell>
          <cell r="G1116">
            <v>-13.968</v>
          </cell>
          <cell r="H1116">
            <v>0</v>
          </cell>
          <cell r="I1116">
            <v>31.779</v>
          </cell>
          <cell r="J1116">
            <v>0</v>
          </cell>
          <cell r="K1116">
            <v>0</v>
          </cell>
        </row>
        <row r="1117">
          <cell r="F1117">
            <v>-310.88200000000001</v>
          </cell>
          <cell r="G1117">
            <v>-190.596</v>
          </cell>
          <cell r="H1117">
            <v>0</v>
          </cell>
          <cell r="I1117">
            <v>101.71299999999999</v>
          </cell>
          <cell r="J1117">
            <v>0</v>
          </cell>
          <cell r="K1117">
            <v>0</v>
          </cell>
        </row>
        <row r="1118">
          <cell r="F1118">
            <v>-33.598999999999997</v>
          </cell>
          <cell r="G1118">
            <v>-20.556999999999999</v>
          </cell>
          <cell r="H1118">
            <v>0</v>
          </cell>
          <cell r="I1118">
            <v>62.719000000000001</v>
          </cell>
          <cell r="J1118">
            <v>0</v>
          </cell>
          <cell r="K1118">
            <v>0</v>
          </cell>
        </row>
        <row r="1119">
          <cell r="F1119">
            <v>32.478999999999999</v>
          </cell>
          <cell r="G1119">
            <v>19.884</v>
          </cell>
          <cell r="H1119">
            <v>0</v>
          </cell>
          <cell r="I1119">
            <v>-61.753999999999998</v>
          </cell>
          <cell r="J1119">
            <v>0</v>
          </cell>
          <cell r="K1119">
            <v>0</v>
          </cell>
        </row>
        <row r="1120">
          <cell r="F1120">
            <v>-20.649000000000001</v>
          </cell>
          <cell r="G1120">
            <v>-12.638</v>
          </cell>
          <cell r="H1120">
            <v>0</v>
          </cell>
          <cell r="I1120">
            <v>38.895000000000003</v>
          </cell>
          <cell r="J1120">
            <v>0</v>
          </cell>
          <cell r="K1120">
            <v>0</v>
          </cell>
        </row>
        <row r="1121">
          <cell r="F1121">
            <v>-431.29899999999998</v>
          </cell>
          <cell r="G1121">
            <v>-265.08199999999999</v>
          </cell>
          <cell r="H1121">
            <v>0</v>
          </cell>
          <cell r="I1121">
            <v>170.244</v>
          </cell>
          <cell r="J1121">
            <v>0</v>
          </cell>
          <cell r="K1121">
            <v>0</v>
          </cell>
        </row>
        <row r="1122">
          <cell r="F1122">
            <v>-27.643000000000001</v>
          </cell>
          <cell r="G1122">
            <v>-17.033000000000001</v>
          </cell>
          <cell r="H1122">
            <v>0</v>
          </cell>
          <cell r="I1122">
            <v>72.531000000000006</v>
          </cell>
          <cell r="J1122">
            <v>0</v>
          </cell>
          <cell r="K1122">
            <v>0</v>
          </cell>
        </row>
        <row r="1123">
          <cell r="F1123">
            <v>24.428999999999998</v>
          </cell>
          <cell r="G1123">
            <v>15.202</v>
          </cell>
          <cell r="H1123">
            <v>0</v>
          </cell>
          <cell r="I1123">
            <v>-74.960999999999999</v>
          </cell>
          <cell r="J1123">
            <v>0</v>
          </cell>
          <cell r="K1123">
            <v>0</v>
          </cell>
        </row>
        <row r="1124">
          <cell r="F1124">
            <v>-16.273</v>
          </cell>
          <cell r="G1124">
            <v>-10.073</v>
          </cell>
          <cell r="H1124">
            <v>0</v>
          </cell>
          <cell r="I1124">
            <v>46.09</v>
          </cell>
          <cell r="J1124">
            <v>0</v>
          </cell>
          <cell r="K1124">
            <v>0</v>
          </cell>
        </row>
        <row r="1125">
          <cell r="F1125">
            <v>-545.90300000000002</v>
          </cell>
          <cell r="G1125">
            <v>-336.09</v>
          </cell>
          <cell r="H1125">
            <v>0</v>
          </cell>
          <cell r="I1125">
            <v>251.624</v>
          </cell>
          <cell r="J1125">
            <v>0</v>
          </cell>
          <cell r="K1125">
            <v>0</v>
          </cell>
        </row>
        <row r="1126">
          <cell r="F1126">
            <v>-11.946</v>
          </cell>
          <cell r="G1126">
            <v>-7.516</v>
          </cell>
          <cell r="H1126">
            <v>0</v>
          </cell>
          <cell r="I1126">
            <v>57.720999999999997</v>
          </cell>
          <cell r="J1126">
            <v>0</v>
          </cell>
          <cell r="K1126">
            <v>0</v>
          </cell>
        </row>
        <row r="1127">
          <cell r="F1127">
            <v>6.1909999999999998</v>
          </cell>
          <cell r="G1127">
            <v>3.89</v>
          </cell>
          <cell r="H1127">
            <v>0</v>
          </cell>
          <cell r="I1127">
            <v>-67.626000000000005</v>
          </cell>
          <cell r="J1127">
            <v>0</v>
          </cell>
          <cell r="K1127">
            <v>0</v>
          </cell>
        </row>
        <row r="1128">
          <cell r="F1128">
            <v>-4.9020000000000001</v>
          </cell>
          <cell r="G1128">
            <v>-3.0830000000000002</v>
          </cell>
          <cell r="H1128">
            <v>0</v>
          </cell>
          <cell r="I1128">
            <v>33.877000000000002</v>
          </cell>
          <cell r="J1128">
            <v>0</v>
          </cell>
          <cell r="K1128">
            <v>0</v>
          </cell>
        </row>
        <row r="1129">
          <cell r="F1129">
            <v>-625.00900000000001</v>
          </cell>
          <cell r="G1129">
            <v>-386.39100000000002</v>
          </cell>
          <cell r="H1129">
            <v>0</v>
          </cell>
          <cell r="I1129">
            <v>334.84699999999998</v>
          </cell>
          <cell r="J1129">
            <v>0</v>
          </cell>
          <cell r="K1129">
            <v>0</v>
          </cell>
        </row>
        <row r="1130">
          <cell r="F1130">
            <v>-80.206999999999994</v>
          </cell>
          <cell r="G1130">
            <v>-46.847000000000001</v>
          </cell>
          <cell r="H1130">
            <v>0</v>
          </cell>
          <cell r="I1130">
            <v>72.569000000000003</v>
          </cell>
          <cell r="J1130">
            <v>0</v>
          </cell>
          <cell r="K1130">
            <v>0</v>
          </cell>
        </row>
        <row r="1131">
          <cell r="F1131">
            <v>53.924999999999997</v>
          </cell>
          <cell r="G1131">
            <v>31.068000000000001</v>
          </cell>
          <cell r="H1131">
            <v>0</v>
          </cell>
          <cell r="I1131">
            <v>-36.624000000000002</v>
          </cell>
          <cell r="J1131">
            <v>0</v>
          </cell>
          <cell r="K1131">
            <v>0</v>
          </cell>
        </row>
        <row r="1132">
          <cell r="F1132">
            <v>-41.915999999999997</v>
          </cell>
          <cell r="G1132">
            <v>-24.347999999999999</v>
          </cell>
          <cell r="H1132">
            <v>0</v>
          </cell>
          <cell r="I1132">
            <v>33.817999999999998</v>
          </cell>
          <cell r="J1132">
            <v>0</v>
          </cell>
          <cell r="K1132">
            <v>0</v>
          </cell>
        </row>
        <row r="1133">
          <cell r="F1133">
            <v>-175.595</v>
          </cell>
          <cell r="G1133">
            <v>-103.221</v>
          </cell>
          <cell r="H1133">
            <v>0</v>
          </cell>
          <cell r="I1133">
            <v>2.117</v>
          </cell>
          <cell r="J1133">
            <v>0</v>
          </cell>
          <cell r="K1133">
            <v>0</v>
          </cell>
        </row>
        <row r="1134">
          <cell r="F1134">
            <v>-34.774000000000001</v>
          </cell>
          <cell r="G1134">
            <v>-19.856000000000002</v>
          </cell>
          <cell r="H1134">
            <v>0</v>
          </cell>
          <cell r="I1134">
            <v>99.305000000000007</v>
          </cell>
          <cell r="J1134">
            <v>0</v>
          </cell>
          <cell r="K1134">
            <v>0</v>
          </cell>
        </row>
        <row r="1135">
          <cell r="F1135">
            <v>43.469000000000001</v>
          </cell>
          <cell r="G1135">
            <v>25.11</v>
          </cell>
          <cell r="H1135">
            <v>0</v>
          </cell>
          <cell r="I1135">
            <v>-94.938000000000002</v>
          </cell>
          <cell r="J1135">
            <v>0</v>
          </cell>
          <cell r="K1135">
            <v>0</v>
          </cell>
        </row>
        <row r="1136">
          <cell r="F1136">
            <v>-24.451000000000001</v>
          </cell>
          <cell r="G1136">
            <v>-14.052</v>
          </cell>
          <cell r="H1136">
            <v>0</v>
          </cell>
          <cell r="I1136">
            <v>60.518000000000001</v>
          </cell>
          <cell r="J1136">
            <v>0</v>
          </cell>
          <cell r="K1136">
            <v>0</v>
          </cell>
        </row>
        <row r="1137">
          <cell r="F1137">
            <v>-416.03800000000001</v>
          </cell>
          <cell r="G1137">
            <v>-248.839</v>
          </cell>
          <cell r="H1137">
            <v>0</v>
          </cell>
          <cell r="I1137">
            <v>-5.8280000000000003</v>
          </cell>
          <cell r="J1137">
            <v>0</v>
          </cell>
          <cell r="K1137">
            <v>0</v>
          </cell>
        </row>
        <row r="1138">
          <cell r="F1138">
            <v>-48.360999999999997</v>
          </cell>
          <cell r="G1138">
            <v>-28.018000000000001</v>
          </cell>
          <cell r="H1138">
            <v>0</v>
          </cell>
          <cell r="I1138">
            <v>143.846</v>
          </cell>
          <cell r="J1138">
            <v>0</v>
          </cell>
          <cell r="K1138">
            <v>0</v>
          </cell>
        </row>
        <row r="1139">
          <cell r="F1139">
            <v>45.906999999999996</v>
          </cell>
          <cell r="G1139">
            <v>26.558</v>
          </cell>
          <cell r="H1139">
            <v>0</v>
          </cell>
          <cell r="I1139">
            <v>-123.80800000000001</v>
          </cell>
          <cell r="J1139">
            <v>0</v>
          </cell>
          <cell r="K1139">
            <v>0</v>
          </cell>
        </row>
        <row r="1140">
          <cell r="F1140">
            <v>-29.459</v>
          </cell>
          <cell r="G1140">
            <v>-17.055</v>
          </cell>
          <cell r="H1140">
            <v>0</v>
          </cell>
          <cell r="I1140">
            <v>83.495999999999995</v>
          </cell>
          <cell r="J1140">
            <v>0</v>
          </cell>
          <cell r="K1140">
            <v>0</v>
          </cell>
        </row>
        <row r="1141">
          <cell r="F1141">
            <v>-660.60799999999995</v>
          </cell>
          <cell r="G1141">
            <v>-397.67599999999999</v>
          </cell>
          <cell r="H1141">
            <v>0</v>
          </cell>
          <cell r="I1141">
            <v>-12.298999999999999</v>
          </cell>
          <cell r="J1141">
            <v>0</v>
          </cell>
          <cell r="K1141">
            <v>0</v>
          </cell>
        </row>
        <row r="1142">
          <cell r="F1142">
            <v>-38.591999999999999</v>
          </cell>
          <cell r="G1142">
            <v>-22.204000000000001</v>
          </cell>
          <cell r="H1142">
            <v>0</v>
          </cell>
          <cell r="I1142">
            <v>169.07400000000001</v>
          </cell>
          <cell r="J1142">
            <v>0</v>
          </cell>
          <cell r="K1142">
            <v>0</v>
          </cell>
        </row>
        <row r="1143">
          <cell r="F1143">
            <v>36.15</v>
          </cell>
          <cell r="G1143">
            <v>20.850999999999999</v>
          </cell>
          <cell r="H1143">
            <v>0</v>
          </cell>
          <cell r="I1143">
            <v>-153.715</v>
          </cell>
          <cell r="J1143">
            <v>0</v>
          </cell>
          <cell r="K1143">
            <v>0</v>
          </cell>
        </row>
        <row r="1144">
          <cell r="F1144">
            <v>-23.356999999999999</v>
          </cell>
          <cell r="G1144">
            <v>-13.454000000000001</v>
          </cell>
          <cell r="H1144">
            <v>0</v>
          </cell>
          <cell r="I1144">
            <v>100.751</v>
          </cell>
          <cell r="J1144">
            <v>0</v>
          </cell>
          <cell r="K1144">
            <v>0</v>
          </cell>
        </row>
        <row r="1145">
          <cell r="F1145">
            <v>-908.47400000000005</v>
          </cell>
          <cell r="G1145">
            <v>-548.47699999999998</v>
          </cell>
          <cell r="H1145">
            <v>0</v>
          </cell>
          <cell r="I1145">
            <v>-24.181999999999999</v>
          </cell>
          <cell r="J1145">
            <v>0</v>
          </cell>
          <cell r="K1145">
            <v>0</v>
          </cell>
        </row>
        <row r="1146">
          <cell r="F1146">
            <v>-36.176000000000002</v>
          </cell>
          <cell r="G1146">
            <v>-20.542000000000002</v>
          </cell>
          <cell r="H1146">
            <v>0</v>
          </cell>
          <cell r="I1146">
            <v>183.898</v>
          </cell>
          <cell r="J1146">
            <v>0</v>
          </cell>
          <cell r="K1146">
            <v>0</v>
          </cell>
        </row>
        <row r="1147">
          <cell r="F1147">
            <v>41.371000000000002</v>
          </cell>
          <cell r="G1147">
            <v>23.475000000000001</v>
          </cell>
          <cell r="H1147">
            <v>0</v>
          </cell>
          <cell r="I1147">
            <v>-179.18899999999999</v>
          </cell>
          <cell r="J1147">
            <v>0</v>
          </cell>
          <cell r="K1147">
            <v>0</v>
          </cell>
        </row>
        <row r="1148">
          <cell r="F1148">
            <v>-24.233000000000001</v>
          </cell>
          <cell r="G1148">
            <v>-13.755000000000001</v>
          </cell>
          <cell r="H1148">
            <v>0</v>
          </cell>
          <cell r="I1148">
            <v>113.369</v>
          </cell>
          <cell r="J1148">
            <v>0</v>
          </cell>
          <cell r="K1148">
            <v>0</v>
          </cell>
        </row>
        <row r="1149">
          <cell r="F1149">
            <v>-1161.5329999999999</v>
          </cell>
          <cell r="G1149">
            <v>-702.37699999999995</v>
          </cell>
          <cell r="H1149">
            <v>0</v>
          </cell>
          <cell r="I1149">
            <v>-42.597999999999999</v>
          </cell>
          <cell r="J1149">
            <v>0</v>
          </cell>
          <cell r="K1149">
            <v>0</v>
          </cell>
        </row>
        <row r="1150">
          <cell r="F1150">
            <v>-25.292999999999999</v>
          </cell>
          <cell r="G1150">
            <v>-14.177</v>
          </cell>
          <cell r="H1150">
            <v>0</v>
          </cell>
          <cell r="I1150">
            <v>171.74199999999999</v>
          </cell>
          <cell r="J1150">
            <v>0</v>
          </cell>
          <cell r="K1150">
            <v>0</v>
          </cell>
        </row>
        <row r="1151">
          <cell r="F1151">
            <v>13.835000000000001</v>
          </cell>
          <cell r="G1151">
            <v>7.8049999999999997</v>
          </cell>
          <cell r="H1151">
            <v>0</v>
          </cell>
          <cell r="I1151">
            <v>-296.83800000000002</v>
          </cell>
          <cell r="J1151">
            <v>0</v>
          </cell>
          <cell r="K1151">
            <v>0</v>
          </cell>
        </row>
        <row r="1152">
          <cell r="F1152">
            <v>-10.574999999999999</v>
          </cell>
          <cell r="G1152">
            <v>-5.9409999999999998</v>
          </cell>
          <cell r="H1152">
            <v>0</v>
          </cell>
          <cell r="I1152">
            <v>126.61499999999999</v>
          </cell>
          <cell r="J1152">
            <v>0</v>
          </cell>
          <cell r="K1152">
            <v>0</v>
          </cell>
        </row>
        <row r="1153">
          <cell r="F1153">
            <v>-1391.992</v>
          </cell>
          <cell r="G1153">
            <v>-843.476</v>
          </cell>
          <cell r="H1153">
            <v>0</v>
          </cell>
          <cell r="I1153">
            <v>-61.076000000000001</v>
          </cell>
          <cell r="J1153">
            <v>0</v>
          </cell>
          <cell r="K1153">
            <v>0</v>
          </cell>
        </row>
        <row r="1154">
          <cell r="F1154">
            <v>43.414000000000001</v>
          </cell>
          <cell r="G1154">
            <v>24.93</v>
          </cell>
          <cell r="H1154">
            <v>0</v>
          </cell>
          <cell r="I1154">
            <v>74.007000000000005</v>
          </cell>
          <cell r="J1154">
            <v>0</v>
          </cell>
          <cell r="K1154">
            <v>0</v>
          </cell>
        </row>
        <row r="1155">
          <cell r="F1155">
            <v>-26.143000000000001</v>
          </cell>
          <cell r="G1155">
            <v>-14.555999999999999</v>
          </cell>
          <cell r="H1155">
            <v>0</v>
          </cell>
          <cell r="I1155">
            <v>-36.279000000000003</v>
          </cell>
          <cell r="J1155">
            <v>0</v>
          </cell>
          <cell r="K1155">
            <v>0</v>
          </cell>
        </row>
        <row r="1156">
          <cell r="F1156">
            <v>21.736999999999998</v>
          </cell>
          <cell r="G1156">
            <v>12.339</v>
          </cell>
          <cell r="H1156">
            <v>0</v>
          </cell>
          <cell r="I1156">
            <v>34.164999999999999</v>
          </cell>
          <cell r="J1156">
            <v>0</v>
          </cell>
          <cell r="K1156">
            <v>0</v>
          </cell>
        </row>
        <row r="1157">
          <cell r="F1157">
            <v>-199.17</v>
          </cell>
          <cell r="G1157">
            <v>-117.056</v>
          </cell>
          <cell r="H1157">
            <v>0</v>
          </cell>
          <cell r="I1157">
            <v>-3.2349999999999999</v>
          </cell>
          <cell r="J1157">
            <v>0</v>
          </cell>
          <cell r="K1157">
            <v>0</v>
          </cell>
        </row>
        <row r="1158">
          <cell r="F1158">
            <v>14.569000000000001</v>
          </cell>
          <cell r="G1158">
            <v>7.4130000000000003</v>
          </cell>
          <cell r="H1158">
            <v>0</v>
          </cell>
          <cell r="I1158">
            <v>97.715000000000003</v>
          </cell>
          <cell r="J1158">
            <v>0</v>
          </cell>
          <cell r="K1158">
            <v>0</v>
          </cell>
        </row>
        <row r="1159">
          <cell r="F1159">
            <v>-18.702999999999999</v>
          </cell>
          <cell r="G1159">
            <v>-9.9570000000000007</v>
          </cell>
          <cell r="H1159">
            <v>0</v>
          </cell>
          <cell r="I1159">
            <v>-93.238</v>
          </cell>
          <cell r="J1159">
            <v>0</v>
          </cell>
          <cell r="K1159">
            <v>0</v>
          </cell>
        </row>
        <row r="1160">
          <cell r="F1160">
            <v>10.398</v>
          </cell>
          <cell r="G1160">
            <v>5.4279999999999999</v>
          </cell>
          <cell r="H1160">
            <v>0</v>
          </cell>
          <cell r="I1160">
            <v>59.481999999999999</v>
          </cell>
          <cell r="J1160">
            <v>0</v>
          </cell>
          <cell r="K1160">
            <v>0</v>
          </cell>
        </row>
        <row r="1161">
          <cell r="F1161">
            <v>-454.70299999999997</v>
          </cell>
          <cell r="G1161">
            <v>-271.3</v>
          </cell>
          <cell r="H1161">
            <v>0</v>
          </cell>
          <cell r="I1161">
            <v>-3.4830000000000001</v>
          </cell>
          <cell r="J1161">
            <v>0</v>
          </cell>
          <cell r="K1161">
            <v>0</v>
          </cell>
        </row>
        <row r="1162">
          <cell r="F1162">
            <v>21.983000000000001</v>
          </cell>
          <cell r="G1162">
            <v>12.022</v>
          </cell>
          <cell r="H1162">
            <v>0</v>
          </cell>
          <cell r="I1162">
            <v>141.268</v>
          </cell>
          <cell r="J1162">
            <v>0</v>
          </cell>
          <cell r="K1162">
            <v>0</v>
          </cell>
        </row>
        <row r="1163">
          <cell r="F1163">
            <v>-19.78</v>
          </cell>
          <cell r="G1163">
            <v>-10.657</v>
          </cell>
          <cell r="H1163">
            <v>0</v>
          </cell>
          <cell r="I1163">
            <v>-120.304</v>
          </cell>
          <cell r="J1163">
            <v>0</v>
          </cell>
          <cell r="K1163">
            <v>0</v>
          </cell>
        </row>
        <row r="1164">
          <cell r="F1164">
            <v>13.051</v>
          </cell>
          <cell r="G1164">
            <v>7.0869999999999997</v>
          </cell>
          <cell r="H1164">
            <v>0</v>
          </cell>
          <cell r="I1164">
            <v>81.582999999999998</v>
          </cell>
          <cell r="J1164">
            <v>0</v>
          </cell>
          <cell r="K1164">
            <v>0</v>
          </cell>
        </row>
        <row r="1165">
          <cell r="F1165">
            <v>-715.55600000000004</v>
          </cell>
          <cell r="G1165">
            <v>-429.53100000000001</v>
          </cell>
          <cell r="H1165">
            <v>0</v>
          </cell>
          <cell r="I1165">
            <v>-7.3490000000000002</v>
          </cell>
          <cell r="J1165">
            <v>0</v>
          </cell>
          <cell r="K1165">
            <v>0</v>
          </cell>
        </row>
        <row r="1166">
          <cell r="F1166">
            <v>16.998000000000001</v>
          </cell>
          <cell r="G1166">
            <v>9.0630000000000006</v>
          </cell>
          <cell r="H1166">
            <v>0</v>
          </cell>
          <cell r="I1166">
            <v>163.91399999999999</v>
          </cell>
          <cell r="J1166">
            <v>0</v>
          </cell>
          <cell r="K1166">
            <v>0</v>
          </cell>
        </row>
        <row r="1167">
          <cell r="F1167">
            <v>-14.002000000000001</v>
          </cell>
          <cell r="G1167">
            <v>-7.2919999999999998</v>
          </cell>
          <cell r="H1167">
            <v>0</v>
          </cell>
          <cell r="I1167">
            <v>-147.91200000000001</v>
          </cell>
          <cell r="J1167">
            <v>0</v>
          </cell>
          <cell r="K1167">
            <v>0</v>
          </cell>
        </row>
        <row r="1168">
          <cell r="F1168">
            <v>9.6880000000000006</v>
          </cell>
          <cell r="G1168">
            <v>5.1109999999999998</v>
          </cell>
          <cell r="H1168">
            <v>0</v>
          </cell>
          <cell r="I1168">
            <v>97.313999999999993</v>
          </cell>
          <cell r="J1168">
            <v>0</v>
          </cell>
          <cell r="K1168">
            <v>0</v>
          </cell>
        </row>
        <row r="1169">
          <cell r="F1169">
            <v>-979.03899999999999</v>
          </cell>
          <cell r="G1169">
            <v>-589.32600000000002</v>
          </cell>
          <cell r="H1169">
            <v>0</v>
          </cell>
          <cell r="I1169">
            <v>-9.8800000000000008</v>
          </cell>
          <cell r="J1169">
            <v>0</v>
          </cell>
          <cell r="K1169">
            <v>0</v>
          </cell>
        </row>
        <row r="1170">
          <cell r="F1170">
            <v>17.401</v>
          </cell>
          <cell r="G1170">
            <v>9.2769999999999992</v>
          </cell>
          <cell r="H1170">
            <v>0</v>
          </cell>
          <cell r="I1170">
            <v>175.738</v>
          </cell>
          <cell r="J1170">
            <v>0</v>
          </cell>
          <cell r="K1170">
            <v>0</v>
          </cell>
        </row>
        <row r="1171">
          <cell r="F1171">
            <v>-21.068000000000001</v>
          </cell>
          <cell r="G1171">
            <v>-11.143000000000001</v>
          </cell>
          <cell r="H1171">
            <v>0</v>
          </cell>
          <cell r="I1171">
            <v>-169.46700000000001</v>
          </cell>
          <cell r="J1171">
            <v>0</v>
          </cell>
          <cell r="K1171">
            <v>0</v>
          </cell>
        </row>
        <row r="1172">
          <cell r="F1172">
            <v>12.022</v>
          </cell>
          <cell r="G1172">
            <v>6.3810000000000002</v>
          </cell>
          <cell r="H1172">
            <v>0</v>
          </cell>
          <cell r="I1172">
            <v>107.76900000000001</v>
          </cell>
          <cell r="J1172">
            <v>0</v>
          </cell>
          <cell r="K1172">
            <v>0</v>
          </cell>
        </row>
        <row r="1173">
          <cell r="F1173">
            <v>-1246.4870000000001</v>
          </cell>
          <cell r="G1173">
            <v>-751.46299999999997</v>
          </cell>
          <cell r="H1173">
            <v>0</v>
          </cell>
          <cell r="I1173">
            <v>-10.531000000000001</v>
          </cell>
          <cell r="J1173">
            <v>0</v>
          </cell>
          <cell r="K1173">
            <v>0</v>
          </cell>
        </row>
        <row r="1174">
          <cell r="F1174">
            <v>15.819000000000001</v>
          </cell>
          <cell r="G1174">
            <v>8.5510000000000002</v>
          </cell>
          <cell r="H1174">
            <v>0</v>
          </cell>
          <cell r="I1174">
            <v>165.167</v>
          </cell>
          <cell r="J1174">
            <v>0</v>
          </cell>
          <cell r="K1174">
            <v>0</v>
          </cell>
        </row>
        <row r="1175">
          <cell r="F1175">
            <v>-6.72</v>
          </cell>
          <cell r="G1175">
            <v>-3.5590000000000002</v>
          </cell>
          <cell r="H1175">
            <v>0</v>
          </cell>
          <cell r="I1175">
            <v>-293.54500000000002</v>
          </cell>
          <cell r="J1175">
            <v>0</v>
          </cell>
          <cell r="K1175">
            <v>0</v>
          </cell>
        </row>
        <row r="1176">
          <cell r="F1176">
            <v>6.0919999999999996</v>
          </cell>
          <cell r="G1176">
            <v>3.2730000000000001</v>
          </cell>
          <cell r="H1176">
            <v>0</v>
          </cell>
          <cell r="I1176">
            <v>123.946</v>
          </cell>
          <cell r="J1176">
            <v>0</v>
          </cell>
          <cell r="K1176">
            <v>0</v>
          </cell>
        </row>
        <row r="1177">
          <cell r="F1177">
            <v>-1494.4839999999999</v>
          </cell>
          <cell r="G1177">
            <v>-902.58299999999997</v>
          </cell>
          <cell r="H1177">
            <v>0</v>
          </cell>
          <cell r="I1177">
            <v>-12.531000000000001</v>
          </cell>
          <cell r="J1177">
            <v>0</v>
          </cell>
          <cell r="K1177">
            <v>0</v>
          </cell>
        </row>
        <row r="1178">
          <cell r="F1178">
            <v>45.883000000000003</v>
          </cell>
          <cell r="G1178">
            <v>27.384</v>
          </cell>
          <cell r="H1178">
            <v>0</v>
          </cell>
          <cell r="I1178">
            <v>26.34</v>
          </cell>
          <cell r="J1178">
            <v>0</v>
          </cell>
          <cell r="K1178">
            <v>0</v>
          </cell>
        </row>
        <row r="1179">
          <cell r="F1179">
            <v>-43.972999999999999</v>
          </cell>
          <cell r="G1179">
            <v>-26.567</v>
          </cell>
          <cell r="H1179">
            <v>0</v>
          </cell>
          <cell r="I1179">
            <v>-20.103999999999999</v>
          </cell>
          <cell r="J1179">
            <v>0</v>
          </cell>
          <cell r="K1179">
            <v>0</v>
          </cell>
        </row>
        <row r="1180">
          <cell r="F1180">
            <v>28.08</v>
          </cell>
          <cell r="G1180">
            <v>16.86</v>
          </cell>
          <cell r="H1180">
            <v>0</v>
          </cell>
          <cell r="I1180">
            <v>14.507</v>
          </cell>
          <cell r="J1180">
            <v>0</v>
          </cell>
          <cell r="K1180">
            <v>0</v>
          </cell>
        </row>
        <row r="1181">
          <cell r="F1181">
            <v>-76.573999999999998</v>
          </cell>
          <cell r="G1181">
            <v>-45.526000000000003</v>
          </cell>
          <cell r="H1181">
            <v>0</v>
          </cell>
          <cell r="I1181">
            <v>-13.106999999999999</v>
          </cell>
          <cell r="J1181">
            <v>0</v>
          </cell>
          <cell r="K1181">
            <v>0</v>
          </cell>
        </row>
        <row r="1182">
          <cell r="F1182">
            <v>41.537999999999997</v>
          </cell>
          <cell r="G1182">
            <v>25.329000000000001</v>
          </cell>
          <cell r="H1182">
            <v>0</v>
          </cell>
          <cell r="I1182">
            <v>35.335999999999999</v>
          </cell>
          <cell r="J1182">
            <v>0</v>
          </cell>
          <cell r="K1182">
            <v>0</v>
          </cell>
        </row>
        <row r="1183">
          <cell r="F1183">
            <v>-40.725999999999999</v>
          </cell>
          <cell r="G1183">
            <v>-24.782</v>
          </cell>
          <cell r="H1183">
            <v>0</v>
          </cell>
          <cell r="I1183">
            <v>-37.396000000000001</v>
          </cell>
          <cell r="J1183">
            <v>0</v>
          </cell>
          <cell r="K1183">
            <v>0</v>
          </cell>
        </row>
        <row r="1184">
          <cell r="F1184">
            <v>25.707999999999998</v>
          </cell>
          <cell r="G1184">
            <v>15.66</v>
          </cell>
          <cell r="H1184">
            <v>0</v>
          </cell>
          <cell r="I1184">
            <v>22.722999999999999</v>
          </cell>
          <cell r="J1184">
            <v>0</v>
          </cell>
          <cell r="K1184">
            <v>0</v>
          </cell>
        </row>
        <row r="1185">
          <cell r="F1185">
            <v>-199.60499999999999</v>
          </cell>
          <cell r="G1185">
            <v>-120.84099999999999</v>
          </cell>
          <cell r="H1185">
            <v>0</v>
          </cell>
          <cell r="I1185">
            <v>-39.301000000000002</v>
          </cell>
          <cell r="J1185">
            <v>0</v>
          </cell>
          <cell r="K1185">
            <v>0</v>
          </cell>
        </row>
        <row r="1186">
          <cell r="F1186">
            <v>39.308999999999997</v>
          </cell>
          <cell r="G1186">
            <v>23.9</v>
          </cell>
          <cell r="H1186">
            <v>0</v>
          </cell>
          <cell r="I1186">
            <v>51.085000000000001</v>
          </cell>
          <cell r="J1186">
            <v>0</v>
          </cell>
          <cell r="K1186">
            <v>0</v>
          </cell>
        </row>
        <row r="1187">
          <cell r="F1187">
            <v>-38.456000000000003</v>
          </cell>
          <cell r="G1187">
            <v>-23.402999999999999</v>
          </cell>
          <cell r="H1187">
            <v>0</v>
          </cell>
          <cell r="I1187">
            <v>-49.119</v>
          </cell>
          <cell r="J1187">
            <v>0</v>
          </cell>
          <cell r="K1187">
            <v>0</v>
          </cell>
        </row>
        <row r="1188">
          <cell r="F1188">
            <v>24.302</v>
          </cell>
          <cell r="G1188">
            <v>14.782</v>
          </cell>
          <cell r="H1188">
            <v>0</v>
          </cell>
          <cell r="I1188">
            <v>31.31</v>
          </cell>
          <cell r="J1188">
            <v>0</v>
          </cell>
          <cell r="K1188">
            <v>0</v>
          </cell>
        </row>
        <row r="1189">
          <cell r="F1189">
            <v>-323.815</v>
          </cell>
          <cell r="G1189">
            <v>-197.13200000000001</v>
          </cell>
          <cell r="H1189">
            <v>0</v>
          </cell>
          <cell r="I1189">
            <v>-82.745000000000005</v>
          </cell>
          <cell r="J1189">
            <v>0</v>
          </cell>
          <cell r="K1189">
            <v>0</v>
          </cell>
        </row>
        <row r="1190">
          <cell r="F1190">
            <v>37.015999999999998</v>
          </cell>
          <cell r="G1190">
            <v>22.556000000000001</v>
          </cell>
          <cell r="H1190">
            <v>0</v>
          </cell>
          <cell r="I1190">
            <v>60.529000000000003</v>
          </cell>
          <cell r="J1190">
            <v>0</v>
          </cell>
          <cell r="K1190">
            <v>0</v>
          </cell>
        </row>
        <row r="1191">
          <cell r="F1191">
            <v>-35.984000000000002</v>
          </cell>
          <cell r="G1191">
            <v>-21.922999999999998</v>
          </cell>
          <cell r="H1191">
            <v>0</v>
          </cell>
          <cell r="I1191">
            <v>-58.996000000000002</v>
          </cell>
          <cell r="J1191">
            <v>0</v>
          </cell>
          <cell r="K1191">
            <v>0</v>
          </cell>
        </row>
        <row r="1192">
          <cell r="F1192">
            <v>22.812000000000001</v>
          </cell>
          <cell r="G1192">
            <v>13.9</v>
          </cell>
          <cell r="H1192">
            <v>0</v>
          </cell>
          <cell r="I1192">
            <v>37.347999999999999</v>
          </cell>
          <cell r="J1192">
            <v>0</v>
          </cell>
          <cell r="K1192">
            <v>0</v>
          </cell>
        </row>
        <row r="1193">
          <cell r="F1193">
            <v>-445.72699999999998</v>
          </cell>
          <cell r="G1193">
            <v>-272.06200000000001</v>
          </cell>
          <cell r="H1193">
            <v>0</v>
          </cell>
          <cell r="I1193">
            <v>-136.35900000000001</v>
          </cell>
          <cell r="J1193">
            <v>0</v>
          </cell>
          <cell r="K1193">
            <v>0</v>
          </cell>
        </row>
        <row r="1194">
          <cell r="F1194">
            <v>32.637</v>
          </cell>
          <cell r="G1194">
            <v>20.048999999999999</v>
          </cell>
          <cell r="H1194">
            <v>0</v>
          </cell>
          <cell r="I1194">
            <v>68.634</v>
          </cell>
          <cell r="J1194">
            <v>0</v>
          </cell>
          <cell r="K1194">
            <v>0</v>
          </cell>
        </row>
        <row r="1195">
          <cell r="F1195">
            <v>-29.821999999999999</v>
          </cell>
          <cell r="G1195">
            <v>-18.46</v>
          </cell>
          <cell r="H1195">
            <v>0</v>
          </cell>
          <cell r="I1195">
            <v>-70.543000000000006</v>
          </cell>
          <cell r="J1195">
            <v>0</v>
          </cell>
          <cell r="K1195">
            <v>0</v>
          </cell>
        </row>
        <row r="1196">
          <cell r="F1196">
            <v>19.518999999999998</v>
          </cell>
          <cell r="G1196">
            <v>12.034000000000001</v>
          </cell>
          <cell r="H1196">
            <v>0</v>
          </cell>
          <cell r="I1196">
            <v>43.491</v>
          </cell>
          <cell r="J1196">
            <v>0</v>
          </cell>
          <cell r="K1196">
            <v>0</v>
          </cell>
        </row>
        <row r="1197">
          <cell r="F1197">
            <v>-564.29200000000003</v>
          </cell>
          <cell r="G1197">
            <v>-345.029</v>
          </cell>
          <cell r="H1197">
            <v>0</v>
          </cell>
          <cell r="I1197">
            <v>-198.49600000000001</v>
          </cell>
          <cell r="J1197">
            <v>0</v>
          </cell>
          <cell r="K1197">
            <v>0</v>
          </cell>
        </row>
        <row r="1198">
          <cell r="F1198">
            <v>15.858000000000001</v>
          </cell>
          <cell r="G1198">
            <v>9.92</v>
          </cell>
          <cell r="H1198">
            <v>0</v>
          </cell>
          <cell r="I1198">
            <v>54.856999999999999</v>
          </cell>
          <cell r="J1198">
            <v>0</v>
          </cell>
          <cell r="K1198">
            <v>0</v>
          </cell>
        </row>
        <row r="1199">
          <cell r="F1199">
            <v>-7.71</v>
          </cell>
          <cell r="G1199">
            <v>-4.8289999999999997</v>
          </cell>
          <cell r="H1199">
            <v>0</v>
          </cell>
          <cell r="I1199">
            <v>-66.194000000000003</v>
          </cell>
          <cell r="J1199">
            <v>0</v>
          </cell>
          <cell r="K1199">
            <v>0</v>
          </cell>
        </row>
        <row r="1200">
          <cell r="F1200">
            <v>6.37</v>
          </cell>
          <cell r="G1200">
            <v>3.9860000000000002</v>
          </cell>
          <cell r="H1200">
            <v>0</v>
          </cell>
          <cell r="I1200">
            <v>32.716000000000001</v>
          </cell>
          <cell r="J1200">
            <v>0</v>
          </cell>
          <cell r="K1200">
            <v>0</v>
          </cell>
        </row>
        <row r="1201">
          <cell r="F1201">
            <v>-654.29700000000003</v>
          </cell>
          <cell r="G1201">
            <v>-401.42899999999997</v>
          </cell>
          <cell r="H1201">
            <v>0</v>
          </cell>
          <cell r="I1201">
            <v>-261.26900000000001</v>
          </cell>
          <cell r="J1201">
            <v>0</v>
          </cell>
          <cell r="K1201">
            <v>0</v>
          </cell>
        </row>
        <row r="1202">
          <cell r="F1202">
            <v>-29.309000000000001</v>
          </cell>
          <cell r="G1202">
            <v>-18.273</v>
          </cell>
          <cell r="H1202">
            <v>0</v>
          </cell>
          <cell r="I1202">
            <v>25.7</v>
          </cell>
          <cell r="J1202">
            <v>0</v>
          </cell>
          <cell r="K1202">
            <v>0</v>
          </cell>
        </row>
        <row r="1203">
          <cell r="F1203">
            <v>26.318999999999999</v>
          </cell>
          <cell r="G1203">
            <v>16.606999999999999</v>
          </cell>
          <cell r="H1203">
            <v>0</v>
          </cell>
          <cell r="I1203">
            <v>-20.268000000000001</v>
          </cell>
          <cell r="J1203">
            <v>0</v>
          </cell>
          <cell r="K1203">
            <v>0</v>
          </cell>
        </row>
        <row r="1204">
          <cell r="F1204">
            <v>-17.384</v>
          </cell>
          <cell r="G1204">
            <v>-10.9</v>
          </cell>
          <cell r="H1204">
            <v>0</v>
          </cell>
          <cell r="I1204">
            <v>14.359</v>
          </cell>
          <cell r="J1204">
            <v>0</v>
          </cell>
          <cell r="K1204">
            <v>0</v>
          </cell>
        </row>
        <row r="1205">
          <cell r="F1205">
            <v>-52.896999999999998</v>
          </cell>
          <cell r="G1205">
            <v>-32.420999999999999</v>
          </cell>
          <cell r="H1205">
            <v>0</v>
          </cell>
          <cell r="I1205">
            <v>14.885</v>
          </cell>
          <cell r="J1205">
            <v>0</v>
          </cell>
          <cell r="K1205">
            <v>0</v>
          </cell>
        </row>
        <row r="1206">
          <cell r="F1206">
            <v>-23.459</v>
          </cell>
          <cell r="G1206">
            <v>-15.058999999999999</v>
          </cell>
          <cell r="H1206">
            <v>0</v>
          </cell>
          <cell r="I1206">
            <v>36.063000000000002</v>
          </cell>
          <cell r="J1206">
            <v>0</v>
          </cell>
          <cell r="K1206">
            <v>0</v>
          </cell>
        </row>
        <row r="1207">
          <cell r="F1207">
            <v>23.876999999999999</v>
          </cell>
          <cell r="G1207">
            <v>15.304</v>
          </cell>
          <cell r="H1207">
            <v>0</v>
          </cell>
          <cell r="I1207">
            <v>-37.997</v>
          </cell>
          <cell r="J1207">
            <v>0</v>
          </cell>
          <cell r="K1207">
            <v>0</v>
          </cell>
        </row>
        <row r="1208">
          <cell r="F1208">
            <v>-14.792999999999999</v>
          </cell>
          <cell r="G1208">
            <v>-9.4890000000000008</v>
          </cell>
          <cell r="H1208">
            <v>0</v>
          </cell>
          <cell r="I1208">
            <v>23.138999999999999</v>
          </cell>
          <cell r="J1208">
            <v>0</v>
          </cell>
          <cell r="K1208">
            <v>0</v>
          </cell>
        </row>
        <row r="1209">
          <cell r="F1209">
            <v>-125.883</v>
          </cell>
          <cell r="G1209">
            <v>-79.084999999999994</v>
          </cell>
          <cell r="H1209">
            <v>0</v>
          </cell>
          <cell r="I1209">
            <v>45.930999999999997</v>
          </cell>
          <cell r="J1209">
            <v>0</v>
          </cell>
          <cell r="K1209">
            <v>0</v>
          </cell>
        </row>
        <row r="1210">
          <cell r="F1210">
            <v>-23.478999999999999</v>
          </cell>
          <cell r="G1210">
            <v>-15.032</v>
          </cell>
          <cell r="H1210">
            <v>0</v>
          </cell>
          <cell r="I1210">
            <v>51.912999999999997</v>
          </cell>
          <cell r="J1210">
            <v>0</v>
          </cell>
          <cell r="K1210">
            <v>0</v>
          </cell>
        </row>
        <row r="1211">
          <cell r="F1211">
            <v>22.911000000000001</v>
          </cell>
          <cell r="G1211">
            <v>14.677</v>
          </cell>
          <cell r="H1211">
            <v>0</v>
          </cell>
          <cell r="I1211">
            <v>-50.332999999999998</v>
          </cell>
          <cell r="J1211">
            <v>0</v>
          </cell>
          <cell r="K1211">
            <v>0</v>
          </cell>
        </row>
        <row r="1212">
          <cell r="F1212">
            <v>-14.497</v>
          </cell>
          <cell r="G1212">
            <v>-9.2840000000000007</v>
          </cell>
          <cell r="H1212">
            <v>0</v>
          </cell>
          <cell r="I1212">
            <v>31.949000000000002</v>
          </cell>
          <cell r="J1212">
            <v>0</v>
          </cell>
          <cell r="K1212">
            <v>0</v>
          </cell>
        </row>
        <row r="1213">
          <cell r="F1213">
            <v>-200.73599999999999</v>
          </cell>
          <cell r="G1213">
            <v>-127.21299999999999</v>
          </cell>
          <cell r="H1213">
            <v>0</v>
          </cell>
          <cell r="I1213">
            <v>97.543999999999997</v>
          </cell>
          <cell r="J1213">
            <v>0</v>
          </cell>
          <cell r="K1213">
            <v>0</v>
          </cell>
        </row>
        <row r="1214">
          <cell r="F1214">
            <v>-21.106000000000002</v>
          </cell>
          <cell r="G1214">
            <v>-13.537000000000001</v>
          </cell>
          <cell r="H1214">
            <v>0</v>
          </cell>
          <cell r="I1214">
            <v>62.530999999999999</v>
          </cell>
          <cell r="J1214">
            <v>0</v>
          </cell>
          <cell r="K1214">
            <v>0</v>
          </cell>
        </row>
        <row r="1215">
          <cell r="F1215">
            <v>20.312999999999999</v>
          </cell>
          <cell r="G1215">
            <v>13.036</v>
          </cell>
          <cell r="H1215">
            <v>0</v>
          </cell>
          <cell r="I1215">
            <v>-61.381</v>
          </cell>
          <cell r="J1215">
            <v>0</v>
          </cell>
          <cell r="K1215">
            <v>0</v>
          </cell>
        </row>
        <row r="1216">
          <cell r="F1216">
            <v>-12.944000000000001</v>
          </cell>
          <cell r="G1216">
            <v>-8.3040000000000003</v>
          </cell>
          <cell r="H1216">
            <v>0</v>
          </cell>
          <cell r="I1216">
            <v>38.72</v>
          </cell>
          <cell r="J1216">
            <v>0</v>
          </cell>
          <cell r="K1216">
            <v>0</v>
          </cell>
        </row>
        <row r="1217">
          <cell r="F1217">
            <v>-273.572</v>
          </cell>
          <cell r="G1217">
            <v>-174.06200000000001</v>
          </cell>
          <cell r="H1217">
            <v>0</v>
          </cell>
          <cell r="I1217">
            <v>162.16200000000001</v>
          </cell>
          <cell r="J1217">
            <v>0</v>
          </cell>
          <cell r="K1217">
            <v>0</v>
          </cell>
        </row>
        <row r="1218">
          <cell r="F1218">
            <v>-18.678999999999998</v>
          </cell>
          <cell r="G1218">
            <v>-11.978</v>
          </cell>
          <cell r="H1218">
            <v>0</v>
          </cell>
          <cell r="I1218">
            <v>71.754000000000005</v>
          </cell>
          <cell r="J1218">
            <v>0</v>
          </cell>
          <cell r="K1218">
            <v>0</v>
          </cell>
        </row>
        <row r="1219">
          <cell r="F1219">
            <v>18.338999999999999</v>
          </cell>
          <cell r="G1219">
            <v>11.769</v>
          </cell>
          <cell r="H1219">
            <v>0</v>
          </cell>
          <cell r="I1219">
            <v>-73.980999999999995</v>
          </cell>
          <cell r="J1219">
            <v>0</v>
          </cell>
          <cell r="K1219">
            <v>0</v>
          </cell>
        </row>
        <row r="1220">
          <cell r="F1220">
            <v>-11.568</v>
          </cell>
          <cell r="G1220">
            <v>-7.4210000000000003</v>
          </cell>
          <cell r="H1220">
            <v>0</v>
          </cell>
          <cell r="I1220">
            <v>45.540999999999997</v>
          </cell>
          <cell r="J1220">
            <v>0</v>
          </cell>
          <cell r="K1220">
            <v>0</v>
          </cell>
        </row>
        <row r="1221">
          <cell r="F1221">
            <v>-343.26799999999997</v>
          </cell>
          <cell r="G1221">
            <v>-218.91</v>
          </cell>
          <cell r="H1221">
            <v>0</v>
          </cell>
          <cell r="I1221">
            <v>238.16</v>
          </cell>
          <cell r="J1221">
            <v>0</v>
          </cell>
          <cell r="K1221">
            <v>0</v>
          </cell>
        </row>
        <row r="1222">
          <cell r="F1222">
            <v>-10.090999999999999</v>
          </cell>
          <cell r="G1222">
            <v>-6.4720000000000004</v>
          </cell>
          <cell r="H1222">
            <v>0</v>
          </cell>
          <cell r="I1222">
            <v>57.033000000000001</v>
          </cell>
          <cell r="J1222">
            <v>0</v>
          </cell>
          <cell r="K1222">
            <v>0</v>
          </cell>
        </row>
        <row r="1223">
          <cell r="F1223">
            <v>5.2640000000000002</v>
          </cell>
          <cell r="G1223">
            <v>3.3679999999999999</v>
          </cell>
          <cell r="H1223">
            <v>0</v>
          </cell>
          <cell r="I1223">
            <v>-67.281999999999996</v>
          </cell>
          <cell r="J1223">
            <v>0</v>
          </cell>
          <cell r="K1223">
            <v>0</v>
          </cell>
        </row>
        <row r="1224">
          <cell r="F1224">
            <v>-4.1500000000000004</v>
          </cell>
          <cell r="G1224">
            <v>-2.6589999999999998</v>
          </cell>
          <cell r="H1224">
            <v>0</v>
          </cell>
          <cell r="I1224">
            <v>33.597999999999999</v>
          </cell>
          <cell r="J1224">
            <v>0</v>
          </cell>
          <cell r="K1224">
            <v>0</v>
          </cell>
        </row>
        <row r="1225">
          <cell r="F1225">
            <v>-407.25299999999999</v>
          </cell>
          <cell r="G1225">
            <v>-260.09899999999999</v>
          </cell>
          <cell r="H1225">
            <v>0</v>
          </cell>
          <cell r="I1225">
            <v>315.34100000000001</v>
          </cell>
          <cell r="J1225">
            <v>0</v>
          </cell>
          <cell r="K1225">
            <v>0</v>
          </cell>
        </row>
        <row r="1226">
          <cell r="F1226">
            <v>-33.468000000000004</v>
          </cell>
          <cell r="G1226">
            <v>-20.917000000000002</v>
          </cell>
          <cell r="H1226">
            <v>0</v>
          </cell>
          <cell r="I1226">
            <v>73.728999999999999</v>
          </cell>
          <cell r="J1226">
            <v>0</v>
          </cell>
          <cell r="K1226">
            <v>0</v>
          </cell>
        </row>
        <row r="1227">
          <cell r="F1227">
            <v>26.838999999999999</v>
          </cell>
          <cell r="G1227">
            <v>16.783000000000001</v>
          </cell>
          <cell r="H1227">
            <v>0</v>
          </cell>
          <cell r="I1227">
            <v>-37.328000000000003</v>
          </cell>
          <cell r="J1227">
            <v>0</v>
          </cell>
          <cell r="K1227">
            <v>0</v>
          </cell>
        </row>
        <row r="1228">
          <cell r="F1228">
            <v>-18.846</v>
          </cell>
          <cell r="G1228">
            <v>-11.781000000000001</v>
          </cell>
          <cell r="H1228">
            <v>0</v>
          </cell>
          <cell r="I1228">
            <v>34.411999999999999</v>
          </cell>
          <cell r="J1228">
            <v>0</v>
          </cell>
          <cell r="K1228">
            <v>0</v>
          </cell>
        </row>
        <row r="1229">
          <cell r="F1229">
            <v>-116.983</v>
          </cell>
          <cell r="G1229">
            <v>-70.885000000000005</v>
          </cell>
          <cell r="H1229">
            <v>0</v>
          </cell>
          <cell r="I1229">
            <v>2.3610000000000002</v>
          </cell>
          <cell r="J1229">
            <v>0</v>
          </cell>
          <cell r="K1229">
            <v>0</v>
          </cell>
        </row>
        <row r="1230">
          <cell r="F1230">
            <v>-22.186</v>
          </cell>
          <cell r="G1230">
            <v>-14.177</v>
          </cell>
          <cell r="H1230">
            <v>0</v>
          </cell>
          <cell r="I1230">
            <v>99.981999999999999</v>
          </cell>
          <cell r="J1230">
            <v>0</v>
          </cell>
          <cell r="K1230">
            <v>0</v>
          </cell>
        </row>
        <row r="1231">
          <cell r="F1231">
            <v>25.722999999999999</v>
          </cell>
          <cell r="G1231">
            <v>16.39</v>
          </cell>
          <cell r="H1231">
            <v>0</v>
          </cell>
          <cell r="I1231">
            <v>-95.787000000000006</v>
          </cell>
          <cell r="J1231">
            <v>0</v>
          </cell>
          <cell r="K1231">
            <v>0</v>
          </cell>
        </row>
        <row r="1232">
          <cell r="F1232">
            <v>-14.972</v>
          </cell>
          <cell r="G1232">
            <v>-9.5519999999999996</v>
          </cell>
          <cell r="H1232">
            <v>0</v>
          </cell>
          <cell r="I1232">
            <v>60.997</v>
          </cell>
          <cell r="J1232">
            <v>0</v>
          </cell>
          <cell r="K1232">
            <v>0</v>
          </cell>
        </row>
        <row r="1233">
          <cell r="F1233">
            <v>-263.25</v>
          </cell>
          <cell r="G1233">
            <v>-164.49799999999999</v>
          </cell>
          <cell r="H1233">
            <v>0</v>
          </cell>
          <cell r="I1233">
            <v>-2.4910000000000001</v>
          </cell>
          <cell r="J1233">
            <v>0</v>
          </cell>
          <cell r="K1233">
            <v>0</v>
          </cell>
        </row>
        <row r="1234">
          <cell r="F1234">
            <v>-26.899000000000001</v>
          </cell>
          <cell r="G1234">
            <v>-17.085999999999999</v>
          </cell>
          <cell r="H1234">
            <v>0</v>
          </cell>
          <cell r="I1234">
            <v>144.80799999999999</v>
          </cell>
          <cell r="J1234">
            <v>0</v>
          </cell>
          <cell r="K1234">
            <v>0</v>
          </cell>
        </row>
        <row r="1235">
          <cell r="F1235">
            <v>25.884</v>
          </cell>
          <cell r="G1235">
            <v>16.454000000000001</v>
          </cell>
          <cell r="H1235">
            <v>0</v>
          </cell>
          <cell r="I1235">
            <v>-124.654</v>
          </cell>
          <cell r="J1235">
            <v>0</v>
          </cell>
          <cell r="K1235">
            <v>0</v>
          </cell>
        </row>
        <row r="1236">
          <cell r="F1236">
            <v>-16.495000000000001</v>
          </cell>
          <cell r="G1236">
            <v>-10.481</v>
          </cell>
          <cell r="H1236">
            <v>0</v>
          </cell>
          <cell r="I1236">
            <v>84.061999999999998</v>
          </cell>
          <cell r="J1236">
            <v>0</v>
          </cell>
          <cell r="K1236">
            <v>0</v>
          </cell>
        </row>
        <row r="1237">
          <cell r="F1237">
            <v>-414.13499999999999</v>
          </cell>
          <cell r="G1237">
            <v>-261.61099999999999</v>
          </cell>
          <cell r="H1237">
            <v>0</v>
          </cell>
          <cell r="I1237">
            <v>-3.8109999999999999</v>
          </cell>
          <cell r="J1237">
            <v>0</v>
          </cell>
          <cell r="K1237">
            <v>0</v>
          </cell>
        </row>
        <row r="1238">
          <cell r="F1238">
            <v>-22.030999999999999</v>
          </cell>
          <cell r="G1238">
            <v>-14.036</v>
          </cell>
          <cell r="H1238">
            <v>0</v>
          </cell>
          <cell r="I1238">
            <v>169.69499999999999</v>
          </cell>
          <cell r="J1238">
            <v>0</v>
          </cell>
          <cell r="K1238">
            <v>0</v>
          </cell>
        </row>
        <row r="1239">
          <cell r="F1239">
            <v>21.609000000000002</v>
          </cell>
          <cell r="G1239">
            <v>13.791</v>
          </cell>
          <cell r="H1239">
            <v>0</v>
          </cell>
          <cell r="I1239">
            <v>-154.23400000000001</v>
          </cell>
          <cell r="J1239">
            <v>0</v>
          </cell>
          <cell r="K1239">
            <v>0</v>
          </cell>
        </row>
        <row r="1240">
          <cell r="F1240">
            <v>-13.637</v>
          </cell>
          <cell r="G1240">
            <v>-8.6959999999999997</v>
          </cell>
          <cell r="H1240">
            <v>0</v>
          </cell>
          <cell r="I1240">
            <v>101.107</v>
          </cell>
          <cell r="J1240">
            <v>0</v>
          </cell>
          <cell r="K1240">
            <v>0</v>
          </cell>
        </row>
        <row r="1241">
          <cell r="F1241">
            <v>-566.74800000000005</v>
          </cell>
          <cell r="G1241">
            <v>-359.81599999999997</v>
          </cell>
          <cell r="H1241">
            <v>0</v>
          </cell>
          <cell r="I1241">
            <v>-7.9669999999999996</v>
          </cell>
          <cell r="J1241">
            <v>0</v>
          </cell>
          <cell r="K1241">
            <v>0</v>
          </cell>
        </row>
        <row r="1242">
          <cell r="F1242">
            <v>-18.248000000000001</v>
          </cell>
          <cell r="G1242">
            <v>-11.552</v>
          </cell>
          <cell r="H1242">
            <v>0</v>
          </cell>
          <cell r="I1242">
            <v>184.15799999999999</v>
          </cell>
          <cell r="J1242">
            <v>0</v>
          </cell>
          <cell r="K1242">
            <v>0</v>
          </cell>
        </row>
        <row r="1243">
          <cell r="F1243">
            <v>18.035</v>
          </cell>
          <cell r="G1243">
            <v>11.446</v>
          </cell>
          <cell r="H1243">
            <v>0</v>
          </cell>
          <cell r="I1243">
            <v>-179.32300000000001</v>
          </cell>
          <cell r="J1243">
            <v>0</v>
          </cell>
          <cell r="K1243">
            <v>0</v>
          </cell>
        </row>
        <row r="1244">
          <cell r="F1244">
            <v>-11.337999999999999</v>
          </cell>
          <cell r="G1244">
            <v>-7.1870000000000003</v>
          </cell>
          <cell r="H1244">
            <v>0</v>
          </cell>
          <cell r="I1244">
            <v>113.492</v>
          </cell>
          <cell r="J1244">
            <v>0</v>
          </cell>
          <cell r="K1244">
            <v>0</v>
          </cell>
        </row>
        <row r="1245">
          <cell r="F1245">
            <v>-721.96900000000005</v>
          </cell>
          <cell r="G1245">
            <v>-459.67899999999997</v>
          </cell>
          <cell r="H1245">
            <v>0</v>
          </cell>
          <cell r="I1245">
            <v>-16.748000000000001</v>
          </cell>
          <cell r="J1245">
            <v>0</v>
          </cell>
          <cell r="K1245">
            <v>0</v>
          </cell>
        </row>
        <row r="1246">
          <cell r="F1246">
            <v>-8.7189999999999994</v>
          </cell>
          <cell r="G1246">
            <v>-5.4889999999999999</v>
          </cell>
          <cell r="H1246">
            <v>0</v>
          </cell>
          <cell r="I1246">
            <v>171.73400000000001</v>
          </cell>
          <cell r="J1246">
            <v>0</v>
          </cell>
          <cell r="K1246">
            <v>0</v>
          </cell>
        </row>
        <row r="1247">
          <cell r="F1247">
            <v>5.5490000000000004</v>
          </cell>
          <cell r="G1247">
            <v>3.4609999999999999</v>
          </cell>
          <cell r="H1247">
            <v>0</v>
          </cell>
          <cell r="I1247">
            <v>-296.83499999999998</v>
          </cell>
          <cell r="J1247">
            <v>0</v>
          </cell>
          <cell r="K1247">
            <v>0</v>
          </cell>
        </row>
        <row r="1248">
          <cell r="F1248">
            <v>-3.8559999999999999</v>
          </cell>
          <cell r="G1248">
            <v>-2.419</v>
          </cell>
          <cell r="H1248">
            <v>0</v>
          </cell>
          <cell r="I1248">
            <v>126.61199999999999</v>
          </cell>
          <cell r="J1248">
            <v>0</v>
          </cell>
          <cell r="K1248">
            <v>0</v>
          </cell>
        </row>
        <row r="1249">
          <cell r="F1249">
            <v>-882.04700000000003</v>
          </cell>
          <cell r="G1249">
            <v>-562.64700000000005</v>
          </cell>
          <cell r="H1249">
            <v>0</v>
          </cell>
          <cell r="I1249">
            <v>-24.599</v>
          </cell>
          <cell r="J1249">
            <v>0</v>
          </cell>
          <cell r="K1249">
            <v>0</v>
          </cell>
        </row>
        <row r="1250">
          <cell r="F1250">
            <v>9.952</v>
          </cell>
          <cell r="G1250">
            <v>6.3869999999999996</v>
          </cell>
          <cell r="H1250">
            <v>0</v>
          </cell>
          <cell r="I1250">
            <v>74.406000000000006</v>
          </cell>
          <cell r="J1250">
            <v>0</v>
          </cell>
          <cell r="K1250">
            <v>0</v>
          </cell>
        </row>
        <row r="1251">
          <cell r="F1251">
            <v>-8.4670000000000005</v>
          </cell>
          <cell r="G1251">
            <v>-5.4729999999999999</v>
          </cell>
          <cell r="H1251">
            <v>0</v>
          </cell>
          <cell r="I1251">
            <v>-36.844000000000001</v>
          </cell>
          <cell r="J1251">
            <v>0</v>
          </cell>
          <cell r="K1251">
            <v>0</v>
          </cell>
        </row>
        <row r="1252">
          <cell r="F1252">
            <v>5.7560000000000002</v>
          </cell>
          <cell r="G1252">
            <v>3.706</v>
          </cell>
          <cell r="H1252">
            <v>0</v>
          </cell>
          <cell r="I1252">
            <v>34.472999999999999</v>
          </cell>
          <cell r="J1252">
            <v>0</v>
          </cell>
          <cell r="K1252">
            <v>0</v>
          </cell>
        </row>
        <row r="1253">
          <cell r="F1253">
            <v>-126.568</v>
          </cell>
          <cell r="G1253">
            <v>-76.742999999999995</v>
          </cell>
          <cell r="H1253">
            <v>0</v>
          </cell>
          <cell r="I1253">
            <v>-3.67</v>
          </cell>
          <cell r="J1253">
            <v>0</v>
          </cell>
          <cell r="K1253">
            <v>0</v>
          </cell>
        </row>
        <row r="1254">
          <cell r="F1254">
            <v>8.5980000000000008</v>
          </cell>
          <cell r="G1254">
            <v>5.3380000000000001</v>
          </cell>
          <cell r="H1254">
            <v>0</v>
          </cell>
          <cell r="I1254">
            <v>98.593000000000004</v>
          </cell>
          <cell r="J1254">
            <v>0</v>
          </cell>
          <cell r="K1254">
            <v>0</v>
          </cell>
        </row>
        <row r="1255">
          <cell r="F1255">
            <v>-8.6489999999999991</v>
          </cell>
          <cell r="G1255">
            <v>-5.431</v>
          </cell>
          <cell r="H1255">
            <v>0</v>
          </cell>
          <cell r="I1255">
            <v>-94.263000000000005</v>
          </cell>
          <cell r="J1255">
            <v>0</v>
          </cell>
          <cell r="K1255">
            <v>0</v>
          </cell>
        </row>
        <row r="1256">
          <cell r="F1256">
            <v>5.39</v>
          </cell>
          <cell r="G1256">
            <v>3.3650000000000002</v>
          </cell>
          <cell r="H1256">
            <v>0</v>
          </cell>
          <cell r="I1256">
            <v>60.08</v>
          </cell>
          <cell r="J1256">
            <v>0</v>
          </cell>
          <cell r="K1256">
            <v>0</v>
          </cell>
        </row>
        <row r="1257">
          <cell r="F1257">
            <v>-283.42399999999998</v>
          </cell>
          <cell r="G1257">
            <v>-176.929</v>
          </cell>
          <cell r="H1257">
            <v>0</v>
          </cell>
          <cell r="I1257">
            <v>-5.1109999999999998</v>
          </cell>
          <cell r="J1257">
            <v>0</v>
          </cell>
          <cell r="K1257">
            <v>0</v>
          </cell>
        </row>
        <row r="1258">
          <cell r="F1258">
            <v>8.8559999999999999</v>
          </cell>
          <cell r="G1258">
            <v>5.6390000000000002</v>
          </cell>
          <cell r="H1258">
            <v>0</v>
          </cell>
          <cell r="I1258">
            <v>142.60400000000001</v>
          </cell>
          <cell r="J1258">
            <v>0</v>
          </cell>
          <cell r="K1258">
            <v>0</v>
          </cell>
        </row>
        <row r="1259">
          <cell r="F1259">
            <v>-7.6619999999999999</v>
          </cell>
          <cell r="G1259">
            <v>-4.8689999999999998</v>
          </cell>
          <cell r="H1259">
            <v>0</v>
          </cell>
          <cell r="I1259">
            <v>-121.809</v>
          </cell>
          <cell r="J1259">
            <v>0</v>
          </cell>
          <cell r="K1259">
            <v>0</v>
          </cell>
        </row>
        <row r="1260">
          <cell r="F1260">
            <v>5.1619999999999999</v>
          </cell>
          <cell r="G1260">
            <v>3.2829999999999999</v>
          </cell>
          <cell r="H1260">
            <v>0</v>
          </cell>
          <cell r="I1260">
            <v>82.474999999999994</v>
          </cell>
          <cell r="J1260">
            <v>0</v>
          </cell>
          <cell r="K1260">
            <v>0</v>
          </cell>
        </row>
        <row r="1261">
          <cell r="F1261">
            <v>-445.31299999999999</v>
          </cell>
          <cell r="G1261">
            <v>-280.94</v>
          </cell>
          <cell r="H1261">
            <v>0</v>
          </cell>
          <cell r="I1261">
            <v>-11.477</v>
          </cell>
          <cell r="J1261">
            <v>0</v>
          </cell>
          <cell r="K1261">
            <v>0</v>
          </cell>
        </row>
        <row r="1262">
          <cell r="F1262">
            <v>7.6369999999999996</v>
          </cell>
          <cell r="G1262">
            <v>4.83</v>
          </cell>
          <cell r="H1262">
            <v>0</v>
          </cell>
          <cell r="I1262">
            <v>165.69900000000001</v>
          </cell>
          <cell r="J1262">
            <v>0</v>
          </cell>
          <cell r="K1262">
            <v>0</v>
          </cell>
        </row>
        <row r="1263">
          <cell r="F1263">
            <v>-6.3879999999999999</v>
          </cell>
          <cell r="G1263">
            <v>-4.0190000000000001</v>
          </cell>
          <cell r="H1263">
            <v>0</v>
          </cell>
          <cell r="I1263">
            <v>-149.791</v>
          </cell>
          <cell r="J1263">
            <v>0</v>
          </cell>
          <cell r="K1263">
            <v>0</v>
          </cell>
        </row>
        <row r="1264">
          <cell r="F1264">
            <v>4.383</v>
          </cell>
          <cell r="G1264">
            <v>2.7650000000000001</v>
          </cell>
          <cell r="H1264">
            <v>0</v>
          </cell>
          <cell r="I1264">
            <v>98.462000000000003</v>
          </cell>
          <cell r="J1264">
            <v>0</v>
          </cell>
          <cell r="K1264">
            <v>0</v>
          </cell>
        </row>
        <row r="1265">
          <cell r="F1265">
            <v>-608.82000000000005</v>
          </cell>
          <cell r="G1265">
            <v>-385.97399999999999</v>
          </cell>
          <cell r="H1265">
            <v>0</v>
          </cell>
          <cell r="I1265">
            <v>-17.388999999999999</v>
          </cell>
          <cell r="J1265">
            <v>0</v>
          </cell>
          <cell r="K1265">
            <v>0</v>
          </cell>
        </row>
        <row r="1266">
          <cell r="F1266">
            <v>5.8490000000000002</v>
          </cell>
          <cell r="G1266">
            <v>3.778</v>
          </cell>
          <cell r="H1266">
            <v>0</v>
          </cell>
          <cell r="I1266">
            <v>178.08099999999999</v>
          </cell>
          <cell r="J1266">
            <v>0</v>
          </cell>
          <cell r="K1266">
            <v>0</v>
          </cell>
        </row>
        <row r="1267">
          <cell r="F1267">
            <v>-3.8319999999999999</v>
          </cell>
          <cell r="G1267">
            <v>-2.4580000000000002</v>
          </cell>
          <cell r="H1267">
            <v>0</v>
          </cell>
          <cell r="I1267">
            <v>-172.15899999999999</v>
          </cell>
          <cell r="J1267">
            <v>0</v>
          </cell>
          <cell r="K1267">
            <v>0</v>
          </cell>
        </row>
        <row r="1268">
          <cell r="F1268">
            <v>3.0259999999999998</v>
          </cell>
          <cell r="G1268">
            <v>1.9490000000000001</v>
          </cell>
          <cell r="H1268">
            <v>0</v>
          </cell>
          <cell r="I1268">
            <v>109.345</v>
          </cell>
          <cell r="J1268">
            <v>0</v>
          </cell>
          <cell r="K1268">
            <v>0</v>
          </cell>
        </row>
        <row r="1269">
          <cell r="F1269">
            <v>-774.62699999999995</v>
          </cell>
          <cell r="G1269">
            <v>-492.46</v>
          </cell>
          <cell r="H1269">
            <v>0</v>
          </cell>
          <cell r="I1269">
            <v>-22.201000000000001</v>
          </cell>
          <cell r="J1269">
            <v>0</v>
          </cell>
          <cell r="K1269">
            <v>0</v>
          </cell>
        </row>
        <row r="1270">
          <cell r="F1270">
            <v>2.6030000000000002</v>
          </cell>
          <cell r="G1270">
            <v>1.706</v>
          </cell>
          <cell r="H1270">
            <v>0</v>
          </cell>
          <cell r="I1270">
            <v>166.93100000000001</v>
          </cell>
          <cell r="J1270">
            <v>0</v>
          </cell>
          <cell r="K1270">
            <v>0</v>
          </cell>
        </row>
        <row r="1271">
          <cell r="F1271">
            <v>-0.113</v>
          </cell>
          <cell r="G1271">
            <v>-0.13600000000000001</v>
          </cell>
          <cell r="H1271">
            <v>0</v>
          </cell>
          <cell r="I1271">
            <v>-294.42899999999997</v>
          </cell>
          <cell r="J1271">
            <v>0</v>
          </cell>
          <cell r="K1271">
            <v>0</v>
          </cell>
        </row>
        <row r="1272">
          <cell r="F1272">
            <v>0.73399999999999999</v>
          </cell>
          <cell r="G1272">
            <v>0.498</v>
          </cell>
          <cell r="H1272">
            <v>0</v>
          </cell>
          <cell r="I1272">
            <v>124.663</v>
          </cell>
          <cell r="J1272">
            <v>0</v>
          </cell>
          <cell r="K1272">
            <v>0</v>
          </cell>
        </row>
        <row r="1273">
          <cell r="F1273">
            <v>-945.24099999999999</v>
          </cell>
          <cell r="G1273">
            <v>-602.00699999999995</v>
          </cell>
          <cell r="H1273">
            <v>0</v>
          </cell>
          <cell r="I1273">
            <v>-28.869</v>
          </cell>
          <cell r="J1273">
            <v>0</v>
          </cell>
          <cell r="K1273">
            <v>0</v>
          </cell>
        </row>
        <row r="1274">
          <cell r="F1274">
            <v>31.443000000000001</v>
          </cell>
          <cell r="G1274">
            <v>19.506</v>
          </cell>
          <cell r="H1274">
            <v>0</v>
          </cell>
          <cell r="I1274">
            <v>26.594999999999999</v>
          </cell>
          <cell r="J1274">
            <v>0</v>
          </cell>
          <cell r="K1274">
            <v>0</v>
          </cell>
        </row>
        <row r="1275">
          <cell r="F1275">
            <v>-27.971</v>
          </cell>
          <cell r="G1275">
            <v>-17.63</v>
          </cell>
          <cell r="H1275">
            <v>0</v>
          </cell>
          <cell r="I1275">
            <v>-20.297999999999998</v>
          </cell>
          <cell r="J1275">
            <v>0</v>
          </cell>
          <cell r="K1275">
            <v>0</v>
          </cell>
        </row>
        <row r="1276">
          <cell r="F1276">
            <v>18.567</v>
          </cell>
          <cell r="G1276">
            <v>11.605</v>
          </cell>
          <cell r="H1276">
            <v>0</v>
          </cell>
          <cell r="I1276">
            <v>14.648</v>
          </cell>
          <cell r="J1276">
            <v>0</v>
          </cell>
          <cell r="K1276">
            <v>0</v>
          </cell>
        </row>
        <row r="1277">
          <cell r="F1277">
            <v>-57.064999999999998</v>
          </cell>
          <cell r="G1277">
            <v>-34.878999999999998</v>
          </cell>
          <cell r="H1277">
            <v>0</v>
          </cell>
          <cell r="I1277">
            <v>-13.25</v>
          </cell>
          <cell r="J1277">
            <v>0</v>
          </cell>
          <cell r="K1277">
            <v>0</v>
          </cell>
        </row>
        <row r="1278">
          <cell r="F1278">
            <v>24.68</v>
          </cell>
          <cell r="G1278">
            <v>15.792999999999999</v>
          </cell>
          <cell r="H1278">
            <v>0</v>
          </cell>
          <cell r="I1278">
            <v>35.511000000000003</v>
          </cell>
          <cell r="J1278">
            <v>0</v>
          </cell>
          <cell r="K1278">
            <v>0</v>
          </cell>
        </row>
        <row r="1279">
          <cell r="F1279">
            <v>-24.574999999999999</v>
          </cell>
          <cell r="G1279">
            <v>-15.706</v>
          </cell>
          <cell r="H1279">
            <v>0</v>
          </cell>
          <cell r="I1279">
            <v>-37.597999999999999</v>
          </cell>
          <cell r="J1279">
            <v>0</v>
          </cell>
          <cell r="K1279">
            <v>0</v>
          </cell>
        </row>
        <row r="1280">
          <cell r="F1280">
            <v>15.391999999999999</v>
          </cell>
          <cell r="G1280">
            <v>9.843</v>
          </cell>
          <cell r="H1280">
            <v>0</v>
          </cell>
          <cell r="I1280">
            <v>22.841000000000001</v>
          </cell>
          <cell r="J1280">
            <v>0</v>
          </cell>
          <cell r="K1280">
            <v>0</v>
          </cell>
        </row>
        <row r="1281">
          <cell r="F1281">
            <v>-133.34700000000001</v>
          </cell>
          <cell r="G1281">
            <v>-83.491</v>
          </cell>
          <cell r="H1281">
            <v>0</v>
          </cell>
          <cell r="I1281">
            <v>-39.616999999999997</v>
          </cell>
          <cell r="J1281">
            <v>0</v>
          </cell>
          <cell r="K1281">
            <v>0</v>
          </cell>
        </row>
        <row r="1282">
          <cell r="F1282">
            <v>24.155999999999999</v>
          </cell>
          <cell r="G1282">
            <v>15.430999999999999</v>
          </cell>
          <cell r="H1282">
            <v>0</v>
          </cell>
          <cell r="I1282">
            <v>51.3</v>
          </cell>
          <cell r="J1282">
            <v>0</v>
          </cell>
          <cell r="K1282">
            <v>0</v>
          </cell>
        </row>
        <row r="1283">
          <cell r="F1283">
            <v>-23.594000000000001</v>
          </cell>
          <cell r="G1283">
            <v>-15.08</v>
          </cell>
          <cell r="H1283">
            <v>0</v>
          </cell>
          <cell r="I1283">
            <v>-49.313000000000002</v>
          </cell>
          <cell r="J1283">
            <v>0</v>
          </cell>
          <cell r="K1283">
            <v>0</v>
          </cell>
        </row>
        <row r="1284">
          <cell r="F1284">
            <v>14.922000000000001</v>
          </cell>
          <cell r="G1284">
            <v>9.5350000000000001</v>
          </cell>
          <cell r="H1284">
            <v>0</v>
          </cell>
          <cell r="I1284">
            <v>31.437999999999999</v>
          </cell>
          <cell r="J1284">
            <v>0</v>
          </cell>
          <cell r="K1284">
            <v>0</v>
          </cell>
        </row>
        <row r="1285">
          <cell r="F1285">
            <v>-211.047</v>
          </cell>
          <cell r="G1285">
            <v>-133.29</v>
          </cell>
          <cell r="H1285">
            <v>0</v>
          </cell>
          <cell r="I1285">
            <v>-83.257999999999996</v>
          </cell>
          <cell r="J1285">
            <v>0</v>
          </cell>
          <cell r="K1285">
            <v>0</v>
          </cell>
        </row>
        <row r="1286">
          <cell r="F1286">
            <v>22.603999999999999</v>
          </cell>
          <cell r="G1286">
            <v>14.455</v>
          </cell>
          <cell r="H1286">
            <v>0</v>
          </cell>
          <cell r="I1286">
            <v>60.686</v>
          </cell>
          <cell r="J1286">
            <v>0</v>
          </cell>
          <cell r="K1286">
            <v>0</v>
          </cell>
        </row>
        <row r="1287">
          <cell r="F1287">
            <v>-21.731000000000002</v>
          </cell>
          <cell r="G1287">
            <v>-13.898</v>
          </cell>
          <cell r="H1287">
            <v>0</v>
          </cell>
          <cell r="I1287">
            <v>-59.137</v>
          </cell>
          <cell r="J1287">
            <v>0</v>
          </cell>
          <cell r="K1287">
            <v>0</v>
          </cell>
        </row>
        <row r="1288">
          <cell r="F1288">
            <v>13.855</v>
          </cell>
          <cell r="G1288">
            <v>8.86</v>
          </cell>
          <cell r="H1288">
            <v>0</v>
          </cell>
          <cell r="I1288">
            <v>37.441000000000003</v>
          </cell>
          <cell r="J1288">
            <v>0</v>
          </cell>
          <cell r="K1288">
            <v>0</v>
          </cell>
        </row>
        <row r="1289">
          <cell r="F1289">
            <v>-287.42099999999999</v>
          </cell>
          <cell r="G1289">
            <v>-182.25299999999999</v>
          </cell>
          <cell r="H1289">
            <v>0</v>
          </cell>
          <cell r="I1289">
            <v>-137.01400000000001</v>
          </cell>
          <cell r="J1289">
            <v>0</v>
          </cell>
          <cell r="K1289">
            <v>0</v>
          </cell>
        </row>
        <row r="1290">
          <cell r="F1290">
            <v>21.326000000000001</v>
          </cell>
          <cell r="G1290">
            <v>13.670999999999999</v>
          </cell>
          <cell r="H1290">
            <v>0</v>
          </cell>
          <cell r="I1290">
            <v>68.709999999999994</v>
          </cell>
          <cell r="J1290">
            <v>0</v>
          </cell>
          <cell r="K1290">
            <v>0</v>
          </cell>
        </row>
        <row r="1291">
          <cell r="F1291">
            <v>-21.295000000000002</v>
          </cell>
          <cell r="G1291">
            <v>-13.654</v>
          </cell>
          <cell r="H1291">
            <v>0</v>
          </cell>
          <cell r="I1291">
            <v>-70.572000000000003</v>
          </cell>
          <cell r="J1291">
            <v>0</v>
          </cell>
          <cell r="K1291">
            <v>0</v>
          </cell>
        </row>
        <row r="1292">
          <cell r="F1292">
            <v>13.319000000000001</v>
          </cell>
          <cell r="G1292">
            <v>8.5389999999999997</v>
          </cell>
          <cell r="H1292">
            <v>0</v>
          </cell>
          <cell r="I1292">
            <v>43.524000000000001</v>
          </cell>
          <cell r="J1292">
            <v>0</v>
          </cell>
          <cell r="K1292">
            <v>0</v>
          </cell>
        </row>
        <row r="1293">
          <cell r="F1293">
            <v>-362.02499999999998</v>
          </cell>
          <cell r="G1293">
            <v>-230.10599999999999</v>
          </cell>
          <cell r="H1293">
            <v>0</v>
          </cell>
          <cell r="I1293">
            <v>-199.21100000000001</v>
          </cell>
          <cell r="J1293">
            <v>0</v>
          </cell>
          <cell r="K1293">
            <v>0</v>
          </cell>
        </row>
        <row r="1294">
          <cell r="F1294">
            <v>12.545999999999999</v>
          </cell>
          <cell r="G1294">
            <v>8.0559999999999992</v>
          </cell>
          <cell r="H1294">
            <v>0</v>
          </cell>
          <cell r="I1294">
            <v>54.844999999999999</v>
          </cell>
          <cell r="J1294">
            <v>0</v>
          </cell>
          <cell r="K1294">
            <v>0</v>
          </cell>
        </row>
        <row r="1295">
          <cell r="F1295">
            <v>-6.0540000000000003</v>
          </cell>
          <cell r="G1295">
            <v>-3.8959999999999999</v>
          </cell>
          <cell r="H1295">
            <v>0</v>
          </cell>
          <cell r="I1295">
            <v>-66.188000000000002</v>
          </cell>
          <cell r="J1295">
            <v>0</v>
          </cell>
          <cell r="K1295">
            <v>0</v>
          </cell>
        </row>
        <row r="1296">
          <cell r="F1296">
            <v>5.0270000000000001</v>
          </cell>
          <cell r="G1296">
            <v>3.23</v>
          </cell>
          <cell r="H1296">
            <v>0</v>
          </cell>
          <cell r="I1296">
            <v>32.710999999999999</v>
          </cell>
          <cell r="J1296">
            <v>0</v>
          </cell>
          <cell r="K1296">
            <v>0</v>
          </cell>
        </row>
        <row r="1297">
          <cell r="F1297">
            <v>-432.67500000000001</v>
          </cell>
          <cell r="G1297">
            <v>-275.45100000000002</v>
          </cell>
          <cell r="H1297">
            <v>0</v>
          </cell>
          <cell r="I1297">
            <v>-261.89</v>
          </cell>
          <cell r="J1297">
            <v>0</v>
          </cell>
          <cell r="K1297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 dei carichi"/>
      <sheetName val="travi"/>
      <sheetName val="pilastri"/>
      <sheetName val="masse di piano "/>
      <sheetName val="Fx  sollecitazioni e coppie"/>
      <sheetName val="Fy sollecitazioni e coppie"/>
      <sheetName val="spostamenti in x"/>
      <sheetName val="spostamento in y"/>
      <sheetName val="confronti"/>
      <sheetName val="telai in x "/>
      <sheetName val="telai in y"/>
    </sheetNames>
    <sheetDataSet>
      <sheetData sheetId="0"/>
      <sheetData sheetId="1"/>
      <sheetData sheetId="2"/>
      <sheetData sheetId="3"/>
      <sheetData sheetId="4">
        <row r="9">
          <cell r="K9" t="str">
            <v>V</v>
          </cell>
        </row>
        <row r="10">
          <cell r="K10">
            <v>415.14292660684248</v>
          </cell>
        </row>
        <row r="11">
          <cell r="K11">
            <v>746.94303182074577</v>
          </cell>
        </row>
        <row r="12">
          <cell r="K12">
            <v>1020.3454337942903</v>
          </cell>
        </row>
        <row r="13">
          <cell r="K13">
            <v>1227.9668067215684</v>
          </cell>
        </row>
        <row r="14">
          <cell r="K14">
            <v>1369.8071506025804</v>
          </cell>
        </row>
        <row r="15">
          <cell r="K15">
            <v>1446.6434658855253</v>
          </cell>
        </row>
      </sheetData>
      <sheetData sheetId="5">
        <row r="9">
          <cell r="K9" t="str">
            <v>V</v>
          </cell>
        </row>
        <row r="10">
          <cell r="K10">
            <v>476.53603869058878</v>
          </cell>
        </row>
        <row r="11">
          <cell r="K11">
            <v>857.40416299683568</v>
          </cell>
        </row>
        <row r="12">
          <cell r="K12">
            <v>1171.2384818658918</v>
          </cell>
        </row>
        <row r="13">
          <cell r="K13">
            <v>1409.5637916837463</v>
          </cell>
        </row>
        <row r="14">
          <cell r="K14">
            <v>1572.3800924503994</v>
          </cell>
        </row>
        <row r="15">
          <cell r="K15">
            <v>1660.5792907645548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297"/>
  <sheetViews>
    <sheetView workbookViewId="0">
      <pane ySplit="1" topLeftCell="A1254" activePane="bottomLeft" state="frozen"/>
      <selection pane="bottomLeft" sqref="A1:E1295"/>
    </sheetView>
  </sheetViews>
  <sheetFormatPr defaultRowHeight="11.25" x14ac:dyDescent="0.2"/>
  <cols>
    <col min="1" max="16384" width="9.140625" style="139"/>
  </cols>
  <sheetData>
    <row r="1" spans="1:19" x14ac:dyDescent="0.2">
      <c r="A1" s="139" t="s">
        <v>0</v>
      </c>
      <c r="B1" s="139" t="s">
        <v>1</v>
      </c>
      <c r="D1" s="139" t="s">
        <v>2</v>
      </c>
      <c r="F1" s="139" t="s">
        <v>3</v>
      </c>
      <c r="G1" s="139" t="s">
        <v>4</v>
      </c>
      <c r="H1" s="139" t="s">
        <v>5</v>
      </c>
      <c r="I1" s="139" t="s">
        <v>6</v>
      </c>
      <c r="J1" s="139" t="s">
        <v>7</v>
      </c>
      <c r="K1" s="139" t="s">
        <v>8</v>
      </c>
      <c r="N1" s="139" t="s">
        <v>30</v>
      </c>
      <c r="O1" s="139" t="s">
        <v>31</v>
      </c>
      <c r="P1" s="139" t="s">
        <v>34</v>
      </c>
      <c r="Q1" s="139" t="s">
        <v>35</v>
      </c>
      <c r="R1" s="139" t="s">
        <v>36</v>
      </c>
      <c r="S1" s="139" t="s">
        <v>37</v>
      </c>
    </row>
    <row r="2" spans="1:19" customFormat="1" ht="15" hidden="1" x14ac:dyDescent="0.25">
      <c r="A2">
        <v>1</v>
      </c>
      <c r="B2">
        <v>3</v>
      </c>
      <c r="D2">
        <v>6</v>
      </c>
      <c r="E2" t="s">
        <v>9</v>
      </c>
      <c r="F2">
        <v>-8.859</v>
      </c>
      <c r="G2">
        <v>-6.3250000000000002</v>
      </c>
      <c r="H2">
        <v>42.500999999999998</v>
      </c>
      <c r="I2">
        <v>-0.9</v>
      </c>
      <c r="J2">
        <v>0.51</v>
      </c>
      <c r="K2">
        <v>1.139</v>
      </c>
      <c r="L2">
        <v>6</v>
      </c>
      <c r="M2" t="s">
        <v>9</v>
      </c>
      <c r="P2">
        <f>MAX(H2,H26,H74,H98,H122,H146,H242,H650,H458,H482,H506,H530,H602,H626,H698,H722,H746,H794,H818,H962,H986,H1082,H1106,H1178,H1202,H1274)</f>
        <v>109.304</v>
      </c>
      <c r="Q2">
        <f>MAX(MAX(I50,I170,I194,I218,I266,I290,I314,I338,I362,I386,I410,I434,I674,I770,I842,I866,I890,I938,I1034,I1058,I1130,I1154,I1226,I1250),-MIN(I50,I170,I194,I218,I266,I290,I314,I338,I362,I386,I410,I434,I674,I770,I842,I866,I890,I938,I1034,I1058,I1130,I1154,I1226,I1250))</f>
        <v>83.77</v>
      </c>
      <c r="R2">
        <f>MAX(J2,J26,J74,J98,J122,J146,J242,J650,J458,J482,J506,J530,J602,J626,J698,J722,J746,J794,J818,J962,J986,J1082,J1106,J1178,J1202,J1274)</f>
        <v>2.7229999999999999</v>
      </c>
      <c r="S2">
        <f>MAX(MAX(K50,K170,K194,K218,K266,K290,K314,K338,K362,K386,K410,K434,K674,K770,K842,K866,K890,K938,K1034,K1058,K1130,K1154,K1226,K1250),-MIN(K50,K170,K194,K218,K266,K290,K314,K338,K362,K386,K410,K434,K674,K770,K842,K866,K890,K938,K1034,K1058,K1130,K1154,K1226,K1250))</f>
        <v>11.465</v>
      </c>
    </row>
    <row r="3" spans="1:19" customFormat="1" ht="15" hidden="1" x14ac:dyDescent="0.25">
      <c r="A3">
        <v>1</v>
      </c>
      <c r="B3">
        <v>3</v>
      </c>
      <c r="D3">
        <v>6</v>
      </c>
      <c r="E3" t="s">
        <v>10</v>
      </c>
      <c r="F3">
        <v>7.3920000000000003</v>
      </c>
      <c r="G3">
        <v>5.3179999999999996</v>
      </c>
      <c r="H3">
        <v>-20.29</v>
      </c>
      <c r="I3">
        <v>0.315</v>
      </c>
      <c r="J3">
        <v>0.14499999999999999</v>
      </c>
      <c r="K3">
        <v>0.32400000000000001</v>
      </c>
      <c r="L3">
        <v>6</v>
      </c>
      <c r="M3" t="s">
        <v>10</v>
      </c>
      <c r="P3">
        <f>MAX(MAX(H3,H27,H51,H75,H99,H123,H147,H459,H483,H507,H531,H603,H627,H243,H699,H723,H747,H795,H819,H963,H987,H1083,H1107,H1179,H1203,H1275),-MIN(H3,H27,H51,H75,H99,H123,H147,H459,H483,H507,H531,H603,H627,H243,H699,H723,H747,H795,H819,H963,H987,H1083,H1107,H1179,H1203,H1275))</f>
        <v>62.48</v>
      </c>
      <c r="Q3">
        <f t="shared" ref="Q3:Q25" si="0">MAX(MAX(I51,I171,I195,I219,I267,I291,I315,I339,I363,I387,I411,I435,I675,I771,I843,I867,I891,I939,I1035,I1059,I1131,I1155,I1227,I1251),-MIN(I51,I171,I195,I219,I267,I291,I315,I339,I363,I387,I411,I435,I675,I771,I843,I867,I891,I939,I1035,I1059,I1131,I1155,I1227,I1251))</f>
        <v>45.457999999999998</v>
      </c>
      <c r="R3">
        <f>MAX(MAX(J3,J27,J51,J75,J99,J123,J147,J459,J483,J507,J531,J603,J627,J243,J699,J723,J747,J795,J819,J963,J987,J1083,J1107,J1179,J1203,J1275),-MIN(J3,J27,J51,J75,J99,J123,J147,J459,J483,J507,J531,J603,J627,J243,J699,J723,J747,J795,J819,J963,J987,J1083,J1107,J1179,J1203,J1275))</f>
        <v>1.5660000000000001</v>
      </c>
      <c r="S3">
        <f t="shared" ref="S3:S25" si="1">MAX(MAX(K51,K171,K195,K219,K267,K291,K315,K339,K363,K387,K411,K435,K675,K771,K843,K867,K891,K939,K1035,K1059,K1131,K1155,K1227,K1251),-MIN(K51,K171,K195,K219,K267,K291,K315,K339,K363,K387,K411,K435,K675,K771,K843,K867,K891,K939,K1035,K1059,K1131,K1155,K1227,K1251))</f>
        <v>5.4240000000000004</v>
      </c>
    </row>
    <row r="4" spans="1:19" customFormat="1" ht="15" hidden="1" x14ac:dyDescent="0.25">
      <c r="A4">
        <v>1</v>
      </c>
      <c r="B4">
        <v>3</v>
      </c>
      <c r="D4">
        <v>6</v>
      </c>
      <c r="E4" t="s">
        <v>11</v>
      </c>
      <c r="F4">
        <v>-5.0789999999999997</v>
      </c>
      <c r="G4">
        <v>-3.6379999999999999</v>
      </c>
      <c r="H4">
        <v>17.847999999999999</v>
      </c>
      <c r="I4">
        <v>-0.33600000000000002</v>
      </c>
      <c r="J4">
        <v>0.114</v>
      </c>
      <c r="K4">
        <v>0.255</v>
      </c>
      <c r="L4">
        <v>6</v>
      </c>
      <c r="M4" t="s">
        <v>11</v>
      </c>
      <c r="P4">
        <f>MAX(MAX(H4,H28,H52,H76,H100,H124,H148,H460,H484,H508,H532,H604,H628,H244,H700,H724,H748,H796,H820,H964,H988,H1084,H1108,H1180,H1204,H1276),-MIN(H4,H28,H52,H76,H100,H124,H148,H460,H484,H508,H532,H604,H628,H244,H700,H724,H748,H796,H820,H964,H988,H1084,H1108,H1180,H1204,H1276))</f>
        <v>53.476999999999997</v>
      </c>
      <c r="Q4">
        <f t="shared" si="0"/>
        <v>40.15</v>
      </c>
      <c r="R4">
        <f>MAX(MAX(J4,J28,J52,J76,J100,J124,J148,J460,J484,J508,J532,J604,J628,J244,J700,J724,J748,J796,J820,J964,J988,J1084,J1108,J1180,J1204,J1276),-MIN(J4,J28,J52,J76,J100,J124,J148,J460,J484,J508,J532,J604,J628,J244,J700,J724,J748,J796,J820,J964,J988,J1084,J1108,J1180,J1204,J1276))</f>
        <v>1.258</v>
      </c>
      <c r="S4">
        <f t="shared" si="1"/>
        <v>5.2670000000000003</v>
      </c>
    </row>
    <row r="5" spans="1:19" customFormat="1" ht="15" hidden="1" x14ac:dyDescent="0.25">
      <c r="A5">
        <v>1</v>
      </c>
      <c r="B5">
        <v>3</v>
      </c>
      <c r="D5">
        <v>6</v>
      </c>
      <c r="E5" t="s">
        <v>12</v>
      </c>
      <c r="F5">
        <v>-16.495999999999999</v>
      </c>
      <c r="G5">
        <v>-11.762</v>
      </c>
      <c r="H5">
        <v>24.126999999999999</v>
      </c>
      <c r="I5">
        <v>-0.50900000000000001</v>
      </c>
      <c r="J5">
        <v>0.28699999999999998</v>
      </c>
      <c r="K5">
        <v>0.64</v>
      </c>
      <c r="L5">
        <v>6</v>
      </c>
      <c r="M5" t="s">
        <v>12</v>
      </c>
      <c r="P5">
        <f>MAX(MAX(H5,H29,H53,H77,H101,H125,H149,H461,H485,H509,H533,H605,H629,H245,H701,H725,H749,H797,H821,H965,H989,H1085,H1109,H1181,H1205,H1277),-MIN(H5,H29,H53,H77,H101,H125,H149,H461,H485,H509,H533,H605,H629,H245,H701,H725,H749,H797,H821,H965,H989,H1085,H1109,H1181,H1205,H1277))</f>
        <v>25.939</v>
      </c>
      <c r="Q5">
        <f t="shared" si="0"/>
        <v>20.13</v>
      </c>
      <c r="R5">
        <f>MAX(MAX(J5,J29,J53,J77,J101,J125,J149,J461,J485,J509,J533,J605,J629,J245,J701,J725,J749,J797,J821,J965,J989,J1085,J1109,J1181,J1205,J1277),-MIN(J5,J29,J53,J77,J101,J125,J149,J461,J485,J509,J533,J605,J629,J245,J701,J725,J749,J797,J821,J965,J989,J1085,J1109,J1181,J1205,J1277))</f>
        <v>1.153</v>
      </c>
      <c r="S5">
        <f t="shared" si="1"/>
        <v>1.304</v>
      </c>
    </row>
    <row r="6" spans="1:19" customFormat="1" ht="15" hidden="1" x14ac:dyDescent="0.25">
      <c r="A6">
        <v>1</v>
      </c>
      <c r="B6">
        <v>3</v>
      </c>
      <c r="D6">
        <v>5</v>
      </c>
      <c r="E6" t="s">
        <v>9</v>
      </c>
      <c r="F6">
        <v>-8.6479999999999997</v>
      </c>
      <c r="G6">
        <v>-5.9850000000000003</v>
      </c>
      <c r="H6">
        <v>70.783000000000001</v>
      </c>
      <c r="I6">
        <v>-1.6779999999999999</v>
      </c>
      <c r="J6">
        <v>1.3460000000000001</v>
      </c>
      <c r="K6">
        <v>3.0059999999999998</v>
      </c>
      <c r="L6">
        <v>5</v>
      </c>
      <c r="M6" t="s">
        <v>9</v>
      </c>
      <c r="P6">
        <f>MAX(H6,H30,H78,H102,H126,H150,H246,H654,H462,H486,H510,H534,H606,H630,H702,H726,H750,H798,H822,H966,H990,H1086,H1110,H1182,H1206,H1278)</f>
        <v>124.261</v>
      </c>
      <c r="Q6">
        <f>MAX(MAX(I54,I174,I198,I222,I270,I294,I318,I342,I366,I390,I414,I438,I678,I774,I846,I870,I894,I942,I1038,I1062,I1134,I1158,I1230,I1254),-MIN(I54,I174,I198,I222,I270,I294,I318,I342,I366,I390,I414,I438,I678,I774,I846,I870,I894,I942,I1038,I1062,I1134,I1158,I1230,I1254))</f>
        <v>112.01</v>
      </c>
      <c r="R6">
        <f>MAX(J6,J30,J78,J102,J126,J150,J246,J654,J462,J486,J510,J534,J606,J630,J702,J726,J750,J798,J822,J966,J990,J1086,J1110,J1182,J1206,J1278)</f>
        <v>3.6030000000000002</v>
      </c>
      <c r="S6">
        <f>MAX(MAX(K54,K174,K198,K222,K270,K294,K318,K342,K366,K390,K414,K438,K678,K774,K846,K870,K894,K942,K1038,K1062,K1134,K1158,K1230,K1254),-MIN(K54,K174,K198,K222,K270,K294,K318,K342,K366,K390,K414,K438,K678,K774,K846,K870,K894,K942,K1038,K1062,K1134,K1158,K1230,K1254))</f>
        <v>16.029</v>
      </c>
    </row>
    <row r="7" spans="1:19" customFormat="1" ht="15" hidden="1" x14ac:dyDescent="0.25">
      <c r="A7">
        <v>1</v>
      </c>
      <c r="B7">
        <v>3</v>
      </c>
      <c r="D7">
        <v>5</v>
      </c>
      <c r="E7" t="s">
        <v>10</v>
      </c>
      <c r="F7">
        <v>8.3369999999999997</v>
      </c>
      <c r="G7">
        <v>5.8970000000000002</v>
      </c>
      <c r="H7">
        <v>-61.588000000000001</v>
      </c>
      <c r="I7">
        <v>1.3160000000000001</v>
      </c>
      <c r="J7">
        <v>-0.97299999999999998</v>
      </c>
      <c r="K7">
        <v>-2.1720000000000002</v>
      </c>
      <c r="L7">
        <v>5</v>
      </c>
      <c r="M7" t="s">
        <v>10</v>
      </c>
      <c r="P7">
        <f>MAX(MAX(H7,H31,H55,H79,H103,H127,H151,H463,H487,H511,H535,H607,H631,H247,H703,H727,H751,H799,H823,H967,H991,H1087,H1111,H1183,H1207,H1279),-MIN(H7,H31,H55,H79,H103,H127,H151,H463,H487,H511,H535,H607,H631,H247,H703,H727,H751,H799,H823,H967,H991,H1087,H1111,H1183,H1207,H1279))</f>
        <v>129.852</v>
      </c>
      <c r="Q7">
        <f t="shared" si="0"/>
        <v>112.27</v>
      </c>
      <c r="R7">
        <f>MAX(MAX(J7,J31,J55,J79,J103,J127,J151,J463,J487,J511,J535,J607,J631,J247,J703,J727,J751,J799,J823,J967,J991,J1087,J1111,J1183,J1207,J1279),-MIN(J7,J31,J55,J79,J103,J127,J151,J463,J487,J511,J535,J607,J631,J247,J703,J727,J751,J799,J823,J967,J991,J1087,J1111,J1183,J1207,J1279))</f>
        <v>3.55</v>
      </c>
      <c r="S7">
        <f t="shared" si="1"/>
        <v>14.725</v>
      </c>
    </row>
    <row r="8" spans="1:19" customFormat="1" ht="15" hidden="1" x14ac:dyDescent="0.25">
      <c r="A8">
        <v>1</v>
      </c>
      <c r="B8">
        <v>3</v>
      </c>
      <c r="D8">
        <v>5</v>
      </c>
      <c r="E8" t="s">
        <v>11</v>
      </c>
      <c r="F8">
        <v>-5.3079999999999998</v>
      </c>
      <c r="G8">
        <v>-3.7130000000000001</v>
      </c>
      <c r="H8">
        <v>40.771999999999998</v>
      </c>
      <c r="I8">
        <v>-0.93200000000000005</v>
      </c>
      <c r="J8">
        <v>0.72499999999999998</v>
      </c>
      <c r="K8">
        <v>1.6180000000000001</v>
      </c>
      <c r="L8">
        <v>5</v>
      </c>
      <c r="M8" t="s">
        <v>11</v>
      </c>
      <c r="P8">
        <f>MAX(MAX(H8,H32,H56,H80,H104,H128,H152,H464,H488,H512,H536,H608,H632,H248,H704,H728,H752,H800,H824,H968,H992,H1088,H1112,H1184,H1208,H1280),-MIN(H8,H32,H56,H80,H104,H128,H152,H464,H488,H512,H536,H608,H632,H248,H704,H728,H752,H800,H824,H968,H992,H1088,H1112,H1184,H1208,H1280))</f>
        <v>79.218999999999994</v>
      </c>
      <c r="Q8">
        <f t="shared" si="0"/>
        <v>69.945999999999998</v>
      </c>
      <c r="R8">
        <f>MAX(MAX(J8,J32,J56,J80,J104,J128,J152,J464,J488,J512,J536,J608,J632,J248,J704,J728,J752,J800,J824,J968,J992,J1088,J1112,J1184,J1208,J1280),-MIN(J8,J32,J56,J80,J104,J128,J152,J464,J488,J512,J536,J608,J632,J248,J704,J728,J752,J800,J824,J968,J992,J1088,J1112,J1184,J1208,J1280))</f>
        <v>2.2360000000000002</v>
      </c>
      <c r="S8">
        <f t="shared" si="1"/>
        <v>9.61</v>
      </c>
    </row>
    <row r="9" spans="1:19" customFormat="1" ht="15" hidden="1" x14ac:dyDescent="0.25">
      <c r="A9">
        <v>1</v>
      </c>
      <c r="B9">
        <v>3</v>
      </c>
      <c r="D9">
        <v>5</v>
      </c>
      <c r="E9" t="s">
        <v>12</v>
      </c>
      <c r="F9">
        <v>-43.953000000000003</v>
      </c>
      <c r="G9">
        <v>-31.175000000000001</v>
      </c>
      <c r="H9">
        <v>68.033000000000001</v>
      </c>
      <c r="I9">
        <v>-1.5069999999999999</v>
      </c>
      <c r="J9">
        <v>0.97799999999999998</v>
      </c>
      <c r="K9">
        <v>2.1850000000000001</v>
      </c>
      <c r="L9">
        <v>5</v>
      </c>
      <c r="M9" t="s">
        <v>12</v>
      </c>
      <c r="P9">
        <f>MAX(MAX(H9,H33,H57,H81,H105,H129,H153,H465,H489,H513,H537,H609,H633,H249,H705,H729,H753,H801,H825,H969,H993,H1089,H1113,H1185,H1209,H1281),-MIN(H9,H33,H57,H81,H105,H129,H153,H465,H489,H513,H537,H609,H633,H249,H705,H729,H753,H801,H825,H969,H993,H1089,H1113,H1185,H1209,H1281))</f>
        <v>72.266999999999996</v>
      </c>
      <c r="Q9">
        <f t="shared" si="0"/>
        <v>58.68</v>
      </c>
      <c r="R9">
        <f>MAX(MAX(J9,J33,J57,J81,J105,J129,J153,J465,J489,J513,J537,J609,J633,J249,J705,J729,J753,J801,J825,J969,J993,J1089,J1113,J1185,J1209,J1281),-MIN(J9,J33,J57,J81,J105,J129,J153,J465,J489,J513,J537,J609,J633,J249,J705,J729,J753,J801,J825,J969,J993,J1089,J1113,J1185,J1209,J1281))</f>
        <v>3.6320000000000001</v>
      </c>
      <c r="S9">
        <f t="shared" si="1"/>
        <v>3.8290000000000002</v>
      </c>
    </row>
    <row r="10" spans="1:19" customFormat="1" ht="15" hidden="1" x14ac:dyDescent="0.25">
      <c r="A10">
        <v>1</v>
      </c>
      <c r="B10">
        <v>3</v>
      </c>
      <c r="D10">
        <v>4</v>
      </c>
      <c r="E10" t="s">
        <v>9</v>
      </c>
      <c r="F10">
        <v>-8.4990000000000006</v>
      </c>
      <c r="G10">
        <v>-5.9390000000000001</v>
      </c>
      <c r="H10">
        <v>100.29300000000001</v>
      </c>
      <c r="I10">
        <v>-2.4590000000000001</v>
      </c>
      <c r="J10">
        <v>1.8180000000000001</v>
      </c>
      <c r="K10">
        <v>4.0579999999999998</v>
      </c>
      <c r="L10">
        <v>4</v>
      </c>
      <c r="M10" t="s">
        <v>9</v>
      </c>
      <c r="P10">
        <f>MAX(H10,H34,H82,H106,H130,H154,H250,H658,H466,H490,H514,H538,H610,H634,H706,H730,H754,H802,H826,H970,H994,H1090,H1114,H1186,H1210,H1282)</f>
        <v>185.80600000000001</v>
      </c>
      <c r="Q10">
        <f>MAX(MAX(I58,I178,I202,I226,I274,I298,I322,I346,I370,I394,I418,I442,I682,I778,I850,I874,I898,I946,I1042,I1066,I1138,I1162,I1234,I1258),-MIN(I58,I178,I202,I226,I274,I298,I322,I346,I370,I394,I418,I442,I682,I778,I850,I874,I898,I946,I1042,I1066,I1138,I1162,I1234,I1258))</f>
        <v>168.05600000000001</v>
      </c>
      <c r="R10">
        <f>MAX(J10,J34,J82,J106,J130,J154,J250,J658,J466,J490,J514,J538,J610,J634,J706,J730,J754,J802,J826,J970,J994,J1090,J1114,J1186,J1210,J1282)</f>
        <v>5.3419999999999996</v>
      </c>
      <c r="S10">
        <f>MAX(MAX(K58,K178,K202,K226,K274,K298,K322,K346,K370,K394,K418,K442,K682,K778,K850,K874,K898,K946,K1042,K1066,K1138,K1162,K1234,K1258),-MIN(K58,K178,K202,K226,K274,K298,K322,K346,K370,K394,K418,K442,K682,K778,K850,K874,K898,K946,K1042,K1066,K1138,K1162,K1234,K1258))</f>
        <v>22.675999999999998</v>
      </c>
    </row>
    <row r="11" spans="1:19" customFormat="1" ht="15" hidden="1" x14ac:dyDescent="0.25">
      <c r="A11">
        <v>1</v>
      </c>
      <c r="B11">
        <v>3</v>
      </c>
      <c r="D11">
        <v>4</v>
      </c>
      <c r="E11" t="s">
        <v>10</v>
      </c>
      <c r="F11">
        <v>7.9790000000000001</v>
      </c>
      <c r="G11">
        <v>5.44</v>
      </c>
      <c r="H11">
        <v>-82.536000000000001</v>
      </c>
      <c r="I11">
        <v>1.9850000000000001</v>
      </c>
      <c r="J11">
        <v>-1.3680000000000001</v>
      </c>
      <c r="K11">
        <v>-3.0539999999999998</v>
      </c>
      <c r="L11">
        <v>4</v>
      </c>
      <c r="M11" t="s">
        <v>10</v>
      </c>
      <c r="P11">
        <f>MAX(MAX(H11,H35,H59,H83,H107,H131,H155,H467,H491,H515,H539,H611,H635,H251,H707,H731,H755,H803,H827,H971,H995,H1091,H1115,H1187,H1211,H1283),-MIN(H11,H35,H59,H83,H107,H131,H155,H467,H491,H515,H539,H611,H635,H251,H707,H731,H755,H803,H827,H971,H995,H1091,H1115,H1187,H1211,H1283))</f>
        <v>167.16300000000001</v>
      </c>
      <c r="Q11">
        <f t="shared" si="0"/>
        <v>149.22499999999999</v>
      </c>
      <c r="R11">
        <f>MAX(MAX(J11,J35,J59,J83,J107,J131,J155,J467,J491,J515,J539,J611,J635,J251,J707,J731,J755,J803,J827,J971,J995,J1091,J1115,J1187,J1211,J1283),-MIN(J11,J35,J59,J83,J107,J131,J155,J467,J491,J515,J539,J611,J635,J251,J707,J731,J755,J803,J827,J971,J995,J1091,J1115,J1187,J1211,J1283))</f>
        <v>4.6740000000000004</v>
      </c>
      <c r="S11">
        <f t="shared" si="1"/>
        <v>19.402999999999999</v>
      </c>
    </row>
    <row r="12" spans="1:19" customFormat="1" ht="15" hidden="1" x14ac:dyDescent="0.25">
      <c r="A12">
        <v>1</v>
      </c>
      <c r="B12">
        <v>3</v>
      </c>
      <c r="D12">
        <v>4</v>
      </c>
      <c r="E12" t="s">
        <v>11</v>
      </c>
      <c r="F12">
        <v>-5.149</v>
      </c>
      <c r="G12">
        <v>-3.556</v>
      </c>
      <c r="H12">
        <v>56.668999999999997</v>
      </c>
      <c r="I12">
        <v>-1.3859999999999999</v>
      </c>
      <c r="J12">
        <v>0.995</v>
      </c>
      <c r="K12">
        <v>2.222</v>
      </c>
      <c r="L12">
        <v>4</v>
      </c>
      <c r="M12" t="s">
        <v>11</v>
      </c>
      <c r="P12">
        <f>MAX(MAX(H12,H36,H60,H84,H108,H132,H156,H468,H492,H516,H540,H612,H636,H252,H708,H732,H756,H804,H828,H972,H996,H1092,H1116,H1188,H1212,H1284),-MIN(H12,H36,H60,H84,H108,H132,H156,H468,H492,H516,H540,H612,H636,H252,H708,H732,H756,H804,H828,H972,H996,H1092,H1116,H1188,H1212,H1284))</f>
        <v>110.143</v>
      </c>
      <c r="Q12">
        <f t="shared" si="0"/>
        <v>99.049000000000007</v>
      </c>
      <c r="R12">
        <f>MAX(MAX(J12,J36,J60,J84,J108,J132,J156,J468,J492,J516,J540,J612,J636,J252,J708,J732,J756,J804,J828,J972,J996,J1092,J1116,J1188,J1212,J1284),-MIN(J12,J36,J60,J84,J108,J132,J156,J468,J492,J516,J540,J612,J636,J252,J708,J732,J756,J804,J828,J972,J996,J1092,J1116,J1188,J1212,J1284))</f>
        <v>3.13</v>
      </c>
      <c r="S12">
        <f t="shared" si="1"/>
        <v>13.15</v>
      </c>
    </row>
    <row r="13" spans="1:19" customFormat="1" ht="15" hidden="1" x14ac:dyDescent="0.25">
      <c r="A13">
        <v>1</v>
      </c>
      <c r="B13">
        <v>3</v>
      </c>
      <c r="D13">
        <v>4</v>
      </c>
      <c r="E13" t="s">
        <v>12</v>
      </c>
      <c r="F13">
        <v>-73.222999999999999</v>
      </c>
      <c r="G13">
        <v>-51.956000000000003</v>
      </c>
      <c r="H13">
        <v>155.36199999999999</v>
      </c>
      <c r="I13">
        <v>-3.645</v>
      </c>
      <c r="J13">
        <v>2.585</v>
      </c>
      <c r="K13">
        <v>5.7709999999999999</v>
      </c>
      <c r="L13">
        <v>4</v>
      </c>
      <c r="M13" t="s">
        <v>12</v>
      </c>
      <c r="P13">
        <f>MAX(MAX(H13,H37,H61,H85,H109,H133,H157,H469,H493,H517,H541,H613,H637,H253,H709,H733,H757,H805,H829,H973,H997,H1093,H1117,H1189,H1213,H1285),-MIN(H13,H37,H61,H85,H109,H133,H157,H469,H493,H517,H541,H613,H637,H253,H709,H733,H757,H805,H829,H973,H997,H1093,H1117,H1189,H1213,H1285))</f>
        <v>165.488</v>
      </c>
      <c r="Q13">
        <f t="shared" si="0"/>
        <v>131.785</v>
      </c>
      <c r="R13">
        <f>MAX(MAX(J13,J37,J61,J85,J109,J133,J157,J469,J493,J517,J541,J613,J637,J253,J709,J733,J757,J805,J829,J973,J997,J1093,J1117,J1189,J1213,J1285),-MIN(J13,J37,J61,J85,J109,J133,J157,J469,J493,J517,J541,J613,J637,J253,J709,J733,J757,J805,J829,J973,J997,J1093,J1117,J1189,J1213,J1285))</f>
        <v>7.91</v>
      </c>
      <c r="S13">
        <f t="shared" si="1"/>
        <v>8.6340000000000003</v>
      </c>
    </row>
    <row r="14" spans="1:19" customFormat="1" ht="15" hidden="1" x14ac:dyDescent="0.25">
      <c r="A14">
        <v>1</v>
      </c>
      <c r="B14">
        <v>3</v>
      </c>
      <c r="D14">
        <v>3</v>
      </c>
      <c r="E14" t="s">
        <v>9</v>
      </c>
      <c r="F14">
        <v>-7.9980000000000002</v>
      </c>
      <c r="G14">
        <v>-5.9589999999999996</v>
      </c>
      <c r="H14">
        <v>121.72199999999999</v>
      </c>
      <c r="I14">
        <v>-2.9169999999999998</v>
      </c>
      <c r="J14">
        <v>2.4009999999999998</v>
      </c>
      <c r="K14">
        <v>5.36</v>
      </c>
      <c r="L14">
        <v>3</v>
      </c>
      <c r="M14" t="s">
        <v>9</v>
      </c>
      <c r="P14">
        <f>MAX(H14,H38,H86,H110,H134,H158,H254,H662,H470,H494,H518,H542,H614,H638,H710,H734,H758,H806,H830,H974,H998,H1094,H1118,H1190,H1214,H1286)</f>
        <v>205.018</v>
      </c>
      <c r="Q14">
        <f>MAX(MAX(I62,I182,I206,I230,I278,I302,I326,I350,I374,I398,I422,I446,I686,I782,I854,I878,I902,I950,I1046,I1070,I1142,I1166,I1238,I1262),-MIN(I62,I182,I206,I230,I278,I302,I326,I350,I374,I398,I422,I446,I686,I782,I854,I878,I902,I950,I1046,I1070,I1142,I1166,I1238,I1262))</f>
        <v>196.85300000000001</v>
      </c>
      <c r="R14">
        <f>MAX(J14,J38,J86,J110,J134,J158,J254,J662,J470,J494,J518,J542,J614,J638,J710,J734,J758,J806,J830,J974,J998,J1094,J1118,J1190,J1214,J1286)</f>
        <v>6.1950000000000003</v>
      </c>
      <c r="S14">
        <f>MAX(MAX(K62,K182,K206,K230,K278,K302,K326,K350,K374,K398,K422,K446,K686,K782,K854,K878,K902,K950,K1046,K1070,K1142,K1166,K1238,K1262),-MIN(K62,K182,K206,K230,K278,K302,K326,K350,K374,K398,K422,K446,K686,K782,K854,K878,K902,K950,K1046,K1070,K1142,K1166,K1238,K1262))</f>
        <v>26.516999999999999</v>
      </c>
    </row>
    <row r="15" spans="1:19" customFormat="1" ht="15" hidden="1" x14ac:dyDescent="0.25">
      <c r="A15">
        <v>1</v>
      </c>
      <c r="B15">
        <v>3</v>
      </c>
      <c r="D15">
        <v>3</v>
      </c>
      <c r="E15" t="s">
        <v>10</v>
      </c>
      <c r="F15">
        <v>7.2039999999999997</v>
      </c>
      <c r="G15">
        <v>6.1159999999999997</v>
      </c>
      <c r="H15">
        <v>-110.71599999999999</v>
      </c>
      <c r="I15">
        <v>2.653</v>
      </c>
      <c r="J15">
        <v>-2.0569999999999999</v>
      </c>
      <c r="K15">
        <v>-4.5949999999999998</v>
      </c>
      <c r="L15">
        <v>3</v>
      </c>
      <c r="M15" t="s">
        <v>10</v>
      </c>
      <c r="P15">
        <f>MAX(MAX(H15,H39,H63,H87,H111,H135,H159,H471,H495,H519,H543,H615,H639,H255,H711,H735,H759,H807,H831,H975,H999,H1095,H1119,H1191,H1215,H1287),-MIN(H15,H39,H63,H87,H111,H135,H159,H471,H495,H519,H543,H615,H639,H255,H711,H735,H759,H807,H831,H975,H999,H1095,H1119,H1191,H1215,H1287))</f>
        <v>194.001</v>
      </c>
      <c r="Q15">
        <f t="shared" si="0"/>
        <v>182.33</v>
      </c>
      <c r="R15">
        <f>MAX(MAX(J15,J39,J63,J87,J111,J135,J159,J471,J495,J519,J543,J615,J639,J255,J711,J735,J759,J807,J831,J975,J999,J1095,J1119,J1191,J1215,J1287),-MIN(J15,J39,J63,J87,J111,J135,J159,J471,J495,J519,J543,J615,J639,J255,J711,J735,J759,J807,J831,J975,J999,J1095,J1119,J1191,J1215,J1287))</f>
        <v>5.6950000000000003</v>
      </c>
      <c r="S15">
        <f t="shared" si="1"/>
        <v>24.321999999999999</v>
      </c>
    </row>
    <row r="16" spans="1:19" customFormat="1" ht="15" hidden="1" x14ac:dyDescent="0.25">
      <c r="A16">
        <v>1</v>
      </c>
      <c r="B16">
        <v>3</v>
      </c>
      <c r="D16">
        <v>3</v>
      </c>
      <c r="E16" t="s">
        <v>11</v>
      </c>
      <c r="F16">
        <v>-4.7510000000000003</v>
      </c>
      <c r="G16">
        <v>-3.7730000000000001</v>
      </c>
      <c r="H16">
        <v>72.278000000000006</v>
      </c>
      <c r="I16">
        <v>-1.738</v>
      </c>
      <c r="J16">
        <v>1.393</v>
      </c>
      <c r="K16">
        <v>3.1110000000000002</v>
      </c>
      <c r="L16">
        <v>3</v>
      </c>
      <c r="M16" t="s">
        <v>11</v>
      </c>
      <c r="P16">
        <f>MAX(MAX(H16,H40,H64,H88,H112,H136,H160,H472,H496,H520,H544,H616,H640,H256,H712,H736,H760,H808,H832,H976,H1000,H1096,H1120,H1192,H1216,H1288),-MIN(H16,H40,H64,H88,H112,H136,H160,H472,H496,H520,H544,H616,H640,H256,H712,H736,H760,H808,H832,H976,H1000,H1096,H1120,H1192,H1216,H1288))</f>
        <v>124.54300000000001</v>
      </c>
      <c r="Q16">
        <f t="shared" si="0"/>
        <v>118.404</v>
      </c>
      <c r="R16">
        <f>MAX(MAX(J16,J40,J64,J88,J112,J136,J160,J472,J496,J520,J544,J616,J640,J256,J712,J736,J760,J808,J832,J976,J1000,J1096,J1120,J1192,J1216,J1288),-MIN(J16,J40,J64,J88,J112,J136,J160,J472,J496,J520,J544,J616,J640,J256,J712,J736,J760,J808,J832,J976,J1000,J1096,J1120,J1192,J1216,J1288))</f>
        <v>3.7160000000000002</v>
      </c>
      <c r="S16">
        <f t="shared" si="1"/>
        <v>15.887</v>
      </c>
    </row>
    <row r="17" spans="1:19" customFormat="1" ht="15" hidden="1" x14ac:dyDescent="0.25">
      <c r="A17">
        <v>1</v>
      </c>
      <c r="B17">
        <v>3</v>
      </c>
      <c r="D17">
        <v>3</v>
      </c>
      <c r="E17" t="s">
        <v>12</v>
      </c>
      <c r="F17">
        <v>-101.999</v>
      </c>
      <c r="G17">
        <v>-72.433000000000007</v>
      </c>
      <c r="H17">
        <v>266.32900000000001</v>
      </c>
      <c r="I17">
        <v>-6.4219999999999997</v>
      </c>
      <c r="J17">
        <v>4.7569999999999997</v>
      </c>
      <c r="K17">
        <v>10.62</v>
      </c>
      <c r="L17">
        <v>3</v>
      </c>
      <c r="M17" t="s">
        <v>12</v>
      </c>
      <c r="P17">
        <f>MAX(MAX(H17,H41,H65,H89,H113,H137,H161,H473,H497,H521,H545,H617,H641,H257,H713,H737,H761,H809,H833,H977,H1001,H1097,H1121,H1193,H1217,H1289),-MIN(H17,H41,H65,H89,H113,H137,H161,H473,H497,H521,H545,H617,H641,H257,H713,H737,H761,H809,H833,H977,H1001,H1097,H1121,H1193,H1217,H1289))</f>
        <v>284.62</v>
      </c>
      <c r="Q17">
        <f t="shared" si="0"/>
        <v>224.53200000000001</v>
      </c>
      <c r="R17">
        <f>MAX(MAX(J17,J41,J65,J89,J113,J137,J161,J473,J497,J521,J545,J617,J641,J257,J713,J737,J761,J809,J833,J977,J1001,J1097,J1121,J1193,J1217,J1289),-MIN(J17,J41,J65,J89,J113,J137,J161,J473,J497,J521,J545,J617,J641,J257,J713,J737,J761,J809,J833,J977,J1001,J1097,J1121,J1193,J1217,J1289))</f>
        <v>13.313000000000001</v>
      </c>
      <c r="S17">
        <f t="shared" si="1"/>
        <v>14.677</v>
      </c>
    </row>
    <row r="18" spans="1:19" customFormat="1" ht="15" hidden="1" x14ac:dyDescent="0.25">
      <c r="A18">
        <v>1</v>
      </c>
      <c r="B18">
        <v>3</v>
      </c>
      <c r="D18">
        <v>2</v>
      </c>
      <c r="E18" t="s">
        <v>9</v>
      </c>
      <c r="F18">
        <v>-7.5839999999999996</v>
      </c>
      <c r="G18">
        <v>-4.1369999999999996</v>
      </c>
      <c r="H18">
        <v>131.75299999999999</v>
      </c>
      <c r="I18">
        <v>-3.1829999999999998</v>
      </c>
      <c r="J18">
        <v>2.68</v>
      </c>
      <c r="K18">
        <v>5.9779999999999998</v>
      </c>
      <c r="L18">
        <v>2</v>
      </c>
      <c r="M18" t="s">
        <v>9</v>
      </c>
      <c r="P18">
        <f>MAX(H18,H42,H90,H114,H138,H162,H258,H666,H474,H498,H522,H546,H618,H642,H714,H738,H762,H810,H834,H978,H1002,H1098,H1122,H1194,H1218,H1290)</f>
        <v>214.93799999999999</v>
      </c>
      <c r="Q18">
        <f>MAX(MAX(I66,I186,I210,I234,I282,I306,I330,I354,I378,I402,I426,I450,I690,I786,I858,I882,I906,I954,I1050,I1074,I1146,I1170,I1242,I1266),-MIN(I66,I186,I210,I234,I282,I306,I330,I354,I378,I402,I426,I450,I690,I786,I858,I882,I906,I954,I1050,I1074,I1146,I1170,I1242,I1266))</f>
        <v>218.80799999999999</v>
      </c>
      <c r="R18">
        <f>MAX(J18,J42,J90,J114,J138,J162,J258,J666,J474,J498,J522,J546,J618,J642,J714,J738,J762,J810,J834,J978,J1002,J1098,J1122,J1194,J1218,J1290)</f>
        <v>6.742</v>
      </c>
      <c r="S18">
        <f>MAX(MAX(K66,K186,K210,K234,K282,K306,K330,K354,K378,K402,K426,K450,K690,K786,K858,K882,K906,K954,K1050,K1074,K1146,K1170,K1242,K1266),-MIN(K66,K186,K210,K234,K282,K306,K330,K354,K378,K402,K426,K450,K690,K786,K858,K882,K906,K954,K1050,K1074,K1146,K1170,K1242,K1266))</f>
        <v>28.225000000000001</v>
      </c>
    </row>
    <row r="19" spans="1:19" customFormat="1" ht="15" hidden="1" x14ac:dyDescent="0.25">
      <c r="A19">
        <v>1</v>
      </c>
      <c r="B19">
        <v>3</v>
      </c>
      <c r="D19">
        <v>2</v>
      </c>
      <c r="E19" t="s">
        <v>10</v>
      </c>
      <c r="F19">
        <v>7.1870000000000003</v>
      </c>
      <c r="G19">
        <v>0.98099999999999998</v>
      </c>
      <c r="H19">
        <v>-142.88200000000001</v>
      </c>
      <c r="I19">
        <v>3.1030000000000002</v>
      </c>
      <c r="J19">
        <v>-2.5230000000000001</v>
      </c>
      <c r="K19">
        <v>-5.6280000000000001</v>
      </c>
      <c r="L19">
        <v>2</v>
      </c>
      <c r="M19" t="s">
        <v>10</v>
      </c>
      <c r="P19">
        <f>MAX(MAX(H19,H43,H67,H91,H115,H139,H163,H475,H499,H523,H547,H619,H643,H259,H715,H739,H763,H811,H835,H979,H1003,H1099,H1123,H1195,H1219,H1291),-MIN(H19,H43,H67,H91,H115,H139,H163,H475,H499,H523,H547,H619,H643,H259,H715,H739,H763,H811,H835,H979,H1003,H1099,H1123,H1195,H1219,H1291))</f>
        <v>227.53800000000001</v>
      </c>
      <c r="Q19">
        <f t="shared" si="0"/>
        <v>219.46700000000001</v>
      </c>
      <c r="R19">
        <f>MAX(MAX(J19,J43,J67,J91,J115,J139,J163,J475,J499,J523,J547,J619,J643,J259,J715,J739,J763,J811,J835,J979,J1003,J1099,J1123,J1195,J1219,J1291),-MIN(J19,J43,J67,J91,J115,J139,J163,J475,J499,J523,J547,J619,J643,J259,J715,J739,J763,J811,J835,J979,J1003,J1099,J1123,J1195,J1219,J1291))</f>
        <v>6.7160000000000002</v>
      </c>
      <c r="S19">
        <f t="shared" si="1"/>
        <v>27.806000000000001</v>
      </c>
    </row>
    <row r="20" spans="1:19" customFormat="1" ht="15" hidden="1" x14ac:dyDescent="0.25">
      <c r="A20">
        <v>1</v>
      </c>
      <c r="B20">
        <v>3</v>
      </c>
      <c r="D20">
        <v>2</v>
      </c>
      <c r="E20" t="s">
        <v>11</v>
      </c>
      <c r="F20">
        <v>-4.6159999999999997</v>
      </c>
      <c r="G20">
        <v>-1.599</v>
      </c>
      <c r="H20">
        <v>85.570999999999998</v>
      </c>
      <c r="I20">
        <v>-1.962</v>
      </c>
      <c r="J20">
        <v>1.6259999999999999</v>
      </c>
      <c r="K20">
        <v>3.6269999999999998</v>
      </c>
      <c r="L20">
        <v>2</v>
      </c>
      <c r="M20" t="s">
        <v>11</v>
      </c>
      <c r="P20">
        <f>MAX(MAX(H20,H44,H68,H92,H116,H140,H164,H476,H500,H524,H548,H620,H644,H260,H716,H740,H764,H812,H836,H980,H1004,H1100,H1124,H1196,H1220,H1292),-MIN(H20,H44,H68,H92,H116,H140,H164,H476,H500,H524,H548,H620,H644,H260,H716,H740,H764,H812,H836,H980,H1004,H1100,H1124,H1196,H1220,H1292))</f>
        <v>138.17599999999999</v>
      </c>
      <c r="Q20">
        <f t="shared" si="0"/>
        <v>136.89699999999999</v>
      </c>
      <c r="R20">
        <f>MAX(MAX(J20,J44,J68,J92,J116,J140,J164,J476,J500,J524,J548,J620,J644,J260,J716,J740,J764,J812,J836,J980,J1004,J1100,J1124,J1196,J1220,J1292),-MIN(J20,J44,J68,J92,J116,J140,J164,J476,J500,J524,J548,J620,J644,J260,J716,J740,J764,J812,J836,J980,J1004,J1100,J1124,J1196,J1220,J1292))</f>
        <v>4.2060000000000004</v>
      </c>
      <c r="S20">
        <f t="shared" si="1"/>
        <v>17.510000000000002</v>
      </c>
    </row>
    <row r="21" spans="1:19" customFormat="1" ht="15" hidden="1" x14ac:dyDescent="0.25">
      <c r="A21">
        <v>1</v>
      </c>
      <c r="B21">
        <v>3</v>
      </c>
      <c r="D21">
        <v>2</v>
      </c>
      <c r="E21" t="s">
        <v>12</v>
      </c>
      <c r="F21">
        <v>-130.036</v>
      </c>
      <c r="G21">
        <v>-92.435000000000002</v>
      </c>
      <c r="H21">
        <v>399.02499999999998</v>
      </c>
      <c r="I21">
        <v>-9.7430000000000003</v>
      </c>
      <c r="J21">
        <v>7.4909999999999997</v>
      </c>
      <c r="K21">
        <v>16.722000000000001</v>
      </c>
      <c r="L21">
        <v>2</v>
      </c>
      <c r="M21" t="s">
        <v>12</v>
      </c>
      <c r="P21">
        <f>MAX(MAX(H21,H45,H69,H93,H117,H141,H165,H477,H501,H525,H549,H621,H645,H261,H717,H741,H765,H813,H837,H981,H1005,H1101,H1125,H1197,H1221,H1293),-MIN(H21,H45,H69,H93,H117,H141,H165,H477,H501,H525,H549,H621,H645,H261,H717,H741,H765,H813,H837,H981,H1005,H1101,H1125,H1197,H1221,H1293))</f>
        <v>427.55599999999998</v>
      </c>
      <c r="Q21">
        <f t="shared" si="0"/>
        <v>334.83600000000001</v>
      </c>
      <c r="R21">
        <f>MAX(MAX(J21,J45,J69,J93,J117,J141,J165,J477,J501,J525,J549,J621,J645,J261,J717,J741,J765,J813,J837,J981,J1005,J1101,J1125,J1197,J1221,J1293),-MIN(J21,J45,J69,J93,J117,J141,J165,J477,J501,J525,J549,J621,J645,J261,J717,J741,J765,J813,J837,J981,J1005,J1101,J1125,J1197,J1221,J1293))</f>
        <v>19.658000000000001</v>
      </c>
      <c r="S21">
        <f t="shared" si="1"/>
        <v>21.722999999999999</v>
      </c>
    </row>
    <row r="22" spans="1:19" customFormat="1" ht="15" hidden="1" x14ac:dyDescent="0.25">
      <c r="A22">
        <v>1</v>
      </c>
      <c r="B22">
        <v>3</v>
      </c>
      <c r="D22">
        <v>1</v>
      </c>
      <c r="E22" t="s">
        <v>9</v>
      </c>
      <c r="F22">
        <v>-5.8090000000000002</v>
      </c>
      <c r="G22">
        <v>6.2E-2</v>
      </c>
      <c r="H22">
        <v>107.505</v>
      </c>
      <c r="I22">
        <v>-3.6120000000000001</v>
      </c>
      <c r="J22">
        <v>3.0550000000000002</v>
      </c>
      <c r="K22">
        <v>6.8159999999999998</v>
      </c>
      <c r="L22" t="s">
        <v>32</v>
      </c>
      <c r="M22" t="s">
        <v>9</v>
      </c>
      <c r="P22">
        <f>MAX(H22,H46,H94,H118,H142,H166,H262,H670,H478,H502,H526,H550,H622,H646,H718,H742,H766,H814,H838,H982,H1006,H1102,H1126,H1198,H1222,H1294)</f>
        <v>156.40100000000001</v>
      </c>
      <c r="Q22">
        <f>MAX(MAX(I70,I190,I214,I238,I286,I310,I334,I358,I382,I406,I430,I454,I694,I790,I862,I886,I910,I958,I1054,I1078,I1150,I1174,I1246,I1270),-MIN(I70,I190,I214,I238,I286,I310,I334,I358,I382,I406,I430,I454,I694,I790,I862,I886,I910,I958,I1054,I1078,I1150,I1174,I1246,I1270))</f>
        <v>199.495</v>
      </c>
      <c r="R22">
        <f>MAX(J22,J46,J94,J118,J142,J166,J262,J670,J478,J502,J526,J550,J622,J646,J718,J742,J766,J814,J838,J982,J1006,J1102,J1126,J1198,J1222,J1294)</f>
        <v>6.218</v>
      </c>
      <c r="S22">
        <f>MAX(MAX(K70,K190,K214,K238,K286,K310,K334,K358,K382,K406,K430,K454,K694,K790,K862,K886,K910,K958,K1054,K1078,K1150,K1174,K1246,K1270),-MIN(K70,K190,K214,K238,K286,K310,K334,K358,K382,K406,K430,K454,K694,K790,K862,K886,K910,K958,K1054,K1078,K1150,K1174,K1246,K1270))</f>
        <v>25.817</v>
      </c>
    </row>
    <row r="23" spans="1:19" customFormat="1" ht="15" hidden="1" x14ac:dyDescent="0.25">
      <c r="A23">
        <v>1</v>
      </c>
      <c r="B23">
        <v>3</v>
      </c>
      <c r="D23">
        <v>1</v>
      </c>
      <c r="E23" t="s">
        <v>10</v>
      </c>
      <c r="F23">
        <v>0.76200000000000001</v>
      </c>
      <c r="G23">
        <v>-1.363</v>
      </c>
      <c r="H23">
        <v>-253.386</v>
      </c>
      <c r="I23">
        <v>7.5430000000000001</v>
      </c>
      <c r="J23">
        <v>-6.3179999999999996</v>
      </c>
      <c r="K23">
        <v>-14.098000000000001</v>
      </c>
      <c r="L23">
        <v>1</v>
      </c>
      <c r="M23" t="s">
        <v>10</v>
      </c>
      <c r="P23">
        <f>MAX(MAX(H23,H47,H71,H95,H119,H143,H167,H479,H503,H527,H551,H623,H647,H263,H719,H743,H767,H815,H839,H983,H1007,H1103,H1127,H1199,H1223,H1295),-MIN(H23,H47,H71,H95,H119,H143,H167,H479,H503,H527,H551,H623,H647,H263,H719,H743,H767,H815,H839,H983,H1007,H1103,H1127,H1199,H1223,H1295))</f>
        <v>274.99099999999999</v>
      </c>
      <c r="Q23">
        <f t="shared" si="0"/>
        <v>313.87099999999998</v>
      </c>
      <c r="R23">
        <f>MAX(MAX(J23,J47,J71,J95,J119,J143,J167,J479,J503,J527,J551,J623,J647,J263,J719,J743,J767,J815,J839,J983,J1007,J1103,J1127,J1199,J1223,J1295),-MIN(J23,J47,J71,J95,J119,J143,J167,J479,J503,J527,J551,J623,J647,J263,J719,J743,J767,J815,J839,J983,J1007,J1103,J1127,J1199,J1223,J1295))</f>
        <v>10.236000000000001</v>
      </c>
      <c r="S23">
        <f t="shared" si="1"/>
        <v>47.582000000000001</v>
      </c>
    </row>
    <row r="24" spans="1:19" customFormat="1" ht="15" hidden="1" x14ac:dyDescent="0.25">
      <c r="A24">
        <v>1</v>
      </c>
      <c r="B24">
        <v>3</v>
      </c>
      <c r="D24">
        <v>1</v>
      </c>
      <c r="E24" t="s">
        <v>11</v>
      </c>
      <c r="F24">
        <v>-1.776</v>
      </c>
      <c r="G24">
        <v>0.38500000000000001</v>
      </c>
      <c r="H24">
        <v>97.405000000000001</v>
      </c>
      <c r="I24">
        <v>-3.0139999999999998</v>
      </c>
      <c r="J24">
        <v>2.5329999999999999</v>
      </c>
      <c r="K24">
        <v>5.6520000000000001</v>
      </c>
      <c r="L24">
        <v>1</v>
      </c>
      <c r="M24" t="s">
        <v>11</v>
      </c>
      <c r="P24">
        <f>MAX(MAX(H24,H48,H72,H96,H120,H144,H168,H480,H504,H528,H552,H624,H648,H264,H720,H744,H768,H816,H840,H984,H1008,H1104,H1128,H1200,H1224,H1296),-MIN(H24,H48,H72,H96,H120,H144,H168,H480,H504,H528,H552,H624,H648,H264,H720,H744,H768,H816,H840,H984,H1008,H1104,H1128,H1200,H1224,H1296))</f>
        <v>116.508</v>
      </c>
      <c r="Q24">
        <f>MAX(MAX(I72,I192,I216,I240,I288,I312,I336,I360,I384,I408,I432,I456,I696,I792,I864,I888,I912,I960,I1056,I1080,I1152,I1176,I1248,I1272),-MIN(I72,I192,I216,I240,I288,I312,I336,I360,I384,I408,I432,I456,I696,I792,I864,I888,I912,I960,I1056,I1080,I1152,I1176,I1248,I1272))</f>
        <v>138.727</v>
      </c>
      <c r="R24">
        <f>MAX(MAX(J24,J48,J72,J96,J120,J144,J168,J480,J504,J528,J552,J624,J648,J264,J720,J744,J768,J816,J840,J984,J1008,J1104,J1128,J1200,J1224,J1296),-MIN(J24,J48,J72,J96,J120,J144,J168,J480,J504,J528,J552,J624,J648,J264,J720,J744,J768,J816,J840,J984,J1008,J1104,J1128,J1200,J1224,J1296))</f>
        <v>4.4470000000000001</v>
      </c>
      <c r="S24">
        <f t="shared" si="1"/>
        <v>19.837</v>
      </c>
    </row>
    <row r="25" spans="1:19" customFormat="1" ht="15" hidden="1" x14ac:dyDescent="0.25">
      <c r="A25">
        <v>1</v>
      </c>
      <c r="B25">
        <v>3</v>
      </c>
      <c r="D25">
        <v>1</v>
      </c>
      <c r="E25" t="s">
        <v>12</v>
      </c>
      <c r="F25">
        <v>-157.21299999999999</v>
      </c>
      <c r="G25">
        <v>-94.665000000000006</v>
      </c>
      <c r="H25">
        <v>536.89499999999998</v>
      </c>
      <c r="I25">
        <v>-13.563000000000001</v>
      </c>
      <c r="J25">
        <v>10.706</v>
      </c>
      <c r="K25">
        <v>23.895</v>
      </c>
      <c r="L25">
        <v>1</v>
      </c>
      <c r="M25" t="s">
        <v>12</v>
      </c>
      <c r="P25">
        <f>MAX(MAX(H25,H49,H73,H97,H121,H145,H169,H481,H505,H529,H553,H625,H649,H265,H721,H745,H769,H817,H841,H985,H1009,H1105,H1129,H1201,H1225,H1297),-MIN(H25,H49,H73,H97,H121,H145,H169,H481,H505,H529,H553,H625,H649,H265,H721,H745,H769,H817,H841,H985,H1009,H1105,H1129,H1201,H1225,H1297))</f>
        <v>576.72799999999995</v>
      </c>
      <c r="Q25">
        <f t="shared" si="0"/>
        <v>455.80399999999997</v>
      </c>
      <c r="R25">
        <f>MAX(MAX(J25,J49,J73,J97,J121,J145,J169,J481,J505,J529,J553,J625,J649,J265,J721,J745,J769,J817,J841,J985,J1009,J1105,J1129,J1201,J1225,J1297),-MIN(J25,J49,J73,J97,J121,J145,J169,J481,J505,J529,J553,J625,J649,J265,J721,J745,J769,J817,J841,J985,J1009,J1105,J1129,J1201,J1225,J1297))</f>
        <v>26.08</v>
      </c>
      <c r="S25">
        <f t="shared" si="1"/>
        <v>29.260999999999999</v>
      </c>
    </row>
    <row r="26" spans="1:19" customFormat="1" ht="15" hidden="1" x14ac:dyDescent="0.25">
      <c r="A26">
        <v>1</v>
      </c>
      <c r="B26">
        <v>7</v>
      </c>
      <c r="D26">
        <v>6</v>
      </c>
      <c r="E26" t="s">
        <v>9</v>
      </c>
      <c r="F26">
        <v>-0.44400000000000001</v>
      </c>
      <c r="G26">
        <v>0.27900000000000003</v>
      </c>
      <c r="H26">
        <v>55.673000000000002</v>
      </c>
      <c r="I26">
        <v>-1.2230000000000001</v>
      </c>
      <c r="J26">
        <v>0.74199999999999999</v>
      </c>
      <c r="K26">
        <v>1.6579999999999999</v>
      </c>
      <c r="L26" t="s">
        <v>33</v>
      </c>
      <c r="P26">
        <f>MIN(H23,H47,H71,H95,H119,H143,H167,H479,H503,H527,H551,H623,H647,H263,H719,H743,H767,H815,H839,H983,H1007,H1103,H1127,H1199,H1223,H1295)</f>
        <v>-274.99099999999999</v>
      </c>
      <c r="Q26">
        <f>MIN(I71,I191,I215,I239,I287,I311,I335,I359,I383,I407,I431,I455,I695,I791,I863,I887,I911,I959,I1055,I1079,I1151,I1175,I1247,I1271)</f>
        <v>-313.87099999999998</v>
      </c>
      <c r="R26">
        <f>MIN(J23,J47,J71,J95,J119,J143,J167,J479,J503,J527,J551,J623,J647,J263,J719,J743,J767,J815,J839,J983,J1007,J1103,J1127,J1199,J1223,J1295)</f>
        <v>-10.236000000000001</v>
      </c>
      <c r="S26">
        <f>MIN(K71,K191,K215,K239,K287,K311,K335,K359,K383,K407,K431,K455,K695,K791,K863,K887,K911,K959,K1055,K1079,K1151,K1175,K1247,K1271)</f>
        <v>-42.192999999999998</v>
      </c>
    </row>
    <row r="27" spans="1:19" customFormat="1" ht="15" hidden="1" x14ac:dyDescent="0.25">
      <c r="A27">
        <v>1</v>
      </c>
      <c r="B27">
        <v>7</v>
      </c>
      <c r="D27">
        <v>6</v>
      </c>
      <c r="E27" t="s">
        <v>10</v>
      </c>
      <c r="F27">
        <v>-1.742</v>
      </c>
      <c r="G27">
        <v>-1.5609999999999999</v>
      </c>
      <c r="H27">
        <v>-25.978999999999999</v>
      </c>
      <c r="I27">
        <v>0.45600000000000002</v>
      </c>
      <c r="J27">
        <v>-4.2000000000000003E-2</v>
      </c>
      <c r="K27">
        <v>-9.5000000000000001E-2</v>
      </c>
    </row>
    <row r="28" spans="1:19" customFormat="1" ht="15" hidden="1" x14ac:dyDescent="0.25">
      <c r="A28">
        <v>1</v>
      </c>
      <c r="B28">
        <v>7</v>
      </c>
      <c r="D28">
        <v>6</v>
      </c>
      <c r="E28" t="s">
        <v>11</v>
      </c>
      <c r="F28">
        <v>0.40500000000000003</v>
      </c>
      <c r="G28">
        <v>0.57499999999999996</v>
      </c>
      <c r="H28">
        <v>24.571999999999999</v>
      </c>
      <c r="I28">
        <v>-0.50800000000000001</v>
      </c>
      <c r="J28">
        <v>0.245</v>
      </c>
      <c r="K28">
        <v>0.54800000000000004</v>
      </c>
    </row>
    <row r="29" spans="1:19" customFormat="1" ht="15" hidden="1" x14ac:dyDescent="0.25">
      <c r="A29">
        <v>1</v>
      </c>
      <c r="B29">
        <v>7</v>
      </c>
      <c r="D29">
        <v>6</v>
      </c>
      <c r="E29" t="s">
        <v>12</v>
      </c>
      <c r="F29">
        <v>-31.164000000000001</v>
      </c>
      <c r="G29">
        <v>-21.04</v>
      </c>
      <c r="H29">
        <v>-17.814</v>
      </c>
      <c r="I29">
        <v>0.35199999999999998</v>
      </c>
      <c r="J29">
        <v>-0.17199999999999999</v>
      </c>
      <c r="K29">
        <v>-0.38500000000000001</v>
      </c>
    </row>
    <row r="30" spans="1:19" customFormat="1" ht="15" hidden="1" x14ac:dyDescent="0.25">
      <c r="A30">
        <v>1</v>
      </c>
      <c r="B30">
        <v>7</v>
      </c>
      <c r="D30">
        <v>5</v>
      </c>
      <c r="E30" t="s">
        <v>9</v>
      </c>
      <c r="F30">
        <v>1.2170000000000001</v>
      </c>
      <c r="G30">
        <v>1.325</v>
      </c>
      <c r="H30">
        <v>79.667000000000002</v>
      </c>
      <c r="I30">
        <v>-1.8919999999999999</v>
      </c>
      <c r="J30">
        <v>1.5069999999999999</v>
      </c>
      <c r="K30">
        <v>3.3650000000000002</v>
      </c>
    </row>
    <row r="31" spans="1:19" customFormat="1" ht="15" hidden="1" x14ac:dyDescent="0.25">
      <c r="A31">
        <v>1</v>
      </c>
      <c r="B31">
        <v>7</v>
      </c>
      <c r="D31">
        <v>5</v>
      </c>
      <c r="E31" t="s">
        <v>10</v>
      </c>
      <c r="F31">
        <v>-1.5409999999999999</v>
      </c>
      <c r="G31">
        <v>-1.571</v>
      </c>
      <c r="H31">
        <v>-70.840999999999994</v>
      </c>
      <c r="I31">
        <v>1.55</v>
      </c>
      <c r="J31">
        <v>-1.151</v>
      </c>
      <c r="K31">
        <v>-2.57</v>
      </c>
    </row>
    <row r="32" spans="1:19" customFormat="1" ht="15" hidden="1" x14ac:dyDescent="0.25">
      <c r="A32">
        <v>1</v>
      </c>
      <c r="B32">
        <v>7</v>
      </c>
      <c r="D32">
        <v>5</v>
      </c>
      <c r="E32" t="s">
        <v>11</v>
      </c>
      <c r="F32">
        <v>0.86199999999999999</v>
      </c>
      <c r="G32">
        <v>0.90500000000000003</v>
      </c>
      <c r="H32">
        <v>46.545000000000002</v>
      </c>
      <c r="I32">
        <v>-1.073</v>
      </c>
      <c r="J32">
        <v>0.83099999999999996</v>
      </c>
      <c r="K32">
        <v>1.855</v>
      </c>
    </row>
    <row r="33" spans="1:11" customFormat="1" ht="15" hidden="1" x14ac:dyDescent="0.25">
      <c r="A33">
        <v>1</v>
      </c>
      <c r="B33">
        <v>7</v>
      </c>
      <c r="D33">
        <v>5</v>
      </c>
      <c r="E33" t="s">
        <v>12</v>
      </c>
      <c r="F33">
        <v>-72.816000000000003</v>
      </c>
      <c r="G33">
        <v>-49.457000000000001</v>
      </c>
      <c r="H33">
        <v>-52.529000000000003</v>
      </c>
      <c r="I33">
        <v>1.1279999999999999</v>
      </c>
      <c r="J33">
        <v>-0.70299999999999996</v>
      </c>
      <c r="K33">
        <v>-1.569</v>
      </c>
    </row>
    <row r="34" spans="1:11" customFormat="1" ht="15" hidden="1" x14ac:dyDescent="0.25">
      <c r="A34">
        <v>1</v>
      </c>
      <c r="B34">
        <v>7</v>
      </c>
      <c r="D34">
        <v>4</v>
      </c>
      <c r="E34" t="s">
        <v>9</v>
      </c>
      <c r="F34">
        <v>1.411</v>
      </c>
      <c r="G34">
        <v>1.38</v>
      </c>
      <c r="H34">
        <v>111.14</v>
      </c>
      <c r="I34">
        <v>-2.7269999999999999</v>
      </c>
      <c r="J34">
        <v>2.0230000000000001</v>
      </c>
      <c r="K34">
        <v>4.5149999999999997</v>
      </c>
    </row>
    <row r="35" spans="1:11" customFormat="1" ht="15" hidden="1" x14ac:dyDescent="0.25">
      <c r="A35">
        <v>1</v>
      </c>
      <c r="B35">
        <v>7</v>
      </c>
      <c r="D35">
        <v>4</v>
      </c>
      <c r="E35" t="s">
        <v>10</v>
      </c>
      <c r="F35">
        <v>-1.9510000000000001</v>
      </c>
      <c r="G35">
        <v>-1.5720000000000001</v>
      </c>
      <c r="H35">
        <v>-93.58</v>
      </c>
      <c r="I35">
        <v>2.262</v>
      </c>
      <c r="J35">
        <v>-1.5820000000000001</v>
      </c>
      <c r="K35">
        <v>-3.5310000000000001</v>
      </c>
    </row>
    <row r="36" spans="1:11" customFormat="1" ht="15" hidden="1" x14ac:dyDescent="0.25">
      <c r="A36">
        <v>1</v>
      </c>
      <c r="B36">
        <v>7</v>
      </c>
      <c r="D36">
        <v>4</v>
      </c>
      <c r="E36" t="s">
        <v>11</v>
      </c>
      <c r="F36">
        <v>1.0509999999999999</v>
      </c>
      <c r="G36">
        <v>0.92200000000000004</v>
      </c>
      <c r="H36">
        <v>63.584000000000003</v>
      </c>
      <c r="I36">
        <v>-1.556</v>
      </c>
      <c r="J36">
        <v>1.1259999999999999</v>
      </c>
      <c r="K36">
        <v>2.5150000000000001</v>
      </c>
    </row>
    <row r="37" spans="1:11" customFormat="1" ht="15" hidden="1" x14ac:dyDescent="0.25">
      <c r="A37">
        <v>1</v>
      </c>
      <c r="B37">
        <v>7</v>
      </c>
      <c r="D37">
        <v>4</v>
      </c>
      <c r="E37" t="s">
        <v>12</v>
      </c>
      <c r="F37">
        <v>-116.18300000000001</v>
      </c>
      <c r="G37">
        <v>-79.212999999999994</v>
      </c>
      <c r="H37">
        <v>-129.345</v>
      </c>
      <c r="I37">
        <v>3.0139999999999998</v>
      </c>
      <c r="J37">
        <v>-2.12</v>
      </c>
      <c r="K37">
        <v>-4.734</v>
      </c>
    </row>
    <row r="38" spans="1:11" customFormat="1" ht="15" hidden="1" x14ac:dyDescent="0.25">
      <c r="A38">
        <v>1</v>
      </c>
      <c r="B38">
        <v>7</v>
      </c>
      <c r="D38">
        <v>3</v>
      </c>
      <c r="E38" t="s">
        <v>9</v>
      </c>
      <c r="F38">
        <v>1.6619999999999999</v>
      </c>
      <c r="G38">
        <v>1.875</v>
      </c>
      <c r="H38">
        <v>133.19900000000001</v>
      </c>
      <c r="I38">
        <v>-3.2</v>
      </c>
      <c r="J38">
        <v>2.6240000000000001</v>
      </c>
      <c r="K38">
        <v>5.8559999999999999</v>
      </c>
    </row>
    <row r="39" spans="1:11" customFormat="1" ht="15" hidden="1" x14ac:dyDescent="0.25">
      <c r="A39">
        <v>1</v>
      </c>
      <c r="B39">
        <v>7</v>
      </c>
      <c r="D39">
        <v>3</v>
      </c>
      <c r="E39" t="s">
        <v>10</v>
      </c>
      <c r="F39">
        <v>-2.1669999999999998</v>
      </c>
      <c r="G39">
        <v>-2.8450000000000002</v>
      </c>
      <c r="H39">
        <v>-122.233</v>
      </c>
      <c r="I39">
        <v>2.9319999999999999</v>
      </c>
      <c r="J39">
        <v>-2.2789999999999999</v>
      </c>
      <c r="K39">
        <v>-5.09</v>
      </c>
    </row>
    <row r="40" spans="1:11" customFormat="1" ht="15" hidden="1" x14ac:dyDescent="0.25">
      <c r="A40">
        <v>1</v>
      </c>
      <c r="B40">
        <v>7</v>
      </c>
      <c r="D40">
        <v>3</v>
      </c>
      <c r="E40" t="s">
        <v>11</v>
      </c>
      <c r="F40">
        <v>1.196</v>
      </c>
      <c r="G40">
        <v>1.4750000000000001</v>
      </c>
      <c r="H40">
        <v>79.510000000000005</v>
      </c>
      <c r="I40">
        <v>-1.9139999999999999</v>
      </c>
      <c r="J40">
        <v>1.532</v>
      </c>
      <c r="K40">
        <v>3.4209999999999998</v>
      </c>
    </row>
    <row r="41" spans="1:11" customFormat="1" ht="15" hidden="1" x14ac:dyDescent="0.25">
      <c r="A41">
        <v>1</v>
      </c>
      <c r="B41">
        <v>7</v>
      </c>
      <c r="D41">
        <v>3</v>
      </c>
      <c r="E41" t="s">
        <v>12</v>
      </c>
      <c r="F41">
        <v>-160.11799999999999</v>
      </c>
      <c r="G41">
        <v>-109.321</v>
      </c>
      <c r="H41">
        <v>-229.04300000000001</v>
      </c>
      <c r="I41">
        <v>5.5129999999999999</v>
      </c>
      <c r="J41">
        <v>-4.077</v>
      </c>
      <c r="K41">
        <v>-9.1020000000000003</v>
      </c>
    </row>
    <row r="42" spans="1:11" customFormat="1" ht="15" hidden="1" x14ac:dyDescent="0.25">
      <c r="A42">
        <v>1</v>
      </c>
      <c r="B42">
        <v>7</v>
      </c>
      <c r="D42">
        <v>2</v>
      </c>
      <c r="E42" t="s">
        <v>9</v>
      </c>
      <c r="F42">
        <v>2.5550000000000002</v>
      </c>
      <c r="G42">
        <v>0.86</v>
      </c>
      <c r="H42">
        <v>144.06800000000001</v>
      </c>
      <c r="I42">
        <v>-3.4950000000000001</v>
      </c>
      <c r="J42">
        <v>2.9359999999999999</v>
      </c>
      <c r="K42">
        <v>6.5490000000000004</v>
      </c>
    </row>
    <row r="43" spans="1:11" customFormat="1" ht="15" hidden="1" x14ac:dyDescent="0.25">
      <c r="A43">
        <v>1</v>
      </c>
      <c r="B43">
        <v>7</v>
      </c>
      <c r="D43">
        <v>2</v>
      </c>
      <c r="E43" t="s">
        <v>10</v>
      </c>
      <c r="F43">
        <v>-4.0090000000000003</v>
      </c>
      <c r="G43">
        <v>1.0760000000000001</v>
      </c>
      <c r="H43">
        <v>-156.185</v>
      </c>
      <c r="I43">
        <v>3.4529999999999998</v>
      </c>
      <c r="J43">
        <v>-2.8119999999999998</v>
      </c>
      <c r="K43">
        <v>-6.2750000000000004</v>
      </c>
    </row>
    <row r="44" spans="1:11" customFormat="1" ht="15" hidden="1" x14ac:dyDescent="0.25">
      <c r="A44">
        <v>1</v>
      </c>
      <c r="B44">
        <v>7</v>
      </c>
      <c r="D44">
        <v>2</v>
      </c>
      <c r="E44" t="s">
        <v>11</v>
      </c>
      <c r="F44">
        <v>2.0510000000000002</v>
      </c>
      <c r="G44">
        <v>-6.7000000000000004E-2</v>
      </c>
      <c r="H44">
        <v>93.611999999999995</v>
      </c>
      <c r="I44">
        <v>-2.17</v>
      </c>
      <c r="J44">
        <v>1.796</v>
      </c>
      <c r="K44">
        <v>4.008</v>
      </c>
    </row>
    <row r="45" spans="1:11" customFormat="1" ht="15" hidden="1" x14ac:dyDescent="0.25">
      <c r="A45">
        <v>1</v>
      </c>
      <c r="B45">
        <v>7</v>
      </c>
      <c r="D45">
        <v>2</v>
      </c>
      <c r="E45" t="s">
        <v>12</v>
      </c>
      <c r="F45">
        <v>-204.89099999999999</v>
      </c>
      <c r="G45">
        <v>-139.99100000000001</v>
      </c>
      <c r="H45">
        <v>-350.16699999999997</v>
      </c>
      <c r="I45">
        <v>8.5449999999999999</v>
      </c>
      <c r="J45">
        <v>-6.5759999999999996</v>
      </c>
      <c r="K45">
        <v>-14.679</v>
      </c>
    </row>
    <row r="46" spans="1:11" customFormat="1" ht="15" hidden="1" x14ac:dyDescent="0.25">
      <c r="A46">
        <v>1</v>
      </c>
      <c r="B46">
        <v>7</v>
      </c>
      <c r="D46">
        <v>1</v>
      </c>
      <c r="E46" t="s">
        <v>9</v>
      </c>
      <c r="F46">
        <v>1.2549999999999999</v>
      </c>
      <c r="G46">
        <v>-2.9289999999999998</v>
      </c>
      <c r="H46">
        <v>115.617</v>
      </c>
      <c r="I46">
        <v>-3.8359999999999999</v>
      </c>
      <c r="J46">
        <v>3.242</v>
      </c>
      <c r="K46">
        <v>7.2329999999999997</v>
      </c>
    </row>
    <row r="47" spans="1:11" customFormat="1" ht="15" hidden="1" x14ac:dyDescent="0.25">
      <c r="A47">
        <v>1</v>
      </c>
      <c r="B47">
        <v>7</v>
      </c>
      <c r="D47">
        <v>1</v>
      </c>
      <c r="E47" t="s">
        <v>10</v>
      </c>
      <c r="F47">
        <v>-2.77</v>
      </c>
      <c r="G47">
        <v>0.13200000000000001</v>
      </c>
      <c r="H47">
        <v>-257.49299999999999</v>
      </c>
      <c r="I47">
        <v>7.6550000000000002</v>
      </c>
      <c r="J47">
        <v>-6.4109999999999996</v>
      </c>
      <c r="K47">
        <v>-14.305999999999999</v>
      </c>
    </row>
    <row r="48" spans="1:11" customFormat="1" ht="15" hidden="1" x14ac:dyDescent="0.25">
      <c r="A48">
        <v>1</v>
      </c>
      <c r="B48">
        <v>7</v>
      </c>
      <c r="D48">
        <v>1</v>
      </c>
      <c r="E48" t="s">
        <v>11</v>
      </c>
      <c r="F48">
        <v>1.0880000000000001</v>
      </c>
      <c r="G48">
        <v>-0.82699999999999996</v>
      </c>
      <c r="H48">
        <v>100.727</v>
      </c>
      <c r="I48">
        <v>-3.105</v>
      </c>
      <c r="J48">
        <v>2.609</v>
      </c>
      <c r="K48">
        <v>5.8209999999999997</v>
      </c>
    </row>
    <row r="49" spans="1:11" customFormat="1" ht="15" hidden="1" x14ac:dyDescent="0.25">
      <c r="A49">
        <v>1</v>
      </c>
      <c r="B49">
        <v>7</v>
      </c>
      <c r="D49">
        <v>1</v>
      </c>
      <c r="E49" t="s">
        <v>12</v>
      </c>
      <c r="F49">
        <v>-250.83600000000001</v>
      </c>
      <c r="G49">
        <v>-154.06399999999999</v>
      </c>
      <c r="H49">
        <v>-477.346</v>
      </c>
      <c r="I49">
        <v>12.07</v>
      </c>
      <c r="J49">
        <v>-9.5440000000000005</v>
      </c>
      <c r="K49">
        <v>-21.302</v>
      </c>
    </row>
    <row r="50" spans="1:11" customFormat="1" ht="15" hidden="1" x14ac:dyDescent="0.25">
      <c r="A50">
        <v>1</v>
      </c>
      <c r="B50">
        <v>11</v>
      </c>
      <c r="D50">
        <v>6</v>
      </c>
      <c r="E50" t="s">
        <v>9</v>
      </c>
      <c r="F50">
        <v>10.79</v>
      </c>
      <c r="G50">
        <v>6.899</v>
      </c>
      <c r="H50">
        <v>15.055</v>
      </c>
      <c r="I50">
        <v>-0.35799999999999998</v>
      </c>
      <c r="J50">
        <v>0.251</v>
      </c>
      <c r="K50">
        <v>0.56100000000000005</v>
      </c>
    </row>
    <row r="51" spans="1:11" customFormat="1" ht="15" hidden="1" x14ac:dyDescent="0.25">
      <c r="A51">
        <v>1</v>
      </c>
      <c r="B51">
        <v>11</v>
      </c>
      <c r="D51">
        <v>6</v>
      </c>
      <c r="E51" t="s">
        <v>10</v>
      </c>
      <c r="F51">
        <v>-7.9349999999999996</v>
      </c>
      <c r="G51">
        <v>-5.07</v>
      </c>
      <c r="H51">
        <v>-7.0949999999999998</v>
      </c>
      <c r="I51">
        <v>0.16200000000000001</v>
      </c>
      <c r="J51">
        <v>-8.5999999999999993E-2</v>
      </c>
      <c r="K51">
        <v>-0.193</v>
      </c>
    </row>
    <row r="52" spans="1:11" customFormat="1" ht="15" hidden="1" x14ac:dyDescent="0.25">
      <c r="A52">
        <v>1</v>
      </c>
      <c r="B52">
        <v>11</v>
      </c>
      <c r="D52">
        <v>6</v>
      </c>
      <c r="E52" t="s">
        <v>11</v>
      </c>
      <c r="F52">
        <v>5.8520000000000003</v>
      </c>
      <c r="G52">
        <v>3.74</v>
      </c>
      <c r="H52">
        <v>6.8650000000000002</v>
      </c>
      <c r="I52">
        <v>-0.16200000000000001</v>
      </c>
      <c r="J52">
        <v>0.105</v>
      </c>
      <c r="K52">
        <v>0.23499999999999999</v>
      </c>
    </row>
    <row r="53" spans="1:11" customFormat="1" ht="15" hidden="1" x14ac:dyDescent="0.25">
      <c r="A53">
        <v>1</v>
      </c>
      <c r="B53">
        <v>11</v>
      </c>
      <c r="D53">
        <v>6</v>
      </c>
      <c r="E53" t="s">
        <v>12</v>
      </c>
      <c r="F53">
        <v>-14.737</v>
      </c>
      <c r="G53">
        <v>-9.4049999999999994</v>
      </c>
      <c r="H53">
        <v>-6.8109999999999999</v>
      </c>
      <c r="I53">
        <v>0.16200000000000001</v>
      </c>
      <c r="J53">
        <v>-0.114</v>
      </c>
      <c r="K53">
        <v>-0.255</v>
      </c>
    </row>
    <row r="54" spans="1:11" customFormat="1" ht="15" hidden="1" x14ac:dyDescent="0.25">
      <c r="A54">
        <v>1</v>
      </c>
      <c r="B54">
        <v>11</v>
      </c>
      <c r="D54">
        <v>5</v>
      </c>
      <c r="E54" t="s">
        <v>9</v>
      </c>
      <c r="F54">
        <v>5.3230000000000004</v>
      </c>
      <c r="G54">
        <v>3.4180000000000001</v>
      </c>
      <c r="H54">
        <v>14.129</v>
      </c>
      <c r="I54">
        <v>-0.34</v>
      </c>
      <c r="J54">
        <v>0.27500000000000002</v>
      </c>
      <c r="K54">
        <v>0.61399999999999999</v>
      </c>
    </row>
    <row r="55" spans="1:11" customFormat="1" ht="15" hidden="1" x14ac:dyDescent="0.25">
      <c r="A55">
        <v>1</v>
      </c>
      <c r="B55">
        <v>11</v>
      </c>
      <c r="D55">
        <v>5</v>
      </c>
      <c r="E55" t="s">
        <v>10</v>
      </c>
      <c r="F55">
        <v>-6.1219999999999999</v>
      </c>
      <c r="G55">
        <v>-3.919</v>
      </c>
      <c r="H55">
        <v>-9.9260000000000002</v>
      </c>
      <c r="I55">
        <v>0.217</v>
      </c>
      <c r="J55">
        <v>-0.16500000000000001</v>
      </c>
      <c r="K55">
        <v>-0.36799999999999999</v>
      </c>
    </row>
    <row r="56" spans="1:11" customFormat="1" ht="15" hidden="1" x14ac:dyDescent="0.25">
      <c r="A56">
        <v>1</v>
      </c>
      <c r="B56">
        <v>11</v>
      </c>
      <c r="D56">
        <v>5</v>
      </c>
      <c r="E56" t="s">
        <v>11</v>
      </c>
      <c r="F56">
        <v>3.577</v>
      </c>
      <c r="G56">
        <v>2.2930000000000001</v>
      </c>
      <c r="H56">
        <v>7.3949999999999996</v>
      </c>
      <c r="I56">
        <v>-0.17399999999999999</v>
      </c>
      <c r="J56">
        <v>0.13700000000000001</v>
      </c>
      <c r="K56">
        <v>0.307</v>
      </c>
    </row>
    <row r="57" spans="1:11" customFormat="1" ht="15" hidden="1" x14ac:dyDescent="0.25">
      <c r="A57">
        <v>1</v>
      </c>
      <c r="B57">
        <v>11</v>
      </c>
      <c r="D57">
        <v>5</v>
      </c>
      <c r="E57" t="s">
        <v>12</v>
      </c>
      <c r="F57">
        <v>-31.492000000000001</v>
      </c>
      <c r="G57">
        <v>-20.111000000000001</v>
      </c>
      <c r="H57">
        <v>-16.004999999999999</v>
      </c>
      <c r="I57">
        <v>0.38300000000000001</v>
      </c>
      <c r="J57">
        <v>-0.27600000000000002</v>
      </c>
      <c r="K57">
        <v>-0.61499999999999999</v>
      </c>
    </row>
    <row r="58" spans="1:11" customFormat="1" ht="15" hidden="1" x14ac:dyDescent="0.25">
      <c r="A58">
        <v>1</v>
      </c>
      <c r="B58">
        <v>11</v>
      </c>
      <c r="D58">
        <v>4</v>
      </c>
      <c r="E58" t="s">
        <v>9</v>
      </c>
      <c r="F58">
        <v>6.6379999999999999</v>
      </c>
      <c r="G58">
        <v>4.2460000000000004</v>
      </c>
      <c r="H58">
        <v>14.457000000000001</v>
      </c>
      <c r="I58">
        <v>-0.35599999999999998</v>
      </c>
      <c r="J58">
        <v>0.26400000000000001</v>
      </c>
      <c r="K58">
        <v>0.58899999999999997</v>
      </c>
    </row>
    <row r="59" spans="1:11" customFormat="1" ht="15" hidden="1" x14ac:dyDescent="0.25">
      <c r="A59">
        <v>1</v>
      </c>
      <c r="B59">
        <v>11</v>
      </c>
      <c r="D59">
        <v>4</v>
      </c>
      <c r="E59" t="s">
        <v>10</v>
      </c>
      <c r="F59">
        <v>-6.5369999999999999</v>
      </c>
      <c r="G59">
        <v>-4.1859999999999999</v>
      </c>
      <c r="H59">
        <v>-10.596</v>
      </c>
      <c r="I59">
        <v>0.252</v>
      </c>
      <c r="J59">
        <v>-0.16600000000000001</v>
      </c>
      <c r="K59">
        <v>-0.37</v>
      </c>
    </row>
    <row r="60" spans="1:11" customFormat="1" ht="15" hidden="1" x14ac:dyDescent="0.25">
      <c r="A60">
        <v>1</v>
      </c>
      <c r="B60">
        <v>11</v>
      </c>
      <c r="D60">
        <v>4</v>
      </c>
      <c r="E60" t="s">
        <v>11</v>
      </c>
      <c r="F60">
        <v>4.117</v>
      </c>
      <c r="G60">
        <v>2.6349999999999998</v>
      </c>
      <c r="H60">
        <v>7.665</v>
      </c>
      <c r="I60">
        <v>-0.189</v>
      </c>
      <c r="J60">
        <v>0.13400000000000001</v>
      </c>
      <c r="K60">
        <v>0.3</v>
      </c>
    </row>
    <row r="61" spans="1:11" customFormat="1" ht="15" hidden="1" x14ac:dyDescent="0.25">
      <c r="A61">
        <v>1</v>
      </c>
      <c r="B61">
        <v>11</v>
      </c>
      <c r="D61">
        <v>4</v>
      </c>
      <c r="E61" t="s">
        <v>12</v>
      </c>
      <c r="F61">
        <v>-48.066000000000003</v>
      </c>
      <c r="G61">
        <v>-30.696999999999999</v>
      </c>
      <c r="H61">
        <v>-26.172999999999998</v>
      </c>
      <c r="I61">
        <v>0.63200000000000001</v>
      </c>
      <c r="J61">
        <v>-0.46500000000000002</v>
      </c>
      <c r="K61">
        <v>-1.0369999999999999</v>
      </c>
    </row>
    <row r="62" spans="1:11" customFormat="1" ht="15" hidden="1" x14ac:dyDescent="0.25">
      <c r="A62">
        <v>1</v>
      </c>
      <c r="B62">
        <v>11</v>
      </c>
      <c r="D62">
        <v>3</v>
      </c>
      <c r="E62" t="s">
        <v>9</v>
      </c>
      <c r="F62">
        <v>6.085</v>
      </c>
      <c r="G62">
        <v>3.883</v>
      </c>
      <c r="H62">
        <v>16.215</v>
      </c>
      <c r="I62">
        <v>-0.39100000000000001</v>
      </c>
      <c r="J62">
        <v>0.32600000000000001</v>
      </c>
      <c r="K62">
        <v>0.72699999999999998</v>
      </c>
    </row>
    <row r="63" spans="1:11" customFormat="1" ht="15" hidden="1" x14ac:dyDescent="0.25">
      <c r="A63">
        <v>1</v>
      </c>
      <c r="B63">
        <v>11</v>
      </c>
      <c r="D63">
        <v>3</v>
      </c>
      <c r="E63" t="s">
        <v>10</v>
      </c>
      <c r="F63">
        <v>-5.98</v>
      </c>
      <c r="G63">
        <v>-3.798</v>
      </c>
      <c r="H63">
        <v>-13.557</v>
      </c>
      <c r="I63">
        <v>0.32900000000000001</v>
      </c>
      <c r="J63">
        <v>-0.248</v>
      </c>
      <c r="K63">
        <v>-0.55400000000000005</v>
      </c>
    </row>
    <row r="64" spans="1:11" customFormat="1" ht="15" hidden="1" x14ac:dyDescent="0.25">
      <c r="A64">
        <v>1</v>
      </c>
      <c r="B64">
        <v>11</v>
      </c>
      <c r="D64">
        <v>3</v>
      </c>
      <c r="E64" t="s">
        <v>11</v>
      </c>
      <c r="F64">
        <v>3.77</v>
      </c>
      <c r="G64">
        <v>2.4</v>
      </c>
      <c r="H64">
        <v>9.1809999999999992</v>
      </c>
      <c r="I64">
        <v>-0.224</v>
      </c>
      <c r="J64">
        <v>0.17899999999999999</v>
      </c>
      <c r="K64">
        <v>0.4</v>
      </c>
    </row>
    <row r="65" spans="1:11" customFormat="1" ht="15" hidden="1" x14ac:dyDescent="0.25">
      <c r="A65">
        <v>1</v>
      </c>
      <c r="B65">
        <v>11</v>
      </c>
      <c r="D65">
        <v>3</v>
      </c>
      <c r="E65" t="s">
        <v>12</v>
      </c>
      <c r="F65">
        <v>-64.566999999999993</v>
      </c>
      <c r="G65">
        <v>-41.235999999999997</v>
      </c>
      <c r="H65">
        <v>-37.31</v>
      </c>
      <c r="I65">
        <v>0.90900000000000003</v>
      </c>
      <c r="J65">
        <v>-0.68</v>
      </c>
      <c r="K65">
        <v>-1.5189999999999999</v>
      </c>
    </row>
    <row r="66" spans="1:11" customFormat="1" ht="15" hidden="1" x14ac:dyDescent="0.25">
      <c r="A66">
        <v>1</v>
      </c>
      <c r="B66">
        <v>11</v>
      </c>
      <c r="D66">
        <v>2</v>
      </c>
      <c r="E66" t="s">
        <v>9</v>
      </c>
      <c r="F66">
        <v>6.4409999999999998</v>
      </c>
      <c r="G66">
        <v>4.1050000000000004</v>
      </c>
      <c r="H66">
        <v>14.442</v>
      </c>
      <c r="I66">
        <v>-0.34</v>
      </c>
      <c r="J66">
        <v>0.28699999999999998</v>
      </c>
      <c r="K66">
        <v>0.64100000000000001</v>
      </c>
    </row>
    <row r="67" spans="1:11" customFormat="1" ht="15" hidden="1" x14ac:dyDescent="0.25">
      <c r="A67">
        <v>1</v>
      </c>
      <c r="B67">
        <v>11</v>
      </c>
      <c r="D67">
        <v>2</v>
      </c>
      <c r="E67" t="s">
        <v>10</v>
      </c>
      <c r="F67">
        <v>-7.2960000000000003</v>
      </c>
      <c r="G67">
        <v>-4.6829999999999998</v>
      </c>
      <c r="H67">
        <v>-14.643000000000001</v>
      </c>
      <c r="I67">
        <v>0.25800000000000001</v>
      </c>
      <c r="J67">
        <v>-0.19800000000000001</v>
      </c>
      <c r="K67">
        <v>-0.441</v>
      </c>
    </row>
    <row r="68" spans="1:11" customFormat="1" ht="15" hidden="1" x14ac:dyDescent="0.25">
      <c r="A68">
        <v>1</v>
      </c>
      <c r="B68">
        <v>11</v>
      </c>
      <c r="D68">
        <v>2</v>
      </c>
      <c r="E68" t="s">
        <v>11</v>
      </c>
      <c r="F68">
        <v>4.2930000000000001</v>
      </c>
      <c r="G68">
        <v>2.746</v>
      </c>
      <c r="H68">
        <v>8.98</v>
      </c>
      <c r="I68">
        <v>-0.186</v>
      </c>
      <c r="J68">
        <v>0.152</v>
      </c>
      <c r="K68">
        <v>0.33800000000000002</v>
      </c>
    </row>
    <row r="69" spans="1:11" customFormat="1" ht="15" hidden="1" x14ac:dyDescent="0.25">
      <c r="A69">
        <v>1</v>
      </c>
      <c r="B69">
        <v>11</v>
      </c>
      <c r="D69">
        <v>2</v>
      </c>
      <c r="E69" t="s">
        <v>12</v>
      </c>
      <c r="F69">
        <v>-80.968000000000004</v>
      </c>
      <c r="G69">
        <v>-51.686999999999998</v>
      </c>
      <c r="H69">
        <v>-48.88</v>
      </c>
      <c r="I69">
        <v>1.198</v>
      </c>
      <c r="J69">
        <v>-0.91500000000000004</v>
      </c>
      <c r="K69">
        <v>-2.0430000000000001</v>
      </c>
    </row>
    <row r="70" spans="1:11" customFormat="1" ht="15" hidden="1" x14ac:dyDescent="0.25">
      <c r="A70">
        <v>1</v>
      </c>
      <c r="B70">
        <v>11</v>
      </c>
      <c r="D70">
        <v>1</v>
      </c>
      <c r="E70" t="s">
        <v>9</v>
      </c>
      <c r="F70">
        <v>4.351</v>
      </c>
      <c r="G70">
        <v>2.8149999999999999</v>
      </c>
      <c r="H70">
        <v>11.837999999999999</v>
      </c>
      <c r="I70">
        <v>-0.441</v>
      </c>
      <c r="J70">
        <v>0.373</v>
      </c>
      <c r="K70">
        <v>0.83199999999999996</v>
      </c>
    </row>
    <row r="71" spans="1:11" customFormat="1" ht="15" hidden="1" x14ac:dyDescent="0.25">
      <c r="A71">
        <v>1</v>
      </c>
      <c r="B71">
        <v>11</v>
      </c>
      <c r="D71">
        <v>1</v>
      </c>
      <c r="E71" t="s">
        <v>10</v>
      </c>
      <c r="F71">
        <v>-2.569</v>
      </c>
      <c r="G71">
        <v>-1.6519999999999999</v>
      </c>
      <c r="H71">
        <v>-42.540999999999997</v>
      </c>
      <c r="I71">
        <v>1.274</v>
      </c>
      <c r="J71">
        <v>-1.0660000000000001</v>
      </c>
      <c r="K71">
        <v>-2.379</v>
      </c>
    </row>
    <row r="72" spans="1:11" customFormat="1" ht="15" hidden="1" x14ac:dyDescent="0.25">
      <c r="A72">
        <v>1</v>
      </c>
      <c r="B72">
        <v>11</v>
      </c>
      <c r="D72">
        <v>1</v>
      </c>
      <c r="E72" t="s">
        <v>11</v>
      </c>
      <c r="F72">
        <v>1.87</v>
      </c>
      <c r="G72">
        <v>1.2070000000000001</v>
      </c>
      <c r="H72">
        <v>14.65</v>
      </c>
      <c r="I72">
        <v>-0.46300000000000002</v>
      </c>
      <c r="J72">
        <v>0.38900000000000001</v>
      </c>
      <c r="K72">
        <v>0.86799999999999999</v>
      </c>
    </row>
    <row r="73" spans="1:11" customFormat="1" ht="15" hidden="1" x14ac:dyDescent="0.25">
      <c r="A73">
        <v>1</v>
      </c>
      <c r="B73">
        <v>11</v>
      </c>
      <c r="D73">
        <v>1</v>
      </c>
      <c r="E73" t="s">
        <v>12</v>
      </c>
      <c r="F73">
        <v>-97.057000000000002</v>
      </c>
      <c r="G73">
        <v>-62.008000000000003</v>
      </c>
      <c r="H73">
        <v>-59.631</v>
      </c>
      <c r="I73">
        <v>1.494</v>
      </c>
      <c r="J73">
        <v>-1.1619999999999999</v>
      </c>
      <c r="K73">
        <v>-2.593</v>
      </c>
    </row>
    <row r="74" spans="1:11" customFormat="1" ht="15" hidden="1" x14ac:dyDescent="0.25">
      <c r="A74">
        <v>2</v>
      </c>
      <c r="B74">
        <v>15</v>
      </c>
      <c r="D74">
        <v>6</v>
      </c>
      <c r="E74" t="s">
        <v>9</v>
      </c>
      <c r="F74">
        <v>-34.966000000000001</v>
      </c>
      <c r="G74">
        <v>-18.646000000000001</v>
      </c>
      <c r="H74">
        <v>54.871000000000002</v>
      </c>
      <c r="I74">
        <v>-1.7749999999999999</v>
      </c>
      <c r="J74">
        <v>1.3109999999999999</v>
      </c>
      <c r="K74">
        <v>2.9260000000000002</v>
      </c>
    </row>
    <row r="75" spans="1:11" customFormat="1" ht="15" hidden="1" x14ac:dyDescent="0.25">
      <c r="A75">
        <v>2</v>
      </c>
      <c r="B75">
        <v>15</v>
      </c>
      <c r="D75">
        <v>6</v>
      </c>
      <c r="E75" t="s">
        <v>10</v>
      </c>
      <c r="F75">
        <v>26.042999999999999</v>
      </c>
      <c r="G75">
        <v>15.696999999999999</v>
      </c>
      <c r="H75">
        <v>-22.053000000000001</v>
      </c>
      <c r="I75">
        <v>0.60899999999999999</v>
      </c>
      <c r="J75">
        <v>-0.14099999999999999</v>
      </c>
      <c r="K75">
        <v>-0.314</v>
      </c>
    </row>
    <row r="76" spans="1:11" customFormat="1" ht="15" hidden="1" x14ac:dyDescent="0.25">
      <c r="A76">
        <v>2</v>
      </c>
      <c r="B76">
        <v>15</v>
      </c>
      <c r="D76">
        <v>6</v>
      </c>
      <c r="E76" t="s">
        <v>11</v>
      </c>
      <c r="F76">
        <v>-19.065000000000001</v>
      </c>
      <c r="G76">
        <v>-10.731999999999999</v>
      </c>
      <c r="H76">
        <v>23.093</v>
      </c>
      <c r="I76">
        <v>-0.72299999999999998</v>
      </c>
      <c r="J76">
        <v>0.45300000000000001</v>
      </c>
      <c r="K76">
        <v>1.012</v>
      </c>
    </row>
    <row r="77" spans="1:11" customFormat="1" ht="15" hidden="1" x14ac:dyDescent="0.25">
      <c r="A77">
        <v>2</v>
      </c>
      <c r="B77">
        <v>15</v>
      </c>
      <c r="D77">
        <v>6</v>
      </c>
      <c r="E77" t="s">
        <v>12</v>
      </c>
      <c r="F77">
        <v>-56.658000000000001</v>
      </c>
      <c r="G77">
        <v>-29.747</v>
      </c>
      <c r="H77">
        <v>24.712</v>
      </c>
      <c r="I77">
        <v>-0.79800000000000004</v>
      </c>
      <c r="J77">
        <v>0.58799999999999997</v>
      </c>
      <c r="K77">
        <v>1.3120000000000001</v>
      </c>
    </row>
    <row r="78" spans="1:11" customFormat="1" ht="15" hidden="1" x14ac:dyDescent="0.25">
      <c r="A78">
        <v>2</v>
      </c>
      <c r="B78">
        <v>15</v>
      </c>
      <c r="D78">
        <v>5</v>
      </c>
      <c r="E78" t="s">
        <v>9</v>
      </c>
      <c r="F78">
        <v>-21.888999999999999</v>
      </c>
      <c r="G78">
        <v>-15.028</v>
      </c>
      <c r="H78">
        <v>74.825999999999993</v>
      </c>
      <c r="I78">
        <v>-2.4860000000000002</v>
      </c>
      <c r="J78">
        <v>2.2210000000000001</v>
      </c>
      <c r="K78">
        <v>4.9589999999999996</v>
      </c>
    </row>
    <row r="79" spans="1:11" customFormat="1" ht="15" hidden="1" x14ac:dyDescent="0.25">
      <c r="A79">
        <v>2</v>
      </c>
      <c r="B79">
        <v>15</v>
      </c>
      <c r="D79">
        <v>5</v>
      </c>
      <c r="E79" t="s">
        <v>10</v>
      </c>
      <c r="F79">
        <v>22.895</v>
      </c>
      <c r="G79">
        <v>15.119</v>
      </c>
      <c r="H79">
        <v>-65.753</v>
      </c>
      <c r="I79">
        <v>2.032</v>
      </c>
      <c r="J79">
        <v>-1.702</v>
      </c>
      <c r="K79">
        <v>-3.7989999999999999</v>
      </c>
    </row>
    <row r="80" spans="1:11" customFormat="1" ht="15" hidden="1" x14ac:dyDescent="0.25">
      <c r="A80">
        <v>2</v>
      </c>
      <c r="B80">
        <v>15</v>
      </c>
      <c r="D80">
        <v>5</v>
      </c>
      <c r="E80" t="s">
        <v>11</v>
      </c>
      <c r="F80">
        <v>-13.994999999999999</v>
      </c>
      <c r="G80">
        <v>-9.4209999999999994</v>
      </c>
      <c r="H80">
        <v>43.411999999999999</v>
      </c>
      <c r="I80">
        <v>-1.4079999999999999</v>
      </c>
      <c r="J80">
        <v>1.226</v>
      </c>
      <c r="K80">
        <v>2.7370000000000001</v>
      </c>
    </row>
    <row r="81" spans="1:11" customFormat="1" ht="15" hidden="1" x14ac:dyDescent="0.25">
      <c r="A81">
        <v>2</v>
      </c>
      <c r="B81">
        <v>15</v>
      </c>
      <c r="D81">
        <v>5</v>
      </c>
      <c r="E81" t="s">
        <v>12</v>
      </c>
      <c r="F81">
        <v>-127.895</v>
      </c>
      <c r="G81">
        <v>-75.36</v>
      </c>
      <c r="H81">
        <v>66.474000000000004</v>
      </c>
      <c r="I81">
        <v>-2.1720000000000002</v>
      </c>
      <c r="J81">
        <v>1.6919999999999999</v>
      </c>
      <c r="K81">
        <v>3.778</v>
      </c>
    </row>
    <row r="82" spans="1:11" customFormat="1" ht="15" hidden="1" x14ac:dyDescent="0.25">
      <c r="A82">
        <v>2</v>
      </c>
      <c r="B82">
        <v>15</v>
      </c>
      <c r="D82">
        <v>4</v>
      </c>
      <c r="E82" t="s">
        <v>9</v>
      </c>
      <c r="F82">
        <v>-24.414000000000001</v>
      </c>
      <c r="G82">
        <v>-15.648999999999999</v>
      </c>
      <c r="H82">
        <v>103.544</v>
      </c>
      <c r="I82">
        <v>-3.5459999999999998</v>
      </c>
      <c r="J82">
        <v>2.9470000000000001</v>
      </c>
      <c r="K82">
        <v>6.58</v>
      </c>
    </row>
    <row r="83" spans="1:11" customFormat="1" ht="15" hidden="1" x14ac:dyDescent="0.25">
      <c r="A83">
        <v>2</v>
      </c>
      <c r="B83">
        <v>15</v>
      </c>
      <c r="D83">
        <v>4</v>
      </c>
      <c r="E83" t="s">
        <v>10</v>
      </c>
      <c r="F83">
        <v>23.510999999999999</v>
      </c>
      <c r="G83">
        <v>15.204000000000001</v>
      </c>
      <c r="H83">
        <v>-83.614000000000004</v>
      </c>
      <c r="I83">
        <v>2.831</v>
      </c>
      <c r="J83">
        <v>-2.2000000000000002</v>
      </c>
      <c r="K83">
        <v>-4.9130000000000003</v>
      </c>
    </row>
    <row r="84" spans="1:11" customFormat="1" ht="15" hidden="1" x14ac:dyDescent="0.25">
      <c r="A84">
        <v>2</v>
      </c>
      <c r="B84">
        <v>15</v>
      </c>
      <c r="D84">
        <v>4</v>
      </c>
      <c r="E84" t="s">
        <v>11</v>
      </c>
      <c r="F84">
        <v>-14.977</v>
      </c>
      <c r="G84">
        <v>-9.6419999999999995</v>
      </c>
      <c r="H84">
        <v>58.002000000000002</v>
      </c>
      <c r="I84">
        <v>-1.9890000000000001</v>
      </c>
      <c r="J84">
        <v>1.609</v>
      </c>
      <c r="K84">
        <v>3.5910000000000002</v>
      </c>
    </row>
    <row r="85" spans="1:11" customFormat="1" ht="15" hidden="1" x14ac:dyDescent="0.25">
      <c r="A85">
        <v>2</v>
      </c>
      <c r="B85">
        <v>15</v>
      </c>
      <c r="D85">
        <v>4</v>
      </c>
      <c r="E85" t="s">
        <v>12</v>
      </c>
      <c r="F85">
        <v>-201.21299999999999</v>
      </c>
      <c r="G85">
        <v>-122.592</v>
      </c>
      <c r="H85">
        <v>140.54400000000001</v>
      </c>
      <c r="I85">
        <v>-4.6959999999999997</v>
      </c>
      <c r="J85">
        <v>3.8180000000000001</v>
      </c>
      <c r="K85">
        <v>8.5229999999999997</v>
      </c>
    </row>
    <row r="86" spans="1:11" customFormat="1" ht="15" hidden="1" x14ac:dyDescent="0.25">
      <c r="A86">
        <v>2</v>
      </c>
      <c r="B86">
        <v>15</v>
      </c>
      <c r="D86">
        <v>3</v>
      </c>
      <c r="E86" t="s">
        <v>9</v>
      </c>
      <c r="F86">
        <v>-23.274999999999999</v>
      </c>
      <c r="G86">
        <v>-15.132999999999999</v>
      </c>
      <c r="H86">
        <v>117.90600000000001</v>
      </c>
      <c r="I86">
        <v>-3.9220000000000002</v>
      </c>
      <c r="J86">
        <v>3.5939999999999999</v>
      </c>
      <c r="K86">
        <v>8.0220000000000002</v>
      </c>
    </row>
    <row r="87" spans="1:11" customFormat="1" ht="15" hidden="1" x14ac:dyDescent="0.25">
      <c r="A87">
        <v>2</v>
      </c>
      <c r="B87">
        <v>15</v>
      </c>
      <c r="D87">
        <v>3</v>
      </c>
      <c r="E87" t="s">
        <v>10</v>
      </c>
      <c r="F87">
        <v>21.907</v>
      </c>
      <c r="G87">
        <v>14.22</v>
      </c>
      <c r="H87">
        <v>-105.455</v>
      </c>
      <c r="I87">
        <v>3.5350000000000001</v>
      </c>
      <c r="J87">
        <v>-3.0459999999999998</v>
      </c>
      <c r="K87">
        <v>-6.8029999999999999</v>
      </c>
    </row>
    <row r="88" spans="1:11" customFormat="1" ht="15" hidden="1" x14ac:dyDescent="0.25">
      <c r="A88">
        <v>2</v>
      </c>
      <c r="B88">
        <v>15</v>
      </c>
      <c r="D88">
        <v>3</v>
      </c>
      <c r="E88" t="s">
        <v>11</v>
      </c>
      <c r="F88">
        <v>-14.119</v>
      </c>
      <c r="G88">
        <v>-9.173</v>
      </c>
      <c r="H88">
        <v>69.41</v>
      </c>
      <c r="I88">
        <v>-2.3260000000000001</v>
      </c>
      <c r="J88">
        <v>2.0750000000000002</v>
      </c>
      <c r="K88">
        <v>4.633</v>
      </c>
    </row>
    <row r="89" spans="1:11" customFormat="1" ht="15" hidden="1" x14ac:dyDescent="0.25">
      <c r="A89">
        <v>2</v>
      </c>
      <c r="B89">
        <v>15</v>
      </c>
      <c r="D89">
        <v>3</v>
      </c>
      <c r="E89" t="s">
        <v>12</v>
      </c>
      <c r="F89">
        <v>-274.173</v>
      </c>
      <c r="G89">
        <v>-169.584</v>
      </c>
      <c r="H89">
        <v>229.05</v>
      </c>
      <c r="I89">
        <v>-7.7549999999999999</v>
      </c>
      <c r="J89">
        <v>6.48</v>
      </c>
      <c r="K89">
        <v>14.465999999999999</v>
      </c>
    </row>
    <row r="90" spans="1:11" customFormat="1" ht="15" hidden="1" x14ac:dyDescent="0.25">
      <c r="A90">
        <v>2</v>
      </c>
      <c r="B90">
        <v>15</v>
      </c>
      <c r="D90">
        <v>2</v>
      </c>
      <c r="E90" t="s">
        <v>9</v>
      </c>
      <c r="F90">
        <v>-24.324999999999999</v>
      </c>
      <c r="G90">
        <v>-15.731999999999999</v>
      </c>
      <c r="H90">
        <v>119.32599999999999</v>
      </c>
      <c r="I90">
        <v>-3.968</v>
      </c>
      <c r="J90">
        <v>3.7040000000000002</v>
      </c>
      <c r="K90">
        <v>8.2609999999999992</v>
      </c>
    </row>
    <row r="91" spans="1:11" customFormat="1" ht="15" hidden="1" x14ac:dyDescent="0.25">
      <c r="A91">
        <v>2</v>
      </c>
      <c r="B91">
        <v>15</v>
      </c>
      <c r="D91">
        <v>2</v>
      </c>
      <c r="E91" t="s">
        <v>10</v>
      </c>
      <c r="F91">
        <v>25.655000000000001</v>
      </c>
      <c r="G91">
        <v>16.605</v>
      </c>
      <c r="H91">
        <v>-125.923</v>
      </c>
      <c r="I91">
        <v>3.649</v>
      </c>
      <c r="J91">
        <v>-3.335</v>
      </c>
      <c r="K91">
        <v>-7.4420000000000002</v>
      </c>
    </row>
    <row r="92" spans="1:11" customFormat="1" ht="15" hidden="1" x14ac:dyDescent="0.25">
      <c r="A92">
        <v>2</v>
      </c>
      <c r="B92">
        <v>15</v>
      </c>
      <c r="D92">
        <v>2</v>
      </c>
      <c r="E92" t="s">
        <v>11</v>
      </c>
      <c r="F92">
        <v>-15.619</v>
      </c>
      <c r="G92">
        <v>-10.105</v>
      </c>
      <c r="H92">
        <v>76.343999999999994</v>
      </c>
      <c r="I92">
        <v>-2.3769999999999998</v>
      </c>
      <c r="J92">
        <v>2.2000000000000002</v>
      </c>
      <c r="K92">
        <v>4.907</v>
      </c>
    </row>
    <row r="93" spans="1:11" customFormat="1" ht="15" hidden="1" x14ac:dyDescent="0.25">
      <c r="A93">
        <v>2</v>
      </c>
      <c r="B93">
        <v>15</v>
      </c>
      <c r="D93">
        <v>2</v>
      </c>
      <c r="E93" t="s">
        <v>12</v>
      </c>
      <c r="F93">
        <v>-346.71499999999997</v>
      </c>
      <c r="G93">
        <v>-216.29</v>
      </c>
      <c r="H93">
        <v>327.93900000000002</v>
      </c>
      <c r="I93">
        <v>-11.170999999999999</v>
      </c>
      <c r="J93">
        <v>9.5909999999999993</v>
      </c>
      <c r="K93">
        <v>21.41</v>
      </c>
    </row>
    <row r="94" spans="1:11" customFormat="1" ht="15" hidden="1" x14ac:dyDescent="0.25">
      <c r="A94">
        <v>2</v>
      </c>
      <c r="B94">
        <v>15</v>
      </c>
      <c r="D94">
        <v>1</v>
      </c>
      <c r="E94" t="s">
        <v>9</v>
      </c>
      <c r="F94">
        <v>-18.145</v>
      </c>
      <c r="G94">
        <v>-11.685</v>
      </c>
      <c r="H94">
        <v>94.753</v>
      </c>
      <c r="I94">
        <v>-4.5</v>
      </c>
      <c r="J94">
        <v>4.0720000000000001</v>
      </c>
      <c r="K94">
        <v>9.0860000000000003</v>
      </c>
    </row>
    <row r="95" spans="1:11" customFormat="1" ht="15" hidden="1" x14ac:dyDescent="0.25">
      <c r="A95">
        <v>2</v>
      </c>
      <c r="B95">
        <v>15</v>
      </c>
      <c r="D95">
        <v>1</v>
      </c>
      <c r="E95" t="s">
        <v>10</v>
      </c>
      <c r="F95">
        <v>6.3029999999999999</v>
      </c>
      <c r="G95">
        <v>4.13</v>
      </c>
      <c r="H95">
        <v>-243.756</v>
      </c>
      <c r="I95">
        <v>10.065</v>
      </c>
      <c r="J95">
        <v>-9.1630000000000003</v>
      </c>
      <c r="K95">
        <v>-20.446000000000002</v>
      </c>
    </row>
    <row r="96" spans="1:11" customFormat="1" ht="15" hidden="1" x14ac:dyDescent="0.25">
      <c r="A96">
        <v>2</v>
      </c>
      <c r="B96">
        <v>15</v>
      </c>
      <c r="D96">
        <v>1</v>
      </c>
      <c r="E96" t="s">
        <v>11</v>
      </c>
      <c r="F96">
        <v>-6.6079999999999997</v>
      </c>
      <c r="G96">
        <v>-4.274</v>
      </c>
      <c r="H96">
        <v>91.35</v>
      </c>
      <c r="I96">
        <v>-3.9350000000000001</v>
      </c>
      <c r="J96">
        <v>3.577</v>
      </c>
      <c r="K96">
        <v>7.9820000000000002</v>
      </c>
    </row>
    <row r="97" spans="1:11" customFormat="1" ht="15" hidden="1" x14ac:dyDescent="0.25">
      <c r="A97">
        <v>2</v>
      </c>
      <c r="B97">
        <v>15</v>
      </c>
      <c r="D97">
        <v>1</v>
      </c>
      <c r="E97" t="s">
        <v>12</v>
      </c>
      <c r="F97">
        <v>-418.55599999999998</v>
      </c>
      <c r="G97">
        <v>-262.505</v>
      </c>
      <c r="H97">
        <v>424.32600000000002</v>
      </c>
      <c r="I97">
        <v>-14.843</v>
      </c>
      <c r="J97">
        <v>12.977</v>
      </c>
      <c r="K97">
        <v>28.965</v>
      </c>
    </row>
    <row r="98" spans="1:11" customFormat="1" ht="15" hidden="1" x14ac:dyDescent="0.25">
      <c r="A98">
        <v>2</v>
      </c>
      <c r="B98">
        <v>19</v>
      </c>
      <c r="D98">
        <v>6</v>
      </c>
      <c r="E98" t="s">
        <v>9</v>
      </c>
      <c r="F98">
        <v>30.972999999999999</v>
      </c>
      <c r="G98">
        <v>15.272</v>
      </c>
      <c r="H98">
        <v>109.15900000000001</v>
      </c>
      <c r="I98">
        <v>-3.5779999999999998</v>
      </c>
      <c r="J98">
        <v>2.7170000000000001</v>
      </c>
      <c r="K98">
        <v>6.0640000000000001</v>
      </c>
    </row>
    <row r="99" spans="1:11" customFormat="1" ht="15" hidden="1" x14ac:dyDescent="0.25">
      <c r="A99">
        <v>2</v>
      </c>
      <c r="B99">
        <v>19</v>
      </c>
      <c r="D99">
        <v>6</v>
      </c>
      <c r="E99" t="s">
        <v>10</v>
      </c>
      <c r="F99">
        <v>-25.373999999999999</v>
      </c>
      <c r="G99">
        <v>-14.28</v>
      </c>
      <c r="H99">
        <v>-62.48</v>
      </c>
      <c r="I99">
        <v>1.9870000000000001</v>
      </c>
      <c r="J99">
        <v>-1.3009999999999999</v>
      </c>
      <c r="K99">
        <v>-2.9039999999999999</v>
      </c>
    </row>
    <row r="100" spans="1:11" customFormat="1" ht="15" hidden="1" x14ac:dyDescent="0.25">
      <c r="A100">
        <v>2</v>
      </c>
      <c r="B100">
        <v>19</v>
      </c>
      <c r="D100">
        <v>6</v>
      </c>
      <c r="E100" t="s">
        <v>11</v>
      </c>
      <c r="F100">
        <v>17.608000000000001</v>
      </c>
      <c r="G100">
        <v>9.2349999999999994</v>
      </c>
      <c r="H100">
        <v>53.439</v>
      </c>
      <c r="I100">
        <v>-1.7350000000000001</v>
      </c>
      <c r="J100">
        <v>1.256</v>
      </c>
      <c r="K100">
        <v>2.8029999999999999</v>
      </c>
    </row>
    <row r="101" spans="1:11" customFormat="1" ht="15" hidden="1" x14ac:dyDescent="0.25">
      <c r="A101">
        <v>2</v>
      </c>
      <c r="B101">
        <v>19</v>
      </c>
      <c r="D101">
        <v>6</v>
      </c>
      <c r="E101" t="s">
        <v>12</v>
      </c>
      <c r="F101">
        <v>-73.259</v>
      </c>
      <c r="G101">
        <v>-40.594000000000001</v>
      </c>
      <c r="H101">
        <v>2.8439999999999999</v>
      </c>
      <c r="I101">
        <v>-0.08</v>
      </c>
      <c r="J101">
        <v>8.2000000000000003E-2</v>
      </c>
      <c r="K101">
        <v>0.184</v>
      </c>
    </row>
    <row r="102" spans="1:11" customFormat="1" ht="15" hidden="1" x14ac:dyDescent="0.25">
      <c r="A102">
        <v>2</v>
      </c>
      <c r="B102">
        <v>19</v>
      </c>
      <c r="D102">
        <v>5</v>
      </c>
      <c r="E102" t="s">
        <v>9</v>
      </c>
      <c r="F102">
        <v>18.741</v>
      </c>
      <c r="G102">
        <v>12.15</v>
      </c>
      <c r="H102">
        <v>124.261</v>
      </c>
      <c r="I102">
        <v>-4.1440000000000001</v>
      </c>
      <c r="J102">
        <v>3.6030000000000002</v>
      </c>
      <c r="K102">
        <v>8.0440000000000005</v>
      </c>
    </row>
    <row r="103" spans="1:11" customFormat="1" ht="15" hidden="1" x14ac:dyDescent="0.25">
      <c r="A103">
        <v>2</v>
      </c>
      <c r="B103">
        <v>19</v>
      </c>
      <c r="D103">
        <v>5</v>
      </c>
      <c r="E103" t="s">
        <v>10</v>
      </c>
      <c r="F103">
        <v>-21.471</v>
      </c>
      <c r="G103">
        <v>-13.201000000000001</v>
      </c>
      <c r="H103">
        <v>-129.852</v>
      </c>
      <c r="I103">
        <v>4.2290000000000001</v>
      </c>
      <c r="J103">
        <v>-3.55</v>
      </c>
      <c r="K103">
        <v>-7.9269999999999996</v>
      </c>
    </row>
    <row r="104" spans="1:11" customFormat="1" ht="15" hidden="1" x14ac:dyDescent="0.25">
      <c r="A104">
        <v>2</v>
      </c>
      <c r="B104">
        <v>19</v>
      </c>
      <c r="D104">
        <v>5</v>
      </c>
      <c r="E104" t="s">
        <v>11</v>
      </c>
      <c r="F104">
        <v>12.566000000000001</v>
      </c>
      <c r="G104">
        <v>7.9219999999999997</v>
      </c>
      <c r="H104">
        <v>79.218999999999994</v>
      </c>
      <c r="I104">
        <v>-2.6150000000000002</v>
      </c>
      <c r="J104">
        <v>2.2360000000000002</v>
      </c>
      <c r="K104">
        <v>4.9909999999999997</v>
      </c>
    </row>
    <row r="105" spans="1:11" customFormat="1" ht="15" hidden="1" x14ac:dyDescent="0.25">
      <c r="A105">
        <v>2</v>
      </c>
      <c r="B105">
        <v>19</v>
      </c>
      <c r="D105">
        <v>5</v>
      </c>
      <c r="E105" t="s">
        <v>12</v>
      </c>
      <c r="F105">
        <v>-160.143</v>
      </c>
      <c r="G105">
        <v>-96.882999999999996</v>
      </c>
      <c r="H105">
        <v>4.6360000000000001</v>
      </c>
      <c r="I105">
        <v>-0.11</v>
      </c>
      <c r="J105">
        <v>0.108</v>
      </c>
      <c r="K105">
        <v>0.24099999999999999</v>
      </c>
    </row>
    <row r="106" spans="1:11" customFormat="1" ht="15" hidden="1" x14ac:dyDescent="0.25">
      <c r="A106">
        <v>2</v>
      </c>
      <c r="B106">
        <v>19</v>
      </c>
      <c r="D106">
        <v>4</v>
      </c>
      <c r="E106" t="s">
        <v>9</v>
      </c>
      <c r="F106">
        <v>22.74</v>
      </c>
      <c r="G106">
        <v>13.512</v>
      </c>
      <c r="H106">
        <v>185.80600000000001</v>
      </c>
      <c r="I106">
        <v>-6.3630000000000004</v>
      </c>
      <c r="J106">
        <v>5.3419999999999996</v>
      </c>
      <c r="K106">
        <v>11.925000000000001</v>
      </c>
    </row>
    <row r="107" spans="1:11" customFormat="1" ht="15" hidden="1" x14ac:dyDescent="0.25">
      <c r="A107">
        <v>2</v>
      </c>
      <c r="B107">
        <v>19</v>
      </c>
      <c r="D107">
        <v>4</v>
      </c>
      <c r="E107" t="s">
        <v>10</v>
      </c>
      <c r="F107">
        <v>-22.695</v>
      </c>
      <c r="G107">
        <v>-13.656000000000001</v>
      </c>
      <c r="H107">
        <v>-167.16300000000001</v>
      </c>
      <c r="I107">
        <v>5.7080000000000002</v>
      </c>
      <c r="J107">
        <v>-4.6740000000000004</v>
      </c>
      <c r="K107">
        <v>-10.435</v>
      </c>
    </row>
    <row r="108" spans="1:11" customFormat="1" ht="15" hidden="1" x14ac:dyDescent="0.25">
      <c r="A108">
        <v>2</v>
      </c>
      <c r="B108">
        <v>19</v>
      </c>
      <c r="D108">
        <v>4</v>
      </c>
      <c r="E108" t="s">
        <v>11</v>
      </c>
      <c r="F108">
        <v>14.198</v>
      </c>
      <c r="G108">
        <v>8.49</v>
      </c>
      <c r="H108">
        <v>110.143</v>
      </c>
      <c r="I108">
        <v>-3.7709999999999999</v>
      </c>
      <c r="J108">
        <v>3.13</v>
      </c>
      <c r="K108">
        <v>6.9870000000000001</v>
      </c>
    </row>
    <row r="109" spans="1:11" customFormat="1" ht="15" hidden="1" x14ac:dyDescent="0.25">
      <c r="A109">
        <v>2</v>
      </c>
      <c r="B109">
        <v>19</v>
      </c>
      <c r="D109">
        <v>4</v>
      </c>
      <c r="E109" t="s">
        <v>12</v>
      </c>
      <c r="F109">
        <v>-250.07599999999999</v>
      </c>
      <c r="G109">
        <v>-155.672</v>
      </c>
      <c r="H109">
        <v>-6.6029999999999998</v>
      </c>
      <c r="I109">
        <v>0.13300000000000001</v>
      </c>
      <c r="J109">
        <v>-3.3000000000000002E-2</v>
      </c>
      <c r="K109">
        <v>-7.4999999999999997E-2</v>
      </c>
    </row>
    <row r="110" spans="1:11" customFormat="1" ht="15" hidden="1" x14ac:dyDescent="0.25">
      <c r="A110">
        <v>2</v>
      </c>
      <c r="B110">
        <v>19</v>
      </c>
      <c r="D110">
        <v>3</v>
      </c>
      <c r="E110" t="s">
        <v>9</v>
      </c>
      <c r="F110">
        <v>20.628</v>
      </c>
      <c r="G110">
        <v>12.539</v>
      </c>
      <c r="H110">
        <v>205.018</v>
      </c>
      <c r="I110">
        <v>-6.8819999999999997</v>
      </c>
      <c r="J110">
        <v>6.1950000000000003</v>
      </c>
      <c r="K110">
        <v>13.827999999999999</v>
      </c>
    </row>
    <row r="111" spans="1:11" customFormat="1" ht="15" hidden="1" x14ac:dyDescent="0.25">
      <c r="A111">
        <v>2</v>
      </c>
      <c r="B111">
        <v>19</v>
      </c>
      <c r="D111">
        <v>3</v>
      </c>
      <c r="E111" t="s">
        <v>10</v>
      </c>
      <c r="F111">
        <v>-20.640999999999998</v>
      </c>
      <c r="G111">
        <v>-12.564</v>
      </c>
      <c r="H111">
        <v>-194.001</v>
      </c>
      <c r="I111">
        <v>6.5060000000000002</v>
      </c>
      <c r="J111">
        <v>-5.6950000000000003</v>
      </c>
      <c r="K111">
        <v>-12.715999999999999</v>
      </c>
    </row>
    <row r="112" spans="1:11" customFormat="1" ht="15" hidden="1" x14ac:dyDescent="0.25">
      <c r="A112">
        <v>2</v>
      </c>
      <c r="B112">
        <v>19</v>
      </c>
      <c r="D112">
        <v>3</v>
      </c>
      <c r="E112" t="s">
        <v>11</v>
      </c>
      <c r="F112">
        <v>12.896000000000001</v>
      </c>
      <c r="G112">
        <v>7.8449999999999998</v>
      </c>
      <c r="H112">
        <v>124.54300000000001</v>
      </c>
      <c r="I112">
        <v>-4.1820000000000004</v>
      </c>
      <c r="J112">
        <v>3.7160000000000002</v>
      </c>
      <c r="K112">
        <v>8.2949999999999999</v>
      </c>
    </row>
    <row r="113" spans="1:11" customFormat="1" ht="15" hidden="1" x14ac:dyDescent="0.25">
      <c r="A113">
        <v>2</v>
      </c>
      <c r="B113">
        <v>19</v>
      </c>
      <c r="D113">
        <v>3</v>
      </c>
      <c r="E113" t="s">
        <v>12</v>
      </c>
      <c r="F113">
        <v>-341.10599999999999</v>
      </c>
      <c r="G113">
        <v>-215.11600000000001</v>
      </c>
      <c r="H113">
        <v>-14.276</v>
      </c>
      <c r="I113">
        <v>0.44800000000000001</v>
      </c>
      <c r="J113">
        <v>-0.33700000000000002</v>
      </c>
      <c r="K113">
        <v>-0.752</v>
      </c>
    </row>
    <row r="114" spans="1:11" customFormat="1" ht="15" hidden="1" x14ac:dyDescent="0.25">
      <c r="A114">
        <v>2</v>
      </c>
      <c r="B114">
        <v>19</v>
      </c>
      <c r="D114">
        <v>2</v>
      </c>
      <c r="E114" t="s">
        <v>9</v>
      </c>
      <c r="F114">
        <v>20.873000000000001</v>
      </c>
      <c r="G114">
        <v>12.779</v>
      </c>
      <c r="H114">
        <v>214.93799999999999</v>
      </c>
      <c r="I114">
        <v>-7.3090000000000002</v>
      </c>
      <c r="J114">
        <v>6.742</v>
      </c>
      <c r="K114">
        <v>15.042999999999999</v>
      </c>
    </row>
    <row r="115" spans="1:11" customFormat="1" ht="15" hidden="1" x14ac:dyDescent="0.25">
      <c r="A115">
        <v>2</v>
      </c>
      <c r="B115">
        <v>19</v>
      </c>
      <c r="D115">
        <v>2</v>
      </c>
      <c r="E115" t="s">
        <v>10</v>
      </c>
      <c r="F115">
        <v>-23.547999999999998</v>
      </c>
      <c r="G115">
        <v>-14.519</v>
      </c>
      <c r="H115">
        <v>-227.53800000000001</v>
      </c>
      <c r="I115">
        <v>7.3470000000000004</v>
      </c>
      <c r="J115">
        <v>-6.7160000000000002</v>
      </c>
      <c r="K115">
        <v>-14.986000000000001</v>
      </c>
    </row>
    <row r="116" spans="1:11" customFormat="1" ht="15" hidden="1" x14ac:dyDescent="0.25">
      <c r="A116">
        <v>2</v>
      </c>
      <c r="B116">
        <v>19</v>
      </c>
      <c r="D116">
        <v>2</v>
      </c>
      <c r="E116" t="s">
        <v>11</v>
      </c>
      <c r="F116">
        <v>13.882</v>
      </c>
      <c r="G116">
        <v>8.5310000000000006</v>
      </c>
      <c r="H116">
        <v>138.17599999999999</v>
      </c>
      <c r="I116">
        <v>-4.5789999999999997</v>
      </c>
      <c r="J116">
        <v>4.2060000000000004</v>
      </c>
      <c r="K116">
        <v>9.3840000000000003</v>
      </c>
    </row>
    <row r="117" spans="1:11" customFormat="1" ht="15" hidden="1" x14ac:dyDescent="0.25">
      <c r="A117">
        <v>2</v>
      </c>
      <c r="B117">
        <v>19</v>
      </c>
      <c r="D117">
        <v>2</v>
      </c>
      <c r="E117" t="s">
        <v>12</v>
      </c>
      <c r="F117">
        <v>-433.858</v>
      </c>
      <c r="G117">
        <v>-275.56900000000002</v>
      </c>
      <c r="H117">
        <v>-28.814</v>
      </c>
      <c r="I117">
        <v>0.95199999999999996</v>
      </c>
      <c r="J117">
        <v>-0.81599999999999995</v>
      </c>
      <c r="K117">
        <v>-1.821</v>
      </c>
    </row>
    <row r="118" spans="1:11" customFormat="1" ht="15" hidden="1" x14ac:dyDescent="0.25">
      <c r="A118">
        <v>2</v>
      </c>
      <c r="B118">
        <v>19</v>
      </c>
      <c r="D118">
        <v>1</v>
      </c>
      <c r="E118" t="s">
        <v>9</v>
      </c>
      <c r="F118">
        <v>12.532999999999999</v>
      </c>
      <c r="G118">
        <v>7.7670000000000003</v>
      </c>
      <c r="H118">
        <v>156.40100000000001</v>
      </c>
      <c r="I118">
        <v>-6.843</v>
      </c>
      <c r="J118">
        <v>6.218</v>
      </c>
      <c r="K118">
        <v>13.874000000000001</v>
      </c>
    </row>
    <row r="119" spans="1:11" customFormat="1" ht="15" hidden="1" x14ac:dyDescent="0.25">
      <c r="A119">
        <v>2</v>
      </c>
      <c r="B119">
        <v>19</v>
      </c>
      <c r="D119">
        <v>1</v>
      </c>
      <c r="E119" t="s">
        <v>10</v>
      </c>
      <c r="F119">
        <v>-9.0359999999999996</v>
      </c>
      <c r="G119">
        <v>-5.5960000000000001</v>
      </c>
      <c r="H119">
        <v>-274.84199999999998</v>
      </c>
      <c r="I119">
        <v>11.24</v>
      </c>
      <c r="J119">
        <v>-10.236000000000001</v>
      </c>
      <c r="K119">
        <v>-22.84</v>
      </c>
    </row>
    <row r="120" spans="1:11" customFormat="1" ht="15" hidden="1" x14ac:dyDescent="0.25">
      <c r="A120">
        <v>2</v>
      </c>
      <c r="B120">
        <v>19</v>
      </c>
      <c r="D120">
        <v>1</v>
      </c>
      <c r="E120" t="s">
        <v>11</v>
      </c>
      <c r="F120">
        <v>5.83</v>
      </c>
      <c r="G120">
        <v>3.6120000000000001</v>
      </c>
      <c r="H120">
        <v>116.508</v>
      </c>
      <c r="I120">
        <v>-4.8869999999999996</v>
      </c>
      <c r="J120">
        <v>4.4470000000000001</v>
      </c>
      <c r="K120">
        <v>9.923</v>
      </c>
    </row>
    <row r="121" spans="1:11" customFormat="1" ht="15" hidden="1" x14ac:dyDescent="0.25">
      <c r="A121">
        <v>2</v>
      </c>
      <c r="B121">
        <v>19</v>
      </c>
      <c r="D121">
        <v>1</v>
      </c>
      <c r="E121" t="s">
        <v>12</v>
      </c>
      <c r="F121">
        <v>-529.59100000000001</v>
      </c>
      <c r="G121">
        <v>-337.82100000000003</v>
      </c>
      <c r="H121">
        <v>-49.509</v>
      </c>
      <c r="I121">
        <v>1.7589999999999999</v>
      </c>
      <c r="J121">
        <v>-1.5680000000000001</v>
      </c>
      <c r="K121">
        <v>-3.4980000000000002</v>
      </c>
    </row>
    <row r="122" spans="1:11" customFormat="1" ht="15" hidden="1" x14ac:dyDescent="0.25">
      <c r="A122">
        <v>2</v>
      </c>
      <c r="B122">
        <v>23</v>
      </c>
      <c r="D122">
        <v>6</v>
      </c>
      <c r="E122" t="s">
        <v>9</v>
      </c>
      <c r="F122">
        <v>15.625999999999999</v>
      </c>
      <c r="G122">
        <v>8.9540000000000006</v>
      </c>
      <c r="H122">
        <v>109.304</v>
      </c>
      <c r="I122">
        <v>-3.585</v>
      </c>
      <c r="J122">
        <v>2.7229999999999999</v>
      </c>
      <c r="K122">
        <v>6.08</v>
      </c>
    </row>
    <row r="123" spans="1:11" customFormat="1" ht="15" hidden="1" x14ac:dyDescent="0.25">
      <c r="A123">
        <v>2</v>
      </c>
      <c r="B123">
        <v>23</v>
      </c>
      <c r="D123">
        <v>6</v>
      </c>
      <c r="E123" t="s">
        <v>10</v>
      </c>
      <c r="F123">
        <v>-10.221</v>
      </c>
      <c r="G123">
        <v>-5.4340000000000002</v>
      </c>
      <c r="H123">
        <v>-62.457999999999998</v>
      </c>
      <c r="I123">
        <v>1.9870000000000001</v>
      </c>
      <c r="J123">
        <v>-1.3029999999999999</v>
      </c>
      <c r="K123">
        <v>-2.9079999999999999</v>
      </c>
    </row>
    <row r="124" spans="1:11" customFormat="1" ht="15" hidden="1" x14ac:dyDescent="0.25">
      <c r="A124">
        <v>2</v>
      </c>
      <c r="B124">
        <v>23</v>
      </c>
      <c r="D124">
        <v>6</v>
      </c>
      <c r="E124" t="s">
        <v>11</v>
      </c>
      <c r="F124">
        <v>8.077</v>
      </c>
      <c r="G124">
        <v>4.4960000000000004</v>
      </c>
      <c r="H124">
        <v>53.476999999999997</v>
      </c>
      <c r="I124">
        <v>-1.738</v>
      </c>
      <c r="J124">
        <v>1.258</v>
      </c>
      <c r="K124">
        <v>2.8090000000000002</v>
      </c>
    </row>
    <row r="125" spans="1:11" customFormat="1" ht="15" hidden="1" x14ac:dyDescent="0.25">
      <c r="A125">
        <v>2</v>
      </c>
      <c r="B125">
        <v>23</v>
      </c>
      <c r="D125">
        <v>6</v>
      </c>
      <c r="E125" t="s">
        <v>12</v>
      </c>
      <c r="F125">
        <v>-39.811</v>
      </c>
      <c r="G125">
        <v>-27.32</v>
      </c>
      <c r="H125">
        <v>-2.8639999999999999</v>
      </c>
      <c r="I125">
        <v>8.5000000000000006E-2</v>
      </c>
      <c r="J125">
        <v>-8.5999999999999993E-2</v>
      </c>
      <c r="K125">
        <v>-0.192</v>
      </c>
    </row>
    <row r="126" spans="1:11" customFormat="1" ht="15" hidden="1" x14ac:dyDescent="0.25">
      <c r="A126">
        <v>2</v>
      </c>
      <c r="B126">
        <v>23</v>
      </c>
      <c r="D126">
        <v>5</v>
      </c>
      <c r="E126" t="s">
        <v>9</v>
      </c>
      <c r="F126">
        <v>5.0609999999999999</v>
      </c>
      <c r="G126">
        <v>2.2450000000000001</v>
      </c>
      <c r="H126">
        <v>124.126</v>
      </c>
      <c r="I126">
        <v>-4.1399999999999997</v>
      </c>
      <c r="J126">
        <v>3.6</v>
      </c>
      <c r="K126">
        <v>8.0380000000000003</v>
      </c>
    </row>
    <row r="127" spans="1:11" customFormat="1" ht="15" hidden="1" x14ac:dyDescent="0.25">
      <c r="A127">
        <v>2</v>
      </c>
      <c r="B127">
        <v>23</v>
      </c>
      <c r="D127">
        <v>5</v>
      </c>
      <c r="E127" t="s">
        <v>10</v>
      </c>
      <c r="F127">
        <v>-9.07</v>
      </c>
      <c r="G127">
        <v>-4.7649999999999997</v>
      </c>
      <c r="H127">
        <v>-129.72200000000001</v>
      </c>
      <c r="I127">
        <v>4.2249999999999996</v>
      </c>
      <c r="J127">
        <v>-3.548</v>
      </c>
      <c r="K127">
        <v>-7.9210000000000003</v>
      </c>
    </row>
    <row r="128" spans="1:11" customFormat="1" ht="15" hidden="1" x14ac:dyDescent="0.25">
      <c r="A128">
        <v>2</v>
      </c>
      <c r="B128">
        <v>23</v>
      </c>
      <c r="D128">
        <v>5</v>
      </c>
      <c r="E128" t="s">
        <v>11</v>
      </c>
      <c r="F128">
        <v>4.4160000000000004</v>
      </c>
      <c r="G128">
        <v>2.19</v>
      </c>
      <c r="H128">
        <v>79.135999999999996</v>
      </c>
      <c r="I128">
        <v>-2.6120000000000001</v>
      </c>
      <c r="J128">
        <v>2.234</v>
      </c>
      <c r="K128">
        <v>4.9870000000000001</v>
      </c>
    </row>
    <row r="129" spans="1:11" customFormat="1" ht="15" hidden="1" x14ac:dyDescent="0.25">
      <c r="A129">
        <v>2</v>
      </c>
      <c r="B129">
        <v>23</v>
      </c>
      <c r="D129">
        <v>5</v>
      </c>
      <c r="E129" t="s">
        <v>12</v>
      </c>
      <c r="F129">
        <v>-93.876999999999995</v>
      </c>
      <c r="G129">
        <v>-64.234999999999999</v>
      </c>
      <c r="H129">
        <v>-4.7210000000000001</v>
      </c>
      <c r="I129">
        <v>0.126</v>
      </c>
      <c r="J129">
        <v>-0.126</v>
      </c>
      <c r="K129">
        <v>-0.28000000000000003</v>
      </c>
    </row>
    <row r="130" spans="1:11" customFormat="1" ht="15" hidden="1" x14ac:dyDescent="0.25">
      <c r="A130">
        <v>2</v>
      </c>
      <c r="B130">
        <v>23</v>
      </c>
      <c r="D130">
        <v>4</v>
      </c>
      <c r="E130" t="s">
        <v>9</v>
      </c>
      <c r="F130">
        <v>10.933999999999999</v>
      </c>
      <c r="G130">
        <v>5.9580000000000002</v>
      </c>
      <c r="H130">
        <v>185.61799999999999</v>
      </c>
      <c r="I130">
        <v>-6.3570000000000002</v>
      </c>
      <c r="J130">
        <v>5.3369999999999997</v>
      </c>
      <c r="K130">
        <v>11.914</v>
      </c>
    </row>
    <row r="131" spans="1:11" customFormat="1" ht="15" hidden="1" x14ac:dyDescent="0.25">
      <c r="A131">
        <v>2</v>
      </c>
      <c r="B131">
        <v>23</v>
      </c>
      <c r="D131">
        <v>4</v>
      </c>
      <c r="E131" t="s">
        <v>10</v>
      </c>
      <c r="F131">
        <v>-10.206</v>
      </c>
      <c r="G131">
        <v>-5.5149999999999997</v>
      </c>
      <c r="H131">
        <v>-166.89500000000001</v>
      </c>
      <c r="I131">
        <v>5.6989999999999998</v>
      </c>
      <c r="J131">
        <v>-4.6660000000000004</v>
      </c>
      <c r="K131">
        <v>-10.417999999999999</v>
      </c>
    </row>
    <row r="132" spans="1:11" customFormat="1" ht="15" hidden="1" x14ac:dyDescent="0.25">
      <c r="A132">
        <v>2</v>
      </c>
      <c r="B132">
        <v>23</v>
      </c>
      <c r="D132">
        <v>4</v>
      </c>
      <c r="E132" t="s">
        <v>11</v>
      </c>
      <c r="F132">
        <v>6.6059999999999999</v>
      </c>
      <c r="G132">
        <v>3.585</v>
      </c>
      <c r="H132">
        <v>109.999</v>
      </c>
      <c r="I132">
        <v>-3.766</v>
      </c>
      <c r="J132">
        <v>3.1259999999999999</v>
      </c>
      <c r="K132">
        <v>6.9790000000000001</v>
      </c>
    </row>
    <row r="133" spans="1:11" customFormat="1" ht="15" hidden="1" x14ac:dyDescent="0.25">
      <c r="A133">
        <v>2</v>
      </c>
      <c r="B133">
        <v>23</v>
      </c>
      <c r="D133">
        <v>4</v>
      </c>
      <c r="E133" t="s">
        <v>12</v>
      </c>
      <c r="F133">
        <v>-152.869</v>
      </c>
      <c r="G133">
        <v>-104.842</v>
      </c>
      <c r="H133">
        <v>5.452</v>
      </c>
      <c r="I133">
        <v>-9.4E-2</v>
      </c>
      <c r="J133">
        <v>-1.4E-2</v>
      </c>
      <c r="K133">
        <v>-3.1E-2</v>
      </c>
    </row>
    <row r="134" spans="1:11" customFormat="1" ht="15" hidden="1" x14ac:dyDescent="0.25">
      <c r="A134">
        <v>2</v>
      </c>
      <c r="B134">
        <v>23</v>
      </c>
      <c r="D134">
        <v>3</v>
      </c>
      <c r="E134" t="s">
        <v>9</v>
      </c>
      <c r="F134">
        <v>7.5439999999999996</v>
      </c>
      <c r="G134">
        <v>3.895</v>
      </c>
      <c r="H134">
        <v>204.60499999999999</v>
      </c>
      <c r="I134">
        <v>-6.8680000000000003</v>
      </c>
      <c r="J134">
        <v>6.1829999999999998</v>
      </c>
      <c r="K134">
        <v>13.801</v>
      </c>
    </row>
    <row r="135" spans="1:11" customFormat="1" ht="15" hidden="1" x14ac:dyDescent="0.25">
      <c r="A135">
        <v>2</v>
      </c>
      <c r="B135">
        <v>23</v>
      </c>
      <c r="D135">
        <v>3</v>
      </c>
      <c r="E135" t="s">
        <v>10</v>
      </c>
      <c r="F135">
        <v>-7.6440000000000001</v>
      </c>
      <c r="G135">
        <v>-4.0049999999999999</v>
      </c>
      <c r="H135">
        <v>-193.53399999999999</v>
      </c>
      <c r="I135">
        <v>6.4909999999999997</v>
      </c>
      <c r="J135">
        <v>-5.681</v>
      </c>
      <c r="K135">
        <v>-12.685</v>
      </c>
    </row>
    <row r="136" spans="1:11" customFormat="1" ht="15" hidden="1" x14ac:dyDescent="0.25">
      <c r="A136">
        <v>2</v>
      </c>
      <c r="B136">
        <v>23</v>
      </c>
      <c r="D136">
        <v>3</v>
      </c>
      <c r="E136" t="s">
        <v>11</v>
      </c>
      <c r="F136">
        <v>4.7460000000000004</v>
      </c>
      <c r="G136">
        <v>2.4689999999999999</v>
      </c>
      <c r="H136">
        <v>124.267</v>
      </c>
      <c r="I136">
        <v>-4.173</v>
      </c>
      <c r="J136">
        <v>3.7069999999999999</v>
      </c>
      <c r="K136">
        <v>8.2769999999999992</v>
      </c>
    </row>
    <row r="137" spans="1:11" customFormat="1" ht="15" hidden="1" x14ac:dyDescent="0.25">
      <c r="A137">
        <v>2</v>
      </c>
      <c r="B137">
        <v>23</v>
      </c>
      <c r="D137">
        <v>3</v>
      </c>
      <c r="E137" t="s">
        <v>12</v>
      </c>
      <c r="F137">
        <v>-211.517</v>
      </c>
      <c r="G137">
        <v>-145.30000000000001</v>
      </c>
      <c r="H137">
        <v>11.125</v>
      </c>
      <c r="I137">
        <v>-0.34100000000000003</v>
      </c>
      <c r="J137">
        <v>0.247</v>
      </c>
      <c r="K137">
        <v>0.55200000000000005</v>
      </c>
    </row>
    <row r="138" spans="1:11" customFormat="1" ht="15" hidden="1" x14ac:dyDescent="0.25">
      <c r="A138">
        <v>2</v>
      </c>
      <c r="B138">
        <v>23</v>
      </c>
      <c r="D138">
        <v>2</v>
      </c>
      <c r="E138" t="s">
        <v>9</v>
      </c>
      <c r="F138">
        <v>5.008</v>
      </c>
      <c r="G138">
        <v>2.3380000000000001</v>
      </c>
      <c r="H138">
        <v>214.304</v>
      </c>
      <c r="I138">
        <v>-7.2869999999999999</v>
      </c>
      <c r="J138">
        <v>6.7220000000000004</v>
      </c>
      <c r="K138">
        <v>14.997999999999999</v>
      </c>
    </row>
    <row r="139" spans="1:11" customFormat="1" ht="15" hidden="1" x14ac:dyDescent="0.25">
      <c r="A139">
        <v>2</v>
      </c>
      <c r="B139">
        <v>23</v>
      </c>
      <c r="D139">
        <v>2</v>
      </c>
      <c r="E139" t="s">
        <v>10</v>
      </c>
      <c r="F139">
        <v>-4.7270000000000003</v>
      </c>
      <c r="G139">
        <v>-2.113</v>
      </c>
      <c r="H139">
        <v>-226.80799999999999</v>
      </c>
      <c r="I139">
        <v>7.32</v>
      </c>
      <c r="J139">
        <v>-6.6909999999999998</v>
      </c>
      <c r="K139">
        <v>-14.93</v>
      </c>
    </row>
    <row r="140" spans="1:11" customFormat="1" ht="15" hidden="1" x14ac:dyDescent="0.25">
      <c r="A140">
        <v>2</v>
      </c>
      <c r="B140">
        <v>23</v>
      </c>
      <c r="D140">
        <v>2</v>
      </c>
      <c r="E140" t="s">
        <v>11</v>
      </c>
      <c r="F140">
        <v>3.0419999999999998</v>
      </c>
      <c r="G140">
        <v>1.391</v>
      </c>
      <c r="H140">
        <v>137.749</v>
      </c>
      <c r="I140">
        <v>-4.5640000000000001</v>
      </c>
      <c r="J140">
        <v>4.1920000000000002</v>
      </c>
      <c r="K140">
        <v>9.3520000000000003</v>
      </c>
    </row>
    <row r="141" spans="1:11" customFormat="1" ht="15" hidden="1" x14ac:dyDescent="0.25">
      <c r="A141">
        <v>2</v>
      </c>
      <c r="B141">
        <v>23</v>
      </c>
      <c r="D141">
        <v>2</v>
      </c>
      <c r="E141" t="s">
        <v>12</v>
      </c>
      <c r="F141">
        <v>-269.81900000000002</v>
      </c>
      <c r="G141">
        <v>-185.66499999999999</v>
      </c>
      <c r="H141">
        <v>23.861999999999998</v>
      </c>
      <c r="I141">
        <v>-0.78400000000000003</v>
      </c>
      <c r="J141">
        <v>0.67200000000000004</v>
      </c>
      <c r="K141">
        <v>1.4990000000000001</v>
      </c>
    </row>
    <row r="142" spans="1:11" customFormat="1" ht="15" hidden="1" x14ac:dyDescent="0.25">
      <c r="A142">
        <v>2</v>
      </c>
      <c r="B142">
        <v>23</v>
      </c>
      <c r="D142">
        <v>1</v>
      </c>
      <c r="E142" t="s">
        <v>9</v>
      </c>
      <c r="F142">
        <v>-2.3E-2</v>
      </c>
      <c r="G142">
        <v>-0.52</v>
      </c>
      <c r="H142">
        <v>155.91900000000001</v>
      </c>
      <c r="I142">
        <v>-6.8250000000000002</v>
      </c>
      <c r="J142">
        <v>6.2009999999999996</v>
      </c>
      <c r="K142">
        <v>13.836</v>
      </c>
    </row>
    <row r="143" spans="1:11" customFormat="1" ht="15" hidden="1" x14ac:dyDescent="0.25">
      <c r="A143">
        <v>2</v>
      </c>
      <c r="B143">
        <v>23</v>
      </c>
      <c r="D143">
        <v>1</v>
      </c>
      <c r="E143" t="s">
        <v>10</v>
      </c>
      <c r="F143">
        <v>-2.758</v>
      </c>
      <c r="G143">
        <v>-1.4530000000000001</v>
      </c>
      <c r="H143">
        <v>-274.601</v>
      </c>
      <c r="I143">
        <v>11.23</v>
      </c>
      <c r="J143">
        <v>-10.227</v>
      </c>
      <c r="K143">
        <v>-22.821000000000002</v>
      </c>
    </row>
    <row r="144" spans="1:11" customFormat="1" ht="15" hidden="1" x14ac:dyDescent="0.25">
      <c r="A144">
        <v>2</v>
      </c>
      <c r="B144">
        <v>23</v>
      </c>
      <c r="D144">
        <v>1</v>
      </c>
      <c r="E144" t="s">
        <v>11</v>
      </c>
      <c r="F144">
        <v>0.73899999999999999</v>
      </c>
      <c r="G144">
        <v>0.252</v>
      </c>
      <c r="H144">
        <v>116.312</v>
      </c>
      <c r="I144">
        <v>-4.8789999999999996</v>
      </c>
      <c r="J144">
        <v>4.4400000000000004</v>
      </c>
      <c r="K144">
        <v>9.907</v>
      </c>
    </row>
    <row r="145" spans="1:11" customFormat="1" ht="15" hidden="1" x14ac:dyDescent="0.25">
      <c r="A145">
        <v>2</v>
      </c>
      <c r="B145">
        <v>23</v>
      </c>
      <c r="D145">
        <v>1</v>
      </c>
      <c r="E145" t="s">
        <v>12</v>
      </c>
      <c r="F145">
        <v>-327.67700000000002</v>
      </c>
      <c r="G145">
        <v>-225.929</v>
      </c>
      <c r="H145">
        <v>42.795000000000002</v>
      </c>
      <c r="I145">
        <v>-1.5229999999999999</v>
      </c>
      <c r="J145">
        <v>1.36</v>
      </c>
      <c r="K145">
        <v>3.0350000000000001</v>
      </c>
    </row>
    <row r="146" spans="1:11" customFormat="1" ht="15" hidden="1" x14ac:dyDescent="0.25">
      <c r="A146">
        <v>2</v>
      </c>
      <c r="B146">
        <v>27</v>
      </c>
      <c r="D146">
        <v>6</v>
      </c>
      <c r="E146" t="s">
        <v>9</v>
      </c>
      <c r="F146">
        <v>20.949000000000002</v>
      </c>
      <c r="G146">
        <v>14.281000000000001</v>
      </c>
      <c r="H146">
        <v>54.966999999999999</v>
      </c>
      <c r="I146">
        <v>-1.78</v>
      </c>
      <c r="J146">
        <v>1.3169999999999999</v>
      </c>
      <c r="K146">
        <v>2.94</v>
      </c>
    </row>
    <row r="147" spans="1:11" customFormat="1" ht="15" hidden="1" x14ac:dyDescent="0.25">
      <c r="A147">
        <v>2</v>
      </c>
      <c r="B147">
        <v>27</v>
      </c>
      <c r="D147">
        <v>6</v>
      </c>
      <c r="E147" t="s">
        <v>10</v>
      </c>
      <c r="F147">
        <v>-18.172000000000001</v>
      </c>
      <c r="G147">
        <v>-12.368</v>
      </c>
      <c r="H147">
        <v>-21.972999999999999</v>
      </c>
      <c r="I147">
        <v>0.60899999999999999</v>
      </c>
      <c r="J147">
        <v>-0.14199999999999999</v>
      </c>
      <c r="K147">
        <v>-0.317</v>
      </c>
    </row>
    <row r="148" spans="1:11" customFormat="1" ht="15" hidden="1" x14ac:dyDescent="0.25">
      <c r="A148">
        <v>2</v>
      </c>
      <c r="B148">
        <v>27</v>
      </c>
      <c r="D148">
        <v>6</v>
      </c>
      <c r="E148" t="s">
        <v>11</v>
      </c>
      <c r="F148">
        <v>12.225</v>
      </c>
      <c r="G148">
        <v>8.3279999999999994</v>
      </c>
      <c r="H148">
        <v>23.099</v>
      </c>
      <c r="I148">
        <v>-0.72399999999999998</v>
      </c>
      <c r="J148">
        <v>0.45600000000000002</v>
      </c>
      <c r="K148">
        <v>1.018</v>
      </c>
    </row>
    <row r="149" spans="1:11" customFormat="1" ht="15" hidden="1" x14ac:dyDescent="0.25">
      <c r="A149">
        <v>2</v>
      </c>
      <c r="B149">
        <v>27</v>
      </c>
      <c r="D149">
        <v>6</v>
      </c>
      <c r="E149" t="s">
        <v>12</v>
      </c>
      <c r="F149">
        <v>-23.600999999999999</v>
      </c>
      <c r="G149">
        <v>-16.518999999999998</v>
      </c>
      <c r="H149">
        <v>-24.481000000000002</v>
      </c>
      <c r="I149">
        <v>0.79100000000000004</v>
      </c>
      <c r="J149">
        <v>-0.58399999999999996</v>
      </c>
      <c r="K149">
        <v>-1.304</v>
      </c>
    </row>
    <row r="150" spans="1:11" customFormat="1" ht="15" hidden="1" x14ac:dyDescent="0.25">
      <c r="A150">
        <v>2</v>
      </c>
      <c r="B150">
        <v>27</v>
      </c>
      <c r="D150">
        <v>5</v>
      </c>
      <c r="E150" t="s">
        <v>9</v>
      </c>
      <c r="F150">
        <v>14.333</v>
      </c>
      <c r="G150">
        <v>10.006</v>
      </c>
      <c r="H150">
        <v>74.661000000000001</v>
      </c>
      <c r="I150">
        <v>-2.4809999999999999</v>
      </c>
      <c r="J150">
        <v>2.2170000000000001</v>
      </c>
      <c r="K150">
        <v>4.95</v>
      </c>
    </row>
    <row r="151" spans="1:11" customFormat="1" ht="15" hidden="1" x14ac:dyDescent="0.25">
      <c r="A151">
        <v>2</v>
      </c>
      <c r="B151">
        <v>27</v>
      </c>
      <c r="D151">
        <v>5</v>
      </c>
      <c r="E151" t="s">
        <v>10</v>
      </c>
      <c r="F151">
        <v>-17.033000000000001</v>
      </c>
      <c r="G151">
        <v>-11.747</v>
      </c>
      <c r="H151">
        <v>-65.558999999999997</v>
      </c>
      <c r="I151">
        <v>2.0259999999999998</v>
      </c>
      <c r="J151">
        <v>-1.6970000000000001</v>
      </c>
      <c r="K151">
        <v>-3.79</v>
      </c>
    </row>
    <row r="152" spans="1:11" customFormat="1" ht="15" hidden="1" x14ac:dyDescent="0.25">
      <c r="A152">
        <v>2</v>
      </c>
      <c r="B152">
        <v>27</v>
      </c>
      <c r="D152">
        <v>5</v>
      </c>
      <c r="E152" t="s">
        <v>11</v>
      </c>
      <c r="F152">
        <v>9.8019999999999996</v>
      </c>
      <c r="G152">
        <v>6.798</v>
      </c>
      <c r="H152">
        <v>43.298000000000002</v>
      </c>
      <c r="I152">
        <v>-1.4039999999999999</v>
      </c>
      <c r="J152">
        <v>1.2230000000000001</v>
      </c>
      <c r="K152">
        <v>2.7309999999999999</v>
      </c>
    </row>
    <row r="153" spans="1:11" customFormat="1" ht="15" hidden="1" x14ac:dyDescent="0.25">
      <c r="A153">
        <v>2</v>
      </c>
      <c r="B153">
        <v>27</v>
      </c>
      <c r="D153">
        <v>5</v>
      </c>
      <c r="E153" t="s">
        <v>12</v>
      </c>
      <c r="F153">
        <v>-61.097999999999999</v>
      </c>
      <c r="G153">
        <v>-42.829000000000001</v>
      </c>
      <c r="H153">
        <v>-65.673000000000002</v>
      </c>
      <c r="I153">
        <v>2.1480000000000001</v>
      </c>
      <c r="J153">
        <v>-1.675</v>
      </c>
      <c r="K153">
        <v>-3.7389999999999999</v>
      </c>
    </row>
    <row r="154" spans="1:11" customFormat="1" ht="15" hidden="1" x14ac:dyDescent="0.25">
      <c r="A154">
        <v>2</v>
      </c>
      <c r="B154">
        <v>27</v>
      </c>
      <c r="D154">
        <v>4</v>
      </c>
      <c r="E154" t="s">
        <v>9</v>
      </c>
      <c r="F154">
        <v>18.242000000000001</v>
      </c>
      <c r="G154">
        <v>12.545999999999999</v>
      </c>
      <c r="H154">
        <v>103.26600000000001</v>
      </c>
      <c r="I154">
        <v>-3.5369999999999999</v>
      </c>
      <c r="J154">
        <v>2.94</v>
      </c>
      <c r="K154">
        <v>6.5629999999999997</v>
      </c>
    </row>
    <row r="155" spans="1:11" customFormat="1" ht="15" hidden="1" x14ac:dyDescent="0.25">
      <c r="A155">
        <v>2</v>
      </c>
      <c r="B155">
        <v>27</v>
      </c>
      <c r="D155">
        <v>4</v>
      </c>
      <c r="E155" t="s">
        <v>10</v>
      </c>
      <c r="F155">
        <v>-18.167000000000002</v>
      </c>
      <c r="G155">
        <v>-12.488</v>
      </c>
      <c r="H155">
        <v>-83.254000000000005</v>
      </c>
      <c r="I155">
        <v>2.819</v>
      </c>
      <c r="J155">
        <v>-2.19</v>
      </c>
      <c r="K155">
        <v>-4.8890000000000002</v>
      </c>
    </row>
    <row r="156" spans="1:11" customFormat="1" ht="15" hidden="1" x14ac:dyDescent="0.25">
      <c r="A156">
        <v>2</v>
      </c>
      <c r="B156">
        <v>27</v>
      </c>
      <c r="D156">
        <v>4</v>
      </c>
      <c r="E156" t="s">
        <v>11</v>
      </c>
      <c r="F156">
        <v>11.378</v>
      </c>
      <c r="G156">
        <v>7.8230000000000004</v>
      </c>
      <c r="H156">
        <v>57.798999999999999</v>
      </c>
      <c r="I156">
        <v>-1.982</v>
      </c>
      <c r="J156">
        <v>1.603</v>
      </c>
      <c r="K156">
        <v>3.5790000000000002</v>
      </c>
    </row>
    <row r="157" spans="1:11" customFormat="1" ht="15" hidden="1" x14ac:dyDescent="0.25">
      <c r="A157">
        <v>2</v>
      </c>
      <c r="B157">
        <v>27</v>
      </c>
      <c r="D157">
        <v>4</v>
      </c>
      <c r="E157" t="s">
        <v>12</v>
      </c>
      <c r="F157">
        <v>-101.292</v>
      </c>
      <c r="G157">
        <v>-71.152000000000001</v>
      </c>
      <c r="H157">
        <v>-138.702</v>
      </c>
      <c r="I157">
        <v>4.6360000000000001</v>
      </c>
      <c r="J157">
        <v>-3.7709999999999999</v>
      </c>
      <c r="K157">
        <v>-8.4179999999999993</v>
      </c>
    </row>
    <row r="158" spans="1:11" customFormat="1" ht="15" hidden="1" x14ac:dyDescent="0.25">
      <c r="A158">
        <v>2</v>
      </c>
      <c r="B158">
        <v>27</v>
      </c>
      <c r="D158">
        <v>3</v>
      </c>
      <c r="E158" t="s">
        <v>9</v>
      </c>
      <c r="F158">
        <v>16.114999999999998</v>
      </c>
      <c r="G158">
        <v>11.15</v>
      </c>
      <c r="H158">
        <v>117.39400000000001</v>
      </c>
      <c r="I158">
        <v>-3.9049999999999998</v>
      </c>
      <c r="J158">
        <v>3.5790000000000002</v>
      </c>
      <c r="K158">
        <v>7.9889999999999999</v>
      </c>
    </row>
    <row r="159" spans="1:11" customFormat="1" ht="15" hidden="1" x14ac:dyDescent="0.25">
      <c r="A159">
        <v>2</v>
      </c>
      <c r="B159">
        <v>27</v>
      </c>
      <c r="D159">
        <v>3</v>
      </c>
      <c r="E159" t="s">
        <v>10</v>
      </c>
      <c r="F159">
        <v>-16.172000000000001</v>
      </c>
      <c r="G159">
        <v>-11.156000000000001</v>
      </c>
      <c r="H159">
        <v>-104.895</v>
      </c>
      <c r="I159">
        <v>3.5169999999999999</v>
      </c>
      <c r="J159">
        <v>-3.03</v>
      </c>
      <c r="K159">
        <v>-6.766</v>
      </c>
    </row>
    <row r="160" spans="1:11" customFormat="1" ht="15" hidden="1" x14ac:dyDescent="0.25">
      <c r="A160">
        <v>2</v>
      </c>
      <c r="B160">
        <v>27</v>
      </c>
      <c r="D160">
        <v>3</v>
      </c>
      <c r="E160" t="s">
        <v>11</v>
      </c>
      <c r="F160">
        <v>10.09</v>
      </c>
      <c r="G160">
        <v>6.9710000000000001</v>
      </c>
      <c r="H160">
        <v>69.070999999999998</v>
      </c>
      <c r="I160">
        <v>-2.3149999999999999</v>
      </c>
      <c r="J160">
        <v>2.0649999999999999</v>
      </c>
      <c r="K160">
        <v>4.6109999999999998</v>
      </c>
    </row>
    <row r="161" spans="1:11" customFormat="1" ht="15" hidden="1" x14ac:dyDescent="0.25">
      <c r="A161">
        <v>2</v>
      </c>
      <c r="B161">
        <v>27</v>
      </c>
      <c r="D161">
        <v>3</v>
      </c>
      <c r="E161" t="s">
        <v>12</v>
      </c>
      <c r="F161">
        <v>-141.09200000000001</v>
      </c>
      <c r="G161">
        <v>-99.209000000000003</v>
      </c>
      <c r="H161">
        <v>-225.81700000000001</v>
      </c>
      <c r="I161">
        <v>7.6470000000000002</v>
      </c>
      <c r="J161">
        <v>-6.39</v>
      </c>
      <c r="K161">
        <v>-14.266</v>
      </c>
    </row>
    <row r="162" spans="1:11" customFormat="1" ht="15" hidden="1" x14ac:dyDescent="0.25">
      <c r="A162">
        <v>2</v>
      </c>
      <c r="B162">
        <v>27</v>
      </c>
      <c r="D162">
        <v>2</v>
      </c>
      <c r="E162" t="s">
        <v>9</v>
      </c>
      <c r="F162">
        <v>16.082999999999998</v>
      </c>
      <c r="G162">
        <v>11.164</v>
      </c>
      <c r="H162">
        <v>118.559</v>
      </c>
      <c r="I162">
        <v>-3.9409999999999998</v>
      </c>
      <c r="J162">
        <v>3.6789999999999998</v>
      </c>
      <c r="K162">
        <v>8.2070000000000007</v>
      </c>
    </row>
    <row r="163" spans="1:11" customFormat="1" ht="15" hidden="1" x14ac:dyDescent="0.25">
      <c r="A163">
        <v>2</v>
      </c>
      <c r="B163">
        <v>27</v>
      </c>
      <c r="D163">
        <v>2</v>
      </c>
      <c r="E163" t="s">
        <v>10</v>
      </c>
      <c r="F163">
        <v>-18.391999999999999</v>
      </c>
      <c r="G163">
        <v>-12.718999999999999</v>
      </c>
      <c r="H163">
        <v>-125.029</v>
      </c>
      <c r="I163">
        <v>3.6160000000000001</v>
      </c>
      <c r="J163">
        <v>-3.3050000000000002</v>
      </c>
      <c r="K163">
        <v>-7.3739999999999997</v>
      </c>
    </row>
    <row r="164" spans="1:11" customFormat="1" ht="15" hidden="1" x14ac:dyDescent="0.25">
      <c r="A164">
        <v>2</v>
      </c>
      <c r="B164">
        <v>27</v>
      </c>
      <c r="D164">
        <v>2</v>
      </c>
      <c r="E164" t="s">
        <v>11</v>
      </c>
      <c r="F164">
        <v>10.773</v>
      </c>
      <c r="G164">
        <v>7.4630000000000001</v>
      </c>
      <c r="H164">
        <v>75.822000000000003</v>
      </c>
      <c r="I164">
        <v>-2.3580000000000001</v>
      </c>
      <c r="J164">
        <v>2.1819999999999999</v>
      </c>
      <c r="K164">
        <v>4.8689999999999998</v>
      </c>
    </row>
    <row r="165" spans="1:11" customFormat="1" ht="15" hidden="1" x14ac:dyDescent="0.25">
      <c r="A165">
        <v>2</v>
      </c>
      <c r="B165">
        <v>27</v>
      </c>
      <c r="D165">
        <v>2</v>
      </c>
      <c r="E165" t="s">
        <v>12</v>
      </c>
      <c r="F165">
        <v>-179.93299999999999</v>
      </c>
      <c r="G165">
        <v>-126.63500000000001</v>
      </c>
      <c r="H165">
        <v>-322.98500000000001</v>
      </c>
      <c r="I165">
        <v>11.003</v>
      </c>
      <c r="J165">
        <v>-9.4469999999999992</v>
      </c>
      <c r="K165">
        <v>-21.088000000000001</v>
      </c>
    </row>
    <row r="166" spans="1:11" customFormat="1" ht="15" hidden="1" x14ac:dyDescent="0.25">
      <c r="A166">
        <v>2</v>
      </c>
      <c r="B166">
        <v>27</v>
      </c>
      <c r="D166">
        <v>1</v>
      </c>
      <c r="E166" t="s">
        <v>9</v>
      </c>
      <c r="F166">
        <v>9.3490000000000002</v>
      </c>
      <c r="G166">
        <v>6.6210000000000004</v>
      </c>
      <c r="H166">
        <v>94.155000000000001</v>
      </c>
      <c r="I166">
        <v>-4.4770000000000003</v>
      </c>
      <c r="J166">
        <v>4.05</v>
      </c>
      <c r="K166">
        <v>9.0380000000000003</v>
      </c>
    </row>
    <row r="167" spans="1:11" customFormat="1" ht="15" hidden="1" x14ac:dyDescent="0.25">
      <c r="A167">
        <v>2</v>
      </c>
      <c r="B167">
        <v>27</v>
      </c>
      <c r="D167">
        <v>1</v>
      </c>
      <c r="E167" t="s">
        <v>10</v>
      </c>
      <c r="F167">
        <v>-7.444</v>
      </c>
      <c r="G167">
        <v>-5.0229999999999997</v>
      </c>
      <c r="H167">
        <v>-243.45400000000001</v>
      </c>
      <c r="I167">
        <v>10.054</v>
      </c>
      <c r="J167">
        <v>-9.1519999999999992</v>
      </c>
      <c r="K167">
        <v>-20.422000000000001</v>
      </c>
    </row>
    <row r="168" spans="1:11" customFormat="1" ht="15" hidden="1" x14ac:dyDescent="0.25">
      <c r="A168">
        <v>2</v>
      </c>
      <c r="B168">
        <v>27</v>
      </c>
      <c r="D168">
        <v>1</v>
      </c>
      <c r="E168" t="s">
        <v>11</v>
      </c>
      <c r="F168">
        <v>4.5389999999999997</v>
      </c>
      <c r="G168">
        <v>3.1469999999999998</v>
      </c>
      <c r="H168">
        <v>91.105999999999995</v>
      </c>
      <c r="I168">
        <v>-3.9260000000000002</v>
      </c>
      <c r="J168">
        <v>3.5680000000000001</v>
      </c>
      <c r="K168">
        <v>7.9619999999999997</v>
      </c>
    </row>
    <row r="169" spans="1:11" customFormat="1" ht="15" hidden="1" x14ac:dyDescent="0.25">
      <c r="A169">
        <v>2</v>
      </c>
      <c r="B169">
        <v>27</v>
      </c>
      <c r="D169">
        <v>1</v>
      </c>
      <c r="E169" t="s">
        <v>12</v>
      </c>
      <c r="F169">
        <v>-216.93899999999999</v>
      </c>
      <c r="G169">
        <v>-152.857</v>
      </c>
      <c r="H169">
        <v>-417.596</v>
      </c>
      <c r="I169">
        <v>14.606999999999999</v>
      </c>
      <c r="J169">
        <v>-12.77</v>
      </c>
      <c r="K169">
        <v>-28.501999999999999</v>
      </c>
    </row>
    <row r="170" spans="1:11" customFormat="1" ht="15" hidden="1" x14ac:dyDescent="0.25">
      <c r="A170">
        <v>3</v>
      </c>
      <c r="B170">
        <v>2</v>
      </c>
      <c r="D170">
        <v>6</v>
      </c>
      <c r="E170" t="s">
        <v>9</v>
      </c>
      <c r="F170">
        <v>-9.3960000000000008</v>
      </c>
      <c r="G170">
        <v>-5.7240000000000002</v>
      </c>
      <c r="H170">
        <v>14.131</v>
      </c>
      <c r="I170">
        <v>-0.11600000000000001</v>
      </c>
      <c r="J170">
        <v>1.0999999999999999E-2</v>
      </c>
      <c r="K170">
        <v>2.5999999999999999E-2</v>
      </c>
    </row>
    <row r="171" spans="1:11" customFormat="1" ht="15" hidden="1" x14ac:dyDescent="0.25">
      <c r="A171">
        <v>3</v>
      </c>
      <c r="B171">
        <v>2</v>
      </c>
      <c r="D171">
        <v>6</v>
      </c>
      <c r="E171" t="s">
        <v>10</v>
      </c>
      <c r="F171">
        <v>7.1050000000000004</v>
      </c>
      <c r="G171">
        <v>4.3460000000000001</v>
      </c>
      <c r="H171">
        <v>-7.1059999999999999</v>
      </c>
      <c r="I171">
        <v>0.05</v>
      </c>
      <c r="J171">
        <v>4.0000000000000001E-3</v>
      </c>
      <c r="K171">
        <v>8.9999999999999993E-3</v>
      </c>
    </row>
    <row r="172" spans="1:11" customFormat="1" ht="15" hidden="1" x14ac:dyDescent="0.25">
      <c r="A172">
        <v>3</v>
      </c>
      <c r="B172">
        <v>2</v>
      </c>
      <c r="D172">
        <v>6</v>
      </c>
      <c r="E172" t="s">
        <v>11</v>
      </c>
      <c r="F172">
        <v>-5.157</v>
      </c>
      <c r="G172">
        <v>-3.1469999999999998</v>
      </c>
      <c r="H172">
        <v>6.5720000000000001</v>
      </c>
      <c r="I172">
        <v>-5.1999999999999998E-2</v>
      </c>
      <c r="J172">
        <v>2E-3</v>
      </c>
      <c r="K172">
        <v>5.0000000000000001E-3</v>
      </c>
    </row>
    <row r="173" spans="1:11" customFormat="1" ht="15" hidden="1" x14ac:dyDescent="0.25">
      <c r="A173">
        <v>3</v>
      </c>
      <c r="B173">
        <v>2</v>
      </c>
      <c r="D173">
        <v>6</v>
      </c>
      <c r="E173" t="s">
        <v>12</v>
      </c>
      <c r="F173">
        <v>-17.887</v>
      </c>
      <c r="G173">
        <v>-10.898999999999999</v>
      </c>
      <c r="H173">
        <v>7.8479999999999999</v>
      </c>
      <c r="I173">
        <v>-6.5000000000000002E-2</v>
      </c>
      <c r="J173">
        <v>6.0000000000000001E-3</v>
      </c>
      <c r="K173">
        <v>1.4E-2</v>
      </c>
    </row>
    <row r="174" spans="1:11" customFormat="1" ht="15" hidden="1" x14ac:dyDescent="0.25">
      <c r="A174">
        <v>3</v>
      </c>
      <c r="B174">
        <v>2</v>
      </c>
      <c r="D174">
        <v>5</v>
      </c>
      <c r="E174" t="s">
        <v>9</v>
      </c>
      <c r="F174">
        <v>-5.5209999999999999</v>
      </c>
      <c r="G174">
        <v>-3.3849999999999998</v>
      </c>
      <c r="H174">
        <v>15.253</v>
      </c>
      <c r="I174">
        <v>-0.13800000000000001</v>
      </c>
      <c r="J174">
        <v>0.03</v>
      </c>
      <c r="K174">
        <v>6.8000000000000005E-2</v>
      </c>
    </row>
    <row r="175" spans="1:11" customFormat="1" ht="15" hidden="1" x14ac:dyDescent="0.25">
      <c r="A175">
        <v>3</v>
      </c>
      <c r="B175">
        <v>2</v>
      </c>
      <c r="D175">
        <v>5</v>
      </c>
      <c r="E175" t="s">
        <v>10</v>
      </c>
      <c r="F175">
        <v>5.9009999999999998</v>
      </c>
      <c r="G175">
        <v>3.6150000000000002</v>
      </c>
      <c r="H175">
        <v>-11.006</v>
      </c>
      <c r="I175">
        <v>8.7999999999999995E-2</v>
      </c>
      <c r="J175">
        <v>-1.4999999999999999E-2</v>
      </c>
      <c r="K175">
        <v>-3.4000000000000002E-2</v>
      </c>
    </row>
    <row r="176" spans="1:11" customFormat="1" ht="15" hidden="1" x14ac:dyDescent="0.25">
      <c r="A176">
        <v>3</v>
      </c>
      <c r="B176">
        <v>2</v>
      </c>
      <c r="D176">
        <v>5</v>
      </c>
      <c r="E176" t="s">
        <v>11</v>
      </c>
      <c r="F176">
        <v>-3.569</v>
      </c>
      <c r="G176">
        <v>-2.1869999999999998</v>
      </c>
      <c r="H176">
        <v>8.0909999999999993</v>
      </c>
      <c r="I176">
        <v>-7.0000000000000007E-2</v>
      </c>
      <c r="J176">
        <v>1.4E-2</v>
      </c>
      <c r="K176">
        <v>3.2000000000000001E-2</v>
      </c>
    </row>
    <row r="177" spans="1:11" customFormat="1" ht="15" hidden="1" x14ac:dyDescent="0.25">
      <c r="A177">
        <v>3</v>
      </c>
      <c r="B177">
        <v>2</v>
      </c>
      <c r="D177">
        <v>5</v>
      </c>
      <c r="E177" t="s">
        <v>12</v>
      </c>
      <c r="F177">
        <v>-39.255000000000003</v>
      </c>
      <c r="G177">
        <v>-24.004000000000001</v>
      </c>
      <c r="H177">
        <v>20.143999999999998</v>
      </c>
      <c r="I177">
        <v>-0.17</v>
      </c>
      <c r="J177">
        <v>2.1000000000000001E-2</v>
      </c>
      <c r="K177">
        <v>4.7E-2</v>
      </c>
    </row>
    <row r="178" spans="1:11" customFormat="1" ht="15" hidden="1" x14ac:dyDescent="0.25">
      <c r="A178">
        <v>3</v>
      </c>
      <c r="B178">
        <v>2</v>
      </c>
      <c r="D178">
        <v>4</v>
      </c>
      <c r="E178" t="s">
        <v>9</v>
      </c>
      <c r="F178">
        <v>-6.2060000000000004</v>
      </c>
      <c r="G178">
        <v>-3.8010000000000002</v>
      </c>
      <c r="H178">
        <v>15.917</v>
      </c>
      <c r="I178">
        <v>-0.14499999999999999</v>
      </c>
      <c r="J178">
        <v>2.4E-2</v>
      </c>
      <c r="K178">
        <v>5.5E-2</v>
      </c>
    </row>
    <row r="179" spans="1:11" customFormat="1" ht="15" hidden="1" x14ac:dyDescent="0.25">
      <c r="A179">
        <v>3</v>
      </c>
      <c r="B179">
        <v>2</v>
      </c>
      <c r="D179">
        <v>4</v>
      </c>
      <c r="E179" t="s">
        <v>10</v>
      </c>
      <c r="F179">
        <v>6.0819999999999999</v>
      </c>
      <c r="G179">
        <v>3.7240000000000002</v>
      </c>
      <c r="H179">
        <v>-12.166</v>
      </c>
      <c r="I179">
        <v>0.10199999999999999</v>
      </c>
      <c r="J179">
        <v>-1.0999999999999999E-2</v>
      </c>
      <c r="K179">
        <v>-2.4E-2</v>
      </c>
    </row>
    <row r="180" spans="1:11" customFormat="1" ht="15" hidden="1" x14ac:dyDescent="0.25">
      <c r="A180">
        <v>3</v>
      </c>
      <c r="B180">
        <v>2</v>
      </c>
      <c r="D180">
        <v>4</v>
      </c>
      <c r="E180" t="s">
        <v>11</v>
      </c>
      <c r="F180">
        <v>-3.84</v>
      </c>
      <c r="G180">
        <v>-2.351</v>
      </c>
      <c r="H180">
        <v>8.6340000000000003</v>
      </c>
      <c r="I180">
        <v>-7.6999999999999999E-2</v>
      </c>
      <c r="J180">
        <v>1.0999999999999999E-2</v>
      </c>
      <c r="K180">
        <v>2.4E-2</v>
      </c>
    </row>
    <row r="181" spans="1:11" customFormat="1" ht="15" hidden="1" x14ac:dyDescent="0.25">
      <c r="A181">
        <v>3</v>
      </c>
      <c r="B181">
        <v>2</v>
      </c>
      <c r="D181">
        <v>4</v>
      </c>
      <c r="E181" t="s">
        <v>12</v>
      </c>
      <c r="F181">
        <v>-60.338000000000001</v>
      </c>
      <c r="G181">
        <v>-36.935000000000002</v>
      </c>
      <c r="H181">
        <v>34.634999999999998</v>
      </c>
      <c r="I181">
        <v>-0.3</v>
      </c>
      <c r="J181">
        <v>4.3999999999999997E-2</v>
      </c>
      <c r="K181">
        <v>9.8000000000000004E-2</v>
      </c>
    </row>
    <row r="182" spans="1:11" customFormat="1" ht="15" hidden="1" x14ac:dyDescent="0.25">
      <c r="A182">
        <v>3</v>
      </c>
      <c r="B182">
        <v>2</v>
      </c>
      <c r="D182">
        <v>3</v>
      </c>
      <c r="E182" t="s">
        <v>9</v>
      </c>
      <c r="F182">
        <v>-5.8040000000000003</v>
      </c>
      <c r="G182">
        <v>-3.5579999999999998</v>
      </c>
      <c r="H182">
        <v>18.366</v>
      </c>
      <c r="I182">
        <v>-0.17299999999999999</v>
      </c>
      <c r="J182">
        <v>4.2000000000000003E-2</v>
      </c>
      <c r="K182">
        <v>9.4E-2</v>
      </c>
    </row>
    <row r="183" spans="1:11" customFormat="1" ht="15" hidden="1" x14ac:dyDescent="0.25">
      <c r="A183">
        <v>3</v>
      </c>
      <c r="B183">
        <v>2</v>
      </c>
      <c r="D183">
        <v>3</v>
      </c>
      <c r="E183" t="s">
        <v>10</v>
      </c>
      <c r="F183">
        <v>5.6289999999999996</v>
      </c>
      <c r="G183">
        <v>3.4470000000000001</v>
      </c>
      <c r="H183">
        <v>-15.763</v>
      </c>
      <c r="I183">
        <v>0.14199999999999999</v>
      </c>
      <c r="J183">
        <v>-2.5999999999999999E-2</v>
      </c>
      <c r="K183">
        <v>-5.8000000000000003E-2</v>
      </c>
    </row>
    <row r="184" spans="1:11" customFormat="1" ht="15" hidden="1" x14ac:dyDescent="0.25">
      <c r="A184">
        <v>3</v>
      </c>
      <c r="B184">
        <v>2</v>
      </c>
      <c r="D184">
        <v>3</v>
      </c>
      <c r="E184" t="s">
        <v>11</v>
      </c>
      <c r="F184">
        <v>-3.573</v>
      </c>
      <c r="G184">
        <v>-2.1890000000000001</v>
      </c>
      <c r="H184">
        <v>10.558999999999999</v>
      </c>
      <c r="I184">
        <v>-9.8000000000000004E-2</v>
      </c>
      <c r="J184">
        <v>2.1000000000000001E-2</v>
      </c>
      <c r="K184">
        <v>4.8000000000000001E-2</v>
      </c>
    </row>
    <row r="185" spans="1:11" customFormat="1" ht="15" hidden="1" x14ac:dyDescent="0.25">
      <c r="A185">
        <v>3</v>
      </c>
      <c r="B185">
        <v>2</v>
      </c>
      <c r="D185">
        <v>3</v>
      </c>
      <c r="E185" t="s">
        <v>12</v>
      </c>
      <c r="F185">
        <v>-81.287000000000006</v>
      </c>
      <c r="G185">
        <v>-49.786000000000001</v>
      </c>
      <c r="H185">
        <v>51.048999999999999</v>
      </c>
      <c r="I185">
        <v>-0.45400000000000001</v>
      </c>
      <c r="J185">
        <v>7.3999999999999996E-2</v>
      </c>
      <c r="K185">
        <v>0.16500000000000001</v>
      </c>
    </row>
    <row r="186" spans="1:11" customFormat="1" ht="15" hidden="1" x14ac:dyDescent="0.25">
      <c r="A186">
        <v>3</v>
      </c>
      <c r="B186">
        <v>2</v>
      </c>
      <c r="D186">
        <v>2</v>
      </c>
      <c r="E186" t="s">
        <v>9</v>
      </c>
      <c r="F186">
        <v>-5.9660000000000002</v>
      </c>
      <c r="G186">
        <v>-3.66</v>
      </c>
      <c r="H186">
        <v>17.367999999999999</v>
      </c>
      <c r="I186">
        <v>-0.16300000000000001</v>
      </c>
      <c r="J186">
        <v>4.2000000000000003E-2</v>
      </c>
      <c r="K186">
        <v>9.4E-2</v>
      </c>
    </row>
    <row r="187" spans="1:11" customFormat="1" ht="15" hidden="1" x14ac:dyDescent="0.25">
      <c r="A187">
        <v>3</v>
      </c>
      <c r="B187">
        <v>2</v>
      </c>
      <c r="D187">
        <v>2</v>
      </c>
      <c r="E187" t="s">
        <v>10</v>
      </c>
      <c r="F187">
        <v>6.4720000000000004</v>
      </c>
      <c r="G187">
        <v>3.9649999999999999</v>
      </c>
      <c r="H187">
        <v>-18.079000000000001</v>
      </c>
      <c r="I187">
        <v>0.14299999999999999</v>
      </c>
      <c r="J187">
        <v>-0.01</v>
      </c>
      <c r="K187">
        <v>-2.3E-2</v>
      </c>
    </row>
    <row r="188" spans="1:11" customFormat="1" ht="15" hidden="1" x14ac:dyDescent="0.25">
      <c r="A188">
        <v>3</v>
      </c>
      <c r="B188">
        <v>2</v>
      </c>
      <c r="D188">
        <v>2</v>
      </c>
      <c r="E188" t="s">
        <v>11</v>
      </c>
      <c r="F188">
        <v>-3.887</v>
      </c>
      <c r="G188">
        <v>-2.383</v>
      </c>
      <c r="H188">
        <v>10.99</v>
      </c>
      <c r="I188">
        <v>-9.5000000000000001E-2</v>
      </c>
      <c r="J188">
        <v>1.6E-2</v>
      </c>
      <c r="K188">
        <v>3.5999999999999997E-2</v>
      </c>
    </row>
    <row r="189" spans="1:11" customFormat="1" ht="15" hidden="1" x14ac:dyDescent="0.25">
      <c r="A189">
        <v>3</v>
      </c>
      <c r="B189">
        <v>2</v>
      </c>
      <c r="D189">
        <v>2</v>
      </c>
      <c r="E189" t="s">
        <v>12</v>
      </c>
      <c r="F189">
        <v>-102.063</v>
      </c>
      <c r="G189">
        <v>-62.531999999999996</v>
      </c>
      <c r="H189">
        <v>68.869</v>
      </c>
      <c r="I189">
        <v>-0.626</v>
      </c>
      <c r="J189">
        <v>0.113</v>
      </c>
      <c r="K189">
        <v>0.251</v>
      </c>
    </row>
    <row r="190" spans="1:11" customFormat="1" ht="15" hidden="1" x14ac:dyDescent="0.25">
      <c r="A190">
        <v>3</v>
      </c>
      <c r="B190">
        <v>2</v>
      </c>
      <c r="D190">
        <v>1</v>
      </c>
      <c r="E190" t="s">
        <v>9</v>
      </c>
      <c r="F190">
        <v>-4.1509999999999998</v>
      </c>
      <c r="G190">
        <v>-2.5489999999999999</v>
      </c>
      <c r="H190">
        <v>14.144</v>
      </c>
      <c r="I190">
        <v>-0.182</v>
      </c>
      <c r="J190">
        <v>8.5000000000000006E-2</v>
      </c>
      <c r="K190">
        <v>0.19</v>
      </c>
    </row>
    <row r="191" spans="1:11" customFormat="1" ht="15" hidden="1" x14ac:dyDescent="0.25">
      <c r="A191">
        <v>3</v>
      </c>
      <c r="B191">
        <v>2</v>
      </c>
      <c r="D191">
        <v>1</v>
      </c>
      <c r="E191" t="s">
        <v>10</v>
      </c>
      <c r="F191">
        <v>1.8819999999999999</v>
      </c>
      <c r="G191">
        <v>1.151</v>
      </c>
      <c r="H191">
        <v>-44.771999999999998</v>
      </c>
      <c r="I191">
        <v>0.496</v>
      </c>
      <c r="J191">
        <v>-0.17899999999999999</v>
      </c>
      <c r="K191">
        <v>-0.39900000000000002</v>
      </c>
    </row>
    <row r="192" spans="1:11" customFormat="1" ht="15" hidden="1" x14ac:dyDescent="0.25">
      <c r="A192">
        <v>3</v>
      </c>
      <c r="B192">
        <v>2</v>
      </c>
      <c r="D192">
        <v>1</v>
      </c>
      <c r="E192" t="s">
        <v>11</v>
      </c>
      <c r="F192">
        <v>-1.63</v>
      </c>
      <c r="G192">
        <v>-1</v>
      </c>
      <c r="H192">
        <v>15.884</v>
      </c>
      <c r="I192">
        <v>-0.183</v>
      </c>
      <c r="J192">
        <v>7.0999999999999994E-2</v>
      </c>
      <c r="K192">
        <v>0.159</v>
      </c>
    </row>
    <row r="193" spans="1:11" customFormat="1" ht="15" hidden="1" x14ac:dyDescent="0.25">
      <c r="A193">
        <v>3</v>
      </c>
      <c r="B193">
        <v>2</v>
      </c>
      <c r="D193">
        <v>1</v>
      </c>
      <c r="E193" t="s">
        <v>12</v>
      </c>
      <c r="F193">
        <v>-122.288</v>
      </c>
      <c r="G193">
        <v>-74.942999999999998</v>
      </c>
      <c r="H193">
        <v>86.061000000000007</v>
      </c>
      <c r="I193">
        <v>-0.80600000000000005</v>
      </c>
      <c r="J193">
        <v>0.16700000000000001</v>
      </c>
      <c r="K193">
        <v>0.372</v>
      </c>
    </row>
    <row r="194" spans="1:11" customFormat="1" ht="15" hidden="1" x14ac:dyDescent="0.25">
      <c r="A194">
        <v>3</v>
      </c>
      <c r="B194">
        <v>6</v>
      </c>
      <c r="D194">
        <v>6</v>
      </c>
      <c r="E194" t="s">
        <v>9</v>
      </c>
      <c r="F194">
        <v>-5.8380000000000001</v>
      </c>
      <c r="G194">
        <v>-3.5449999999999999</v>
      </c>
      <c r="H194">
        <v>24.041</v>
      </c>
      <c r="I194">
        <v>-0.19900000000000001</v>
      </c>
      <c r="J194">
        <v>0.02</v>
      </c>
      <c r="K194">
        <v>4.4999999999999998E-2</v>
      </c>
    </row>
    <row r="195" spans="1:11" customFormat="1" ht="15" hidden="1" x14ac:dyDescent="0.25">
      <c r="A195">
        <v>3</v>
      </c>
      <c r="B195">
        <v>6</v>
      </c>
      <c r="D195">
        <v>6</v>
      </c>
      <c r="E195" t="s">
        <v>10</v>
      </c>
      <c r="F195">
        <v>4.4359999999999999</v>
      </c>
      <c r="G195">
        <v>2.706</v>
      </c>
      <c r="H195">
        <v>-15.348000000000001</v>
      </c>
      <c r="I195">
        <v>0.12</v>
      </c>
      <c r="J195">
        <v>-5.0000000000000001E-3</v>
      </c>
      <c r="K195">
        <v>-1.0999999999999999E-2</v>
      </c>
    </row>
    <row r="196" spans="1:11" customFormat="1" ht="15" hidden="1" x14ac:dyDescent="0.25">
      <c r="A196">
        <v>3</v>
      </c>
      <c r="B196">
        <v>6</v>
      </c>
      <c r="D196">
        <v>6</v>
      </c>
      <c r="E196" t="s">
        <v>11</v>
      </c>
      <c r="F196">
        <v>-3.2109999999999999</v>
      </c>
      <c r="G196">
        <v>-1.9530000000000001</v>
      </c>
      <c r="H196">
        <v>12.289</v>
      </c>
      <c r="I196">
        <v>-0.1</v>
      </c>
      <c r="J196">
        <v>8.0000000000000002E-3</v>
      </c>
      <c r="K196">
        <v>1.7000000000000001E-2</v>
      </c>
    </row>
    <row r="197" spans="1:11" customFormat="1" ht="15" hidden="1" x14ac:dyDescent="0.25">
      <c r="A197">
        <v>3</v>
      </c>
      <c r="B197">
        <v>6</v>
      </c>
      <c r="D197">
        <v>6</v>
      </c>
      <c r="E197" t="s">
        <v>12</v>
      </c>
      <c r="F197">
        <v>-43.228000000000002</v>
      </c>
      <c r="G197">
        <v>-26.335000000000001</v>
      </c>
      <c r="H197">
        <v>-2.6779999999999999</v>
      </c>
      <c r="I197">
        <v>2.1999999999999999E-2</v>
      </c>
      <c r="J197">
        <v>-2E-3</v>
      </c>
      <c r="K197">
        <v>-4.0000000000000001E-3</v>
      </c>
    </row>
    <row r="198" spans="1:11" customFormat="1" ht="15" hidden="1" x14ac:dyDescent="0.25">
      <c r="A198">
        <v>3</v>
      </c>
      <c r="B198">
        <v>6</v>
      </c>
      <c r="D198">
        <v>5</v>
      </c>
      <c r="E198" t="s">
        <v>9</v>
      </c>
      <c r="F198">
        <v>-3.58</v>
      </c>
      <c r="G198">
        <v>-2.1869999999999998</v>
      </c>
      <c r="H198">
        <v>23.167000000000002</v>
      </c>
      <c r="I198">
        <v>-0.20699999999999999</v>
      </c>
      <c r="J198">
        <v>4.2000000000000003E-2</v>
      </c>
      <c r="K198">
        <v>9.2999999999999999E-2</v>
      </c>
    </row>
    <row r="199" spans="1:11" customFormat="1" ht="15" hidden="1" x14ac:dyDescent="0.25">
      <c r="A199">
        <v>3</v>
      </c>
      <c r="B199">
        <v>6</v>
      </c>
      <c r="D199">
        <v>5</v>
      </c>
      <c r="E199" t="s">
        <v>10</v>
      </c>
      <c r="F199">
        <v>3.802</v>
      </c>
      <c r="G199">
        <v>2.3199999999999998</v>
      </c>
      <c r="H199">
        <v>-19.664000000000001</v>
      </c>
      <c r="I199">
        <v>0.16600000000000001</v>
      </c>
      <c r="J199">
        <v>-2.8000000000000001E-2</v>
      </c>
      <c r="K199">
        <v>-6.3E-2</v>
      </c>
    </row>
    <row r="200" spans="1:11" customFormat="1" ht="15" hidden="1" x14ac:dyDescent="0.25">
      <c r="A200">
        <v>3</v>
      </c>
      <c r="B200">
        <v>6</v>
      </c>
      <c r="D200">
        <v>5</v>
      </c>
      <c r="E200" t="s">
        <v>11</v>
      </c>
      <c r="F200">
        <v>-2.3069999999999999</v>
      </c>
      <c r="G200">
        <v>-1.409</v>
      </c>
      <c r="H200">
        <v>13.333</v>
      </c>
      <c r="I200">
        <v>-0.11600000000000001</v>
      </c>
      <c r="J200">
        <v>2.1999999999999999E-2</v>
      </c>
      <c r="K200">
        <v>4.9000000000000002E-2</v>
      </c>
    </row>
    <row r="201" spans="1:11" customFormat="1" ht="15" hidden="1" x14ac:dyDescent="0.25">
      <c r="A201">
        <v>3</v>
      </c>
      <c r="B201">
        <v>6</v>
      </c>
      <c r="D201">
        <v>5</v>
      </c>
      <c r="E201" t="s">
        <v>12</v>
      </c>
      <c r="F201">
        <v>-90.893000000000001</v>
      </c>
      <c r="G201">
        <v>-55.6</v>
      </c>
      <c r="H201">
        <v>-7.2119999999999997</v>
      </c>
      <c r="I201">
        <v>0.06</v>
      </c>
      <c r="J201">
        <v>-7.0000000000000001E-3</v>
      </c>
      <c r="K201">
        <v>-1.6E-2</v>
      </c>
    </row>
    <row r="202" spans="1:11" customFormat="1" ht="15" hidden="1" x14ac:dyDescent="0.25">
      <c r="A202">
        <v>3</v>
      </c>
      <c r="B202">
        <v>6</v>
      </c>
      <c r="D202">
        <v>4</v>
      </c>
      <c r="E202" t="s">
        <v>9</v>
      </c>
      <c r="F202">
        <v>-3.9980000000000002</v>
      </c>
      <c r="G202">
        <v>-2.4420000000000002</v>
      </c>
      <c r="H202">
        <v>25.991</v>
      </c>
      <c r="I202">
        <v>-0.23699999999999999</v>
      </c>
      <c r="J202">
        <v>4.1000000000000002E-2</v>
      </c>
      <c r="K202">
        <v>9.1999999999999998E-2</v>
      </c>
    </row>
    <row r="203" spans="1:11" customFormat="1" ht="15" hidden="1" x14ac:dyDescent="0.25">
      <c r="A203">
        <v>3</v>
      </c>
      <c r="B203">
        <v>6</v>
      </c>
      <c r="D203">
        <v>4</v>
      </c>
      <c r="E203" t="s">
        <v>10</v>
      </c>
      <c r="F203">
        <v>3.9260000000000002</v>
      </c>
      <c r="G203">
        <v>2.3959999999999999</v>
      </c>
      <c r="H203">
        <v>-22.54</v>
      </c>
      <c r="I203">
        <v>0.19800000000000001</v>
      </c>
      <c r="J203">
        <v>-2.9000000000000001E-2</v>
      </c>
      <c r="K203">
        <v>-6.4000000000000001E-2</v>
      </c>
    </row>
    <row r="204" spans="1:11" customFormat="1" ht="15" hidden="1" x14ac:dyDescent="0.25">
      <c r="A204">
        <v>3</v>
      </c>
      <c r="B204">
        <v>6</v>
      </c>
      <c r="D204">
        <v>4</v>
      </c>
      <c r="E204" t="s">
        <v>11</v>
      </c>
      <c r="F204">
        <v>-2.476</v>
      </c>
      <c r="G204">
        <v>-1.512</v>
      </c>
      <c r="H204">
        <v>15.105</v>
      </c>
      <c r="I204">
        <v>-0.13600000000000001</v>
      </c>
      <c r="J204">
        <v>2.1999999999999999E-2</v>
      </c>
      <c r="K204">
        <v>4.9000000000000002E-2</v>
      </c>
    </row>
    <row r="205" spans="1:11" customFormat="1" ht="15" hidden="1" x14ac:dyDescent="0.25">
      <c r="A205">
        <v>3</v>
      </c>
      <c r="B205">
        <v>6</v>
      </c>
      <c r="D205">
        <v>4</v>
      </c>
      <c r="E205" t="s">
        <v>12</v>
      </c>
      <c r="F205">
        <v>-139.02699999999999</v>
      </c>
      <c r="G205">
        <v>-85.149000000000001</v>
      </c>
      <c r="H205">
        <v>-12.638999999999999</v>
      </c>
      <c r="I205">
        <v>0.109</v>
      </c>
      <c r="J205">
        <v>-1.6E-2</v>
      </c>
      <c r="K205">
        <v>-3.5000000000000003E-2</v>
      </c>
    </row>
    <row r="206" spans="1:11" customFormat="1" ht="15" hidden="1" x14ac:dyDescent="0.25">
      <c r="A206">
        <v>3</v>
      </c>
      <c r="B206">
        <v>6</v>
      </c>
      <c r="D206">
        <v>3</v>
      </c>
      <c r="E206" t="s">
        <v>9</v>
      </c>
      <c r="F206">
        <v>-3.766</v>
      </c>
      <c r="G206">
        <v>-2.3029999999999999</v>
      </c>
      <c r="H206">
        <v>29.335999999999999</v>
      </c>
      <c r="I206">
        <v>-0.27500000000000002</v>
      </c>
      <c r="J206">
        <v>6.2E-2</v>
      </c>
      <c r="K206">
        <v>0.13900000000000001</v>
      </c>
    </row>
    <row r="207" spans="1:11" customFormat="1" ht="15" hidden="1" x14ac:dyDescent="0.25">
      <c r="A207">
        <v>3</v>
      </c>
      <c r="B207">
        <v>6</v>
      </c>
      <c r="D207">
        <v>3</v>
      </c>
      <c r="E207" t="s">
        <v>10</v>
      </c>
      <c r="F207">
        <v>3.657</v>
      </c>
      <c r="G207">
        <v>2.2330000000000001</v>
      </c>
      <c r="H207">
        <v>-26.792000000000002</v>
      </c>
      <c r="I207">
        <v>0.245</v>
      </c>
      <c r="J207">
        <v>-4.5999999999999999E-2</v>
      </c>
      <c r="K207">
        <v>-0.104</v>
      </c>
    </row>
    <row r="208" spans="1:11" customFormat="1" ht="15" hidden="1" x14ac:dyDescent="0.25">
      <c r="A208">
        <v>3</v>
      </c>
      <c r="B208">
        <v>6</v>
      </c>
      <c r="D208">
        <v>3</v>
      </c>
      <c r="E208" t="s">
        <v>11</v>
      </c>
      <c r="F208">
        <v>-2.3199999999999998</v>
      </c>
      <c r="G208">
        <v>-1.417</v>
      </c>
      <c r="H208">
        <v>17.489000000000001</v>
      </c>
      <c r="I208">
        <v>-0.16200000000000001</v>
      </c>
      <c r="J208">
        <v>3.4000000000000002E-2</v>
      </c>
      <c r="K208">
        <v>7.5999999999999998E-2</v>
      </c>
    </row>
    <row r="209" spans="1:11" customFormat="1" ht="15" hidden="1" x14ac:dyDescent="0.25">
      <c r="A209">
        <v>3</v>
      </c>
      <c r="B209">
        <v>6</v>
      </c>
      <c r="D209">
        <v>3</v>
      </c>
      <c r="E209" t="s">
        <v>12</v>
      </c>
      <c r="F209">
        <v>-187.33699999999999</v>
      </c>
      <c r="G209">
        <v>-114.806</v>
      </c>
      <c r="H209">
        <v>-18.888000000000002</v>
      </c>
      <c r="I209">
        <v>0.16800000000000001</v>
      </c>
      <c r="J209">
        <v>-2.7E-2</v>
      </c>
      <c r="K209">
        <v>-0.06</v>
      </c>
    </row>
    <row r="210" spans="1:11" customFormat="1" ht="15" hidden="1" x14ac:dyDescent="0.25">
      <c r="A210">
        <v>3</v>
      </c>
      <c r="B210">
        <v>6</v>
      </c>
      <c r="D210">
        <v>2</v>
      </c>
      <c r="E210" t="s">
        <v>9</v>
      </c>
      <c r="F210">
        <v>-3.9020000000000001</v>
      </c>
      <c r="G210">
        <v>-2.39</v>
      </c>
      <c r="H210">
        <v>29.655000000000001</v>
      </c>
      <c r="I210">
        <v>-0.28299999999999997</v>
      </c>
      <c r="J210">
        <v>7.1999999999999995E-2</v>
      </c>
      <c r="K210">
        <v>0.16</v>
      </c>
    </row>
    <row r="211" spans="1:11" customFormat="1" ht="15" hidden="1" x14ac:dyDescent="0.25">
      <c r="A211">
        <v>3</v>
      </c>
      <c r="B211">
        <v>6</v>
      </c>
      <c r="D211">
        <v>2</v>
      </c>
      <c r="E211" t="s">
        <v>10</v>
      </c>
      <c r="F211">
        <v>4.2489999999999997</v>
      </c>
      <c r="G211">
        <v>2.5979999999999999</v>
      </c>
      <c r="H211">
        <v>-31.567</v>
      </c>
      <c r="I211">
        <v>0.27900000000000003</v>
      </c>
      <c r="J211">
        <v>-4.9000000000000002E-2</v>
      </c>
      <c r="K211">
        <v>-0.109</v>
      </c>
    </row>
    <row r="212" spans="1:11" customFormat="1" ht="15" hidden="1" x14ac:dyDescent="0.25">
      <c r="A212">
        <v>3</v>
      </c>
      <c r="B212">
        <v>6</v>
      </c>
      <c r="D212">
        <v>2</v>
      </c>
      <c r="E212" t="s">
        <v>11</v>
      </c>
      <c r="F212">
        <v>-2.5470000000000002</v>
      </c>
      <c r="G212">
        <v>-1.5589999999999999</v>
      </c>
      <c r="H212">
        <v>19.096</v>
      </c>
      <c r="I212">
        <v>-0.17499999999999999</v>
      </c>
      <c r="J212">
        <v>3.7999999999999999E-2</v>
      </c>
      <c r="K212">
        <v>8.4000000000000005E-2</v>
      </c>
    </row>
    <row r="213" spans="1:11" customFormat="1" ht="15" hidden="1" x14ac:dyDescent="0.25">
      <c r="A213">
        <v>3</v>
      </c>
      <c r="B213">
        <v>6</v>
      </c>
      <c r="D213">
        <v>2</v>
      </c>
      <c r="E213" t="s">
        <v>12</v>
      </c>
      <c r="F213">
        <v>-235.87899999999999</v>
      </c>
      <c r="G213">
        <v>-144.60300000000001</v>
      </c>
      <c r="H213">
        <v>-25.797000000000001</v>
      </c>
      <c r="I213">
        <v>0.23400000000000001</v>
      </c>
      <c r="J213">
        <v>-4.2000000000000003E-2</v>
      </c>
      <c r="K213">
        <v>-9.4E-2</v>
      </c>
    </row>
    <row r="214" spans="1:11" customFormat="1" ht="15" hidden="1" x14ac:dyDescent="0.25">
      <c r="A214">
        <v>3</v>
      </c>
      <c r="B214">
        <v>6</v>
      </c>
      <c r="D214">
        <v>1</v>
      </c>
      <c r="E214" t="s">
        <v>9</v>
      </c>
      <c r="F214">
        <v>-2.778</v>
      </c>
      <c r="G214">
        <v>-1.7050000000000001</v>
      </c>
      <c r="H214">
        <v>22.564</v>
      </c>
      <c r="I214">
        <v>-0.27</v>
      </c>
      <c r="J214">
        <v>0.113</v>
      </c>
      <c r="K214">
        <v>0.252</v>
      </c>
    </row>
    <row r="215" spans="1:11" customFormat="1" ht="15" hidden="1" x14ac:dyDescent="0.25">
      <c r="A215">
        <v>3</v>
      </c>
      <c r="B215">
        <v>6</v>
      </c>
      <c r="D215">
        <v>1</v>
      </c>
      <c r="E215" t="s">
        <v>10</v>
      </c>
      <c r="F215">
        <v>1.1950000000000001</v>
      </c>
      <c r="G215">
        <v>0.72899999999999998</v>
      </c>
      <c r="H215">
        <v>-49.039000000000001</v>
      </c>
      <c r="I215">
        <v>0.54</v>
      </c>
      <c r="J215">
        <v>-0.192</v>
      </c>
      <c r="K215">
        <v>-0.42899999999999999</v>
      </c>
    </row>
    <row r="216" spans="1:11" customFormat="1" ht="15" hidden="1" x14ac:dyDescent="0.25">
      <c r="A216">
        <v>3</v>
      </c>
      <c r="B216">
        <v>6</v>
      </c>
      <c r="D216">
        <v>1</v>
      </c>
      <c r="E216" t="s">
        <v>11</v>
      </c>
      <c r="F216">
        <v>-1.0740000000000001</v>
      </c>
      <c r="G216">
        <v>-0.65800000000000003</v>
      </c>
      <c r="H216">
        <v>19.335999999999999</v>
      </c>
      <c r="I216">
        <v>-0.219</v>
      </c>
      <c r="J216">
        <v>8.2000000000000003E-2</v>
      </c>
      <c r="K216">
        <v>0.184</v>
      </c>
    </row>
    <row r="217" spans="1:11" customFormat="1" ht="15" hidden="1" x14ac:dyDescent="0.25">
      <c r="A217">
        <v>3</v>
      </c>
      <c r="B217">
        <v>6</v>
      </c>
      <c r="D217">
        <v>1</v>
      </c>
      <c r="E217" t="s">
        <v>12</v>
      </c>
      <c r="F217">
        <v>-285.23200000000003</v>
      </c>
      <c r="G217">
        <v>-174.898</v>
      </c>
      <c r="H217">
        <v>-32.506</v>
      </c>
      <c r="I217">
        <v>0.30499999999999999</v>
      </c>
      <c r="J217">
        <v>-6.3E-2</v>
      </c>
      <c r="K217">
        <v>-0.14099999999999999</v>
      </c>
    </row>
    <row r="218" spans="1:11" hidden="1" x14ac:dyDescent="0.2">
      <c r="A218" s="139">
        <v>3</v>
      </c>
      <c r="B218" s="139">
        <v>10</v>
      </c>
      <c r="D218" s="139">
        <v>6</v>
      </c>
      <c r="E218" s="139" t="s">
        <v>9</v>
      </c>
      <c r="F218" s="139">
        <v>16.641999999999999</v>
      </c>
      <c r="G218" s="139">
        <v>10.156000000000001</v>
      </c>
      <c r="H218" s="139">
        <v>12.173999999999999</v>
      </c>
      <c r="I218" s="139">
        <v>-0.10100000000000001</v>
      </c>
      <c r="J218" s="139">
        <v>0.01</v>
      </c>
      <c r="K218" s="139">
        <v>2.3E-2</v>
      </c>
    </row>
    <row r="219" spans="1:11" hidden="1" x14ac:dyDescent="0.2">
      <c r="A219" s="139">
        <v>3</v>
      </c>
      <c r="B219" s="139">
        <v>10</v>
      </c>
      <c r="D219" s="139">
        <v>6</v>
      </c>
      <c r="E219" s="139" t="s">
        <v>10</v>
      </c>
      <c r="F219" s="139">
        <v>-12.241</v>
      </c>
      <c r="G219" s="139">
        <v>-7.4960000000000004</v>
      </c>
      <c r="H219" s="139">
        <v>-5.3639999999999999</v>
      </c>
      <c r="I219" s="139">
        <v>3.5999999999999997E-2</v>
      </c>
      <c r="J219" s="139">
        <v>6.0000000000000001E-3</v>
      </c>
      <c r="K219" s="139">
        <v>1.2999999999999999E-2</v>
      </c>
    </row>
    <row r="220" spans="1:11" hidden="1" x14ac:dyDescent="0.2">
      <c r="A220" s="139">
        <v>3</v>
      </c>
      <c r="B220" s="139">
        <v>10</v>
      </c>
      <c r="D220" s="139">
        <v>6</v>
      </c>
      <c r="E220" s="139" t="s">
        <v>11</v>
      </c>
      <c r="F220" s="139">
        <v>9.0259999999999998</v>
      </c>
      <c r="G220" s="139">
        <v>5.516</v>
      </c>
      <c r="H220" s="139">
        <v>5.3860000000000001</v>
      </c>
      <c r="I220" s="139">
        <v>-4.2000000000000003E-2</v>
      </c>
      <c r="J220" s="139">
        <v>1E-3</v>
      </c>
      <c r="K220" s="139">
        <v>3.0000000000000001E-3</v>
      </c>
    </row>
    <row r="221" spans="1:11" hidden="1" x14ac:dyDescent="0.2">
      <c r="A221" s="139">
        <v>3</v>
      </c>
      <c r="B221" s="139">
        <v>10</v>
      </c>
      <c r="D221" s="139">
        <v>6</v>
      </c>
      <c r="E221" s="139" t="s">
        <v>12</v>
      </c>
      <c r="F221" s="139">
        <v>-23.95</v>
      </c>
      <c r="G221" s="139">
        <v>-14.6</v>
      </c>
      <c r="H221" s="139">
        <v>-5.1719999999999997</v>
      </c>
      <c r="I221" s="139">
        <v>4.2999999999999997E-2</v>
      </c>
      <c r="J221" s="139">
        <v>-4.0000000000000001E-3</v>
      </c>
      <c r="K221" s="139">
        <v>-0.01</v>
      </c>
    </row>
    <row r="222" spans="1:11" hidden="1" x14ac:dyDescent="0.2">
      <c r="A222" s="139">
        <v>3</v>
      </c>
      <c r="B222" s="139">
        <v>10</v>
      </c>
      <c r="D222" s="139">
        <v>5</v>
      </c>
      <c r="E222" s="139" t="s">
        <v>9</v>
      </c>
      <c r="F222" s="139">
        <v>8.6150000000000002</v>
      </c>
      <c r="G222" s="139">
        <v>5.3120000000000003</v>
      </c>
      <c r="H222" s="139">
        <v>13.331</v>
      </c>
      <c r="I222" s="139">
        <v>-0.121</v>
      </c>
      <c r="J222" s="139">
        <v>2.8000000000000001E-2</v>
      </c>
      <c r="K222" s="139">
        <v>6.2E-2</v>
      </c>
    </row>
    <row r="223" spans="1:11" hidden="1" x14ac:dyDescent="0.2">
      <c r="A223" s="139">
        <v>3</v>
      </c>
      <c r="B223" s="139">
        <v>10</v>
      </c>
      <c r="D223" s="139">
        <v>5</v>
      </c>
      <c r="E223" s="139" t="s">
        <v>10</v>
      </c>
      <c r="F223" s="139">
        <v>-9.7170000000000005</v>
      </c>
      <c r="G223" s="139">
        <v>-5.976</v>
      </c>
      <c r="H223" s="139">
        <v>-8.9529999999999994</v>
      </c>
      <c r="I223" s="139">
        <v>6.9000000000000006E-2</v>
      </c>
      <c r="J223" s="139">
        <v>-1.2E-2</v>
      </c>
      <c r="K223" s="139">
        <v>-2.7E-2</v>
      </c>
    </row>
    <row r="224" spans="1:11" hidden="1" x14ac:dyDescent="0.2">
      <c r="A224" s="139">
        <v>3</v>
      </c>
      <c r="B224" s="139">
        <v>10</v>
      </c>
      <c r="D224" s="139">
        <v>5</v>
      </c>
      <c r="E224" s="139" t="s">
        <v>11</v>
      </c>
      <c r="F224" s="139">
        <v>5.7290000000000001</v>
      </c>
      <c r="G224" s="139">
        <v>3.528</v>
      </c>
      <c r="H224" s="139">
        <v>6.8140000000000001</v>
      </c>
      <c r="I224" s="139">
        <v>-5.8999999999999997E-2</v>
      </c>
      <c r="J224" s="139">
        <v>1.2999999999999999E-2</v>
      </c>
      <c r="K224" s="139">
        <v>2.8000000000000001E-2</v>
      </c>
    </row>
    <row r="225" spans="1:11" hidden="1" x14ac:dyDescent="0.2">
      <c r="A225" s="139">
        <v>3</v>
      </c>
      <c r="B225" s="139">
        <v>10</v>
      </c>
      <c r="D225" s="139">
        <v>5</v>
      </c>
      <c r="E225" s="139" t="s">
        <v>12</v>
      </c>
      <c r="F225" s="139">
        <v>-51.667999999999999</v>
      </c>
      <c r="G225" s="139">
        <v>-31.617000000000001</v>
      </c>
      <c r="H225" s="139">
        <v>-12.933999999999999</v>
      </c>
      <c r="I225" s="139">
        <v>0.11</v>
      </c>
      <c r="J225" s="139">
        <v>-1.4E-2</v>
      </c>
      <c r="K225" s="139">
        <v>-3.1E-2</v>
      </c>
    </row>
    <row r="226" spans="1:11" hidden="1" x14ac:dyDescent="0.2">
      <c r="A226" s="139">
        <v>3</v>
      </c>
      <c r="B226" s="139">
        <v>10</v>
      </c>
      <c r="D226" s="139">
        <v>4</v>
      </c>
      <c r="E226" s="139" t="s">
        <v>9</v>
      </c>
      <c r="F226" s="139">
        <v>10.569000000000001</v>
      </c>
      <c r="G226" s="139">
        <v>6.4870000000000001</v>
      </c>
      <c r="H226" s="139">
        <v>13.435</v>
      </c>
      <c r="I226" s="139">
        <v>-0.123</v>
      </c>
      <c r="J226" s="139">
        <v>0.02</v>
      </c>
      <c r="K226" s="139">
        <v>4.4999999999999998E-2</v>
      </c>
    </row>
    <row r="227" spans="1:11" hidden="1" x14ac:dyDescent="0.2">
      <c r="A227" s="139">
        <v>3</v>
      </c>
      <c r="B227" s="139">
        <v>10</v>
      </c>
      <c r="D227" s="139">
        <v>4</v>
      </c>
      <c r="E227" s="139" t="s">
        <v>10</v>
      </c>
      <c r="F227" s="139">
        <v>-10.367000000000001</v>
      </c>
      <c r="G227" s="139">
        <v>-6.3680000000000003</v>
      </c>
      <c r="H227" s="139">
        <v>-9.5960000000000001</v>
      </c>
      <c r="I227" s="139">
        <v>7.8E-2</v>
      </c>
      <c r="J227" s="139">
        <v>-6.0000000000000001E-3</v>
      </c>
      <c r="K227" s="139">
        <v>-1.2999999999999999E-2</v>
      </c>
    </row>
    <row r="228" spans="1:11" hidden="1" x14ac:dyDescent="0.2">
      <c r="A228" s="139">
        <v>3</v>
      </c>
      <c r="B228" s="139">
        <v>10</v>
      </c>
      <c r="D228" s="139">
        <v>4</v>
      </c>
      <c r="E228" s="139" t="s">
        <v>11</v>
      </c>
      <c r="F228" s="139">
        <v>6.5419999999999998</v>
      </c>
      <c r="G228" s="139">
        <v>4.0170000000000003</v>
      </c>
      <c r="H228" s="139">
        <v>7.0060000000000002</v>
      </c>
      <c r="I228" s="139">
        <v>-6.2E-2</v>
      </c>
      <c r="J228" s="139">
        <v>8.0000000000000002E-3</v>
      </c>
      <c r="K228" s="139">
        <v>1.7999999999999999E-2</v>
      </c>
    </row>
    <row r="229" spans="1:11" hidden="1" x14ac:dyDescent="0.2">
      <c r="A229" s="139">
        <v>3</v>
      </c>
      <c r="B229" s="139">
        <v>10</v>
      </c>
      <c r="D229" s="139">
        <v>4</v>
      </c>
      <c r="E229" s="139" t="s">
        <v>12</v>
      </c>
      <c r="F229" s="139">
        <v>-79.203000000000003</v>
      </c>
      <c r="G229" s="139">
        <v>-48.523000000000003</v>
      </c>
      <c r="H229" s="139">
        <v>-21.998000000000001</v>
      </c>
      <c r="I229" s="139">
        <v>0.191</v>
      </c>
      <c r="J229" s="139">
        <v>-2.8000000000000001E-2</v>
      </c>
      <c r="K229" s="139">
        <v>-6.3E-2</v>
      </c>
    </row>
    <row r="230" spans="1:11" hidden="1" x14ac:dyDescent="0.2">
      <c r="A230" s="139">
        <v>3</v>
      </c>
      <c r="B230" s="139">
        <v>10</v>
      </c>
      <c r="D230" s="139">
        <v>3</v>
      </c>
      <c r="E230" s="139" t="s">
        <v>9</v>
      </c>
      <c r="F230" s="139">
        <v>9.8550000000000004</v>
      </c>
      <c r="G230" s="139">
        <v>6.0529999999999999</v>
      </c>
      <c r="H230" s="139">
        <v>15.483000000000001</v>
      </c>
      <c r="I230" s="139">
        <v>-0.14599999999999999</v>
      </c>
      <c r="J230" s="139">
        <v>3.6999999999999998E-2</v>
      </c>
      <c r="K230" s="139">
        <v>8.2000000000000003E-2</v>
      </c>
    </row>
    <row r="231" spans="1:11" hidden="1" x14ac:dyDescent="0.2">
      <c r="A231" s="139">
        <v>3</v>
      </c>
      <c r="B231" s="139">
        <v>10</v>
      </c>
      <c r="D231" s="139">
        <v>3</v>
      </c>
      <c r="E231" s="139" t="s">
        <v>10</v>
      </c>
      <c r="F231" s="139">
        <v>-9.5660000000000007</v>
      </c>
      <c r="G231" s="139">
        <v>-5.8780000000000001</v>
      </c>
      <c r="H231" s="139">
        <v>-12.851000000000001</v>
      </c>
      <c r="I231" s="139">
        <v>0.115</v>
      </c>
      <c r="J231" s="139">
        <v>-2.1000000000000001E-2</v>
      </c>
      <c r="K231" s="139">
        <v>-4.5999999999999999E-2</v>
      </c>
    </row>
    <row r="232" spans="1:11" hidden="1" x14ac:dyDescent="0.2">
      <c r="A232" s="139">
        <v>3</v>
      </c>
      <c r="B232" s="139">
        <v>10</v>
      </c>
      <c r="D232" s="139">
        <v>3</v>
      </c>
      <c r="E232" s="139" t="s">
        <v>11</v>
      </c>
      <c r="F232" s="139">
        <v>6.069</v>
      </c>
      <c r="G232" s="139">
        <v>3.7280000000000002</v>
      </c>
      <c r="H232" s="139">
        <v>8.718</v>
      </c>
      <c r="I232" s="139">
        <v>-8.1000000000000003E-2</v>
      </c>
      <c r="J232" s="139">
        <v>1.7999999999999999E-2</v>
      </c>
      <c r="K232" s="139">
        <v>0.04</v>
      </c>
    </row>
    <row r="233" spans="1:11" hidden="1" x14ac:dyDescent="0.2">
      <c r="A233" s="139">
        <v>3</v>
      </c>
      <c r="B233" s="139">
        <v>10</v>
      </c>
      <c r="D233" s="139">
        <v>3</v>
      </c>
      <c r="E233" s="139" t="s">
        <v>12</v>
      </c>
      <c r="F233" s="139">
        <v>-106.69499999999999</v>
      </c>
      <c r="G233" s="139">
        <v>-65.402000000000001</v>
      </c>
      <c r="H233" s="139">
        <v>-32.161000000000001</v>
      </c>
      <c r="I233" s="139">
        <v>0.28599999999999998</v>
      </c>
      <c r="J233" s="139">
        <v>-4.7E-2</v>
      </c>
      <c r="K233" s="139">
        <v>-0.104</v>
      </c>
    </row>
    <row r="234" spans="1:11" hidden="1" x14ac:dyDescent="0.2">
      <c r="A234" s="139">
        <v>3</v>
      </c>
      <c r="B234" s="139">
        <v>10</v>
      </c>
      <c r="D234" s="139">
        <v>2</v>
      </c>
      <c r="E234" s="139" t="s">
        <v>9</v>
      </c>
      <c r="F234" s="139">
        <v>10.574</v>
      </c>
      <c r="G234" s="139">
        <v>6.4909999999999997</v>
      </c>
      <c r="H234" s="139">
        <v>13.978</v>
      </c>
      <c r="I234" s="139">
        <v>-0.13</v>
      </c>
      <c r="J234" s="139">
        <v>3.4000000000000002E-2</v>
      </c>
      <c r="K234" s="139">
        <v>7.4999999999999997E-2</v>
      </c>
    </row>
    <row r="235" spans="1:11" hidden="1" x14ac:dyDescent="0.2">
      <c r="A235" s="139">
        <v>3</v>
      </c>
      <c r="B235" s="139">
        <v>10</v>
      </c>
      <c r="D235" s="139">
        <v>2</v>
      </c>
      <c r="E235" s="139" t="s">
        <v>10</v>
      </c>
      <c r="F235" s="139">
        <v>-11.879</v>
      </c>
      <c r="G235" s="139">
        <v>-7.2969999999999997</v>
      </c>
      <c r="H235" s="139">
        <v>-14.301</v>
      </c>
      <c r="I235" s="139">
        <v>0.105</v>
      </c>
      <c r="J235" s="139">
        <v>1E-3</v>
      </c>
      <c r="K235" s="139">
        <v>2E-3</v>
      </c>
    </row>
    <row r="236" spans="1:11" hidden="1" x14ac:dyDescent="0.2">
      <c r="A236" s="139">
        <v>3</v>
      </c>
      <c r="B236" s="139">
        <v>10</v>
      </c>
      <c r="D236" s="139">
        <v>2</v>
      </c>
      <c r="E236" s="139" t="s">
        <v>11</v>
      </c>
      <c r="F236" s="139">
        <v>7.0170000000000003</v>
      </c>
      <c r="G236" s="139">
        <v>4.3090000000000002</v>
      </c>
      <c r="H236" s="139">
        <v>8.7170000000000005</v>
      </c>
      <c r="I236" s="139">
        <v>-7.2999999999999995E-2</v>
      </c>
      <c r="J236" s="139">
        <v>0.01</v>
      </c>
      <c r="K236" s="139">
        <v>2.3E-2</v>
      </c>
    </row>
    <row r="237" spans="1:11" hidden="1" x14ac:dyDescent="0.2">
      <c r="A237" s="139">
        <v>3</v>
      </c>
      <c r="B237" s="139">
        <v>10</v>
      </c>
      <c r="D237" s="139">
        <v>2</v>
      </c>
      <c r="E237" s="139" t="s">
        <v>12</v>
      </c>
      <c r="F237" s="139">
        <v>-134.12899999999999</v>
      </c>
      <c r="G237" s="139">
        <v>-82.244</v>
      </c>
      <c r="H237" s="139">
        <v>-43.072000000000003</v>
      </c>
      <c r="I237" s="139">
        <v>0.39100000000000001</v>
      </c>
      <c r="J237" s="139">
        <v>-7.0000000000000007E-2</v>
      </c>
      <c r="K237" s="139">
        <v>-0.157</v>
      </c>
    </row>
    <row r="238" spans="1:11" hidden="1" x14ac:dyDescent="0.2">
      <c r="A238" s="139">
        <v>3</v>
      </c>
      <c r="B238" s="139">
        <v>10</v>
      </c>
      <c r="D238" s="139">
        <v>1</v>
      </c>
      <c r="E238" s="139" t="s">
        <v>9</v>
      </c>
      <c r="F238" s="139">
        <v>7.4729999999999999</v>
      </c>
      <c r="G238" s="139">
        <v>4.585</v>
      </c>
      <c r="H238" s="139">
        <v>11.747</v>
      </c>
      <c r="I238" s="139">
        <v>-0.156</v>
      </c>
      <c r="J238" s="139">
        <v>7.6999999999999999E-2</v>
      </c>
      <c r="K238" s="139">
        <v>0.17199999999999999</v>
      </c>
    </row>
    <row r="239" spans="1:11" hidden="1" x14ac:dyDescent="0.2">
      <c r="A239" s="139">
        <v>3</v>
      </c>
      <c r="B239" s="139">
        <v>10</v>
      </c>
      <c r="D239" s="139">
        <v>1</v>
      </c>
      <c r="E239" s="139" t="s">
        <v>10</v>
      </c>
      <c r="F239" s="139">
        <v>-3.93</v>
      </c>
      <c r="G239" s="139">
        <v>-2.4159999999999999</v>
      </c>
      <c r="H239" s="139">
        <v>-43.542999999999999</v>
      </c>
      <c r="I239" s="139">
        <v>0.48299999999999998</v>
      </c>
      <c r="J239" s="139">
        <v>-0.17499999999999999</v>
      </c>
      <c r="K239" s="139">
        <v>-0.39</v>
      </c>
    </row>
    <row r="240" spans="1:11" hidden="1" x14ac:dyDescent="0.2">
      <c r="A240" s="139">
        <v>3</v>
      </c>
      <c r="B240" s="139">
        <v>10</v>
      </c>
      <c r="D240" s="139">
        <v>1</v>
      </c>
      <c r="E240" s="139" t="s">
        <v>11</v>
      </c>
      <c r="F240" s="139">
        <v>3.0819999999999999</v>
      </c>
      <c r="G240" s="139">
        <v>1.8919999999999999</v>
      </c>
      <c r="H240" s="139">
        <v>14.89</v>
      </c>
      <c r="I240" s="139">
        <v>-0.17299999999999999</v>
      </c>
      <c r="J240" s="139">
        <v>6.8000000000000005E-2</v>
      </c>
      <c r="K240" s="139">
        <v>0.152</v>
      </c>
    </row>
    <row r="241" spans="1:11" hidden="1" x14ac:dyDescent="0.2">
      <c r="A241" s="139">
        <v>3</v>
      </c>
      <c r="B241" s="139">
        <v>10</v>
      </c>
      <c r="D241" s="139">
        <v>1</v>
      </c>
      <c r="E241" s="139" t="s">
        <v>12</v>
      </c>
      <c r="F241" s="139">
        <v>-161.30199999999999</v>
      </c>
      <c r="G241" s="139">
        <v>-98.924999999999997</v>
      </c>
      <c r="H241" s="139">
        <v>-53.555</v>
      </c>
      <c r="I241" s="139">
        <v>0.501</v>
      </c>
      <c r="J241" s="139">
        <v>-0.10299999999999999</v>
      </c>
      <c r="K241" s="139">
        <v>-0.23</v>
      </c>
    </row>
    <row r="242" spans="1:11" customFormat="1" ht="15" hidden="1" x14ac:dyDescent="0.25">
      <c r="A242">
        <v>4</v>
      </c>
      <c r="B242">
        <v>14</v>
      </c>
      <c r="D242">
        <v>6</v>
      </c>
      <c r="E242" t="s">
        <v>9</v>
      </c>
      <c r="F242">
        <v>-75.876000000000005</v>
      </c>
      <c r="G242">
        <v>-47.143999999999998</v>
      </c>
      <c r="H242">
        <v>45.698999999999998</v>
      </c>
      <c r="I242">
        <v>-0.54200000000000004</v>
      </c>
      <c r="J242">
        <v>0.20300000000000001</v>
      </c>
      <c r="K242">
        <v>0.45400000000000001</v>
      </c>
    </row>
    <row r="243" spans="1:11" customFormat="1" ht="15" hidden="1" x14ac:dyDescent="0.25">
      <c r="A243">
        <v>4</v>
      </c>
      <c r="B243">
        <v>14</v>
      </c>
      <c r="D243">
        <v>6</v>
      </c>
      <c r="E243" t="s">
        <v>10</v>
      </c>
      <c r="F243">
        <v>51.997999999999998</v>
      </c>
      <c r="G243">
        <v>32.345999999999997</v>
      </c>
      <c r="H243">
        <v>-17.841999999999999</v>
      </c>
      <c r="I243">
        <v>0.14599999999999999</v>
      </c>
      <c r="J243">
        <v>5.8999999999999997E-2</v>
      </c>
      <c r="K243">
        <v>0.13200000000000001</v>
      </c>
    </row>
    <row r="244" spans="1:11" customFormat="1" ht="15" hidden="1" x14ac:dyDescent="0.25">
      <c r="A244">
        <v>4</v>
      </c>
      <c r="B244">
        <v>14</v>
      </c>
      <c r="D244">
        <v>6</v>
      </c>
      <c r="E244" t="s">
        <v>11</v>
      </c>
      <c r="F244">
        <v>-39.96</v>
      </c>
      <c r="G244">
        <v>-24.841000000000001</v>
      </c>
      <c r="H244">
        <v>18.317</v>
      </c>
      <c r="I244">
        <v>-0.19600000000000001</v>
      </c>
      <c r="J244">
        <v>4.4999999999999998E-2</v>
      </c>
      <c r="K244">
        <v>0.10100000000000001</v>
      </c>
    </row>
    <row r="245" spans="1:11" customFormat="1" ht="15" hidden="1" x14ac:dyDescent="0.25">
      <c r="A245">
        <v>4</v>
      </c>
      <c r="B245">
        <v>14</v>
      </c>
      <c r="D245">
        <v>6</v>
      </c>
      <c r="E245" t="s">
        <v>12</v>
      </c>
      <c r="F245">
        <v>-114.15900000000001</v>
      </c>
      <c r="G245">
        <v>-70.975999999999999</v>
      </c>
      <c r="H245">
        <v>17.931000000000001</v>
      </c>
      <c r="I245">
        <v>-0.21199999999999999</v>
      </c>
      <c r="J245">
        <v>7.9000000000000001E-2</v>
      </c>
      <c r="K245">
        <v>0.17699999999999999</v>
      </c>
    </row>
    <row r="246" spans="1:11" customFormat="1" ht="15" hidden="1" x14ac:dyDescent="0.25">
      <c r="A246">
        <v>4</v>
      </c>
      <c r="B246">
        <v>14</v>
      </c>
      <c r="D246">
        <v>5</v>
      </c>
      <c r="E246" t="s">
        <v>9</v>
      </c>
      <c r="F246">
        <v>-35.628999999999998</v>
      </c>
      <c r="G246">
        <v>-22.181999999999999</v>
      </c>
      <c r="H246">
        <v>69.644000000000005</v>
      </c>
      <c r="I246">
        <v>-0.90800000000000003</v>
      </c>
      <c r="J246">
        <v>0.47699999999999998</v>
      </c>
      <c r="K246">
        <v>1.0649999999999999</v>
      </c>
    </row>
    <row r="247" spans="1:11" customFormat="1" ht="15" hidden="1" x14ac:dyDescent="0.25">
      <c r="A247">
        <v>4</v>
      </c>
      <c r="B247">
        <v>14</v>
      </c>
      <c r="D247">
        <v>5</v>
      </c>
      <c r="E247" t="s">
        <v>10</v>
      </c>
      <c r="F247">
        <v>41.011000000000003</v>
      </c>
      <c r="G247">
        <v>25.582000000000001</v>
      </c>
      <c r="H247">
        <v>-56.603999999999999</v>
      </c>
      <c r="I247">
        <v>0.65100000000000002</v>
      </c>
      <c r="J247">
        <v>-0.307</v>
      </c>
      <c r="K247">
        <v>-0.68500000000000005</v>
      </c>
    </row>
    <row r="248" spans="1:11" customFormat="1" ht="15" hidden="1" x14ac:dyDescent="0.25">
      <c r="A248">
        <v>4</v>
      </c>
      <c r="B248">
        <v>14</v>
      </c>
      <c r="D248">
        <v>5</v>
      </c>
      <c r="E248" t="s">
        <v>11</v>
      </c>
      <c r="F248">
        <v>-23.95</v>
      </c>
      <c r="G248">
        <v>-14.926</v>
      </c>
      <c r="H248">
        <v>38.774999999999999</v>
      </c>
      <c r="I248">
        <v>-0.48499999999999999</v>
      </c>
      <c r="J248">
        <v>0.245</v>
      </c>
      <c r="K248">
        <v>0.54700000000000004</v>
      </c>
    </row>
    <row r="249" spans="1:11" customFormat="1" ht="15" hidden="1" x14ac:dyDescent="0.25">
      <c r="A249">
        <v>4</v>
      </c>
      <c r="B249">
        <v>14</v>
      </c>
      <c r="D249">
        <v>5</v>
      </c>
      <c r="E249" t="s">
        <v>12</v>
      </c>
      <c r="F249">
        <v>-236.26499999999999</v>
      </c>
      <c r="G249">
        <v>-147.04900000000001</v>
      </c>
      <c r="H249">
        <v>51.238</v>
      </c>
      <c r="I249">
        <v>-0.625</v>
      </c>
      <c r="J249">
        <v>0.26</v>
      </c>
      <c r="K249">
        <v>0.57999999999999996</v>
      </c>
    </row>
    <row r="250" spans="1:11" customFormat="1" ht="15" hidden="1" x14ac:dyDescent="0.25">
      <c r="A250">
        <v>4</v>
      </c>
      <c r="B250">
        <v>14</v>
      </c>
      <c r="D250">
        <v>4</v>
      </c>
      <c r="E250" t="s">
        <v>9</v>
      </c>
      <c r="F250">
        <v>-45.661000000000001</v>
      </c>
      <c r="G250">
        <v>-28.53</v>
      </c>
      <c r="H250">
        <v>91.444999999999993</v>
      </c>
      <c r="I250">
        <v>-1.212</v>
      </c>
      <c r="J250">
        <v>0.56000000000000005</v>
      </c>
      <c r="K250">
        <v>1.2509999999999999</v>
      </c>
    </row>
    <row r="251" spans="1:11" customFormat="1" ht="15" hidden="1" x14ac:dyDescent="0.25">
      <c r="A251">
        <v>4</v>
      </c>
      <c r="B251">
        <v>14</v>
      </c>
      <c r="D251">
        <v>4</v>
      </c>
      <c r="E251" t="s">
        <v>10</v>
      </c>
      <c r="F251">
        <v>44.462000000000003</v>
      </c>
      <c r="G251">
        <v>27.765000000000001</v>
      </c>
      <c r="H251">
        <v>-70.840999999999994</v>
      </c>
      <c r="I251">
        <v>0.89100000000000001</v>
      </c>
      <c r="J251">
        <v>-0.36299999999999999</v>
      </c>
      <c r="K251">
        <v>-0.81</v>
      </c>
    </row>
    <row r="252" spans="1:11" customFormat="1" ht="15" hidden="1" x14ac:dyDescent="0.25">
      <c r="A252">
        <v>4</v>
      </c>
      <c r="B252">
        <v>14</v>
      </c>
      <c r="D252">
        <v>4</v>
      </c>
      <c r="E252" t="s">
        <v>11</v>
      </c>
      <c r="F252">
        <v>-28.164000000000001</v>
      </c>
      <c r="G252">
        <v>-17.591999999999999</v>
      </c>
      <c r="H252">
        <v>50.054000000000002</v>
      </c>
      <c r="I252">
        <v>-0.65500000000000003</v>
      </c>
      <c r="J252">
        <v>0.28899999999999998</v>
      </c>
      <c r="K252">
        <v>0.64400000000000002</v>
      </c>
    </row>
    <row r="253" spans="1:11" customFormat="1" ht="15" hidden="1" x14ac:dyDescent="0.25">
      <c r="A253">
        <v>4</v>
      </c>
      <c r="B253">
        <v>14</v>
      </c>
      <c r="D253">
        <v>4</v>
      </c>
      <c r="E253" t="s">
        <v>12</v>
      </c>
      <c r="F253">
        <v>-361.77100000000002</v>
      </c>
      <c r="G253">
        <v>-225.55099999999999</v>
      </c>
      <c r="H253">
        <v>108.267</v>
      </c>
      <c r="I253">
        <v>-1.3740000000000001</v>
      </c>
      <c r="J253">
        <v>0.61399999999999999</v>
      </c>
      <c r="K253">
        <v>1.37</v>
      </c>
    </row>
    <row r="254" spans="1:11" customFormat="1" ht="15" hidden="1" x14ac:dyDescent="0.25">
      <c r="A254">
        <v>4</v>
      </c>
      <c r="B254">
        <v>14</v>
      </c>
      <c r="D254">
        <v>3</v>
      </c>
      <c r="E254" t="s">
        <v>9</v>
      </c>
      <c r="F254">
        <v>-42.411000000000001</v>
      </c>
      <c r="G254">
        <v>-26.498999999999999</v>
      </c>
      <c r="H254">
        <v>105.84</v>
      </c>
      <c r="I254">
        <v>-1.4119999999999999</v>
      </c>
      <c r="J254">
        <v>0.75700000000000001</v>
      </c>
      <c r="K254">
        <v>1.6910000000000001</v>
      </c>
    </row>
    <row r="255" spans="1:11" customFormat="1" ht="15" hidden="1" x14ac:dyDescent="0.25">
      <c r="A255">
        <v>4</v>
      </c>
      <c r="B255">
        <v>14</v>
      </c>
      <c r="D255">
        <v>3</v>
      </c>
      <c r="E255" t="s">
        <v>10</v>
      </c>
      <c r="F255">
        <v>41.098999999999997</v>
      </c>
      <c r="G255">
        <v>25.666</v>
      </c>
      <c r="H255">
        <v>-93.117999999999995</v>
      </c>
      <c r="I255">
        <v>1.2230000000000001</v>
      </c>
      <c r="J255">
        <v>-0.59199999999999997</v>
      </c>
      <c r="K255">
        <v>-1.323</v>
      </c>
    </row>
    <row r="256" spans="1:11" customFormat="1" ht="15" hidden="1" x14ac:dyDescent="0.25">
      <c r="A256">
        <v>4</v>
      </c>
      <c r="B256">
        <v>14</v>
      </c>
      <c r="D256">
        <v>3</v>
      </c>
      <c r="E256" t="s">
        <v>11</v>
      </c>
      <c r="F256">
        <v>-26.097000000000001</v>
      </c>
      <c r="G256">
        <v>-16.302</v>
      </c>
      <c r="H256">
        <v>61.674999999999997</v>
      </c>
      <c r="I256">
        <v>-0.82099999999999995</v>
      </c>
      <c r="J256">
        <v>0.42199999999999999</v>
      </c>
      <c r="K256">
        <v>0.94199999999999995</v>
      </c>
    </row>
    <row r="257" spans="1:11" customFormat="1" ht="15" hidden="1" x14ac:dyDescent="0.25">
      <c r="A257">
        <v>4</v>
      </c>
      <c r="B257">
        <v>14</v>
      </c>
      <c r="D257">
        <v>3</v>
      </c>
      <c r="E257" t="s">
        <v>12</v>
      </c>
      <c r="F257">
        <v>-487.28199999999998</v>
      </c>
      <c r="G257">
        <v>-304.06400000000002</v>
      </c>
      <c r="H257">
        <v>176.89500000000001</v>
      </c>
      <c r="I257">
        <v>-2.3029999999999999</v>
      </c>
      <c r="J257">
        <v>1.073</v>
      </c>
      <c r="K257">
        <v>2.3959999999999999</v>
      </c>
    </row>
    <row r="258" spans="1:11" customFormat="1" ht="15" hidden="1" x14ac:dyDescent="0.25">
      <c r="A258">
        <v>4</v>
      </c>
      <c r="B258">
        <v>14</v>
      </c>
      <c r="D258">
        <v>2</v>
      </c>
      <c r="E258" t="s">
        <v>9</v>
      </c>
      <c r="F258">
        <v>-45.234000000000002</v>
      </c>
      <c r="G258">
        <v>-28.3</v>
      </c>
      <c r="H258">
        <v>104.958</v>
      </c>
      <c r="I258">
        <v>-1.399</v>
      </c>
      <c r="J258">
        <v>0.77300000000000002</v>
      </c>
      <c r="K258">
        <v>1.7230000000000001</v>
      </c>
    </row>
    <row r="259" spans="1:11" customFormat="1" ht="15" hidden="1" x14ac:dyDescent="0.25">
      <c r="A259">
        <v>4</v>
      </c>
      <c r="B259">
        <v>14</v>
      </c>
      <c r="D259">
        <v>2</v>
      </c>
      <c r="E259" t="s">
        <v>10</v>
      </c>
      <c r="F259">
        <v>50.210999999999999</v>
      </c>
      <c r="G259">
        <v>31.404</v>
      </c>
      <c r="H259">
        <v>-109.678</v>
      </c>
      <c r="I259">
        <v>1.238</v>
      </c>
      <c r="J259">
        <v>-0.55200000000000005</v>
      </c>
      <c r="K259">
        <v>-1.2310000000000001</v>
      </c>
    </row>
    <row r="260" spans="1:11" customFormat="1" ht="15" hidden="1" x14ac:dyDescent="0.25">
      <c r="A260">
        <v>4</v>
      </c>
      <c r="B260">
        <v>14</v>
      </c>
      <c r="D260">
        <v>2</v>
      </c>
      <c r="E260" t="s">
        <v>11</v>
      </c>
      <c r="F260">
        <v>-29.827000000000002</v>
      </c>
      <c r="G260">
        <v>-18.657</v>
      </c>
      <c r="H260">
        <v>66.673000000000002</v>
      </c>
      <c r="I260">
        <v>-0.82199999999999995</v>
      </c>
      <c r="J260">
        <v>0.41399999999999998</v>
      </c>
      <c r="K260">
        <v>0.92300000000000004</v>
      </c>
    </row>
    <row r="261" spans="1:11" customFormat="1" ht="15" hidden="1" x14ac:dyDescent="0.25">
      <c r="A261">
        <v>4</v>
      </c>
      <c r="B261">
        <v>14</v>
      </c>
      <c r="D261">
        <v>2</v>
      </c>
      <c r="E261" t="s">
        <v>12</v>
      </c>
      <c r="F261">
        <v>-612.31899999999996</v>
      </c>
      <c r="G261">
        <v>-382.29599999999999</v>
      </c>
      <c r="H261">
        <v>254.31200000000001</v>
      </c>
      <c r="I261">
        <v>-3.3719999999999999</v>
      </c>
      <c r="J261">
        <v>1.6379999999999999</v>
      </c>
      <c r="K261">
        <v>3.6560000000000001</v>
      </c>
    </row>
    <row r="262" spans="1:11" customFormat="1" ht="15" hidden="1" x14ac:dyDescent="0.25">
      <c r="A262">
        <v>4</v>
      </c>
      <c r="B262">
        <v>14</v>
      </c>
      <c r="D262">
        <v>1</v>
      </c>
      <c r="E262" t="s">
        <v>9</v>
      </c>
      <c r="F262">
        <v>-32.854999999999997</v>
      </c>
      <c r="G262">
        <v>-20.573</v>
      </c>
      <c r="H262">
        <v>84.191000000000003</v>
      </c>
      <c r="I262">
        <v>-1.5860000000000001</v>
      </c>
      <c r="J262">
        <v>1.05</v>
      </c>
      <c r="K262">
        <v>2.3420000000000001</v>
      </c>
    </row>
    <row r="263" spans="1:11" customFormat="1" ht="15" hidden="1" x14ac:dyDescent="0.25">
      <c r="A263">
        <v>4</v>
      </c>
      <c r="B263">
        <v>14</v>
      </c>
      <c r="D263">
        <v>1</v>
      </c>
      <c r="E263" t="s">
        <v>10</v>
      </c>
      <c r="F263">
        <v>15.065</v>
      </c>
      <c r="G263">
        <v>9.4269999999999996</v>
      </c>
      <c r="H263">
        <v>-245.74799999999999</v>
      </c>
      <c r="I263">
        <v>3.9750000000000001</v>
      </c>
      <c r="J263">
        <v>-2.4119999999999999</v>
      </c>
      <c r="K263">
        <v>-5.3810000000000002</v>
      </c>
    </row>
    <row r="264" spans="1:11" customFormat="1" ht="15" hidden="1" x14ac:dyDescent="0.25">
      <c r="A264">
        <v>4</v>
      </c>
      <c r="B264">
        <v>14</v>
      </c>
      <c r="D264">
        <v>1</v>
      </c>
      <c r="E264" t="s">
        <v>11</v>
      </c>
      <c r="F264">
        <v>-12.951000000000001</v>
      </c>
      <c r="G264">
        <v>-8.1080000000000005</v>
      </c>
      <c r="H264">
        <v>88.986000000000004</v>
      </c>
      <c r="I264">
        <v>-1.502</v>
      </c>
      <c r="J264">
        <v>0.93500000000000005</v>
      </c>
      <c r="K264">
        <v>2.0870000000000002</v>
      </c>
    </row>
    <row r="265" spans="1:11" customFormat="1" ht="15" hidden="1" x14ac:dyDescent="0.25">
      <c r="A265">
        <v>4</v>
      </c>
      <c r="B265">
        <v>14</v>
      </c>
      <c r="D265">
        <v>1</v>
      </c>
      <c r="E265" t="s">
        <v>12</v>
      </c>
      <c r="F265">
        <v>-737.18700000000001</v>
      </c>
      <c r="G265">
        <v>-460.45</v>
      </c>
      <c r="H265">
        <v>327.96100000000001</v>
      </c>
      <c r="I265">
        <v>-4.4800000000000004</v>
      </c>
      <c r="J265">
        <v>2.2749999999999999</v>
      </c>
      <c r="K265">
        <v>5.077</v>
      </c>
    </row>
    <row r="266" spans="1:11" customFormat="1" ht="15" hidden="1" x14ac:dyDescent="0.25">
      <c r="A266">
        <v>4</v>
      </c>
      <c r="B266">
        <v>18</v>
      </c>
      <c r="D266">
        <v>6</v>
      </c>
      <c r="E266" t="s">
        <v>9</v>
      </c>
      <c r="F266">
        <v>28.622</v>
      </c>
      <c r="G266">
        <v>17.963000000000001</v>
      </c>
      <c r="H266">
        <v>39.155000000000001</v>
      </c>
      <c r="I266">
        <v>-0.47199999999999998</v>
      </c>
      <c r="J266">
        <v>0.186</v>
      </c>
      <c r="K266">
        <v>0.41499999999999998</v>
      </c>
    </row>
    <row r="267" spans="1:11" customFormat="1" ht="15" hidden="1" x14ac:dyDescent="0.25">
      <c r="A267">
        <v>4</v>
      </c>
      <c r="B267">
        <v>18</v>
      </c>
      <c r="D267">
        <v>6</v>
      </c>
      <c r="E267" t="s">
        <v>10</v>
      </c>
      <c r="F267">
        <v>-23.824000000000002</v>
      </c>
      <c r="G267">
        <v>-14.959</v>
      </c>
      <c r="H267">
        <v>-31.603000000000002</v>
      </c>
      <c r="I267">
        <v>0.376</v>
      </c>
      <c r="J267">
        <v>-0.14099999999999999</v>
      </c>
      <c r="K267">
        <v>-0.316</v>
      </c>
    </row>
    <row r="268" spans="1:11" customFormat="1" ht="15" hidden="1" x14ac:dyDescent="0.25">
      <c r="A268">
        <v>4</v>
      </c>
      <c r="B268">
        <v>18</v>
      </c>
      <c r="D268">
        <v>6</v>
      </c>
      <c r="E268" t="s">
        <v>11</v>
      </c>
      <c r="F268">
        <v>16.388999999999999</v>
      </c>
      <c r="G268">
        <v>10.288</v>
      </c>
      <c r="H268">
        <v>22.108000000000001</v>
      </c>
      <c r="I268">
        <v>-0.26500000000000001</v>
      </c>
      <c r="J268">
        <v>0.10199999999999999</v>
      </c>
      <c r="K268">
        <v>0.22800000000000001</v>
      </c>
    </row>
    <row r="269" spans="1:11" customFormat="1" ht="15" hidden="1" x14ac:dyDescent="0.25">
      <c r="A269">
        <v>4</v>
      </c>
      <c r="B269">
        <v>18</v>
      </c>
      <c r="D269">
        <v>6</v>
      </c>
      <c r="E269" t="s">
        <v>12</v>
      </c>
      <c r="F269">
        <v>-126.087</v>
      </c>
      <c r="G269">
        <v>-78.061000000000007</v>
      </c>
      <c r="H269">
        <v>-13.590999999999999</v>
      </c>
      <c r="I269">
        <v>0.156</v>
      </c>
      <c r="J269">
        <v>-5.5E-2</v>
      </c>
      <c r="K269">
        <v>-0.122</v>
      </c>
    </row>
    <row r="270" spans="1:11" customFormat="1" ht="15" hidden="1" x14ac:dyDescent="0.25">
      <c r="A270">
        <v>4</v>
      </c>
      <c r="B270">
        <v>18</v>
      </c>
      <c r="D270">
        <v>5</v>
      </c>
      <c r="E270" t="s">
        <v>9</v>
      </c>
      <c r="F270">
        <v>18.242000000000001</v>
      </c>
      <c r="G270">
        <v>11.507999999999999</v>
      </c>
      <c r="H270">
        <v>47.146000000000001</v>
      </c>
      <c r="I270">
        <v>-0.60399999999999998</v>
      </c>
      <c r="J270">
        <v>0.28699999999999998</v>
      </c>
      <c r="K270">
        <v>0.64100000000000001</v>
      </c>
    </row>
    <row r="271" spans="1:11" customFormat="1" ht="15" hidden="1" x14ac:dyDescent="0.25">
      <c r="A271">
        <v>4</v>
      </c>
      <c r="B271">
        <v>18</v>
      </c>
      <c r="D271">
        <v>5</v>
      </c>
      <c r="E271" t="s">
        <v>10</v>
      </c>
      <c r="F271">
        <v>-17.849</v>
      </c>
      <c r="G271">
        <v>-11.288</v>
      </c>
      <c r="H271">
        <v>-50.497</v>
      </c>
      <c r="I271">
        <v>0.64</v>
      </c>
      <c r="J271">
        <v>-0.29899999999999999</v>
      </c>
      <c r="K271">
        <v>-0.66700000000000004</v>
      </c>
    </row>
    <row r="272" spans="1:11" customFormat="1" ht="15" hidden="1" x14ac:dyDescent="0.25">
      <c r="A272">
        <v>4</v>
      </c>
      <c r="B272">
        <v>18</v>
      </c>
      <c r="D272">
        <v>5</v>
      </c>
      <c r="E272" t="s">
        <v>11</v>
      </c>
      <c r="F272">
        <v>11.278</v>
      </c>
      <c r="G272">
        <v>7.1239999999999997</v>
      </c>
      <c r="H272">
        <v>30.509</v>
      </c>
      <c r="I272">
        <v>-0.38900000000000001</v>
      </c>
      <c r="J272">
        <v>0.183</v>
      </c>
      <c r="K272">
        <v>0.40899999999999997</v>
      </c>
    </row>
    <row r="273" spans="1:11" customFormat="1" ht="15" hidden="1" x14ac:dyDescent="0.25">
      <c r="A273">
        <v>4</v>
      </c>
      <c r="B273">
        <v>18</v>
      </c>
      <c r="D273">
        <v>5</v>
      </c>
      <c r="E273" t="s">
        <v>12</v>
      </c>
      <c r="F273">
        <v>-263.95499999999998</v>
      </c>
      <c r="G273">
        <v>-163.74100000000001</v>
      </c>
      <c r="H273">
        <v>-40.021999999999998</v>
      </c>
      <c r="I273">
        <v>0.48099999999999998</v>
      </c>
      <c r="J273">
        <v>-0.19500000000000001</v>
      </c>
      <c r="K273">
        <v>-0.435</v>
      </c>
    </row>
    <row r="274" spans="1:11" customFormat="1" ht="15" hidden="1" x14ac:dyDescent="0.25">
      <c r="A274">
        <v>4</v>
      </c>
      <c r="B274">
        <v>18</v>
      </c>
      <c r="D274">
        <v>4</v>
      </c>
      <c r="E274" t="s">
        <v>9</v>
      </c>
      <c r="F274">
        <v>17.445</v>
      </c>
      <c r="G274">
        <v>11.052</v>
      </c>
      <c r="H274">
        <v>65.765000000000001</v>
      </c>
      <c r="I274">
        <v>-0.86899999999999999</v>
      </c>
      <c r="J274">
        <v>0.41199999999999998</v>
      </c>
      <c r="K274">
        <v>0.92</v>
      </c>
    </row>
    <row r="275" spans="1:11" customFormat="1" ht="15" hidden="1" x14ac:dyDescent="0.25">
      <c r="A275">
        <v>4</v>
      </c>
      <c r="B275">
        <v>18</v>
      </c>
      <c r="D275">
        <v>4</v>
      </c>
      <c r="E275" t="s">
        <v>10</v>
      </c>
      <c r="F275">
        <v>-17.518999999999998</v>
      </c>
      <c r="G275">
        <v>-11.093999999999999</v>
      </c>
      <c r="H275">
        <v>-64.471000000000004</v>
      </c>
      <c r="I275">
        <v>0.84899999999999998</v>
      </c>
      <c r="J275">
        <v>-0.4</v>
      </c>
      <c r="K275">
        <v>-0.89300000000000002</v>
      </c>
    </row>
    <row r="276" spans="1:11" customFormat="1" ht="15" hidden="1" x14ac:dyDescent="0.25">
      <c r="A276">
        <v>4</v>
      </c>
      <c r="B276">
        <v>18</v>
      </c>
      <c r="D276">
        <v>4</v>
      </c>
      <c r="E276" t="s">
        <v>11</v>
      </c>
      <c r="F276">
        <v>10.926</v>
      </c>
      <c r="G276">
        <v>6.9210000000000003</v>
      </c>
      <c r="H276">
        <v>40.695999999999998</v>
      </c>
      <c r="I276">
        <v>-0.53700000000000003</v>
      </c>
      <c r="J276">
        <v>0.254</v>
      </c>
      <c r="K276">
        <v>0.56699999999999995</v>
      </c>
    </row>
    <row r="277" spans="1:11" customFormat="1" ht="15" hidden="1" x14ac:dyDescent="0.25">
      <c r="A277">
        <v>4</v>
      </c>
      <c r="B277">
        <v>18</v>
      </c>
      <c r="D277">
        <v>4</v>
      </c>
      <c r="E277" t="s">
        <v>12</v>
      </c>
      <c r="F277">
        <v>-402.63299999999998</v>
      </c>
      <c r="G277">
        <v>-250.20400000000001</v>
      </c>
      <c r="H277">
        <v>-90.02</v>
      </c>
      <c r="I277">
        <v>1.1379999999999999</v>
      </c>
      <c r="J277">
        <v>-0.505</v>
      </c>
      <c r="K277">
        <v>-1.127</v>
      </c>
    </row>
    <row r="278" spans="1:11" customFormat="1" ht="15" hidden="1" x14ac:dyDescent="0.25">
      <c r="A278">
        <v>4</v>
      </c>
      <c r="B278">
        <v>18</v>
      </c>
      <c r="D278">
        <v>3</v>
      </c>
      <c r="E278" t="s">
        <v>9</v>
      </c>
      <c r="F278">
        <v>17.401</v>
      </c>
      <c r="G278">
        <v>11.006</v>
      </c>
      <c r="H278">
        <v>75.661000000000001</v>
      </c>
      <c r="I278">
        <v>-1.01</v>
      </c>
      <c r="J278">
        <v>0.51500000000000001</v>
      </c>
      <c r="K278">
        <v>1.149</v>
      </c>
    </row>
    <row r="279" spans="1:11" customFormat="1" ht="15" hidden="1" x14ac:dyDescent="0.25">
      <c r="A279">
        <v>4</v>
      </c>
      <c r="B279">
        <v>18</v>
      </c>
      <c r="D279">
        <v>3</v>
      </c>
      <c r="E279" t="s">
        <v>10</v>
      </c>
      <c r="F279">
        <v>-17.292999999999999</v>
      </c>
      <c r="G279">
        <v>-10.936999999999999</v>
      </c>
      <c r="H279">
        <v>-75.23</v>
      </c>
      <c r="I279">
        <v>0.999</v>
      </c>
      <c r="J279">
        <v>-0.503</v>
      </c>
      <c r="K279">
        <v>-1.123</v>
      </c>
    </row>
    <row r="280" spans="1:11" customFormat="1" ht="15" hidden="1" x14ac:dyDescent="0.25">
      <c r="A280">
        <v>4</v>
      </c>
      <c r="B280">
        <v>18</v>
      </c>
      <c r="D280">
        <v>3</v>
      </c>
      <c r="E280" t="s">
        <v>11</v>
      </c>
      <c r="F280">
        <v>10.842000000000001</v>
      </c>
      <c r="G280">
        <v>6.8570000000000002</v>
      </c>
      <c r="H280">
        <v>47.15</v>
      </c>
      <c r="I280">
        <v>-0.628</v>
      </c>
      <c r="J280">
        <v>0.318</v>
      </c>
      <c r="K280">
        <v>0.71</v>
      </c>
    </row>
    <row r="281" spans="1:11" customFormat="1" ht="15" hidden="1" x14ac:dyDescent="0.25">
      <c r="A281">
        <v>4</v>
      </c>
      <c r="B281">
        <v>18</v>
      </c>
      <c r="D281">
        <v>3</v>
      </c>
      <c r="E281" t="s">
        <v>12</v>
      </c>
      <c r="F281">
        <v>-541.53700000000003</v>
      </c>
      <c r="G281">
        <v>-336.80099999999999</v>
      </c>
      <c r="H281">
        <v>-151.05799999999999</v>
      </c>
      <c r="I281">
        <v>1.9650000000000001</v>
      </c>
      <c r="J281">
        <v>-0.91400000000000003</v>
      </c>
      <c r="K281">
        <v>-2.0409999999999999</v>
      </c>
    </row>
    <row r="282" spans="1:11" customFormat="1" ht="15" hidden="1" x14ac:dyDescent="0.25">
      <c r="A282">
        <v>4</v>
      </c>
      <c r="B282">
        <v>18</v>
      </c>
      <c r="D282">
        <v>2</v>
      </c>
      <c r="E282" t="s">
        <v>9</v>
      </c>
      <c r="F282">
        <v>18.414999999999999</v>
      </c>
      <c r="G282">
        <v>11.625999999999999</v>
      </c>
      <c r="H282">
        <v>82.710999999999999</v>
      </c>
      <c r="I282">
        <v>-1.1379999999999999</v>
      </c>
      <c r="J282">
        <v>0.61899999999999999</v>
      </c>
      <c r="K282">
        <v>1.381</v>
      </c>
    </row>
    <row r="283" spans="1:11" customFormat="1" ht="15" hidden="1" x14ac:dyDescent="0.25">
      <c r="A283">
        <v>4</v>
      </c>
      <c r="B283">
        <v>18</v>
      </c>
      <c r="D283">
        <v>2</v>
      </c>
      <c r="E283" t="s">
        <v>10</v>
      </c>
      <c r="F283">
        <v>-19.73</v>
      </c>
      <c r="G283">
        <v>-12.45</v>
      </c>
      <c r="H283">
        <v>-86.983000000000004</v>
      </c>
      <c r="I283">
        <v>1.1910000000000001</v>
      </c>
      <c r="J283">
        <v>-0.64200000000000002</v>
      </c>
      <c r="K283">
        <v>-1.4330000000000001</v>
      </c>
    </row>
    <row r="284" spans="1:11" customFormat="1" ht="15" hidden="1" x14ac:dyDescent="0.25">
      <c r="A284">
        <v>4</v>
      </c>
      <c r="B284">
        <v>18</v>
      </c>
      <c r="D284">
        <v>2</v>
      </c>
      <c r="E284" t="s">
        <v>11</v>
      </c>
      <c r="F284">
        <v>11.92</v>
      </c>
      <c r="G284">
        <v>7.524</v>
      </c>
      <c r="H284">
        <v>53.027999999999999</v>
      </c>
      <c r="I284">
        <v>-0.72799999999999998</v>
      </c>
      <c r="J284">
        <v>0.39400000000000002</v>
      </c>
      <c r="K284">
        <v>0.879</v>
      </c>
    </row>
    <row r="285" spans="1:11" customFormat="1" ht="15" hidden="1" x14ac:dyDescent="0.25">
      <c r="A285">
        <v>4</v>
      </c>
      <c r="B285">
        <v>18</v>
      </c>
      <c r="D285">
        <v>2</v>
      </c>
      <c r="E285" t="s">
        <v>12</v>
      </c>
      <c r="F285">
        <v>-681.20100000000002</v>
      </c>
      <c r="G285">
        <v>-423.858</v>
      </c>
      <c r="H285">
        <v>-220.68899999999999</v>
      </c>
      <c r="I285">
        <v>2.9260000000000002</v>
      </c>
      <c r="J285">
        <v>-1.4219999999999999</v>
      </c>
      <c r="K285">
        <v>-3.1749999999999998</v>
      </c>
    </row>
    <row r="286" spans="1:11" customFormat="1" ht="15" hidden="1" x14ac:dyDescent="0.25">
      <c r="A286">
        <v>4</v>
      </c>
      <c r="B286">
        <v>18</v>
      </c>
      <c r="D286">
        <v>1</v>
      </c>
      <c r="E286" t="s">
        <v>9</v>
      </c>
      <c r="F286">
        <v>11.944000000000001</v>
      </c>
      <c r="G286">
        <v>7.53</v>
      </c>
      <c r="H286">
        <v>55.875999999999998</v>
      </c>
      <c r="I286">
        <v>-0.89500000000000002</v>
      </c>
      <c r="J286">
        <v>0.54200000000000004</v>
      </c>
      <c r="K286">
        <v>1.2090000000000001</v>
      </c>
    </row>
    <row r="287" spans="1:11" customFormat="1" ht="15" hidden="1" x14ac:dyDescent="0.25">
      <c r="A287">
        <v>4</v>
      </c>
      <c r="B287">
        <v>18</v>
      </c>
      <c r="D287">
        <v>1</v>
      </c>
      <c r="E287" t="s">
        <v>10</v>
      </c>
      <c r="F287">
        <v>-6.2220000000000004</v>
      </c>
      <c r="G287">
        <v>-3.923</v>
      </c>
      <c r="H287">
        <v>-65.438000000000002</v>
      </c>
      <c r="I287">
        <v>1.032</v>
      </c>
      <c r="J287">
        <v>-0.61699999999999999</v>
      </c>
      <c r="K287">
        <v>-1.3779999999999999</v>
      </c>
    </row>
    <row r="288" spans="1:11" customFormat="1" ht="15" hidden="1" x14ac:dyDescent="0.25">
      <c r="A288">
        <v>4</v>
      </c>
      <c r="B288">
        <v>18</v>
      </c>
      <c r="D288">
        <v>1</v>
      </c>
      <c r="E288" t="s">
        <v>11</v>
      </c>
      <c r="F288">
        <v>4.91</v>
      </c>
      <c r="G288">
        <v>3.0950000000000002</v>
      </c>
      <c r="H288">
        <v>32.786000000000001</v>
      </c>
      <c r="I288">
        <v>-0.52100000000000002</v>
      </c>
      <c r="J288">
        <v>0.313</v>
      </c>
      <c r="K288">
        <v>0.69899999999999995</v>
      </c>
    </row>
    <row r="289" spans="1:11" customFormat="1" ht="15" hidden="1" x14ac:dyDescent="0.25">
      <c r="A289">
        <v>4</v>
      </c>
      <c r="B289">
        <v>18</v>
      </c>
      <c r="D289">
        <v>1</v>
      </c>
      <c r="E289" t="s">
        <v>12</v>
      </c>
      <c r="F289">
        <v>-821.59100000000001</v>
      </c>
      <c r="G289">
        <v>-511.34500000000003</v>
      </c>
      <c r="H289">
        <v>-287.64999999999998</v>
      </c>
      <c r="I289">
        <v>3.9340000000000002</v>
      </c>
      <c r="J289">
        <v>-2.0030000000000001</v>
      </c>
      <c r="K289">
        <v>-4.47</v>
      </c>
    </row>
    <row r="290" spans="1:11" customFormat="1" ht="15" hidden="1" x14ac:dyDescent="0.25">
      <c r="A290">
        <v>4</v>
      </c>
      <c r="B290">
        <v>22</v>
      </c>
      <c r="D290">
        <v>6</v>
      </c>
      <c r="E290" t="s">
        <v>9</v>
      </c>
      <c r="F290">
        <v>2.8519999999999999</v>
      </c>
      <c r="G290">
        <v>1.7789999999999999</v>
      </c>
      <c r="H290">
        <v>21.99</v>
      </c>
      <c r="I290">
        <v>-0.27400000000000002</v>
      </c>
      <c r="J290">
        <v>0.115</v>
      </c>
      <c r="K290">
        <v>0.25600000000000001</v>
      </c>
    </row>
    <row r="291" spans="1:11" customFormat="1" ht="15" hidden="1" x14ac:dyDescent="0.25">
      <c r="A291">
        <v>4</v>
      </c>
      <c r="B291">
        <v>22</v>
      </c>
      <c r="D291">
        <v>6</v>
      </c>
      <c r="E291" t="s">
        <v>10</v>
      </c>
      <c r="F291">
        <v>-2.7610000000000001</v>
      </c>
      <c r="G291">
        <v>-1.7150000000000001</v>
      </c>
      <c r="H291">
        <v>-13.461</v>
      </c>
      <c r="I291">
        <v>0.161</v>
      </c>
      <c r="J291">
        <v>-5.6000000000000001E-2</v>
      </c>
      <c r="K291">
        <v>-0.126</v>
      </c>
    </row>
    <row r="292" spans="1:11" customFormat="1" ht="15" hidden="1" x14ac:dyDescent="0.25">
      <c r="A292">
        <v>4</v>
      </c>
      <c r="B292">
        <v>22</v>
      </c>
      <c r="D292">
        <v>6</v>
      </c>
      <c r="E292" t="s">
        <v>11</v>
      </c>
      <c r="F292">
        <v>1.754</v>
      </c>
      <c r="G292">
        <v>1.0920000000000001</v>
      </c>
      <c r="H292">
        <v>11.055</v>
      </c>
      <c r="I292">
        <v>-0.13600000000000001</v>
      </c>
      <c r="J292">
        <v>5.2999999999999999E-2</v>
      </c>
      <c r="K292">
        <v>0.11899999999999999</v>
      </c>
    </row>
    <row r="293" spans="1:11" customFormat="1" ht="15" hidden="1" x14ac:dyDescent="0.25">
      <c r="A293">
        <v>4</v>
      </c>
      <c r="B293">
        <v>22</v>
      </c>
      <c r="D293">
        <v>6</v>
      </c>
      <c r="E293" t="s">
        <v>12</v>
      </c>
      <c r="F293">
        <v>-49.164000000000001</v>
      </c>
      <c r="G293">
        <v>-29.957000000000001</v>
      </c>
      <c r="H293">
        <v>0.871</v>
      </c>
      <c r="I293">
        <v>-8.0000000000000002E-3</v>
      </c>
      <c r="J293">
        <v>1E-3</v>
      </c>
      <c r="K293">
        <v>3.0000000000000001E-3</v>
      </c>
    </row>
    <row r="294" spans="1:11" customFormat="1" ht="15" hidden="1" x14ac:dyDescent="0.25">
      <c r="A294">
        <v>4</v>
      </c>
      <c r="B294">
        <v>22</v>
      </c>
      <c r="D294">
        <v>5</v>
      </c>
      <c r="E294" t="s">
        <v>9</v>
      </c>
      <c r="F294">
        <v>2.2810000000000001</v>
      </c>
      <c r="G294">
        <v>1.425</v>
      </c>
      <c r="H294">
        <v>20.821000000000002</v>
      </c>
      <c r="I294">
        <v>-0.27100000000000002</v>
      </c>
      <c r="J294">
        <v>0.13700000000000001</v>
      </c>
      <c r="K294">
        <v>0.30599999999999999</v>
      </c>
    </row>
    <row r="295" spans="1:11" customFormat="1" ht="15" hidden="1" x14ac:dyDescent="0.25">
      <c r="A295">
        <v>4</v>
      </c>
      <c r="B295">
        <v>22</v>
      </c>
      <c r="D295">
        <v>5</v>
      </c>
      <c r="E295" t="s">
        <v>10</v>
      </c>
      <c r="F295">
        <v>-2.2839999999999998</v>
      </c>
      <c r="G295">
        <v>-1.425</v>
      </c>
      <c r="H295">
        <v>-16.783999999999999</v>
      </c>
      <c r="I295">
        <v>0.20599999999999999</v>
      </c>
      <c r="J295">
        <v>-9.8000000000000004E-2</v>
      </c>
      <c r="K295">
        <v>-0.219</v>
      </c>
    </row>
    <row r="296" spans="1:11" customFormat="1" ht="15" hidden="1" x14ac:dyDescent="0.25">
      <c r="A296">
        <v>4</v>
      </c>
      <c r="B296">
        <v>22</v>
      </c>
      <c r="D296">
        <v>5</v>
      </c>
      <c r="E296" t="s">
        <v>11</v>
      </c>
      <c r="F296">
        <v>1.427</v>
      </c>
      <c r="G296">
        <v>0.89</v>
      </c>
      <c r="H296">
        <v>11.688000000000001</v>
      </c>
      <c r="I296">
        <v>-0.14899999999999999</v>
      </c>
      <c r="J296">
        <v>7.2999999999999995E-2</v>
      </c>
      <c r="K296">
        <v>0.16400000000000001</v>
      </c>
    </row>
    <row r="297" spans="1:11" customFormat="1" ht="15" hidden="1" x14ac:dyDescent="0.25">
      <c r="A297">
        <v>4</v>
      </c>
      <c r="B297">
        <v>22</v>
      </c>
      <c r="D297">
        <v>5</v>
      </c>
      <c r="E297" t="s">
        <v>12</v>
      </c>
      <c r="F297">
        <v>-105.015</v>
      </c>
      <c r="G297">
        <v>-64.25</v>
      </c>
      <c r="H297">
        <v>1.823</v>
      </c>
      <c r="I297">
        <v>-1.7999999999999999E-2</v>
      </c>
      <c r="J297">
        <v>5.0000000000000001E-3</v>
      </c>
      <c r="K297">
        <v>1.2E-2</v>
      </c>
    </row>
    <row r="298" spans="1:11" customFormat="1" ht="15" hidden="1" x14ac:dyDescent="0.25">
      <c r="A298">
        <v>4</v>
      </c>
      <c r="B298">
        <v>22</v>
      </c>
      <c r="D298">
        <v>4</v>
      </c>
      <c r="E298" t="s">
        <v>9</v>
      </c>
      <c r="F298">
        <v>2.105</v>
      </c>
      <c r="G298">
        <v>1.31</v>
      </c>
      <c r="H298">
        <v>22.292000000000002</v>
      </c>
      <c r="I298">
        <v>-0.29699999999999999</v>
      </c>
      <c r="J298">
        <v>0.13900000000000001</v>
      </c>
      <c r="K298">
        <v>0.311</v>
      </c>
    </row>
    <row r="299" spans="1:11" customFormat="1" ht="15" hidden="1" x14ac:dyDescent="0.25">
      <c r="A299">
        <v>4</v>
      </c>
      <c r="B299">
        <v>22</v>
      </c>
      <c r="D299">
        <v>4</v>
      </c>
      <c r="E299" t="s">
        <v>10</v>
      </c>
      <c r="F299">
        <v>-2.0099999999999998</v>
      </c>
      <c r="G299">
        <v>-1.252</v>
      </c>
      <c r="H299">
        <v>-18.658000000000001</v>
      </c>
      <c r="I299">
        <v>0.24099999999999999</v>
      </c>
      <c r="J299">
        <v>-0.105</v>
      </c>
      <c r="K299">
        <v>-0.23400000000000001</v>
      </c>
    </row>
    <row r="300" spans="1:11" customFormat="1" ht="15" hidden="1" x14ac:dyDescent="0.25">
      <c r="A300">
        <v>4</v>
      </c>
      <c r="B300">
        <v>22</v>
      </c>
      <c r="D300">
        <v>4</v>
      </c>
      <c r="E300" t="s">
        <v>11</v>
      </c>
      <c r="F300">
        <v>1.286</v>
      </c>
      <c r="G300">
        <v>0.80100000000000005</v>
      </c>
      <c r="H300">
        <v>12.715</v>
      </c>
      <c r="I300">
        <v>-0.16800000000000001</v>
      </c>
      <c r="J300">
        <v>7.5999999999999998E-2</v>
      </c>
      <c r="K300">
        <v>0.17</v>
      </c>
    </row>
    <row r="301" spans="1:11" customFormat="1" ht="15" hidden="1" x14ac:dyDescent="0.25">
      <c r="A301">
        <v>4</v>
      </c>
      <c r="B301">
        <v>22</v>
      </c>
      <c r="D301">
        <v>4</v>
      </c>
      <c r="E301" t="s">
        <v>12</v>
      </c>
      <c r="F301">
        <v>-161.001</v>
      </c>
      <c r="G301">
        <v>-98.617999999999995</v>
      </c>
      <c r="H301">
        <v>3.9830000000000001</v>
      </c>
      <c r="I301">
        <v>-4.7E-2</v>
      </c>
      <c r="J301">
        <v>1.9E-2</v>
      </c>
      <c r="K301">
        <v>4.2000000000000003E-2</v>
      </c>
    </row>
    <row r="302" spans="1:11" customFormat="1" ht="15" hidden="1" x14ac:dyDescent="0.25">
      <c r="A302">
        <v>4</v>
      </c>
      <c r="B302">
        <v>22</v>
      </c>
      <c r="D302">
        <v>3</v>
      </c>
      <c r="E302" t="s">
        <v>9</v>
      </c>
      <c r="F302">
        <v>1.7470000000000001</v>
      </c>
      <c r="G302">
        <v>1.085</v>
      </c>
      <c r="H302">
        <v>25.007999999999999</v>
      </c>
      <c r="I302">
        <v>-0.33500000000000002</v>
      </c>
      <c r="J302">
        <v>0.17699999999999999</v>
      </c>
      <c r="K302">
        <v>0.39400000000000002</v>
      </c>
    </row>
    <row r="303" spans="1:11" customFormat="1" ht="15" hidden="1" x14ac:dyDescent="0.25">
      <c r="A303">
        <v>4</v>
      </c>
      <c r="B303">
        <v>22</v>
      </c>
      <c r="D303">
        <v>3</v>
      </c>
      <c r="E303" t="s">
        <v>10</v>
      </c>
      <c r="F303">
        <v>-1.6639999999999999</v>
      </c>
      <c r="G303">
        <v>-1.0369999999999999</v>
      </c>
      <c r="H303">
        <v>-22.37</v>
      </c>
      <c r="I303">
        <v>0.29499999999999998</v>
      </c>
      <c r="J303">
        <v>-0.14399999999999999</v>
      </c>
      <c r="K303">
        <v>-0.32100000000000001</v>
      </c>
    </row>
    <row r="304" spans="1:11" customFormat="1" ht="15" hidden="1" x14ac:dyDescent="0.25">
      <c r="A304">
        <v>4</v>
      </c>
      <c r="B304">
        <v>22</v>
      </c>
      <c r="D304">
        <v>3</v>
      </c>
      <c r="E304" t="s">
        <v>11</v>
      </c>
      <c r="F304">
        <v>1.0660000000000001</v>
      </c>
      <c r="G304">
        <v>0.66300000000000003</v>
      </c>
      <c r="H304">
        <v>14.739000000000001</v>
      </c>
      <c r="I304">
        <v>-0.19600000000000001</v>
      </c>
      <c r="J304">
        <v>0.1</v>
      </c>
      <c r="K304">
        <v>0.223</v>
      </c>
    </row>
    <row r="305" spans="1:11" customFormat="1" ht="15" hidden="1" x14ac:dyDescent="0.25">
      <c r="A305">
        <v>4</v>
      </c>
      <c r="B305">
        <v>22</v>
      </c>
      <c r="D305">
        <v>3</v>
      </c>
      <c r="E305" t="s">
        <v>12</v>
      </c>
      <c r="F305">
        <v>-216.803</v>
      </c>
      <c r="G305">
        <v>-132.87100000000001</v>
      </c>
      <c r="H305">
        <v>6.7309999999999999</v>
      </c>
      <c r="I305">
        <v>-8.5999999999999993E-2</v>
      </c>
      <c r="J305">
        <v>3.7999999999999999E-2</v>
      </c>
      <c r="K305">
        <v>8.5000000000000006E-2</v>
      </c>
    </row>
    <row r="306" spans="1:11" customFormat="1" ht="15" hidden="1" x14ac:dyDescent="0.25">
      <c r="A306">
        <v>4</v>
      </c>
      <c r="B306">
        <v>22</v>
      </c>
      <c r="D306">
        <v>2</v>
      </c>
      <c r="E306" t="s">
        <v>9</v>
      </c>
      <c r="F306">
        <v>1.254</v>
      </c>
      <c r="G306">
        <v>0.77400000000000002</v>
      </c>
      <c r="H306">
        <v>24.257000000000001</v>
      </c>
      <c r="I306">
        <v>-0.32600000000000001</v>
      </c>
      <c r="J306">
        <v>0.17799999999999999</v>
      </c>
      <c r="K306">
        <v>0.39800000000000002</v>
      </c>
    </row>
    <row r="307" spans="1:11" customFormat="1" ht="15" hidden="1" x14ac:dyDescent="0.25">
      <c r="A307">
        <v>4</v>
      </c>
      <c r="B307">
        <v>22</v>
      </c>
      <c r="D307">
        <v>2</v>
      </c>
      <c r="E307" t="s">
        <v>10</v>
      </c>
      <c r="F307">
        <v>-1.0129999999999999</v>
      </c>
      <c r="G307">
        <v>-0.627</v>
      </c>
      <c r="H307">
        <v>-25.356999999999999</v>
      </c>
      <c r="I307">
        <v>0.30199999999999999</v>
      </c>
      <c r="J307">
        <v>-0.14199999999999999</v>
      </c>
      <c r="K307">
        <v>-0.316</v>
      </c>
    </row>
    <row r="308" spans="1:11" customFormat="1" ht="15" hidden="1" x14ac:dyDescent="0.25">
      <c r="A308">
        <v>4</v>
      </c>
      <c r="B308">
        <v>22</v>
      </c>
      <c r="D308">
        <v>2</v>
      </c>
      <c r="E308" t="s">
        <v>11</v>
      </c>
      <c r="F308">
        <v>0.70799999999999996</v>
      </c>
      <c r="G308">
        <v>0.438</v>
      </c>
      <c r="H308">
        <v>15.452999999999999</v>
      </c>
      <c r="I308">
        <v>-0.19600000000000001</v>
      </c>
      <c r="J308">
        <v>0.1</v>
      </c>
      <c r="K308">
        <v>0.223</v>
      </c>
    </row>
    <row r="309" spans="1:11" customFormat="1" ht="15" hidden="1" x14ac:dyDescent="0.25">
      <c r="A309">
        <v>4</v>
      </c>
      <c r="B309">
        <v>22</v>
      </c>
      <c r="D309">
        <v>2</v>
      </c>
      <c r="E309" t="s">
        <v>12</v>
      </c>
      <c r="F309">
        <v>-272.38600000000002</v>
      </c>
      <c r="G309">
        <v>-166.98699999999999</v>
      </c>
      <c r="H309">
        <v>10.095000000000001</v>
      </c>
      <c r="I309">
        <v>-0.13200000000000001</v>
      </c>
      <c r="J309">
        <v>6.2E-2</v>
      </c>
      <c r="K309">
        <v>0.13900000000000001</v>
      </c>
    </row>
    <row r="310" spans="1:11" customFormat="1" ht="15" hidden="1" x14ac:dyDescent="0.25">
      <c r="A310">
        <v>4</v>
      </c>
      <c r="B310">
        <v>22</v>
      </c>
      <c r="D310">
        <v>1</v>
      </c>
      <c r="E310" t="s">
        <v>9</v>
      </c>
      <c r="F310">
        <v>0.255</v>
      </c>
      <c r="G310">
        <v>0.153</v>
      </c>
      <c r="H310">
        <v>18.498000000000001</v>
      </c>
      <c r="I310">
        <v>-0.33700000000000002</v>
      </c>
      <c r="J310">
        <v>0.219</v>
      </c>
      <c r="K310">
        <v>0.48799999999999999</v>
      </c>
    </row>
    <row r="311" spans="1:11" customFormat="1" ht="15" hidden="1" x14ac:dyDescent="0.25">
      <c r="A311">
        <v>4</v>
      </c>
      <c r="B311">
        <v>22</v>
      </c>
      <c r="D311">
        <v>1</v>
      </c>
      <c r="E311" t="s">
        <v>10</v>
      </c>
      <c r="F311">
        <v>-0.378</v>
      </c>
      <c r="G311">
        <v>-0.23400000000000001</v>
      </c>
      <c r="H311">
        <v>-46.686999999999998</v>
      </c>
      <c r="I311">
        <v>0.753</v>
      </c>
      <c r="J311">
        <v>-0.45600000000000002</v>
      </c>
      <c r="K311">
        <v>-1.0169999999999999</v>
      </c>
    </row>
    <row r="312" spans="1:11" customFormat="1" ht="15" hidden="1" x14ac:dyDescent="0.25">
      <c r="A312">
        <v>4</v>
      </c>
      <c r="B312">
        <v>22</v>
      </c>
      <c r="D312">
        <v>1</v>
      </c>
      <c r="E312" t="s">
        <v>11</v>
      </c>
      <c r="F312">
        <v>0.17100000000000001</v>
      </c>
      <c r="G312">
        <v>0.105</v>
      </c>
      <c r="H312">
        <v>17.596</v>
      </c>
      <c r="I312">
        <v>-0.29399999999999998</v>
      </c>
      <c r="J312">
        <v>0.182</v>
      </c>
      <c r="K312">
        <v>0.40699999999999997</v>
      </c>
    </row>
    <row r="313" spans="1:11" customFormat="1" ht="15" hidden="1" x14ac:dyDescent="0.25">
      <c r="A313">
        <v>4</v>
      </c>
      <c r="B313">
        <v>22</v>
      </c>
      <c r="D313">
        <v>1</v>
      </c>
      <c r="E313" t="s">
        <v>12</v>
      </c>
      <c r="F313">
        <v>-327.73500000000001</v>
      </c>
      <c r="G313">
        <v>-200.95099999999999</v>
      </c>
      <c r="H313">
        <v>14.294</v>
      </c>
      <c r="I313">
        <v>-0.19700000000000001</v>
      </c>
      <c r="J313">
        <v>0.1</v>
      </c>
      <c r="K313">
        <v>0.224</v>
      </c>
    </row>
    <row r="314" spans="1:11" customFormat="1" ht="15" hidden="1" x14ac:dyDescent="0.25">
      <c r="A314">
        <v>4</v>
      </c>
      <c r="B314">
        <v>26</v>
      </c>
      <c r="D314">
        <v>6</v>
      </c>
      <c r="E314" t="s">
        <v>9</v>
      </c>
      <c r="F314">
        <v>16.094000000000001</v>
      </c>
      <c r="G314">
        <v>9.8209999999999997</v>
      </c>
      <c r="H314">
        <v>12.01</v>
      </c>
      <c r="I314">
        <v>-0.14799999999999999</v>
      </c>
      <c r="J314">
        <v>0.06</v>
      </c>
      <c r="K314">
        <v>0.13400000000000001</v>
      </c>
    </row>
    <row r="315" spans="1:11" customFormat="1" ht="15" hidden="1" x14ac:dyDescent="0.25">
      <c r="A315">
        <v>4</v>
      </c>
      <c r="B315">
        <v>26</v>
      </c>
      <c r="D315">
        <v>6</v>
      </c>
      <c r="E315" t="s">
        <v>10</v>
      </c>
      <c r="F315">
        <v>-11.977</v>
      </c>
      <c r="G315">
        <v>-7.3330000000000002</v>
      </c>
      <c r="H315">
        <v>-5.3010000000000002</v>
      </c>
      <c r="I315">
        <v>5.6000000000000001E-2</v>
      </c>
      <c r="J315">
        <v>-8.0000000000000002E-3</v>
      </c>
      <c r="K315">
        <v>-1.7999999999999999E-2</v>
      </c>
    </row>
    <row r="316" spans="1:11" customFormat="1" ht="15" hidden="1" x14ac:dyDescent="0.25">
      <c r="A316">
        <v>4</v>
      </c>
      <c r="B316">
        <v>26</v>
      </c>
      <c r="D316">
        <v>6</v>
      </c>
      <c r="E316" t="s">
        <v>11</v>
      </c>
      <c r="F316">
        <v>8.7720000000000002</v>
      </c>
      <c r="G316">
        <v>5.3609999999999998</v>
      </c>
      <c r="H316">
        <v>5.3140000000000001</v>
      </c>
      <c r="I316">
        <v>-6.3E-2</v>
      </c>
      <c r="J316">
        <v>2.1000000000000001E-2</v>
      </c>
      <c r="K316">
        <v>4.8000000000000001E-2</v>
      </c>
    </row>
    <row r="317" spans="1:11" customFormat="1" ht="15" hidden="1" x14ac:dyDescent="0.25">
      <c r="A317">
        <v>4</v>
      </c>
      <c r="B317">
        <v>26</v>
      </c>
      <c r="D317">
        <v>6</v>
      </c>
      <c r="E317" t="s">
        <v>12</v>
      </c>
      <c r="F317">
        <v>-23.419</v>
      </c>
      <c r="G317">
        <v>-14.276</v>
      </c>
      <c r="H317">
        <v>-5.19</v>
      </c>
      <c r="I317">
        <v>6.4000000000000001E-2</v>
      </c>
      <c r="J317">
        <v>-2.5999999999999999E-2</v>
      </c>
      <c r="K317">
        <v>-5.8000000000000003E-2</v>
      </c>
    </row>
    <row r="318" spans="1:11" customFormat="1" ht="15" hidden="1" x14ac:dyDescent="0.25">
      <c r="A318">
        <v>4</v>
      </c>
      <c r="B318">
        <v>26</v>
      </c>
      <c r="D318">
        <v>5</v>
      </c>
      <c r="E318" t="s">
        <v>9</v>
      </c>
      <c r="F318">
        <v>8.5030000000000001</v>
      </c>
      <c r="G318">
        <v>5.2409999999999997</v>
      </c>
      <c r="H318">
        <v>13.234999999999999</v>
      </c>
      <c r="I318">
        <v>-0.17299999999999999</v>
      </c>
      <c r="J318">
        <v>9.0999999999999998E-2</v>
      </c>
      <c r="K318">
        <v>0.20399999999999999</v>
      </c>
    </row>
    <row r="319" spans="1:11" customFormat="1" ht="15" hidden="1" x14ac:dyDescent="0.25">
      <c r="A319">
        <v>4</v>
      </c>
      <c r="B319">
        <v>26</v>
      </c>
      <c r="D319">
        <v>5</v>
      </c>
      <c r="E319" t="s">
        <v>10</v>
      </c>
      <c r="F319">
        <v>-9.5359999999999996</v>
      </c>
      <c r="G319">
        <v>-5.8639999999999999</v>
      </c>
      <c r="H319">
        <v>-8.93</v>
      </c>
      <c r="I319">
        <v>0.10100000000000001</v>
      </c>
      <c r="J319">
        <v>-4.8000000000000001E-2</v>
      </c>
      <c r="K319">
        <v>-0.108</v>
      </c>
    </row>
    <row r="320" spans="1:11" customFormat="1" ht="15" hidden="1" x14ac:dyDescent="0.25">
      <c r="A320">
        <v>4</v>
      </c>
      <c r="B320">
        <v>26</v>
      </c>
      <c r="D320">
        <v>5</v>
      </c>
      <c r="E320" t="s">
        <v>11</v>
      </c>
      <c r="F320">
        <v>5.6369999999999996</v>
      </c>
      <c r="G320">
        <v>3.47</v>
      </c>
      <c r="H320">
        <v>6.7779999999999996</v>
      </c>
      <c r="I320">
        <v>-8.5000000000000006E-2</v>
      </c>
      <c r="J320">
        <v>4.3999999999999997E-2</v>
      </c>
      <c r="K320">
        <v>9.7000000000000003E-2</v>
      </c>
    </row>
    <row r="321" spans="1:11" customFormat="1" ht="15" hidden="1" x14ac:dyDescent="0.25">
      <c r="A321">
        <v>4</v>
      </c>
      <c r="B321">
        <v>26</v>
      </c>
      <c r="D321">
        <v>5</v>
      </c>
      <c r="E321" t="s">
        <v>12</v>
      </c>
      <c r="F321">
        <v>-50.77</v>
      </c>
      <c r="G321">
        <v>-31.065999999999999</v>
      </c>
      <c r="H321">
        <v>-12.984</v>
      </c>
      <c r="I321">
        <v>0.16200000000000001</v>
      </c>
      <c r="J321">
        <v>-7.0000000000000007E-2</v>
      </c>
      <c r="K321">
        <v>-0.156</v>
      </c>
    </row>
    <row r="322" spans="1:11" customFormat="1" ht="15" hidden="1" x14ac:dyDescent="0.25">
      <c r="A322">
        <v>4</v>
      </c>
      <c r="B322">
        <v>26</v>
      </c>
      <c r="D322">
        <v>4</v>
      </c>
      <c r="E322" t="s">
        <v>9</v>
      </c>
      <c r="F322">
        <v>10.308</v>
      </c>
      <c r="G322">
        <v>6.327</v>
      </c>
      <c r="H322">
        <v>13.414999999999999</v>
      </c>
      <c r="I322">
        <v>-0.17799999999999999</v>
      </c>
      <c r="J322">
        <v>8.2000000000000003E-2</v>
      </c>
      <c r="K322">
        <v>0.183</v>
      </c>
    </row>
    <row r="323" spans="1:11" customFormat="1" ht="15" hidden="1" x14ac:dyDescent="0.25">
      <c r="A323">
        <v>4</v>
      </c>
      <c r="B323">
        <v>26</v>
      </c>
      <c r="D323">
        <v>4</v>
      </c>
      <c r="E323" t="s">
        <v>10</v>
      </c>
      <c r="F323">
        <v>-10.134</v>
      </c>
      <c r="G323">
        <v>-6.2249999999999996</v>
      </c>
      <c r="H323">
        <v>-9.6229999999999993</v>
      </c>
      <c r="I323">
        <v>0.11799999999999999</v>
      </c>
      <c r="J323">
        <v>-4.3999999999999997E-2</v>
      </c>
      <c r="K323">
        <v>-9.9000000000000005E-2</v>
      </c>
    </row>
    <row r="324" spans="1:11" customFormat="1" ht="15" hidden="1" x14ac:dyDescent="0.25">
      <c r="A324">
        <v>4</v>
      </c>
      <c r="B324">
        <v>26</v>
      </c>
      <c r="D324">
        <v>4</v>
      </c>
      <c r="E324" t="s">
        <v>11</v>
      </c>
      <c r="F324">
        <v>6.3879999999999999</v>
      </c>
      <c r="G324">
        <v>3.9220000000000002</v>
      </c>
      <c r="H324">
        <v>7.0129999999999999</v>
      </c>
      <c r="I324">
        <v>-9.1999999999999998E-2</v>
      </c>
      <c r="J324">
        <v>3.9E-2</v>
      </c>
      <c r="K324">
        <v>8.7999999999999995E-2</v>
      </c>
    </row>
    <row r="325" spans="1:11" customFormat="1" ht="15" hidden="1" x14ac:dyDescent="0.25">
      <c r="A325">
        <v>4</v>
      </c>
      <c r="B325">
        <v>26</v>
      </c>
      <c r="D325">
        <v>4</v>
      </c>
      <c r="E325" t="s">
        <v>12</v>
      </c>
      <c r="F325">
        <v>-77.891999999999996</v>
      </c>
      <c r="G325">
        <v>-47.716999999999999</v>
      </c>
      <c r="H325">
        <v>-22.187999999999999</v>
      </c>
      <c r="I325">
        <v>0.28299999999999997</v>
      </c>
      <c r="J325">
        <v>-0.127</v>
      </c>
      <c r="K325">
        <v>-0.28399999999999997</v>
      </c>
    </row>
    <row r="326" spans="1:11" customFormat="1" ht="15" hidden="1" x14ac:dyDescent="0.25">
      <c r="A326">
        <v>4</v>
      </c>
      <c r="B326">
        <v>26</v>
      </c>
      <c r="D326">
        <v>3</v>
      </c>
      <c r="E326" t="s">
        <v>9</v>
      </c>
      <c r="F326">
        <v>9.6129999999999995</v>
      </c>
      <c r="G326">
        <v>5.9039999999999999</v>
      </c>
      <c r="H326">
        <v>15.502000000000001</v>
      </c>
      <c r="I326">
        <v>-0.20699999999999999</v>
      </c>
      <c r="J326">
        <v>0.113</v>
      </c>
      <c r="K326">
        <v>0.252</v>
      </c>
    </row>
    <row r="327" spans="1:11" customFormat="1" ht="15" hidden="1" x14ac:dyDescent="0.25">
      <c r="A327">
        <v>4</v>
      </c>
      <c r="B327">
        <v>26</v>
      </c>
      <c r="D327">
        <v>3</v>
      </c>
      <c r="E327" t="s">
        <v>10</v>
      </c>
      <c r="F327">
        <v>-9.3520000000000003</v>
      </c>
      <c r="G327">
        <v>-5.7460000000000004</v>
      </c>
      <c r="H327">
        <v>-12.878</v>
      </c>
      <c r="I327">
        <v>0.16800000000000001</v>
      </c>
      <c r="J327">
        <v>-0.08</v>
      </c>
      <c r="K327">
        <v>-0.17799999999999999</v>
      </c>
    </row>
    <row r="328" spans="1:11" customFormat="1" ht="15" hidden="1" x14ac:dyDescent="0.25">
      <c r="A328">
        <v>4</v>
      </c>
      <c r="B328">
        <v>26</v>
      </c>
      <c r="D328">
        <v>3</v>
      </c>
      <c r="E328" t="s">
        <v>11</v>
      </c>
      <c r="F328">
        <v>5.9269999999999996</v>
      </c>
      <c r="G328">
        <v>3.641</v>
      </c>
      <c r="H328">
        <v>8.7349999999999994</v>
      </c>
      <c r="I328">
        <v>-0.11700000000000001</v>
      </c>
      <c r="J328">
        <v>0.06</v>
      </c>
      <c r="K328">
        <v>0.13400000000000001</v>
      </c>
    </row>
    <row r="329" spans="1:11" customFormat="1" ht="15" hidden="1" x14ac:dyDescent="0.25">
      <c r="A329">
        <v>4</v>
      </c>
      <c r="B329">
        <v>26</v>
      </c>
      <c r="D329">
        <v>3</v>
      </c>
      <c r="E329" t="s">
        <v>12</v>
      </c>
      <c r="F329">
        <v>-104.96599999999999</v>
      </c>
      <c r="G329">
        <v>-64.338999999999999</v>
      </c>
      <c r="H329">
        <v>-32.552999999999997</v>
      </c>
      <c r="I329">
        <v>0.42399999999999999</v>
      </c>
      <c r="J329">
        <v>-0.19700000000000001</v>
      </c>
      <c r="K329">
        <v>-0.439</v>
      </c>
    </row>
    <row r="330" spans="1:11" customFormat="1" ht="15" hidden="1" x14ac:dyDescent="0.25">
      <c r="A330">
        <v>4</v>
      </c>
      <c r="B330">
        <v>26</v>
      </c>
      <c r="D330">
        <v>2</v>
      </c>
      <c r="E330" t="s">
        <v>9</v>
      </c>
      <c r="F330">
        <v>10.268000000000001</v>
      </c>
      <c r="G330">
        <v>6.3029999999999999</v>
      </c>
      <c r="H330">
        <v>14.11</v>
      </c>
      <c r="I330">
        <v>-0.185</v>
      </c>
      <c r="J330">
        <v>0.10199999999999999</v>
      </c>
      <c r="K330">
        <v>0.22800000000000001</v>
      </c>
    </row>
    <row r="331" spans="1:11" customFormat="1" ht="15" hidden="1" x14ac:dyDescent="0.25">
      <c r="A331">
        <v>4</v>
      </c>
      <c r="B331">
        <v>26</v>
      </c>
      <c r="D331">
        <v>2</v>
      </c>
      <c r="E331" t="s">
        <v>10</v>
      </c>
      <c r="F331">
        <v>-11.531000000000001</v>
      </c>
      <c r="G331">
        <v>-7.0839999999999996</v>
      </c>
      <c r="H331">
        <v>-14.513999999999999</v>
      </c>
      <c r="I331">
        <v>0.14499999999999999</v>
      </c>
      <c r="J331">
        <v>-5.3999999999999999E-2</v>
      </c>
      <c r="K331">
        <v>-0.12</v>
      </c>
    </row>
    <row r="332" spans="1:11" customFormat="1" ht="15" hidden="1" x14ac:dyDescent="0.25">
      <c r="A332">
        <v>4</v>
      </c>
      <c r="B332">
        <v>26</v>
      </c>
      <c r="D332">
        <v>2</v>
      </c>
      <c r="E332" t="s">
        <v>11</v>
      </c>
      <c r="F332">
        <v>6.8120000000000003</v>
      </c>
      <c r="G332">
        <v>4.1829999999999998</v>
      </c>
      <c r="H332">
        <v>8.83</v>
      </c>
      <c r="I332">
        <v>-0.10199999999999999</v>
      </c>
      <c r="J332">
        <v>4.9000000000000002E-2</v>
      </c>
      <c r="K332">
        <v>0.109</v>
      </c>
    </row>
    <row r="333" spans="1:11" customFormat="1" ht="15" hidden="1" x14ac:dyDescent="0.25">
      <c r="A333">
        <v>4</v>
      </c>
      <c r="B333">
        <v>26</v>
      </c>
      <c r="D333">
        <v>2</v>
      </c>
      <c r="E333" t="s">
        <v>12</v>
      </c>
      <c r="F333">
        <v>-131.97200000000001</v>
      </c>
      <c r="G333">
        <v>-80.918000000000006</v>
      </c>
      <c r="H333">
        <v>-43.73</v>
      </c>
      <c r="I333">
        <v>0.57699999999999996</v>
      </c>
      <c r="J333">
        <v>-0.27700000000000002</v>
      </c>
      <c r="K333">
        <v>-0.61899999999999999</v>
      </c>
    </row>
    <row r="334" spans="1:11" customFormat="1" ht="15" hidden="1" x14ac:dyDescent="0.25">
      <c r="A334">
        <v>4</v>
      </c>
      <c r="B334">
        <v>26</v>
      </c>
      <c r="D334">
        <v>1</v>
      </c>
      <c r="E334" t="s">
        <v>9</v>
      </c>
      <c r="F334">
        <v>7.1870000000000003</v>
      </c>
      <c r="G334">
        <v>4.41</v>
      </c>
      <c r="H334">
        <v>11.93</v>
      </c>
      <c r="I334">
        <v>-0.23699999999999999</v>
      </c>
      <c r="J334">
        <v>0.161</v>
      </c>
      <c r="K334">
        <v>0.35899999999999999</v>
      </c>
    </row>
    <row r="335" spans="1:11" customFormat="1" ht="15" hidden="1" x14ac:dyDescent="0.25">
      <c r="A335">
        <v>4</v>
      </c>
      <c r="B335">
        <v>26</v>
      </c>
      <c r="D335">
        <v>1</v>
      </c>
      <c r="E335" t="s">
        <v>10</v>
      </c>
      <c r="F335">
        <v>-3.8439999999999999</v>
      </c>
      <c r="G335">
        <v>-2.363</v>
      </c>
      <c r="H335">
        <v>-43.334000000000003</v>
      </c>
      <c r="I335">
        <v>0.70299999999999996</v>
      </c>
      <c r="J335">
        <v>-0.42699999999999999</v>
      </c>
      <c r="K335">
        <v>-0.95299999999999996</v>
      </c>
    </row>
    <row r="336" spans="1:11" customFormat="1" ht="15" hidden="1" x14ac:dyDescent="0.25">
      <c r="A336">
        <v>4</v>
      </c>
      <c r="B336">
        <v>26</v>
      </c>
      <c r="D336">
        <v>1</v>
      </c>
      <c r="E336" t="s">
        <v>11</v>
      </c>
      <c r="F336">
        <v>2.9809999999999999</v>
      </c>
      <c r="G336">
        <v>1.831</v>
      </c>
      <c r="H336">
        <v>14.885</v>
      </c>
      <c r="I336">
        <v>-0.254</v>
      </c>
      <c r="J336">
        <v>0.159</v>
      </c>
      <c r="K336">
        <v>0.35499999999999998</v>
      </c>
    </row>
    <row r="337" spans="1:11" customFormat="1" ht="15" hidden="1" x14ac:dyDescent="0.25">
      <c r="A337">
        <v>4</v>
      </c>
      <c r="B337">
        <v>26</v>
      </c>
      <c r="D337">
        <v>1</v>
      </c>
      <c r="E337" t="s">
        <v>12</v>
      </c>
      <c r="F337">
        <v>-158.65600000000001</v>
      </c>
      <c r="G337">
        <v>-97.299000000000007</v>
      </c>
      <c r="H337">
        <v>-54.63</v>
      </c>
      <c r="I337">
        <v>0.74199999999999999</v>
      </c>
      <c r="J337">
        <v>-0.372</v>
      </c>
      <c r="K337">
        <v>-0.83</v>
      </c>
    </row>
    <row r="338" spans="1:11" customFormat="1" ht="15" hidden="1" x14ac:dyDescent="0.25">
      <c r="A338">
        <v>5</v>
      </c>
      <c r="B338">
        <v>9</v>
      </c>
      <c r="D338">
        <v>6</v>
      </c>
      <c r="E338" t="s">
        <v>9</v>
      </c>
      <c r="F338">
        <v>-15.247</v>
      </c>
      <c r="G338">
        <v>-9.3209999999999997</v>
      </c>
      <c r="H338">
        <v>13.273999999999999</v>
      </c>
      <c r="I338">
        <v>0.13200000000000001</v>
      </c>
      <c r="J338">
        <v>-0.20599999999999999</v>
      </c>
      <c r="K338">
        <v>-0.46100000000000002</v>
      </c>
    </row>
    <row r="339" spans="1:11" customFormat="1" ht="15" hidden="1" x14ac:dyDescent="0.25">
      <c r="A339">
        <v>5</v>
      </c>
      <c r="B339">
        <v>9</v>
      </c>
      <c r="D339">
        <v>6</v>
      </c>
      <c r="E339" t="s">
        <v>10</v>
      </c>
      <c r="F339">
        <v>11.582000000000001</v>
      </c>
      <c r="G339">
        <v>7.1319999999999997</v>
      </c>
      <c r="H339">
        <v>-5.9450000000000003</v>
      </c>
      <c r="I339">
        <v>-6.7000000000000004E-2</v>
      </c>
      <c r="J339">
        <v>7.3999999999999996E-2</v>
      </c>
      <c r="K339">
        <v>0.16500000000000001</v>
      </c>
    </row>
    <row r="340" spans="1:11" customFormat="1" ht="15" hidden="1" x14ac:dyDescent="0.25">
      <c r="A340">
        <v>5</v>
      </c>
      <c r="B340">
        <v>9</v>
      </c>
      <c r="D340">
        <v>6</v>
      </c>
      <c r="E340" t="s">
        <v>11</v>
      </c>
      <c r="F340">
        <v>-8.3840000000000003</v>
      </c>
      <c r="G340">
        <v>-5.1420000000000003</v>
      </c>
      <c r="H340">
        <v>5.923</v>
      </c>
      <c r="I340">
        <v>6.0999999999999999E-2</v>
      </c>
      <c r="J340">
        <v>-8.7999999999999995E-2</v>
      </c>
      <c r="K340">
        <v>-0.19500000000000001</v>
      </c>
    </row>
    <row r="341" spans="1:11" customFormat="1" ht="15" hidden="1" x14ac:dyDescent="0.25">
      <c r="A341">
        <v>5</v>
      </c>
      <c r="B341">
        <v>9</v>
      </c>
      <c r="D341">
        <v>6</v>
      </c>
      <c r="E341" t="s">
        <v>12</v>
      </c>
      <c r="F341">
        <v>-22.387</v>
      </c>
      <c r="G341">
        <v>-13.621</v>
      </c>
      <c r="H341">
        <v>5.67</v>
      </c>
      <c r="I341">
        <v>5.7000000000000002E-2</v>
      </c>
      <c r="J341">
        <v>-8.8999999999999996E-2</v>
      </c>
      <c r="K341">
        <v>-0.19800000000000001</v>
      </c>
    </row>
    <row r="342" spans="1:11" customFormat="1" ht="15" hidden="1" x14ac:dyDescent="0.25">
      <c r="A342">
        <v>5</v>
      </c>
      <c r="B342">
        <v>9</v>
      </c>
      <c r="D342">
        <v>5</v>
      </c>
      <c r="E342" t="s">
        <v>9</v>
      </c>
      <c r="F342">
        <v>-8.7370000000000001</v>
      </c>
      <c r="G342">
        <v>-5.423</v>
      </c>
      <c r="H342">
        <v>13.878</v>
      </c>
      <c r="I342">
        <v>0.129</v>
      </c>
      <c r="J342">
        <v>-0.23</v>
      </c>
      <c r="K342">
        <v>-0.51300000000000001</v>
      </c>
    </row>
    <row r="343" spans="1:11" customFormat="1" ht="15" hidden="1" x14ac:dyDescent="0.25">
      <c r="A343">
        <v>5</v>
      </c>
      <c r="B343">
        <v>9</v>
      </c>
      <c r="D343">
        <v>5</v>
      </c>
      <c r="E343" t="s">
        <v>10</v>
      </c>
      <c r="F343">
        <v>9.4969999999999999</v>
      </c>
      <c r="G343">
        <v>5.87</v>
      </c>
      <c r="H343">
        <v>-9.0749999999999993</v>
      </c>
      <c r="I343">
        <v>-0.08</v>
      </c>
      <c r="J343">
        <v>0.13</v>
      </c>
      <c r="K343">
        <v>0.28999999999999998</v>
      </c>
    </row>
    <row r="344" spans="1:11" customFormat="1" ht="15" hidden="1" x14ac:dyDescent="0.25">
      <c r="A344">
        <v>5</v>
      </c>
      <c r="B344">
        <v>9</v>
      </c>
      <c r="D344">
        <v>5</v>
      </c>
      <c r="E344" t="s">
        <v>11</v>
      </c>
      <c r="F344">
        <v>-5.6980000000000004</v>
      </c>
      <c r="G344">
        <v>-3.5289999999999999</v>
      </c>
      <c r="H344">
        <v>7.0170000000000003</v>
      </c>
      <c r="I344">
        <v>6.5000000000000002E-2</v>
      </c>
      <c r="J344">
        <v>-0.112</v>
      </c>
      <c r="K344">
        <v>-0.251</v>
      </c>
    </row>
    <row r="345" spans="1:11" customFormat="1" ht="15" hidden="1" x14ac:dyDescent="0.25">
      <c r="A345">
        <v>5</v>
      </c>
      <c r="B345">
        <v>9</v>
      </c>
      <c r="D345">
        <v>5</v>
      </c>
      <c r="E345" t="s">
        <v>12</v>
      </c>
      <c r="F345">
        <v>-49.287999999999997</v>
      </c>
      <c r="G345">
        <v>-30.161999999999999</v>
      </c>
      <c r="H345">
        <v>14.009</v>
      </c>
      <c r="I345">
        <v>0.13800000000000001</v>
      </c>
      <c r="J345">
        <v>-0.222</v>
      </c>
      <c r="K345">
        <v>-0.495</v>
      </c>
    </row>
    <row r="346" spans="1:11" customFormat="1" ht="15" hidden="1" x14ac:dyDescent="0.25">
      <c r="A346">
        <v>5</v>
      </c>
      <c r="B346">
        <v>9</v>
      </c>
      <c r="D346">
        <v>4</v>
      </c>
      <c r="E346" t="s">
        <v>9</v>
      </c>
      <c r="F346">
        <v>-10.005000000000001</v>
      </c>
      <c r="G346">
        <v>-6.1660000000000004</v>
      </c>
      <c r="H346">
        <v>13.507999999999999</v>
      </c>
      <c r="I346">
        <v>0.129</v>
      </c>
      <c r="J346">
        <v>-0.218</v>
      </c>
      <c r="K346">
        <v>-0.48699999999999999</v>
      </c>
    </row>
    <row r="347" spans="1:11" customFormat="1" ht="15" hidden="1" x14ac:dyDescent="0.25">
      <c r="A347">
        <v>5</v>
      </c>
      <c r="B347">
        <v>9</v>
      </c>
      <c r="D347">
        <v>4</v>
      </c>
      <c r="E347" t="s">
        <v>10</v>
      </c>
      <c r="F347">
        <v>9.859</v>
      </c>
      <c r="G347">
        <v>6.0739999999999998</v>
      </c>
      <c r="H347">
        <v>-9.5210000000000008</v>
      </c>
      <c r="I347">
        <v>-9.9000000000000005E-2</v>
      </c>
      <c r="J347">
        <v>0.13800000000000001</v>
      </c>
      <c r="K347">
        <v>0.309</v>
      </c>
    </row>
    <row r="348" spans="1:11" customFormat="1" ht="15" hidden="1" x14ac:dyDescent="0.25">
      <c r="A348">
        <v>5</v>
      </c>
      <c r="B348">
        <v>9</v>
      </c>
      <c r="D348">
        <v>4</v>
      </c>
      <c r="E348" t="s">
        <v>11</v>
      </c>
      <c r="F348">
        <v>-6.2069999999999999</v>
      </c>
      <c r="G348">
        <v>-3.8250000000000002</v>
      </c>
      <c r="H348">
        <v>6.9870000000000001</v>
      </c>
      <c r="I348">
        <v>7.0000000000000007E-2</v>
      </c>
      <c r="J348">
        <v>-0.111</v>
      </c>
      <c r="K348">
        <v>-0.249</v>
      </c>
    </row>
    <row r="349" spans="1:11" customFormat="1" ht="15" hidden="1" x14ac:dyDescent="0.25">
      <c r="A349">
        <v>5</v>
      </c>
      <c r="B349">
        <v>9</v>
      </c>
      <c r="D349">
        <v>4</v>
      </c>
      <c r="E349" t="s">
        <v>12</v>
      </c>
      <c r="F349">
        <v>-75.826999999999998</v>
      </c>
      <c r="G349">
        <v>-46.468000000000004</v>
      </c>
      <c r="H349">
        <v>22.888000000000002</v>
      </c>
      <c r="I349">
        <v>0.224</v>
      </c>
      <c r="J349">
        <v>-0.36799999999999999</v>
      </c>
      <c r="K349">
        <v>-0.82299999999999995</v>
      </c>
    </row>
    <row r="350" spans="1:11" customFormat="1" ht="15" hidden="1" x14ac:dyDescent="0.25">
      <c r="A350">
        <v>5</v>
      </c>
      <c r="B350">
        <v>9</v>
      </c>
      <c r="D350">
        <v>3</v>
      </c>
      <c r="E350" t="s">
        <v>9</v>
      </c>
      <c r="F350">
        <v>-9.2669999999999995</v>
      </c>
      <c r="G350">
        <v>-5.7110000000000003</v>
      </c>
      <c r="H350">
        <v>15.451000000000001</v>
      </c>
      <c r="I350">
        <v>0.13700000000000001</v>
      </c>
      <c r="J350">
        <v>-0.25700000000000001</v>
      </c>
      <c r="K350">
        <v>-0.57399999999999995</v>
      </c>
    </row>
    <row r="351" spans="1:11" customFormat="1" ht="15" hidden="1" x14ac:dyDescent="0.25">
      <c r="A351">
        <v>5</v>
      </c>
      <c r="B351">
        <v>9</v>
      </c>
      <c r="D351">
        <v>3</v>
      </c>
      <c r="E351" t="s">
        <v>10</v>
      </c>
      <c r="F351">
        <v>9.0559999999999992</v>
      </c>
      <c r="G351">
        <v>5.5739999999999998</v>
      </c>
      <c r="H351">
        <v>-12.717000000000001</v>
      </c>
      <c r="I351">
        <v>-0.122</v>
      </c>
      <c r="J351">
        <v>0.20399999999999999</v>
      </c>
      <c r="K351">
        <v>0.45700000000000002</v>
      </c>
    </row>
    <row r="352" spans="1:11" customFormat="1" ht="15" hidden="1" x14ac:dyDescent="0.25">
      <c r="A352">
        <v>5</v>
      </c>
      <c r="B352">
        <v>9</v>
      </c>
      <c r="D352">
        <v>3</v>
      </c>
      <c r="E352" t="s">
        <v>11</v>
      </c>
      <c r="F352">
        <v>-5.726</v>
      </c>
      <c r="G352">
        <v>-3.5270000000000001</v>
      </c>
      <c r="H352">
        <v>8.6530000000000005</v>
      </c>
      <c r="I352">
        <v>0.08</v>
      </c>
      <c r="J352">
        <v>-0.14399999999999999</v>
      </c>
      <c r="K352">
        <v>-0.32200000000000001</v>
      </c>
    </row>
    <row r="353" spans="1:11" customFormat="1" ht="15" hidden="1" x14ac:dyDescent="0.25">
      <c r="A353">
        <v>5</v>
      </c>
      <c r="B353">
        <v>9</v>
      </c>
      <c r="D353">
        <v>3</v>
      </c>
      <c r="E353" t="s">
        <v>12</v>
      </c>
      <c r="F353">
        <v>-102.188</v>
      </c>
      <c r="G353">
        <v>-62.655999999999999</v>
      </c>
      <c r="H353">
        <v>32.688000000000002</v>
      </c>
      <c r="I353">
        <v>0.318</v>
      </c>
      <c r="J353">
        <v>-0.53500000000000003</v>
      </c>
      <c r="K353">
        <v>-1.194</v>
      </c>
    </row>
    <row r="354" spans="1:11" customFormat="1" ht="15" hidden="1" x14ac:dyDescent="0.25">
      <c r="A354">
        <v>5</v>
      </c>
      <c r="B354">
        <v>9</v>
      </c>
      <c r="D354">
        <v>2</v>
      </c>
      <c r="E354" t="s">
        <v>9</v>
      </c>
      <c r="F354">
        <v>-9.5719999999999992</v>
      </c>
      <c r="G354">
        <v>-5.8810000000000002</v>
      </c>
      <c r="H354">
        <v>13.506</v>
      </c>
      <c r="I354">
        <v>0.11600000000000001</v>
      </c>
      <c r="J354">
        <v>-0.22</v>
      </c>
      <c r="K354">
        <v>-0.49</v>
      </c>
    </row>
    <row r="355" spans="1:11" customFormat="1" ht="15" hidden="1" x14ac:dyDescent="0.25">
      <c r="A355">
        <v>5</v>
      </c>
      <c r="B355">
        <v>9</v>
      </c>
      <c r="D355">
        <v>2</v>
      </c>
      <c r="E355" t="s">
        <v>10</v>
      </c>
      <c r="F355">
        <v>10.615</v>
      </c>
      <c r="G355">
        <v>6.5019999999999998</v>
      </c>
      <c r="H355">
        <v>-13.666</v>
      </c>
      <c r="I355">
        <v>-9.4E-2</v>
      </c>
      <c r="J355">
        <v>0.188</v>
      </c>
      <c r="K355">
        <v>0.41899999999999998</v>
      </c>
    </row>
    <row r="356" spans="1:11" customFormat="1" ht="15" hidden="1" x14ac:dyDescent="0.25">
      <c r="A356">
        <v>5</v>
      </c>
      <c r="B356">
        <v>9</v>
      </c>
      <c r="D356">
        <v>2</v>
      </c>
      <c r="E356" t="s">
        <v>11</v>
      </c>
      <c r="F356">
        <v>-6.3079999999999998</v>
      </c>
      <c r="G356">
        <v>-3.87</v>
      </c>
      <c r="H356">
        <v>8.3550000000000004</v>
      </c>
      <c r="I356">
        <v>6.4000000000000001E-2</v>
      </c>
      <c r="J356">
        <v>-0.127</v>
      </c>
      <c r="K356">
        <v>-0.28399999999999997</v>
      </c>
    </row>
    <row r="357" spans="1:11" customFormat="1" ht="15" hidden="1" x14ac:dyDescent="0.25">
      <c r="A357">
        <v>5</v>
      </c>
      <c r="B357">
        <v>9</v>
      </c>
      <c r="D357">
        <v>2</v>
      </c>
      <c r="E357" t="s">
        <v>12</v>
      </c>
      <c r="F357">
        <v>-128.31</v>
      </c>
      <c r="G357">
        <v>-78.686000000000007</v>
      </c>
      <c r="H357">
        <v>42.948</v>
      </c>
      <c r="I357">
        <v>0.41399999999999998</v>
      </c>
      <c r="J357">
        <v>-0.71199999999999997</v>
      </c>
      <c r="K357">
        <v>-1.59</v>
      </c>
    </row>
    <row r="358" spans="1:11" customFormat="1" ht="15" hidden="1" x14ac:dyDescent="0.25">
      <c r="A358">
        <v>5</v>
      </c>
      <c r="B358">
        <v>9</v>
      </c>
      <c r="D358">
        <v>1</v>
      </c>
      <c r="E358" t="s">
        <v>9</v>
      </c>
      <c r="F358">
        <v>-6.5979999999999999</v>
      </c>
      <c r="G358">
        <v>-4.0419999999999998</v>
      </c>
      <c r="H358">
        <v>11.247</v>
      </c>
      <c r="I358">
        <v>0.16500000000000001</v>
      </c>
      <c r="J358">
        <v>-0.23599999999999999</v>
      </c>
      <c r="K358">
        <v>-0.52700000000000002</v>
      </c>
    </row>
    <row r="359" spans="1:11" customFormat="1" ht="15" hidden="1" x14ac:dyDescent="0.25">
      <c r="A359">
        <v>5</v>
      </c>
      <c r="B359">
        <v>9</v>
      </c>
      <c r="D359">
        <v>1</v>
      </c>
      <c r="E359" t="s">
        <v>10</v>
      </c>
      <c r="F359">
        <v>3.3330000000000002</v>
      </c>
      <c r="G359">
        <v>2.036</v>
      </c>
      <c r="H359">
        <v>-44.531999999999996</v>
      </c>
      <c r="I359">
        <v>-0.497</v>
      </c>
      <c r="J359">
        <v>0.83199999999999996</v>
      </c>
      <c r="K359">
        <v>1.857</v>
      </c>
    </row>
    <row r="360" spans="1:11" customFormat="1" ht="15" hidden="1" x14ac:dyDescent="0.25">
      <c r="A360">
        <v>5</v>
      </c>
      <c r="B360">
        <v>9</v>
      </c>
      <c r="D360">
        <v>1</v>
      </c>
      <c r="E360" t="s">
        <v>11</v>
      </c>
      <c r="F360">
        <v>-2.6840000000000002</v>
      </c>
      <c r="G360">
        <v>-1.643</v>
      </c>
      <c r="H360">
        <v>15.016</v>
      </c>
      <c r="I360">
        <v>0.17799999999999999</v>
      </c>
      <c r="J360">
        <v>-0.28899999999999998</v>
      </c>
      <c r="K360">
        <v>-0.64400000000000002</v>
      </c>
    </row>
    <row r="361" spans="1:11" customFormat="1" ht="15" hidden="1" x14ac:dyDescent="0.25">
      <c r="A361">
        <v>5</v>
      </c>
      <c r="B361">
        <v>9</v>
      </c>
      <c r="D361">
        <v>1</v>
      </c>
      <c r="E361" t="s">
        <v>12</v>
      </c>
      <c r="F361">
        <v>-153.81100000000001</v>
      </c>
      <c r="G361">
        <v>-94.311999999999998</v>
      </c>
      <c r="H361">
        <v>52.43</v>
      </c>
      <c r="I361">
        <v>0.51100000000000001</v>
      </c>
      <c r="J361">
        <v>-0.88600000000000001</v>
      </c>
      <c r="K361">
        <v>-1.9770000000000001</v>
      </c>
    </row>
    <row r="362" spans="1:11" customFormat="1" ht="15" hidden="1" x14ac:dyDescent="0.25">
      <c r="A362">
        <v>5</v>
      </c>
      <c r="B362">
        <v>13</v>
      </c>
      <c r="D362">
        <v>6</v>
      </c>
      <c r="E362" t="s">
        <v>9</v>
      </c>
      <c r="F362">
        <v>-16.533999999999999</v>
      </c>
      <c r="G362">
        <v>-11.46</v>
      </c>
      <c r="H362">
        <v>39.484999999999999</v>
      </c>
      <c r="I362">
        <v>0.39400000000000002</v>
      </c>
      <c r="J362">
        <v>-0.59799999999999998</v>
      </c>
      <c r="K362">
        <v>-1.3360000000000001</v>
      </c>
    </row>
    <row r="363" spans="1:11" customFormat="1" ht="15" hidden="1" x14ac:dyDescent="0.25">
      <c r="A363">
        <v>5</v>
      </c>
      <c r="B363">
        <v>13</v>
      </c>
      <c r="D363">
        <v>6</v>
      </c>
      <c r="E363" t="s">
        <v>10</v>
      </c>
      <c r="F363">
        <v>12.028</v>
      </c>
      <c r="G363">
        <v>8.3539999999999992</v>
      </c>
      <c r="H363">
        <v>-32.127000000000002</v>
      </c>
      <c r="I363">
        <v>-0.32300000000000001</v>
      </c>
      <c r="J363">
        <v>0.47699999999999998</v>
      </c>
      <c r="K363">
        <v>1.0649999999999999</v>
      </c>
    </row>
    <row r="364" spans="1:11" customFormat="1" ht="15" hidden="1" x14ac:dyDescent="0.25">
      <c r="A364">
        <v>5</v>
      </c>
      <c r="B364">
        <v>13</v>
      </c>
      <c r="D364">
        <v>6</v>
      </c>
      <c r="E364" t="s">
        <v>11</v>
      </c>
      <c r="F364">
        <v>-8.9260000000000002</v>
      </c>
      <c r="G364">
        <v>-6.1920000000000002</v>
      </c>
      <c r="H364">
        <v>22.373999999999999</v>
      </c>
      <c r="I364">
        <v>0.224</v>
      </c>
      <c r="J364">
        <v>-0.33600000000000002</v>
      </c>
      <c r="K364">
        <v>-0.75</v>
      </c>
    </row>
    <row r="365" spans="1:11" customFormat="1" ht="15" hidden="1" x14ac:dyDescent="0.25">
      <c r="A365">
        <v>5</v>
      </c>
      <c r="B365">
        <v>13</v>
      </c>
      <c r="D365">
        <v>6</v>
      </c>
      <c r="E365" t="s">
        <v>12</v>
      </c>
      <c r="F365">
        <v>-86.988</v>
      </c>
      <c r="G365">
        <v>-56.484999999999999</v>
      </c>
      <c r="H365">
        <v>8.0109999999999992</v>
      </c>
      <c r="I365">
        <v>0.08</v>
      </c>
      <c r="J365">
        <v>-0.115</v>
      </c>
      <c r="K365">
        <v>-0.25600000000000001</v>
      </c>
    </row>
    <row r="366" spans="1:11" customFormat="1" ht="15" hidden="1" x14ac:dyDescent="0.25">
      <c r="A366">
        <v>5</v>
      </c>
      <c r="B366">
        <v>13</v>
      </c>
      <c r="D366">
        <v>5</v>
      </c>
      <c r="E366" t="s">
        <v>9</v>
      </c>
      <c r="F366">
        <v>-8.0510000000000002</v>
      </c>
      <c r="G366">
        <v>-5.6109999999999998</v>
      </c>
      <c r="H366">
        <v>47.412999999999997</v>
      </c>
      <c r="I366">
        <v>0.45400000000000001</v>
      </c>
      <c r="J366">
        <v>-0.76600000000000001</v>
      </c>
      <c r="K366">
        <v>-1.7110000000000001</v>
      </c>
    </row>
    <row r="367" spans="1:11" customFormat="1" ht="15" hidden="1" x14ac:dyDescent="0.25">
      <c r="A367">
        <v>5</v>
      </c>
      <c r="B367">
        <v>13</v>
      </c>
      <c r="D367">
        <v>5</v>
      </c>
      <c r="E367" t="s">
        <v>10</v>
      </c>
      <c r="F367">
        <v>8.5190000000000001</v>
      </c>
      <c r="G367">
        <v>5.94</v>
      </c>
      <c r="H367">
        <v>-49.305</v>
      </c>
      <c r="I367">
        <v>-0.47399999999999998</v>
      </c>
      <c r="J367">
        <v>0.78700000000000003</v>
      </c>
      <c r="K367">
        <v>1.758</v>
      </c>
    </row>
    <row r="368" spans="1:11" customFormat="1" ht="15" hidden="1" x14ac:dyDescent="0.25">
      <c r="A368">
        <v>5</v>
      </c>
      <c r="B368">
        <v>13</v>
      </c>
      <c r="D368">
        <v>5</v>
      </c>
      <c r="E368" t="s">
        <v>11</v>
      </c>
      <c r="F368">
        <v>-5.1779999999999999</v>
      </c>
      <c r="G368">
        <v>-3.61</v>
      </c>
      <c r="H368">
        <v>30.216999999999999</v>
      </c>
      <c r="I368">
        <v>0.28999999999999998</v>
      </c>
      <c r="J368">
        <v>-0.48599999999999999</v>
      </c>
      <c r="K368">
        <v>-1.0840000000000001</v>
      </c>
    </row>
    <row r="369" spans="1:11" customFormat="1" ht="15" hidden="1" x14ac:dyDescent="0.25">
      <c r="A369">
        <v>5</v>
      </c>
      <c r="B369">
        <v>13</v>
      </c>
      <c r="D369">
        <v>5</v>
      </c>
      <c r="E369" t="s">
        <v>12</v>
      </c>
      <c r="F369">
        <v>-169.86199999999999</v>
      </c>
      <c r="G369">
        <v>-110.14400000000001</v>
      </c>
      <c r="H369">
        <v>29.291</v>
      </c>
      <c r="I369">
        <v>0.28799999999999998</v>
      </c>
      <c r="J369">
        <v>-0.44600000000000001</v>
      </c>
      <c r="K369">
        <v>-0.997</v>
      </c>
    </row>
    <row r="370" spans="1:11" customFormat="1" ht="15" hidden="1" x14ac:dyDescent="0.25">
      <c r="A370">
        <v>5</v>
      </c>
      <c r="B370">
        <v>13</v>
      </c>
      <c r="D370">
        <v>4</v>
      </c>
      <c r="E370" t="s">
        <v>9</v>
      </c>
      <c r="F370">
        <v>-8.7880000000000003</v>
      </c>
      <c r="G370">
        <v>-6.1449999999999996</v>
      </c>
      <c r="H370">
        <v>63.206000000000003</v>
      </c>
      <c r="I370">
        <v>0.61</v>
      </c>
      <c r="J370">
        <v>-1.042</v>
      </c>
      <c r="K370">
        <v>-2.3250000000000002</v>
      </c>
    </row>
    <row r="371" spans="1:11" customFormat="1" ht="15" hidden="1" x14ac:dyDescent="0.25">
      <c r="A371">
        <v>5</v>
      </c>
      <c r="B371">
        <v>13</v>
      </c>
      <c r="D371">
        <v>4</v>
      </c>
      <c r="E371" t="s">
        <v>10</v>
      </c>
      <c r="F371">
        <v>8.6950000000000003</v>
      </c>
      <c r="G371">
        <v>6.0780000000000003</v>
      </c>
      <c r="H371">
        <v>-61.319000000000003</v>
      </c>
      <c r="I371">
        <v>-0.59599999999999997</v>
      </c>
      <c r="J371">
        <v>1.006</v>
      </c>
      <c r="K371">
        <v>2.2450000000000001</v>
      </c>
    </row>
    <row r="372" spans="1:11" customFormat="1" ht="15" hidden="1" x14ac:dyDescent="0.25">
      <c r="A372">
        <v>5</v>
      </c>
      <c r="B372">
        <v>13</v>
      </c>
      <c r="D372">
        <v>4</v>
      </c>
      <c r="E372" t="s">
        <v>11</v>
      </c>
      <c r="F372">
        <v>-5.4640000000000004</v>
      </c>
      <c r="G372">
        <v>-3.82</v>
      </c>
      <c r="H372">
        <v>38.908000000000001</v>
      </c>
      <c r="I372">
        <v>0.377</v>
      </c>
      <c r="J372">
        <v>-0.64</v>
      </c>
      <c r="K372">
        <v>-1.4279999999999999</v>
      </c>
    </row>
    <row r="373" spans="1:11" customFormat="1" ht="15" hidden="1" x14ac:dyDescent="0.25">
      <c r="A373">
        <v>5</v>
      </c>
      <c r="B373">
        <v>13</v>
      </c>
      <c r="D373">
        <v>4</v>
      </c>
      <c r="E373" t="s">
        <v>12</v>
      </c>
      <c r="F373">
        <v>-255.17599999999999</v>
      </c>
      <c r="G373">
        <v>-165.631</v>
      </c>
      <c r="H373">
        <v>65.117000000000004</v>
      </c>
      <c r="I373">
        <v>0.63600000000000001</v>
      </c>
      <c r="J373">
        <v>-1.038</v>
      </c>
      <c r="K373">
        <v>-2.3170000000000002</v>
      </c>
    </row>
    <row r="374" spans="1:11" customFormat="1" ht="15" hidden="1" x14ac:dyDescent="0.25">
      <c r="A374">
        <v>5</v>
      </c>
      <c r="B374">
        <v>13</v>
      </c>
      <c r="D374">
        <v>3</v>
      </c>
      <c r="E374" t="s">
        <v>9</v>
      </c>
      <c r="F374">
        <v>-8.2769999999999992</v>
      </c>
      <c r="G374">
        <v>-5.81</v>
      </c>
      <c r="H374">
        <v>71.823999999999998</v>
      </c>
      <c r="I374">
        <v>0.66300000000000003</v>
      </c>
      <c r="J374">
        <v>-1.202</v>
      </c>
      <c r="K374">
        <v>-2.6829999999999998</v>
      </c>
    </row>
    <row r="375" spans="1:11" customFormat="1" ht="15" hidden="1" x14ac:dyDescent="0.25">
      <c r="A375">
        <v>5</v>
      </c>
      <c r="B375">
        <v>13</v>
      </c>
      <c r="D375">
        <v>3</v>
      </c>
      <c r="E375" t="s">
        <v>10</v>
      </c>
      <c r="F375">
        <v>8.1859999999999999</v>
      </c>
      <c r="G375">
        <v>5.742</v>
      </c>
      <c r="H375">
        <v>-70.894999999999996</v>
      </c>
      <c r="I375">
        <v>-0.65700000000000003</v>
      </c>
      <c r="J375">
        <v>1.1819999999999999</v>
      </c>
      <c r="K375">
        <v>2.6379999999999999</v>
      </c>
    </row>
    <row r="376" spans="1:11" customFormat="1" ht="15" hidden="1" x14ac:dyDescent="0.25">
      <c r="A376">
        <v>5</v>
      </c>
      <c r="B376">
        <v>13</v>
      </c>
      <c r="D376">
        <v>3</v>
      </c>
      <c r="E376" t="s">
        <v>11</v>
      </c>
      <c r="F376">
        <v>-5.1449999999999996</v>
      </c>
      <c r="G376">
        <v>-3.61</v>
      </c>
      <c r="H376">
        <v>44.594000000000001</v>
      </c>
      <c r="I376">
        <v>0.41199999999999998</v>
      </c>
      <c r="J376">
        <v>-0.745</v>
      </c>
      <c r="K376">
        <v>-1.663</v>
      </c>
    </row>
    <row r="377" spans="1:11" customFormat="1" ht="15" hidden="1" x14ac:dyDescent="0.25">
      <c r="A377">
        <v>5</v>
      </c>
      <c r="B377">
        <v>13</v>
      </c>
      <c r="D377">
        <v>3</v>
      </c>
      <c r="E377" t="s">
        <v>12</v>
      </c>
      <c r="F377">
        <v>-340.57400000000001</v>
      </c>
      <c r="G377">
        <v>-221.18199999999999</v>
      </c>
      <c r="H377">
        <v>108.423</v>
      </c>
      <c r="I377">
        <v>1.05</v>
      </c>
      <c r="J377">
        <v>-1.7729999999999999</v>
      </c>
      <c r="K377">
        <v>-3.9580000000000002</v>
      </c>
    </row>
    <row r="378" spans="1:11" customFormat="1" ht="15" hidden="1" x14ac:dyDescent="0.25">
      <c r="A378">
        <v>5</v>
      </c>
      <c r="B378">
        <v>13</v>
      </c>
      <c r="D378">
        <v>2</v>
      </c>
      <c r="E378" t="s">
        <v>9</v>
      </c>
      <c r="F378">
        <v>-8.1999999999999993</v>
      </c>
      <c r="G378">
        <v>-5.8029999999999999</v>
      </c>
      <c r="H378">
        <v>76.575999999999993</v>
      </c>
      <c r="I378">
        <v>0.70899999999999996</v>
      </c>
      <c r="J378">
        <v>-1.304</v>
      </c>
      <c r="K378">
        <v>-2.91</v>
      </c>
    </row>
    <row r="379" spans="1:11" customFormat="1" ht="15" hidden="1" x14ac:dyDescent="0.25">
      <c r="A379">
        <v>5</v>
      </c>
      <c r="B379">
        <v>13</v>
      </c>
      <c r="D379">
        <v>2</v>
      </c>
      <c r="E379" t="s">
        <v>10</v>
      </c>
      <c r="F379">
        <v>8.6219999999999999</v>
      </c>
      <c r="G379">
        <v>6.1070000000000002</v>
      </c>
      <c r="H379">
        <v>-79.597999999999999</v>
      </c>
      <c r="I379">
        <v>-0.72899999999999998</v>
      </c>
      <c r="J379">
        <v>1.3460000000000001</v>
      </c>
      <c r="K379">
        <v>3.004</v>
      </c>
    </row>
    <row r="380" spans="1:11" customFormat="1" ht="15" hidden="1" x14ac:dyDescent="0.25">
      <c r="A380">
        <v>5</v>
      </c>
      <c r="B380">
        <v>13</v>
      </c>
      <c r="D380">
        <v>2</v>
      </c>
      <c r="E380" t="s">
        <v>11</v>
      </c>
      <c r="F380">
        <v>-5.2569999999999997</v>
      </c>
      <c r="G380">
        <v>-3.722</v>
      </c>
      <c r="H380">
        <v>48.801000000000002</v>
      </c>
      <c r="I380">
        <v>0.45</v>
      </c>
      <c r="J380">
        <v>-0.82799999999999996</v>
      </c>
      <c r="K380">
        <v>-1.8480000000000001</v>
      </c>
    </row>
    <row r="381" spans="1:11" customFormat="1" ht="15" hidden="1" x14ac:dyDescent="0.25">
      <c r="A381">
        <v>5</v>
      </c>
      <c r="B381">
        <v>13</v>
      </c>
      <c r="D381">
        <v>2</v>
      </c>
      <c r="E381" t="s">
        <v>12</v>
      </c>
      <c r="F381">
        <v>-426.05200000000002</v>
      </c>
      <c r="G381">
        <v>-276.8</v>
      </c>
      <c r="H381">
        <v>157.137</v>
      </c>
      <c r="I381">
        <v>1.508</v>
      </c>
      <c r="J381">
        <v>-2.62</v>
      </c>
      <c r="K381">
        <v>-5.8479999999999999</v>
      </c>
    </row>
    <row r="382" spans="1:11" customFormat="1" ht="15" hidden="1" x14ac:dyDescent="0.25">
      <c r="A382">
        <v>5</v>
      </c>
      <c r="B382">
        <v>13</v>
      </c>
      <c r="D382">
        <v>1</v>
      </c>
      <c r="E382" t="s">
        <v>9</v>
      </c>
      <c r="F382">
        <v>-5.09</v>
      </c>
      <c r="G382">
        <v>-3.6320000000000001</v>
      </c>
      <c r="H382">
        <v>50.835999999999999</v>
      </c>
      <c r="I382">
        <v>0.56200000000000006</v>
      </c>
      <c r="J382">
        <v>-0.94699999999999995</v>
      </c>
      <c r="K382">
        <v>-2.1120000000000001</v>
      </c>
    </row>
    <row r="383" spans="1:11" customFormat="1" ht="15" hidden="1" x14ac:dyDescent="0.25">
      <c r="A383">
        <v>5</v>
      </c>
      <c r="B383">
        <v>13</v>
      </c>
      <c r="D383">
        <v>1</v>
      </c>
      <c r="E383" t="s">
        <v>10</v>
      </c>
      <c r="F383">
        <v>2.58</v>
      </c>
      <c r="G383">
        <v>1.831</v>
      </c>
      <c r="H383">
        <v>-64.472999999999999</v>
      </c>
      <c r="I383">
        <v>-0.69699999999999995</v>
      </c>
      <c r="J383">
        <v>1.1870000000000001</v>
      </c>
      <c r="K383">
        <v>2.649</v>
      </c>
    </row>
    <row r="384" spans="1:11" customFormat="1" ht="15" hidden="1" x14ac:dyDescent="0.25">
      <c r="A384">
        <v>5</v>
      </c>
      <c r="B384">
        <v>13</v>
      </c>
      <c r="D384">
        <v>1</v>
      </c>
      <c r="E384" t="s">
        <v>11</v>
      </c>
      <c r="F384">
        <v>-2.073</v>
      </c>
      <c r="G384">
        <v>-1.4770000000000001</v>
      </c>
      <c r="H384">
        <v>31.163</v>
      </c>
      <c r="I384">
        <v>0.34</v>
      </c>
      <c r="J384">
        <v>-0.57699999999999996</v>
      </c>
      <c r="K384">
        <v>-1.2869999999999999</v>
      </c>
    </row>
    <row r="385" spans="1:11" customFormat="1" ht="15" hidden="1" x14ac:dyDescent="0.25">
      <c r="A385">
        <v>5</v>
      </c>
      <c r="B385">
        <v>13</v>
      </c>
      <c r="D385">
        <v>1</v>
      </c>
      <c r="E385" t="s">
        <v>12</v>
      </c>
      <c r="F385">
        <v>-511.99599999999998</v>
      </c>
      <c r="G385">
        <v>-332.73899999999998</v>
      </c>
      <c r="H385">
        <v>199.571</v>
      </c>
      <c r="I385">
        <v>1.9350000000000001</v>
      </c>
      <c r="J385">
        <v>-3.3889999999999998</v>
      </c>
      <c r="K385">
        <v>-7.5640000000000001</v>
      </c>
    </row>
    <row r="386" spans="1:11" customFormat="1" ht="15" hidden="1" x14ac:dyDescent="0.25">
      <c r="A386">
        <v>5</v>
      </c>
      <c r="B386">
        <v>17</v>
      </c>
      <c r="D386">
        <v>6</v>
      </c>
      <c r="E386" t="s">
        <v>9</v>
      </c>
      <c r="F386">
        <v>13.81</v>
      </c>
      <c r="G386">
        <v>9.8680000000000003</v>
      </c>
      <c r="H386">
        <v>38.813000000000002</v>
      </c>
      <c r="I386">
        <v>0.38700000000000001</v>
      </c>
      <c r="J386">
        <v>-0.58799999999999997</v>
      </c>
      <c r="K386">
        <v>-1.3129999999999999</v>
      </c>
    </row>
    <row r="387" spans="1:11" customFormat="1" ht="15" hidden="1" x14ac:dyDescent="0.25">
      <c r="A387">
        <v>5</v>
      </c>
      <c r="B387">
        <v>17</v>
      </c>
      <c r="D387">
        <v>6</v>
      </c>
      <c r="E387" t="s">
        <v>10</v>
      </c>
      <c r="F387">
        <v>-9.4930000000000003</v>
      </c>
      <c r="G387">
        <v>-6.8639999999999999</v>
      </c>
      <c r="H387">
        <v>-31.571000000000002</v>
      </c>
      <c r="I387">
        <v>-0.318</v>
      </c>
      <c r="J387">
        <v>0.46899999999999997</v>
      </c>
      <c r="K387">
        <v>1.046</v>
      </c>
    </row>
    <row r="388" spans="1:11" customFormat="1" ht="15" hidden="1" x14ac:dyDescent="0.25">
      <c r="A388">
        <v>5</v>
      </c>
      <c r="B388">
        <v>17</v>
      </c>
      <c r="D388">
        <v>6</v>
      </c>
      <c r="E388" t="s">
        <v>11</v>
      </c>
      <c r="F388">
        <v>7.282</v>
      </c>
      <c r="G388">
        <v>5.2290000000000001</v>
      </c>
      <c r="H388">
        <v>21.99</v>
      </c>
      <c r="I388">
        <v>0.22</v>
      </c>
      <c r="J388">
        <v>-0.33</v>
      </c>
      <c r="K388">
        <v>-0.73699999999999999</v>
      </c>
    </row>
    <row r="389" spans="1:11" customFormat="1" ht="15" hidden="1" x14ac:dyDescent="0.25">
      <c r="A389">
        <v>5</v>
      </c>
      <c r="B389">
        <v>17</v>
      </c>
      <c r="D389">
        <v>6</v>
      </c>
      <c r="E389" t="s">
        <v>12</v>
      </c>
      <c r="F389">
        <v>-88.69</v>
      </c>
      <c r="G389">
        <v>-57.545999999999999</v>
      </c>
      <c r="H389">
        <v>-9.125</v>
      </c>
      <c r="I389">
        <v>-9.0999999999999998E-2</v>
      </c>
      <c r="J389">
        <v>0.13200000000000001</v>
      </c>
      <c r="K389">
        <v>0.29399999999999998</v>
      </c>
    </row>
    <row r="390" spans="1:11" customFormat="1" ht="15" hidden="1" x14ac:dyDescent="0.25">
      <c r="A390">
        <v>5</v>
      </c>
      <c r="B390">
        <v>17</v>
      </c>
      <c r="D390">
        <v>5</v>
      </c>
      <c r="E390" t="s">
        <v>9</v>
      </c>
      <c r="F390">
        <v>5.5739999999999998</v>
      </c>
      <c r="G390">
        <v>4.1589999999999998</v>
      </c>
      <c r="H390">
        <v>46.941000000000003</v>
      </c>
      <c r="I390">
        <v>0.45</v>
      </c>
      <c r="J390">
        <v>-0.75900000000000001</v>
      </c>
      <c r="K390">
        <v>-1.694</v>
      </c>
    </row>
    <row r="391" spans="1:11" customFormat="1" ht="15" hidden="1" x14ac:dyDescent="0.25">
      <c r="A391">
        <v>5</v>
      </c>
      <c r="B391">
        <v>17</v>
      </c>
      <c r="D391">
        <v>5</v>
      </c>
      <c r="E391" t="s">
        <v>10</v>
      </c>
      <c r="F391">
        <v>-6.0309999999999997</v>
      </c>
      <c r="G391">
        <v>-4.49</v>
      </c>
      <c r="H391">
        <v>-48.805999999999997</v>
      </c>
      <c r="I391">
        <v>-0.46899999999999997</v>
      </c>
      <c r="J391">
        <v>0.77900000000000003</v>
      </c>
      <c r="K391">
        <v>1.74</v>
      </c>
    </row>
    <row r="392" spans="1:11" customFormat="1" ht="15" hidden="1" x14ac:dyDescent="0.25">
      <c r="A392">
        <v>5</v>
      </c>
      <c r="B392">
        <v>17</v>
      </c>
      <c r="D392">
        <v>5</v>
      </c>
      <c r="E392" t="s">
        <v>11</v>
      </c>
      <c r="F392">
        <v>3.6259999999999999</v>
      </c>
      <c r="G392">
        <v>2.7029999999999998</v>
      </c>
      <c r="H392">
        <v>29.913</v>
      </c>
      <c r="I392">
        <v>0.28699999999999998</v>
      </c>
      <c r="J392">
        <v>-0.48099999999999998</v>
      </c>
      <c r="K392">
        <v>-1.073</v>
      </c>
    </row>
    <row r="393" spans="1:11" customFormat="1" ht="15" hidden="1" x14ac:dyDescent="0.25">
      <c r="A393">
        <v>5</v>
      </c>
      <c r="B393">
        <v>17</v>
      </c>
      <c r="D393">
        <v>5</v>
      </c>
      <c r="E393" t="s">
        <v>12</v>
      </c>
      <c r="F393">
        <v>-173.88900000000001</v>
      </c>
      <c r="G393">
        <v>-112.682</v>
      </c>
      <c r="H393">
        <v>-31.734999999999999</v>
      </c>
      <c r="I393">
        <v>-0.312</v>
      </c>
      <c r="J393">
        <v>0.48399999999999999</v>
      </c>
      <c r="K393">
        <v>1.081</v>
      </c>
    </row>
    <row r="394" spans="1:11" customFormat="1" ht="15" hidden="1" x14ac:dyDescent="0.25">
      <c r="A394">
        <v>5</v>
      </c>
      <c r="B394">
        <v>17</v>
      </c>
      <c r="D394">
        <v>4</v>
      </c>
      <c r="E394" t="s">
        <v>9</v>
      </c>
      <c r="F394">
        <v>6.4939999999999998</v>
      </c>
      <c r="G394">
        <v>4.8120000000000003</v>
      </c>
      <c r="H394">
        <v>62.640999999999998</v>
      </c>
      <c r="I394">
        <v>0.60499999999999998</v>
      </c>
      <c r="J394">
        <v>-1.032</v>
      </c>
      <c r="K394">
        <v>-2.3039999999999998</v>
      </c>
    </row>
    <row r="395" spans="1:11" customFormat="1" ht="15" hidden="1" x14ac:dyDescent="0.25">
      <c r="A395">
        <v>5</v>
      </c>
      <c r="B395">
        <v>17</v>
      </c>
      <c r="D395">
        <v>4</v>
      </c>
      <c r="E395" t="s">
        <v>10</v>
      </c>
      <c r="F395">
        <v>-6.3940000000000001</v>
      </c>
      <c r="G395">
        <v>-4.7430000000000003</v>
      </c>
      <c r="H395">
        <v>-60.716999999999999</v>
      </c>
      <c r="I395">
        <v>-0.59</v>
      </c>
      <c r="J395">
        <v>0.996</v>
      </c>
      <c r="K395">
        <v>2.2229999999999999</v>
      </c>
    </row>
    <row r="396" spans="1:11" customFormat="1" ht="15" hidden="1" x14ac:dyDescent="0.25">
      <c r="A396">
        <v>5</v>
      </c>
      <c r="B396">
        <v>17</v>
      </c>
      <c r="D396">
        <v>4</v>
      </c>
      <c r="E396" t="s">
        <v>11</v>
      </c>
      <c r="F396">
        <v>4.0270000000000001</v>
      </c>
      <c r="G396">
        <v>2.9860000000000002</v>
      </c>
      <c r="H396">
        <v>38.542999999999999</v>
      </c>
      <c r="I396">
        <v>0.373</v>
      </c>
      <c r="J396">
        <v>-0.63400000000000001</v>
      </c>
      <c r="K396">
        <v>-1.415</v>
      </c>
    </row>
    <row r="397" spans="1:11" customFormat="1" ht="15" hidden="1" x14ac:dyDescent="0.25">
      <c r="A397">
        <v>5</v>
      </c>
      <c r="B397">
        <v>17</v>
      </c>
      <c r="D397">
        <v>4</v>
      </c>
      <c r="E397" t="s">
        <v>12</v>
      </c>
      <c r="F397">
        <v>-261.20499999999998</v>
      </c>
      <c r="G397">
        <v>-169.46</v>
      </c>
      <c r="H397">
        <v>-69.114999999999995</v>
      </c>
      <c r="I397">
        <v>-0.67600000000000005</v>
      </c>
      <c r="J397">
        <v>1.101</v>
      </c>
      <c r="K397">
        <v>2.4590000000000001</v>
      </c>
    </row>
    <row r="398" spans="1:11" customFormat="1" ht="15" hidden="1" x14ac:dyDescent="0.25">
      <c r="A398">
        <v>5</v>
      </c>
      <c r="B398">
        <v>17</v>
      </c>
      <c r="D398">
        <v>3</v>
      </c>
      <c r="E398" t="s">
        <v>9</v>
      </c>
      <c r="F398">
        <v>6.41</v>
      </c>
      <c r="G398">
        <v>4.7279999999999998</v>
      </c>
      <c r="H398">
        <v>71.174000000000007</v>
      </c>
      <c r="I398">
        <v>0.65700000000000003</v>
      </c>
      <c r="J398">
        <v>-1.1910000000000001</v>
      </c>
      <c r="K398">
        <v>-2.6589999999999998</v>
      </c>
    </row>
    <row r="399" spans="1:11" customFormat="1" ht="15" hidden="1" x14ac:dyDescent="0.25">
      <c r="A399">
        <v>5</v>
      </c>
      <c r="B399">
        <v>17</v>
      </c>
      <c r="D399">
        <v>3</v>
      </c>
      <c r="E399" t="s">
        <v>10</v>
      </c>
      <c r="F399">
        <v>-6.2919999999999998</v>
      </c>
      <c r="G399">
        <v>-4.6479999999999997</v>
      </c>
      <c r="H399">
        <v>-70.236000000000004</v>
      </c>
      <c r="I399">
        <v>-0.65100000000000002</v>
      </c>
      <c r="J399">
        <v>1.171</v>
      </c>
      <c r="K399">
        <v>2.6139999999999999</v>
      </c>
    </row>
    <row r="400" spans="1:11" customFormat="1" ht="15" hidden="1" x14ac:dyDescent="0.25">
      <c r="A400">
        <v>5</v>
      </c>
      <c r="B400">
        <v>17</v>
      </c>
      <c r="D400">
        <v>3</v>
      </c>
      <c r="E400" t="s">
        <v>11</v>
      </c>
      <c r="F400">
        <v>3.9689999999999999</v>
      </c>
      <c r="G400">
        <v>2.93</v>
      </c>
      <c r="H400">
        <v>44.185000000000002</v>
      </c>
      <c r="I400">
        <v>0.40899999999999997</v>
      </c>
      <c r="J400">
        <v>-0.73799999999999999</v>
      </c>
      <c r="K400">
        <v>-1.6479999999999999</v>
      </c>
    </row>
    <row r="401" spans="1:11" customFormat="1" ht="15" hidden="1" x14ac:dyDescent="0.25">
      <c r="A401">
        <v>5</v>
      </c>
      <c r="B401">
        <v>17</v>
      </c>
      <c r="D401">
        <v>3</v>
      </c>
      <c r="E401" t="s">
        <v>12</v>
      </c>
      <c r="F401">
        <v>-348.68799999999999</v>
      </c>
      <c r="G401">
        <v>-226.346</v>
      </c>
      <c r="H401">
        <v>-114.179</v>
      </c>
      <c r="I401">
        <v>-1.1060000000000001</v>
      </c>
      <c r="J401">
        <v>1.867</v>
      </c>
      <c r="K401">
        <v>4.1669999999999998</v>
      </c>
    </row>
    <row r="402" spans="1:11" customFormat="1" ht="15" hidden="1" x14ac:dyDescent="0.25">
      <c r="A402">
        <v>5</v>
      </c>
      <c r="B402">
        <v>17</v>
      </c>
      <c r="D402">
        <v>2</v>
      </c>
      <c r="E402" t="s">
        <v>9</v>
      </c>
      <c r="F402">
        <v>6.9009999999999998</v>
      </c>
      <c r="G402">
        <v>5.0490000000000004</v>
      </c>
      <c r="H402">
        <v>75.816000000000003</v>
      </c>
      <c r="I402">
        <v>0.70199999999999996</v>
      </c>
      <c r="J402">
        <v>-1.2909999999999999</v>
      </c>
      <c r="K402">
        <v>-2.8809999999999998</v>
      </c>
    </row>
    <row r="403" spans="1:11" customFormat="1" ht="15" hidden="1" x14ac:dyDescent="0.25">
      <c r="A403">
        <v>5</v>
      </c>
      <c r="B403">
        <v>17</v>
      </c>
      <c r="D403">
        <v>2</v>
      </c>
      <c r="E403" t="s">
        <v>10</v>
      </c>
      <c r="F403">
        <v>-7.3129999999999997</v>
      </c>
      <c r="G403">
        <v>-5.3550000000000004</v>
      </c>
      <c r="H403">
        <v>-78.745000000000005</v>
      </c>
      <c r="I403">
        <v>-0.72099999999999997</v>
      </c>
      <c r="J403">
        <v>1.331</v>
      </c>
      <c r="K403">
        <v>2.97</v>
      </c>
    </row>
    <row r="404" spans="1:11" customFormat="1" ht="15" hidden="1" x14ac:dyDescent="0.25">
      <c r="A404">
        <v>5</v>
      </c>
      <c r="B404">
        <v>17</v>
      </c>
      <c r="D404">
        <v>2</v>
      </c>
      <c r="E404" t="s">
        <v>11</v>
      </c>
      <c r="F404">
        <v>4.4420000000000002</v>
      </c>
      <c r="G404">
        <v>3.2509999999999999</v>
      </c>
      <c r="H404">
        <v>48.296999999999997</v>
      </c>
      <c r="I404">
        <v>0.44500000000000001</v>
      </c>
      <c r="J404">
        <v>-0.81899999999999995</v>
      </c>
      <c r="K404">
        <v>-1.8280000000000001</v>
      </c>
    </row>
    <row r="405" spans="1:11" customFormat="1" ht="15" hidden="1" x14ac:dyDescent="0.25">
      <c r="A405">
        <v>5</v>
      </c>
      <c r="B405">
        <v>17</v>
      </c>
      <c r="D405">
        <v>2</v>
      </c>
      <c r="E405" t="s">
        <v>12</v>
      </c>
      <c r="F405">
        <v>-436.42</v>
      </c>
      <c r="G405">
        <v>-283.38900000000001</v>
      </c>
      <c r="H405">
        <v>-164.76599999999999</v>
      </c>
      <c r="I405">
        <v>-1.5820000000000001</v>
      </c>
      <c r="J405">
        <v>2.746</v>
      </c>
      <c r="K405">
        <v>6.13</v>
      </c>
    </row>
    <row r="406" spans="1:11" customFormat="1" ht="15" hidden="1" x14ac:dyDescent="0.25">
      <c r="A406">
        <v>5</v>
      </c>
      <c r="B406">
        <v>17</v>
      </c>
      <c r="D406">
        <v>1</v>
      </c>
      <c r="E406" t="s">
        <v>9</v>
      </c>
      <c r="F406">
        <v>4.5780000000000003</v>
      </c>
      <c r="G406">
        <v>3.3290000000000002</v>
      </c>
      <c r="H406">
        <v>50.287999999999997</v>
      </c>
      <c r="I406">
        <v>0.55700000000000005</v>
      </c>
      <c r="J406">
        <v>-0.93700000000000006</v>
      </c>
      <c r="K406">
        <v>-2.09</v>
      </c>
    </row>
    <row r="407" spans="1:11" customFormat="1" ht="15" hidden="1" x14ac:dyDescent="0.25">
      <c r="A407">
        <v>5</v>
      </c>
      <c r="B407">
        <v>17</v>
      </c>
      <c r="D407">
        <v>1</v>
      </c>
      <c r="E407" t="s">
        <v>10</v>
      </c>
      <c r="F407">
        <v>-2.254</v>
      </c>
      <c r="G407">
        <v>-1.65</v>
      </c>
      <c r="H407">
        <v>-64.198999999999998</v>
      </c>
      <c r="I407">
        <v>-0.69399999999999995</v>
      </c>
      <c r="J407">
        <v>1.1819999999999999</v>
      </c>
      <c r="K407">
        <v>2.6389999999999998</v>
      </c>
    </row>
    <row r="408" spans="1:11" customFormat="1" ht="15" hidden="1" x14ac:dyDescent="0.25">
      <c r="A408">
        <v>5</v>
      </c>
      <c r="B408">
        <v>17</v>
      </c>
      <c r="D408">
        <v>1</v>
      </c>
      <c r="E408" t="s">
        <v>11</v>
      </c>
      <c r="F408">
        <v>1.8460000000000001</v>
      </c>
      <c r="G408">
        <v>1.3460000000000001</v>
      </c>
      <c r="H408">
        <v>30.940999999999999</v>
      </c>
      <c r="I408">
        <v>0.33800000000000002</v>
      </c>
      <c r="J408">
        <v>-0.57299999999999995</v>
      </c>
      <c r="K408">
        <v>-1.278</v>
      </c>
    </row>
    <row r="409" spans="1:11" customFormat="1" ht="15" hidden="1" x14ac:dyDescent="0.25">
      <c r="A409">
        <v>5</v>
      </c>
      <c r="B409">
        <v>17</v>
      </c>
      <c r="D409">
        <v>1</v>
      </c>
      <c r="E409" t="s">
        <v>12</v>
      </c>
      <c r="F409">
        <v>-524.51300000000003</v>
      </c>
      <c r="G409">
        <v>-340.66399999999999</v>
      </c>
      <c r="H409">
        <v>-209.18199999999999</v>
      </c>
      <c r="I409">
        <v>-2.0289999999999999</v>
      </c>
      <c r="J409">
        <v>3.552</v>
      </c>
      <c r="K409">
        <v>7.9279999999999999</v>
      </c>
    </row>
    <row r="410" spans="1:11" customFormat="1" ht="15" hidden="1" x14ac:dyDescent="0.25">
      <c r="A410">
        <v>5</v>
      </c>
      <c r="B410">
        <v>21</v>
      </c>
      <c r="D410">
        <v>6</v>
      </c>
      <c r="E410" t="s">
        <v>9</v>
      </c>
      <c r="F410">
        <v>2.3809999999999998</v>
      </c>
      <c r="G410">
        <v>1.5</v>
      </c>
      <c r="H410">
        <v>23.113</v>
      </c>
      <c r="I410">
        <v>0.23100000000000001</v>
      </c>
      <c r="J410">
        <v>-0.35699999999999998</v>
      </c>
      <c r="K410">
        <v>-0.79800000000000004</v>
      </c>
    </row>
    <row r="411" spans="1:11" customFormat="1" ht="15" hidden="1" x14ac:dyDescent="0.25">
      <c r="A411">
        <v>5</v>
      </c>
      <c r="B411">
        <v>21</v>
      </c>
      <c r="D411">
        <v>6</v>
      </c>
      <c r="E411" t="s">
        <v>10</v>
      </c>
      <c r="F411">
        <v>-2.3839999999999999</v>
      </c>
      <c r="G411">
        <v>-1.5129999999999999</v>
      </c>
      <c r="H411">
        <v>-14.202999999999999</v>
      </c>
      <c r="I411">
        <v>-0.14699999999999999</v>
      </c>
      <c r="J411">
        <v>0.20599999999999999</v>
      </c>
      <c r="K411">
        <v>0.45900000000000002</v>
      </c>
    </row>
    <row r="412" spans="1:11" customFormat="1" ht="15" hidden="1" x14ac:dyDescent="0.25">
      <c r="A412">
        <v>5</v>
      </c>
      <c r="B412">
        <v>21</v>
      </c>
      <c r="D412">
        <v>6</v>
      </c>
      <c r="E412" t="s">
        <v>11</v>
      </c>
      <c r="F412">
        <v>1.4890000000000001</v>
      </c>
      <c r="G412">
        <v>0.94099999999999995</v>
      </c>
      <c r="H412">
        <v>11.637</v>
      </c>
      <c r="I412">
        <v>0.11799999999999999</v>
      </c>
      <c r="J412">
        <v>-0.17599999999999999</v>
      </c>
      <c r="K412">
        <v>-0.39300000000000002</v>
      </c>
    </row>
    <row r="413" spans="1:11" customFormat="1" ht="15" hidden="1" x14ac:dyDescent="0.25">
      <c r="A413">
        <v>5</v>
      </c>
      <c r="B413">
        <v>21</v>
      </c>
      <c r="D413">
        <v>6</v>
      </c>
      <c r="E413" t="s">
        <v>12</v>
      </c>
      <c r="F413">
        <v>-47.790999999999997</v>
      </c>
      <c r="G413">
        <v>-29.097000000000001</v>
      </c>
      <c r="H413">
        <v>1.37</v>
      </c>
      <c r="I413">
        <v>1.4E-2</v>
      </c>
      <c r="J413">
        <v>-1.7999999999999999E-2</v>
      </c>
      <c r="K413">
        <v>-4.1000000000000002E-2</v>
      </c>
    </row>
    <row r="414" spans="1:11" customFormat="1" ht="15" hidden="1" x14ac:dyDescent="0.25">
      <c r="A414">
        <v>5</v>
      </c>
      <c r="B414">
        <v>21</v>
      </c>
      <c r="D414">
        <v>5</v>
      </c>
      <c r="E414" t="s">
        <v>9</v>
      </c>
      <c r="F414">
        <v>2.2090000000000001</v>
      </c>
      <c r="G414">
        <v>1.4139999999999999</v>
      </c>
      <c r="H414">
        <v>21.922000000000001</v>
      </c>
      <c r="I414">
        <v>0.20699999999999999</v>
      </c>
      <c r="J414">
        <v>-0.36</v>
      </c>
      <c r="K414">
        <v>-0.80300000000000005</v>
      </c>
    </row>
    <row r="415" spans="1:11" customFormat="1" ht="15" hidden="1" x14ac:dyDescent="0.25">
      <c r="A415">
        <v>5</v>
      </c>
      <c r="B415">
        <v>21</v>
      </c>
      <c r="D415">
        <v>5</v>
      </c>
      <c r="E415" t="s">
        <v>10</v>
      </c>
      <c r="F415">
        <v>-2.0910000000000002</v>
      </c>
      <c r="G415">
        <v>-1.335</v>
      </c>
      <c r="H415">
        <v>-17.817</v>
      </c>
      <c r="I415">
        <v>-0.16700000000000001</v>
      </c>
      <c r="J415">
        <v>0.27600000000000002</v>
      </c>
      <c r="K415">
        <v>0.61699999999999999</v>
      </c>
    </row>
    <row r="416" spans="1:11" customFormat="1" ht="15" hidden="1" x14ac:dyDescent="0.25">
      <c r="A416">
        <v>5</v>
      </c>
      <c r="B416">
        <v>21</v>
      </c>
      <c r="D416">
        <v>5</v>
      </c>
      <c r="E416" t="s">
        <v>11</v>
      </c>
      <c r="F416">
        <v>1.3440000000000001</v>
      </c>
      <c r="G416">
        <v>0.85899999999999999</v>
      </c>
      <c r="H416">
        <v>12.353999999999999</v>
      </c>
      <c r="I416">
        <v>0.11600000000000001</v>
      </c>
      <c r="J416">
        <v>-0.19900000000000001</v>
      </c>
      <c r="K416">
        <v>-0.44400000000000001</v>
      </c>
    </row>
    <row r="417" spans="1:11" customFormat="1" ht="15" hidden="1" x14ac:dyDescent="0.25">
      <c r="A417">
        <v>5</v>
      </c>
      <c r="B417">
        <v>21</v>
      </c>
      <c r="D417">
        <v>5</v>
      </c>
      <c r="E417" t="s">
        <v>12</v>
      </c>
      <c r="F417">
        <v>-102.104</v>
      </c>
      <c r="G417">
        <v>-62.465000000000003</v>
      </c>
      <c r="H417">
        <v>3.24</v>
      </c>
      <c r="I417">
        <v>3.2000000000000001E-2</v>
      </c>
      <c r="J417">
        <v>-4.5999999999999999E-2</v>
      </c>
      <c r="K417">
        <v>-0.104</v>
      </c>
    </row>
    <row r="418" spans="1:11" customFormat="1" ht="15" hidden="1" x14ac:dyDescent="0.25">
      <c r="A418">
        <v>5</v>
      </c>
      <c r="B418">
        <v>21</v>
      </c>
      <c r="D418">
        <v>4</v>
      </c>
      <c r="E418" t="s">
        <v>9</v>
      </c>
      <c r="F418">
        <v>1.992</v>
      </c>
      <c r="G418">
        <v>1.2609999999999999</v>
      </c>
      <c r="H418">
        <v>23.728000000000002</v>
      </c>
      <c r="I418">
        <v>0.22900000000000001</v>
      </c>
      <c r="J418">
        <v>-0.39</v>
      </c>
      <c r="K418">
        <v>-0.87</v>
      </c>
    </row>
    <row r="419" spans="1:11" customFormat="1" ht="15" hidden="1" x14ac:dyDescent="0.25">
      <c r="A419">
        <v>5</v>
      </c>
      <c r="B419">
        <v>21</v>
      </c>
      <c r="D419">
        <v>4</v>
      </c>
      <c r="E419" t="s">
        <v>10</v>
      </c>
      <c r="F419">
        <v>-1.903</v>
      </c>
      <c r="G419">
        <v>-1.208</v>
      </c>
      <c r="H419">
        <v>-19.989000000000001</v>
      </c>
      <c r="I419">
        <v>-0.2</v>
      </c>
      <c r="J419">
        <v>0.318</v>
      </c>
      <c r="K419">
        <v>0.70899999999999996</v>
      </c>
    </row>
    <row r="420" spans="1:11" customFormat="1" ht="15" hidden="1" x14ac:dyDescent="0.25">
      <c r="A420">
        <v>5</v>
      </c>
      <c r="B420">
        <v>21</v>
      </c>
      <c r="D420">
        <v>4</v>
      </c>
      <c r="E420" t="s">
        <v>11</v>
      </c>
      <c r="F420">
        <v>1.2170000000000001</v>
      </c>
      <c r="G420">
        <v>0.77200000000000002</v>
      </c>
      <c r="H420">
        <v>13.581</v>
      </c>
      <c r="I420">
        <v>0.13400000000000001</v>
      </c>
      <c r="J420">
        <v>-0.221</v>
      </c>
      <c r="K420">
        <v>-0.49399999999999999</v>
      </c>
    </row>
    <row r="421" spans="1:11" customFormat="1" ht="15" hidden="1" x14ac:dyDescent="0.25">
      <c r="A421">
        <v>5</v>
      </c>
      <c r="B421">
        <v>21</v>
      </c>
      <c r="D421">
        <v>4</v>
      </c>
      <c r="E421" t="s">
        <v>12</v>
      </c>
      <c r="F421">
        <v>-156.49299999999999</v>
      </c>
      <c r="G421">
        <v>-95.864000000000004</v>
      </c>
      <c r="H421">
        <v>6.3540000000000001</v>
      </c>
      <c r="I421">
        <v>6.2E-2</v>
      </c>
      <c r="J421">
        <v>-9.8000000000000004E-2</v>
      </c>
      <c r="K421">
        <v>-0.219</v>
      </c>
    </row>
    <row r="422" spans="1:11" customFormat="1" ht="15" hidden="1" x14ac:dyDescent="0.25">
      <c r="A422">
        <v>5</v>
      </c>
      <c r="B422">
        <v>21</v>
      </c>
      <c r="D422">
        <v>3</v>
      </c>
      <c r="E422" t="s">
        <v>9</v>
      </c>
      <c r="F422">
        <v>1.8879999999999999</v>
      </c>
      <c r="G422">
        <v>1.1890000000000001</v>
      </c>
      <c r="H422">
        <v>26.620999999999999</v>
      </c>
      <c r="I422">
        <v>0.24099999999999999</v>
      </c>
      <c r="J422">
        <v>-0.44500000000000001</v>
      </c>
      <c r="K422">
        <v>-0.99399999999999999</v>
      </c>
    </row>
    <row r="423" spans="1:11" customFormat="1" ht="15" hidden="1" x14ac:dyDescent="0.25">
      <c r="A423">
        <v>5</v>
      </c>
      <c r="B423">
        <v>21</v>
      </c>
      <c r="D423">
        <v>3</v>
      </c>
      <c r="E423" t="s">
        <v>10</v>
      </c>
      <c r="F423">
        <v>-1.7270000000000001</v>
      </c>
      <c r="G423">
        <v>-1.0920000000000001</v>
      </c>
      <c r="H423">
        <v>-23.917999999999999</v>
      </c>
      <c r="I423">
        <v>-0.224</v>
      </c>
      <c r="J423">
        <v>0.39300000000000002</v>
      </c>
      <c r="K423">
        <v>0.878</v>
      </c>
    </row>
    <row r="424" spans="1:11" customFormat="1" ht="15" hidden="1" x14ac:dyDescent="0.25">
      <c r="A424">
        <v>5</v>
      </c>
      <c r="B424">
        <v>21</v>
      </c>
      <c r="D424">
        <v>3</v>
      </c>
      <c r="E424" t="s">
        <v>11</v>
      </c>
      <c r="F424">
        <v>1.1299999999999999</v>
      </c>
      <c r="G424">
        <v>0.71299999999999997</v>
      </c>
      <c r="H424">
        <v>15.727</v>
      </c>
      <c r="I424">
        <v>0.14499999999999999</v>
      </c>
      <c r="J424">
        <v>-0.26200000000000001</v>
      </c>
      <c r="K424">
        <v>-0.58499999999999996</v>
      </c>
    </row>
    <row r="425" spans="1:11" customFormat="1" ht="15" hidden="1" x14ac:dyDescent="0.25">
      <c r="A425">
        <v>5</v>
      </c>
      <c r="B425">
        <v>21</v>
      </c>
      <c r="D425">
        <v>3</v>
      </c>
      <c r="E425" t="s">
        <v>12</v>
      </c>
      <c r="F425">
        <v>-210.857</v>
      </c>
      <c r="G425">
        <v>-129.24100000000001</v>
      </c>
      <c r="H425">
        <v>10.082000000000001</v>
      </c>
      <c r="I425">
        <v>9.8000000000000004E-2</v>
      </c>
      <c r="J425">
        <v>-0.16300000000000001</v>
      </c>
      <c r="K425">
        <v>-0.36299999999999999</v>
      </c>
    </row>
    <row r="426" spans="1:11" customFormat="1" ht="15" hidden="1" x14ac:dyDescent="0.25">
      <c r="A426">
        <v>5</v>
      </c>
      <c r="B426">
        <v>21</v>
      </c>
      <c r="D426">
        <v>2</v>
      </c>
      <c r="E426" t="s">
        <v>9</v>
      </c>
      <c r="F426">
        <v>1.7250000000000001</v>
      </c>
      <c r="G426">
        <v>1.069</v>
      </c>
      <c r="H426">
        <v>26.044</v>
      </c>
      <c r="I426">
        <v>0.23300000000000001</v>
      </c>
      <c r="J426">
        <v>-0.437</v>
      </c>
      <c r="K426">
        <v>-0.97399999999999998</v>
      </c>
    </row>
    <row r="427" spans="1:11" customFormat="1" ht="15" hidden="1" x14ac:dyDescent="0.25">
      <c r="A427">
        <v>5</v>
      </c>
      <c r="B427">
        <v>21</v>
      </c>
      <c r="D427">
        <v>2</v>
      </c>
      <c r="E427" t="s">
        <v>10</v>
      </c>
      <c r="F427">
        <v>-1.5680000000000001</v>
      </c>
      <c r="G427">
        <v>-0.96799999999999997</v>
      </c>
      <c r="H427">
        <v>-27.431999999999999</v>
      </c>
      <c r="I427">
        <v>-0.224</v>
      </c>
      <c r="J427">
        <v>0.433</v>
      </c>
      <c r="K427">
        <v>0.96499999999999997</v>
      </c>
    </row>
    <row r="428" spans="1:11" customFormat="1" ht="15" hidden="1" x14ac:dyDescent="0.25">
      <c r="A428">
        <v>5</v>
      </c>
      <c r="B428">
        <v>21</v>
      </c>
      <c r="D428">
        <v>2</v>
      </c>
      <c r="E428" t="s">
        <v>11</v>
      </c>
      <c r="F428">
        <v>1.0289999999999999</v>
      </c>
      <c r="G428">
        <v>0.63700000000000001</v>
      </c>
      <c r="H428">
        <v>16.661000000000001</v>
      </c>
      <c r="I428">
        <v>0.14199999999999999</v>
      </c>
      <c r="J428">
        <v>-0.27200000000000002</v>
      </c>
      <c r="K428">
        <v>-0.60599999999999998</v>
      </c>
    </row>
    <row r="429" spans="1:11" customFormat="1" ht="15" hidden="1" x14ac:dyDescent="0.25">
      <c r="A429">
        <v>5</v>
      </c>
      <c r="B429">
        <v>21</v>
      </c>
      <c r="D429">
        <v>2</v>
      </c>
      <c r="E429" t="s">
        <v>12</v>
      </c>
      <c r="F429">
        <v>-265.18099999999998</v>
      </c>
      <c r="G429">
        <v>-162.583</v>
      </c>
      <c r="H429">
        <v>14.401</v>
      </c>
      <c r="I429">
        <v>0.13800000000000001</v>
      </c>
      <c r="J429">
        <v>-0.23799999999999999</v>
      </c>
      <c r="K429">
        <v>-0.53100000000000003</v>
      </c>
    </row>
    <row r="430" spans="1:11" customFormat="1" ht="15" hidden="1" x14ac:dyDescent="0.25">
      <c r="A430">
        <v>5</v>
      </c>
      <c r="B430">
        <v>21</v>
      </c>
      <c r="D430">
        <v>1</v>
      </c>
      <c r="E430" t="s">
        <v>9</v>
      </c>
      <c r="F430">
        <v>0.93700000000000006</v>
      </c>
      <c r="G430">
        <v>0.56499999999999995</v>
      </c>
      <c r="H430">
        <v>19.850000000000001</v>
      </c>
      <c r="I430">
        <v>0.252</v>
      </c>
      <c r="J430">
        <v>-0.39300000000000002</v>
      </c>
      <c r="K430">
        <v>-0.878</v>
      </c>
    </row>
    <row r="431" spans="1:11" customFormat="1" ht="15" hidden="1" x14ac:dyDescent="0.25">
      <c r="A431">
        <v>5</v>
      </c>
      <c r="B431">
        <v>21</v>
      </c>
      <c r="D431">
        <v>1</v>
      </c>
      <c r="E431" t="s">
        <v>10</v>
      </c>
      <c r="F431">
        <v>-0.434</v>
      </c>
      <c r="G431">
        <v>-0.26800000000000002</v>
      </c>
      <c r="H431">
        <v>-48.92</v>
      </c>
      <c r="I431">
        <v>-0.54100000000000004</v>
      </c>
      <c r="J431">
        <v>0.91100000000000003</v>
      </c>
      <c r="K431">
        <v>2.032</v>
      </c>
    </row>
    <row r="432" spans="1:11" customFormat="1" ht="15" hidden="1" x14ac:dyDescent="0.25">
      <c r="A432">
        <v>5</v>
      </c>
      <c r="B432">
        <v>21</v>
      </c>
      <c r="D432">
        <v>1</v>
      </c>
      <c r="E432" t="s">
        <v>11</v>
      </c>
      <c r="F432">
        <v>0.371</v>
      </c>
      <c r="G432">
        <v>0.22500000000000001</v>
      </c>
      <c r="H432">
        <v>18.565000000000001</v>
      </c>
      <c r="I432">
        <v>0.214</v>
      </c>
      <c r="J432">
        <v>-0.35199999999999998</v>
      </c>
      <c r="K432">
        <v>-0.78600000000000003</v>
      </c>
    </row>
    <row r="433" spans="1:11" customFormat="1" ht="15" hidden="1" x14ac:dyDescent="0.25">
      <c r="A433">
        <v>5</v>
      </c>
      <c r="B433">
        <v>21</v>
      </c>
      <c r="D433">
        <v>1</v>
      </c>
      <c r="E433" t="s">
        <v>12</v>
      </c>
      <c r="F433">
        <v>-319.62</v>
      </c>
      <c r="G433">
        <v>-195.97399999999999</v>
      </c>
      <c r="H433">
        <v>19.248000000000001</v>
      </c>
      <c r="I433">
        <v>0.188</v>
      </c>
      <c r="J433">
        <v>-0.32700000000000001</v>
      </c>
      <c r="K433">
        <v>-0.73099999999999998</v>
      </c>
    </row>
    <row r="434" spans="1:11" customFormat="1" ht="15" hidden="1" x14ac:dyDescent="0.25">
      <c r="A434">
        <v>5</v>
      </c>
      <c r="B434">
        <v>25</v>
      </c>
      <c r="D434">
        <v>6</v>
      </c>
      <c r="E434" t="s">
        <v>9</v>
      </c>
      <c r="F434">
        <v>14.265000000000001</v>
      </c>
      <c r="G434">
        <v>8.7119999999999997</v>
      </c>
      <c r="H434">
        <v>12.986000000000001</v>
      </c>
      <c r="I434">
        <v>0.13</v>
      </c>
      <c r="J434">
        <v>-0.19900000000000001</v>
      </c>
      <c r="K434">
        <v>-0.443</v>
      </c>
    </row>
    <row r="435" spans="1:11" customFormat="1" ht="15" hidden="1" x14ac:dyDescent="0.25">
      <c r="A435">
        <v>5</v>
      </c>
      <c r="B435">
        <v>25</v>
      </c>
      <c r="D435">
        <v>6</v>
      </c>
      <c r="E435" t="s">
        <v>10</v>
      </c>
      <c r="F435">
        <v>-10.590999999999999</v>
      </c>
      <c r="G435">
        <v>-6.49</v>
      </c>
      <c r="H435">
        <v>-5.8929999999999998</v>
      </c>
      <c r="I435">
        <v>-6.6000000000000003E-2</v>
      </c>
      <c r="J435">
        <v>6.9000000000000006E-2</v>
      </c>
      <c r="K435">
        <v>0.154</v>
      </c>
    </row>
    <row r="436" spans="1:11" customFormat="1" ht="15" hidden="1" x14ac:dyDescent="0.25">
      <c r="A436">
        <v>5</v>
      </c>
      <c r="B436">
        <v>25</v>
      </c>
      <c r="D436">
        <v>6</v>
      </c>
      <c r="E436" t="s">
        <v>11</v>
      </c>
      <c r="F436">
        <v>7.7670000000000003</v>
      </c>
      <c r="G436">
        <v>4.7510000000000003</v>
      </c>
      <c r="H436">
        <v>5.8090000000000002</v>
      </c>
      <c r="I436">
        <v>0.06</v>
      </c>
      <c r="J436">
        <v>-8.4000000000000005E-2</v>
      </c>
      <c r="K436">
        <v>-0.187</v>
      </c>
    </row>
    <row r="437" spans="1:11" customFormat="1" ht="15" hidden="1" x14ac:dyDescent="0.25">
      <c r="A437">
        <v>5</v>
      </c>
      <c r="B437">
        <v>25</v>
      </c>
      <c r="D437">
        <v>6</v>
      </c>
      <c r="E437" t="s">
        <v>12</v>
      </c>
      <c r="F437">
        <v>-22.181999999999999</v>
      </c>
      <c r="G437">
        <v>-13.525</v>
      </c>
      <c r="H437">
        <v>-5.88</v>
      </c>
      <c r="I437">
        <v>-5.8999999999999997E-2</v>
      </c>
      <c r="J437">
        <v>0.09</v>
      </c>
      <c r="K437">
        <v>0.2</v>
      </c>
    </row>
    <row r="438" spans="1:11" customFormat="1" ht="15" hidden="1" x14ac:dyDescent="0.25">
      <c r="A438">
        <v>5</v>
      </c>
      <c r="B438">
        <v>25</v>
      </c>
      <c r="D438">
        <v>5</v>
      </c>
      <c r="E438" t="s">
        <v>9</v>
      </c>
      <c r="F438">
        <v>7.6870000000000003</v>
      </c>
      <c r="G438">
        <v>4.7370000000000001</v>
      </c>
      <c r="H438">
        <v>14.163</v>
      </c>
      <c r="I438">
        <v>0.13200000000000001</v>
      </c>
      <c r="J438">
        <v>-0.23400000000000001</v>
      </c>
      <c r="K438">
        <v>-0.52300000000000002</v>
      </c>
    </row>
    <row r="439" spans="1:11" customFormat="1" ht="15" hidden="1" x14ac:dyDescent="0.25">
      <c r="A439">
        <v>5</v>
      </c>
      <c r="B439">
        <v>25</v>
      </c>
      <c r="D439">
        <v>5</v>
      </c>
      <c r="E439" t="s">
        <v>10</v>
      </c>
      <c r="F439">
        <v>-8.5169999999999995</v>
      </c>
      <c r="G439">
        <v>-5.2389999999999999</v>
      </c>
      <c r="H439">
        <v>-9.6850000000000005</v>
      </c>
      <c r="I439">
        <v>-8.5999999999999993E-2</v>
      </c>
      <c r="J439">
        <v>0.13900000000000001</v>
      </c>
      <c r="K439">
        <v>0.311</v>
      </c>
    </row>
    <row r="440" spans="1:11" customFormat="1" ht="15" hidden="1" x14ac:dyDescent="0.25">
      <c r="A440">
        <v>5</v>
      </c>
      <c r="B440">
        <v>25</v>
      </c>
      <c r="D440">
        <v>5</v>
      </c>
      <c r="E440" t="s">
        <v>11</v>
      </c>
      <c r="F440">
        <v>5.0640000000000001</v>
      </c>
      <c r="G440">
        <v>3.1179999999999999</v>
      </c>
      <c r="H440">
        <v>7.3070000000000004</v>
      </c>
      <c r="I440">
        <v>6.8000000000000005E-2</v>
      </c>
      <c r="J440">
        <v>-0.11700000000000001</v>
      </c>
      <c r="K440">
        <v>-0.26</v>
      </c>
    </row>
    <row r="441" spans="1:11" customFormat="1" ht="15" hidden="1" x14ac:dyDescent="0.25">
      <c r="A441">
        <v>5</v>
      </c>
      <c r="B441">
        <v>25</v>
      </c>
      <c r="D441">
        <v>5</v>
      </c>
      <c r="E441" t="s">
        <v>12</v>
      </c>
      <c r="F441">
        <v>-48.113999999999997</v>
      </c>
      <c r="G441">
        <v>-29.446000000000002</v>
      </c>
      <c r="H441">
        <v>-14.752000000000001</v>
      </c>
      <c r="I441">
        <v>-0.14499999999999999</v>
      </c>
      <c r="J441">
        <v>0.23</v>
      </c>
      <c r="K441">
        <v>0.51400000000000001</v>
      </c>
    </row>
    <row r="442" spans="1:11" customFormat="1" ht="15" hidden="1" x14ac:dyDescent="0.25">
      <c r="A442">
        <v>5</v>
      </c>
      <c r="B442">
        <v>25</v>
      </c>
      <c r="D442">
        <v>4</v>
      </c>
      <c r="E442" t="s">
        <v>9</v>
      </c>
      <c r="F442">
        <v>9.2240000000000002</v>
      </c>
      <c r="G442">
        <v>5.6639999999999997</v>
      </c>
      <c r="H442">
        <v>14.47</v>
      </c>
      <c r="I442">
        <v>0.13900000000000001</v>
      </c>
      <c r="J442">
        <v>-0.23400000000000001</v>
      </c>
      <c r="K442">
        <v>-0.52300000000000002</v>
      </c>
    </row>
    <row r="443" spans="1:11" customFormat="1" ht="15" hidden="1" x14ac:dyDescent="0.25">
      <c r="A443">
        <v>5</v>
      </c>
      <c r="B443">
        <v>25</v>
      </c>
      <c r="D443">
        <v>4</v>
      </c>
      <c r="E443" t="s">
        <v>10</v>
      </c>
      <c r="F443">
        <v>-8.9949999999999992</v>
      </c>
      <c r="G443">
        <v>-5.5279999999999996</v>
      </c>
      <c r="H443">
        <v>-10.53</v>
      </c>
      <c r="I443">
        <v>-0.109</v>
      </c>
      <c r="J443">
        <v>0.156</v>
      </c>
      <c r="K443">
        <v>0.34799999999999998</v>
      </c>
    </row>
    <row r="444" spans="1:11" customFormat="1" ht="15" hidden="1" x14ac:dyDescent="0.25">
      <c r="A444">
        <v>5</v>
      </c>
      <c r="B444">
        <v>25</v>
      </c>
      <c r="D444">
        <v>4</v>
      </c>
      <c r="E444" t="s">
        <v>11</v>
      </c>
      <c r="F444">
        <v>5.6929999999999996</v>
      </c>
      <c r="G444">
        <v>3.4980000000000002</v>
      </c>
      <c r="H444">
        <v>7.6310000000000002</v>
      </c>
      <c r="I444">
        <v>7.6999999999999999E-2</v>
      </c>
      <c r="J444">
        <v>-0.122</v>
      </c>
      <c r="K444">
        <v>-0.27200000000000002</v>
      </c>
    </row>
    <row r="445" spans="1:11" customFormat="1" ht="15" hidden="1" x14ac:dyDescent="0.25">
      <c r="A445">
        <v>5</v>
      </c>
      <c r="B445">
        <v>25</v>
      </c>
      <c r="D445">
        <v>4</v>
      </c>
      <c r="E445" t="s">
        <v>12</v>
      </c>
      <c r="F445">
        <v>-73.850999999999999</v>
      </c>
      <c r="G445">
        <v>-45.249000000000002</v>
      </c>
      <c r="H445">
        <v>-25.218</v>
      </c>
      <c r="I445">
        <v>-0.247</v>
      </c>
      <c r="J445">
        <v>0.40300000000000002</v>
      </c>
      <c r="K445">
        <v>0.9</v>
      </c>
    </row>
    <row r="446" spans="1:11" customFormat="1" ht="15" hidden="1" x14ac:dyDescent="0.25">
      <c r="A446">
        <v>5</v>
      </c>
      <c r="B446">
        <v>25</v>
      </c>
      <c r="D446">
        <v>3</v>
      </c>
      <c r="E446" t="s">
        <v>9</v>
      </c>
      <c r="F446">
        <v>8.6609999999999996</v>
      </c>
      <c r="G446">
        <v>5.3209999999999997</v>
      </c>
      <c r="H446">
        <v>16.657</v>
      </c>
      <c r="I446">
        <v>0.14799999999999999</v>
      </c>
      <c r="J446">
        <v>-0.27700000000000002</v>
      </c>
      <c r="K446">
        <v>-0.61899999999999999</v>
      </c>
    </row>
    <row r="447" spans="1:11" customFormat="1" ht="15" hidden="1" x14ac:dyDescent="0.25">
      <c r="A447">
        <v>5</v>
      </c>
      <c r="B447">
        <v>25</v>
      </c>
      <c r="D447">
        <v>3</v>
      </c>
      <c r="E447" t="s">
        <v>10</v>
      </c>
      <c r="F447">
        <v>-8.3219999999999992</v>
      </c>
      <c r="G447">
        <v>-5.117</v>
      </c>
      <c r="H447">
        <v>-13.961</v>
      </c>
      <c r="I447">
        <v>-0.13300000000000001</v>
      </c>
      <c r="J447">
        <v>0.22500000000000001</v>
      </c>
      <c r="K447">
        <v>0.503</v>
      </c>
    </row>
    <row r="448" spans="1:11" customFormat="1" ht="15" hidden="1" x14ac:dyDescent="0.25">
      <c r="A448">
        <v>5</v>
      </c>
      <c r="B448">
        <v>25</v>
      </c>
      <c r="D448">
        <v>3</v>
      </c>
      <c r="E448" t="s">
        <v>11</v>
      </c>
      <c r="F448">
        <v>5.3070000000000004</v>
      </c>
      <c r="G448">
        <v>3.262</v>
      </c>
      <c r="H448">
        <v>9.4359999999999999</v>
      </c>
      <c r="I448">
        <v>8.6999999999999994E-2</v>
      </c>
      <c r="J448">
        <v>-0.157</v>
      </c>
      <c r="K448">
        <v>-0.35099999999999998</v>
      </c>
    </row>
    <row r="449" spans="1:11" customFormat="1" ht="15" hidden="1" x14ac:dyDescent="0.25">
      <c r="A449">
        <v>5</v>
      </c>
      <c r="B449">
        <v>25</v>
      </c>
      <c r="D449">
        <v>3</v>
      </c>
      <c r="E449" t="s">
        <v>12</v>
      </c>
      <c r="F449">
        <v>-99.539000000000001</v>
      </c>
      <c r="G449">
        <v>-61.021000000000001</v>
      </c>
      <c r="H449">
        <v>-37.005000000000003</v>
      </c>
      <c r="I449">
        <v>-0.36099999999999999</v>
      </c>
      <c r="J449">
        <v>0.60399999999999998</v>
      </c>
      <c r="K449">
        <v>1.347</v>
      </c>
    </row>
    <row r="450" spans="1:11" customFormat="1" ht="15" hidden="1" x14ac:dyDescent="0.25">
      <c r="A450">
        <v>5</v>
      </c>
      <c r="B450">
        <v>25</v>
      </c>
      <c r="D450">
        <v>2</v>
      </c>
      <c r="E450" t="s">
        <v>9</v>
      </c>
      <c r="F450">
        <v>9.2479999999999993</v>
      </c>
      <c r="G450">
        <v>5.6779999999999999</v>
      </c>
      <c r="H450">
        <v>15.265000000000001</v>
      </c>
      <c r="I450">
        <v>0.13200000000000001</v>
      </c>
      <c r="J450">
        <v>-0.25</v>
      </c>
      <c r="K450">
        <v>-0.55700000000000005</v>
      </c>
    </row>
    <row r="451" spans="1:11" customFormat="1" ht="15" hidden="1" x14ac:dyDescent="0.25">
      <c r="A451">
        <v>5</v>
      </c>
      <c r="B451">
        <v>25</v>
      </c>
      <c r="D451">
        <v>2</v>
      </c>
      <c r="E451" t="s">
        <v>10</v>
      </c>
      <c r="F451">
        <v>-10.198</v>
      </c>
      <c r="G451">
        <v>-6.2679999999999998</v>
      </c>
      <c r="H451">
        <v>-15.803000000000001</v>
      </c>
      <c r="I451">
        <v>-0.113</v>
      </c>
      <c r="J451">
        <v>0.22700000000000001</v>
      </c>
      <c r="K451">
        <v>0.50600000000000001</v>
      </c>
    </row>
    <row r="452" spans="1:11" customFormat="1" ht="15" hidden="1" x14ac:dyDescent="0.25">
      <c r="A452">
        <v>5</v>
      </c>
      <c r="B452">
        <v>25</v>
      </c>
      <c r="D452">
        <v>2</v>
      </c>
      <c r="E452" t="s">
        <v>11</v>
      </c>
      <c r="F452">
        <v>6.077</v>
      </c>
      <c r="G452">
        <v>3.7330000000000001</v>
      </c>
      <c r="H452">
        <v>9.5960000000000001</v>
      </c>
      <c r="I452">
        <v>7.5999999999999998E-2</v>
      </c>
      <c r="J452">
        <v>-0.14899999999999999</v>
      </c>
      <c r="K452">
        <v>-0.33200000000000002</v>
      </c>
    </row>
    <row r="453" spans="1:11" customFormat="1" ht="15" hidden="1" x14ac:dyDescent="0.25">
      <c r="A453">
        <v>5</v>
      </c>
      <c r="B453">
        <v>25</v>
      </c>
      <c r="D453">
        <v>2</v>
      </c>
      <c r="E453" t="s">
        <v>12</v>
      </c>
      <c r="F453">
        <v>-125.176</v>
      </c>
      <c r="G453">
        <v>-76.762</v>
      </c>
      <c r="H453">
        <v>-49.713999999999999</v>
      </c>
      <c r="I453">
        <v>-0.47899999999999998</v>
      </c>
      <c r="J453">
        <v>0.82399999999999995</v>
      </c>
      <c r="K453">
        <v>1.839</v>
      </c>
    </row>
    <row r="454" spans="1:11" customFormat="1" ht="15" hidden="1" x14ac:dyDescent="0.25">
      <c r="A454">
        <v>5</v>
      </c>
      <c r="B454">
        <v>25</v>
      </c>
      <c r="D454">
        <v>1</v>
      </c>
      <c r="E454" t="s">
        <v>9</v>
      </c>
      <c r="F454">
        <v>6.5510000000000002</v>
      </c>
      <c r="G454">
        <v>4.0190000000000001</v>
      </c>
      <c r="H454">
        <v>12.733000000000001</v>
      </c>
      <c r="I454">
        <v>0.18</v>
      </c>
      <c r="J454">
        <v>-0.26400000000000001</v>
      </c>
      <c r="K454">
        <v>-0.58799999999999997</v>
      </c>
    </row>
    <row r="455" spans="1:11" customFormat="1" ht="15" hidden="1" x14ac:dyDescent="0.25">
      <c r="A455">
        <v>5</v>
      </c>
      <c r="B455">
        <v>25</v>
      </c>
      <c r="D455">
        <v>1</v>
      </c>
      <c r="E455" t="s">
        <v>10</v>
      </c>
      <c r="F455">
        <v>-3.2410000000000001</v>
      </c>
      <c r="G455">
        <v>-1.9950000000000001</v>
      </c>
      <c r="H455">
        <v>-45.292999999999999</v>
      </c>
      <c r="I455">
        <v>-0.504</v>
      </c>
      <c r="J455">
        <v>0.84599999999999997</v>
      </c>
      <c r="K455">
        <v>1.8879999999999999</v>
      </c>
    </row>
    <row r="456" spans="1:11" customFormat="1" ht="15" hidden="1" x14ac:dyDescent="0.25">
      <c r="A456">
        <v>5</v>
      </c>
      <c r="B456">
        <v>25</v>
      </c>
      <c r="D456">
        <v>1</v>
      </c>
      <c r="E456" t="s">
        <v>11</v>
      </c>
      <c r="F456">
        <v>2.6469999999999998</v>
      </c>
      <c r="G456">
        <v>1.6259999999999999</v>
      </c>
      <c r="H456">
        <v>15.632</v>
      </c>
      <c r="I456">
        <v>0.185</v>
      </c>
      <c r="J456">
        <v>-0.3</v>
      </c>
      <c r="K456">
        <v>-0.66900000000000004</v>
      </c>
    </row>
    <row r="457" spans="1:11" customFormat="1" ht="15" hidden="1" x14ac:dyDescent="0.25">
      <c r="A457">
        <v>5</v>
      </c>
      <c r="B457">
        <v>25</v>
      </c>
      <c r="D457">
        <v>1</v>
      </c>
      <c r="E457" t="s">
        <v>12</v>
      </c>
      <c r="F457">
        <v>-150.49299999999999</v>
      </c>
      <c r="G457">
        <v>-92.305000000000007</v>
      </c>
      <c r="H457">
        <v>-62.055999999999997</v>
      </c>
      <c r="I457">
        <v>-0.60499999999999998</v>
      </c>
      <c r="J457">
        <v>1.05</v>
      </c>
      <c r="K457">
        <v>2.3439999999999999</v>
      </c>
    </row>
    <row r="458" spans="1:11" customFormat="1" ht="15" hidden="1" x14ac:dyDescent="0.25">
      <c r="A458">
        <v>6</v>
      </c>
      <c r="B458">
        <v>1</v>
      </c>
      <c r="D458">
        <v>6</v>
      </c>
      <c r="E458" t="s">
        <v>9</v>
      </c>
      <c r="F458">
        <v>-9.8520000000000003</v>
      </c>
      <c r="G458">
        <v>-6.8010000000000002</v>
      </c>
      <c r="H458">
        <v>44.746000000000002</v>
      </c>
      <c r="I458">
        <v>0.64500000000000002</v>
      </c>
      <c r="J458">
        <v>-0.73599999999999999</v>
      </c>
      <c r="K458">
        <v>-1.6439999999999999</v>
      </c>
    </row>
    <row r="459" spans="1:11" customFormat="1" ht="15" hidden="1" x14ac:dyDescent="0.25">
      <c r="A459">
        <v>6</v>
      </c>
      <c r="B459">
        <v>1</v>
      </c>
      <c r="D459">
        <v>6</v>
      </c>
      <c r="E459" t="s">
        <v>10</v>
      </c>
      <c r="F459">
        <v>8.5519999999999996</v>
      </c>
      <c r="G459">
        <v>5.923</v>
      </c>
      <c r="H459">
        <v>-21.608000000000001</v>
      </c>
      <c r="I459">
        <v>-0.29599999999999999</v>
      </c>
      <c r="J459">
        <v>-6.2E-2</v>
      </c>
      <c r="K459">
        <v>-0.13800000000000001</v>
      </c>
    </row>
    <row r="460" spans="1:11" customFormat="1" ht="15" hidden="1" x14ac:dyDescent="0.25">
      <c r="A460">
        <v>6</v>
      </c>
      <c r="B460">
        <v>1</v>
      </c>
      <c r="D460">
        <v>6</v>
      </c>
      <c r="E460" t="s">
        <v>11</v>
      </c>
      <c r="F460">
        <v>-5.7510000000000003</v>
      </c>
      <c r="G460">
        <v>-3.976</v>
      </c>
      <c r="H460">
        <v>18.731000000000002</v>
      </c>
      <c r="I460">
        <v>0.27</v>
      </c>
      <c r="J460">
        <v>-0.21099999999999999</v>
      </c>
      <c r="K460">
        <v>-0.47</v>
      </c>
    </row>
    <row r="461" spans="1:11" customFormat="1" ht="15" hidden="1" x14ac:dyDescent="0.25">
      <c r="A461">
        <v>6</v>
      </c>
      <c r="B461">
        <v>1</v>
      </c>
      <c r="D461">
        <v>6</v>
      </c>
      <c r="E461" t="s">
        <v>12</v>
      </c>
      <c r="F461">
        <v>-17.436</v>
      </c>
      <c r="G461">
        <v>-12.269</v>
      </c>
      <c r="H461">
        <v>25.939</v>
      </c>
      <c r="I461">
        <v>0.374</v>
      </c>
      <c r="J461">
        <v>-0.42699999999999999</v>
      </c>
      <c r="K461">
        <v>-0.95299999999999996</v>
      </c>
    </row>
    <row r="462" spans="1:11" customFormat="1" ht="15" hidden="1" x14ac:dyDescent="0.25">
      <c r="A462">
        <v>6</v>
      </c>
      <c r="B462">
        <v>1</v>
      </c>
      <c r="D462">
        <v>5</v>
      </c>
      <c r="E462" t="s">
        <v>9</v>
      </c>
      <c r="F462">
        <v>-7.8490000000000002</v>
      </c>
      <c r="G462">
        <v>-5.4320000000000004</v>
      </c>
      <c r="H462">
        <v>74.971999999999994</v>
      </c>
      <c r="I462">
        <v>1.0389999999999999</v>
      </c>
      <c r="J462">
        <v>-1.6279999999999999</v>
      </c>
      <c r="K462">
        <v>-3.6339999999999999</v>
      </c>
    </row>
    <row r="463" spans="1:11" customFormat="1" ht="15" hidden="1" x14ac:dyDescent="0.25">
      <c r="A463">
        <v>6</v>
      </c>
      <c r="B463">
        <v>1</v>
      </c>
      <c r="D463">
        <v>5</v>
      </c>
      <c r="E463" t="s">
        <v>10</v>
      </c>
      <c r="F463">
        <v>8.5730000000000004</v>
      </c>
      <c r="G463">
        <v>5.9020000000000001</v>
      </c>
      <c r="H463">
        <v>-64.986000000000004</v>
      </c>
      <c r="I463">
        <v>-0.85499999999999998</v>
      </c>
      <c r="J463">
        <v>1.224</v>
      </c>
      <c r="K463">
        <v>2.7320000000000002</v>
      </c>
    </row>
    <row r="464" spans="1:11" customFormat="1" ht="15" hidden="1" x14ac:dyDescent="0.25">
      <c r="A464">
        <v>6</v>
      </c>
      <c r="B464">
        <v>1</v>
      </c>
      <c r="D464">
        <v>5</v>
      </c>
      <c r="E464" t="s">
        <v>11</v>
      </c>
      <c r="F464">
        <v>-5.1319999999999997</v>
      </c>
      <c r="G464">
        <v>-3.5419999999999998</v>
      </c>
      <c r="H464">
        <v>43.091000000000001</v>
      </c>
      <c r="I464">
        <v>0.58899999999999997</v>
      </c>
      <c r="J464">
        <v>-0.89100000000000001</v>
      </c>
      <c r="K464">
        <v>-1.9890000000000001</v>
      </c>
    </row>
    <row r="465" spans="1:11" customFormat="1" ht="15" hidden="1" x14ac:dyDescent="0.25">
      <c r="A465">
        <v>6</v>
      </c>
      <c r="B465">
        <v>1</v>
      </c>
      <c r="D465">
        <v>5</v>
      </c>
      <c r="E465" t="s">
        <v>12</v>
      </c>
      <c r="F465">
        <v>-45.219000000000001</v>
      </c>
      <c r="G465">
        <v>-31.788</v>
      </c>
      <c r="H465">
        <v>72.266999999999996</v>
      </c>
      <c r="I465">
        <v>1.0329999999999999</v>
      </c>
      <c r="J465">
        <v>-1.335</v>
      </c>
      <c r="K465">
        <v>-2.98</v>
      </c>
    </row>
    <row r="466" spans="1:11" customFormat="1" ht="15" hidden="1" x14ac:dyDescent="0.25">
      <c r="A466">
        <v>6</v>
      </c>
      <c r="B466">
        <v>1</v>
      </c>
      <c r="D466">
        <v>4</v>
      </c>
      <c r="E466" t="s">
        <v>9</v>
      </c>
      <c r="F466">
        <v>-8.7509999999999994</v>
      </c>
      <c r="G466">
        <v>-6.0570000000000004</v>
      </c>
      <c r="H466">
        <v>106.925</v>
      </c>
      <c r="I466">
        <v>1.546</v>
      </c>
      <c r="J466">
        <v>-2.302</v>
      </c>
      <c r="K466">
        <v>-5.1379999999999999</v>
      </c>
    </row>
    <row r="467" spans="1:11" customFormat="1" ht="15" hidden="1" x14ac:dyDescent="0.25">
      <c r="A467">
        <v>6</v>
      </c>
      <c r="B467">
        <v>1</v>
      </c>
      <c r="D467">
        <v>4</v>
      </c>
      <c r="E467" t="s">
        <v>10</v>
      </c>
      <c r="F467">
        <v>9.0440000000000005</v>
      </c>
      <c r="G467">
        <v>6.22</v>
      </c>
      <c r="H467">
        <v>-88.105999999999995</v>
      </c>
      <c r="I467">
        <v>-1.3160000000000001</v>
      </c>
      <c r="J467">
        <v>1.7989999999999999</v>
      </c>
      <c r="K467">
        <v>4.016</v>
      </c>
    </row>
    <row r="468" spans="1:11" customFormat="1" ht="15" hidden="1" x14ac:dyDescent="0.25">
      <c r="A468">
        <v>6</v>
      </c>
      <c r="B468">
        <v>1</v>
      </c>
      <c r="D468">
        <v>4</v>
      </c>
      <c r="E468" t="s">
        <v>11</v>
      </c>
      <c r="F468">
        <v>-5.5609999999999999</v>
      </c>
      <c r="G468">
        <v>-3.8359999999999999</v>
      </c>
      <c r="H468">
        <v>60.451000000000001</v>
      </c>
      <c r="I468">
        <v>0.89200000000000002</v>
      </c>
      <c r="J468">
        <v>-1.2809999999999999</v>
      </c>
      <c r="K468">
        <v>-2.8610000000000002</v>
      </c>
    </row>
    <row r="469" spans="1:11" customFormat="1" ht="15" hidden="1" x14ac:dyDescent="0.25">
      <c r="A469">
        <v>6</v>
      </c>
      <c r="B469">
        <v>1</v>
      </c>
      <c r="D469">
        <v>4</v>
      </c>
      <c r="E469" t="s">
        <v>12</v>
      </c>
      <c r="F469">
        <v>-75.069999999999993</v>
      </c>
      <c r="G469">
        <v>-52.822000000000003</v>
      </c>
      <c r="H469">
        <v>165.488</v>
      </c>
      <c r="I469">
        <v>2.3959999999999999</v>
      </c>
      <c r="J469">
        <v>-3.3780000000000001</v>
      </c>
      <c r="K469">
        <v>-7.5419999999999998</v>
      </c>
    </row>
    <row r="470" spans="1:11" customFormat="1" ht="15" hidden="1" x14ac:dyDescent="0.25">
      <c r="A470">
        <v>6</v>
      </c>
      <c r="B470">
        <v>1</v>
      </c>
      <c r="D470">
        <v>3</v>
      </c>
      <c r="E470" t="s">
        <v>9</v>
      </c>
      <c r="F470">
        <v>-8.01</v>
      </c>
      <c r="G470">
        <v>-5.585</v>
      </c>
      <c r="H470">
        <v>130.05699999999999</v>
      </c>
      <c r="I470">
        <v>1.742</v>
      </c>
      <c r="J470">
        <v>-2.887</v>
      </c>
      <c r="K470">
        <v>-6.4459999999999997</v>
      </c>
    </row>
    <row r="471" spans="1:11" customFormat="1" ht="15" hidden="1" x14ac:dyDescent="0.25">
      <c r="A471">
        <v>6</v>
      </c>
      <c r="B471">
        <v>1</v>
      </c>
      <c r="D471">
        <v>3</v>
      </c>
      <c r="E471" t="s">
        <v>10</v>
      </c>
      <c r="F471">
        <v>8.39</v>
      </c>
      <c r="G471">
        <v>5.7750000000000004</v>
      </c>
      <c r="H471">
        <v>-118.64</v>
      </c>
      <c r="I471">
        <v>-1.6419999999999999</v>
      </c>
      <c r="J471">
        <v>2.5750000000000002</v>
      </c>
      <c r="K471">
        <v>5.7489999999999997</v>
      </c>
    </row>
    <row r="472" spans="1:11" customFormat="1" ht="15" hidden="1" x14ac:dyDescent="0.25">
      <c r="A472">
        <v>6</v>
      </c>
      <c r="B472">
        <v>1</v>
      </c>
      <c r="D472">
        <v>3</v>
      </c>
      <c r="E472" t="s">
        <v>11</v>
      </c>
      <c r="F472">
        <v>-5.125</v>
      </c>
      <c r="G472">
        <v>-3.55</v>
      </c>
      <c r="H472">
        <v>77.334000000000003</v>
      </c>
      <c r="I472">
        <v>1.054</v>
      </c>
      <c r="J472">
        <v>-1.7070000000000001</v>
      </c>
      <c r="K472">
        <v>-3.8109999999999999</v>
      </c>
    </row>
    <row r="473" spans="1:11" customFormat="1" ht="15" hidden="1" x14ac:dyDescent="0.25">
      <c r="A473">
        <v>6</v>
      </c>
      <c r="B473">
        <v>1</v>
      </c>
      <c r="D473">
        <v>3</v>
      </c>
      <c r="E473" t="s">
        <v>12</v>
      </c>
      <c r="F473">
        <v>-104.759</v>
      </c>
      <c r="G473">
        <v>-73.759</v>
      </c>
      <c r="H473">
        <v>284.62</v>
      </c>
      <c r="I473">
        <v>4.117</v>
      </c>
      <c r="J473">
        <v>-6.0949999999999998</v>
      </c>
      <c r="K473">
        <v>-13.606999999999999</v>
      </c>
    </row>
    <row r="474" spans="1:11" customFormat="1" ht="15" hidden="1" x14ac:dyDescent="0.25">
      <c r="A474">
        <v>6</v>
      </c>
      <c r="B474">
        <v>1</v>
      </c>
      <c r="D474">
        <v>2</v>
      </c>
      <c r="E474" t="s">
        <v>9</v>
      </c>
      <c r="F474">
        <v>-8.1329999999999991</v>
      </c>
      <c r="G474">
        <v>-5.7380000000000004</v>
      </c>
      <c r="H474">
        <v>141.30500000000001</v>
      </c>
      <c r="I474">
        <v>1.891</v>
      </c>
      <c r="J474">
        <v>-3.165</v>
      </c>
      <c r="K474">
        <v>-7.0609999999999999</v>
      </c>
    </row>
    <row r="475" spans="1:11" customFormat="1" ht="15" hidden="1" x14ac:dyDescent="0.25">
      <c r="A475">
        <v>6</v>
      </c>
      <c r="B475">
        <v>1</v>
      </c>
      <c r="D475">
        <v>2</v>
      </c>
      <c r="E475" t="s">
        <v>10</v>
      </c>
      <c r="F475">
        <v>9.76</v>
      </c>
      <c r="G475">
        <v>6.79</v>
      </c>
      <c r="H475">
        <v>-154.238</v>
      </c>
      <c r="I475">
        <v>-1.875</v>
      </c>
      <c r="J475">
        <v>3.2469999999999999</v>
      </c>
      <c r="K475">
        <v>7.2460000000000004</v>
      </c>
    </row>
    <row r="476" spans="1:11" customFormat="1" ht="15" hidden="1" x14ac:dyDescent="0.25">
      <c r="A476">
        <v>6</v>
      </c>
      <c r="B476">
        <v>1</v>
      </c>
      <c r="D476">
        <v>2</v>
      </c>
      <c r="E476" t="s">
        <v>11</v>
      </c>
      <c r="F476">
        <v>-5.5910000000000002</v>
      </c>
      <c r="G476">
        <v>-3.915</v>
      </c>
      <c r="H476">
        <v>92.088999999999999</v>
      </c>
      <c r="I476">
        <v>1.175</v>
      </c>
      <c r="J476">
        <v>-2.004</v>
      </c>
      <c r="K476">
        <v>-4.4710000000000001</v>
      </c>
    </row>
    <row r="477" spans="1:11" customFormat="1" ht="15" hidden="1" x14ac:dyDescent="0.25">
      <c r="A477">
        <v>6</v>
      </c>
      <c r="B477">
        <v>1</v>
      </c>
      <c r="D477">
        <v>2</v>
      </c>
      <c r="E477" t="s">
        <v>12</v>
      </c>
      <c r="F477">
        <v>-134.071</v>
      </c>
      <c r="G477">
        <v>-94.478999999999999</v>
      </c>
      <c r="H477">
        <v>427.55599999999998</v>
      </c>
      <c r="I477">
        <v>6.1150000000000002</v>
      </c>
      <c r="J477">
        <v>-9.4220000000000006</v>
      </c>
      <c r="K477">
        <v>-21.033000000000001</v>
      </c>
    </row>
    <row r="478" spans="1:11" customFormat="1" ht="15" hidden="1" x14ac:dyDescent="0.25">
      <c r="A478">
        <v>6</v>
      </c>
      <c r="B478">
        <v>1</v>
      </c>
      <c r="D478">
        <v>1</v>
      </c>
      <c r="E478" t="s">
        <v>9</v>
      </c>
      <c r="F478">
        <v>-5.4630000000000001</v>
      </c>
      <c r="G478">
        <v>-3.9129999999999998</v>
      </c>
      <c r="H478">
        <v>114.97799999999999</v>
      </c>
      <c r="I478">
        <v>2.2360000000000002</v>
      </c>
      <c r="J478">
        <v>-3.13</v>
      </c>
      <c r="K478">
        <v>-6.9850000000000003</v>
      </c>
    </row>
    <row r="479" spans="1:11" customFormat="1" ht="15" hidden="1" x14ac:dyDescent="0.25">
      <c r="A479">
        <v>6</v>
      </c>
      <c r="B479">
        <v>1</v>
      </c>
      <c r="D479">
        <v>1</v>
      </c>
      <c r="E479" t="s">
        <v>10</v>
      </c>
      <c r="F479">
        <v>3.3079999999999998</v>
      </c>
      <c r="G479">
        <v>2.2719999999999998</v>
      </c>
      <c r="H479">
        <v>-271.87200000000001</v>
      </c>
      <c r="I479">
        <v>-4.6180000000000003</v>
      </c>
      <c r="J479">
        <v>6.899</v>
      </c>
      <c r="K479">
        <v>15.395</v>
      </c>
    </row>
    <row r="480" spans="1:11" customFormat="1" ht="15" hidden="1" x14ac:dyDescent="0.25">
      <c r="A480">
        <v>6</v>
      </c>
      <c r="B480">
        <v>1</v>
      </c>
      <c r="D480">
        <v>1</v>
      </c>
      <c r="E480" t="s">
        <v>11</v>
      </c>
      <c r="F480">
        <v>-2.37</v>
      </c>
      <c r="G480">
        <v>-1.6719999999999999</v>
      </c>
      <c r="H480">
        <v>104.411</v>
      </c>
      <c r="I480">
        <v>1.851</v>
      </c>
      <c r="J480">
        <v>-2.7109999999999999</v>
      </c>
      <c r="K480">
        <v>-6.048</v>
      </c>
    </row>
    <row r="481" spans="1:11" customFormat="1" ht="15" hidden="1" x14ac:dyDescent="0.25">
      <c r="A481">
        <v>6</v>
      </c>
      <c r="B481">
        <v>1</v>
      </c>
      <c r="D481">
        <v>1</v>
      </c>
      <c r="E481" t="s">
        <v>12</v>
      </c>
      <c r="F481">
        <v>-162.94999999999999</v>
      </c>
      <c r="G481">
        <v>-114.958</v>
      </c>
      <c r="H481">
        <v>576.72799999999995</v>
      </c>
      <c r="I481">
        <v>8.4380000000000006</v>
      </c>
      <c r="J481">
        <v>-13.12</v>
      </c>
      <c r="K481">
        <v>-29.283000000000001</v>
      </c>
    </row>
    <row r="482" spans="1:11" customFormat="1" ht="15" hidden="1" x14ac:dyDescent="0.25">
      <c r="A482">
        <v>6</v>
      </c>
      <c r="B482">
        <v>5</v>
      </c>
      <c r="D482">
        <v>6</v>
      </c>
      <c r="E482" t="s">
        <v>9</v>
      </c>
      <c r="F482">
        <v>7.1879999999999997</v>
      </c>
      <c r="G482">
        <v>5.2969999999999997</v>
      </c>
      <c r="H482">
        <v>44.746000000000002</v>
      </c>
      <c r="I482">
        <v>0.64500000000000002</v>
      </c>
      <c r="J482">
        <v>-0.73599999999999999</v>
      </c>
      <c r="K482">
        <v>-1.6439999999999999</v>
      </c>
    </row>
    <row r="483" spans="1:11" customFormat="1" ht="15" hidden="1" x14ac:dyDescent="0.25">
      <c r="A483">
        <v>6</v>
      </c>
      <c r="B483">
        <v>5</v>
      </c>
      <c r="D483">
        <v>6</v>
      </c>
      <c r="E483" t="s">
        <v>10</v>
      </c>
      <c r="F483">
        <v>-6.6859999999999999</v>
      </c>
      <c r="G483">
        <v>-4.8650000000000002</v>
      </c>
      <c r="H483">
        <v>-21.608000000000001</v>
      </c>
      <c r="I483">
        <v>-0.29599999999999999</v>
      </c>
      <c r="J483">
        <v>-6.2E-2</v>
      </c>
      <c r="K483">
        <v>-0.13800000000000001</v>
      </c>
    </row>
    <row r="484" spans="1:11" customFormat="1" ht="15" hidden="1" x14ac:dyDescent="0.25">
      <c r="A484">
        <v>6</v>
      </c>
      <c r="B484">
        <v>5</v>
      </c>
      <c r="D484">
        <v>6</v>
      </c>
      <c r="E484" t="s">
        <v>11</v>
      </c>
      <c r="F484">
        <v>4.335</v>
      </c>
      <c r="G484">
        <v>3.1760000000000002</v>
      </c>
      <c r="H484">
        <v>18.731000000000002</v>
      </c>
      <c r="I484">
        <v>0.27</v>
      </c>
      <c r="J484">
        <v>-0.21099999999999999</v>
      </c>
      <c r="K484">
        <v>-0.47</v>
      </c>
    </row>
    <row r="485" spans="1:11" customFormat="1" ht="15" hidden="1" x14ac:dyDescent="0.25">
      <c r="A485">
        <v>6</v>
      </c>
      <c r="B485">
        <v>5</v>
      </c>
      <c r="D485">
        <v>6</v>
      </c>
      <c r="E485" t="s">
        <v>12</v>
      </c>
      <c r="F485">
        <v>-15.891</v>
      </c>
      <c r="G485">
        <v>-11.398</v>
      </c>
      <c r="H485">
        <v>-25.939</v>
      </c>
      <c r="I485">
        <v>-0.374</v>
      </c>
      <c r="J485">
        <v>0.42699999999999999</v>
      </c>
      <c r="K485">
        <v>0.95299999999999996</v>
      </c>
    </row>
    <row r="486" spans="1:11" customFormat="1" ht="15" hidden="1" x14ac:dyDescent="0.25">
      <c r="A486">
        <v>6</v>
      </c>
      <c r="B486">
        <v>5</v>
      </c>
      <c r="D486">
        <v>5</v>
      </c>
      <c r="E486" t="s">
        <v>9</v>
      </c>
      <c r="F486">
        <v>6.1680000000000001</v>
      </c>
      <c r="G486">
        <v>4.4939999999999998</v>
      </c>
      <c r="H486">
        <v>74.971999999999994</v>
      </c>
      <c r="I486">
        <v>1.0389999999999999</v>
      </c>
      <c r="J486">
        <v>-1.6279999999999999</v>
      </c>
      <c r="K486">
        <v>-3.6339999999999999</v>
      </c>
    </row>
    <row r="487" spans="1:11" customFormat="1" ht="15" hidden="1" x14ac:dyDescent="0.25">
      <c r="A487">
        <v>6</v>
      </c>
      <c r="B487">
        <v>5</v>
      </c>
      <c r="D487">
        <v>5</v>
      </c>
      <c r="E487" t="s">
        <v>10</v>
      </c>
      <c r="F487">
        <v>-6.0250000000000004</v>
      </c>
      <c r="G487">
        <v>-4.4720000000000004</v>
      </c>
      <c r="H487">
        <v>-64.986000000000004</v>
      </c>
      <c r="I487">
        <v>-0.85499999999999998</v>
      </c>
      <c r="J487">
        <v>1.224</v>
      </c>
      <c r="K487">
        <v>2.7320000000000002</v>
      </c>
    </row>
    <row r="488" spans="1:11" customFormat="1" ht="15" hidden="1" x14ac:dyDescent="0.25">
      <c r="A488">
        <v>6</v>
      </c>
      <c r="B488">
        <v>5</v>
      </c>
      <c r="D488">
        <v>5</v>
      </c>
      <c r="E488" t="s">
        <v>11</v>
      </c>
      <c r="F488">
        <v>3.81</v>
      </c>
      <c r="G488">
        <v>2.802</v>
      </c>
      <c r="H488">
        <v>43.091000000000001</v>
      </c>
      <c r="I488">
        <v>0.58899999999999997</v>
      </c>
      <c r="J488">
        <v>-0.89100000000000001</v>
      </c>
      <c r="K488">
        <v>-1.9890000000000001</v>
      </c>
    </row>
    <row r="489" spans="1:11" customFormat="1" ht="15" hidden="1" x14ac:dyDescent="0.25">
      <c r="A489">
        <v>6</v>
      </c>
      <c r="B489">
        <v>5</v>
      </c>
      <c r="D489">
        <v>5</v>
      </c>
      <c r="E489" t="s">
        <v>12</v>
      </c>
      <c r="F489">
        <v>-41.618000000000002</v>
      </c>
      <c r="G489">
        <v>-29.76</v>
      </c>
      <c r="H489">
        <v>-72.266999999999996</v>
      </c>
      <c r="I489">
        <v>-1.0329999999999999</v>
      </c>
      <c r="J489">
        <v>1.335</v>
      </c>
      <c r="K489">
        <v>2.98</v>
      </c>
    </row>
    <row r="490" spans="1:11" customFormat="1" ht="15" hidden="1" x14ac:dyDescent="0.25">
      <c r="A490">
        <v>6</v>
      </c>
      <c r="B490">
        <v>5</v>
      </c>
      <c r="D490">
        <v>4</v>
      </c>
      <c r="E490" t="s">
        <v>9</v>
      </c>
      <c r="F490">
        <v>6.3890000000000002</v>
      </c>
      <c r="G490">
        <v>4.7300000000000004</v>
      </c>
      <c r="H490">
        <v>106.925</v>
      </c>
      <c r="I490">
        <v>1.546</v>
      </c>
      <c r="J490">
        <v>-2.302</v>
      </c>
      <c r="K490">
        <v>-5.1379999999999999</v>
      </c>
    </row>
    <row r="491" spans="1:11" customFormat="1" ht="15" hidden="1" x14ac:dyDescent="0.25">
      <c r="A491">
        <v>6</v>
      </c>
      <c r="B491">
        <v>5</v>
      </c>
      <c r="D491">
        <v>4</v>
      </c>
      <c r="E491" t="s">
        <v>10</v>
      </c>
      <c r="F491">
        <v>-6.0570000000000004</v>
      </c>
      <c r="G491">
        <v>-4.5330000000000004</v>
      </c>
      <c r="H491">
        <v>-88.105999999999995</v>
      </c>
      <c r="I491">
        <v>-1.3160000000000001</v>
      </c>
      <c r="J491">
        <v>1.7989999999999999</v>
      </c>
      <c r="K491">
        <v>4.016</v>
      </c>
    </row>
    <row r="492" spans="1:11" customFormat="1" ht="15" hidden="1" x14ac:dyDescent="0.25">
      <c r="A492">
        <v>6</v>
      </c>
      <c r="B492">
        <v>5</v>
      </c>
      <c r="D492">
        <v>4</v>
      </c>
      <c r="E492" t="s">
        <v>11</v>
      </c>
      <c r="F492">
        <v>3.8889999999999998</v>
      </c>
      <c r="G492">
        <v>2.895</v>
      </c>
      <c r="H492">
        <v>60.451000000000001</v>
      </c>
      <c r="I492">
        <v>0.89200000000000002</v>
      </c>
      <c r="J492">
        <v>-1.2809999999999999</v>
      </c>
      <c r="K492">
        <v>-2.8610000000000002</v>
      </c>
    </row>
    <row r="493" spans="1:11" customFormat="1" ht="15" hidden="1" x14ac:dyDescent="0.25">
      <c r="A493">
        <v>6</v>
      </c>
      <c r="B493">
        <v>5</v>
      </c>
      <c r="D493">
        <v>4</v>
      </c>
      <c r="E493" t="s">
        <v>12</v>
      </c>
      <c r="F493">
        <v>-68.622</v>
      </c>
      <c r="G493">
        <v>-49.195</v>
      </c>
      <c r="H493">
        <v>-165.488</v>
      </c>
      <c r="I493">
        <v>-2.3959999999999999</v>
      </c>
      <c r="J493">
        <v>3.3780000000000001</v>
      </c>
      <c r="K493">
        <v>7.5419999999999998</v>
      </c>
    </row>
    <row r="494" spans="1:11" customFormat="1" ht="15" hidden="1" x14ac:dyDescent="0.25">
      <c r="A494">
        <v>6</v>
      </c>
      <c r="B494">
        <v>5</v>
      </c>
      <c r="D494">
        <v>3</v>
      </c>
      <c r="E494" t="s">
        <v>9</v>
      </c>
      <c r="F494">
        <v>6.649</v>
      </c>
      <c r="G494">
        <v>4.8460000000000001</v>
      </c>
      <c r="H494">
        <v>130.05699999999999</v>
      </c>
      <c r="I494">
        <v>1.742</v>
      </c>
      <c r="J494">
        <v>-2.887</v>
      </c>
      <c r="K494">
        <v>-6.4459999999999997</v>
      </c>
    </row>
    <row r="495" spans="1:11" customFormat="1" ht="15" hidden="1" x14ac:dyDescent="0.25">
      <c r="A495">
        <v>6</v>
      </c>
      <c r="B495">
        <v>5</v>
      </c>
      <c r="D495">
        <v>3</v>
      </c>
      <c r="E495" t="s">
        <v>10</v>
      </c>
      <c r="F495">
        <v>-5.8639999999999999</v>
      </c>
      <c r="G495">
        <v>-4.37</v>
      </c>
      <c r="H495">
        <v>-118.64</v>
      </c>
      <c r="I495">
        <v>-1.6419999999999999</v>
      </c>
      <c r="J495">
        <v>2.5750000000000002</v>
      </c>
      <c r="K495">
        <v>5.7489999999999997</v>
      </c>
    </row>
    <row r="496" spans="1:11" customFormat="1" ht="15" hidden="1" x14ac:dyDescent="0.25">
      <c r="A496">
        <v>6</v>
      </c>
      <c r="B496">
        <v>5</v>
      </c>
      <c r="D496">
        <v>3</v>
      </c>
      <c r="E496" t="s">
        <v>11</v>
      </c>
      <c r="F496">
        <v>3.91</v>
      </c>
      <c r="G496">
        <v>2.88</v>
      </c>
      <c r="H496">
        <v>77.334000000000003</v>
      </c>
      <c r="I496">
        <v>1.054</v>
      </c>
      <c r="J496">
        <v>-1.7070000000000001</v>
      </c>
      <c r="K496">
        <v>-3.8109999999999999</v>
      </c>
    </row>
    <row r="497" spans="1:11" customFormat="1" ht="15" hidden="1" x14ac:dyDescent="0.25">
      <c r="A497">
        <v>6</v>
      </c>
      <c r="B497">
        <v>5</v>
      </c>
      <c r="D497">
        <v>3</v>
      </c>
      <c r="E497" t="s">
        <v>12</v>
      </c>
      <c r="F497">
        <v>-95.79</v>
      </c>
      <c r="G497">
        <v>-68.725999999999999</v>
      </c>
      <c r="H497">
        <v>-284.62</v>
      </c>
      <c r="I497">
        <v>-4.117</v>
      </c>
      <c r="J497">
        <v>6.0949999999999998</v>
      </c>
      <c r="K497">
        <v>13.606999999999999</v>
      </c>
    </row>
    <row r="498" spans="1:11" customFormat="1" ht="15" hidden="1" x14ac:dyDescent="0.25">
      <c r="A498">
        <v>6</v>
      </c>
      <c r="B498">
        <v>5</v>
      </c>
      <c r="D498">
        <v>2</v>
      </c>
      <c r="E498" t="s">
        <v>9</v>
      </c>
      <c r="F498">
        <v>7.609</v>
      </c>
      <c r="G498">
        <v>5.4669999999999996</v>
      </c>
      <c r="H498">
        <v>141.30500000000001</v>
      </c>
      <c r="I498">
        <v>1.891</v>
      </c>
      <c r="J498">
        <v>-3.165</v>
      </c>
      <c r="K498">
        <v>-7.0609999999999999</v>
      </c>
    </row>
    <row r="499" spans="1:11" customFormat="1" ht="15" hidden="1" x14ac:dyDescent="0.25">
      <c r="A499">
        <v>6</v>
      </c>
      <c r="B499">
        <v>5</v>
      </c>
      <c r="D499">
        <v>2</v>
      </c>
      <c r="E499" t="s">
        <v>10</v>
      </c>
      <c r="F499">
        <v>-7.8730000000000002</v>
      </c>
      <c r="G499">
        <v>-5.7610000000000001</v>
      </c>
      <c r="H499">
        <v>-154.238</v>
      </c>
      <c r="I499">
        <v>-1.875</v>
      </c>
      <c r="J499">
        <v>3.2469999999999999</v>
      </c>
      <c r="K499">
        <v>7.2460000000000004</v>
      </c>
    </row>
    <row r="500" spans="1:11" customFormat="1" ht="15" hidden="1" x14ac:dyDescent="0.25">
      <c r="A500">
        <v>6</v>
      </c>
      <c r="B500">
        <v>5</v>
      </c>
      <c r="D500">
        <v>2</v>
      </c>
      <c r="E500" t="s">
        <v>11</v>
      </c>
      <c r="F500">
        <v>4.8380000000000001</v>
      </c>
      <c r="G500">
        <v>3.5089999999999999</v>
      </c>
      <c r="H500">
        <v>92.088999999999999</v>
      </c>
      <c r="I500">
        <v>1.175</v>
      </c>
      <c r="J500">
        <v>-2.004</v>
      </c>
      <c r="K500">
        <v>-4.4710000000000001</v>
      </c>
    </row>
    <row r="501" spans="1:11" customFormat="1" ht="15" hidden="1" x14ac:dyDescent="0.25">
      <c r="A501">
        <v>6</v>
      </c>
      <c r="B501">
        <v>5</v>
      </c>
      <c r="D501">
        <v>2</v>
      </c>
      <c r="E501" t="s">
        <v>12</v>
      </c>
      <c r="F501">
        <v>-123.334</v>
      </c>
      <c r="G501">
        <v>-88.474000000000004</v>
      </c>
      <c r="H501">
        <v>-427.55599999999998</v>
      </c>
      <c r="I501">
        <v>-6.1150000000000002</v>
      </c>
      <c r="J501">
        <v>9.4220000000000006</v>
      </c>
      <c r="K501">
        <v>21.033000000000001</v>
      </c>
    </row>
    <row r="502" spans="1:11" customFormat="1" ht="15" hidden="1" x14ac:dyDescent="0.25">
      <c r="A502">
        <v>6</v>
      </c>
      <c r="B502">
        <v>5</v>
      </c>
      <c r="D502">
        <v>1</v>
      </c>
      <c r="E502" t="s">
        <v>9</v>
      </c>
      <c r="F502">
        <v>5.7949999999999999</v>
      </c>
      <c r="G502">
        <v>4.0999999999999996</v>
      </c>
      <c r="H502">
        <v>114.97799999999999</v>
      </c>
      <c r="I502">
        <v>2.2360000000000002</v>
      </c>
      <c r="J502">
        <v>-3.13</v>
      </c>
      <c r="K502">
        <v>-6.9850000000000003</v>
      </c>
    </row>
    <row r="503" spans="1:11" customFormat="1" ht="15" hidden="1" x14ac:dyDescent="0.25">
      <c r="A503">
        <v>6</v>
      </c>
      <c r="B503">
        <v>5</v>
      </c>
      <c r="D503">
        <v>1</v>
      </c>
      <c r="E503" t="s">
        <v>10</v>
      </c>
      <c r="F503">
        <v>-2.3210000000000002</v>
      </c>
      <c r="G503">
        <v>-1.734</v>
      </c>
      <c r="H503">
        <v>-271.87200000000001</v>
      </c>
      <c r="I503">
        <v>-4.6180000000000003</v>
      </c>
      <c r="J503">
        <v>6.899</v>
      </c>
      <c r="K503">
        <v>15.395</v>
      </c>
    </row>
    <row r="504" spans="1:11" customFormat="1" ht="15" hidden="1" x14ac:dyDescent="0.25">
      <c r="A504">
        <v>6</v>
      </c>
      <c r="B504">
        <v>5</v>
      </c>
      <c r="D504">
        <v>1</v>
      </c>
      <c r="E504" t="s">
        <v>11</v>
      </c>
      <c r="F504">
        <v>2.1930000000000001</v>
      </c>
      <c r="G504">
        <v>1.577</v>
      </c>
      <c r="H504">
        <v>104.411</v>
      </c>
      <c r="I504">
        <v>1.851</v>
      </c>
      <c r="J504">
        <v>-2.7109999999999999</v>
      </c>
      <c r="K504">
        <v>-6.048</v>
      </c>
    </row>
    <row r="505" spans="1:11" customFormat="1" ht="15" hidden="1" x14ac:dyDescent="0.25">
      <c r="A505">
        <v>6</v>
      </c>
      <c r="B505">
        <v>5</v>
      </c>
      <c r="D505">
        <v>1</v>
      </c>
      <c r="E505" t="s">
        <v>12</v>
      </c>
      <c r="F505">
        <v>-151.31100000000001</v>
      </c>
      <c r="G505">
        <v>-108.464</v>
      </c>
      <c r="H505">
        <v>-576.72799999999995</v>
      </c>
      <c r="I505">
        <v>-8.4380000000000006</v>
      </c>
      <c r="J505">
        <v>13.12</v>
      </c>
      <c r="K505">
        <v>29.283000000000001</v>
      </c>
    </row>
    <row r="506" spans="1:11" customFormat="1" ht="15" hidden="1" x14ac:dyDescent="0.25">
      <c r="A506">
        <v>7</v>
      </c>
      <c r="B506">
        <v>4</v>
      </c>
      <c r="D506">
        <v>6</v>
      </c>
      <c r="E506" t="s">
        <v>9</v>
      </c>
      <c r="F506">
        <v>-19.46</v>
      </c>
      <c r="G506">
        <v>-13.347</v>
      </c>
      <c r="H506">
        <v>55.433</v>
      </c>
      <c r="I506">
        <v>1.2310000000000001</v>
      </c>
      <c r="J506">
        <v>-1.4359999999999999</v>
      </c>
      <c r="K506">
        <v>-3.206</v>
      </c>
    </row>
    <row r="507" spans="1:11" customFormat="1" ht="15" hidden="1" x14ac:dyDescent="0.25">
      <c r="A507">
        <v>7</v>
      </c>
      <c r="B507">
        <v>4</v>
      </c>
      <c r="D507">
        <v>6</v>
      </c>
      <c r="E507" t="s">
        <v>10</v>
      </c>
      <c r="F507">
        <v>16.599</v>
      </c>
      <c r="G507">
        <v>11.409000000000001</v>
      </c>
      <c r="H507">
        <v>-21.257000000000001</v>
      </c>
      <c r="I507">
        <v>-0.46700000000000003</v>
      </c>
      <c r="J507">
        <v>0.114</v>
      </c>
      <c r="K507">
        <v>0.255</v>
      </c>
    </row>
    <row r="508" spans="1:11" customFormat="1" ht="15" hidden="1" x14ac:dyDescent="0.25">
      <c r="A508">
        <v>7</v>
      </c>
      <c r="B508">
        <v>4</v>
      </c>
      <c r="D508">
        <v>6</v>
      </c>
      <c r="E508" t="s">
        <v>11</v>
      </c>
      <c r="F508">
        <v>-11.268000000000001</v>
      </c>
      <c r="G508">
        <v>-7.7359999999999998</v>
      </c>
      <c r="H508">
        <v>22.512</v>
      </c>
      <c r="I508">
        <v>0.505</v>
      </c>
      <c r="J508">
        <v>-0.48499999999999999</v>
      </c>
      <c r="K508">
        <v>-1.0820000000000001</v>
      </c>
    </row>
    <row r="509" spans="1:11" customFormat="1" ht="15" hidden="1" x14ac:dyDescent="0.25">
      <c r="A509">
        <v>7</v>
      </c>
      <c r="B509">
        <v>4</v>
      </c>
      <c r="D509">
        <v>6</v>
      </c>
      <c r="E509" t="s">
        <v>12</v>
      </c>
      <c r="F509">
        <v>-23.515999999999998</v>
      </c>
      <c r="G509">
        <v>-16.512</v>
      </c>
      <c r="H509">
        <v>24.338000000000001</v>
      </c>
      <c r="I509">
        <v>0.54</v>
      </c>
      <c r="J509">
        <v>-0.63</v>
      </c>
      <c r="K509">
        <v>-1.4059999999999999</v>
      </c>
    </row>
    <row r="510" spans="1:11" customFormat="1" ht="15" hidden="1" x14ac:dyDescent="0.25">
      <c r="A510">
        <v>7</v>
      </c>
      <c r="B510">
        <v>4</v>
      </c>
      <c r="D510">
        <v>5</v>
      </c>
      <c r="E510" t="s">
        <v>9</v>
      </c>
      <c r="F510">
        <v>-14.739000000000001</v>
      </c>
      <c r="G510">
        <v>-10.173</v>
      </c>
      <c r="H510">
        <v>77.766999999999996</v>
      </c>
      <c r="I510">
        <v>1.669</v>
      </c>
      <c r="J510">
        <v>-2.3809999999999998</v>
      </c>
      <c r="K510">
        <v>-5.3150000000000004</v>
      </c>
    </row>
    <row r="511" spans="1:11" customFormat="1" ht="15" hidden="1" x14ac:dyDescent="0.25">
      <c r="A511">
        <v>7</v>
      </c>
      <c r="B511">
        <v>4</v>
      </c>
      <c r="D511">
        <v>5</v>
      </c>
      <c r="E511" t="s">
        <v>10</v>
      </c>
      <c r="F511">
        <v>16.594999999999999</v>
      </c>
      <c r="G511">
        <v>11.385</v>
      </c>
      <c r="H511">
        <v>-67.77</v>
      </c>
      <c r="I511">
        <v>-1.385</v>
      </c>
      <c r="J511">
        <v>1.827</v>
      </c>
      <c r="K511">
        <v>4.08</v>
      </c>
    </row>
    <row r="512" spans="1:11" customFormat="1" ht="15" hidden="1" x14ac:dyDescent="0.25">
      <c r="A512">
        <v>7</v>
      </c>
      <c r="B512">
        <v>4</v>
      </c>
      <c r="D512">
        <v>5</v>
      </c>
      <c r="E512" t="s">
        <v>11</v>
      </c>
      <c r="F512">
        <v>-9.7919999999999998</v>
      </c>
      <c r="G512">
        <v>-6.7370000000000001</v>
      </c>
      <c r="H512">
        <v>44.850999999999999</v>
      </c>
      <c r="I512">
        <v>0.95</v>
      </c>
      <c r="J512">
        <v>-1.3149999999999999</v>
      </c>
      <c r="K512">
        <v>-2.9359999999999999</v>
      </c>
    </row>
    <row r="513" spans="1:11" customFormat="1" ht="15" hidden="1" x14ac:dyDescent="0.25">
      <c r="A513">
        <v>7</v>
      </c>
      <c r="B513">
        <v>4</v>
      </c>
      <c r="D513">
        <v>5</v>
      </c>
      <c r="E513" t="s">
        <v>12</v>
      </c>
      <c r="F513">
        <v>-61.073999999999998</v>
      </c>
      <c r="G513">
        <v>-42.837000000000003</v>
      </c>
      <c r="H513">
        <v>63.508000000000003</v>
      </c>
      <c r="I513">
        <v>1.401</v>
      </c>
      <c r="J513">
        <v>-1.734</v>
      </c>
      <c r="K513">
        <v>-3.87</v>
      </c>
    </row>
    <row r="514" spans="1:11" customFormat="1" ht="15" hidden="1" x14ac:dyDescent="0.25">
      <c r="A514">
        <v>7</v>
      </c>
      <c r="B514">
        <v>4</v>
      </c>
      <c r="D514">
        <v>4</v>
      </c>
      <c r="E514" t="s">
        <v>9</v>
      </c>
      <c r="F514">
        <v>-17.327999999999999</v>
      </c>
      <c r="G514">
        <v>-11.919</v>
      </c>
      <c r="H514">
        <v>109.768</v>
      </c>
      <c r="I514">
        <v>2.4470000000000001</v>
      </c>
      <c r="J514">
        <v>-3.2890000000000001</v>
      </c>
      <c r="K514">
        <v>-7.3419999999999996</v>
      </c>
    </row>
    <row r="515" spans="1:11" customFormat="1" ht="15" hidden="1" x14ac:dyDescent="0.25">
      <c r="A515">
        <v>7</v>
      </c>
      <c r="B515">
        <v>4</v>
      </c>
      <c r="D515">
        <v>4</v>
      </c>
      <c r="E515" t="s">
        <v>10</v>
      </c>
      <c r="F515">
        <v>17.465</v>
      </c>
      <c r="G515">
        <v>11.974</v>
      </c>
      <c r="H515">
        <v>-87.820999999999998</v>
      </c>
      <c r="I515">
        <v>-2.004</v>
      </c>
      <c r="J515">
        <v>2.4750000000000001</v>
      </c>
      <c r="K515">
        <v>5.5259999999999998</v>
      </c>
    </row>
    <row r="516" spans="1:11" customFormat="1" ht="15" hidden="1" x14ac:dyDescent="0.25">
      <c r="A516">
        <v>7</v>
      </c>
      <c r="B516">
        <v>4</v>
      </c>
      <c r="D516">
        <v>4</v>
      </c>
      <c r="E516" t="s">
        <v>11</v>
      </c>
      <c r="F516">
        <v>-10.872999999999999</v>
      </c>
      <c r="G516">
        <v>-7.4669999999999996</v>
      </c>
      <c r="H516">
        <v>61.185000000000002</v>
      </c>
      <c r="I516">
        <v>1.387</v>
      </c>
      <c r="J516">
        <v>-1.8009999999999999</v>
      </c>
      <c r="K516">
        <v>-4.0209999999999999</v>
      </c>
    </row>
    <row r="517" spans="1:11" customFormat="1" ht="15" hidden="1" x14ac:dyDescent="0.25">
      <c r="A517">
        <v>7</v>
      </c>
      <c r="B517">
        <v>4</v>
      </c>
      <c r="D517">
        <v>4</v>
      </c>
      <c r="E517" t="s">
        <v>12</v>
      </c>
      <c r="F517">
        <v>-101.551</v>
      </c>
      <c r="G517">
        <v>-71.290000000000006</v>
      </c>
      <c r="H517">
        <v>138.262</v>
      </c>
      <c r="I517">
        <v>3.073</v>
      </c>
      <c r="J517">
        <v>-3.996</v>
      </c>
      <c r="K517">
        <v>-8.9220000000000006</v>
      </c>
    </row>
    <row r="518" spans="1:11" customFormat="1" ht="15" hidden="1" x14ac:dyDescent="0.25">
      <c r="A518">
        <v>7</v>
      </c>
      <c r="B518">
        <v>4</v>
      </c>
      <c r="D518">
        <v>3</v>
      </c>
      <c r="E518" t="s">
        <v>9</v>
      </c>
      <c r="F518">
        <v>-15.510999999999999</v>
      </c>
      <c r="G518">
        <v>-10.747999999999999</v>
      </c>
      <c r="H518">
        <v>125.292</v>
      </c>
      <c r="I518">
        <v>2.6190000000000002</v>
      </c>
      <c r="J518">
        <v>-3.9009999999999998</v>
      </c>
      <c r="K518">
        <v>-8.7089999999999996</v>
      </c>
    </row>
    <row r="519" spans="1:11" customFormat="1" ht="15" hidden="1" x14ac:dyDescent="0.25">
      <c r="A519">
        <v>7</v>
      </c>
      <c r="B519">
        <v>4</v>
      </c>
      <c r="D519">
        <v>3</v>
      </c>
      <c r="E519" t="s">
        <v>10</v>
      </c>
      <c r="F519">
        <v>15.83</v>
      </c>
      <c r="G519">
        <v>10.88</v>
      </c>
      <c r="H519">
        <v>-112.04600000000001</v>
      </c>
      <c r="I519">
        <v>-2.4180000000000001</v>
      </c>
      <c r="J519">
        <v>3.3759999999999999</v>
      </c>
      <c r="K519">
        <v>7.5389999999999997</v>
      </c>
    </row>
    <row r="520" spans="1:11" customFormat="1" ht="15" hidden="1" x14ac:dyDescent="0.25">
      <c r="A520">
        <v>7</v>
      </c>
      <c r="B520">
        <v>4</v>
      </c>
      <c r="D520">
        <v>3</v>
      </c>
      <c r="E520" t="s">
        <v>11</v>
      </c>
      <c r="F520">
        <v>-9.7940000000000005</v>
      </c>
      <c r="G520">
        <v>-6.7590000000000003</v>
      </c>
      <c r="H520">
        <v>73.712999999999994</v>
      </c>
      <c r="I520">
        <v>1.569</v>
      </c>
      <c r="J520">
        <v>-2.274</v>
      </c>
      <c r="K520">
        <v>-5.077</v>
      </c>
    </row>
    <row r="521" spans="1:11" customFormat="1" ht="15" hidden="1" x14ac:dyDescent="0.25">
      <c r="A521">
        <v>7</v>
      </c>
      <c r="B521">
        <v>4</v>
      </c>
      <c r="D521">
        <v>3</v>
      </c>
      <c r="E521" t="s">
        <v>12</v>
      </c>
      <c r="F521">
        <v>-141.608</v>
      </c>
      <c r="G521">
        <v>-99.483999999999995</v>
      </c>
      <c r="H521">
        <v>228.07599999999999</v>
      </c>
      <c r="I521">
        <v>5.0720000000000001</v>
      </c>
      <c r="J521">
        <v>-6.8179999999999996</v>
      </c>
      <c r="K521">
        <v>-15.22</v>
      </c>
    </row>
    <row r="522" spans="1:11" customFormat="1" ht="15" hidden="1" x14ac:dyDescent="0.25">
      <c r="A522">
        <v>7</v>
      </c>
      <c r="B522">
        <v>4</v>
      </c>
      <c r="D522">
        <v>2</v>
      </c>
      <c r="E522" t="s">
        <v>9</v>
      </c>
      <c r="F522">
        <v>-15.448</v>
      </c>
      <c r="G522">
        <v>-10.819000000000001</v>
      </c>
      <c r="H522">
        <v>127.985</v>
      </c>
      <c r="I522">
        <v>2.6589999999999998</v>
      </c>
      <c r="J522">
        <v>-4.01</v>
      </c>
      <c r="K522">
        <v>-8.9459999999999997</v>
      </c>
    </row>
    <row r="523" spans="1:11" customFormat="1" ht="15" hidden="1" x14ac:dyDescent="0.25">
      <c r="A523">
        <v>7</v>
      </c>
      <c r="B523">
        <v>4</v>
      </c>
      <c r="D523">
        <v>2</v>
      </c>
      <c r="E523" t="s">
        <v>10</v>
      </c>
      <c r="F523">
        <v>17.896000000000001</v>
      </c>
      <c r="G523">
        <v>12.438000000000001</v>
      </c>
      <c r="H523">
        <v>-137.14500000000001</v>
      </c>
      <c r="I523">
        <v>-2.4790000000000001</v>
      </c>
      <c r="J523">
        <v>3.9</v>
      </c>
      <c r="K523">
        <v>8.7029999999999994</v>
      </c>
    </row>
    <row r="524" spans="1:11" customFormat="1" ht="15" hidden="1" x14ac:dyDescent="0.25">
      <c r="A524">
        <v>7</v>
      </c>
      <c r="B524">
        <v>4</v>
      </c>
      <c r="D524">
        <v>2</v>
      </c>
      <c r="E524" t="s">
        <v>11</v>
      </c>
      <c r="F524">
        <v>-10.42</v>
      </c>
      <c r="G524">
        <v>-7.2679999999999998</v>
      </c>
      <c r="H524">
        <v>82.52</v>
      </c>
      <c r="I524">
        <v>1.6020000000000001</v>
      </c>
      <c r="J524">
        <v>-2.472</v>
      </c>
      <c r="K524">
        <v>-5.5149999999999997</v>
      </c>
    </row>
    <row r="525" spans="1:11" customFormat="1" ht="15" hidden="1" x14ac:dyDescent="0.25">
      <c r="A525">
        <v>7</v>
      </c>
      <c r="B525">
        <v>4</v>
      </c>
      <c r="D525">
        <v>2</v>
      </c>
      <c r="E525" t="s">
        <v>12</v>
      </c>
      <c r="F525">
        <v>-180.85300000000001</v>
      </c>
      <c r="G525">
        <v>-127.181</v>
      </c>
      <c r="H525">
        <v>329.37900000000002</v>
      </c>
      <c r="I525">
        <v>7.2770000000000001</v>
      </c>
      <c r="J525">
        <v>-10.087999999999999</v>
      </c>
      <c r="K525">
        <v>-22.518000000000001</v>
      </c>
    </row>
    <row r="526" spans="1:11" customFormat="1" ht="15" hidden="1" x14ac:dyDescent="0.25">
      <c r="A526">
        <v>7</v>
      </c>
      <c r="B526">
        <v>4</v>
      </c>
      <c r="D526">
        <v>1</v>
      </c>
      <c r="E526" t="s">
        <v>9</v>
      </c>
      <c r="F526">
        <v>-9.9359999999999999</v>
      </c>
      <c r="G526">
        <v>-7.08</v>
      </c>
      <c r="H526">
        <v>102.58199999999999</v>
      </c>
      <c r="I526">
        <v>3.2090000000000001</v>
      </c>
      <c r="J526">
        <v>-4.0650000000000004</v>
      </c>
      <c r="K526">
        <v>-9.0709999999999997</v>
      </c>
    </row>
    <row r="527" spans="1:11" customFormat="1" ht="15" hidden="1" x14ac:dyDescent="0.25">
      <c r="A527">
        <v>7</v>
      </c>
      <c r="B527">
        <v>4</v>
      </c>
      <c r="D527">
        <v>1</v>
      </c>
      <c r="E527" t="s">
        <v>10</v>
      </c>
      <c r="F527">
        <v>6.1719999999999997</v>
      </c>
      <c r="G527">
        <v>4.2359999999999998</v>
      </c>
      <c r="H527">
        <v>-269.19299999999998</v>
      </c>
      <c r="I527">
        <v>-7.1609999999999996</v>
      </c>
      <c r="J527">
        <v>9.7029999999999994</v>
      </c>
      <c r="K527">
        <v>21.651</v>
      </c>
    </row>
    <row r="528" spans="1:11" customFormat="1" ht="15" hidden="1" x14ac:dyDescent="0.25">
      <c r="A528">
        <v>7</v>
      </c>
      <c r="B528">
        <v>4</v>
      </c>
      <c r="D528">
        <v>1</v>
      </c>
      <c r="E528" t="s">
        <v>11</v>
      </c>
      <c r="F528">
        <v>-4.3529999999999998</v>
      </c>
      <c r="G528">
        <v>-3.0579999999999998</v>
      </c>
      <c r="H528">
        <v>100.319</v>
      </c>
      <c r="I528">
        <v>2.8010000000000002</v>
      </c>
      <c r="J528">
        <v>-3.7210000000000001</v>
      </c>
      <c r="K528">
        <v>-8.3030000000000008</v>
      </c>
    </row>
    <row r="529" spans="1:11" customFormat="1" ht="15" hidden="1" x14ac:dyDescent="0.25">
      <c r="A529">
        <v>7</v>
      </c>
      <c r="B529">
        <v>4</v>
      </c>
      <c r="D529">
        <v>1</v>
      </c>
      <c r="E529" t="s">
        <v>12</v>
      </c>
      <c r="F529">
        <v>-218.822</v>
      </c>
      <c r="G529">
        <v>-154.095</v>
      </c>
      <c r="H529">
        <v>430.642</v>
      </c>
      <c r="I529">
        <v>9.7319999999999993</v>
      </c>
      <c r="J529">
        <v>-13.61</v>
      </c>
      <c r="K529">
        <v>-30.376999999999999</v>
      </c>
    </row>
    <row r="530" spans="1:11" customFormat="1" ht="15" hidden="1" x14ac:dyDescent="0.25">
      <c r="A530">
        <v>7</v>
      </c>
      <c r="B530">
        <v>8</v>
      </c>
      <c r="D530">
        <v>6</v>
      </c>
      <c r="E530" t="s">
        <v>9</v>
      </c>
      <c r="F530">
        <v>-2.1000000000000001E-2</v>
      </c>
      <c r="G530">
        <v>1.29</v>
      </c>
      <c r="H530">
        <v>68.762</v>
      </c>
      <c r="I530">
        <v>1.532</v>
      </c>
      <c r="J530">
        <v>-1.8169999999999999</v>
      </c>
      <c r="K530">
        <v>-4.056</v>
      </c>
    </row>
    <row r="531" spans="1:11" customFormat="1" ht="15" hidden="1" x14ac:dyDescent="0.25">
      <c r="A531">
        <v>7</v>
      </c>
      <c r="B531">
        <v>8</v>
      </c>
      <c r="D531">
        <v>6</v>
      </c>
      <c r="E531" t="s">
        <v>10</v>
      </c>
      <c r="F531">
        <v>-2.6219999999999999</v>
      </c>
      <c r="G531">
        <v>-2.7650000000000001</v>
      </c>
      <c r="H531">
        <v>-29.280999999999999</v>
      </c>
      <c r="I531">
        <v>-0.66200000000000003</v>
      </c>
      <c r="J531">
        <v>0.434</v>
      </c>
      <c r="K531">
        <v>0.96899999999999997</v>
      </c>
    </row>
    <row r="532" spans="1:11" customFormat="1" ht="15" hidden="1" x14ac:dyDescent="0.25">
      <c r="A532">
        <v>7</v>
      </c>
      <c r="B532">
        <v>8</v>
      </c>
      <c r="D532">
        <v>6</v>
      </c>
      <c r="E532" t="s">
        <v>11</v>
      </c>
      <c r="F532">
        <v>0.81299999999999994</v>
      </c>
      <c r="G532">
        <v>1.2669999999999999</v>
      </c>
      <c r="H532">
        <v>29.843</v>
      </c>
      <c r="I532">
        <v>0.67200000000000004</v>
      </c>
      <c r="J532">
        <v>-0.70299999999999996</v>
      </c>
      <c r="K532">
        <v>-1.57</v>
      </c>
    </row>
    <row r="533" spans="1:11" customFormat="1" ht="15" hidden="1" x14ac:dyDescent="0.25">
      <c r="A533">
        <v>7</v>
      </c>
      <c r="B533">
        <v>8</v>
      </c>
      <c r="D533">
        <v>6</v>
      </c>
      <c r="E533" t="s">
        <v>12</v>
      </c>
      <c r="F533">
        <v>-34.930999999999997</v>
      </c>
      <c r="G533">
        <v>-23.863</v>
      </c>
      <c r="H533">
        <v>-17.937000000000001</v>
      </c>
      <c r="I533">
        <v>-0.39500000000000002</v>
      </c>
      <c r="J533">
        <v>0.44700000000000001</v>
      </c>
      <c r="K533">
        <v>0.997</v>
      </c>
    </row>
    <row r="534" spans="1:11" customFormat="1" ht="15" hidden="1" x14ac:dyDescent="0.25">
      <c r="A534">
        <v>7</v>
      </c>
      <c r="B534">
        <v>8</v>
      </c>
      <c r="D534">
        <v>5</v>
      </c>
      <c r="E534" t="s">
        <v>9</v>
      </c>
      <c r="F534">
        <v>4.76</v>
      </c>
      <c r="G534">
        <v>4.0039999999999996</v>
      </c>
      <c r="H534">
        <v>87.308999999999997</v>
      </c>
      <c r="I534">
        <v>1.88</v>
      </c>
      <c r="J534">
        <v>-2.665</v>
      </c>
      <c r="K534">
        <v>-5.9489999999999998</v>
      </c>
    </row>
    <row r="535" spans="1:11" customFormat="1" ht="15" hidden="1" x14ac:dyDescent="0.25">
      <c r="A535">
        <v>7</v>
      </c>
      <c r="B535">
        <v>8</v>
      </c>
      <c r="D535">
        <v>5</v>
      </c>
      <c r="E535" t="s">
        <v>10</v>
      </c>
      <c r="F535">
        <v>-3.3980000000000001</v>
      </c>
      <c r="G535">
        <v>-3.2589999999999999</v>
      </c>
      <c r="H535">
        <v>-77.700999999999993</v>
      </c>
      <c r="I535">
        <v>-1.6120000000000001</v>
      </c>
      <c r="J535">
        <v>2.137</v>
      </c>
      <c r="K535">
        <v>4.7709999999999999</v>
      </c>
    </row>
    <row r="536" spans="1:11" customFormat="1" ht="15" hidden="1" x14ac:dyDescent="0.25">
      <c r="A536">
        <v>7</v>
      </c>
      <c r="B536">
        <v>8</v>
      </c>
      <c r="D536">
        <v>5</v>
      </c>
      <c r="E536" t="s">
        <v>11</v>
      </c>
      <c r="F536">
        <v>2.5489999999999999</v>
      </c>
      <c r="G536">
        <v>2.27</v>
      </c>
      <c r="H536">
        <v>51.042000000000002</v>
      </c>
      <c r="I536">
        <v>1.0880000000000001</v>
      </c>
      <c r="J536">
        <v>-1.5009999999999999</v>
      </c>
      <c r="K536">
        <v>-3.35</v>
      </c>
    </row>
    <row r="537" spans="1:11" customFormat="1" ht="15" hidden="1" x14ac:dyDescent="0.25">
      <c r="A537">
        <v>7</v>
      </c>
      <c r="B537">
        <v>8</v>
      </c>
      <c r="D537">
        <v>5</v>
      </c>
      <c r="E537" t="s">
        <v>12</v>
      </c>
      <c r="F537">
        <v>-83.203999999999994</v>
      </c>
      <c r="G537">
        <v>-57.125</v>
      </c>
      <c r="H537">
        <v>-47.390999999999998</v>
      </c>
      <c r="I537">
        <v>-1.04</v>
      </c>
      <c r="J537">
        <v>1.2669999999999999</v>
      </c>
      <c r="K537">
        <v>2.8290000000000002</v>
      </c>
    </row>
    <row r="538" spans="1:11" customFormat="1" ht="15" hidden="1" x14ac:dyDescent="0.25">
      <c r="A538">
        <v>7</v>
      </c>
      <c r="B538">
        <v>8</v>
      </c>
      <c r="D538">
        <v>4</v>
      </c>
      <c r="E538" t="s">
        <v>9</v>
      </c>
      <c r="F538">
        <v>3.1720000000000002</v>
      </c>
      <c r="G538">
        <v>3.173</v>
      </c>
      <c r="H538">
        <v>121.239</v>
      </c>
      <c r="I538">
        <v>2.7050000000000001</v>
      </c>
      <c r="J538">
        <v>-3.641</v>
      </c>
      <c r="K538">
        <v>-8.1289999999999996</v>
      </c>
    </row>
    <row r="539" spans="1:11" customFormat="1" ht="15" hidden="1" x14ac:dyDescent="0.25">
      <c r="A539">
        <v>7</v>
      </c>
      <c r="B539">
        <v>8</v>
      </c>
      <c r="D539">
        <v>4</v>
      </c>
      <c r="E539" t="s">
        <v>10</v>
      </c>
      <c r="F539">
        <v>-3.0459999999999998</v>
      </c>
      <c r="G539">
        <v>-3.0990000000000002</v>
      </c>
      <c r="H539">
        <v>-99.616</v>
      </c>
      <c r="I539">
        <v>-2.2690000000000001</v>
      </c>
      <c r="J539">
        <v>2.8450000000000002</v>
      </c>
      <c r="K539">
        <v>6.3529999999999998</v>
      </c>
    </row>
    <row r="540" spans="1:11" customFormat="1" ht="15" hidden="1" x14ac:dyDescent="0.25">
      <c r="A540">
        <v>7</v>
      </c>
      <c r="B540">
        <v>8</v>
      </c>
      <c r="D540">
        <v>4</v>
      </c>
      <c r="E540" t="s">
        <v>11</v>
      </c>
      <c r="F540">
        <v>1.9430000000000001</v>
      </c>
      <c r="G540">
        <v>1.96</v>
      </c>
      <c r="H540">
        <v>68.543000000000006</v>
      </c>
      <c r="I540">
        <v>1.5509999999999999</v>
      </c>
      <c r="J540">
        <v>-2.0270000000000001</v>
      </c>
      <c r="K540">
        <v>-4.5259999999999998</v>
      </c>
    </row>
    <row r="541" spans="1:11" customFormat="1" ht="15" hidden="1" x14ac:dyDescent="0.25">
      <c r="A541">
        <v>7</v>
      </c>
      <c r="B541">
        <v>8</v>
      </c>
      <c r="D541">
        <v>4</v>
      </c>
      <c r="E541" t="s">
        <v>12</v>
      </c>
      <c r="F541">
        <v>-133.01400000000001</v>
      </c>
      <c r="G541">
        <v>-91.7</v>
      </c>
      <c r="H541">
        <v>-111.322</v>
      </c>
      <c r="I541">
        <v>-2.4710000000000001</v>
      </c>
      <c r="J541">
        <v>3.2029999999999998</v>
      </c>
      <c r="K541">
        <v>7.1509999999999998</v>
      </c>
    </row>
    <row r="542" spans="1:11" customFormat="1" ht="15" hidden="1" x14ac:dyDescent="0.25">
      <c r="A542">
        <v>7</v>
      </c>
      <c r="B542">
        <v>8</v>
      </c>
      <c r="D542">
        <v>3</v>
      </c>
      <c r="E542" t="s">
        <v>9</v>
      </c>
      <c r="F542">
        <v>4.444</v>
      </c>
      <c r="G542">
        <v>3.891</v>
      </c>
      <c r="H542">
        <v>137.72399999999999</v>
      </c>
      <c r="I542">
        <v>2.89</v>
      </c>
      <c r="J542">
        <v>-4.2889999999999997</v>
      </c>
      <c r="K542">
        <v>-9.5739999999999998</v>
      </c>
    </row>
    <row r="543" spans="1:11" customFormat="1" ht="15" hidden="1" x14ac:dyDescent="0.25">
      <c r="A543">
        <v>7</v>
      </c>
      <c r="B543">
        <v>8</v>
      </c>
      <c r="D543">
        <v>3</v>
      </c>
      <c r="E543" t="s">
        <v>10</v>
      </c>
      <c r="F543">
        <v>-3.5569999999999999</v>
      </c>
      <c r="G543">
        <v>-3.3420000000000001</v>
      </c>
      <c r="H543">
        <v>-124.529</v>
      </c>
      <c r="I543">
        <v>-2.6840000000000002</v>
      </c>
      <c r="J543">
        <v>3.7639999999999998</v>
      </c>
      <c r="K543">
        <v>8.4049999999999994</v>
      </c>
    </row>
    <row r="544" spans="1:11" customFormat="1" ht="15" hidden="1" x14ac:dyDescent="0.25">
      <c r="A544">
        <v>7</v>
      </c>
      <c r="B544">
        <v>8</v>
      </c>
      <c r="D544">
        <v>3</v>
      </c>
      <c r="E544" t="s">
        <v>11</v>
      </c>
      <c r="F544">
        <v>2.5</v>
      </c>
      <c r="G544">
        <v>2.2599999999999998</v>
      </c>
      <c r="H544">
        <v>81.558999999999997</v>
      </c>
      <c r="I544">
        <v>1.738</v>
      </c>
      <c r="J544">
        <v>-2.5169999999999999</v>
      </c>
      <c r="K544">
        <v>-5.6180000000000003</v>
      </c>
    </row>
    <row r="545" spans="1:11" customFormat="1" ht="15" hidden="1" x14ac:dyDescent="0.25">
      <c r="A545">
        <v>7</v>
      </c>
      <c r="B545">
        <v>8</v>
      </c>
      <c r="D545">
        <v>3</v>
      </c>
      <c r="E545" t="s">
        <v>12</v>
      </c>
      <c r="F545">
        <v>-183.24299999999999</v>
      </c>
      <c r="G545">
        <v>-126.54300000000001</v>
      </c>
      <c r="H545">
        <v>-189.179</v>
      </c>
      <c r="I545">
        <v>-4.2039999999999997</v>
      </c>
      <c r="J545">
        <v>5.65</v>
      </c>
      <c r="K545">
        <v>12.614000000000001</v>
      </c>
    </row>
    <row r="546" spans="1:11" customFormat="1" ht="15" hidden="1" x14ac:dyDescent="0.25">
      <c r="A546">
        <v>7</v>
      </c>
      <c r="B546">
        <v>8</v>
      </c>
      <c r="D546">
        <v>2</v>
      </c>
      <c r="E546" t="s">
        <v>9</v>
      </c>
      <c r="F546">
        <v>5.9290000000000003</v>
      </c>
      <c r="G546">
        <v>4.8600000000000003</v>
      </c>
      <c r="H546">
        <v>141.51300000000001</v>
      </c>
      <c r="I546">
        <v>2.9580000000000002</v>
      </c>
      <c r="J546">
        <v>-4.4489999999999998</v>
      </c>
      <c r="K546">
        <v>-9.9239999999999995</v>
      </c>
    </row>
    <row r="547" spans="1:11" customFormat="1" ht="15" hidden="1" x14ac:dyDescent="0.25">
      <c r="A547">
        <v>7</v>
      </c>
      <c r="B547">
        <v>8</v>
      </c>
      <c r="D547">
        <v>2</v>
      </c>
      <c r="E547" t="s">
        <v>10</v>
      </c>
      <c r="F547">
        <v>-6.0380000000000003</v>
      </c>
      <c r="G547">
        <v>-5.1150000000000002</v>
      </c>
      <c r="H547">
        <v>-151.79900000000001</v>
      </c>
      <c r="I547">
        <v>-2.8159999999999998</v>
      </c>
      <c r="J547">
        <v>4.3890000000000002</v>
      </c>
      <c r="K547">
        <v>9.7919999999999998</v>
      </c>
    </row>
    <row r="548" spans="1:11" customFormat="1" ht="15" hidden="1" x14ac:dyDescent="0.25">
      <c r="A548">
        <v>7</v>
      </c>
      <c r="B548">
        <v>8</v>
      </c>
      <c r="D548">
        <v>2</v>
      </c>
      <c r="E548" t="s">
        <v>11</v>
      </c>
      <c r="F548">
        <v>3.74</v>
      </c>
      <c r="G548">
        <v>3.117</v>
      </c>
      <c r="H548">
        <v>91.376999999999995</v>
      </c>
      <c r="I548">
        <v>1.8009999999999999</v>
      </c>
      <c r="J548">
        <v>-2.762</v>
      </c>
      <c r="K548">
        <v>-6.1609999999999996</v>
      </c>
    </row>
    <row r="549" spans="1:11" customFormat="1" ht="15" hidden="1" x14ac:dyDescent="0.25">
      <c r="A549">
        <v>7</v>
      </c>
      <c r="B549">
        <v>8</v>
      </c>
      <c r="D549">
        <v>2</v>
      </c>
      <c r="E549" t="s">
        <v>12</v>
      </c>
      <c r="F549">
        <v>-234.25</v>
      </c>
      <c r="G549">
        <v>-161.87200000000001</v>
      </c>
      <c r="H549">
        <v>-277.89600000000002</v>
      </c>
      <c r="I549">
        <v>-6.1319999999999997</v>
      </c>
      <c r="J549">
        <v>8.5139999999999993</v>
      </c>
      <c r="K549">
        <v>19.006</v>
      </c>
    </row>
    <row r="550" spans="1:11" customFormat="1" ht="15" hidden="1" x14ac:dyDescent="0.25">
      <c r="A550">
        <v>7</v>
      </c>
      <c r="B550">
        <v>8</v>
      </c>
      <c r="D550">
        <v>1</v>
      </c>
      <c r="E550" t="s">
        <v>9</v>
      </c>
      <c r="F550">
        <v>5.3390000000000004</v>
      </c>
      <c r="G550">
        <v>4.1210000000000004</v>
      </c>
      <c r="H550">
        <v>111.568</v>
      </c>
      <c r="I550">
        <v>3.4279999999999999</v>
      </c>
      <c r="J550">
        <v>-4.3760000000000003</v>
      </c>
      <c r="K550">
        <v>-9.7639999999999993</v>
      </c>
    </row>
    <row r="551" spans="1:11" customFormat="1" ht="15" hidden="1" x14ac:dyDescent="0.25">
      <c r="A551">
        <v>7</v>
      </c>
      <c r="B551">
        <v>8</v>
      </c>
      <c r="D551">
        <v>1</v>
      </c>
      <c r="E551" t="s">
        <v>10</v>
      </c>
      <c r="F551">
        <v>-1.466</v>
      </c>
      <c r="G551">
        <v>-1.365</v>
      </c>
      <c r="H551">
        <v>-273.74900000000002</v>
      </c>
      <c r="I551">
        <v>-7.2709999999999999</v>
      </c>
      <c r="J551">
        <v>9.8580000000000005</v>
      </c>
      <c r="K551">
        <v>21.998000000000001</v>
      </c>
    </row>
    <row r="552" spans="1:11" customFormat="1" ht="15" hidden="1" x14ac:dyDescent="0.25">
      <c r="A552">
        <v>7</v>
      </c>
      <c r="B552">
        <v>8</v>
      </c>
      <c r="D552">
        <v>1</v>
      </c>
      <c r="E552" t="s">
        <v>11</v>
      </c>
      <c r="F552">
        <v>1.839</v>
      </c>
      <c r="G552">
        <v>1.4830000000000001</v>
      </c>
      <c r="H552">
        <v>104.004</v>
      </c>
      <c r="I552">
        <v>2.89</v>
      </c>
      <c r="J552">
        <v>-3.847</v>
      </c>
      <c r="K552">
        <v>-8.5839999999999996</v>
      </c>
    </row>
    <row r="553" spans="1:11" customFormat="1" ht="15" hidden="1" x14ac:dyDescent="0.25">
      <c r="A553">
        <v>7</v>
      </c>
      <c r="B553">
        <v>8</v>
      </c>
      <c r="D553">
        <v>1</v>
      </c>
      <c r="E553" t="s">
        <v>12</v>
      </c>
      <c r="F553">
        <v>-286.77600000000001</v>
      </c>
      <c r="G553">
        <v>-198.16</v>
      </c>
      <c r="H553">
        <v>-367.53800000000001</v>
      </c>
      <c r="I553">
        <v>-8.3070000000000004</v>
      </c>
      <c r="J553">
        <v>11.632</v>
      </c>
      <c r="K553">
        <v>25.963999999999999</v>
      </c>
    </row>
    <row r="554" spans="1:11" customFormat="1" ht="15" hidden="1" x14ac:dyDescent="0.25">
      <c r="A554">
        <v>7</v>
      </c>
      <c r="B554">
        <v>12</v>
      </c>
      <c r="D554">
        <v>6</v>
      </c>
      <c r="E554" t="s">
        <v>9</v>
      </c>
      <c r="F554">
        <v>6.7859999999999996</v>
      </c>
      <c r="G554">
        <v>4.4279999999999999</v>
      </c>
      <c r="H554">
        <v>13.101000000000001</v>
      </c>
      <c r="I554">
        <v>0.29399999999999998</v>
      </c>
      <c r="J554">
        <v>-0.36899999999999999</v>
      </c>
      <c r="K554">
        <v>-0.82399999999999995</v>
      </c>
    </row>
    <row r="555" spans="1:11" customFormat="1" ht="15" hidden="1" x14ac:dyDescent="0.25">
      <c r="A555">
        <v>7</v>
      </c>
      <c r="B555">
        <v>12</v>
      </c>
      <c r="D555">
        <v>6</v>
      </c>
      <c r="E555" t="s">
        <v>10</v>
      </c>
      <c r="F555">
        <v>-5.3159999999999998</v>
      </c>
      <c r="G555">
        <v>-3.47</v>
      </c>
      <c r="H555">
        <v>-8.7040000000000006</v>
      </c>
      <c r="I555">
        <v>-0.19800000000000001</v>
      </c>
      <c r="J555">
        <v>0.23300000000000001</v>
      </c>
      <c r="K555">
        <v>0.52100000000000002</v>
      </c>
    </row>
    <row r="556" spans="1:11" customFormat="1" ht="15" hidden="1" x14ac:dyDescent="0.25">
      <c r="A556">
        <v>7</v>
      </c>
      <c r="B556">
        <v>12</v>
      </c>
      <c r="D556">
        <v>6</v>
      </c>
      <c r="E556" t="s">
        <v>11</v>
      </c>
      <c r="F556">
        <v>3.782</v>
      </c>
      <c r="G556">
        <v>2.468</v>
      </c>
      <c r="H556">
        <v>6.8079999999999998</v>
      </c>
      <c r="I556">
        <v>0.154</v>
      </c>
      <c r="J556">
        <v>-0.188</v>
      </c>
      <c r="K556">
        <v>-0.42</v>
      </c>
    </row>
    <row r="557" spans="1:11" customFormat="1" ht="15" hidden="1" x14ac:dyDescent="0.25">
      <c r="A557">
        <v>7</v>
      </c>
      <c r="B557">
        <v>12</v>
      </c>
      <c r="D557">
        <v>6</v>
      </c>
      <c r="E557" t="s">
        <v>12</v>
      </c>
      <c r="F557">
        <v>-12.801</v>
      </c>
      <c r="G557">
        <v>-8.2110000000000003</v>
      </c>
      <c r="H557">
        <v>-6.4889999999999999</v>
      </c>
      <c r="I557">
        <v>-0.14599999999999999</v>
      </c>
      <c r="J557">
        <v>0.183</v>
      </c>
      <c r="K557">
        <v>0.40899999999999997</v>
      </c>
    </row>
    <row r="558" spans="1:11" customFormat="1" ht="15" hidden="1" x14ac:dyDescent="0.25">
      <c r="A558">
        <v>7</v>
      </c>
      <c r="B558">
        <v>12</v>
      </c>
      <c r="D558">
        <v>5</v>
      </c>
      <c r="E558" t="s">
        <v>9</v>
      </c>
      <c r="F558">
        <v>4.1859999999999999</v>
      </c>
      <c r="G558">
        <v>2.7280000000000002</v>
      </c>
      <c r="H558">
        <v>11.856999999999999</v>
      </c>
      <c r="I558">
        <v>0.25900000000000001</v>
      </c>
      <c r="J558">
        <v>-0.35899999999999999</v>
      </c>
      <c r="K558">
        <v>-0.80200000000000005</v>
      </c>
    </row>
    <row r="559" spans="1:11" customFormat="1" ht="15" hidden="1" x14ac:dyDescent="0.25">
      <c r="A559">
        <v>7</v>
      </c>
      <c r="B559">
        <v>12</v>
      </c>
      <c r="D559">
        <v>5</v>
      </c>
      <c r="E559" t="s">
        <v>10</v>
      </c>
      <c r="F559">
        <v>-4.4589999999999996</v>
      </c>
      <c r="G559">
        <v>-2.9049999999999998</v>
      </c>
      <c r="H559">
        <v>-10.188000000000001</v>
      </c>
      <c r="I559">
        <v>-0.22</v>
      </c>
      <c r="J559">
        <v>0.29499999999999998</v>
      </c>
      <c r="K559">
        <v>0.65900000000000003</v>
      </c>
    </row>
    <row r="560" spans="1:11" customFormat="1" ht="15" hidden="1" x14ac:dyDescent="0.25">
      <c r="A560">
        <v>7</v>
      </c>
      <c r="B560">
        <v>12</v>
      </c>
      <c r="D560">
        <v>5</v>
      </c>
      <c r="E560" t="s">
        <v>11</v>
      </c>
      <c r="F560">
        <v>2.7010000000000001</v>
      </c>
      <c r="G560">
        <v>1.76</v>
      </c>
      <c r="H560">
        <v>6.87</v>
      </c>
      <c r="I560">
        <v>0.14899999999999999</v>
      </c>
      <c r="J560">
        <v>-0.20499999999999999</v>
      </c>
      <c r="K560">
        <v>-0.45700000000000002</v>
      </c>
    </row>
    <row r="561" spans="1:11" customFormat="1" ht="15" hidden="1" x14ac:dyDescent="0.25">
      <c r="A561">
        <v>7</v>
      </c>
      <c r="B561">
        <v>12</v>
      </c>
      <c r="D561">
        <v>5</v>
      </c>
      <c r="E561" t="s">
        <v>12</v>
      </c>
      <c r="F561">
        <v>-27.681999999999999</v>
      </c>
      <c r="G561">
        <v>-17.771999999999998</v>
      </c>
      <c r="H561">
        <v>-16.225000000000001</v>
      </c>
      <c r="I561">
        <v>-0.36199999999999999</v>
      </c>
      <c r="J561">
        <v>0.46700000000000003</v>
      </c>
      <c r="K561">
        <v>1.042</v>
      </c>
    </row>
    <row r="562" spans="1:11" customFormat="1" ht="15" hidden="1" x14ac:dyDescent="0.25">
      <c r="A562">
        <v>7</v>
      </c>
      <c r="B562">
        <v>12</v>
      </c>
      <c r="D562">
        <v>4</v>
      </c>
      <c r="E562" t="s">
        <v>9</v>
      </c>
      <c r="F562">
        <v>4.7359999999999998</v>
      </c>
      <c r="G562">
        <v>3.0779999999999998</v>
      </c>
      <c r="H562">
        <v>13.085000000000001</v>
      </c>
      <c r="I562">
        <v>0.29199999999999998</v>
      </c>
      <c r="J562">
        <v>-0.39600000000000002</v>
      </c>
      <c r="K562">
        <v>-0.88500000000000001</v>
      </c>
    </row>
    <row r="563" spans="1:11" customFormat="1" ht="15" hidden="1" x14ac:dyDescent="0.25">
      <c r="A563">
        <v>7</v>
      </c>
      <c r="B563">
        <v>12</v>
      </c>
      <c r="D563">
        <v>4</v>
      </c>
      <c r="E563" t="s">
        <v>10</v>
      </c>
      <c r="F563">
        <v>-4.6420000000000003</v>
      </c>
      <c r="G563">
        <v>-3.0169999999999999</v>
      </c>
      <c r="H563">
        <v>-11.512</v>
      </c>
      <c r="I563">
        <v>-0.26100000000000001</v>
      </c>
      <c r="J563">
        <v>0.33900000000000002</v>
      </c>
      <c r="K563">
        <v>0.75700000000000001</v>
      </c>
    </row>
    <row r="564" spans="1:11" customFormat="1" ht="15" hidden="1" x14ac:dyDescent="0.25">
      <c r="A564">
        <v>7</v>
      </c>
      <c r="B564">
        <v>12</v>
      </c>
      <c r="D564">
        <v>4</v>
      </c>
      <c r="E564" t="s">
        <v>11</v>
      </c>
      <c r="F564">
        <v>2.931</v>
      </c>
      <c r="G564">
        <v>1.905</v>
      </c>
      <c r="H564">
        <v>7.6630000000000003</v>
      </c>
      <c r="I564">
        <v>0.17299999999999999</v>
      </c>
      <c r="J564">
        <v>-0.23</v>
      </c>
      <c r="K564">
        <v>-0.51300000000000001</v>
      </c>
    </row>
    <row r="565" spans="1:11" customFormat="1" ht="15" hidden="1" x14ac:dyDescent="0.25">
      <c r="A565">
        <v>7</v>
      </c>
      <c r="B565">
        <v>12</v>
      </c>
      <c r="D565">
        <v>4</v>
      </c>
      <c r="E565" t="s">
        <v>12</v>
      </c>
      <c r="F565">
        <v>-42.472000000000001</v>
      </c>
      <c r="G565">
        <v>-27.265000000000001</v>
      </c>
      <c r="H565">
        <v>-26.968</v>
      </c>
      <c r="I565">
        <v>-0.60199999999999998</v>
      </c>
      <c r="J565">
        <v>0.79300000000000004</v>
      </c>
      <c r="K565">
        <v>1.7709999999999999</v>
      </c>
    </row>
    <row r="566" spans="1:11" customFormat="1" ht="15" hidden="1" x14ac:dyDescent="0.25">
      <c r="A566">
        <v>7</v>
      </c>
      <c r="B566">
        <v>12</v>
      </c>
      <c r="D566">
        <v>3</v>
      </c>
      <c r="E566" t="s">
        <v>9</v>
      </c>
      <c r="F566">
        <v>4.58</v>
      </c>
      <c r="G566">
        <v>2.9670000000000001</v>
      </c>
      <c r="H566">
        <v>14.521000000000001</v>
      </c>
      <c r="I566">
        <v>0.309</v>
      </c>
      <c r="J566">
        <v>-0.45300000000000001</v>
      </c>
      <c r="K566">
        <v>-1.012</v>
      </c>
    </row>
    <row r="567" spans="1:11" customFormat="1" ht="15" hidden="1" x14ac:dyDescent="0.25">
      <c r="A567">
        <v>7</v>
      </c>
      <c r="B567">
        <v>12</v>
      </c>
      <c r="D567">
        <v>3</v>
      </c>
      <c r="E567" t="s">
        <v>10</v>
      </c>
      <c r="F567">
        <v>-4.4219999999999997</v>
      </c>
      <c r="G567">
        <v>-2.867</v>
      </c>
      <c r="H567">
        <v>-13.340999999999999</v>
      </c>
      <c r="I567">
        <v>-0.28899999999999998</v>
      </c>
      <c r="J567">
        <v>0.40699999999999997</v>
      </c>
      <c r="K567">
        <v>0.90800000000000003</v>
      </c>
    </row>
    <row r="568" spans="1:11" customFormat="1" ht="15" hidden="1" x14ac:dyDescent="0.25">
      <c r="A568">
        <v>7</v>
      </c>
      <c r="B568">
        <v>12</v>
      </c>
      <c r="D568">
        <v>3</v>
      </c>
      <c r="E568" t="s">
        <v>11</v>
      </c>
      <c r="F568">
        <v>2.8130000000000002</v>
      </c>
      <c r="G568">
        <v>1.823</v>
      </c>
      <c r="H568">
        <v>8.6859999999999999</v>
      </c>
      <c r="I568">
        <v>0.187</v>
      </c>
      <c r="J568">
        <v>-0.26900000000000002</v>
      </c>
      <c r="K568">
        <v>-0.6</v>
      </c>
    </row>
    <row r="569" spans="1:11" customFormat="1" ht="15" hidden="1" x14ac:dyDescent="0.25">
      <c r="A569">
        <v>7</v>
      </c>
      <c r="B569">
        <v>12</v>
      </c>
      <c r="D569">
        <v>3</v>
      </c>
      <c r="E569" t="s">
        <v>12</v>
      </c>
      <c r="F569">
        <v>-57.264000000000003</v>
      </c>
      <c r="G569">
        <v>-36.750999999999998</v>
      </c>
      <c r="H569">
        <v>-38.902999999999999</v>
      </c>
      <c r="I569">
        <v>-0.86799999999999999</v>
      </c>
      <c r="J569">
        <v>1.167</v>
      </c>
      <c r="K569">
        <v>2.6059999999999999</v>
      </c>
    </row>
    <row r="570" spans="1:11" customFormat="1" ht="15" hidden="1" x14ac:dyDescent="0.25">
      <c r="A570">
        <v>7</v>
      </c>
      <c r="B570">
        <v>12</v>
      </c>
      <c r="D570">
        <v>2</v>
      </c>
      <c r="E570" t="s">
        <v>9</v>
      </c>
      <c r="F570">
        <v>4.8959999999999999</v>
      </c>
      <c r="G570">
        <v>3.1539999999999999</v>
      </c>
      <c r="H570">
        <v>14.417999999999999</v>
      </c>
      <c r="I570">
        <v>0.30599999999999999</v>
      </c>
      <c r="J570">
        <v>-0.45600000000000002</v>
      </c>
      <c r="K570">
        <v>-1.018</v>
      </c>
    </row>
    <row r="571" spans="1:11" customFormat="1" ht="15" hidden="1" x14ac:dyDescent="0.25">
      <c r="A571">
        <v>7</v>
      </c>
      <c r="B571">
        <v>12</v>
      </c>
      <c r="D571">
        <v>2</v>
      </c>
      <c r="E571" t="s">
        <v>10</v>
      </c>
      <c r="F571">
        <v>-5.28</v>
      </c>
      <c r="G571">
        <v>-3.3980000000000001</v>
      </c>
      <c r="H571">
        <v>-15.206</v>
      </c>
      <c r="I571">
        <v>-0.29599999999999999</v>
      </c>
      <c r="J571">
        <v>0.45200000000000001</v>
      </c>
      <c r="K571">
        <v>1.0089999999999999</v>
      </c>
    </row>
    <row r="572" spans="1:11" customFormat="1" ht="15" hidden="1" x14ac:dyDescent="0.25">
      <c r="A572">
        <v>7</v>
      </c>
      <c r="B572">
        <v>12</v>
      </c>
      <c r="D572">
        <v>2</v>
      </c>
      <c r="E572" t="s">
        <v>11</v>
      </c>
      <c r="F572">
        <v>3.18</v>
      </c>
      <c r="G572">
        <v>2.0470000000000002</v>
      </c>
      <c r="H572">
        <v>9.2430000000000003</v>
      </c>
      <c r="I572">
        <v>0.188</v>
      </c>
      <c r="J572">
        <v>-0.28399999999999997</v>
      </c>
      <c r="K572">
        <v>-0.63300000000000001</v>
      </c>
    </row>
    <row r="573" spans="1:11" customFormat="1" ht="15" hidden="1" x14ac:dyDescent="0.25">
      <c r="A573">
        <v>7</v>
      </c>
      <c r="B573">
        <v>12</v>
      </c>
      <c r="D573">
        <v>2</v>
      </c>
      <c r="E573" t="s">
        <v>12</v>
      </c>
      <c r="F573">
        <v>-72.087999999999994</v>
      </c>
      <c r="G573">
        <v>-46.246000000000002</v>
      </c>
      <c r="H573">
        <v>-51.503</v>
      </c>
      <c r="I573">
        <v>-1.145</v>
      </c>
      <c r="J573">
        <v>1.573</v>
      </c>
      <c r="K573">
        <v>3.512</v>
      </c>
    </row>
    <row r="574" spans="1:11" customFormat="1" ht="15" hidden="1" x14ac:dyDescent="0.25">
      <c r="A574">
        <v>7</v>
      </c>
      <c r="B574">
        <v>12</v>
      </c>
      <c r="D574">
        <v>1</v>
      </c>
      <c r="E574" t="s">
        <v>9</v>
      </c>
      <c r="F574">
        <v>3.407</v>
      </c>
      <c r="G574">
        <v>2.181</v>
      </c>
      <c r="H574">
        <v>10.593</v>
      </c>
      <c r="I574">
        <v>0.313</v>
      </c>
      <c r="J574">
        <v>-0.40600000000000003</v>
      </c>
      <c r="K574">
        <v>-0.90600000000000003</v>
      </c>
    </row>
    <row r="575" spans="1:11" customFormat="1" ht="15" hidden="1" x14ac:dyDescent="0.25">
      <c r="A575">
        <v>7</v>
      </c>
      <c r="B575">
        <v>12</v>
      </c>
      <c r="D575">
        <v>1</v>
      </c>
      <c r="E575" t="s">
        <v>10</v>
      </c>
      <c r="F575">
        <v>-1.609</v>
      </c>
      <c r="G575">
        <v>-1.036</v>
      </c>
      <c r="H575">
        <v>-22.468</v>
      </c>
      <c r="I575">
        <v>-0.59399999999999997</v>
      </c>
      <c r="J575">
        <v>0.80700000000000005</v>
      </c>
      <c r="K575">
        <v>1.8</v>
      </c>
    </row>
    <row r="576" spans="1:11" customFormat="1" ht="15" hidden="1" x14ac:dyDescent="0.25">
      <c r="A576">
        <v>7</v>
      </c>
      <c r="B576">
        <v>12</v>
      </c>
      <c r="D576">
        <v>1</v>
      </c>
      <c r="E576" t="s">
        <v>11</v>
      </c>
      <c r="F576">
        <v>1.3560000000000001</v>
      </c>
      <c r="G576">
        <v>0.86899999999999999</v>
      </c>
      <c r="H576">
        <v>8.9290000000000003</v>
      </c>
      <c r="I576">
        <v>0.245</v>
      </c>
      <c r="J576">
        <v>-0.32800000000000001</v>
      </c>
      <c r="K576">
        <v>-0.73199999999999998</v>
      </c>
    </row>
    <row r="577" spans="1:11" customFormat="1" ht="15" hidden="1" x14ac:dyDescent="0.25">
      <c r="A577">
        <v>7</v>
      </c>
      <c r="B577">
        <v>12</v>
      </c>
      <c r="D577">
        <v>1</v>
      </c>
      <c r="E577" t="s">
        <v>12</v>
      </c>
      <c r="F577">
        <v>-86.67</v>
      </c>
      <c r="G577">
        <v>-55.566000000000003</v>
      </c>
      <c r="H577">
        <v>-63.152999999999999</v>
      </c>
      <c r="I577">
        <v>-1.4259999999999999</v>
      </c>
      <c r="J577">
        <v>1.9770000000000001</v>
      </c>
      <c r="K577">
        <v>4.4139999999999997</v>
      </c>
    </row>
    <row r="578" spans="1:11" customFormat="1" ht="15" hidden="1" x14ac:dyDescent="0.25">
      <c r="A578">
        <v>8</v>
      </c>
      <c r="B578">
        <v>16</v>
      </c>
      <c r="D578">
        <v>6</v>
      </c>
      <c r="E578" t="s">
        <v>9</v>
      </c>
      <c r="F578">
        <v>-8.8689999999999998</v>
      </c>
      <c r="G578">
        <v>-5.6920000000000002</v>
      </c>
      <c r="H578">
        <v>12.616</v>
      </c>
      <c r="I578">
        <v>0.28299999999999997</v>
      </c>
      <c r="J578">
        <v>-0.35599999999999998</v>
      </c>
      <c r="K578">
        <v>-0.79500000000000004</v>
      </c>
    </row>
    <row r="579" spans="1:11" customFormat="1" ht="15" hidden="1" x14ac:dyDescent="0.25">
      <c r="A579">
        <v>8</v>
      </c>
      <c r="B579">
        <v>16</v>
      </c>
      <c r="D579">
        <v>6</v>
      </c>
      <c r="E579" t="s">
        <v>10</v>
      </c>
      <c r="F579">
        <v>6.9119999999999999</v>
      </c>
      <c r="G579">
        <v>4.4370000000000003</v>
      </c>
      <c r="H579">
        <v>-8.1999999999999993</v>
      </c>
      <c r="I579">
        <v>-0.187</v>
      </c>
      <c r="J579">
        <v>0.219</v>
      </c>
      <c r="K579">
        <v>0.48899999999999999</v>
      </c>
    </row>
    <row r="580" spans="1:11" customFormat="1" ht="15" hidden="1" x14ac:dyDescent="0.25">
      <c r="A580">
        <v>8</v>
      </c>
      <c r="B580">
        <v>16</v>
      </c>
      <c r="D580">
        <v>6</v>
      </c>
      <c r="E580" t="s">
        <v>11</v>
      </c>
      <c r="F580">
        <v>-4.9320000000000004</v>
      </c>
      <c r="G580">
        <v>-3.165</v>
      </c>
      <c r="H580">
        <v>6.4980000000000002</v>
      </c>
      <c r="I580">
        <v>0.14699999999999999</v>
      </c>
      <c r="J580">
        <v>-0.18</v>
      </c>
      <c r="K580">
        <v>-0.40100000000000002</v>
      </c>
    </row>
    <row r="581" spans="1:11" customFormat="1" ht="15" hidden="1" x14ac:dyDescent="0.25">
      <c r="A581">
        <v>8</v>
      </c>
      <c r="B581">
        <v>16</v>
      </c>
      <c r="D581">
        <v>6</v>
      </c>
      <c r="E581" t="s">
        <v>12</v>
      </c>
      <c r="F581">
        <v>-14.25</v>
      </c>
      <c r="G581">
        <v>-9.1020000000000003</v>
      </c>
      <c r="H581">
        <v>5.7549999999999999</v>
      </c>
      <c r="I581">
        <v>0.129</v>
      </c>
      <c r="J581">
        <v>-0.16300000000000001</v>
      </c>
      <c r="K581">
        <v>-0.36399999999999999</v>
      </c>
    </row>
    <row r="582" spans="1:11" customFormat="1" ht="15" hidden="1" x14ac:dyDescent="0.25">
      <c r="A582">
        <v>8</v>
      </c>
      <c r="B582">
        <v>16</v>
      </c>
      <c r="D582">
        <v>5</v>
      </c>
      <c r="E582" t="s">
        <v>9</v>
      </c>
      <c r="F582">
        <v>-5.3040000000000003</v>
      </c>
      <c r="G582">
        <v>-3.4060000000000001</v>
      </c>
      <c r="H582">
        <v>11.307</v>
      </c>
      <c r="I582">
        <v>0.247</v>
      </c>
      <c r="J582">
        <v>-0.34300000000000003</v>
      </c>
      <c r="K582">
        <v>-0.76600000000000001</v>
      </c>
    </row>
    <row r="583" spans="1:11" customFormat="1" ht="15" hidden="1" x14ac:dyDescent="0.25">
      <c r="A583">
        <v>8</v>
      </c>
      <c r="B583">
        <v>16</v>
      </c>
      <c r="D583">
        <v>5</v>
      </c>
      <c r="E583" t="s">
        <v>10</v>
      </c>
      <c r="F583">
        <v>5.7210000000000001</v>
      </c>
      <c r="G583">
        <v>3.6709999999999998</v>
      </c>
      <c r="H583">
        <v>-9.6120000000000001</v>
      </c>
      <c r="I583">
        <v>-0.20699999999999999</v>
      </c>
      <c r="J583">
        <v>0.27800000000000002</v>
      </c>
      <c r="K583">
        <v>0.621</v>
      </c>
    </row>
    <row r="584" spans="1:11" customFormat="1" ht="15" hidden="1" x14ac:dyDescent="0.25">
      <c r="A584">
        <v>8</v>
      </c>
      <c r="B584">
        <v>16</v>
      </c>
      <c r="D584">
        <v>5</v>
      </c>
      <c r="E584" t="s">
        <v>11</v>
      </c>
      <c r="F584">
        <v>-3.4449999999999998</v>
      </c>
      <c r="G584">
        <v>-2.2120000000000002</v>
      </c>
      <c r="H584">
        <v>6.516</v>
      </c>
      <c r="I584">
        <v>0.14199999999999999</v>
      </c>
      <c r="J584">
        <v>-0.19400000000000001</v>
      </c>
      <c r="K584">
        <v>-0.433</v>
      </c>
    </row>
    <row r="585" spans="1:11" customFormat="1" ht="15" hidden="1" x14ac:dyDescent="0.25">
      <c r="A585">
        <v>8</v>
      </c>
      <c r="B585">
        <v>16</v>
      </c>
      <c r="D585">
        <v>5</v>
      </c>
      <c r="E585" t="s">
        <v>12</v>
      </c>
      <c r="F585">
        <v>-30.823</v>
      </c>
      <c r="G585">
        <v>-19.701000000000001</v>
      </c>
      <c r="H585">
        <v>14.266999999999999</v>
      </c>
      <c r="I585">
        <v>0.31900000000000001</v>
      </c>
      <c r="J585">
        <v>-0.41099999999999998</v>
      </c>
      <c r="K585">
        <v>-0.91700000000000004</v>
      </c>
    </row>
    <row r="586" spans="1:11" customFormat="1" ht="15" hidden="1" x14ac:dyDescent="0.25">
      <c r="A586">
        <v>8</v>
      </c>
      <c r="B586">
        <v>16</v>
      </c>
      <c r="D586">
        <v>4</v>
      </c>
      <c r="E586" t="s">
        <v>9</v>
      </c>
      <c r="F586">
        <v>-6.0069999999999997</v>
      </c>
      <c r="G586">
        <v>-3.8540000000000001</v>
      </c>
      <c r="H586">
        <v>12.436999999999999</v>
      </c>
      <c r="I586">
        <v>0.27800000000000002</v>
      </c>
      <c r="J586">
        <v>-0.377</v>
      </c>
      <c r="K586">
        <v>-0.84099999999999997</v>
      </c>
    </row>
    <row r="587" spans="1:11" customFormat="1" ht="15" hidden="1" x14ac:dyDescent="0.25">
      <c r="A587">
        <v>8</v>
      </c>
      <c r="B587">
        <v>16</v>
      </c>
      <c r="D587">
        <v>4</v>
      </c>
      <c r="E587" t="s">
        <v>10</v>
      </c>
      <c r="F587">
        <v>5.976</v>
      </c>
      <c r="G587">
        <v>3.83</v>
      </c>
      <c r="H587">
        <v>-10.823</v>
      </c>
      <c r="I587">
        <v>-0.246</v>
      </c>
      <c r="J587">
        <v>0.318</v>
      </c>
      <c r="K587">
        <v>0.71</v>
      </c>
    </row>
    <row r="588" spans="1:11" customFormat="1" ht="15" hidden="1" x14ac:dyDescent="0.25">
      <c r="A588">
        <v>8</v>
      </c>
      <c r="B588">
        <v>16</v>
      </c>
      <c r="D588">
        <v>4</v>
      </c>
      <c r="E588" t="s">
        <v>11</v>
      </c>
      <c r="F588">
        <v>-3.7450000000000001</v>
      </c>
      <c r="G588">
        <v>-2.4009999999999998</v>
      </c>
      <c r="H588">
        <v>7.242</v>
      </c>
      <c r="I588">
        <v>0.16300000000000001</v>
      </c>
      <c r="J588">
        <v>-0.217</v>
      </c>
      <c r="K588">
        <v>-0.48399999999999999</v>
      </c>
    </row>
    <row r="589" spans="1:11" customFormat="1" ht="15" hidden="1" x14ac:dyDescent="0.25">
      <c r="A589">
        <v>8</v>
      </c>
      <c r="B589">
        <v>16</v>
      </c>
      <c r="D589">
        <v>4</v>
      </c>
      <c r="E589" t="s">
        <v>12</v>
      </c>
      <c r="F589">
        <v>-47.234999999999999</v>
      </c>
      <c r="G589">
        <v>-30.192</v>
      </c>
      <c r="H589">
        <v>23.643000000000001</v>
      </c>
      <c r="I589">
        <v>0.52800000000000002</v>
      </c>
      <c r="J589">
        <v>-0.69599999999999995</v>
      </c>
      <c r="K589">
        <v>-1.5529999999999999</v>
      </c>
    </row>
    <row r="590" spans="1:11" customFormat="1" ht="15" hidden="1" x14ac:dyDescent="0.25">
      <c r="A590">
        <v>8</v>
      </c>
      <c r="B590">
        <v>16</v>
      </c>
      <c r="D590">
        <v>3</v>
      </c>
      <c r="E590" t="s">
        <v>9</v>
      </c>
      <c r="F590">
        <v>-5.6929999999999996</v>
      </c>
      <c r="G590">
        <v>-3.65</v>
      </c>
      <c r="H590">
        <v>13.768000000000001</v>
      </c>
      <c r="I590">
        <v>0.29299999999999998</v>
      </c>
      <c r="J590">
        <v>-0.43</v>
      </c>
      <c r="K590">
        <v>-0.96</v>
      </c>
    </row>
    <row r="591" spans="1:11" customFormat="1" ht="15" hidden="1" x14ac:dyDescent="0.25">
      <c r="A591">
        <v>8</v>
      </c>
      <c r="B591">
        <v>16</v>
      </c>
      <c r="D591">
        <v>3</v>
      </c>
      <c r="E591" t="s">
        <v>10</v>
      </c>
      <c r="F591">
        <v>5.6310000000000002</v>
      </c>
      <c r="G591">
        <v>3.605</v>
      </c>
      <c r="H591">
        <v>-12.574999999999999</v>
      </c>
      <c r="I591">
        <v>-0.27300000000000002</v>
      </c>
      <c r="J591">
        <v>0.38300000000000001</v>
      </c>
      <c r="K591">
        <v>0.85499999999999998</v>
      </c>
    </row>
    <row r="592" spans="1:11" customFormat="1" ht="15" hidden="1" x14ac:dyDescent="0.25">
      <c r="A592">
        <v>8</v>
      </c>
      <c r="B592">
        <v>16</v>
      </c>
      <c r="D592">
        <v>3</v>
      </c>
      <c r="E592" t="s">
        <v>11</v>
      </c>
      <c r="F592">
        <v>-3.5390000000000001</v>
      </c>
      <c r="G592">
        <v>-2.2669999999999999</v>
      </c>
      <c r="H592">
        <v>8.2089999999999996</v>
      </c>
      <c r="I592">
        <v>0.17699999999999999</v>
      </c>
      <c r="J592">
        <v>-0.254</v>
      </c>
      <c r="K592">
        <v>-0.56699999999999995</v>
      </c>
    </row>
    <row r="593" spans="1:11" customFormat="1" ht="15" hidden="1" x14ac:dyDescent="0.25">
      <c r="A593">
        <v>8</v>
      </c>
      <c r="B593">
        <v>16</v>
      </c>
      <c r="D593">
        <v>3</v>
      </c>
      <c r="E593" t="s">
        <v>12</v>
      </c>
      <c r="F593">
        <v>-63.61</v>
      </c>
      <c r="G593">
        <v>-40.656999999999996</v>
      </c>
      <c r="H593">
        <v>34.027000000000001</v>
      </c>
      <c r="I593">
        <v>0.76</v>
      </c>
      <c r="J593">
        <v>-1.0209999999999999</v>
      </c>
      <c r="K593">
        <v>-2.2799999999999998</v>
      </c>
    </row>
    <row r="594" spans="1:11" customFormat="1" ht="15" hidden="1" x14ac:dyDescent="0.25">
      <c r="A594">
        <v>8</v>
      </c>
      <c r="B594">
        <v>16</v>
      </c>
      <c r="D594">
        <v>2</v>
      </c>
      <c r="E594" t="s">
        <v>9</v>
      </c>
      <c r="F594">
        <v>-5.976</v>
      </c>
      <c r="G594">
        <v>-3.8260000000000001</v>
      </c>
      <c r="H594">
        <v>13.56</v>
      </c>
      <c r="I594">
        <v>0.28799999999999998</v>
      </c>
      <c r="J594">
        <v>-0.42899999999999999</v>
      </c>
      <c r="K594">
        <v>-0.95599999999999996</v>
      </c>
    </row>
    <row r="595" spans="1:11" customFormat="1" ht="15" hidden="1" x14ac:dyDescent="0.25">
      <c r="A595">
        <v>8</v>
      </c>
      <c r="B595">
        <v>16</v>
      </c>
      <c r="D595">
        <v>2</v>
      </c>
      <c r="E595" t="s">
        <v>10</v>
      </c>
      <c r="F595">
        <v>6.6310000000000002</v>
      </c>
      <c r="G595">
        <v>4.234</v>
      </c>
      <c r="H595">
        <v>-14.276999999999999</v>
      </c>
      <c r="I595">
        <v>-0.27400000000000002</v>
      </c>
      <c r="J595">
        <v>0.42099999999999999</v>
      </c>
      <c r="K595">
        <v>0.94</v>
      </c>
    </row>
    <row r="596" spans="1:11" customFormat="1" ht="15" hidden="1" x14ac:dyDescent="0.25">
      <c r="A596">
        <v>8</v>
      </c>
      <c r="B596">
        <v>16</v>
      </c>
      <c r="D596">
        <v>2</v>
      </c>
      <c r="E596" t="s">
        <v>11</v>
      </c>
      <c r="F596">
        <v>-3.94</v>
      </c>
      <c r="G596">
        <v>-2.5190000000000001</v>
      </c>
      <c r="H596">
        <v>8.6820000000000004</v>
      </c>
      <c r="I596">
        <v>0.17499999999999999</v>
      </c>
      <c r="J596">
        <v>-0.26600000000000001</v>
      </c>
      <c r="K596">
        <v>-0.59199999999999997</v>
      </c>
    </row>
    <row r="597" spans="1:11" customFormat="1" ht="15" hidden="1" x14ac:dyDescent="0.25">
      <c r="A597">
        <v>8</v>
      </c>
      <c r="B597">
        <v>16</v>
      </c>
      <c r="D597">
        <v>2</v>
      </c>
      <c r="E597" t="s">
        <v>12</v>
      </c>
      <c r="F597">
        <v>-79.944999999999993</v>
      </c>
      <c r="G597">
        <v>-51.091999999999999</v>
      </c>
      <c r="H597">
        <v>44.951999999999998</v>
      </c>
      <c r="I597">
        <v>0.999</v>
      </c>
      <c r="J597">
        <v>-1.373</v>
      </c>
      <c r="K597">
        <v>-3.0659999999999998</v>
      </c>
    </row>
    <row r="598" spans="1:11" customFormat="1" ht="15" hidden="1" x14ac:dyDescent="0.25">
      <c r="A598">
        <v>8</v>
      </c>
      <c r="B598">
        <v>16</v>
      </c>
      <c r="D598">
        <v>1</v>
      </c>
      <c r="E598" t="s">
        <v>9</v>
      </c>
      <c r="F598">
        <v>-4.0590000000000002</v>
      </c>
      <c r="G598">
        <v>-2.5960000000000001</v>
      </c>
      <c r="H598">
        <v>10.016</v>
      </c>
      <c r="I598">
        <v>0.29899999999999999</v>
      </c>
      <c r="J598">
        <v>-0.38600000000000001</v>
      </c>
      <c r="K598">
        <v>-0.86199999999999999</v>
      </c>
    </row>
    <row r="599" spans="1:11" customFormat="1" ht="15" hidden="1" x14ac:dyDescent="0.25">
      <c r="A599">
        <v>8</v>
      </c>
      <c r="B599">
        <v>16</v>
      </c>
      <c r="D599">
        <v>1</v>
      </c>
      <c r="E599" t="s">
        <v>10</v>
      </c>
      <c r="F599">
        <v>2.1240000000000001</v>
      </c>
      <c r="G599">
        <v>1.353</v>
      </c>
      <c r="H599">
        <v>-22.177</v>
      </c>
      <c r="I599">
        <v>-0.58699999999999997</v>
      </c>
      <c r="J599">
        <v>0.79700000000000004</v>
      </c>
      <c r="K599">
        <v>1.778</v>
      </c>
    </row>
    <row r="600" spans="1:11" customFormat="1" ht="15" hidden="1" x14ac:dyDescent="0.25">
      <c r="A600">
        <v>8</v>
      </c>
      <c r="B600">
        <v>16</v>
      </c>
      <c r="D600">
        <v>1</v>
      </c>
      <c r="E600" t="s">
        <v>11</v>
      </c>
      <c r="F600">
        <v>-1.671</v>
      </c>
      <c r="G600">
        <v>-1.0669999999999999</v>
      </c>
      <c r="H600">
        <v>8.6940000000000008</v>
      </c>
      <c r="I600">
        <v>0.23899999999999999</v>
      </c>
      <c r="J600">
        <v>-0.32</v>
      </c>
      <c r="K600">
        <v>-0.71399999999999997</v>
      </c>
    </row>
    <row r="601" spans="1:11" customFormat="1" ht="15" hidden="1" x14ac:dyDescent="0.25">
      <c r="A601">
        <v>8</v>
      </c>
      <c r="B601">
        <v>16</v>
      </c>
      <c r="D601">
        <v>1</v>
      </c>
      <c r="E601" t="s">
        <v>12</v>
      </c>
      <c r="F601">
        <v>-95.942999999999998</v>
      </c>
      <c r="G601">
        <v>-61.305</v>
      </c>
      <c r="H601">
        <v>55.036999999999999</v>
      </c>
      <c r="I601">
        <v>1.2430000000000001</v>
      </c>
      <c r="J601">
        <v>-1.7230000000000001</v>
      </c>
      <c r="K601">
        <v>-3.8460000000000001</v>
      </c>
    </row>
    <row r="602" spans="1:11" customFormat="1" ht="15" hidden="1" x14ac:dyDescent="0.25">
      <c r="A602">
        <v>8</v>
      </c>
      <c r="B602">
        <v>20</v>
      </c>
      <c r="D602">
        <v>6</v>
      </c>
      <c r="E602" t="s">
        <v>9</v>
      </c>
      <c r="F602">
        <v>-1.8360000000000001</v>
      </c>
      <c r="G602">
        <v>-2.0129999999999999</v>
      </c>
      <c r="H602">
        <v>66.947000000000003</v>
      </c>
      <c r="I602">
        <v>1.488</v>
      </c>
      <c r="J602">
        <v>-1.7470000000000001</v>
      </c>
      <c r="K602">
        <v>-3.899</v>
      </c>
    </row>
    <row r="603" spans="1:11" customFormat="1" ht="15" hidden="1" x14ac:dyDescent="0.25">
      <c r="A603">
        <v>8</v>
      </c>
      <c r="B603">
        <v>20</v>
      </c>
      <c r="D603">
        <v>6</v>
      </c>
      <c r="E603" t="s">
        <v>10</v>
      </c>
      <c r="F603">
        <v>3.8519999999999999</v>
      </c>
      <c r="G603">
        <v>3.1970000000000001</v>
      </c>
      <c r="H603">
        <v>-28.8</v>
      </c>
      <c r="I603">
        <v>-0.64500000000000002</v>
      </c>
      <c r="J603">
        <v>0.39500000000000002</v>
      </c>
      <c r="K603">
        <v>0.88100000000000001</v>
      </c>
    </row>
    <row r="604" spans="1:11" customFormat="1" ht="15" hidden="1" x14ac:dyDescent="0.25">
      <c r="A604">
        <v>8</v>
      </c>
      <c r="B604">
        <v>20</v>
      </c>
      <c r="D604">
        <v>6</v>
      </c>
      <c r="E604" t="s">
        <v>11</v>
      </c>
      <c r="F604">
        <v>-1.7769999999999999</v>
      </c>
      <c r="G604">
        <v>-1.6279999999999999</v>
      </c>
      <c r="H604">
        <v>29.076000000000001</v>
      </c>
      <c r="I604">
        <v>0.65200000000000002</v>
      </c>
      <c r="J604">
        <v>-0.66900000000000004</v>
      </c>
      <c r="K604">
        <v>-1.494</v>
      </c>
    </row>
    <row r="605" spans="1:11" customFormat="1" ht="15" hidden="1" x14ac:dyDescent="0.25">
      <c r="A605">
        <v>8</v>
      </c>
      <c r="B605">
        <v>20</v>
      </c>
      <c r="D605">
        <v>6</v>
      </c>
      <c r="E605" t="s">
        <v>12</v>
      </c>
      <c r="F605">
        <v>-36.515000000000001</v>
      </c>
      <c r="G605">
        <v>-24.693999999999999</v>
      </c>
      <c r="H605">
        <v>19.599</v>
      </c>
      <c r="I605">
        <v>0.43</v>
      </c>
      <c r="J605">
        <v>-0.47899999999999998</v>
      </c>
      <c r="K605">
        <v>-1.07</v>
      </c>
    </row>
    <row r="606" spans="1:11" customFormat="1" ht="15" hidden="1" x14ac:dyDescent="0.25">
      <c r="A606">
        <v>8</v>
      </c>
      <c r="B606">
        <v>20</v>
      </c>
      <c r="D606">
        <v>5</v>
      </c>
      <c r="E606" t="s">
        <v>9</v>
      </c>
      <c r="F606">
        <v>-5.093</v>
      </c>
      <c r="G606">
        <v>-3.9420000000000002</v>
      </c>
      <c r="H606">
        <v>87.138000000000005</v>
      </c>
      <c r="I606">
        <v>1.875</v>
      </c>
      <c r="J606">
        <v>-2.6549999999999998</v>
      </c>
      <c r="K606">
        <v>-5.9279999999999999</v>
      </c>
    </row>
    <row r="607" spans="1:11" customFormat="1" ht="15" hidden="1" x14ac:dyDescent="0.25">
      <c r="A607">
        <v>8</v>
      </c>
      <c r="B607">
        <v>20</v>
      </c>
      <c r="D607">
        <v>5</v>
      </c>
      <c r="E607" t="s">
        <v>10</v>
      </c>
      <c r="F607">
        <v>5.1740000000000004</v>
      </c>
      <c r="G607">
        <v>4.0119999999999996</v>
      </c>
      <c r="H607">
        <v>-77.61</v>
      </c>
      <c r="I607">
        <v>-1.607</v>
      </c>
      <c r="J607">
        <v>2.1269999999999998</v>
      </c>
      <c r="K607">
        <v>4.7480000000000002</v>
      </c>
    </row>
    <row r="608" spans="1:11" customFormat="1" ht="15" hidden="1" x14ac:dyDescent="0.25">
      <c r="A608">
        <v>8</v>
      </c>
      <c r="B608">
        <v>20</v>
      </c>
      <c r="D608">
        <v>5</v>
      </c>
      <c r="E608" t="s">
        <v>11</v>
      </c>
      <c r="F608">
        <v>-3.2080000000000002</v>
      </c>
      <c r="G608">
        <v>-2.4860000000000002</v>
      </c>
      <c r="H608">
        <v>50.959000000000003</v>
      </c>
      <c r="I608">
        <v>1.085</v>
      </c>
      <c r="J608">
        <v>-1.494</v>
      </c>
      <c r="K608">
        <v>-3.3359999999999999</v>
      </c>
    </row>
    <row r="609" spans="1:11" customFormat="1" ht="15" hidden="1" x14ac:dyDescent="0.25">
      <c r="A609">
        <v>8</v>
      </c>
      <c r="B609">
        <v>20</v>
      </c>
      <c r="D609">
        <v>5</v>
      </c>
      <c r="E609" t="s">
        <v>12</v>
      </c>
      <c r="F609">
        <v>-85.97</v>
      </c>
      <c r="G609">
        <v>-58.459000000000003</v>
      </c>
      <c r="H609">
        <v>52.606000000000002</v>
      </c>
      <c r="I609">
        <v>1.1519999999999999</v>
      </c>
      <c r="J609">
        <v>-1.3939999999999999</v>
      </c>
      <c r="K609">
        <v>-3.1120000000000001</v>
      </c>
    </row>
    <row r="610" spans="1:11" customFormat="1" ht="15" hidden="1" x14ac:dyDescent="0.25">
      <c r="A610">
        <v>8</v>
      </c>
      <c r="B610">
        <v>20</v>
      </c>
      <c r="D610">
        <v>4</v>
      </c>
      <c r="E610" t="s">
        <v>9</v>
      </c>
      <c r="F610">
        <v>-4.7380000000000004</v>
      </c>
      <c r="G610">
        <v>-3.7909999999999999</v>
      </c>
      <c r="H610">
        <v>121.431</v>
      </c>
      <c r="I610">
        <v>2.7080000000000002</v>
      </c>
      <c r="J610">
        <v>-3.645</v>
      </c>
      <c r="K610">
        <v>-8.1370000000000005</v>
      </c>
    </row>
    <row r="611" spans="1:11" customFormat="1" ht="15" hidden="1" x14ac:dyDescent="0.25">
      <c r="A611">
        <v>8</v>
      </c>
      <c r="B611">
        <v>20</v>
      </c>
      <c r="D611">
        <v>4</v>
      </c>
      <c r="E611" t="s">
        <v>10</v>
      </c>
      <c r="F611">
        <v>5.4820000000000002</v>
      </c>
      <c r="G611">
        <v>4.2329999999999997</v>
      </c>
      <c r="H611">
        <v>-100.258</v>
      </c>
      <c r="I611">
        <v>-2.2829999999999999</v>
      </c>
      <c r="J611">
        <v>2.8639999999999999</v>
      </c>
      <c r="K611">
        <v>6.3929999999999998</v>
      </c>
    </row>
    <row r="612" spans="1:11" customFormat="1" ht="15" hidden="1" x14ac:dyDescent="0.25">
      <c r="A612">
        <v>8</v>
      </c>
      <c r="B612">
        <v>20</v>
      </c>
      <c r="D612">
        <v>4</v>
      </c>
      <c r="E612" t="s">
        <v>11</v>
      </c>
      <c r="F612">
        <v>-3.194</v>
      </c>
      <c r="G612">
        <v>-2.5070000000000001</v>
      </c>
      <c r="H612">
        <v>68.813999999999993</v>
      </c>
      <c r="I612">
        <v>1.556</v>
      </c>
      <c r="J612">
        <v>-2.0339999999999998</v>
      </c>
      <c r="K612">
        <v>-4.5410000000000004</v>
      </c>
    </row>
    <row r="613" spans="1:11" customFormat="1" ht="15" hidden="1" x14ac:dyDescent="0.25">
      <c r="A613">
        <v>8</v>
      </c>
      <c r="B613">
        <v>20</v>
      </c>
      <c r="D613">
        <v>4</v>
      </c>
      <c r="E613" t="s">
        <v>12</v>
      </c>
      <c r="F613">
        <v>-137.821</v>
      </c>
      <c r="G613">
        <v>-94.004000000000005</v>
      </c>
      <c r="H613">
        <v>122.824</v>
      </c>
      <c r="I613">
        <v>2.7240000000000002</v>
      </c>
      <c r="J613">
        <v>-3.5209999999999999</v>
      </c>
      <c r="K613">
        <v>-7.8609999999999998</v>
      </c>
    </row>
    <row r="614" spans="1:11" customFormat="1" ht="15" hidden="1" x14ac:dyDescent="0.25">
      <c r="A614">
        <v>8</v>
      </c>
      <c r="B614">
        <v>20</v>
      </c>
      <c r="D614">
        <v>3</v>
      </c>
      <c r="E614" t="s">
        <v>9</v>
      </c>
      <c r="F614">
        <v>-4.6139999999999999</v>
      </c>
      <c r="G614">
        <v>-3.7010000000000001</v>
      </c>
      <c r="H614">
        <v>139.18799999999999</v>
      </c>
      <c r="I614">
        <v>2.9180000000000001</v>
      </c>
      <c r="J614">
        <v>-4.3319999999999999</v>
      </c>
      <c r="K614">
        <v>-9.6709999999999994</v>
      </c>
    </row>
    <row r="615" spans="1:11" customFormat="1" ht="15" hidden="1" x14ac:dyDescent="0.25">
      <c r="A615">
        <v>8</v>
      </c>
      <c r="B615">
        <v>20</v>
      </c>
      <c r="D615">
        <v>3</v>
      </c>
      <c r="E615" t="s">
        <v>10</v>
      </c>
      <c r="F615">
        <v>5.4119999999999999</v>
      </c>
      <c r="G615">
        <v>4.1399999999999997</v>
      </c>
      <c r="H615">
        <v>-126.279</v>
      </c>
      <c r="I615">
        <v>-2.718</v>
      </c>
      <c r="J615">
        <v>3.8170000000000002</v>
      </c>
      <c r="K615">
        <v>8.5239999999999991</v>
      </c>
    </row>
    <row r="616" spans="1:11" customFormat="1" ht="15" hidden="1" x14ac:dyDescent="0.25">
      <c r="A616">
        <v>8</v>
      </c>
      <c r="B616">
        <v>20</v>
      </c>
      <c r="D616">
        <v>3</v>
      </c>
      <c r="E616" t="s">
        <v>11</v>
      </c>
      <c r="F616">
        <v>-3.133</v>
      </c>
      <c r="G616">
        <v>-2.4510000000000001</v>
      </c>
      <c r="H616">
        <v>82.575000000000003</v>
      </c>
      <c r="I616">
        <v>1.7569999999999999</v>
      </c>
      <c r="J616">
        <v>-2.5470000000000002</v>
      </c>
      <c r="K616">
        <v>-5.6859999999999999</v>
      </c>
    </row>
    <row r="617" spans="1:11" customFormat="1" ht="15" hidden="1" x14ac:dyDescent="0.25">
      <c r="A617">
        <v>8</v>
      </c>
      <c r="B617">
        <v>20</v>
      </c>
      <c r="D617">
        <v>3</v>
      </c>
      <c r="E617" t="s">
        <v>12</v>
      </c>
      <c r="F617">
        <v>-189.851</v>
      </c>
      <c r="G617">
        <v>-129.67500000000001</v>
      </c>
      <c r="H617">
        <v>209.07599999999999</v>
      </c>
      <c r="I617">
        <v>4.6449999999999996</v>
      </c>
      <c r="J617">
        <v>-6.2350000000000003</v>
      </c>
      <c r="K617">
        <v>-13.92</v>
      </c>
    </row>
    <row r="618" spans="1:11" customFormat="1" ht="15" hidden="1" x14ac:dyDescent="0.25">
      <c r="A618">
        <v>8</v>
      </c>
      <c r="B618">
        <v>20</v>
      </c>
      <c r="D618">
        <v>2</v>
      </c>
      <c r="E618" t="s">
        <v>9</v>
      </c>
      <c r="F618">
        <v>-4.9930000000000003</v>
      </c>
      <c r="G618">
        <v>-4.0380000000000003</v>
      </c>
      <c r="H618">
        <v>144.38900000000001</v>
      </c>
      <c r="I618">
        <v>3.02</v>
      </c>
      <c r="J618">
        <v>-4.5410000000000004</v>
      </c>
      <c r="K618">
        <v>-10.129</v>
      </c>
    </row>
    <row r="619" spans="1:11" customFormat="1" ht="15" hidden="1" x14ac:dyDescent="0.25">
      <c r="A619">
        <v>8</v>
      </c>
      <c r="B619">
        <v>20</v>
      </c>
      <c r="D619">
        <v>2</v>
      </c>
      <c r="E619" t="s">
        <v>10</v>
      </c>
      <c r="F619">
        <v>6.9260000000000002</v>
      </c>
      <c r="G619">
        <v>5.3079999999999998</v>
      </c>
      <c r="H619">
        <v>-155.32900000000001</v>
      </c>
      <c r="I619">
        <v>-2.8980000000000001</v>
      </c>
      <c r="J619">
        <v>4.5090000000000003</v>
      </c>
      <c r="K619">
        <v>10.061999999999999</v>
      </c>
    </row>
    <row r="620" spans="1:11" customFormat="1" ht="15" hidden="1" x14ac:dyDescent="0.25">
      <c r="A620">
        <v>8</v>
      </c>
      <c r="B620">
        <v>20</v>
      </c>
      <c r="D620">
        <v>2</v>
      </c>
      <c r="E620" t="s">
        <v>11</v>
      </c>
      <c r="F620">
        <v>-3.7250000000000001</v>
      </c>
      <c r="G620">
        <v>-2.92</v>
      </c>
      <c r="H620">
        <v>93.388000000000005</v>
      </c>
      <c r="I620">
        <v>1.8460000000000001</v>
      </c>
      <c r="J620">
        <v>-2.8279999999999998</v>
      </c>
      <c r="K620">
        <v>-6.31</v>
      </c>
    </row>
    <row r="621" spans="1:11" customFormat="1" ht="15" hidden="1" x14ac:dyDescent="0.25">
      <c r="A621">
        <v>8</v>
      </c>
      <c r="B621">
        <v>20</v>
      </c>
      <c r="D621">
        <v>2</v>
      </c>
      <c r="E621" t="s">
        <v>12</v>
      </c>
      <c r="F621">
        <v>-242.072</v>
      </c>
      <c r="G621">
        <v>-165.494</v>
      </c>
      <c r="H621">
        <v>308.27</v>
      </c>
      <c r="I621">
        <v>6.8010000000000002</v>
      </c>
      <c r="J621">
        <v>-9.4410000000000007</v>
      </c>
      <c r="K621">
        <v>-21.076000000000001</v>
      </c>
    </row>
    <row r="622" spans="1:11" customFormat="1" ht="15" hidden="1" x14ac:dyDescent="0.25">
      <c r="A622">
        <v>8</v>
      </c>
      <c r="B622">
        <v>20</v>
      </c>
      <c r="D622">
        <v>1</v>
      </c>
      <c r="E622" t="s">
        <v>9</v>
      </c>
      <c r="F622">
        <v>-3.3140000000000001</v>
      </c>
      <c r="G622">
        <v>-2.7679999999999998</v>
      </c>
      <c r="H622">
        <v>114.04300000000001</v>
      </c>
      <c r="I622">
        <v>3.488</v>
      </c>
      <c r="J622">
        <v>-4.4619999999999997</v>
      </c>
      <c r="K622">
        <v>-9.9559999999999995</v>
      </c>
    </row>
    <row r="623" spans="1:11" customFormat="1" ht="15" hidden="1" x14ac:dyDescent="0.25">
      <c r="A623">
        <v>8</v>
      </c>
      <c r="B623">
        <v>20</v>
      </c>
      <c r="D623">
        <v>1</v>
      </c>
      <c r="E623" t="s">
        <v>10</v>
      </c>
      <c r="F623">
        <v>2.8610000000000002</v>
      </c>
      <c r="G623">
        <v>2.0790000000000002</v>
      </c>
      <c r="H623">
        <v>-274.99099999999999</v>
      </c>
      <c r="I623">
        <v>-7.3010000000000002</v>
      </c>
      <c r="J623">
        <v>9.9009999999999998</v>
      </c>
      <c r="K623">
        <v>22.094000000000001</v>
      </c>
    </row>
    <row r="624" spans="1:11" customFormat="1" ht="15" hidden="1" x14ac:dyDescent="0.25">
      <c r="A624">
        <v>8</v>
      </c>
      <c r="B624">
        <v>20</v>
      </c>
      <c r="D624">
        <v>1</v>
      </c>
      <c r="E624" t="s">
        <v>11</v>
      </c>
      <c r="F624">
        <v>-1.669</v>
      </c>
      <c r="G624">
        <v>-1.31</v>
      </c>
      <c r="H624">
        <v>105.011</v>
      </c>
      <c r="I624">
        <v>2.9140000000000001</v>
      </c>
      <c r="J624">
        <v>-3.8820000000000001</v>
      </c>
      <c r="K624">
        <v>-8.6620000000000008</v>
      </c>
    </row>
    <row r="625" spans="1:11" customFormat="1" ht="15" hidden="1" x14ac:dyDescent="0.25">
      <c r="A625">
        <v>8</v>
      </c>
      <c r="B625">
        <v>20</v>
      </c>
      <c r="D625">
        <v>1</v>
      </c>
      <c r="E625" t="s">
        <v>12</v>
      </c>
      <c r="F625">
        <v>-295.08</v>
      </c>
      <c r="G625">
        <v>-201.85900000000001</v>
      </c>
      <c r="H625">
        <v>408.96699999999998</v>
      </c>
      <c r="I625">
        <v>9.2439999999999998</v>
      </c>
      <c r="J625">
        <v>-12.946999999999999</v>
      </c>
      <c r="K625">
        <v>-28.896999999999998</v>
      </c>
    </row>
    <row r="626" spans="1:11" customFormat="1" ht="15" hidden="1" x14ac:dyDescent="0.25">
      <c r="A626">
        <v>8</v>
      </c>
      <c r="B626">
        <v>24</v>
      </c>
      <c r="D626">
        <v>6</v>
      </c>
      <c r="E626" t="s">
        <v>9</v>
      </c>
      <c r="F626">
        <v>13.444000000000001</v>
      </c>
      <c r="G626">
        <v>9.6660000000000004</v>
      </c>
      <c r="H626">
        <v>54.329000000000001</v>
      </c>
      <c r="I626">
        <v>1.202</v>
      </c>
      <c r="J626">
        <v>-1.3839999999999999</v>
      </c>
      <c r="K626">
        <v>-3.09</v>
      </c>
    </row>
    <row r="627" spans="1:11" customFormat="1" ht="15" hidden="1" x14ac:dyDescent="0.25">
      <c r="A627">
        <v>8</v>
      </c>
      <c r="B627">
        <v>24</v>
      </c>
      <c r="D627">
        <v>6</v>
      </c>
      <c r="E627" t="s">
        <v>10</v>
      </c>
      <c r="F627">
        <v>-11.938000000000001</v>
      </c>
      <c r="G627">
        <v>-8.5340000000000007</v>
      </c>
      <c r="H627">
        <v>-21.521000000000001</v>
      </c>
      <c r="I627">
        <v>-0.46500000000000002</v>
      </c>
      <c r="J627">
        <v>9.1999999999999998E-2</v>
      </c>
      <c r="K627">
        <v>0.20599999999999999</v>
      </c>
    </row>
    <row r="628" spans="1:11" customFormat="1" ht="15" hidden="1" x14ac:dyDescent="0.25">
      <c r="A628">
        <v>8</v>
      </c>
      <c r="B628">
        <v>24</v>
      </c>
      <c r="D628">
        <v>6</v>
      </c>
      <c r="E628" t="s">
        <v>11</v>
      </c>
      <c r="F628">
        <v>7.9320000000000004</v>
      </c>
      <c r="G628">
        <v>5.6870000000000003</v>
      </c>
      <c r="H628">
        <v>22.202000000000002</v>
      </c>
      <c r="I628">
        <v>0.495</v>
      </c>
      <c r="J628">
        <v>-0.46100000000000002</v>
      </c>
      <c r="K628">
        <v>-1.03</v>
      </c>
    </row>
    <row r="629" spans="1:11" customFormat="1" ht="15" hidden="1" x14ac:dyDescent="0.25">
      <c r="A629">
        <v>8</v>
      </c>
      <c r="B629">
        <v>24</v>
      </c>
      <c r="D629">
        <v>6</v>
      </c>
      <c r="E629" t="s">
        <v>12</v>
      </c>
      <c r="F629">
        <v>-20.329999999999998</v>
      </c>
      <c r="G629">
        <v>-14.516999999999999</v>
      </c>
      <c r="H629">
        <v>-25.248000000000001</v>
      </c>
      <c r="I629">
        <v>-0.55900000000000005</v>
      </c>
      <c r="J629">
        <v>0.64200000000000002</v>
      </c>
      <c r="K629">
        <v>1.4339999999999999</v>
      </c>
    </row>
    <row r="630" spans="1:11" customFormat="1" ht="15" hidden="1" x14ac:dyDescent="0.25">
      <c r="A630">
        <v>8</v>
      </c>
      <c r="B630">
        <v>24</v>
      </c>
      <c r="D630">
        <v>5</v>
      </c>
      <c r="E630" t="s">
        <v>9</v>
      </c>
      <c r="F630">
        <v>11.436</v>
      </c>
      <c r="G630">
        <v>8.1189999999999998</v>
      </c>
      <c r="H630">
        <v>78.198999999999998</v>
      </c>
      <c r="I630">
        <v>1.677</v>
      </c>
      <c r="J630">
        <v>-2.3889999999999998</v>
      </c>
      <c r="K630">
        <v>-5.3339999999999996</v>
      </c>
    </row>
    <row r="631" spans="1:11" customFormat="1" ht="15" hidden="1" x14ac:dyDescent="0.25">
      <c r="A631">
        <v>8</v>
      </c>
      <c r="B631">
        <v>24</v>
      </c>
      <c r="D631">
        <v>5</v>
      </c>
      <c r="E631" t="s">
        <v>10</v>
      </c>
      <c r="F631">
        <v>-11.585000000000001</v>
      </c>
      <c r="G631">
        <v>-8.327</v>
      </c>
      <c r="H631">
        <v>-68.313000000000002</v>
      </c>
      <c r="I631">
        <v>-1.3939999999999999</v>
      </c>
      <c r="J631">
        <v>1.8360000000000001</v>
      </c>
      <c r="K631">
        <v>4.0990000000000002</v>
      </c>
    </row>
    <row r="632" spans="1:11" customFormat="1" ht="15" hidden="1" x14ac:dyDescent="0.25">
      <c r="A632">
        <v>8</v>
      </c>
      <c r="B632">
        <v>24</v>
      </c>
      <c r="D632">
        <v>5</v>
      </c>
      <c r="E632" t="s">
        <v>11</v>
      </c>
      <c r="F632">
        <v>7.194</v>
      </c>
      <c r="G632">
        <v>5.1390000000000002</v>
      </c>
      <c r="H632">
        <v>45.161999999999999</v>
      </c>
      <c r="I632">
        <v>0.95599999999999996</v>
      </c>
      <c r="J632">
        <v>-1.32</v>
      </c>
      <c r="K632">
        <v>-2.948</v>
      </c>
    </row>
    <row r="633" spans="1:11" customFormat="1" ht="15" hidden="1" x14ac:dyDescent="0.25">
      <c r="A633">
        <v>8</v>
      </c>
      <c r="B633">
        <v>24</v>
      </c>
      <c r="D633">
        <v>5</v>
      </c>
      <c r="E633" t="s">
        <v>12</v>
      </c>
      <c r="F633">
        <v>-53.652000000000001</v>
      </c>
      <c r="G633">
        <v>-38.161999999999999</v>
      </c>
      <c r="H633">
        <v>-66.745999999999995</v>
      </c>
      <c r="I633">
        <v>-1.4690000000000001</v>
      </c>
      <c r="J633">
        <v>1.8049999999999999</v>
      </c>
      <c r="K633">
        <v>4.0289999999999999</v>
      </c>
    </row>
    <row r="634" spans="1:11" customFormat="1" ht="15" hidden="1" x14ac:dyDescent="0.25">
      <c r="A634">
        <v>8</v>
      </c>
      <c r="B634">
        <v>24</v>
      </c>
      <c r="D634">
        <v>4</v>
      </c>
      <c r="E634" t="s">
        <v>9</v>
      </c>
      <c r="F634">
        <v>12.284000000000001</v>
      </c>
      <c r="G634">
        <v>8.8260000000000005</v>
      </c>
      <c r="H634">
        <v>110.68600000000001</v>
      </c>
      <c r="I634">
        <v>2.4670000000000001</v>
      </c>
      <c r="J634">
        <v>-3.3140000000000001</v>
      </c>
      <c r="K634">
        <v>-7.399</v>
      </c>
    </row>
    <row r="635" spans="1:11" customFormat="1" ht="15" hidden="1" x14ac:dyDescent="0.25">
      <c r="A635">
        <v>8</v>
      </c>
      <c r="B635">
        <v>24</v>
      </c>
      <c r="D635">
        <v>4</v>
      </c>
      <c r="E635" t="s">
        <v>10</v>
      </c>
      <c r="F635">
        <v>-11.571999999999999</v>
      </c>
      <c r="G635">
        <v>-8.3840000000000003</v>
      </c>
      <c r="H635">
        <v>-89.227999999999994</v>
      </c>
      <c r="I635">
        <v>-2.0350000000000001</v>
      </c>
      <c r="J635">
        <v>2.5169999999999999</v>
      </c>
      <c r="K635">
        <v>5.6210000000000004</v>
      </c>
    </row>
    <row r="636" spans="1:11" customFormat="1" ht="15" hidden="1" x14ac:dyDescent="0.25">
      <c r="A636">
        <v>8</v>
      </c>
      <c r="B636">
        <v>24</v>
      </c>
      <c r="D636">
        <v>4</v>
      </c>
      <c r="E636" t="s">
        <v>11</v>
      </c>
      <c r="F636">
        <v>7.4550000000000001</v>
      </c>
      <c r="G636">
        <v>5.3780000000000001</v>
      </c>
      <c r="H636">
        <v>61.93</v>
      </c>
      <c r="I636">
        <v>1.403</v>
      </c>
      <c r="J636">
        <v>-1.8220000000000001</v>
      </c>
      <c r="K636">
        <v>-4.069</v>
      </c>
    </row>
    <row r="637" spans="1:11" customFormat="1" ht="15" hidden="1" x14ac:dyDescent="0.25">
      <c r="A637">
        <v>8</v>
      </c>
      <c r="B637">
        <v>24</v>
      </c>
      <c r="D637">
        <v>4</v>
      </c>
      <c r="E637" t="s">
        <v>12</v>
      </c>
      <c r="F637">
        <v>-88.863</v>
      </c>
      <c r="G637">
        <v>-63.320999999999998</v>
      </c>
      <c r="H637">
        <v>-146.43100000000001</v>
      </c>
      <c r="I637">
        <v>-3.2519999999999998</v>
      </c>
      <c r="J637">
        <v>4.2169999999999996</v>
      </c>
      <c r="K637">
        <v>9.4139999999999997</v>
      </c>
    </row>
    <row r="638" spans="1:11" customFormat="1" ht="15" hidden="1" x14ac:dyDescent="0.25">
      <c r="A638">
        <v>8</v>
      </c>
      <c r="B638">
        <v>24</v>
      </c>
      <c r="D638">
        <v>3</v>
      </c>
      <c r="E638" t="s">
        <v>9</v>
      </c>
      <c r="F638">
        <v>11.986000000000001</v>
      </c>
      <c r="G638">
        <v>8.56</v>
      </c>
      <c r="H638">
        <v>127.596</v>
      </c>
      <c r="I638">
        <v>2.665</v>
      </c>
      <c r="J638">
        <v>-3.9710000000000001</v>
      </c>
      <c r="K638">
        <v>-8.8629999999999995</v>
      </c>
    </row>
    <row r="639" spans="1:11" customFormat="1" ht="15" hidden="1" x14ac:dyDescent="0.25">
      <c r="A639">
        <v>8</v>
      </c>
      <c r="B639">
        <v>24</v>
      </c>
      <c r="D639">
        <v>3</v>
      </c>
      <c r="E639" t="s">
        <v>10</v>
      </c>
      <c r="F639">
        <v>-10.702</v>
      </c>
      <c r="G639">
        <v>-7.7640000000000002</v>
      </c>
      <c r="H639">
        <v>-114.64</v>
      </c>
      <c r="I639">
        <v>-2.4700000000000002</v>
      </c>
      <c r="J639">
        <v>3.456</v>
      </c>
      <c r="K639">
        <v>7.7169999999999996</v>
      </c>
    </row>
    <row r="640" spans="1:11" customFormat="1" ht="15" hidden="1" x14ac:dyDescent="0.25">
      <c r="A640">
        <v>8</v>
      </c>
      <c r="B640">
        <v>24</v>
      </c>
      <c r="D640">
        <v>3</v>
      </c>
      <c r="E640" t="s">
        <v>11</v>
      </c>
      <c r="F640">
        <v>7.09</v>
      </c>
      <c r="G640">
        <v>5.101</v>
      </c>
      <c r="H640">
        <v>75.260999999999996</v>
      </c>
      <c r="I640">
        <v>1.6</v>
      </c>
      <c r="J640">
        <v>-2.3210000000000002</v>
      </c>
      <c r="K640">
        <v>-5.181</v>
      </c>
    </row>
    <row r="641" spans="1:11" customFormat="1" ht="15" hidden="1" x14ac:dyDescent="0.25">
      <c r="A641">
        <v>8</v>
      </c>
      <c r="B641">
        <v>24</v>
      </c>
      <c r="D641">
        <v>3</v>
      </c>
      <c r="E641" t="s">
        <v>12</v>
      </c>
      <c r="F641">
        <v>-123.931</v>
      </c>
      <c r="G641">
        <v>-88.381</v>
      </c>
      <c r="H641">
        <v>-243.09700000000001</v>
      </c>
      <c r="I641">
        <v>-5.4039999999999999</v>
      </c>
      <c r="J641">
        <v>7.2569999999999997</v>
      </c>
      <c r="K641">
        <v>16.2</v>
      </c>
    </row>
    <row r="642" spans="1:11" customFormat="1" ht="15" hidden="1" x14ac:dyDescent="0.25">
      <c r="A642">
        <v>8</v>
      </c>
      <c r="B642">
        <v>24</v>
      </c>
      <c r="D642">
        <v>2</v>
      </c>
      <c r="E642" t="s">
        <v>9</v>
      </c>
      <c r="F642">
        <v>12.65</v>
      </c>
      <c r="G642">
        <v>9.0129999999999999</v>
      </c>
      <c r="H642">
        <v>131.82300000000001</v>
      </c>
      <c r="I642">
        <v>2.7410000000000001</v>
      </c>
      <c r="J642">
        <v>-4.1340000000000003</v>
      </c>
      <c r="K642">
        <v>-9.2210000000000001</v>
      </c>
    </row>
    <row r="643" spans="1:11" customFormat="1" ht="15" hidden="1" x14ac:dyDescent="0.25">
      <c r="A643">
        <v>8</v>
      </c>
      <c r="B643">
        <v>24</v>
      </c>
      <c r="D643">
        <v>2</v>
      </c>
      <c r="E643" t="s">
        <v>10</v>
      </c>
      <c r="F643">
        <v>-12.733000000000001</v>
      </c>
      <c r="G643">
        <v>-9.2449999999999992</v>
      </c>
      <c r="H643">
        <v>-141.738</v>
      </c>
      <c r="I643">
        <v>-2.585</v>
      </c>
      <c r="J643">
        <v>4.0570000000000004</v>
      </c>
      <c r="K643">
        <v>9.0519999999999996</v>
      </c>
    </row>
    <row r="644" spans="1:11" customFormat="1" ht="15" hidden="1" x14ac:dyDescent="0.25">
      <c r="A644">
        <v>8</v>
      </c>
      <c r="B644">
        <v>24</v>
      </c>
      <c r="D644">
        <v>2</v>
      </c>
      <c r="E644" t="s">
        <v>11</v>
      </c>
      <c r="F644">
        <v>7.9320000000000004</v>
      </c>
      <c r="G644">
        <v>5.7050000000000001</v>
      </c>
      <c r="H644">
        <v>85.17</v>
      </c>
      <c r="I644">
        <v>1.661</v>
      </c>
      <c r="J644">
        <v>-2.56</v>
      </c>
      <c r="K644">
        <v>-5.71</v>
      </c>
    </row>
    <row r="645" spans="1:11" customFormat="1" ht="15" hidden="1" x14ac:dyDescent="0.25">
      <c r="A645">
        <v>8</v>
      </c>
      <c r="B645">
        <v>24</v>
      </c>
      <c r="D645">
        <v>2</v>
      </c>
      <c r="E645" t="s">
        <v>12</v>
      </c>
      <c r="F645">
        <v>-158.84899999999999</v>
      </c>
      <c r="G645">
        <v>-113.32299999999999</v>
      </c>
      <c r="H645">
        <v>-353.20499999999998</v>
      </c>
      <c r="I645">
        <v>-7.8</v>
      </c>
      <c r="J645">
        <v>10.815</v>
      </c>
      <c r="K645">
        <v>24.140999999999998</v>
      </c>
    </row>
    <row r="646" spans="1:11" customFormat="1" ht="15" hidden="1" x14ac:dyDescent="0.25">
      <c r="A646">
        <v>8</v>
      </c>
      <c r="B646">
        <v>24</v>
      </c>
      <c r="D646">
        <v>1</v>
      </c>
      <c r="E646" t="s">
        <v>9</v>
      </c>
      <c r="F646">
        <v>9.1829999999999998</v>
      </c>
      <c r="G646">
        <v>6.4889999999999999</v>
      </c>
      <c r="H646">
        <v>105.72499999999999</v>
      </c>
      <c r="I646">
        <v>3.286</v>
      </c>
      <c r="J646">
        <v>-4.1749999999999998</v>
      </c>
      <c r="K646">
        <v>-9.3149999999999995</v>
      </c>
    </row>
    <row r="647" spans="1:11" customFormat="1" ht="15" hidden="1" x14ac:dyDescent="0.25">
      <c r="A647">
        <v>8</v>
      </c>
      <c r="B647">
        <v>24</v>
      </c>
      <c r="D647">
        <v>1</v>
      </c>
      <c r="E647" t="s">
        <v>10</v>
      </c>
      <c r="F647">
        <v>-3.3879999999999999</v>
      </c>
      <c r="G647">
        <v>-2.5489999999999999</v>
      </c>
      <c r="H647">
        <v>-270.77499999999998</v>
      </c>
      <c r="I647">
        <v>-7.1989999999999998</v>
      </c>
      <c r="J647">
        <v>9.7579999999999991</v>
      </c>
      <c r="K647">
        <v>21.773</v>
      </c>
    </row>
    <row r="648" spans="1:11" customFormat="1" ht="15" hidden="1" x14ac:dyDescent="0.25">
      <c r="A648">
        <v>8</v>
      </c>
      <c r="B648">
        <v>24</v>
      </c>
      <c r="D648">
        <v>1</v>
      </c>
      <c r="E648" t="s">
        <v>11</v>
      </c>
      <c r="F648">
        <v>3.3980000000000001</v>
      </c>
      <c r="G648">
        <v>2.4430000000000001</v>
      </c>
      <c r="H648">
        <v>101.601</v>
      </c>
      <c r="I648">
        <v>2.8319999999999999</v>
      </c>
      <c r="J648">
        <v>-3.7650000000000001</v>
      </c>
      <c r="K648">
        <v>-8.4019999999999992</v>
      </c>
    </row>
    <row r="649" spans="1:11" customFormat="1" ht="15" hidden="1" x14ac:dyDescent="0.25">
      <c r="A649">
        <v>8</v>
      </c>
      <c r="B649">
        <v>24</v>
      </c>
      <c r="D649">
        <v>1</v>
      </c>
      <c r="E649" t="s">
        <v>12</v>
      </c>
      <c r="F649">
        <v>-193.315</v>
      </c>
      <c r="G649">
        <v>-137.94200000000001</v>
      </c>
      <c r="H649">
        <v>-463.95699999999999</v>
      </c>
      <c r="I649">
        <v>-10.487</v>
      </c>
      <c r="J649">
        <v>14.67</v>
      </c>
      <c r="K649">
        <v>32.743000000000002</v>
      </c>
    </row>
    <row r="650" spans="1:11" customFormat="1" ht="15" hidden="1" x14ac:dyDescent="0.25">
      <c r="A650">
        <v>9</v>
      </c>
      <c r="B650">
        <v>1</v>
      </c>
      <c r="D650">
        <v>6</v>
      </c>
      <c r="E650" t="s">
        <v>9</v>
      </c>
      <c r="F650">
        <v>-54.142000000000003</v>
      </c>
      <c r="G650">
        <v>-33.158999999999999</v>
      </c>
      <c r="H650">
        <v>5.8390000000000004</v>
      </c>
      <c r="I650">
        <v>28.632999999999999</v>
      </c>
      <c r="J650">
        <v>-2.1659999999999999</v>
      </c>
      <c r="K650">
        <v>-4.835</v>
      </c>
    </row>
    <row r="651" spans="1:11" customFormat="1" ht="15" hidden="1" x14ac:dyDescent="0.25">
      <c r="A651">
        <v>9</v>
      </c>
      <c r="B651">
        <v>1</v>
      </c>
      <c r="D651">
        <v>6</v>
      </c>
      <c r="E651" t="s">
        <v>10</v>
      </c>
      <c r="F651">
        <v>47.564</v>
      </c>
      <c r="G651">
        <v>29.681999999999999</v>
      </c>
      <c r="H651">
        <v>-4.3369999999999997</v>
      </c>
      <c r="I651">
        <v>-20.602</v>
      </c>
      <c r="J651">
        <v>1.55</v>
      </c>
      <c r="K651">
        <v>3.46</v>
      </c>
    </row>
    <row r="652" spans="1:11" customFormat="1" ht="15" hidden="1" x14ac:dyDescent="0.25">
      <c r="A652">
        <v>9</v>
      </c>
      <c r="B652">
        <v>1</v>
      </c>
      <c r="D652">
        <v>6</v>
      </c>
      <c r="E652" t="s">
        <v>11</v>
      </c>
      <c r="F652">
        <v>-31.783000000000001</v>
      </c>
      <c r="G652">
        <v>-19.638000000000002</v>
      </c>
      <c r="H652">
        <v>3.1789999999999998</v>
      </c>
      <c r="I652">
        <v>15.377000000000001</v>
      </c>
      <c r="J652">
        <v>-1.161</v>
      </c>
      <c r="K652">
        <v>-2.5920000000000001</v>
      </c>
    </row>
    <row r="653" spans="1:11" customFormat="1" ht="15" hidden="1" x14ac:dyDescent="0.25">
      <c r="A653">
        <v>9</v>
      </c>
      <c r="B653">
        <v>1</v>
      </c>
      <c r="D653">
        <v>6</v>
      </c>
      <c r="E653" t="s">
        <v>12</v>
      </c>
      <c r="F653">
        <v>-79.254999999999995</v>
      </c>
      <c r="G653">
        <v>-48.014000000000003</v>
      </c>
      <c r="H653">
        <v>2.395</v>
      </c>
      <c r="I653">
        <v>11.747999999999999</v>
      </c>
      <c r="J653">
        <v>-0.88900000000000001</v>
      </c>
      <c r="K653">
        <v>-1.9850000000000001</v>
      </c>
    </row>
    <row r="654" spans="1:11" customFormat="1" ht="15" hidden="1" x14ac:dyDescent="0.25">
      <c r="A654">
        <v>9</v>
      </c>
      <c r="B654">
        <v>1</v>
      </c>
      <c r="D654">
        <v>5</v>
      </c>
      <c r="E654" t="s">
        <v>9</v>
      </c>
      <c r="F654">
        <v>-40.320999999999998</v>
      </c>
      <c r="G654">
        <v>-25.795000000000002</v>
      </c>
      <c r="H654">
        <v>6.4610000000000003</v>
      </c>
      <c r="I654">
        <v>35.319000000000003</v>
      </c>
      <c r="J654">
        <v>-2.6459999999999999</v>
      </c>
      <c r="K654">
        <v>-5.9080000000000004</v>
      </c>
    </row>
    <row r="655" spans="1:11" customFormat="1" ht="15" hidden="1" x14ac:dyDescent="0.25">
      <c r="A655">
        <v>9</v>
      </c>
      <c r="B655">
        <v>1</v>
      </c>
      <c r="D655">
        <v>5</v>
      </c>
      <c r="E655" t="s">
        <v>10</v>
      </c>
      <c r="F655">
        <v>40.832000000000001</v>
      </c>
      <c r="G655">
        <v>26.03</v>
      </c>
      <c r="H655">
        <v>-7.0640000000000001</v>
      </c>
      <c r="I655">
        <v>-37.835000000000001</v>
      </c>
      <c r="J655">
        <v>2.84</v>
      </c>
      <c r="K655">
        <v>6.34</v>
      </c>
    </row>
    <row r="656" spans="1:11" customFormat="1" ht="15" hidden="1" x14ac:dyDescent="0.25">
      <c r="A656">
        <v>9</v>
      </c>
      <c r="B656">
        <v>1</v>
      </c>
      <c r="D656">
        <v>5</v>
      </c>
      <c r="E656" t="s">
        <v>11</v>
      </c>
      <c r="F656">
        <v>-25.36</v>
      </c>
      <c r="G656">
        <v>-16.195</v>
      </c>
      <c r="H656">
        <v>4.226</v>
      </c>
      <c r="I656">
        <v>22.853000000000002</v>
      </c>
      <c r="J656">
        <v>-1.7150000000000001</v>
      </c>
      <c r="K656">
        <v>-3.8279999999999998</v>
      </c>
    </row>
    <row r="657" spans="1:11" customFormat="1" ht="15" hidden="1" x14ac:dyDescent="0.25">
      <c r="A657">
        <v>9</v>
      </c>
      <c r="B657">
        <v>1</v>
      </c>
      <c r="D657">
        <v>5</v>
      </c>
      <c r="E657" t="s">
        <v>12</v>
      </c>
      <c r="F657">
        <v>-184.58500000000001</v>
      </c>
      <c r="G657">
        <v>-114.786</v>
      </c>
      <c r="H657">
        <v>6.516</v>
      </c>
      <c r="I657">
        <v>33.015000000000001</v>
      </c>
      <c r="J657">
        <v>-2.4990000000000001</v>
      </c>
      <c r="K657">
        <v>-5.5789999999999997</v>
      </c>
    </row>
    <row r="658" spans="1:11" customFormat="1" ht="15" hidden="1" x14ac:dyDescent="0.25">
      <c r="A658">
        <v>9</v>
      </c>
      <c r="B658">
        <v>1</v>
      </c>
      <c r="D658">
        <v>4</v>
      </c>
      <c r="E658" t="s">
        <v>9</v>
      </c>
      <c r="F658">
        <v>-40.438000000000002</v>
      </c>
      <c r="G658">
        <v>-25.709</v>
      </c>
      <c r="H658">
        <v>9.4039999999999999</v>
      </c>
      <c r="I658">
        <v>51.854999999999997</v>
      </c>
      <c r="J658">
        <v>-3.8719999999999999</v>
      </c>
      <c r="K658">
        <v>-8.6440000000000001</v>
      </c>
    </row>
    <row r="659" spans="1:11" customFormat="1" ht="15" hidden="1" x14ac:dyDescent="0.25">
      <c r="A659">
        <v>9</v>
      </c>
      <c r="B659">
        <v>1</v>
      </c>
      <c r="D659">
        <v>4</v>
      </c>
      <c r="E659" t="s">
        <v>10</v>
      </c>
      <c r="F659">
        <v>40.277999999999999</v>
      </c>
      <c r="G659">
        <v>25.616</v>
      </c>
      <c r="H659">
        <v>-9.0120000000000005</v>
      </c>
      <c r="I659">
        <v>-49.183999999999997</v>
      </c>
      <c r="J659">
        <v>3.68</v>
      </c>
      <c r="K659">
        <v>8.2149999999999999</v>
      </c>
    </row>
    <row r="660" spans="1:11" customFormat="1" ht="15" hidden="1" x14ac:dyDescent="0.25">
      <c r="A660">
        <v>9</v>
      </c>
      <c r="B660">
        <v>1</v>
      </c>
      <c r="D660">
        <v>4</v>
      </c>
      <c r="E660" t="s">
        <v>11</v>
      </c>
      <c r="F660">
        <v>-25.224</v>
      </c>
      <c r="G660">
        <v>-16.039000000000001</v>
      </c>
      <c r="H660">
        <v>5.7539999999999996</v>
      </c>
      <c r="I660">
        <v>31.57</v>
      </c>
      <c r="J660">
        <v>-2.36</v>
      </c>
      <c r="K660">
        <v>-5.2679999999999998</v>
      </c>
    </row>
    <row r="661" spans="1:11" customFormat="1" ht="15" hidden="1" x14ac:dyDescent="0.25">
      <c r="A661">
        <v>9</v>
      </c>
      <c r="B661">
        <v>1</v>
      </c>
      <c r="D661">
        <v>4</v>
      </c>
      <c r="E661" t="s">
        <v>12</v>
      </c>
      <c r="F661">
        <v>-291.80500000000001</v>
      </c>
      <c r="G661">
        <v>-183.15</v>
      </c>
      <c r="H661">
        <v>13.076000000000001</v>
      </c>
      <c r="I661">
        <v>68.597999999999999</v>
      </c>
      <c r="J661">
        <v>-5.194</v>
      </c>
      <c r="K661">
        <v>-11.596</v>
      </c>
    </row>
    <row r="662" spans="1:11" customFormat="1" ht="15" hidden="1" x14ac:dyDescent="0.25">
      <c r="A662">
        <v>9</v>
      </c>
      <c r="B662">
        <v>1</v>
      </c>
      <c r="D662">
        <v>3</v>
      </c>
      <c r="E662" t="s">
        <v>9</v>
      </c>
      <c r="F662">
        <v>-38.350999999999999</v>
      </c>
      <c r="G662">
        <v>-24.416</v>
      </c>
      <c r="H662">
        <v>10.233000000000001</v>
      </c>
      <c r="I662">
        <v>59.466999999999999</v>
      </c>
      <c r="J662">
        <v>-4.3869999999999996</v>
      </c>
      <c r="K662">
        <v>-9.7929999999999993</v>
      </c>
    </row>
    <row r="663" spans="1:11" customFormat="1" ht="15" hidden="1" x14ac:dyDescent="0.25">
      <c r="A663">
        <v>9</v>
      </c>
      <c r="B663">
        <v>1</v>
      </c>
      <c r="D663">
        <v>3</v>
      </c>
      <c r="E663" t="s">
        <v>10</v>
      </c>
      <c r="F663">
        <v>37.89</v>
      </c>
      <c r="G663">
        <v>24.117000000000001</v>
      </c>
      <c r="H663">
        <v>-10.025</v>
      </c>
      <c r="I663">
        <v>-57.393000000000001</v>
      </c>
      <c r="J663">
        <v>4.2510000000000003</v>
      </c>
      <c r="K663">
        <v>9.49</v>
      </c>
    </row>
    <row r="664" spans="1:11" customFormat="1" ht="15" hidden="1" x14ac:dyDescent="0.25">
      <c r="A664">
        <v>9</v>
      </c>
      <c r="B664">
        <v>1</v>
      </c>
      <c r="D664">
        <v>3</v>
      </c>
      <c r="E664" t="s">
        <v>11</v>
      </c>
      <c r="F664">
        <v>-23.824999999999999</v>
      </c>
      <c r="G664">
        <v>-15.167</v>
      </c>
      <c r="H664">
        <v>6.33</v>
      </c>
      <c r="I664">
        <v>36.514000000000003</v>
      </c>
      <c r="J664">
        <v>-2.6989999999999998</v>
      </c>
      <c r="K664">
        <v>-6.0259999999999998</v>
      </c>
    </row>
    <row r="665" spans="1:11" customFormat="1" ht="15" hidden="1" x14ac:dyDescent="0.25">
      <c r="A665">
        <v>9</v>
      </c>
      <c r="B665">
        <v>1</v>
      </c>
      <c r="D665">
        <v>3</v>
      </c>
      <c r="E665" t="s">
        <v>12</v>
      </c>
      <c r="F665">
        <v>-397.846</v>
      </c>
      <c r="G665">
        <v>-250.762</v>
      </c>
      <c r="H665">
        <v>20.66</v>
      </c>
      <c r="I665">
        <v>111.261</v>
      </c>
      <c r="J665">
        <v>-8.4139999999999997</v>
      </c>
      <c r="K665">
        <v>-18.783999999999999</v>
      </c>
    </row>
    <row r="666" spans="1:11" customFormat="1" ht="15" hidden="1" x14ac:dyDescent="0.25">
      <c r="A666">
        <v>9</v>
      </c>
      <c r="B666">
        <v>1</v>
      </c>
      <c r="D666">
        <v>2</v>
      </c>
      <c r="E666" t="s">
        <v>9</v>
      </c>
      <c r="F666">
        <v>-37.872999999999998</v>
      </c>
      <c r="G666">
        <v>-24.102</v>
      </c>
      <c r="H666">
        <v>10.739000000000001</v>
      </c>
      <c r="I666">
        <v>65.992999999999995</v>
      </c>
      <c r="J666">
        <v>-4.7850000000000001</v>
      </c>
      <c r="K666">
        <v>-10.676</v>
      </c>
    </row>
    <row r="667" spans="1:11" customFormat="1" ht="15" hidden="1" x14ac:dyDescent="0.25">
      <c r="A667">
        <v>9</v>
      </c>
      <c r="B667">
        <v>1</v>
      </c>
      <c r="D667">
        <v>2</v>
      </c>
      <c r="E667" t="s">
        <v>10</v>
      </c>
      <c r="F667">
        <v>39.902000000000001</v>
      </c>
      <c r="G667">
        <v>25.384</v>
      </c>
      <c r="H667">
        <v>-11.182</v>
      </c>
      <c r="I667">
        <v>-67.412000000000006</v>
      </c>
      <c r="J667">
        <v>4.9160000000000004</v>
      </c>
      <c r="K667">
        <v>10.968999999999999</v>
      </c>
    </row>
    <row r="668" spans="1:11" customFormat="1" ht="15" hidden="1" x14ac:dyDescent="0.25">
      <c r="A668">
        <v>9</v>
      </c>
      <c r="B668">
        <v>1</v>
      </c>
      <c r="D668">
        <v>2</v>
      </c>
      <c r="E668" t="s">
        <v>11</v>
      </c>
      <c r="F668">
        <v>-24.305</v>
      </c>
      <c r="G668">
        <v>-15.464</v>
      </c>
      <c r="H668">
        <v>6.85</v>
      </c>
      <c r="I668">
        <v>41.686</v>
      </c>
      <c r="J668">
        <v>-3.0310000000000001</v>
      </c>
      <c r="K668">
        <v>-6.7640000000000002</v>
      </c>
    </row>
    <row r="669" spans="1:11" customFormat="1" ht="15" hidden="1" x14ac:dyDescent="0.25">
      <c r="A669">
        <v>9</v>
      </c>
      <c r="B669">
        <v>1</v>
      </c>
      <c r="D669">
        <v>2</v>
      </c>
      <c r="E669" t="s">
        <v>12</v>
      </c>
      <c r="F669">
        <v>-502.42599999999999</v>
      </c>
      <c r="G669">
        <v>-317.447</v>
      </c>
      <c r="H669">
        <v>28.77</v>
      </c>
      <c r="I669">
        <v>159.30699999999999</v>
      </c>
      <c r="J669">
        <v>-12.006</v>
      </c>
      <c r="K669">
        <v>-26.798999999999999</v>
      </c>
    </row>
    <row r="670" spans="1:11" customFormat="1" ht="15" hidden="1" x14ac:dyDescent="0.25">
      <c r="A670">
        <v>9</v>
      </c>
      <c r="B670">
        <v>1</v>
      </c>
      <c r="D670">
        <v>1</v>
      </c>
      <c r="E670" t="s">
        <v>9</v>
      </c>
      <c r="F670">
        <v>-23.045000000000002</v>
      </c>
      <c r="G670">
        <v>-14.673999999999999</v>
      </c>
      <c r="H670">
        <v>7.468</v>
      </c>
      <c r="I670">
        <v>53.439</v>
      </c>
      <c r="J670">
        <v>-3.7349999999999999</v>
      </c>
      <c r="K670">
        <v>-8.3350000000000009</v>
      </c>
    </row>
    <row r="671" spans="1:11" customFormat="1" ht="15" hidden="1" x14ac:dyDescent="0.25">
      <c r="A671">
        <v>9</v>
      </c>
      <c r="B671">
        <v>1</v>
      </c>
      <c r="D671">
        <v>1</v>
      </c>
      <c r="E671" t="s">
        <v>10</v>
      </c>
      <c r="F671">
        <v>12.507999999999999</v>
      </c>
      <c r="G671">
        <v>7.9340000000000002</v>
      </c>
      <c r="H671">
        <v>-9.5890000000000004</v>
      </c>
      <c r="I671">
        <v>-67.132999999999996</v>
      </c>
      <c r="J671">
        <v>4.7220000000000004</v>
      </c>
      <c r="K671">
        <v>10.536</v>
      </c>
    </row>
    <row r="672" spans="1:11" customFormat="1" ht="15" hidden="1" x14ac:dyDescent="0.25">
      <c r="A672">
        <v>9</v>
      </c>
      <c r="B672">
        <v>1</v>
      </c>
      <c r="D672">
        <v>1</v>
      </c>
      <c r="E672" t="s">
        <v>11</v>
      </c>
      <c r="F672">
        <v>-9.609</v>
      </c>
      <c r="G672">
        <v>-6.11</v>
      </c>
      <c r="H672">
        <v>4.6100000000000003</v>
      </c>
      <c r="I672">
        <v>32.585999999999999</v>
      </c>
      <c r="J672">
        <v>-2.286</v>
      </c>
      <c r="K672">
        <v>-5.0999999999999996</v>
      </c>
    </row>
    <row r="673" spans="1:11" customFormat="1" ht="15" hidden="1" x14ac:dyDescent="0.25">
      <c r="A673">
        <v>9</v>
      </c>
      <c r="B673">
        <v>1</v>
      </c>
      <c r="D673">
        <v>1</v>
      </c>
      <c r="E673" t="s">
        <v>12</v>
      </c>
      <c r="F673">
        <v>-603.01900000000001</v>
      </c>
      <c r="G673">
        <v>-381.59199999999998</v>
      </c>
      <c r="H673">
        <v>36.142000000000003</v>
      </c>
      <c r="I673">
        <v>207.29900000000001</v>
      </c>
      <c r="J673">
        <v>-15.516999999999999</v>
      </c>
      <c r="K673">
        <v>-34.634999999999998</v>
      </c>
    </row>
    <row r="674" spans="1:11" customFormat="1" ht="15" hidden="1" x14ac:dyDescent="0.25">
      <c r="A674">
        <v>9</v>
      </c>
      <c r="B674">
        <v>2</v>
      </c>
      <c r="D674">
        <v>6</v>
      </c>
      <c r="E674" t="s">
        <v>9</v>
      </c>
      <c r="F674">
        <v>45.098999999999997</v>
      </c>
      <c r="G674">
        <v>27.331</v>
      </c>
      <c r="H674">
        <v>13.984</v>
      </c>
      <c r="I674">
        <v>66.992999999999995</v>
      </c>
      <c r="J674">
        <v>-5.0289999999999999</v>
      </c>
      <c r="K674">
        <v>-11.226000000000001</v>
      </c>
    </row>
    <row r="675" spans="1:11" customFormat="1" ht="15" hidden="1" x14ac:dyDescent="0.25">
      <c r="A675">
        <v>9</v>
      </c>
      <c r="B675">
        <v>2</v>
      </c>
      <c r="D675">
        <v>6</v>
      </c>
      <c r="E675" t="s">
        <v>10</v>
      </c>
      <c r="F675">
        <v>-34.195</v>
      </c>
      <c r="G675">
        <v>-21.344000000000001</v>
      </c>
      <c r="H675">
        <v>-7.7619999999999996</v>
      </c>
      <c r="I675">
        <v>-32.884999999999998</v>
      </c>
      <c r="J675">
        <v>2.2599999999999998</v>
      </c>
      <c r="K675">
        <v>5.0449999999999999</v>
      </c>
    </row>
    <row r="676" spans="1:11" customFormat="1" ht="15" hidden="1" x14ac:dyDescent="0.25">
      <c r="A676">
        <v>9</v>
      </c>
      <c r="B676">
        <v>2</v>
      </c>
      <c r="D676">
        <v>6</v>
      </c>
      <c r="E676" t="s">
        <v>11</v>
      </c>
      <c r="F676">
        <v>24.779</v>
      </c>
      <c r="G676">
        <v>15.211</v>
      </c>
      <c r="H676">
        <v>6.766</v>
      </c>
      <c r="I676">
        <v>30.832999999999998</v>
      </c>
      <c r="J676">
        <v>-2.278</v>
      </c>
      <c r="K676">
        <v>-5.085</v>
      </c>
    </row>
    <row r="677" spans="1:11" customFormat="1" ht="15" hidden="1" x14ac:dyDescent="0.25">
      <c r="A677">
        <v>9</v>
      </c>
      <c r="B677">
        <v>2</v>
      </c>
      <c r="D677">
        <v>6</v>
      </c>
      <c r="E677" t="s">
        <v>12</v>
      </c>
      <c r="F677">
        <v>-125.292</v>
      </c>
      <c r="G677">
        <v>-75.605999999999995</v>
      </c>
      <c r="H677">
        <v>0.94199999999999995</v>
      </c>
      <c r="I677">
        <v>4.1260000000000003</v>
      </c>
      <c r="J677">
        <v>-0.26400000000000001</v>
      </c>
      <c r="K677">
        <v>-0.58899999999999997</v>
      </c>
    </row>
    <row r="678" spans="1:11" customFormat="1" ht="15" hidden="1" x14ac:dyDescent="0.25">
      <c r="A678">
        <v>9</v>
      </c>
      <c r="B678">
        <v>2</v>
      </c>
      <c r="D678">
        <v>5</v>
      </c>
      <c r="E678" t="s">
        <v>9</v>
      </c>
      <c r="F678">
        <v>30.001000000000001</v>
      </c>
      <c r="G678">
        <v>19.032</v>
      </c>
      <c r="H678">
        <v>17.149999999999999</v>
      </c>
      <c r="I678">
        <v>96.76</v>
      </c>
      <c r="J678">
        <v>-7.18</v>
      </c>
      <c r="K678">
        <v>-16.029</v>
      </c>
    </row>
    <row r="679" spans="1:11" customFormat="1" ht="15" hidden="1" x14ac:dyDescent="0.25">
      <c r="A679">
        <v>9</v>
      </c>
      <c r="B679">
        <v>2</v>
      </c>
      <c r="D679">
        <v>5</v>
      </c>
      <c r="E679" t="s">
        <v>10</v>
      </c>
      <c r="F679">
        <v>-30.303999999999998</v>
      </c>
      <c r="G679">
        <v>-19.190999999999999</v>
      </c>
      <c r="H679">
        <v>-16.7</v>
      </c>
      <c r="I679">
        <v>-89.221999999999994</v>
      </c>
      <c r="J679">
        <v>6.5960000000000001</v>
      </c>
      <c r="K679">
        <v>14.725</v>
      </c>
    </row>
    <row r="680" spans="1:11" customFormat="1" ht="15" hidden="1" x14ac:dyDescent="0.25">
      <c r="A680">
        <v>9</v>
      </c>
      <c r="B680">
        <v>2</v>
      </c>
      <c r="D680">
        <v>5</v>
      </c>
      <c r="E680" t="s">
        <v>11</v>
      </c>
      <c r="F680">
        <v>18.844999999999999</v>
      </c>
      <c r="G680">
        <v>11.945</v>
      </c>
      <c r="H680">
        <v>10.553000000000001</v>
      </c>
      <c r="I680">
        <v>57.908000000000001</v>
      </c>
      <c r="J680">
        <v>-4.3049999999999997</v>
      </c>
      <c r="K680">
        <v>-9.61</v>
      </c>
    </row>
    <row r="681" spans="1:11" customFormat="1" ht="15" hidden="1" x14ac:dyDescent="0.25">
      <c r="A681">
        <v>9</v>
      </c>
      <c r="B681">
        <v>2</v>
      </c>
      <c r="D681">
        <v>5</v>
      </c>
      <c r="E681" t="s">
        <v>12</v>
      </c>
      <c r="F681">
        <v>-279.78800000000001</v>
      </c>
      <c r="G681">
        <v>-174.70400000000001</v>
      </c>
      <c r="H681">
        <v>3.3079999999999998</v>
      </c>
      <c r="I681">
        <v>15.663</v>
      </c>
      <c r="J681">
        <v>-1.133</v>
      </c>
      <c r="K681">
        <v>-2.5289999999999999</v>
      </c>
    </row>
    <row r="682" spans="1:11" customFormat="1" ht="15" hidden="1" x14ac:dyDescent="0.25">
      <c r="A682">
        <v>9</v>
      </c>
      <c r="B682">
        <v>2</v>
      </c>
      <c r="D682">
        <v>4</v>
      </c>
      <c r="E682" t="s">
        <v>9</v>
      </c>
      <c r="F682">
        <v>32.399000000000001</v>
      </c>
      <c r="G682">
        <v>20.483000000000001</v>
      </c>
      <c r="H682">
        <v>24.811</v>
      </c>
      <c r="I682">
        <v>137.13399999999999</v>
      </c>
      <c r="J682">
        <v>-10.157</v>
      </c>
      <c r="K682">
        <v>-22.675999999999998</v>
      </c>
    </row>
    <row r="683" spans="1:11" customFormat="1" ht="15" hidden="1" x14ac:dyDescent="0.25">
      <c r="A683">
        <v>9</v>
      </c>
      <c r="B683">
        <v>2</v>
      </c>
      <c r="D683">
        <v>4</v>
      </c>
      <c r="E683" t="s">
        <v>10</v>
      </c>
      <c r="F683">
        <v>-30.134</v>
      </c>
      <c r="G683">
        <v>-19.094000000000001</v>
      </c>
      <c r="H683">
        <v>-21.925999999999998</v>
      </c>
      <c r="I683">
        <v>-116.697</v>
      </c>
      <c r="J683">
        <v>8.6910000000000007</v>
      </c>
      <c r="K683">
        <v>19.402999999999999</v>
      </c>
    </row>
    <row r="684" spans="1:11" customFormat="1" ht="15" hidden="1" x14ac:dyDescent="0.25">
      <c r="A684">
        <v>9</v>
      </c>
      <c r="B684">
        <v>2</v>
      </c>
      <c r="D684">
        <v>4</v>
      </c>
      <c r="E684" t="s">
        <v>11</v>
      </c>
      <c r="F684">
        <v>19.541</v>
      </c>
      <c r="G684">
        <v>12.368</v>
      </c>
      <c r="H684">
        <v>14.582000000000001</v>
      </c>
      <c r="I684">
        <v>79.149000000000001</v>
      </c>
      <c r="J684">
        <v>-5.89</v>
      </c>
      <c r="K684">
        <v>-13.15</v>
      </c>
    </row>
    <row r="685" spans="1:11" customFormat="1" ht="15" hidden="1" x14ac:dyDescent="0.25">
      <c r="A685">
        <v>9</v>
      </c>
      <c r="B685">
        <v>2</v>
      </c>
      <c r="D685">
        <v>4</v>
      </c>
      <c r="E685" t="s">
        <v>12</v>
      </c>
      <c r="F685">
        <v>-439.63600000000002</v>
      </c>
      <c r="G685">
        <v>-277.77999999999997</v>
      </c>
      <c r="H685">
        <v>7.18</v>
      </c>
      <c r="I685">
        <v>36.223999999999997</v>
      </c>
      <c r="J685">
        <v>-2.7160000000000002</v>
      </c>
      <c r="K685">
        <v>-6.0640000000000001</v>
      </c>
    </row>
    <row r="686" spans="1:11" customFormat="1" ht="15" hidden="1" x14ac:dyDescent="0.25">
      <c r="A686">
        <v>9</v>
      </c>
      <c r="B686">
        <v>2</v>
      </c>
      <c r="D686">
        <v>3</v>
      </c>
      <c r="E686" t="s">
        <v>9</v>
      </c>
      <c r="F686">
        <v>31.401</v>
      </c>
      <c r="G686">
        <v>19.853000000000002</v>
      </c>
      <c r="H686">
        <v>27.431000000000001</v>
      </c>
      <c r="I686">
        <v>162.50200000000001</v>
      </c>
      <c r="J686">
        <v>-11.879</v>
      </c>
      <c r="K686">
        <v>-26.516999999999999</v>
      </c>
    </row>
    <row r="687" spans="1:11" customFormat="1" ht="15" hidden="1" x14ac:dyDescent="0.25">
      <c r="A687">
        <v>9</v>
      </c>
      <c r="B687">
        <v>2</v>
      </c>
      <c r="D687">
        <v>3</v>
      </c>
      <c r="E687" t="s">
        <v>10</v>
      </c>
      <c r="F687">
        <v>-27.821999999999999</v>
      </c>
      <c r="G687">
        <v>-17.611000000000001</v>
      </c>
      <c r="H687">
        <v>-25.934000000000001</v>
      </c>
      <c r="I687">
        <v>-147.346</v>
      </c>
      <c r="J687">
        <v>10.893000000000001</v>
      </c>
      <c r="K687">
        <v>24.321999999999999</v>
      </c>
    </row>
    <row r="688" spans="1:11" customFormat="1" ht="15" hidden="1" x14ac:dyDescent="0.25">
      <c r="A688">
        <v>9</v>
      </c>
      <c r="B688">
        <v>2</v>
      </c>
      <c r="D688">
        <v>3</v>
      </c>
      <c r="E688" t="s">
        <v>11</v>
      </c>
      <c r="F688">
        <v>18.507000000000001</v>
      </c>
      <c r="G688">
        <v>11.708</v>
      </c>
      <c r="H688">
        <v>16.655000000000001</v>
      </c>
      <c r="I688">
        <v>96.688000000000002</v>
      </c>
      <c r="J688">
        <v>-7.1159999999999997</v>
      </c>
      <c r="K688">
        <v>-15.887</v>
      </c>
    </row>
    <row r="689" spans="1:11" customFormat="1" ht="15" hidden="1" x14ac:dyDescent="0.25">
      <c r="A689">
        <v>9</v>
      </c>
      <c r="B689">
        <v>2</v>
      </c>
      <c r="D689">
        <v>3</v>
      </c>
      <c r="E689" t="s">
        <v>12</v>
      </c>
      <c r="F689">
        <v>-602.93100000000004</v>
      </c>
      <c r="G689">
        <v>-383.03699999999998</v>
      </c>
      <c r="H689">
        <v>12.259</v>
      </c>
      <c r="I689">
        <v>64.783000000000001</v>
      </c>
      <c r="J689">
        <v>-4.899</v>
      </c>
      <c r="K689">
        <v>-10.936999999999999</v>
      </c>
    </row>
    <row r="690" spans="1:11" customFormat="1" ht="15" hidden="1" x14ac:dyDescent="0.25">
      <c r="A690">
        <v>9</v>
      </c>
      <c r="B690">
        <v>2</v>
      </c>
      <c r="D690">
        <v>2</v>
      </c>
      <c r="E690" t="s">
        <v>9</v>
      </c>
      <c r="F690">
        <v>32.289000000000001</v>
      </c>
      <c r="G690">
        <v>20.457999999999998</v>
      </c>
      <c r="H690">
        <v>28.417999999999999</v>
      </c>
      <c r="I690">
        <v>176.02199999999999</v>
      </c>
      <c r="J690">
        <v>-12.651</v>
      </c>
      <c r="K690">
        <v>-28.225000000000001</v>
      </c>
    </row>
    <row r="691" spans="1:11" customFormat="1" ht="15" hidden="1" x14ac:dyDescent="0.25">
      <c r="A691">
        <v>9</v>
      </c>
      <c r="B691">
        <v>2</v>
      </c>
      <c r="D691">
        <v>2</v>
      </c>
      <c r="E691" t="s">
        <v>10</v>
      </c>
      <c r="F691">
        <v>-31.701000000000001</v>
      </c>
      <c r="G691">
        <v>-20.114000000000001</v>
      </c>
      <c r="H691">
        <v>-29.745999999999999</v>
      </c>
      <c r="I691">
        <v>-169.27199999999999</v>
      </c>
      <c r="J691">
        <v>12.461</v>
      </c>
      <c r="K691">
        <v>27.806000000000001</v>
      </c>
    </row>
    <row r="692" spans="1:11" customFormat="1" ht="15" hidden="1" x14ac:dyDescent="0.25">
      <c r="A692">
        <v>9</v>
      </c>
      <c r="B692">
        <v>2</v>
      </c>
      <c r="D692">
        <v>2</v>
      </c>
      <c r="E692" t="s">
        <v>11</v>
      </c>
      <c r="F692">
        <v>19.997</v>
      </c>
      <c r="G692">
        <v>12.679</v>
      </c>
      <c r="H692">
        <v>18.155999999999999</v>
      </c>
      <c r="I692">
        <v>107.786</v>
      </c>
      <c r="J692">
        <v>-7.8479999999999999</v>
      </c>
      <c r="K692">
        <v>-17.510000000000002</v>
      </c>
    </row>
    <row r="693" spans="1:11" customFormat="1" ht="15" hidden="1" x14ac:dyDescent="0.25">
      <c r="A693">
        <v>9</v>
      </c>
      <c r="B693">
        <v>2</v>
      </c>
      <c r="D693">
        <v>2</v>
      </c>
      <c r="E693" t="s">
        <v>12</v>
      </c>
      <c r="F693">
        <v>-770.77099999999996</v>
      </c>
      <c r="G693">
        <v>-491.16399999999999</v>
      </c>
      <c r="H693">
        <v>18.382999999999999</v>
      </c>
      <c r="I693">
        <v>101.54600000000001</v>
      </c>
      <c r="J693">
        <v>-7.6520000000000001</v>
      </c>
      <c r="K693">
        <v>-17.082000000000001</v>
      </c>
    </row>
    <row r="694" spans="1:11" customFormat="1" ht="15" hidden="1" x14ac:dyDescent="0.25">
      <c r="A694">
        <v>9</v>
      </c>
      <c r="B694">
        <v>2</v>
      </c>
      <c r="D694">
        <v>1</v>
      </c>
      <c r="E694" t="s">
        <v>9</v>
      </c>
      <c r="F694">
        <v>24.102</v>
      </c>
      <c r="G694">
        <v>15.217000000000001</v>
      </c>
      <c r="H694">
        <v>22.125</v>
      </c>
      <c r="I694">
        <v>168.59</v>
      </c>
      <c r="J694">
        <v>-11.57</v>
      </c>
      <c r="K694">
        <v>-25.817</v>
      </c>
    </row>
    <row r="695" spans="1:11" customFormat="1" ht="15" hidden="1" x14ac:dyDescent="0.25">
      <c r="A695">
        <v>9</v>
      </c>
      <c r="B695">
        <v>2</v>
      </c>
      <c r="D695">
        <v>1</v>
      </c>
      <c r="E695" t="s">
        <v>10</v>
      </c>
      <c r="F695">
        <v>-6.6840000000000002</v>
      </c>
      <c r="G695">
        <v>-4.3600000000000003</v>
      </c>
      <c r="H695">
        <v>-42.901000000000003</v>
      </c>
      <c r="I695">
        <v>-304.21600000000001</v>
      </c>
      <c r="J695">
        <v>21.324000000000002</v>
      </c>
      <c r="K695">
        <v>47.582000000000001</v>
      </c>
    </row>
    <row r="696" spans="1:11" customFormat="1" ht="15" hidden="1" x14ac:dyDescent="0.25">
      <c r="A696">
        <v>9</v>
      </c>
      <c r="B696">
        <v>2</v>
      </c>
      <c r="D696">
        <v>1</v>
      </c>
      <c r="E696" t="s">
        <v>11</v>
      </c>
      <c r="F696">
        <v>8.3209999999999997</v>
      </c>
      <c r="G696">
        <v>5.2910000000000004</v>
      </c>
      <c r="H696">
        <v>17.562999999999999</v>
      </c>
      <c r="I696">
        <v>127.751</v>
      </c>
      <c r="J696">
        <v>-8.89</v>
      </c>
      <c r="K696">
        <v>-19.837</v>
      </c>
    </row>
    <row r="697" spans="1:11" customFormat="1" ht="15" hidden="1" x14ac:dyDescent="0.25">
      <c r="A697">
        <v>9</v>
      </c>
      <c r="B697">
        <v>2</v>
      </c>
      <c r="D697">
        <v>1</v>
      </c>
      <c r="E697" t="s">
        <v>12</v>
      </c>
      <c r="F697">
        <v>-948.70899999999995</v>
      </c>
      <c r="G697">
        <v>-605.73599999999999</v>
      </c>
      <c r="H697">
        <v>24.419</v>
      </c>
      <c r="I697">
        <v>141.52500000000001</v>
      </c>
      <c r="J697">
        <v>-10.563000000000001</v>
      </c>
      <c r="K697">
        <v>-23.576000000000001</v>
      </c>
    </row>
    <row r="698" spans="1:11" customFormat="1" ht="15" hidden="1" x14ac:dyDescent="0.25">
      <c r="A698">
        <v>9</v>
      </c>
      <c r="B698">
        <v>3</v>
      </c>
      <c r="D698">
        <v>6</v>
      </c>
      <c r="E698" t="s">
        <v>9</v>
      </c>
      <c r="F698">
        <v>20.981000000000002</v>
      </c>
      <c r="G698">
        <v>13.346</v>
      </c>
      <c r="H698">
        <v>5.2779999999999996</v>
      </c>
      <c r="I698">
        <v>24.989000000000001</v>
      </c>
      <c r="J698">
        <v>-1.8580000000000001</v>
      </c>
      <c r="K698">
        <v>-4.1479999999999997</v>
      </c>
    </row>
    <row r="699" spans="1:11" customFormat="1" ht="15" hidden="1" x14ac:dyDescent="0.25">
      <c r="A699">
        <v>9</v>
      </c>
      <c r="B699">
        <v>3</v>
      </c>
      <c r="D699">
        <v>6</v>
      </c>
      <c r="E699" t="s">
        <v>10</v>
      </c>
      <c r="F699">
        <v>-19.09</v>
      </c>
      <c r="G699">
        <v>-12.278</v>
      </c>
      <c r="H699">
        <v>-4.2789999999999999</v>
      </c>
      <c r="I699">
        <v>-19.798999999999999</v>
      </c>
      <c r="J699">
        <v>1.456</v>
      </c>
      <c r="K699">
        <v>3.25</v>
      </c>
    </row>
    <row r="700" spans="1:11" customFormat="1" ht="15" hidden="1" x14ac:dyDescent="0.25">
      <c r="A700">
        <v>9</v>
      </c>
      <c r="B700">
        <v>3</v>
      </c>
      <c r="D700">
        <v>6</v>
      </c>
      <c r="E700" t="s">
        <v>11</v>
      </c>
      <c r="F700">
        <v>12.522</v>
      </c>
      <c r="G700">
        <v>8.0069999999999997</v>
      </c>
      <c r="H700">
        <v>2.9860000000000002</v>
      </c>
      <c r="I700">
        <v>13.99</v>
      </c>
      <c r="J700">
        <v>-1.036</v>
      </c>
      <c r="K700">
        <v>-2.3119999999999998</v>
      </c>
    </row>
    <row r="701" spans="1:11" customFormat="1" ht="15" hidden="1" x14ac:dyDescent="0.25">
      <c r="A701">
        <v>9</v>
      </c>
      <c r="B701">
        <v>3</v>
      </c>
      <c r="D701">
        <v>6</v>
      </c>
      <c r="E701" t="s">
        <v>12</v>
      </c>
      <c r="F701">
        <v>-41.008000000000003</v>
      </c>
      <c r="G701">
        <v>-25.547000000000001</v>
      </c>
      <c r="H701">
        <v>-3.3079999999999998</v>
      </c>
      <c r="I701">
        <v>-15.553000000000001</v>
      </c>
      <c r="J701">
        <v>1.153</v>
      </c>
      <c r="K701">
        <v>2.5739999999999998</v>
      </c>
    </row>
    <row r="702" spans="1:11" customFormat="1" ht="15" hidden="1" x14ac:dyDescent="0.25">
      <c r="A702">
        <v>9</v>
      </c>
      <c r="B702">
        <v>3</v>
      </c>
      <c r="D702">
        <v>5</v>
      </c>
      <c r="E702" t="s">
        <v>9</v>
      </c>
      <c r="F702">
        <v>18.201000000000001</v>
      </c>
      <c r="G702">
        <v>11.759</v>
      </c>
      <c r="H702">
        <v>6.734</v>
      </c>
      <c r="I702">
        <v>36.387999999999998</v>
      </c>
      <c r="J702">
        <v>-2.722</v>
      </c>
      <c r="K702">
        <v>-6.077</v>
      </c>
    </row>
    <row r="703" spans="1:11" customFormat="1" ht="15" hidden="1" x14ac:dyDescent="0.25">
      <c r="A703">
        <v>9</v>
      </c>
      <c r="B703">
        <v>3</v>
      </c>
      <c r="D703">
        <v>5</v>
      </c>
      <c r="E703" t="s">
        <v>10</v>
      </c>
      <c r="F703">
        <v>-18.024999999999999</v>
      </c>
      <c r="G703">
        <v>-11.661</v>
      </c>
      <c r="H703">
        <v>-7.2149999999999999</v>
      </c>
      <c r="I703">
        <v>-38.372</v>
      </c>
      <c r="J703">
        <v>2.871</v>
      </c>
      <c r="K703">
        <v>6.4089999999999998</v>
      </c>
    </row>
    <row r="704" spans="1:11" customFormat="1" ht="15" hidden="1" x14ac:dyDescent="0.25">
      <c r="A704">
        <v>9</v>
      </c>
      <c r="B704">
        <v>3</v>
      </c>
      <c r="D704">
        <v>5</v>
      </c>
      <c r="E704" t="s">
        <v>11</v>
      </c>
      <c r="F704">
        <v>11.32</v>
      </c>
      <c r="G704">
        <v>7.319</v>
      </c>
      <c r="H704">
        <v>4.359</v>
      </c>
      <c r="I704">
        <v>23.358000000000001</v>
      </c>
      <c r="J704">
        <v>-1.748</v>
      </c>
      <c r="K704">
        <v>-3.9020000000000001</v>
      </c>
    </row>
    <row r="705" spans="1:11" customFormat="1" ht="15" hidden="1" x14ac:dyDescent="0.25">
      <c r="A705">
        <v>9</v>
      </c>
      <c r="B705">
        <v>3</v>
      </c>
      <c r="D705">
        <v>5</v>
      </c>
      <c r="E705" t="s">
        <v>12</v>
      </c>
      <c r="F705">
        <v>-99.864000000000004</v>
      </c>
      <c r="G705">
        <v>-63.718000000000004</v>
      </c>
      <c r="H705">
        <v>-9.7959999999999994</v>
      </c>
      <c r="I705">
        <v>-48.414000000000001</v>
      </c>
      <c r="J705">
        <v>3.6320000000000001</v>
      </c>
      <c r="K705">
        <v>8.1080000000000005</v>
      </c>
    </row>
    <row r="706" spans="1:11" customFormat="1" ht="15" hidden="1" x14ac:dyDescent="0.25">
      <c r="A706">
        <v>9</v>
      </c>
      <c r="B706">
        <v>3</v>
      </c>
      <c r="D706">
        <v>4</v>
      </c>
      <c r="E706" t="s">
        <v>9</v>
      </c>
      <c r="F706">
        <v>17.620999999999999</v>
      </c>
      <c r="G706">
        <v>11.417</v>
      </c>
      <c r="H706">
        <v>9.6310000000000002</v>
      </c>
      <c r="I706">
        <v>53.024999999999999</v>
      </c>
      <c r="J706">
        <v>-3.9540000000000002</v>
      </c>
      <c r="K706">
        <v>-8.8279999999999994</v>
      </c>
    </row>
    <row r="707" spans="1:11" customFormat="1" ht="15" hidden="1" x14ac:dyDescent="0.25">
      <c r="A707">
        <v>9</v>
      </c>
      <c r="B707">
        <v>3</v>
      </c>
      <c r="D707">
        <v>4</v>
      </c>
      <c r="E707" t="s">
        <v>10</v>
      </c>
      <c r="F707">
        <v>-16.648</v>
      </c>
      <c r="G707">
        <v>-10.808</v>
      </c>
      <c r="H707">
        <v>-9.4570000000000007</v>
      </c>
      <c r="I707">
        <v>-51.664999999999999</v>
      </c>
      <c r="J707">
        <v>3.859</v>
      </c>
      <c r="K707">
        <v>8.6140000000000008</v>
      </c>
    </row>
    <row r="708" spans="1:11" customFormat="1" ht="15" hidden="1" x14ac:dyDescent="0.25">
      <c r="A708">
        <v>9</v>
      </c>
      <c r="B708">
        <v>3</v>
      </c>
      <c r="D708">
        <v>4</v>
      </c>
      <c r="E708" t="s">
        <v>11</v>
      </c>
      <c r="F708">
        <v>10.709</v>
      </c>
      <c r="G708">
        <v>6.9450000000000003</v>
      </c>
      <c r="H708">
        <v>5.9649999999999999</v>
      </c>
      <c r="I708">
        <v>32.713000000000001</v>
      </c>
      <c r="J708">
        <v>-2.4420000000000002</v>
      </c>
      <c r="K708">
        <v>-5.4509999999999996</v>
      </c>
    </row>
    <row r="709" spans="1:11" customFormat="1" ht="15" hidden="1" x14ac:dyDescent="0.25">
      <c r="A709">
        <v>9</v>
      </c>
      <c r="B709">
        <v>3</v>
      </c>
      <c r="D709">
        <v>4</v>
      </c>
      <c r="E709" t="s">
        <v>12</v>
      </c>
      <c r="F709">
        <v>-160.30500000000001</v>
      </c>
      <c r="G709">
        <v>-103.142</v>
      </c>
      <c r="H709">
        <v>-20.239999999999998</v>
      </c>
      <c r="I709">
        <v>-104.68300000000001</v>
      </c>
      <c r="J709">
        <v>7.91</v>
      </c>
      <c r="K709">
        <v>17.66</v>
      </c>
    </row>
    <row r="710" spans="1:11" customFormat="1" ht="15" hidden="1" x14ac:dyDescent="0.25">
      <c r="A710">
        <v>9</v>
      </c>
      <c r="B710">
        <v>3</v>
      </c>
      <c r="D710">
        <v>3</v>
      </c>
      <c r="E710" t="s">
        <v>9</v>
      </c>
      <c r="F710">
        <v>15.711</v>
      </c>
      <c r="G710">
        <v>10.206</v>
      </c>
      <c r="H710">
        <v>11.086</v>
      </c>
      <c r="I710">
        <v>64.522999999999996</v>
      </c>
      <c r="J710">
        <v>-4.7510000000000003</v>
      </c>
      <c r="K710">
        <v>-10.603999999999999</v>
      </c>
    </row>
    <row r="711" spans="1:11" customFormat="1" ht="15" hidden="1" x14ac:dyDescent="0.25">
      <c r="A711">
        <v>9</v>
      </c>
      <c r="B711">
        <v>3</v>
      </c>
      <c r="D711">
        <v>3</v>
      </c>
      <c r="E711" t="s">
        <v>10</v>
      </c>
      <c r="F711">
        <v>-14.441000000000001</v>
      </c>
      <c r="G711">
        <v>-9.4060000000000006</v>
      </c>
      <c r="H711">
        <v>-11.058</v>
      </c>
      <c r="I711">
        <v>-63.656999999999996</v>
      </c>
      <c r="J711">
        <v>4.702</v>
      </c>
      <c r="K711">
        <v>10.497</v>
      </c>
    </row>
    <row r="712" spans="1:11" customFormat="1" ht="15" hidden="1" x14ac:dyDescent="0.25">
      <c r="A712">
        <v>9</v>
      </c>
      <c r="B712">
        <v>3</v>
      </c>
      <c r="D712">
        <v>3</v>
      </c>
      <c r="E712" t="s">
        <v>11</v>
      </c>
      <c r="F712">
        <v>9.423</v>
      </c>
      <c r="G712">
        <v>6.1289999999999996</v>
      </c>
      <c r="H712">
        <v>6.92</v>
      </c>
      <c r="I712">
        <v>40.054000000000002</v>
      </c>
      <c r="J712">
        <v>-2.9540000000000002</v>
      </c>
      <c r="K712">
        <v>-6.5940000000000003</v>
      </c>
    </row>
    <row r="713" spans="1:11" customFormat="1" ht="15" hidden="1" x14ac:dyDescent="0.25">
      <c r="A713">
        <v>9</v>
      </c>
      <c r="B713">
        <v>3</v>
      </c>
      <c r="D713">
        <v>3</v>
      </c>
      <c r="E713" t="s">
        <v>12</v>
      </c>
      <c r="F713">
        <v>-218.477</v>
      </c>
      <c r="G713">
        <v>-141.13900000000001</v>
      </c>
      <c r="H713">
        <v>-32.914000000000001</v>
      </c>
      <c r="I713">
        <v>-176.01</v>
      </c>
      <c r="J713">
        <v>13.313000000000001</v>
      </c>
      <c r="K713">
        <v>29.721</v>
      </c>
    </row>
    <row r="714" spans="1:11" customFormat="1" ht="15" hidden="1" x14ac:dyDescent="0.25">
      <c r="A714">
        <v>9</v>
      </c>
      <c r="B714">
        <v>3</v>
      </c>
      <c r="D714">
        <v>2</v>
      </c>
      <c r="E714" t="s">
        <v>9</v>
      </c>
      <c r="F714">
        <v>13.227</v>
      </c>
      <c r="G714">
        <v>8.6530000000000005</v>
      </c>
      <c r="H714">
        <v>12.132999999999999</v>
      </c>
      <c r="I714">
        <v>75.009</v>
      </c>
      <c r="J714">
        <v>-5.4219999999999997</v>
      </c>
      <c r="K714">
        <v>-12.098000000000001</v>
      </c>
    </row>
    <row r="715" spans="1:11" customFormat="1" ht="15" hidden="1" x14ac:dyDescent="0.25">
      <c r="A715">
        <v>9</v>
      </c>
      <c r="B715">
        <v>3</v>
      </c>
      <c r="D715">
        <v>2</v>
      </c>
      <c r="E715" t="s">
        <v>10</v>
      </c>
      <c r="F715">
        <v>-11.696999999999999</v>
      </c>
      <c r="G715">
        <v>-7.7</v>
      </c>
      <c r="H715">
        <v>-12.736000000000001</v>
      </c>
      <c r="I715">
        <v>-77.856999999999999</v>
      </c>
      <c r="J715">
        <v>5.6509999999999998</v>
      </c>
      <c r="K715">
        <v>12.609</v>
      </c>
    </row>
    <row r="716" spans="1:11" customFormat="1" ht="15" hidden="1" x14ac:dyDescent="0.25">
      <c r="A716">
        <v>9</v>
      </c>
      <c r="B716">
        <v>3</v>
      </c>
      <c r="D716">
        <v>2</v>
      </c>
      <c r="E716" t="s">
        <v>11</v>
      </c>
      <c r="F716">
        <v>7.7889999999999997</v>
      </c>
      <c r="G716">
        <v>5.1100000000000003</v>
      </c>
      <c r="H716">
        <v>7.7720000000000002</v>
      </c>
      <c r="I716">
        <v>47.768999999999998</v>
      </c>
      <c r="J716">
        <v>-3.46</v>
      </c>
      <c r="K716">
        <v>-7.7210000000000001</v>
      </c>
    </row>
    <row r="717" spans="1:11" customFormat="1" ht="15" hidden="1" x14ac:dyDescent="0.25">
      <c r="A717">
        <v>9</v>
      </c>
      <c r="B717">
        <v>3</v>
      </c>
      <c r="D717">
        <v>2</v>
      </c>
      <c r="E717" t="s">
        <v>12</v>
      </c>
      <c r="F717">
        <v>-273.56599999999997</v>
      </c>
      <c r="G717">
        <v>-177.19200000000001</v>
      </c>
      <c r="H717">
        <v>-47.152999999999999</v>
      </c>
      <c r="I717">
        <v>-260.85300000000001</v>
      </c>
      <c r="J717">
        <v>19.658000000000001</v>
      </c>
      <c r="K717">
        <v>43.881999999999998</v>
      </c>
    </row>
    <row r="718" spans="1:11" customFormat="1" ht="15" hidden="1" x14ac:dyDescent="0.25">
      <c r="A718">
        <v>9</v>
      </c>
      <c r="B718">
        <v>3</v>
      </c>
      <c r="D718">
        <v>1</v>
      </c>
      <c r="E718" t="s">
        <v>9</v>
      </c>
      <c r="F718">
        <v>6.9939999999999998</v>
      </c>
      <c r="G718">
        <v>4.5919999999999996</v>
      </c>
      <c r="H718">
        <v>8.4659999999999993</v>
      </c>
      <c r="I718">
        <v>60.328000000000003</v>
      </c>
      <c r="J718">
        <v>-4.2160000000000002</v>
      </c>
      <c r="K718">
        <v>-9.407</v>
      </c>
    </row>
    <row r="719" spans="1:11" customFormat="1" ht="15" hidden="1" x14ac:dyDescent="0.25">
      <c r="A719">
        <v>9</v>
      </c>
      <c r="B719">
        <v>3</v>
      </c>
      <c r="D719">
        <v>1</v>
      </c>
      <c r="E719" t="s">
        <v>10</v>
      </c>
      <c r="F719">
        <v>-2.5110000000000001</v>
      </c>
      <c r="G719">
        <v>-1.6990000000000001</v>
      </c>
      <c r="H719">
        <v>-10.087999999999999</v>
      </c>
      <c r="I719">
        <v>-70.576999999999998</v>
      </c>
      <c r="J719">
        <v>4.9619999999999997</v>
      </c>
      <c r="K719">
        <v>11.071999999999999</v>
      </c>
    </row>
    <row r="720" spans="1:11" customFormat="1" ht="15" hidden="1" x14ac:dyDescent="0.25">
      <c r="A720">
        <v>9</v>
      </c>
      <c r="B720">
        <v>3</v>
      </c>
      <c r="D720">
        <v>1</v>
      </c>
      <c r="E720" t="s">
        <v>11</v>
      </c>
      <c r="F720">
        <v>2.569</v>
      </c>
      <c r="G720">
        <v>1.7</v>
      </c>
      <c r="H720">
        <v>5.0140000000000002</v>
      </c>
      <c r="I720">
        <v>35.378999999999998</v>
      </c>
      <c r="J720">
        <v>-2.48</v>
      </c>
      <c r="K720">
        <v>-5.5350000000000001</v>
      </c>
    </row>
    <row r="721" spans="1:11" customFormat="1" ht="15" hidden="1" x14ac:dyDescent="0.25">
      <c r="A721">
        <v>9</v>
      </c>
      <c r="B721">
        <v>3</v>
      </c>
      <c r="D721">
        <v>1</v>
      </c>
      <c r="E721" t="s">
        <v>12</v>
      </c>
      <c r="F721">
        <v>-322.54500000000002</v>
      </c>
      <c r="G721">
        <v>-209.34</v>
      </c>
      <c r="H721">
        <v>-60.558999999999997</v>
      </c>
      <c r="I721">
        <v>-348.81099999999998</v>
      </c>
      <c r="J721">
        <v>26.08</v>
      </c>
      <c r="K721">
        <v>58.210999999999999</v>
      </c>
    </row>
    <row r="722" spans="1:11" customFormat="1" ht="15" hidden="1" x14ac:dyDescent="0.25">
      <c r="A722">
        <v>10</v>
      </c>
      <c r="B722">
        <v>4</v>
      </c>
      <c r="D722">
        <v>6</v>
      </c>
      <c r="E722" t="s">
        <v>9</v>
      </c>
      <c r="F722">
        <v>-20.376999999999999</v>
      </c>
      <c r="G722">
        <v>-12.246</v>
      </c>
      <c r="H722">
        <v>1.891</v>
      </c>
      <c r="I722">
        <v>12.476000000000001</v>
      </c>
      <c r="J722">
        <v>-0.69099999999999995</v>
      </c>
      <c r="K722">
        <v>-1.5429999999999999</v>
      </c>
    </row>
    <row r="723" spans="1:11" customFormat="1" ht="15" hidden="1" x14ac:dyDescent="0.25">
      <c r="A723">
        <v>10</v>
      </c>
      <c r="B723">
        <v>4</v>
      </c>
      <c r="D723">
        <v>6</v>
      </c>
      <c r="E723" t="s">
        <v>10</v>
      </c>
      <c r="F723">
        <v>17.16</v>
      </c>
      <c r="G723">
        <v>10.407999999999999</v>
      </c>
      <c r="H723">
        <v>-1.169</v>
      </c>
      <c r="I723">
        <v>-6.9059999999999997</v>
      </c>
      <c r="J723">
        <v>0.36899999999999999</v>
      </c>
      <c r="K723">
        <v>0.82299999999999995</v>
      </c>
    </row>
    <row r="724" spans="1:11" customFormat="1" ht="15" hidden="1" x14ac:dyDescent="0.25">
      <c r="A724">
        <v>10</v>
      </c>
      <c r="B724">
        <v>4</v>
      </c>
      <c r="D724">
        <v>6</v>
      </c>
      <c r="E724" t="s">
        <v>11</v>
      </c>
      <c r="F724">
        <v>-11.73</v>
      </c>
      <c r="G724">
        <v>-7.08</v>
      </c>
      <c r="H724">
        <v>0.95399999999999996</v>
      </c>
      <c r="I724">
        <v>6.016</v>
      </c>
      <c r="J724">
        <v>-0.33100000000000002</v>
      </c>
      <c r="K724">
        <v>-0.74</v>
      </c>
    </row>
    <row r="725" spans="1:11" customFormat="1" ht="15" hidden="1" x14ac:dyDescent="0.25">
      <c r="A725">
        <v>10</v>
      </c>
      <c r="B725">
        <v>4</v>
      </c>
      <c r="D725">
        <v>6</v>
      </c>
      <c r="E725" t="s">
        <v>12</v>
      </c>
      <c r="F725">
        <v>-32.43</v>
      </c>
      <c r="G725">
        <v>-19.452000000000002</v>
      </c>
      <c r="H725">
        <v>1.502</v>
      </c>
      <c r="I725">
        <v>9.8829999999999991</v>
      </c>
      <c r="J725">
        <v>-0.54700000000000004</v>
      </c>
      <c r="K725">
        <v>-1.2210000000000001</v>
      </c>
    </row>
    <row r="726" spans="1:11" customFormat="1" ht="15" hidden="1" x14ac:dyDescent="0.25">
      <c r="A726">
        <v>10</v>
      </c>
      <c r="B726">
        <v>4</v>
      </c>
      <c r="D726">
        <v>5</v>
      </c>
      <c r="E726" t="s">
        <v>9</v>
      </c>
      <c r="F726">
        <v>-13.528</v>
      </c>
      <c r="G726">
        <v>-8.3439999999999994</v>
      </c>
      <c r="H726">
        <v>2.0630000000000002</v>
      </c>
      <c r="I726">
        <v>16.05</v>
      </c>
      <c r="J726">
        <v>-0.86899999999999999</v>
      </c>
      <c r="K726">
        <v>-1.9390000000000001</v>
      </c>
    </row>
    <row r="727" spans="1:11" customFormat="1" ht="15" hidden="1" x14ac:dyDescent="0.25">
      <c r="A727">
        <v>10</v>
      </c>
      <c r="B727">
        <v>4</v>
      </c>
      <c r="D727">
        <v>5</v>
      </c>
      <c r="E727" t="s">
        <v>10</v>
      </c>
      <c r="F727">
        <v>14.041</v>
      </c>
      <c r="G727">
        <v>8.6180000000000003</v>
      </c>
      <c r="H727">
        <v>-1.53</v>
      </c>
      <c r="I727">
        <v>-11.227</v>
      </c>
      <c r="J727">
        <v>0.59699999999999998</v>
      </c>
      <c r="K727">
        <v>1.3340000000000001</v>
      </c>
    </row>
    <row r="728" spans="1:11" customFormat="1" ht="15" hidden="1" x14ac:dyDescent="0.25">
      <c r="A728">
        <v>10</v>
      </c>
      <c r="B728">
        <v>4</v>
      </c>
      <c r="D728">
        <v>5</v>
      </c>
      <c r="E728" t="s">
        <v>11</v>
      </c>
      <c r="F728">
        <v>-8.6150000000000002</v>
      </c>
      <c r="G728">
        <v>-5.3</v>
      </c>
      <c r="H728">
        <v>1.117</v>
      </c>
      <c r="I728">
        <v>8.4589999999999996</v>
      </c>
      <c r="J728">
        <v>-0.45800000000000002</v>
      </c>
      <c r="K728">
        <v>-1.0229999999999999</v>
      </c>
    </row>
    <row r="729" spans="1:11" customFormat="1" ht="15" hidden="1" x14ac:dyDescent="0.25">
      <c r="A729">
        <v>10</v>
      </c>
      <c r="B729">
        <v>4</v>
      </c>
      <c r="D729">
        <v>5</v>
      </c>
      <c r="E729" t="s">
        <v>12</v>
      </c>
      <c r="F729">
        <v>-82.052000000000007</v>
      </c>
      <c r="G729">
        <v>-50.375</v>
      </c>
      <c r="H729">
        <v>4.3010000000000002</v>
      </c>
      <c r="I729">
        <v>29.495999999999999</v>
      </c>
      <c r="J729">
        <v>-1.6339999999999999</v>
      </c>
      <c r="K729">
        <v>-3.6480000000000001</v>
      </c>
    </row>
    <row r="730" spans="1:11" customFormat="1" ht="15" hidden="1" x14ac:dyDescent="0.25">
      <c r="A730">
        <v>10</v>
      </c>
      <c r="B730">
        <v>4</v>
      </c>
      <c r="D730">
        <v>4</v>
      </c>
      <c r="E730" t="s">
        <v>9</v>
      </c>
      <c r="F730">
        <v>-13.551</v>
      </c>
      <c r="G730">
        <v>-8.2919999999999998</v>
      </c>
      <c r="H730">
        <v>2.145</v>
      </c>
      <c r="I730">
        <v>16.338000000000001</v>
      </c>
      <c r="J730">
        <v>-0.874</v>
      </c>
      <c r="K730">
        <v>-1.9510000000000001</v>
      </c>
    </row>
    <row r="731" spans="1:11" customFormat="1" ht="15" hidden="1" x14ac:dyDescent="0.25">
      <c r="A731">
        <v>10</v>
      </c>
      <c r="B731">
        <v>4</v>
      </c>
      <c r="D731">
        <v>4</v>
      </c>
      <c r="E731" t="s">
        <v>10</v>
      </c>
      <c r="F731">
        <v>13.148</v>
      </c>
      <c r="G731">
        <v>8.0679999999999996</v>
      </c>
      <c r="H731">
        <v>-1.776</v>
      </c>
      <c r="I731">
        <v>-12.542999999999999</v>
      </c>
      <c r="J731">
        <v>0.67900000000000005</v>
      </c>
      <c r="K731">
        <v>1.5149999999999999</v>
      </c>
    </row>
    <row r="732" spans="1:11" customFormat="1" ht="15" hidden="1" x14ac:dyDescent="0.25">
      <c r="A732">
        <v>10</v>
      </c>
      <c r="B732">
        <v>4</v>
      </c>
      <c r="D732">
        <v>4</v>
      </c>
      <c r="E732" t="s">
        <v>11</v>
      </c>
      <c r="F732">
        <v>-8.3439999999999994</v>
      </c>
      <c r="G732">
        <v>-5.1120000000000001</v>
      </c>
      <c r="H732">
        <v>1.218</v>
      </c>
      <c r="I732">
        <v>8.952</v>
      </c>
      <c r="J732">
        <v>-0.48499999999999999</v>
      </c>
      <c r="K732">
        <v>-1.083</v>
      </c>
    </row>
    <row r="733" spans="1:11" customFormat="1" ht="15" hidden="1" x14ac:dyDescent="0.25">
      <c r="A733">
        <v>10</v>
      </c>
      <c r="B733">
        <v>4</v>
      </c>
      <c r="D733">
        <v>4</v>
      </c>
      <c r="E733" t="s">
        <v>12</v>
      </c>
      <c r="F733">
        <v>-128.82400000000001</v>
      </c>
      <c r="G733">
        <v>-79.573999999999998</v>
      </c>
      <c r="H733">
        <v>7.2590000000000003</v>
      </c>
      <c r="I733">
        <v>51.365000000000002</v>
      </c>
      <c r="J733">
        <v>-2.8490000000000002</v>
      </c>
      <c r="K733">
        <v>-6.36</v>
      </c>
    </row>
    <row r="734" spans="1:11" customFormat="1" ht="15" hidden="1" x14ac:dyDescent="0.25">
      <c r="A734">
        <v>10</v>
      </c>
      <c r="B734">
        <v>4</v>
      </c>
      <c r="D734">
        <v>3</v>
      </c>
      <c r="E734" t="s">
        <v>9</v>
      </c>
      <c r="F734">
        <v>-11.329000000000001</v>
      </c>
      <c r="G734">
        <v>-6.9779999999999998</v>
      </c>
      <c r="H734">
        <v>2.46</v>
      </c>
      <c r="I734">
        <v>20.334</v>
      </c>
      <c r="J734">
        <v>-1.0740000000000001</v>
      </c>
      <c r="K734">
        <v>-2.3969999999999998</v>
      </c>
    </row>
    <row r="735" spans="1:11" customFormat="1" ht="15" hidden="1" x14ac:dyDescent="0.25">
      <c r="A735">
        <v>10</v>
      </c>
      <c r="B735">
        <v>4</v>
      </c>
      <c r="D735">
        <v>3</v>
      </c>
      <c r="E735" t="s">
        <v>10</v>
      </c>
      <c r="F735">
        <v>10.978999999999999</v>
      </c>
      <c r="G735">
        <v>6.7729999999999997</v>
      </c>
      <c r="H735">
        <v>-2.2200000000000002</v>
      </c>
      <c r="I735">
        <v>-17.126000000000001</v>
      </c>
      <c r="J735">
        <v>0.92200000000000004</v>
      </c>
      <c r="K735">
        <v>2.0590000000000002</v>
      </c>
    </row>
    <row r="736" spans="1:11" customFormat="1" ht="15" hidden="1" x14ac:dyDescent="0.25">
      <c r="A736">
        <v>10</v>
      </c>
      <c r="B736">
        <v>4</v>
      </c>
      <c r="D736">
        <v>3</v>
      </c>
      <c r="E736" t="s">
        <v>11</v>
      </c>
      <c r="F736">
        <v>-6.9710000000000001</v>
      </c>
      <c r="G736">
        <v>-4.2969999999999997</v>
      </c>
      <c r="H736">
        <v>1.4570000000000001</v>
      </c>
      <c r="I736">
        <v>11.657</v>
      </c>
      <c r="J736">
        <v>-0.624</v>
      </c>
      <c r="K736">
        <v>-1.393</v>
      </c>
    </row>
    <row r="737" spans="1:11" customFormat="1" ht="15" hidden="1" x14ac:dyDescent="0.25">
      <c r="A737">
        <v>10</v>
      </c>
      <c r="B737">
        <v>4</v>
      </c>
      <c r="D737">
        <v>3</v>
      </c>
      <c r="E737" t="s">
        <v>12</v>
      </c>
      <c r="F737">
        <v>-172.69</v>
      </c>
      <c r="G737">
        <v>-107.042</v>
      </c>
      <c r="H737">
        <v>10.688000000000001</v>
      </c>
      <c r="I737">
        <v>77.772000000000006</v>
      </c>
      <c r="J737">
        <v>-4.3109999999999999</v>
      </c>
      <c r="K737">
        <v>-9.6240000000000006</v>
      </c>
    </row>
    <row r="738" spans="1:11" customFormat="1" ht="15" hidden="1" x14ac:dyDescent="0.25">
      <c r="A738">
        <v>10</v>
      </c>
      <c r="B738">
        <v>4</v>
      </c>
      <c r="D738">
        <v>2</v>
      </c>
      <c r="E738" t="s">
        <v>9</v>
      </c>
      <c r="F738">
        <v>-9.1199999999999992</v>
      </c>
      <c r="G738">
        <v>-5.6559999999999997</v>
      </c>
      <c r="H738">
        <v>2.395</v>
      </c>
      <c r="I738">
        <v>20.462</v>
      </c>
      <c r="J738">
        <v>-1.0609999999999999</v>
      </c>
      <c r="K738">
        <v>-2.3660000000000001</v>
      </c>
    </row>
    <row r="739" spans="1:11" customFormat="1" ht="15" hidden="1" x14ac:dyDescent="0.25">
      <c r="A739">
        <v>10</v>
      </c>
      <c r="B739">
        <v>4</v>
      </c>
      <c r="D739">
        <v>2</v>
      </c>
      <c r="E739" t="s">
        <v>10</v>
      </c>
      <c r="F739">
        <v>8.8949999999999996</v>
      </c>
      <c r="G739">
        <v>5.5609999999999999</v>
      </c>
      <c r="H739">
        <v>-2.4700000000000002</v>
      </c>
      <c r="I739">
        <v>-17.808</v>
      </c>
      <c r="J739">
        <v>0.96499999999999997</v>
      </c>
      <c r="K739">
        <v>2.153</v>
      </c>
    </row>
    <row r="740" spans="1:11" customFormat="1" ht="15" hidden="1" x14ac:dyDescent="0.25">
      <c r="A740">
        <v>10</v>
      </c>
      <c r="B740">
        <v>4</v>
      </c>
      <c r="D740">
        <v>2</v>
      </c>
      <c r="E740" t="s">
        <v>11</v>
      </c>
      <c r="F740">
        <v>-5.63</v>
      </c>
      <c r="G740">
        <v>-3.5059999999999998</v>
      </c>
      <c r="H740">
        <v>1.514</v>
      </c>
      <c r="I740">
        <v>11.907999999999999</v>
      </c>
      <c r="J740">
        <v>-0.63300000000000001</v>
      </c>
      <c r="K740">
        <v>-1.4119999999999999</v>
      </c>
    </row>
    <row r="741" spans="1:11" customFormat="1" ht="15" hidden="1" x14ac:dyDescent="0.25">
      <c r="A741">
        <v>10</v>
      </c>
      <c r="B741">
        <v>4</v>
      </c>
      <c r="D741">
        <v>2</v>
      </c>
      <c r="E741" t="s">
        <v>12</v>
      </c>
      <c r="F741">
        <v>-212.56</v>
      </c>
      <c r="G741">
        <v>-132.12299999999999</v>
      </c>
      <c r="H741">
        <v>14.435</v>
      </c>
      <c r="I741">
        <v>108.223</v>
      </c>
      <c r="J741">
        <v>-5.976</v>
      </c>
      <c r="K741">
        <v>-13.34</v>
      </c>
    </row>
    <row r="742" spans="1:11" customFormat="1" ht="15" hidden="1" x14ac:dyDescent="0.25">
      <c r="A742">
        <v>10</v>
      </c>
      <c r="B742">
        <v>4</v>
      </c>
      <c r="D742">
        <v>1</v>
      </c>
      <c r="E742" t="s">
        <v>9</v>
      </c>
      <c r="F742">
        <v>-4.1020000000000003</v>
      </c>
      <c r="G742">
        <v>-2.5920000000000001</v>
      </c>
      <c r="H742">
        <v>2.0270000000000001</v>
      </c>
      <c r="I742">
        <v>22.245000000000001</v>
      </c>
      <c r="J742">
        <v>-1.0980000000000001</v>
      </c>
      <c r="K742">
        <v>-2.4510000000000001</v>
      </c>
    </row>
    <row r="743" spans="1:11" customFormat="1" ht="15" hidden="1" x14ac:dyDescent="0.25">
      <c r="A743">
        <v>10</v>
      </c>
      <c r="B743">
        <v>4</v>
      </c>
      <c r="D743">
        <v>1</v>
      </c>
      <c r="E743" t="s">
        <v>10</v>
      </c>
      <c r="F743">
        <v>2.823</v>
      </c>
      <c r="G743">
        <v>1.7629999999999999</v>
      </c>
      <c r="H743">
        <v>-5.2279999999999998</v>
      </c>
      <c r="I743">
        <v>-51.015999999999998</v>
      </c>
      <c r="J743">
        <v>2.6059999999999999</v>
      </c>
      <c r="K743">
        <v>5.8159999999999998</v>
      </c>
    </row>
    <row r="744" spans="1:11" customFormat="1" ht="15" hidden="1" x14ac:dyDescent="0.25">
      <c r="A744">
        <v>10</v>
      </c>
      <c r="B744">
        <v>4</v>
      </c>
      <c r="D744">
        <v>1</v>
      </c>
      <c r="E744" t="s">
        <v>11</v>
      </c>
      <c r="F744">
        <v>-1.8720000000000001</v>
      </c>
      <c r="G744">
        <v>-1.177</v>
      </c>
      <c r="H744">
        <v>1.9570000000000001</v>
      </c>
      <c r="I744">
        <v>19.788</v>
      </c>
      <c r="J744">
        <v>-1.0009999999999999</v>
      </c>
      <c r="K744">
        <v>-2.234</v>
      </c>
    </row>
    <row r="745" spans="1:11" customFormat="1" ht="15" hidden="1" x14ac:dyDescent="0.25">
      <c r="A745">
        <v>10</v>
      </c>
      <c r="B745">
        <v>4</v>
      </c>
      <c r="D745">
        <v>1</v>
      </c>
      <c r="E745" t="s">
        <v>12</v>
      </c>
      <c r="F745">
        <v>-245.339</v>
      </c>
      <c r="G745">
        <v>-152.95099999999999</v>
      </c>
      <c r="H745">
        <v>17.963999999999999</v>
      </c>
      <c r="I745">
        <v>139.887</v>
      </c>
      <c r="J745">
        <v>-7.6680000000000001</v>
      </c>
      <c r="K745">
        <v>-17.116</v>
      </c>
    </row>
    <row r="746" spans="1:11" customFormat="1" ht="15" hidden="1" x14ac:dyDescent="0.25">
      <c r="A746">
        <v>10</v>
      </c>
      <c r="B746">
        <v>5</v>
      </c>
      <c r="D746">
        <v>6</v>
      </c>
      <c r="E746" t="s">
        <v>9</v>
      </c>
      <c r="F746">
        <v>-73.978999999999999</v>
      </c>
      <c r="G746">
        <v>-43.96</v>
      </c>
      <c r="H746">
        <v>5.2889999999999997</v>
      </c>
      <c r="I746">
        <v>35.485999999999997</v>
      </c>
      <c r="J746">
        <v>-1.972</v>
      </c>
      <c r="K746">
        <v>-4.4009999999999998</v>
      </c>
    </row>
    <row r="747" spans="1:11" customFormat="1" ht="15" hidden="1" x14ac:dyDescent="0.25">
      <c r="A747">
        <v>10</v>
      </c>
      <c r="B747">
        <v>5</v>
      </c>
      <c r="D747">
        <v>6</v>
      </c>
      <c r="E747" t="s">
        <v>10</v>
      </c>
      <c r="F747">
        <v>63.790999999999997</v>
      </c>
      <c r="G747">
        <v>37.941000000000003</v>
      </c>
      <c r="H747">
        <v>-4.2830000000000004</v>
      </c>
      <c r="I747">
        <v>-28.227</v>
      </c>
      <c r="J747">
        <v>1.5660000000000001</v>
      </c>
      <c r="K747">
        <v>3.4950000000000001</v>
      </c>
    </row>
    <row r="748" spans="1:11" customFormat="1" ht="15" hidden="1" x14ac:dyDescent="0.25">
      <c r="A748">
        <v>10</v>
      </c>
      <c r="B748">
        <v>5</v>
      </c>
      <c r="D748">
        <v>6</v>
      </c>
      <c r="E748" t="s">
        <v>11</v>
      </c>
      <c r="F748">
        <v>-43.052999999999997</v>
      </c>
      <c r="G748">
        <v>-25.594000000000001</v>
      </c>
      <c r="H748">
        <v>2.9910000000000001</v>
      </c>
      <c r="I748">
        <v>19.907</v>
      </c>
      <c r="J748">
        <v>-1.105</v>
      </c>
      <c r="K748">
        <v>-2.468</v>
      </c>
    </row>
    <row r="749" spans="1:11" customFormat="1" ht="15" hidden="1" x14ac:dyDescent="0.25">
      <c r="A749">
        <v>10</v>
      </c>
      <c r="B749">
        <v>5</v>
      </c>
      <c r="D749">
        <v>6</v>
      </c>
      <c r="E749" t="s">
        <v>12</v>
      </c>
      <c r="F749">
        <v>-143.357</v>
      </c>
      <c r="G749">
        <v>-84.617000000000004</v>
      </c>
      <c r="H749">
        <v>0.23599999999999999</v>
      </c>
      <c r="I749">
        <v>1.8859999999999999</v>
      </c>
      <c r="J749">
        <v>-0.10199999999999999</v>
      </c>
      <c r="K749">
        <v>-0.22800000000000001</v>
      </c>
    </row>
    <row r="750" spans="1:11" customFormat="1" ht="15" hidden="1" x14ac:dyDescent="0.25">
      <c r="A750">
        <v>10</v>
      </c>
      <c r="B750">
        <v>5</v>
      </c>
      <c r="D750">
        <v>5</v>
      </c>
      <c r="E750" t="s">
        <v>9</v>
      </c>
      <c r="F750">
        <v>-52.793999999999997</v>
      </c>
      <c r="G750">
        <v>-31.57</v>
      </c>
      <c r="H750">
        <v>5.8289999999999997</v>
      </c>
      <c r="I750">
        <v>43.2</v>
      </c>
      <c r="J750">
        <v>-2.3719999999999999</v>
      </c>
      <c r="K750">
        <v>-5.2960000000000003</v>
      </c>
    </row>
    <row r="751" spans="1:11" customFormat="1" ht="15" hidden="1" x14ac:dyDescent="0.25">
      <c r="A751">
        <v>10</v>
      </c>
      <c r="B751">
        <v>5</v>
      </c>
      <c r="D751">
        <v>5</v>
      </c>
      <c r="E751" t="s">
        <v>10</v>
      </c>
      <c r="F751">
        <v>52.914000000000001</v>
      </c>
      <c r="G751">
        <v>31.719000000000001</v>
      </c>
      <c r="H751">
        <v>-6.1970000000000001</v>
      </c>
      <c r="I751">
        <v>-45.304000000000002</v>
      </c>
      <c r="J751">
        <v>2.492</v>
      </c>
      <c r="K751">
        <v>5.5620000000000003</v>
      </c>
    </row>
    <row r="752" spans="1:11" customFormat="1" ht="15" hidden="1" x14ac:dyDescent="0.25">
      <c r="A752">
        <v>10</v>
      </c>
      <c r="B752">
        <v>5</v>
      </c>
      <c r="D752">
        <v>5</v>
      </c>
      <c r="E752" t="s">
        <v>11</v>
      </c>
      <c r="F752">
        <v>-33.033999999999999</v>
      </c>
      <c r="G752">
        <v>-19.777999999999999</v>
      </c>
      <c r="H752">
        <v>3.758</v>
      </c>
      <c r="I752">
        <v>27.654</v>
      </c>
      <c r="J752">
        <v>-1.52</v>
      </c>
      <c r="K752">
        <v>-3.3929999999999998</v>
      </c>
    </row>
    <row r="753" spans="1:11" customFormat="1" ht="15" hidden="1" x14ac:dyDescent="0.25">
      <c r="A753">
        <v>10</v>
      </c>
      <c r="B753">
        <v>5</v>
      </c>
      <c r="D753">
        <v>5</v>
      </c>
      <c r="E753" t="s">
        <v>12</v>
      </c>
      <c r="F753">
        <v>-308.91199999999998</v>
      </c>
      <c r="G753">
        <v>-184.74600000000001</v>
      </c>
      <c r="H753">
        <v>0.37</v>
      </c>
      <c r="I753">
        <v>2.996</v>
      </c>
      <c r="J753">
        <v>-0.161</v>
      </c>
      <c r="K753">
        <v>-0.35899999999999999</v>
      </c>
    </row>
    <row r="754" spans="1:11" customFormat="1" ht="15" hidden="1" x14ac:dyDescent="0.25">
      <c r="A754">
        <v>10</v>
      </c>
      <c r="B754">
        <v>5</v>
      </c>
      <c r="D754">
        <v>4</v>
      </c>
      <c r="E754" t="s">
        <v>9</v>
      </c>
      <c r="F754">
        <v>-51.779000000000003</v>
      </c>
      <c r="G754">
        <v>-31.087</v>
      </c>
      <c r="H754">
        <v>7.8769999999999998</v>
      </c>
      <c r="I754">
        <v>59.308999999999997</v>
      </c>
      <c r="J754">
        <v>-3.242</v>
      </c>
      <c r="K754">
        <v>-7.2370000000000001</v>
      </c>
    </row>
    <row r="755" spans="1:11" customFormat="1" ht="15" hidden="1" x14ac:dyDescent="0.25">
      <c r="A755">
        <v>10</v>
      </c>
      <c r="B755">
        <v>5</v>
      </c>
      <c r="D755">
        <v>4</v>
      </c>
      <c r="E755" t="s">
        <v>10</v>
      </c>
      <c r="F755">
        <v>51.125</v>
      </c>
      <c r="G755">
        <v>30.681999999999999</v>
      </c>
      <c r="H755">
        <v>-7.6479999999999997</v>
      </c>
      <c r="I755">
        <v>-57.152000000000001</v>
      </c>
      <c r="J755">
        <v>3.129</v>
      </c>
      <c r="K755">
        <v>6.9859999999999998</v>
      </c>
    </row>
    <row r="756" spans="1:11" customFormat="1" ht="15" hidden="1" x14ac:dyDescent="0.25">
      <c r="A756">
        <v>10</v>
      </c>
      <c r="B756">
        <v>5</v>
      </c>
      <c r="D756">
        <v>4</v>
      </c>
      <c r="E756" t="s">
        <v>11</v>
      </c>
      <c r="F756">
        <v>-32.156999999999996</v>
      </c>
      <c r="G756">
        <v>-19.303000000000001</v>
      </c>
      <c r="H756">
        <v>4.851</v>
      </c>
      <c r="I756">
        <v>36.390999999999998</v>
      </c>
      <c r="J756">
        <v>-1.9910000000000001</v>
      </c>
      <c r="K756">
        <v>-4.4450000000000003</v>
      </c>
    </row>
    <row r="757" spans="1:11" customFormat="1" ht="15" hidden="1" x14ac:dyDescent="0.25">
      <c r="A757">
        <v>10</v>
      </c>
      <c r="B757">
        <v>5</v>
      </c>
      <c r="D757">
        <v>4</v>
      </c>
      <c r="E757" t="s">
        <v>12</v>
      </c>
      <c r="F757">
        <v>-479.18200000000002</v>
      </c>
      <c r="G757">
        <v>-288.20499999999998</v>
      </c>
      <c r="H757">
        <v>2.1030000000000002</v>
      </c>
      <c r="I757">
        <v>15.855</v>
      </c>
      <c r="J757">
        <v>-0.872</v>
      </c>
      <c r="K757">
        <v>-1.9470000000000001</v>
      </c>
    </row>
    <row r="758" spans="1:11" customFormat="1" ht="15" hidden="1" x14ac:dyDescent="0.25">
      <c r="A758">
        <v>10</v>
      </c>
      <c r="B758">
        <v>5</v>
      </c>
      <c r="D758">
        <v>3</v>
      </c>
      <c r="E758" t="s">
        <v>9</v>
      </c>
      <c r="F758">
        <v>-48.351999999999997</v>
      </c>
      <c r="G758">
        <v>-28.986000000000001</v>
      </c>
      <c r="H758">
        <v>8.5879999999999992</v>
      </c>
      <c r="I758">
        <v>68.156000000000006</v>
      </c>
      <c r="J758">
        <v>-3.6720000000000002</v>
      </c>
      <c r="K758">
        <v>-8.1969999999999992</v>
      </c>
    </row>
    <row r="759" spans="1:11" customFormat="1" ht="15" hidden="1" x14ac:dyDescent="0.25">
      <c r="A759">
        <v>10</v>
      </c>
      <c r="B759">
        <v>5</v>
      </c>
      <c r="D759">
        <v>3</v>
      </c>
      <c r="E759" t="s">
        <v>10</v>
      </c>
      <c r="F759">
        <v>47.298999999999999</v>
      </c>
      <c r="G759">
        <v>28.356000000000002</v>
      </c>
      <c r="H759">
        <v>-8.4529999999999994</v>
      </c>
      <c r="I759">
        <v>-66.331000000000003</v>
      </c>
      <c r="J759">
        <v>3.585</v>
      </c>
      <c r="K759">
        <v>8.0030000000000001</v>
      </c>
    </row>
    <row r="760" spans="1:11" customFormat="1" ht="15" hidden="1" x14ac:dyDescent="0.25">
      <c r="A760">
        <v>10</v>
      </c>
      <c r="B760">
        <v>5</v>
      </c>
      <c r="D760">
        <v>3</v>
      </c>
      <c r="E760" t="s">
        <v>11</v>
      </c>
      <c r="F760">
        <v>-29.890999999999998</v>
      </c>
      <c r="G760">
        <v>-17.920000000000002</v>
      </c>
      <c r="H760">
        <v>5.3250000000000002</v>
      </c>
      <c r="I760">
        <v>42.024000000000001</v>
      </c>
      <c r="J760">
        <v>-2.2679999999999998</v>
      </c>
      <c r="K760">
        <v>-5.0629999999999997</v>
      </c>
    </row>
    <row r="761" spans="1:11" customFormat="1" ht="15" hidden="1" x14ac:dyDescent="0.25">
      <c r="A761">
        <v>10</v>
      </c>
      <c r="B761">
        <v>5</v>
      </c>
      <c r="D761">
        <v>3</v>
      </c>
      <c r="E761" t="s">
        <v>12</v>
      </c>
      <c r="F761">
        <v>-651.06399999999996</v>
      </c>
      <c r="G761">
        <v>-392.59899999999999</v>
      </c>
      <c r="H761">
        <v>4.01</v>
      </c>
      <c r="I761">
        <v>30.446000000000002</v>
      </c>
      <c r="J761">
        <v>-1.6719999999999999</v>
      </c>
      <c r="K761">
        <v>-3.7320000000000002</v>
      </c>
    </row>
    <row r="762" spans="1:11" customFormat="1" ht="15" hidden="1" x14ac:dyDescent="0.25">
      <c r="A762">
        <v>10</v>
      </c>
      <c r="B762">
        <v>5</v>
      </c>
      <c r="D762">
        <v>2</v>
      </c>
      <c r="E762" t="s">
        <v>9</v>
      </c>
      <c r="F762">
        <v>-46.066000000000003</v>
      </c>
      <c r="G762">
        <v>-27.548999999999999</v>
      </c>
      <c r="H762">
        <v>8.9749999999999996</v>
      </c>
      <c r="I762">
        <v>75.507000000000005</v>
      </c>
      <c r="J762">
        <v>-3.9929999999999999</v>
      </c>
      <c r="K762">
        <v>-8.9090000000000007</v>
      </c>
    </row>
    <row r="763" spans="1:11" customFormat="1" ht="15" hidden="1" x14ac:dyDescent="0.25">
      <c r="A763">
        <v>10</v>
      </c>
      <c r="B763">
        <v>5</v>
      </c>
      <c r="D763">
        <v>2</v>
      </c>
      <c r="E763" t="s">
        <v>10</v>
      </c>
      <c r="F763">
        <v>47.17</v>
      </c>
      <c r="G763">
        <v>28.189</v>
      </c>
      <c r="H763">
        <v>-9.2949999999999999</v>
      </c>
      <c r="I763">
        <v>-77.278999999999996</v>
      </c>
      <c r="J763">
        <v>4.1020000000000003</v>
      </c>
      <c r="K763">
        <v>9.1519999999999992</v>
      </c>
    </row>
    <row r="764" spans="1:11" customFormat="1" ht="15" hidden="1" x14ac:dyDescent="0.25">
      <c r="A764">
        <v>10</v>
      </c>
      <c r="B764">
        <v>5</v>
      </c>
      <c r="D764">
        <v>2</v>
      </c>
      <c r="E764" t="s">
        <v>11</v>
      </c>
      <c r="F764">
        <v>-29.135999999999999</v>
      </c>
      <c r="G764">
        <v>-17.417999999999999</v>
      </c>
      <c r="H764">
        <v>5.7089999999999996</v>
      </c>
      <c r="I764">
        <v>47.744</v>
      </c>
      <c r="J764">
        <v>-2.5289999999999999</v>
      </c>
      <c r="K764">
        <v>-5.6440000000000001</v>
      </c>
    </row>
    <row r="765" spans="1:11" customFormat="1" ht="15" hidden="1" x14ac:dyDescent="0.25">
      <c r="A765">
        <v>10</v>
      </c>
      <c r="B765">
        <v>5</v>
      </c>
      <c r="D765">
        <v>2</v>
      </c>
      <c r="E765" t="s">
        <v>12</v>
      </c>
      <c r="F765">
        <v>-825.55600000000004</v>
      </c>
      <c r="G765">
        <v>-498.51100000000002</v>
      </c>
      <c r="H765">
        <v>5.8979999999999997</v>
      </c>
      <c r="I765">
        <v>45.65</v>
      </c>
      <c r="J765">
        <v>-2.4969999999999999</v>
      </c>
      <c r="K765">
        <v>-5.5730000000000004</v>
      </c>
    </row>
    <row r="766" spans="1:11" customFormat="1" ht="15" hidden="1" x14ac:dyDescent="0.25">
      <c r="A766">
        <v>10</v>
      </c>
      <c r="B766">
        <v>5</v>
      </c>
      <c r="D766">
        <v>1</v>
      </c>
      <c r="E766" t="s">
        <v>9</v>
      </c>
      <c r="F766">
        <v>-26.937999999999999</v>
      </c>
      <c r="G766">
        <v>-16.062000000000001</v>
      </c>
      <c r="H766">
        <v>6.0970000000000004</v>
      </c>
      <c r="I766">
        <v>59.131</v>
      </c>
      <c r="J766">
        <v>-3.0249999999999999</v>
      </c>
      <c r="K766">
        <v>-6.7489999999999997</v>
      </c>
    </row>
    <row r="767" spans="1:11" customFormat="1" ht="15" hidden="1" x14ac:dyDescent="0.25">
      <c r="A767">
        <v>10</v>
      </c>
      <c r="B767">
        <v>5</v>
      </c>
      <c r="D767">
        <v>1</v>
      </c>
      <c r="E767" t="s">
        <v>10</v>
      </c>
      <c r="F767">
        <v>14.241</v>
      </c>
      <c r="G767">
        <v>8.4979999999999993</v>
      </c>
      <c r="H767">
        <v>-7.2729999999999997</v>
      </c>
      <c r="I767">
        <v>-69.498999999999995</v>
      </c>
      <c r="J767">
        <v>3.569</v>
      </c>
      <c r="K767">
        <v>7.9649999999999999</v>
      </c>
    </row>
    <row r="768" spans="1:11" customFormat="1" ht="15" hidden="1" x14ac:dyDescent="0.25">
      <c r="A768">
        <v>10</v>
      </c>
      <c r="B768">
        <v>5</v>
      </c>
      <c r="D768">
        <v>1</v>
      </c>
      <c r="E768" t="s">
        <v>11</v>
      </c>
      <c r="F768">
        <v>-11.129</v>
      </c>
      <c r="G768">
        <v>-6.6379999999999999</v>
      </c>
      <c r="H768">
        <v>3.613</v>
      </c>
      <c r="I768">
        <v>34.764000000000003</v>
      </c>
      <c r="J768">
        <v>-1.782</v>
      </c>
      <c r="K768">
        <v>-3.9769999999999999</v>
      </c>
    </row>
    <row r="769" spans="1:11" customFormat="1" ht="15" hidden="1" x14ac:dyDescent="0.25">
      <c r="A769">
        <v>10</v>
      </c>
      <c r="B769">
        <v>5</v>
      </c>
      <c r="D769">
        <v>1</v>
      </c>
      <c r="E769" t="s">
        <v>12</v>
      </c>
      <c r="F769">
        <v>-1003.269</v>
      </c>
      <c r="G769">
        <v>-606.29</v>
      </c>
      <c r="H769">
        <v>7.3929999999999998</v>
      </c>
      <c r="I769">
        <v>58.628</v>
      </c>
      <c r="J769">
        <v>-3.1890000000000001</v>
      </c>
      <c r="K769">
        <v>-7.1189999999999998</v>
      </c>
    </row>
    <row r="770" spans="1:11" customFormat="1" ht="15" hidden="1" x14ac:dyDescent="0.25">
      <c r="A770">
        <v>10</v>
      </c>
      <c r="B770">
        <v>6</v>
      </c>
      <c r="D770">
        <v>6</v>
      </c>
      <c r="E770" t="s">
        <v>9</v>
      </c>
      <c r="F770">
        <v>80.188999999999993</v>
      </c>
      <c r="G770">
        <v>46.667999999999999</v>
      </c>
      <c r="H770">
        <v>10.231999999999999</v>
      </c>
      <c r="I770">
        <v>66.930999999999997</v>
      </c>
      <c r="J770">
        <v>-3.6949999999999998</v>
      </c>
      <c r="K770">
        <v>-8.2490000000000006</v>
      </c>
    </row>
    <row r="771" spans="1:11" customFormat="1" ht="15" hidden="1" x14ac:dyDescent="0.25">
      <c r="A771">
        <v>10</v>
      </c>
      <c r="B771">
        <v>6</v>
      </c>
      <c r="D771">
        <v>6</v>
      </c>
      <c r="E771" t="s">
        <v>10</v>
      </c>
      <c r="F771">
        <v>-49.804000000000002</v>
      </c>
      <c r="G771">
        <v>-28.452000000000002</v>
      </c>
      <c r="H771">
        <v>-5.6609999999999996</v>
      </c>
      <c r="I771">
        <v>-32.607999999999997</v>
      </c>
      <c r="J771">
        <v>1.667</v>
      </c>
      <c r="K771">
        <v>3.72</v>
      </c>
    </row>
    <row r="772" spans="1:11" customFormat="1" ht="15" hidden="1" x14ac:dyDescent="0.25">
      <c r="A772">
        <v>10</v>
      </c>
      <c r="B772">
        <v>6</v>
      </c>
      <c r="D772">
        <v>6</v>
      </c>
      <c r="E772" t="s">
        <v>11</v>
      </c>
      <c r="F772">
        <v>40.622999999999998</v>
      </c>
      <c r="G772">
        <v>23.475000000000001</v>
      </c>
      <c r="H772">
        <v>4.9459999999999997</v>
      </c>
      <c r="I772">
        <v>30.731000000000002</v>
      </c>
      <c r="J772">
        <v>-1.6759999999999999</v>
      </c>
      <c r="K772">
        <v>-3.7410000000000001</v>
      </c>
    </row>
    <row r="773" spans="1:11" customFormat="1" ht="15" hidden="1" x14ac:dyDescent="0.25">
      <c r="A773">
        <v>10</v>
      </c>
      <c r="B773">
        <v>6</v>
      </c>
      <c r="D773">
        <v>6</v>
      </c>
      <c r="E773" t="s">
        <v>12</v>
      </c>
      <c r="F773">
        <v>-184.14099999999999</v>
      </c>
      <c r="G773">
        <v>-108.67</v>
      </c>
      <c r="H773">
        <v>0.67800000000000005</v>
      </c>
      <c r="I773">
        <v>4.0129999999999999</v>
      </c>
      <c r="J773">
        <v>-0.17599999999999999</v>
      </c>
      <c r="K773">
        <v>-0.39200000000000002</v>
      </c>
    </row>
    <row r="774" spans="1:11" customFormat="1" ht="15" hidden="1" x14ac:dyDescent="0.25">
      <c r="A774">
        <v>10</v>
      </c>
      <c r="B774">
        <v>6</v>
      </c>
      <c r="D774">
        <v>5</v>
      </c>
      <c r="E774" t="s">
        <v>9</v>
      </c>
      <c r="F774">
        <v>30.344000000000001</v>
      </c>
      <c r="G774">
        <v>16.568999999999999</v>
      </c>
      <c r="H774">
        <v>12.407</v>
      </c>
      <c r="I774">
        <v>95.741</v>
      </c>
      <c r="J774">
        <v>-5.1890000000000001</v>
      </c>
      <c r="K774">
        <v>-11.584</v>
      </c>
    </row>
    <row r="775" spans="1:11" customFormat="1" ht="15" hidden="1" x14ac:dyDescent="0.25">
      <c r="A775">
        <v>10</v>
      </c>
      <c r="B775">
        <v>6</v>
      </c>
      <c r="D775">
        <v>5</v>
      </c>
      <c r="E775" t="s">
        <v>10</v>
      </c>
      <c r="F775">
        <v>-36.216000000000001</v>
      </c>
      <c r="G775">
        <v>-20.177</v>
      </c>
      <c r="H775">
        <v>-12.127000000000001</v>
      </c>
      <c r="I775">
        <v>-88.515000000000001</v>
      </c>
      <c r="J775">
        <v>4.7880000000000003</v>
      </c>
      <c r="K775">
        <v>10.688000000000001</v>
      </c>
    </row>
    <row r="776" spans="1:11" customFormat="1" ht="15" hidden="1" x14ac:dyDescent="0.25">
      <c r="A776">
        <v>10</v>
      </c>
      <c r="B776">
        <v>6</v>
      </c>
      <c r="D776">
        <v>5</v>
      </c>
      <c r="E776" t="s">
        <v>11</v>
      </c>
      <c r="F776">
        <v>20.8</v>
      </c>
      <c r="G776">
        <v>11.483000000000001</v>
      </c>
      <c r="H776">
        <v>7.6479999999999997</v>
      </c>
      <c r="I776">
        <v>57.368000000000002</v>
      </c>
      <c r="J776">
        <v>-3.1179999999999999</v>
      </c>
      <c r="K776">
        <v>-6.96</v>
      </c>
    </row>
    <row r="777" spans="1:11" customFormat="1" ht="15" hidden="1" x14ac:dyDescent="0.25">
      <c r="A777">
        <v>10</v>
      </c>
      <c r="B777">
        <v>6</v>
      </c>
      <c r="D777">
        <v>5</v>
      </c>
      <c r="E777" t="s">
        <v>12</v>
      </c>
      <c r="F777">
        <v>-436.60700000000003</v>
      </c>
      <c r="G777">
        <v>-262.93700000000001</v>
      </c>
      <c r="H777">
        <v>2.4279999999999999</v>
      </c>
      <c r="I777">
        <v>15.513999999999999</v>
      </c>
      <c r="J777">
        <v>-0.81399999999999995</v>
      </c>
      <c r="K777">
        <v>-1.8180000000000001</v>
      </c>
    </row>
    <row r="778" spans="1:11" customFormat="1" ht="15" hidden="1" x14ac:dyDescent="0.25">
      <c r="A778">
        <v>10</v>
      </c>
      <c r="B778">
        <v>6</v>
      </c>
      <c r="D778">
        <v>4</v>
      </c>
      <c r="E778" t="s">
        <v>9</v>
      </c>
      <c r="F778">
        <v>41.853999999999999</v>
      </c>
      <c r="G778">
        <v>23.689</v>
      </c>
      <c r="H778">
        <v>17.997</v>
      </c>
      <c r="I778">
        <v>135.74700000000001</v>
      </c>
      <c r="J778">
        <v>-7.3579999999999997</v>
      </c>
      <c r="K778">
        <v>-16.427</v>
      </c>
    </row>
    <row r="779" spans="1:11" customFormat="1" ht="15" hidden="1" x14ac:dyDescent="0.25">
      <c r="A779">
        <v>10</v>
      </c>
      <c r="B779">
        <v>6</v>
      </c>
      <c r="D779">
        <v>4</v>
      </c>
      <c r="E779" t="s">
        <v>10</v>
      </c>
      <c r="F779">
        <v>-38.347999999999999</v>
      </c>
      <c r="G779">
        <v>-21.545000000000002</v>
      </c>
      <c r="H779">
        <v>-15.875999999999999</v>
      </c>
      <c r="I779">
        <v>-115.117</v>
      </c>
      <c r="J779">
        <v>6.2850000000000001</v>
      </c>
      <c r="K779">
        <v>14.031000000000001</v>
      </c>
    </row>
    <row r="780" spans="1:11" customFormat="1" ht="15" hidden="1" x14ac:dyDescent="0.25">
      <c r="A780">
        <v>10</v>
      </c>
      <c r="B780">
        <v>6</v>
      </c>
      <c r="D780">
        <v>4</v>
      </c>
      <c r="E780" t="s">
        <v>11</v>
      </c>
      <c r="F780">
        <v>25.062999999999999</v>
      </c>
      <c r="G780">
        <v>14.135</v>
      </c>
      <c r="H780">
        <v>10.569000000000001</v>
      </c>
      <c r="I780">
        <v>78.22</v>
      </c>
      <c r="J780">
        <v>-4.2629999999999999</v>
      </c>
      <c r="K780">
        <v>-9.5180000000000007</v>
      </c>
    </row>
    <row r="781" spans="1:11" customFormat="1" ht="15" hidden="1" x14ac:dyDescent="0.25">
      <c r="A781">
        <v>10</v>
      </c>
      <c r="B781">
        <v>6</v>
      </c>
      <c r="D781">
        <v>4</v>
      </c>
      <c r="E781" t="s">
        <v>12</v>
      </c>
      <c r="F781">
        <v>-694.32100000000003</v>
      </c>
      <c r="G781">
        <v>-421.14299999999997</v>
      </c>
      <c r="H781">
        <v>5.24</v>
      </c>
      <c r="I781">
        <v>35.808</v>
      </c>
      <c r="J781">
        <v>-1.964</v>
      </c>
      <c r="K781">
        <v>-4.3840000000000003</v>
      </c>
    </row>
    <row r="782" spans="1:11" customFormat="1" ht="15" hidden="1" x14ac:dyDescent="0.25">
      <c r="A782">
        <v>10</v>
      </c>
      <c r="B782">
        <v>6</v>
      </c>
      <c r="D782">
        <v>3</v>
      </c>
      <c r="E782" t="s">
        <v>9</v>
      </c>
      <c r="F782">
        <v>37.231000000000002</v>
      </c>
      <c r="G782">
        <v>20.952999999999999</v>
      </c>
      <c r="H782">
        <v>19.744</v>
      </c>
      <c r="I782">
        <v>160.28299999999999</v>
      </c>
      <c r="J782">
        <v>-8.5389999999999997</v>
      </c>
      <c r="K782">
        <v>-19.062000000000001</v>
      </c>
    </row>
    <row r="783" spans="1:11" customFormat="1" ht="15" hidden="1" x14ac:dyDescent="0.25">
      <c r="A783">
        <v>10</v>
      </c>
      <c r="B783">
        <v>6</v>
      </c>
      <c r="D783">
        <v>3</v>
      </c>
      <c r="E783" t="s">
        <v>10</v>
      </c>
      <c r="F783">
        <v>-33.814</v>
      </c>
      <c r="G783">
        <v>-18.905000000000001</v>
      </c>
      <c r="H783">
        <v>-18.663</v>
      </c>
      <c r="I783">
        <v>-145.001</v>
      </c>
      <c r="J783">
        <v>7.8280000000000003</v>
      </c>
      <c r="K783">
        <v>17.477</v>
      </c>
    </row>
    <row r="784" spans="1:11" customFormat="1" ht="15" hidden="1" x14ac:dyDescent="0.25">
      <c r="A784">
        <v>10</v>
      </c>
      <c r="B784">
        <v>6</v>
      </c>
      <c r="D784">
        <v>3</v>
      </c>
      <c r="E784" t="s">
        <v>11</v>
      </c>
      <c r="F784">
        <v>22.202000000000002</v>
      </c>
      <c r="G784">
        <v>12.455</v>
      </c>
      <c r="H784">
        <v>11.986000000000001</v>
      </c>
      <c r="I784">
        <v>95.26</v>
      </c>
      <c r="J784">
        <v>-5.1150000000000002</v>
      </c>
      <c r="K784">
        <v>-11.419</v>
      </c>
    </row>
    <row r="785" spans="1:11" customFormat="1" ht="15" hidden="1" x14ac:dyDescent="0.25">
      <c r="A785">
        <v>10</v>
      </c>
      <c r="B785">
        <v>6</v>
      </c>
      <c r="D785">
        <v>3</v>
      </c>
      <c r="E785" t="s">
        <v>12</v>
      </c>
      <c r="F785">
        <v>-956.93100000000004</v>
      </c>
      <c r="G785">
        <v>-582.29</v>
      </c>
      <c r="H785">
        <v>9.0269999999999992</v>
      </c>
      <c r="I785">
        <v>64.894000000000005</v>
      </c>
      <c r="J785">
        <v>-3.5920000000000001</v>
      </c>
      <c r="K785">
        <v>-8.0190000000000001</v>
      </c>
    </row>
    <row r="786" spans="1:11" customFormat="1" ht="15" hidden="1" x14ac:dyDescent="0.25">
      <c r="A786">
        <v>10</v>
      </c>
      <c r="B786">
        <v>6</v>
      </c>
      <c r="D786">
        <v>2</v>
      </c>
      <c r="E786" t="s">
        <v>9</v>
      </c>
      <c r="F786">
        <v>36.298999999999999</v>
      </c>
      <c r="G786">
        <v>20.466999999999999</v>
      </c>
      <c r="H786">
        <v>20.352</v>
      </c>
      <c r="I786">
        <v>172.87100000000001</v>
      </c>
      <c r="J786">
        <v>-9.0459999999999994</v>
      </c>
      <c r="K786">
        <v>-20.181999999999999</v>
      </c>
    </row>
    <row r="787" spans="1:11" customFormat="1" ht="15" hidden="1" x14ac:dyDescent="0.25">
      <c r="A787">
        <v>10</v>
      </c>
      <c r="B787">
        <v>6</v>
      </c>
      <c r="D787">
        <v>2</v>
      </c>
      <c r="E787" t="s">
        <v>10</v>
      </c>
      <c r="F787">
        <v>-35.21</v>
      </c>
      <c r="G787">
        <v>-19.63</v>
      </c>
      <c r="H787">
        <v>-21.256</v>
      </c>
      <c r="I787">
        <v>-165.59800000000001</v>
      </c>
      <c r="J787">
        <v>8.8770000000000007</v>
      </c>
      <c r="K787">
        <v>19.808</v>
      </c>
    </row>
    <row r="788" spans="1:11" customFormat="1" ht="15" hidden="1" x14ac:dyDescent="0.25">
      <c r="A788">
        <v>10</v>
      </c>
      <c r="B788">
        <v>6</v>
      </c>
      <c r="D788">
        <v>2</v>
      </c>
      <c r="E788" t="s">
        <v>11</v>
      </c>
      <c r="F788">
        <v>22.346</v>
      </c>
      <c r="G788">
        <v>12.53</v>
      </c>
      <c r="H788">
        <v>12.988</v>
      </c>
      <c r="I788">
        <v>105.651</v>
      </c>
      <c r="J788">
        <v>-5.601</v>
      </c>
      <c r="K788">
        <v>-12.497</v>
      </c>
    </row>
    <row r="789" spans="1:11" customFormat="1" ht="15" hidden="1" x14ac:dyDescent="0.25">
      <c r="A789">
        <v>10</v>
      </c>
      <c r="B789">
        <v>6</v>
      </c>
      <c r="D789">
        <v>2</v>
      </c>
      <c r="E789" t="s">
        <v>12</v>
      </c>
      <c r="F789">
        <v>-1225.9860000000001</v>
      </c>
      <c r="G789">
        <v>-747.30600000000004</v>
      </c>
      <c r="H789">
        <v>13.651999999999999</v>
      </c>
      <c r="I789">
        <v>102.964</v>
      </c>
      <c r="J789">
        <v>-5.6710000000000003</v>
      </c>
      <c r="K789">
        <v>-12.659000000000001</v>
      </c>
    </row>
    <row r="790" spans="1:11" customFormat="1" ht="15" hidden="1" x14ac:dyDescent="0.25">
      <c r="A790">
        <v>10</v>
      </c>
      <c r="B790">
        <v>6</v>
      </c>
      <c r="D790">
        <v>1</v>
      </c>
      <c r="E790" t="s">
        <v>9</v>
      </c>
      <c r="F790">
        <v>24.550999999999998</v>
      </c>
      <c r="G790">
        <v>13.881</v>
      </c>
      <c r="H790">
        <v>15.819000000000001</v>
      </c>
      <c r="I790">
        <v>165.071</v>
      </c>
      <c r="J790">
        <v>-8.2720000000000002</v>
      </c>
      <c r="K790">
        <v>-18.457000000000001</v>
      </c>
    </row>
    <row r="791" spans="1:11" customFormat="1" ht="15" hidden="1" x14ac:dyDescent="0.25">
      <c r="A791">
        <v>10</v>
      </c>
      <c r="B791">
        <v>6</v>
      </c>
      <c r="D791">
        <v>1</v>
      </c>
      <c r="E791" t="s">
        <v>10</v>
      </c>
      <c r="F791">
        <v>-8.0739999999999998</v>
      </c>
      <c r="G791">
        <v>-4.3979999999999997</v>
      </c>
      <c r="H791">
        <v>-30.88</v>
      </c>
      <c r="I791">
        <v>-299.83</v>
      </c>
      <c r="J791">
        <v>15.336</v>
      </c>
      <c r="K791">
        <v>34.219000000000001</v>
      </c>
    </row>
    <row r="792" spans="1:11" customFormat="1" ht="15" hidden="1" x14ac:dyDescent="0.25">
      <c r="A792">
        <v>10</v>
      </c>
      <c r="B792">
        <v>6</v>
      </c>
      <c r="D792">
        <v>1</v>
      </c>
      <c r="E792" t="s">
        <v>11</v>
      </c>
      <c r="F792">
        <v>8.8179999999999996</v>
      </c>
      <c r="G792">
        <v>4.9400000000000004</v>
      </c>
      <c r="H792">
        <v>12.613</v>
      </c>
      <c r="I792">
        <v>125.614</v>
      </c>
      <c r="J792">
        <v>-6.38</v>
      </c>
      <c r="K792">
        <v>-14.237</v>
      </c>
    </row>
    <row r="793" spans="1:11" customFormat="1" ht="15" hidden="1" x14ac:dyDescent="0.25">
      <c r="A793">
        <v>10</v>
      </c>
      <c r="B793">
        <v>6</v>
      </c>
      <c r="D793">
        <v>1</v>
      </c>
      <c r="E793" t="s">
        <v>12</v>
      </c>
      <c r="F793">
        <v>-1508.779</v>
      </c>
      <c r="G793">
        <v>-920.62</v>
      </c>
      <c r="H793">
        <v>18.315999999999999</v>
      </c>
      <c r="I793">
        <v>145.42699999999999</v>
      </c>
      <c r="J793">
        <v>-7.9219999999999997</v>
      </c>
      <c r="K793">
        <v>-17.681999999999999</v>
      </c>
    </row>
    <row r="794" spans="1:11" customFormat="1" ht="15" hidden="1" x14ac:dyDescent="0.25">
      <c r="A794">
        <v>10</v>
      </c>
      <c r="B794">
        <v>7</v>
      </c>
      <c r="D794">
        <v>6</v>
      </c>
      <c r="E794" t="s">
        <v>9</v>
      </c>
      <c r="F794">
        <v>34.453000000000003</v>
      </c>
      <c r="G794">
        <v>20.765000000000001</v>
      </c>
      <c r="H794">
        <v>3.8010000000000002</v>
      </c>
      <c r="I794">
        <v>24.452000000000002</v>
      </c>
      <c r="J794">
        <v>-1.335</v>
      </c>
      <c r="K794">
        <v>-2.98</v>
      </c>
    </row>
    <row r="795" spans="1:11" customFormat="1" ht="15" hidden="1" x14ac:dyDescent="0.25">
      <c r="A795">
        <v>10</v>
      </c>
      <c r="B795">
        <v>7</v>
      </c>
      <c r="D795">
        <v>6</v>
      </c>
      <c r="E795" t="s">
        <v>10</v>
      </c>
      <c r="F795">
        <v>-35.527999999999999</v>
      </c>
      <c r="G795">
        <v>-21.725999999999999</v>
      </c>
      <c r="H795">
        <v>-3.085</v>
      </c>
      <c r="I795">
        <v>-19.393999999999998</v>
      </c>
      <c r="J795">
        <v>1.048</v>
      </c>
      <c r="K795">
        <v>2.34</v>
      </c>
    </row>
    <row r="796" spans="1:11" customFormat="1" ht="15" hidden="1" x14ac:dyDescent="0.25">
      <c r="A796">
        <v>10</v>
      </c>
      <c r="B796">
        <v>7</v>
      </c>
      <c r="D796">
        <v>6</v>
      </c>
      <c r="E796" t="s">
        <v>11</v>
      </c>
      <c r="F796">
        <v>21.869</v>
      </c>
      <c r="G796">
        <v>13.278</v>
      </c>
      <c r="H796">
        <v>2.1520000000000001</v>
      </c>
      <c r="I796">
        <v>13.696</v>
      </c>
      <c r="J796">
        <v>-0.745</v>
      </c>
      <c r="K796">
        <v>-1.6619999999999999</v>
      </c>
    </row>
    <row r="797" spans="1:11" customFormat="1" ht="15" hidden="1" x14ac:dyDescent="0.25">
      <c r="A797">
        <v>10</v>
      </c>
      <c r="B797">
        <v>7</v>
      </c>
      <c r="D797">
        <v>6</v>
      </c>
      <c r="E797" t="s">
        <v>12</v>
      </c>
      <c r="F797">
        <v>-58.4</v>
      </c>
      <c r="G797">
        <v>-35.030999999999999</v>
      </c>
      <c r="H797">
        <v>-2.3740000000000001</v>
      </c>
      <c r="I797">
        <v>-15.154</v>
      </c>
      <c r="J797">
        <v>0.82499999999999996</v>
      </c>
      <c r="K797">
        <v>1.841</v>
      </c>
    </row>
    <row r="798" spans="1:11" customFormat="1" ht="15" hidden="1" x14ac:dyDescent="0.25">
      <c r="A798">
        <v>10</v>
      </c>
      <c r="B798">
        <v>7</v>
      </c>
      <c r="D798">
        <v>5</v>
      </c>
      <c r="E798" t="s">
        <v>9</v>
      </c>
      <c r="F798">
        <v>36.479999999999997</v>
      </c>
      <c r="G798">
        <v>22.481000000000002</v>
      </c>
      <c r="H798">
        <v>4.8559999999999999</v>
      </c>
      <c r="I798">
        <v>35.823999999999998</v>
      </c>
      <c r="J798">
        <v>-1.96</v>
      </c>
      <c r="K798">
        <v>-4.375</v>
      </c>
    </row>
    <row r="799" spans="1:11" customFormat="1" ht="15" hidden="1" x14ac:dyDescent="0.25">
      <c r="A799">
        <v>10</v>
      </c>
      <c r="B799">
        <v>7</v>
      </c>
      <c r="D799">
        <v>5</v>
      </c>
      <c r="E799" t="s">
        <v>10</v>
      </c>
      <c r="F799">
        <v>-35.427999999999997</v>
      </c>
      <c r="G799">
        <v>-21.776</v>
      </c>
      <c r="H799">
        <v>-5.1989999999999998</v>
      </c>
      <c r="I799">
        <v>-37.734000000000002</v>
      </c>
      <c r="J799">
        <v>2.0649999999999999</v>
      </c>
      <c r="K799">
        <v>4.6109999999999998</v>
      </c>
    </row>
    <row r="800" spans="1:11" customFormat="1" ht="15" hidden="1" x14ac:dyDescent="0.25">
      <c r="A800">
        <v>10</v>
      </c>
      <c r="B800">
        <v>7</v>
      </c>
      <c r="D800">
        <v>5</v>
      </c>
      <c r="E800" t="s">
        <v>11</v>
      </c>
      <c r="F800">
        <v>22.471</v>
      </c>
      <c r="G800">
        <v>13.83</v>
      </c>
      <c r="H800">
        <v>3.1419999999999999</v>
      </c>
      <c r="I800">
        <v>22.981999999999999</v>
      </c>
      <c r="J800">
        <v>-1.258</v>
      </c>
      <c r="K800">
        <v>-2.8079999999999998</v>
      </c>
    </row>
    <row r="801" spans="1:11" customFormat="1" ht="15" hidden="1" x14ac:dyDescent="0.25">
      <c r="A801">
        <v>10</v>
      </c>
      <c r="B801">
        <v>7</v>
      </c>
      <c r="D801">
        <v>5</v>
      </c>
      <c r="E801" t="s">
        <v>12</v>
      </c>
      <c r="F801">
        <v>-178.29900000000001</v>
      </c>
      <c r="G801">
        <v>-109.782</v>
      </c>
      <c r="H801">
        <v>-7.0529999999999999</v>
      </c>
      <c r="I801">
        <v>-47.432000000000002</v>
      </c>
      <c r="J801">
        <v>2.609</v>
      </c>
      <c r="K801">
        <v>5.8259999999999996</v>
      </c>
    </row>
    <row r="802" spans="1:11" customFormat="1" ht="15" hidden="1" x14ac:dyDescent="0.25">
      <c r="A802">
        <v>10</v>
      </c>
      <c r="B802">
        <v>7</v>
      </c>
      <c r="D802">
        <v>4</v>
      </c>
      <c r="E802" t="s">
        <v>9</v>
      </c>
      <c r="F802">
        <v>33.822000000000003</v>
      </c>
      <c r="G802">
        <v>20.763999999999999</v>
      </c>
      <c r="H802">
        <v>6.9429999999999996</v>
      </c>
      <c r="I802">
        <v>52.182000000000002</v>
      </c>
      <c r="J802">
        <v>-2.8460000000000001</v>
      </c>
      <c r="K802">
        <v>-6.3540000000000001</v>
      </c>
    </row>
    <row r="803" spans="1:11" customFormat="1" ht="15" hidden="1" x14ac:dyDescent="0.25">
      <c r="A803">
        <v>10</v>
      </c>
      <c r="B803">
        <v>7</v>
      </c>
      <c r="D803">
        <v>4</v>
      </c>
      <c r="E803" t="s">
        <v>10</v>
      </c>
      <c r="F803">
        <v>-32.665999999999997</v>
      </c>
      <c r="G803">
        <v>-20.082000000000001</v>
      </c>
      <c r="H803">
        <v>-6.8209999999999997</v>
      </c>
      <c r="I803">
        <v>-50.85</v>
      </c>
      <c r="J803">
        <v>2.7789999999999999</v>
      </c>
      <c r="K803">
        <v>6.2039999999999997</v>
      </c>
    </row>
    <row r="804" spans="1:11" customFormat="1" ht="15" hidden="1" x14ac:dyDescent="0.25">
      <c r="A804">
        <v>10</v>
      </c>
      <c r="B804">
        <v>7</v>
      </c>
      <c r="D804">
        <v>4</v>
      </c>
      <c r="E804" t="s">
        <v>11</v>
      </c>
      <c r="F804">
        <v>20.777000000000001</v>
      </c>
      <c r="G804">
        <v>12.763999999999999</v>
      </c>
      <c r="H804">
        <v>4.3010000000000002</v>
      </c>
      <c r="I804">
        <v>32.195</v>
      </c>
      <c r="J804">
        <v>-1.758</v>
      </c>
      <c r="K804">
        <v>-3.9239999999999999</v>
      </c>
    </row>
    <row r="805" spans="1:11" customFormat="1" ht="15" hidden="1" x14ac:dyDescent="0.25">
      <c r="A805">
        <v>10</v>
      </c>
      <c r="B805">
        <v>7</v>
      </c>
      <c r="D805">
        <v>4</v>
      </c>
      <c r="E805" t="s">
        <v>12</v>
      </c>
      <c r="F805">
        <v>-299.94900000000001</v>
      </c>
      <c r="G805">
        <v>-185.81299999999999</v>
      </c>
      <c r="H805">
        <v>-14.573</v>
      </c>
      <c r="I805">
        <v>-102.693</v>
      </c>
      <c r="J805">
        <v>5.6849999999999996</v>
      </c>
      <c r="K805">
        <v>12.691000000000001</v>
      </c>
    </row>
    <row r="806" spans="1:11" customFormat="1" ht="15" hidden="1" x14ac:dyDescent="0.25">
      <c r="A806">
        <v>10</v>
      </c>
      <c r="B806">
        <v>7</v>
      </c>
      <c r="D806">
        <v>3</v>
      </c>
      <c r="E806" t="s">
        <v>9</v>
      </c>
      <c r="F806">
        <v>30.798999999999999</v>
      </c>
      <c r="G806">
        <v>18.986000000000001</v>
      </c>
      <c r="H806">
        <v>7.99</v>
      </c>
      <c r="I806">
        <v>63.686999999999998</v>
      </c>
      <c r="J806">
        <v>-3.419</v>
      </c>
      <c r="K806">
        <v>-7.6319999999999997</v>
      </c>
    </row>
    <row r="807" spans="1:11" customFormat="1" ht="15" hidden="1" x14ac:dyDescent="0.25">
      <c r="A807">
        <v>10</v>
      </c>
      <c r="B807">
        <v>7</v>
      </c>
      <c r="D807">
        <v>3</v>
      </c>
      <c r="E807" t="s">
        <v>10</v>
      </c>
      <c r="F807">
        <v>-29.021000000000001</v>
      </c>
      <c r="G807">
        <v>-17.911000000000001</v>
      </c>
      <c r="H807">
        <v>-7.9720000000000004</v>
      </c>
      <c r="I807">
        <v>-62.820999999999998</v>
      </c>
      <c r="J807">
        <v>3.3849999999999998</v>
      </c>
      <c r="K807">
        <v>7.556</v>
      </c>
    </row>
    <row r="808" spans="1:11" customFormat="1" ht="15" hidden="1" x14ac:dyDescent="0.25">
      <c r="A808">
        <v>10</v>
      </c>
      <c r="B808">
        <v>7</v>
      </c>
      <c r="D808">
        <v>3</v>
      </c>
      <c r="E808" t="s">
        <v>11</v>
      </c>
      <c r="F808">
        <v>18.693999999999999</v>
      </c>
      <c r="G808">
        <v>11.53</v>
      </c>
      <c r="H808">
        <v>4.9880000000000004</v>
      </c>
      <c r="I808">
        <v>39.530999999999999</v>
      </c>
      <c r="J808">
        <v>-2.1259999999999999</v>
      </c>
      <c r="K808">
        <v>-4.7469999999999999</v>
      </c>
    </row>
    <row r="809" spans="1:11" customFormat="1" ht="15" hidden="1" x14ac:dyDescent="0.25">
      <c r="A809">
        <v>10</v>
      </c>
      <c r="B809">
        <v>7</v>
      </c>
      <c r="D809">
        <v>3</v>
      </c>
      <c r="E809" t="s">
        <v>12</v>
      </c>
      <c r="F809">
        <v>-417.99700000000001</v>
      </c>
      <c r="G809">
        <v>-259.69900000000001</v>
      </c>
      <c r="H809">
        <v>-23.710999999999999</v>
      </c>
      <c r="I809">
        <v>-172.97200000000001</v>
      </c>
      <c r="J809">
        <v>9.5749999999999993</v>
      </c>
      <c r="K809">
        <v>21.375</v>
      </c>
    </row>
    <row r="810" spans="1:11" customFormat="1" ht="15" hidden="1" x14ac:dyDescent="0.25">
      <c r="A810">
        <v>10</v>
      </c>
      <c r="B810">
        <v>7</v>
      </c>
      <c r="D810">
        <v>2</v>
      </c>
      <c r="E810" t="s">
        <v>9</v>
      </c>
      <c r="F810">
        <v>26.972000000000001</v>
      </c>
      <c r="G810">
        <v>16.751999999999999</v>
      </c>
      <c r="H810">
        <v>8.7469999999999999</v>
      </c>
      <c r="I810">
        <v>74.161000000000001</v>
      </c>
      <c r="J810">
        <v>-3.9039999999999999</v>
      </c>
      <c r="K810">
        <v>-8.7110000000000003</v>
      </c>
    </row>
    <row r="811" spans="1:11" customFormat="1" ht="15" hidden="1" x14ac:dyDescent="0.25">
      <c r="A811">
        <v>10</v>
      </c>
      <c r="B811">
        <v>7</v>
      </c>
      <c r="D811">
        <v>2</v>
      </c>
      <c r="E811" t="s">
        <v>10</v>
      </c>
      <c r="F811">
        <v>-25.417000000000002</v>
      </c>
      <c r="G811">
        <v>-15.851000000000001</v>
      </c>
      <c r="H811">
        <v>-9.1869999999999994</v>
      </c>
      <c r="I811">
        <v>-77.015000000000001</v>
      </c>
      <c r="J811">
        <v>4.0709999999999997</v>
      </c>
      <c r="K811">
        <v>9.0839999999999996</v>
      </c>
    </row>
    <row r="812" spans="1:11" customFormat="1" ht="15" hidden="1" x14ac:dyDescent="0.25">
      <c r="A812">
        <v>10</v>
      </c>
      <c r="B812">
        <v>7</v>
      </c>
      <c r="D812">
        <v>2</v>
      </c>
      <c r="E812" t="s">
        <v>11</v>
      </c>
      <c r="F812">
        <v>16.372</v>
      </c>
      <c r="G812">
        <v>10.188000000000001</v>
      </c>
      <c r="H812">
        <v>5.6040000000000001</v>
      </c>
      <c r="I812">
        <v>47.241</v>
      </c>
      <c r="J812">
        <v>-2.492</v>
      </c>
      <c r="K812">
        <v>-5.5609999999999999</v>
      </c>
    </row>
    <row r="813" spans="1:11" customFormat="1" ht="15" hidden="1" x14ac:dyDescent="0.25">
      <c r="A813">
        <v>10</v>
      </c>
      <c r="B813">
        <v>7</v>
      </c>
      <c r="D813">
        <v>2</v>
      </c>
      <c r="E813" t="s">
        <v>12</v>
      </c>
      <c r="F813">
        <v>-530.98599999999999</v>
      </c>
      <c r="G813">
        <v>-330.58499999999998</v>
      </c>
      <c r="H813">
        <v>-33.978999999999999</v>
      </c>
      <c r="I813">
        <v>-256.77800000000002</v>
      </c>
      <c r="J813">
        <v>14.143000000000001</v>
      </c>
      <c r="K813">
        <v>31.571999999999999</v>
      </c>
    </row>
    <row r="814" spans="1:11" customFormat="1" ht="15" hidden="1" x14ac:dyDescent="0.25">
      <c r="A814">
        <v>10</v>
      </c>
      <c r="B814">
        <v>7</v>
      </c>
      <c r="D814">
        <v>1</v>
      </c>
      <c r="E814" t="s">
        <v>9</v>
      </c>
      <c r="F814">
        <v>14.654</v>
      </c>
      <c r="G814">
        <v>9.1790000000000003</v>
      </c>
      <c r="H814">
        <v>6.1120000000000001</v>
      </c>
      <c r="I814">
        <v>59.65</v>
      </c>
      <c r="J814">
        <v>-3.0409999999999999</v>
      </c>
      <c r="K814">
        <v>-6.7850000000000001</v>
      </c>
    </row>
    <row r="815" spans="1:11" customFormat="1" ht="15" hidden="1" x14ac:dyDescent="0.25">
      <c r="A815">
        <v>10</v>
      </c>
      <c r="B815">
        <v>7</v>
      </c>
      <c r="D815">
        <v>1</v>
      </c>
      <c r="E815" t="s">
        <v>10</v>
      </c>
      <c r="F815">
        <v>-6.5549999999999997</v>
      </c>
      <c r="G815">
        <v>-4.1230000000000002</v>
      </c>
      <c r="H815">
        <v>-7.28</v>
      </c>
      <c r="I815">
        <v>-69.756</v>
      </c>
      <c r="J815">
        <v>3.5779999999999998</v>
      </c>
      <c r="K815">
        <v>7.9829999999999997</v>
      </c>
    </row>
    <row r="816" spans="1:11" customFormat="1" ht="15" hidden="1" x14ac:dyDescent="0.25">
      <c r="A816">
        <v>10</v>
      </c>
      <c r="B816">
        <v>7</v>
      </c>
      <c r="D816">
        <v>1</v>
      </c>
      <c r="E816" t="s">
        <v>11</v>
      </c>
      <c r="F816">
        <v>5.7320000000000002</v>
      </c>
      <c r="G816">
        <v>3.5950000000000002</v>
      </c>
      <c r="H816">
        <v>3.6190000000000002</v>
      </c>
      <c r="I816">
        <v>34.973999999999997</v>
      </c>
      <c r="J816">
        <v>-1.7889999999999999</v>
      </c>
      <c r="K816">
        <v>-3.9910000000000001</v>
      </c>
    </row>
    <row r="817" spans="1:11" customFormat="1" ht="15" hidden="1" x14ac:dyDescent="0.25">
      <c r="A817">
        <v>10</v>
      </c>
      <c r="B817">
        <v>7</v>
      </c>
      <c r="D817">
        <v>1</v>
      </c>
      <c r="E817" t="s">
        <v>12</v>
      </c>
      <c r="F817">
        <v>-634.10599999999999</v>
      </c>
      <c r="G817">
        <v>-395.55900000000003</v>
      </c>
      <c r="H817">
        <v>-43.665999999999997</v>
      </c>
      <c r="I817">
        <v>-343.88799999999998</v>
      </c>
      <c r="J817">
        <v>18.779</v>
      </c>
      <c r="K817">
        <v>41.915999999999997</v>
      </c>
    </row>
    <row r="818" spans="1:11" customFormat="1" ht="15" hidden="1" x14ac:dyDescent="0.25">
      <c r="A818">
        <v>11</v>
      </c>
      <c r="B818">
        <v>8</v>
      </c>
      <c r="D818">
        <v>6</v>
      </c>
      <c r="E818" t="s">
        <v>9</v>
      </c>
      <c r="F818">
        <v>-34.875999999999998</v>
      </c>
      <c r="G818">
        <v>-21.117000000000001</v>
      </c>
      <c r="H818">
        <v>2.198</v>
      </c>
      <c r="I818">
        <v>26.757999999999999</v>
      </c>
      <c r="J818">
        <v>-0.78400000000000003</v>
      </c>
      <c r="K818">
        <v>-1.75</v>
      </c>
    </row>
    <row r="819" spans="1:11" customFormat="1" ht="15" hidden="1" x14ac:dyDescent="0.25">
      <c r="A819">
        <v>11</v>
      </c>
      <c r="B819">
        <v>8</v>
      </c>
      <c r="D819">
        <v>6</v>
      </c>
      <c r="E819" t="s">
        <v>10</v>
      </c>
      <c r="F819">
        <v>34.567999999999998</v>
      </c>
      <c r="G819">
        <v>21.36</v>
      </c>
      <c r="H819">
        <v>-1.8240000000000001</v>
      </c>
      <c r="I819">
        <v>-21.744</v>
      </c>
      <c r="J819">
        <v>0.63400000000000001</v>
      </c>
      <c r="K819">
        <v>1.415</v>
      </c>
    </row>
    <row r="820" spans="1:11" customFormat="1" ht="15" hidden="1" x14ac:dyDescent="0.25">
      <c r="A820">
        <v>11</v>
      </c>
      <c r="B820">
        <v>8</v>
      </c>
      <c r="D820">
        <v>6</v>
      </c>
      <c r="E820" t="s">
        <v>11</v>
      </c>
      <c r="F820">
        <v>-21.701000000000001</v>
      </c>
      <c r="G820">
        <v>-13.273999999999999</v>
      </c>
      <c r="H820">
        <v>1.2569999999999999</v>
      </c>
      <c r="I820">
        <v>15.151999999999999</v>
      </c>
      <c r="J820">
        <v>-0.443</v>
      </c>
      <c r="K820">
        <v>-0.98899999999999999</v>
      </c>
    </row>
    <row r="821" spans="1:11" customFormat="1" ht="15" hidden="1" x14ac:dyDescent="0.25">
      <c r="A821">
        <v>11</v>
      </c>
      <c r="B821">
        <v>8</v>
      </c>
      <c r="D821">
        <v>6</v>
      </c>
      <c r="E821" t="s">
        <v>12</v>
      </c>
      <c r="F821">
        <v>-60.448999999999998</v>
      </c>
      <c r="G821">
        <v>-36.289000000000001</v>
      </c>
      <c r="H821">
        <v>1.45</v>
      </c>
      <c r="I821">
        <v>17.518999999999998</v>
      </c>
      <c r="J821">
        <v>-0.51200000000000001</v>
      </c>
      <c r="K821">
        <v>-1.143</v>
      </c>
    </row>
    <row r="822" spans="1:11" customFormat="1" ht="15" hidden="1" x14ac:dyDescent="0.25">
      <c r="A822">
        <v>11</v>
      </c>
      <c r="B822">
        <v>8</v>
      </c>
      <c r="D822">
        <v>5</v>
      </c>
      <c r="E822" t="s">
        <v>9</v>
      </c>
      <c r="F822">
        <v>-33.590000000000003</v>
      </c>
      <c r="G822">
        <v>-21.035</v>
      </c>
      <c r="H822">
        <v>2.7490000000000001</v>
      </c>
      <c r="I822">
        <v>38.146000000000001</v>
      </c>
      <c r="J822">
        <v>-1.1040000000000001</v>
      </c>
      <c r="K822">
        <v>-2.4660000000000002</v>
      </c>
    </row>
    <row r="823" spans="1:11" customFormat="1" ht="15" hidden="1" x14ac:dyDescent="0.25">
      <c r="A823">
        <v>11</v>
      </c>
      <c r="B823">
        <v>8</v>
      </c>
      <c r="D823">
        <v>5</v>
      </c>
      <c r="E823" t="s">
        <v>10</v>
      </c>
      <c r="F823">
        <v>33.539000000000001</v>
      </c>
      <c r="G823">
        <v>20.786000000000001</v>
      </c>
      <c r="H823">
        <v>-2.93</v>
      </c>
      <c r="I823">
        <v>-40.048999999999999</v>
      </c>
      <c r="J823">
        <v>1.161</v>
      </c>
      <c r="K823">
        <v>2.5920000000000001</v>
      </c>
    </row>
    <row r="824" spans="1:11" customFormat="1" ht="15" hidden="1" x14ac:dyDescent="0.25">
      <c r="A824">
        <v>11</v>
      </c>
      <c r="B824">
        <v>8</v>
      </c>
      <c r="D824">
        <v>5</v>
      </c>
      <c r="E824" t="s">
        <v>11</v>
      </c>
      <c r="F824">
        <v>-20.978000000000002</v>
      </c>
      <c r="G824">
        <v>-13.069000000000001</v>
      </c>
      <c r="H824">
        <v>1.774</v>
      </c>
      <c r="I824">
        <v>24.431999999999999</v>
      </c>
      <c r="J824">
        <v>-0.70799999999999996</v>
      </c>
      <c r="K824">
        <v>-1.581</v>
      </c>
    </row>
    <row r="825" spans="1:11" customFormat="1" ht="15" hidden="1" x14ac:dyDescent="0.25">
      <c r="A825">
        <v>11</v>
      </c>
      <c r="B825">
        <v>8</v>
      </c>
      <c r="D825">
        <v>5</v>
      </c>
      <c r="E825" t="s">
        <v>12</v>
      </c>
      <c r="F825">
        <v>-175.346</v>
      </c>
      <c r="G825">
        <v>-109.438</v>
      </c>
      <c r="H825">
        <v>4.3419999999999996</v>
      </c>
      <c r="I825">
        <v>55.161999999999999</v>
      </c>
      <c r="J825">
        <v>-1.6180000000000001</v>
      </c>
      <c r="K825">
        <v>-3.6120000000000001</v>
      </c>
    </row>
    <row r="826" spans="1:11" customFormat="1" ht="15" hidden="1" x14ac:dyDescent="0.25">
      <c r="A826">
        <v>11</v>
      </c>
      <c r="B826">
        <v>8</v>
      </c>
      <c r="D826">
        <v>4</v>
      </c>
      <c r="E826" t="s">
        <v>9</v>
      </c>
      <c r="F826">
        <v>-32.395000000000003</v>
      </c>
      <c r="G826">
        <v>-19.899000000000001</v>
      </c>
      <c r="H826">
        <v>3.8450000000000002</v>
      </c>
      <c r="I826">
        <v>54.353000000000002</v>
      </c>
      <c r="J826">
        <v>-1.5680000000000001</v>
      </c>
      <c r="K826">
        <v>-3.5009999999999999</v>
      </c>
    </row>
    <row r="827" spans="1:11" customFormat="1" ht="15" hidden="1" x14ac:dyDescent="0.25">
      <c r="A827">
        <v>11</v>
      </c>
      <c r="B827">
        <v>8</v>
      </c>
      <c r="D827">
        <v>4</v>
      </c>
      <c r="E827" t="s">
        <v>10</v>
      </c>
      <c r="F827">
        <v>31.722999999999999</v>
      </c>
      <c r="G827">
        <v>19.527999999999999</v>
      </c>
      <c r="H827">
        <v>-3.78</v>
      </c>
      <c r="I827">
        <v>-53.012999999999998</v>
      </c>
      <c r="J827">
        <v>1.5329999999999999</v>
      </c>
      <c r="K827">
        <v>3.423</v>
      </c>
    </row>
    <row r="828" spans="1:11" customFormat="1" ht="15" hidden="1" x14ac:dyDescent="0.25">
      <c r="A828">
        <v>11</v>
      </c>
      <c r="B828">
        <v>8</v>
      </c>
      <c r="D828">
        <v>4</v>
      </c>
      <c r="E828" t="s">
        <v>11</v>
      </c>
      <c r="F828">
        <v>-20.036999999999999</v>
      </c>
      <c r="G828">
        <v>-12.321</v>
      </c>
      <c r="H828">
        <v>2.383</v>
      </c>
      <c r="I828">
        <v>33.549999999999997</v>
      </c>
      <c r="J828">
        <v>-0.96899999999999997</v>
      </c>
      <c r="K828">
        <v>-2.1640000000000001</v>
      </c>
    </row>
    <row r="829" spans="1:11" customFormat="1" ht="15" hidden="1" x14ac:dyDescent="0.25">
      <c r="A829">
        <v>11</v>
      </c>
      <c r="B829">
        <v>8</v>
      </c>
      <c r="D829">
        <v>4</v>
      </c>
      <c r="E829" t="s">
        <v>12</v>
      </c>
      <c r="F829">
        <v>-293.14299999999997</v>
      </c>
      <c r="G829">
        <v>-183.054</v>
      </c>
      <c r="H829">
        <v>8.8019999999999996</v>
      </c>
      <c r="I829">
        <v>116.85899999999999</v>
      </c>
      <c r="J829">
        <v>-3.431</v>
      </c>
      <c r="K829">
        <v>-7.6609999999999996</v>
      </c>
    </row>
    <row r="830" spans="1:11" customFormat="1" ht="15" hidden="1" x14ac:dyDescent="0.25">
      <c r="A830">
        <v>11</v>
      </c>
      <c r="B830">
        <v>8</v>
      </c>
      <c r="D830">
        <v>3</v>
      </c>
      <c r="E830" t="s">
        <v>9</v>
      </c>
      <c r="F830">
        <v>-29.222999999999999</v>
      </c>
      <c r="G830">
        <v>-18.042000000000002</v>
      </c>
      <c r="H830">
        <v>4.3650000000000002</v>
      </c>
      <c r="I830">
        <v>65.727999999999994</v>
      </c>
      <c r="J830">
        <v>-1.8560000000000001</v>
      </c>
      <c r="K830">
        <v>-4.1440000000000001</v>
      </c>
    </row>
    <row r="831" spans="1:11" customFormat="1" ht="15" hidden="1" x14ac:dyDescent="0.25">
      <c r="A831">
        <v>11</v>
      </c>
      <c r="B831">
        <v>8</v>
      </c>
      <c r="D831">
        <v>3</v>
      </c>
      <c r="E831" t="s">
        <v>10</v>
      </c>
      <c r="F831">
        <v>28.164000000000001</v>
      </c>
      <c r="G831">
        <v>17.407</v>
      </c>
      <c r="H831">
        <v>-4.351</v>
      </c>
      <c r="I831">
        <v>-64.816000000000003</v>
      </c>
      <c r="J831">
        <v>1.837</v>
      </c>
      <c r="K831">
        <v>4.1020000000000003</v>
      </c>
    </row>
    <row r="832" spans="1:11" customFormat="1" ht="15" hidden="1" x14ac:dyDescent="0.25">
      <c r="A832">
        <v>11</v>
      </c>
      <c r="B832">
        <v>8</v>
      </c>
      <c r="D832">
        <v>3</v>
      </c>
      <c r="E832" t="s">
        <v>11</v>
      </c>
      <c r="F832">
        <v>-17.933</v>
      </c>
      <c r="G832">
        <v>-11.077999999999999</v>
      </c>
      <c r="H832">
        <v>2.7240000000000002</v>
      </c>
      <c r="I832">
        <v>40.792999999999999</v>
      </c>
      <c r="J832">
        <v>-1.1539999999999999</v>
      </c>
      <c r="K832">
        <v>-2.577</v>
      </c>
    </row>
    <row r="833" spans="1:11" customFormat="1" ht="15" hidden="1" x14ac:dyDescent="0.25">
      <c r="A833">
        <v>11</v>
      </c>
      <c r="B833">
        <v>8</v>
      </c>
      <c r="D833">
        <v>3</v>
      </c>
      <c r="E833" t="s">
        <v>12</v>
      </c>
      <c r="F833">
        <v>-407.577</v>
      </c>
      <c r="G833">
        <v>-254.61600000000001</v>
      </c>
      <c r="H833">
        <v>14.151</v>
      </c>
      <c r="I833">
        <v>194.38900000000001</v>
      </c>
      <c r="J833">
        <v>-5.6909999999999998</v>
      </c>
      <c r="K833">
        <v>-12.706</v>
      </c>
    </row>
    <row r="834" spans="1:11" customFormat="1" ht="15" hidden="1" x14ac:dyDescent="0.25">
      <c r="A834">
        <v>11</v>
      </c>
      <c r="B834">
        <v>8</v>
      </c>
      <c r="D834">
        <v>2</v>
      </c>
      <c r="E834" t="s">
        <v>9</v>
      </c>
      <c r="F834">
        <v>-25.751000000000001</v>
      </c>
      <c r="G834">
        <v>-15.952</v>
      </c>
      <c r="H834">
        <v>4.7089999999999996</v>
      </c>
      <c r="I834">
        <v>75.58</v>
      </c>
      <c r="J834">
        <v>-2.0880000000000001</v>
      </c>
      <c r="K834">
        <v>-4.6580000000000004</v>
      </c>
    </row>
    <row r="835" spans="1:11" customFormat="1" ht="15" hidden="1" x14ac:dyDescent="0.25">
      <c r="A835">
        <v>11</v>
      </c>
      <c r="B835">
        <v>8</v>
      </c>
      <c r="D835">
        <v>2</v>
      </c>
      <c r="E835" t="s">
        <v>10</v>
      </c>
      <c r="F835">
        <v>25.306000000000001</v>
      </c>
      <c r="G835">
        <v>15.723000000000001</v>
      </c>
      <c r="H835">
        <v>-4.91</v>
      </c>
      <c r="I835">
        <v>-77.945999999999998</v>
      </c>
      <c r="J835">
        <v>2.1619999999999999</v>
      </c>
      <c r="K835">
        <v>4.8239999999999998</v>
      </c>
    </row>
    <row r="836" spans="1:11" customFormat="1" ht="15" hidden="1" x14ac:dyDescent="0.25">
      <c r="A836">
        <v>11</v>
      </c>
      <c r="B836">
        <v>8</v>
      </c>
      <c r="D836">
        <v>2</v>
      </c>
      <c r="E836" t="s">
        <v>11</v>
      </c>
      <c r="F836">
        <v>-15.955</v>
      </c>
      <c r="G836">
        <v>-9.8979999999999997</v>
      </c>
      <c r="H836">
        <v>3.0059999999999998</v>
      </c>
      <c r="I836">
        <v>47.975999999999999</v>
      </c>
      <c r="J836">
        <v>-1.3280000000000001</v>
      </c>
      <c r="K836">
        <v>-2.9630000000000001</v>
      </c>
    </row>
    <row r="837" spans="1:11" customFormat="1" ht="15" hidden="1" x14ac:dyDescent="0.25">
      <c r="A837">
        <v>11</v>
      </c>
      <c r="B837">
        <v>8</v>
      </c>
      <c r="D837">
        <v>2</v>
      </c>
      <c r="E837" t="s">
        <v>12</v>
      </c>
      <c r="F837">
        <v>-516.83199999999999</v>
      </c>
      <c r="G837">
        <v>-323.05900000000003</v>
      </c>
      <c r="H837">
        <v>20.076000000000001</v>
      </c>
      <c r="I837">
        <v>285.86900000000003</v>
      </c>
      <c r="J837">
        <v>-8.3089999999999993</v>
      </c>
      <c r="K837">
        <v>-18.547000000000001</v>
      </c>
    </row>
    <row r="838" spans="1:11" customFormat="1" ht="15" hidden="1" x14ac:dyDescent="0.25">
      <c r="A838">
        <v>11</v>
      </c>
      <c r="B838">
        <v>8</v>
      </c>
      <c r="D838">
        <v>1</v>
      </c>
      <c r="E838" t="s">
        <v>9</v>
      </c>
      <c r="F838">
        <v>-13.731999999999999</v>
      </c>
      <c r="G838">
        <v>-8.5500000000000007</v>
      </c>
      <c r="H838">
        <v>3.2429999999999999</v>
      </c>
      <c r="I838">
        <v>59.649000000000001</v>
      </c>
      <c r="J838">
        <v>-1.6020000000000001</v>
      </c>
      <c r="K838">
        <v>-3.5750000000000002</v>
      </c>
    </row>
    <row r="839" spans="1:11" customFormat="1" ht="15" hidden="1" x14ac:dyDescent="0.25">
      <c r="A839">
        <v>11</v>
      </c>
      <c r="B839">
        <v>8</v>
      </c>
      <c r="D839">
        <v>1</v>
      </c>
      <c r="E839" t="s">
        <v>10</v>
      </c>
      <c r="F839">
        <v>7.3719999999999999</v>
      </c>
      <c r="G839">
        <v>4.5810000000000004</v>
      </c>
      <c r="H839">
        <v>-3.8220000000000001</v>
      </c>
      <c r="I839">
        <v>-69.165999999999997</v>
      </c>
      <c r="J839">
        <v>1.867</v>
      </c>
      <c r="K839">
        <v>4.1660000000000004</v>
      </c>
    </row>
    <row r="840" spans="1:11" customFormat="1" ht="15" hidden="1" x14ac:dyDescent="0.25">
      <c r="A840">
        <v>11</v>
      </c>
      <c r="B840">
        <v>8</v>
      </c>
      <c r="D840">
        <v>1</v>
      </c>
      <c r="E840" t="s">
        <v>11</v>
      </c>
      <c r="F840">
        <v>-5.7039999999999997</v>
      </c>
      <c r="G840">
        <v>-3.5489999999999999</v>
      </c>
      <c r="H840">
        <v>1.909</v>
      </c>
      <c r="I840">
        <v>34.814</v>
      </c>
      <c r="J840">
        <v>-0.93799999999999994</v>
      </c>
      <c r="K840">
        <v>-2.0920000000000001</v>
      </c>
    </row>
    <row r="841" spans="1:11" customFormat="1" ht="15" hidden="1" x14ac:dyDescent="0.25">
      <c r="A841">
        <v>11</v>
      </c>
      <c r="B841">
        <v>8</v>
      </c>
      <c r="D841">
        <v>1</v>
      </c>
      <c r="E841" t="s">
        <v>12</v>
      </c>
      <c r="F841">
        <v>-616.95899999999995</v>
      </c>
      <c r="G841">
        <v>-385.97399999999999</v>
      </c>
      <c r="H841">
        <v>25.536999999999999</v>
      </c>
      <c r="I841">
        <v>378.55099999999999</v>
      </c>
      <c r="J841">
        <v>-10.901</v>
      </c>
      <c r="K841">
        <v>-24.332000000000001</v>
      </c>
    </row>
    <row r="842" spans="1:11" customFormat="1" ht="15" hidden="1" x14ac:dyDescent="0.25">
      <c r="A842">
        <v>11</v>
      </c>
      <c r="B842">
        <v>9</v>
      </c>
      <c r="D842">
        <v>6</v>
      </c>
      <c r="E842" t="s">
        <v>9</v>
      </c>
      <c r="F842">
        <v>-44.006999999999998</v>
      </c>
      <c r="G842">
        <v>-25.448</v>
      </c>
      <c r="H842">
        <v>6.694</v>
      </c>
      <c r="I842">
        <v>82.402000000000001</v>
      </c>
      <c r="J842">
        <v>-2.4279999999999999</v>
      </c>
      <c r="K842">
        <v>-5.4210000000000003</v>
      </c>
    </row>
    <row r="843" spans="1:11" customFormat="1" ht="15" hidden="1" x14ac:dyDescent="0.25">
      <c r="A843">
        <v>11</v>
      </c>
      <c r="B843">
        <v>9</v>
      </c>
      <c r="D843">
        <v>6</v>
      </c>
      <c r="E843" t="s">
        <v>10</v>
      </c>
      <c r="F843">
        <v>27.76</v>
      </c>
      <c r="G843">
        <v>15.093</v>
      </c>
      <c r="H843">
        <v>-4.0570000000000004</v>
      </c>
      <c r="I843">
        <v>-45.23</v>
      </c>
      <c r="J843">
        <v>1.298</v>
      </c>
      <c r="K843">
        <v>2.8980000000000001</v>
      </c>
    </row>
    <row r="844" spans="1:11" customFormat="1" ht="15" hidden="1" x14ac:dyDescent="0.25">
      <c r="A844">
        <v>11</v>
      </c>
      <c r="B844">
        <v>9</v>
      </c>
      <c r="D844">
        <v>6</v>
      </c>
      <c r="E844" t="s">
        <v>11</v>
      </c>
      <c r="F844">
        <v>-22.427</v>
      </c>
      <c r="G844">
        <v>-12.669</v>
      </c>
      <c r="H844">
        <v>3.3530000000000002</v>
      </c>
      <c r="I844">
        <v>39.662999999999997</v>
      </c>
      <c r="J844">
        <v>-1.165</v>
      </c>
      <c r="K844">
        <v>-2.6</v>
      </c>
    </row>
    <row r="845" spans="1:11" customFormat="1" ht="15" hidden="1" x14ac:dyDescent="0.25">
      <c r="A845">
        <v>11</v>
      </c>
      <c r="B845">
        <v>9</v>
      </c>
      <c r="D845">
        <v>6</v>
      </c>
      <c r="E845" t="s">
        <v>12</v>
      </c>
      <c r="F845">
        <v>-134.446</v>
      </c>
      <c r="G845">
        <v>-79.013000000000005</v>
      </c>
      <c r="H845">
        <v>0.49199999999999999</v>
      </c>
      <c r="I845">
        <v>6.9790000000000001</v>
      </c>
      <c r="J845">
        <v>-0.20300000000000001</v>
      </c>
      <c r="K845">
        <v>-0.45400000000000001</v>
      </c>
    </row>
    <row r="846" spans="1:11" customFormat="1" ht="15" hidden="1" x14ac:dyDescent="0.25">
      <c r="A846">
        <v>11</v>
      </c>
      <c r="B846">
        <v>9</v>
      </c>
      <c r="D846">
        <v>5</v>
      </c>
      <c r="E846" t="s">
        <v>9</v>
      </c>
      <c r="F846">
        <v>-14.603</v>
      </c>
      <c r="G846">
        <v>-7.2279999999999998</v>
      </c>
      <c r="H846">
        <v>7.6849999999999996</v>
      </c>
      <c r="I846">
        <v>110.749</v>
      </c>
      <c r="J846">
        <v>-3.1739999999999999</v>
      </c>
      <c r="K846">
        <v>-7.0869999999999997</v>
      </c>
    </row>
    <row r="847" spans="1:11" customFormat="1" ht="15" hidden="1" x14ac:dyDescent="0.25">
      <c r="A847">
        <v>11</v>
      </c>
      <c r="B847">
        <v>9</v>
      </c>
      <c r="D847">
        <v>5</v>
      </c>
      <c r="E847" t="s">
        <v>10</v>
      </c>
      <c r="F847">
        <v>21.062000000000001</v>
      </c>
      <c r="G847">
        <v>11.46</v>
      </c>
      <c r="H847">
        <v>-7.8760000000000003</v>
      </c>
      <c r="I847">
        <v>-108.273</v>
      </c>
      <c r="J847">
        <v>3.113</v>
      </c>
      <c r="K847">
        <v>6.95</v>
      </c>
    </row>
    <row r="848" spans="1:11" customFormat="1" ht="15" hidden="1" x14ac:dyDescent="0.25">
      <c r="A848">
        <v>11</v>
      </c>
      <c r="B848">
        <v>9</v>
      </c>
      <c r="D848">
        <v>5</v>
      </c>
      <c r="E848" t="s">
        <v>11</v>
      </c>
      <c r="F848">
        <v>-11.145</v>
      </c>
      <c r="G848">
        <v>-5.84</v>
      </c>
      <c r="H848">
        <v>4.8559999999999999</v>
      </c>
      <c r="I848">
        <v>68.296000000000006</v>
      </c>
      <c r="J848">
        <v>-1.9650000000000001</v>
      </c>
      <c r="K848">
        <v>-4.3860000000000001</v>
      </c>
    </row>
    <row r="849" spans="1:11" customFormat="1" ht="15" hidden="1" x14ac:dyDescent="0.25">
      <c r="A849">
        <v>11</v>
      </c>
      <c r="B849">
        <v>9</v>
      </c>
      <c r="D849">
        <v>5</v>
      </c>
      <c r="E849" t="s">
        <v>12</v>
      </c>
      <c r="F849">
        <v>-330.68</v>
      </c>
      <c r="G849">
        <v>-201.09399999999999</v>
      </c>
      <c r="H849">
        <v>0.69399999999999995</v>
      </c>
      <c r="I849">
        <v>10.298</v>
      </c>
      <c r="J849">
        <v>-0.29499999999999998</v>
      </c>
      <c r="K849">
        <v>-0.65800000000000003</v>
      </c>
    </row>
    <row r="850" spans="1:11" customFormat="1" ht="15" hidden="1" x14ac:dyDescent="0.25">
      <c r="A850">
        <v>11</v>
      </c>
      <c r="B850">
        <v>9</v>
      </c>
      <c r="D850">
        <v>4</v>
      </c>
      <c r="E850" t="s">
        <v>9</v>
      </c>
      <c r="F850">
        <v>-24.029</v>
      </c>
      <c r="G850">
        <v>-13.487</v>
      </c>
      <c r="H850">
        <v>11.361000000000001</v>
      </c>
      <c r="I850">
        <v>160.91300000000001</v>
      </c>
      <c r="J850">
        <v>-4.6260000000000003</v>
      </c>
      <c r="K850">
        <v>-10.327999999999999</v>
      </c>
    </row>
    <row r="851" spans="1:11" customFormat="1" ht="15" hidden="1" x14ac:dyDescent="0.25">
      <c r="A851">
        <v>11</v>
      </c>
      <c r="B851">
        <v>9</v>
      </c>
      <c r="D851">
        <v>4</v>
      </c>
      <c r="E851" t="s">
        <v>10</v>
      </c>
      <c r="F851">
        <v>22.832999999999998</v>
      </c>
      <c r="G851">
        <v>12.74</v>
      </c>
      <c r="H851">
        <v>-10.308999999999999</v>
      </c>
      <c r="I851">
        <v>-141.48699999999999</v>
      </c>
      <c r="J851">
        <v>4.101</v>
      </c>
      <c r="K851">
        <v>9.1560000000000006</v>
      </c>
    </row>
    <row r="852" spans="1:11" customFormat="1" ht="15" hidden="1" x14ac:dyDescent="0.25">
      <c r="A852">
        <v>11</v>
      </c>
      <c r="B852">
        <v>9</v>
      </c>
      <c r="D852">
        <v>4</v>
      </c>
      <c r="E852" t="s">
        <v>11</v>
      </c>
      <c r="F852">
        <v>-14.644</v>
      </c>
      <c r="G852">
        <v>-8.1959999999999997</v>
      </c>
      <c r="H852">
        <v>6.766</v>
      </c>
      <c r="I852">
        <v>94.381</v>
      </c>
      <c r="J852">
        <v>-2.7269999999999999</v>
      </c>
      <c r="K852">
        <v>-6.0890000000000004</v>
      </c>
    </row>
    <row r="853" spans="1:11" customFormat="1" ht="15" hidden="1" x14ac:dyDescent="0.25">
      <c r="A853">
        <v>11</v>
      </c>
      <c r="B853">
        <v>9</v>
      </c>
      <c r="D853">
        <v>4</v>
      </c>
      <c r="E853" t="s">
        <v>12</v>
      </c>
      <c r="F853">
        <v>-528.04499999999996</v>
      </c>
      <c r="G853">
        <v>-322.36799999999999</v>
      </c>
      <c r="H853">
        <v>1.3560000000000001</v>
      </c>
      <c r="I853">
        <v>19.829000000000001</v>
      </c>
      <c r="J853">
        <v>-0.57199999999999995</v>
      </c>
      <c r="K853">
        <v>-1.278</v>
      </c>
    </row>
    <row r="854" spans="1:11" customFormat="1" ht="15" hidden="1" x14ac:dyDescent="0.25">
      <c r="A854">
        <v>11</v>
      </c>
      <c r="B854">
        <v>9</v>
      </c>
      <c r="D854">
        <v>3</v>
      </c>
      <c r="E854" t="s">
        <v>9</v>
      </c>
      <c r="F854">
        <v>-17.666</v>
      </c>
      <c r="G854">
        <v>-9.6029999999999998</v>
      </c>
      <c r="H854">
        <v>12.329000000000001</v>
      </c>
      <c r="I854">
        <v>188.33</v>
      </c>
      <c r="J854">
        <v>-5.2830000000000004</v>
      </c>
      <c r="K854">
        <v>-11.792999999999999</v>
      </c>
    </row>
    <row r="855" spans="1:11" customFormat="1" ht="15" hidden="1" x14ac:dyDescent="0.25">
      <c r="A855">
        <v>11</v>
      </c>
      <c r="B855">
        <v>9</v>
      </c>
      <c r="D855">
        <v>3</v>
      </c>
      <c r="E855" t="s">
        <v>10</v>
      </c>
      <c r="F855">
        <v>17.881</v>
      </c>
      <c r="G855">
        <v>9.827</v>
      </c>
      <c r="H855">
        <v>-11.81</v>
      </c>
      <c r="I855">
        <v>-173.65700000000001</v>
      </c>
      <c r="J855">
        <v>4.9370000000000003</v>
      </c>
      <c r="K855">
        <v>11.023</v>
      </c>
    </row>
    <row r="856" spans="1:11" customFormat="1" ht="15" hidden="1" x14ac:dyDescent="0.25">
      <c r="A856">
        <v>11</v>
      </c>
      <c r="B856">
        <v>9</v>
      </c>
      <c r="D856">
        <v>3</v>
      </c>
      <c r="E856" t="s">
        <v>11</v>
      </c>
      <c r="F856">
        <v>-11.108000000000001</v>
      </c>
      <c r="G856">
        <v>-6.0720000000000001</v>
      </c>
      <c r="H856">
        <v>7.5369999999999999</v>
      </c>
      <c r="I856">
        <v>113.021</v>
      </c>
      <c r="J856">
        <v>-3.194</v>
      </c>
      <c r="K856">
        <v>-7.13</v>
      </c>
    </row>
    <row r="857" spans="1:11" customFormat="1" ht="15" hidden="1" x14ac:dyDescent="0.25">
      <c r="A857">
        <v>11</v>
      </c>
      <c r="B857">
        <v>9</v>
      </c>
      <c r="D857">
        <v>3</v>
      </c>
      <c r="E857" t="s">
        <v>12</v>
      </c>
      <c r="F857">
        <v>-729.3</v>
      </c>
      <c r="G857">
        <v>-446.08600000000001</v>
      </c>
      <c r="H857">
        <v>1.87</v>
      </c>
      <c r="I857">
        <v>27.128</v>
      </c>
      <c r="J857">
        <v>-0.78600000000000003</v>
      </c>
      <c r="K857">
        <v>-1.754</v>
      </c>
    </row>
    <row r="858" spans="1:11" customFormat="1" ht="15" hidden="1" x14ac:dyDescent="0.25">
      <c r="A858">
        <v>11</v>
      </c>
      <c r="B858">
        <v>9</v>
      </c>
      <c r="D858">
        <v>2</v>
      </c>
      <c r="E858" t="s">
        <v>9</v>
      </c>
      <c r="F858">
        <v>-12.897</v>
      </c>
      <c r="G858">
        <v>-6.6390000000000002</v>
      </c>
      <c r="H858">
        <v>12.794</v>
      </c>
      <c r="I858">
        <v>205.751</v>
      </c>
      <c r="J858">
        <v>-5.6550000000000002</v>
      </c>
      <c r="K858">
        <v>-12.618</v>
      </c>
    </row>
    <row r="859" spans="1:11" customFormat="1" ht="15" hidden="1" x14ac:dyDescent="0.25">
      <c r="A859">
        <v>11</v>
      </c>
      <c r="B859">
        <v>9</v>
      </c>
      <c r="D859">
        <v>2</v>
      </c>
      <c r="E859" t="s">
        <v>10</v>
      </c>
      <c r="F859">
        <v>12.644</v>
      </c>
      <c r="G859">
        <v>6.4489999999999998</v>
      </c>
      <c r="H859">
        <v>-13.391999999999999</v>
      </c>
      <c r="I859">
        <v>-202.22399999999999</v>
      </c>
      <c r="J859">
        <v>5.657</v>
      </c>
      <c r="K859">
        <v>12.622</v>
      </c>
    </row>
    <row r="860" spans="1:11" customFormat="1" ht="15" hidden="1" x14ac:dyDescent="0.25">
      <c r="A860">
        <v>11</v>
      </c>
      <c r="B860">
        <v>9</v>
      </c>
      <c r="D860">
        <v>2</v>
      </c>
      <c r="E860" t="s">
        <v>11</v>
      </c>
      <c r="F860">
        <v>-7.9820000000000002</v>
      </c>
      <c r="G860">
        <v>-4.09</v>
      </c>
      <c r="H860">
        <v>8.1780000000000008</v>
      </c>
      <c r="I860">
        <v>127.414</v>
      </c>
      <c r="J860">
        <v>-3.5350000000000001</v>
      </c>
      <c r="K860">
        <v>-7.8869999999999996</v>
      </c>
    </row>
    <row r="861" spans="1:11" customFormat="1" ht="15" hidden="1" x14ac:dyDescent="0.25">
      <c r="A861">
        <v>11</v>
      </c>
      <c r="B861">
        <v>9</v>
      </c>
      <c r="D861">
        <v>2</v>
      </c>
      <c r="E861" t="s">
        <v>12</v>
      </c>
      <c r="F861">
        <v>-935.85599999999999</v>
      </c>
      <c r="G861">
        <v>-573.00400000000002</v>
      </c>
      <c r="H861">
        <v>2.1619999999999999</v>
      </c>
      <c r="I861">
        <v>30.928000000000001</v>
      </c>
      <c r="J861">
        <v>-0.89900000000000002</v>
      </c>
      <c r="K861">
        <v>-2.0070000000000001</v>
      </c>
    </row>
    <row r="862" spans="1:11" customFormat="1" ht="15" hidden="1" x14ac:dyDescent="0.25">
      <c r="A862">
        <v>11</v>
      </c>
      <c r="B862">
        <v>9</v>
      </c>
      <c r="D862">
        <v>1</v>
      </c>
      <c r="E862" t="s">
        <v>9</v>
      </c>
      <c r="F862">
        <v>-3.8639999999999999</v>
      </c>
      <c r="G862">
        <v>-1.522</v>
      </c>
      <c r="H862">
        <v>9.673</v>
      </c>
      <c r="I862">
        <v>187.04499999999999</v>
      </c>
      <c r="J862">
        <v>-4.9669999999999996</v>
      </c>
      <c r="K862">
        <v>-11.082000000000001</v>
      </c>
    </row>
    <row r="863" spans="1:11" customFormat="1" ht="15" hidden="1" x14ac:dyDescent="0.25">
      <c r="A863">
        <v>11</v>
      </c>
      <c r="B863">
        <v>9</v>
      </c>
      <c r="D863">
        <v>1</v>
      </c>
      <c r="E863" t="s">
        <v>10</v>
      </c>
      <c r="F863">
        <v>4.6849999999999996</v>
      </c>
      <c r="G863">
        <v>2.4260000000000002</v>
      </c>
      <c r="H863">
        <v>-16.806999999999999</v>
      </c>
      <c r="I863">
        <v>-307.63900000000001</v>
      </c>
      <c r="J863">
        <v>8.2870000000000008</v>
      </c>
      <c r="K863">
        <v>18.491</v>
      </c>
    </row>
    <row r="864" spans="1:11" customFormat="1" ht="15" hidden="1" x14ac:dyDescent="0.25">
      <c r="A864">
        <v>11</v>
      </c>
      <c r="B864">
        <v>9</v>
      </c>
      <c r="D864">
        <v>1</v>
      </c>
      <c r="E864" t="s">
        <v>11</v>
      </c>
      <c r="F864">
        <v>-2.3109999999999999</v>
      </c>
      <c r="G864">
        <v>-1.0669999999999999</v>
      </c>
      <c r="H864">
        <v>7.1539999999999999</v>
      </c>
      <c r="I864">
        <v>133.67500000000001</v>
      </c>
      <c r="J864">
        <v>-3.5819999999999999</v>
      </c>
      <c r="K864">
        <v>-7.9930000000000003</v>
      </c>
    </row>
    <row r="865" spans="1:11" customFormat="1" ht="15" hidden="1" x14ac:dyDescent="0.25">
      <c r="A865">
        <v>11</v>
      </c>
      <c r="B865">
        <v>9</v>
      </c>
      <c r="D865">
        <v>1</v>
      </c>
      <c r="E865" t="s">
        <v>12</v>
      </c>
      <c r="F865">
        <v>-1152.06</v>
      </c>
      <c r="G865">
        <v>-705.77700000000004</v>
      </c>
      <c r="H865">
        <v>2.4020000000000001</v>
      </c>
      <c r="I865">
        <v>34.459000000000003</v>
      </c>
      <c r="J865">
        <v>-1.002</v>
      </c>
      <c r="K865">
        <v>-2.2360000000000002</v>
      </c>
    </row>
    <row r="866" spans="1:11" hidden="1" x14ac:dyDescent="0.2">
      <c r="A866" s="139">
        <v>11</v>
      </c>
      <c r="B866" s="139">
        <v>10</v>
      </c>
      <c r="D866" s="139">
        <v>6</v>
      </c>
      <c r="E866" s="139" t="s">
        <v>9</v>
      </c>
      <c r="F866" s="139">
        <v>32.915999999999997</v>
      </c>
      <c r="G866" s="139">
        <v>19.068000000000001</v>
      </c>
      <c r="H866" s="139">
        <v>6.8579999999999997</v>
      </c>
      <c r="I866" s="139">
        <v>83.77</v>
      </c>
      <c r="J866" s="139">
        <v>-2.464</v>
      </c>
      <c r="K866" s="139">
        <v>-5.5</v>
      </c>
    </row>
    <row r="867" spans="1:11" hidden="1" x14ac:dyDescent="0.2">
      <c r="A867" s="139">
        <v>11</v>
      </c>
      <c r="B867" s="139">
        <v>10</v>
      </c>
      <c r="D867" s="139">
        <v>6</v>
      </c>
      <c r="E867" s="139" t="s">
        <v>10</v>
      </c>
      <c r="F867" s="139">
        <v>-26.489000000000001</v>
      </c>
      <c r="G867" s="139">
        <v>-15.587999999999999</v>
      </c>
      <c r="H867" s="139">
        <v>-4.0940000000000003</v>
      </c>
      <c r="I867" s="139">
        <v>-45.457999999999998</v>
      </c>
      <c r="J867" s="139">
        <v>1.294</v>
      </c>
      <c r="K867" s="139">
        <v>2.8879999999999999</v>
      </c>
    </row>
    <row r="868" spans="1:11" hidden="1" x14ac:dyDescent="0.2">
      <c r="A868" s="139">
        <v>11</v>
      </c>
      <c r="B868" s="139">
        <v>10</v>
      </c>
      <c r="D868" s="139">
        <v>6</v>
      </c>
      <c r="E868" s="139" t="s">
        <v>11</v>
      </c>
      <c r="F868" s="139">
        <v>18.564</v>
      </c>
      <c r="G868" s="139">
        <v>10.83</v>
      </c>
      <c r="H868" s="139">
        <v>3.4159999999999999</v>
      </c>
      <c r="I868" s="139">
        <v>40.15</v>
      </c>
      <c r="J868" s="139">
        <v>-1.1739999999999999</v>
      </c>
      <c r="K868" s="139">
        <v>-2.621</v>
      </c>
    </row>
    <row r="869" spans="1:11" hidden="1" x14ac:dyDescent="0.2">
      <c r="A869" s="139">
        <v>11</v>
      </c>
      <c r="B869" s="139">
        <v>10</v>
      </c>
      <c r="D869" s="139">
        <v>6</v>
      </c>
      <c r="E869" s="139" t="s">
        <v>12</v>
      </c>
      <c r="F869" s="139">
        <v>-145.197</v>
      </c>
      <c r="G869" s="139">
        <v>-86.260999999999996</v>
      </c>
      <c r="H869" s="139">
        <v>-0.28799999999999998</v>
      </c>
      <c r="I869" s="139">
        <v>-5.2160000000000002</v>
      </c>
      <c r="J869" s="139">
        <v>0.13200000000000001</v>
      </c>
      <c r="K869" s="139">
        <v>0.29399999999999998</v>
      </c>
    </row>
    <row r="870" spans="1:11" hidden="1" x14ac:dyDescent="0.2">
      <c r="A870" s="139">
        <v>11</v>
      </c>
      <c r="B870" s="139">
        <v>10</v>
      </c>
      <c r="D870" s="139">
        <v>5</v>
      </c>
      <c r="E870" s="139" t="s">
        <v>9</v>
      </c>
      <c r="F870" s="139">
        <v>22.763999999999999</v>
      </c>
      <c r="G870" s="139">
        <v>13.127000000000001</v>
      </c>
      <c r="H870" s="139">
        <v>7.7789999999999999</v>
      </c>
      <c r="I870" s="139">
        <v>112.01</v>
      </c>
      <c r="J870" s="139">
        <v>-3.2090000000000001</v>
      </c>
      <c r="K870" s="139">
        <v>-7.165</v>
      </c>
    </row>
    <row r="871" spans="1:11" hidden="1" x14ac:dyDescent="0.2">
      <c r="A871" s="139">
        <v>11</v>
      </c>
      <c r="B871" s="139">
        <v>10</v>
      </c>
      <c r="D871" s="139">
        <v>5</v>
      </c>
      <c r="E871" s="139" t="s">
        <v>10</v>
      </c>
      <c r="F871" s="139">
        <v>-22.097999999999999</v>
      </c>
      <c r="G871" s="139">
        <v>-12.404999999999999</v>
      </c>
      <c r="H871" s="139">
        <v>-8.173</v>
      </c>
      <c r="I871" s="139">
        <v>-112.27</v>
      </c>
      <c r="J871" s="139">
        <v>3.2269999999999999</v>
      </c>
      <c r="K871" s="139">
        <v>7.2050000000000001</v>
      </c>
    </row>
    <row r="872" spans="1:11" hidden="1" x14ac:dyDescent="0.2">
      <c r="A872" s="139">
        <v>11</v>
      </c>
      <c r="B872" s="139">
        <v>10</v>
      </c>
      <c r="D872" s="139">
        <v>5</v>
      </c>
      <c r="E872" s="139" t="s">
        <v>11</v>
      </c>
      <c r="F872" s="139">
        <v>14.019</v>
      </c>
      <c r="G872" s="139">
        <v>7.9790000000000001</v>
      </c>
      <c r="H872" s="139">
        <v>4.9790000000000001</v>
      </c>
      <c r="I872" s="139">
        <v>69.945999999999998</v>
      </c>
      <c r="J872" s="139">
        <v>-2.0110000000000001</v>
      </c>
      <c r="K872" s="139">
        <v>-4.49</v>
      </c>
    </row>
    <row r="873" spans="1:11" hidden="1" x14ac:dyDescent="0.2">
      <c r="A873" s="139">
        <v>11</v>
      </c>
      <c r="B873" s="139">
        <v>10</v>
      </c>
      <c r="D873" s="139">
        <v>5</v>
      </c>
      <c r="E873" s="139" t="s">
        <v>12</v>
      </c>
      <c r="F873" s="139">
        <v>-297.65100000000001</v>
      </c>
      <c r="G873" s="139">
        <v>-177.36099999999999</v>
      </c>
      <c r="H873" s="139">
        <v>-0.45</v>
      </c>
      <c r="I873" s="139">
        <v>-8.3360000000000003</v>
      </c>
      <c r="J873" s="139">
        <v>0.19800000000000001</v>
      </c>
      <c r="K873" s="139">
        <v>0.441</v>
      </c>
    </row>
    <row r="874" spans="1:11" hidden="1" x14ac:dyDescent="0.2">
      <c r="A874" s="139">
        <v>11</v>
      </c>
      <c r="B874" s="139">
        <v>10</v>
      </c>
      <c r="D874" s="139">
        <v>4</v>
      </c>
      <c r="E874" s="139" t="s">
        <v>9</v>
      </c>
      <c r="F874" s="139">
        <v>21.763000000000002</v>
      </c>
      <c r="G874" s="139">
        <v>11.986000000000001</v>
      </c>
      <c r="H874" s="139">
        <v>11.878</v>
      </c>
      <c r="I874" s="139">
        <v>168.05600000000001</v>
      </c>
      <c r="J874" s="139">
        <v>-4.8339999999999996</v>
      </c>
      <c r="K874" s="139">
        <v>-10.791</v>
      </c>
    </row>
    <row r="875" spans="1:11" hidden="1" x14ac:dyDescent="0.2">
      <c r="A875" s="139">
        <v>11</v>
      </c>
      <c r="B875" s="139">
        <v>10</v>
      </c>
      <c r="D875" s="139">
        <v>4</v>
      </c>
      <c r="E875" s="139" t="s">
        <v>10</v>
      </c>
      <c r="F875" s="139">
        <v>-19.797999999999998</v>
      </c>
      <c r="G875" s="139">
        <v>-10.832000000000001</v>
      </c>
      <c r="H875" s="139">
        <v>-10.851000000000001</v>
      </c>
      <c r="I875" s="139">
        <v>-149.22499999999999</v>
      </c>
      <c r="J875" s="139">
        <v>4.3239999999999998</v>
      </c>
      <c r="K875" s="139">
        <v>9.6530000000000005</v>
      </c>
    </row>
    <row r="876" spans="1:11" hidden="1" x14ac:dyDescent="0.2">
      <c r="A876" s="139">
        <v>11</v>
      </c>
      <c r="B876" s="139">
        <v>10</v>
      </c>
      <c r="D876" s="139">
        <v>4</v>
      </c>
      <c r="E876" s="139" t="s">
        <v>11</v>
      </c>
      <c r="F876" s="139">
        <v>12.988</v>
      </c>
      <c r="G876" s="139">
        <v>7.13</v>
      </c>
      <c r="H876" s="139">
        <v>7.0979999999999999</v>
      </c>
      <c r="I876" s="139">
        <v>99.049000000000007</v>
      </c>
      <c r="J876" s="139">
        <v>-2.8620000000000001</v>
      </c>
      <c r="K876" s="139">
        <v>-6.3890000000000002</v>
      </c>
    </row>
    <row r="877" spans="1:11" hidden="1" x14ac:dyDescent="0.2">
      <c r="A877" s="139">
        <v>11</v>
      </c>
      <c r="B877" s="139">
        <v>10</v>
      </c>
      <c r="D877" s="139">
        <v>4</v>
      </c>
      <c r="E877" s="139" t="s">
        <v>12</v>
      </c>
      <c r="F877" s="139">
        <v>-472.03699999999998</v>
      </c>
      <c r="G877" s="139">
        <v>-284.97199999999998</v>
      </c>
      <c r="H877" s="139">
        <v>-0.38400000000000001</v>
      </c>
      <c r="I877" s="139">
        <v>-7.5659999999999998</v>
      </c>
      <c r="J877" s="139">
        <v>0.13600000000000001</v>
      </c>
      <c r="K877" s="139">
        <v>0.30399999999999999</v>
      </c>
    </row>
    <row r="878" spans="1:11" hidden="1" x14ac:dyDescent="0.2">
      <c r="A878" s="139">
        <v>11</v>
      </c>
      <c r="B878" s="139">
        <v>10</v>
      </c>
      <c r="D878" s="139">
        <v>3</v>
      </c>
      <c r="E878" s="139" t="s">
        <v>9</v>
      </c>
      <c r="F878" s="139">
        <v>19.337</v>
      </c>
      <c r="G878" s="139">
        <v>10.646000000000001</v>
      </c>
      <c r="H878" s="139">
        <v>12.911</v>
      </c>
      <c r="I878" s="139">
        <v>196.85300000000001</v>
      </c>
      <c r="J878" s="139">
        <v>-5.524</v>
      </c>
      <c r="K878" s="139">
        <v>-12.33</v>
      </c>
    </row>
    <row r="879" spans="1:11" hidden="1" x14ac:dyDescent="0.2">
      <c r="A879" s="139">
        <v>11</v>
      </c>
      <c r="B879" s="139">
        <v>10</v>
      </c>
      <c r="D879" s="139">
        <v>3</v>
      </c>
      <c r="E879" s="139" t="s">
        <v>10</v>
      </c>
      <c r="F879" s="139">
        <v>-16.654</v>
      </c>
      <c r="G879" s="139">
        <v>-9</v>
      </c>
      <c r="H879" s="139">
        <v>-12.404</v>
      </c>
      <c r="I879" s="139">
        <v>-182.33</v>
      </c>
      <c r="J879" s="139">
        <v>5.181</v>
      </c>
      <c r="K879" s="139">
        <v>11.568</v>
      </c>
    </row>
    <row r="880" spans="1:11" hidden="1" x14ac:dyDescent="0.2">
      <c r="A880" s="139">
        <v>11</v>
      </c>
      <c r="B880" s="139">
        <v>10</v>
      </c>
      <c r="D880" s="139">
        <v>3</v>
      </c>
      <c r="E880" s="139" t="s">
        <v>11</v>
      </c>
      <c r="F880" s="139">
        <v>11.247</v>
      </c>
      <c r="G880" s="139">
        <v>6.1390000000000002</v>
      </c>
      <c r="H880" s="139">
        <v>7.9050000000000002</v>
      </c>
      <c r="I880" s="139">
        <v>118.404</v>
      </c>
      <c r="J880" s="139">
        <v>-3.3450000000000002</v>
      </c>
      <c r="K880" s="139">
        <v>-7.468</v>
      </c>
    </row>
    <row r="881" spans="1:11" hidden="1" x14ac:dyDescent="0.2">
      <c r="A881" s="139">
        <v>11</v>
      </c>
      <c r="B881" s="139">
        <v>10</v>
      </c>
      <c r="D881" s="139">
        <v>3</v>
      </c>
      <c r="E881" s="139" t="s">
        <v>12</v>
      </c>
      <c r="F881" s="139">
        <v>-648.04700000000003</v>
      </c>
      <c r="G881" s="139">
        <v>-393.42700000000002</v>
      </c>
      <c r="H881" s="139">
        <v>0.44500000000000001</v>
      </c>
      <c r="I881" s="139">
        <v>5.1319999999999997</v>
      </c>
      <c r="J881" s="139">
        <v>-9.7000000000000003E-2</v>
      </c>
      <c r="K881" s="139">
        <v>-0.218</v>
      </c>
    </row>
    <row r="882" spans="1:11" hidden="1" x14ac:dyDescent="0.2">
      <c r="A882" s="139">
        <v>11</v>
      </c>
      <c r="B882" s="139">
        <v>10</v>
      </c>
      <c r="D882" s="139">
        <v>2</v>
      </c>
      <c r="E882" s="139" t="s">
        <v>9</v>
      </c>
      <c r="F882" s="139">
        <v>15.803000000000001</v>
      </c>
      <c r="G882" s="139">
        <v>8.5429999999999993</v>
      </c>
      <c r="H882" s="139">
        <v>13.602</v>
      </c>
      <c r="I882" s="139">
        <v>218.80799999999999</v>
      </c>
      <c r="J882" s="139">
        <v>-6.0140000000000002</v>
      </c>
      <c r="K882" s="139">
        <v>-13.419</v>
      </c>
    </row>
    <row r="883" spans="1:11" hidden="1" x14ac:dyDescent="0.2">
      <c r="A883" s="139">
        <v>11</v>
      </c>
      <c r="B883" s="139">
        <v>10</v>
      </c>
      <c r="D883" s="139">
        <v>2</v>
      </c>
      <c r="E883" s="139" t="s">
        <v>10</v>
      </c>
      <c r="F883" s="139">
        <v>-12.689</v>
      </c>
      <c r="G883" s="139">
        <v>-6.5119999999999996</v>
      </c>
      <c r="H883" s="139">
        <v>-14.396000000000001</v>
      </c>
      <c r="I883" s="139">
        <v>-219.46700000000001</v>
      </c>
      <c r="J883" s="139">
        <v>6.1269999999999998</v>
      </c>
      <c r="K883" s="139">
        <v>13.672000000000001</v>
      </c>
    </row>
    <row r="884" spans="1:11" hidden="1" x14ac:dyDescent="0.2">
      <c r="A884" s="139">
        <v>11</v>
      </c>
      <c r="B884" s="139">
        <v>10</v>
      </c>
      <c r="D884" s="139">
        <v>2</v>
      </c>
      <c r="E884" s="139" t="s">
        <v>11</v>
      </c>
      <c r="F884" s="139">
        <v>8.9039999999999999</v>
      </c>
      <c r="G884" s="139">
        <v>4.7050000000000001</v>
      </c>
      <c r="H884" s="139">
        <v>8.7449999999999992</v>
      </c>
      <c r="I884" s="139">
        <v>136.89699999999999</v>
      </c>
      <c r="J884" s="139">
        <v>-3.794</v>
      </c>
      <c r="K884" s="139">
        <v>-8.4659999999999993</v>
      </c>
    </row>
    <row r="885" spans="1:11" hidden="1" x14ac:dyDescent="0.2">
      <c r="A885" s="139">
        <v>11</v>
      </c>
      <c r="B885" s="139">
        <v>10</v>
      </c>
      <c r="D885" s="139">
        <v>2</v>
      </c>
      <c r="E885" s="139" t="s">
        <v>12</v>
      </c>
      <c r="F885" s="139">
        <v>-827.71699999999998</v>
      </c>
      <c r="G885" s="139">
        <v>-504.01</v>
      </c>
      <c r="H885" s="139">
        <v>1.3129999999999999</v>
      </c>
      <c r="I885" s="139">
        <v>18.082999999999998</v>
      </c>
      <c r="J885" s="139">
        <v>-0.52400000000000002</v>
      </c>
      <c r="K885" s="139">
        <v>-1.169</v>
      </c>
    </row>
    <row r="886" spans="1:11" hidden="1" x14ac:dyDescent="0.2">
      <c r="A886" s="139">
        <v>11</v>
      </c>
      <c r="B886" s="139">
        <v>10</v>
      </c>
      <c r="D886" s="139">
        <v>1</v>
      </c>
      <c r="E886" s="139" t="s">
        <v>9</v>
      </c>
      <c r="F886" s="139">
        <v>8.8010000000000002</v>
      </c>
      <c r="G886" s="139">
        <v>4.6689999999999996</v>
      </c>
      <c r="H886" s="139">
        <v>10.372</v>
      </c>
      <c r="I886" s="139">
        <v>199.495</v>
      </c>
      <c r="J886" s="139">
        <v>-5.3019999999999996</v>
      </c>
      <c r="K886" s="139">
        <v>-11.831</v>
      </c>
    </row>
    <row r="887" spans="1:11" hidden="1" x14ac:dyDescent="0.2">
      <c r="A887" s="139">
        <v>11</v>
      </c>
      <c r="B887" s="139">
        <v>10</v>
      </c>
      <c r="D887" s="139">
        <v>1</v>
      </c>
      <c r="E887" s="139" t="s">
        <v>10</v>
      </c>
      <c r="F887" s="139">
        <v>-1.6479999999999999</v>
      </c>
      <c r="G887" s="139">
        <v>-0.67</v>
      </c>
      <c r="H887" s="139">
        <v>-17.157</v>
      </c>
      <c r="I887" s="139">
        <v>-313.87099999999998</v>
      </c>
      <c r="J887" s="139">
        <v>8.4550000000000001</v>
      </c>
      <c r="K887" s="139">
        <v>18.866</v>
      </c>
    </row>
    <row r="888" spans="1:11" hidden="1" x14ac:dyDescent="0.2">
      <c r="A888" s="139">
        <v>11</v>
      </c>
      <c r="B888" s="139">
        <v>10</v>
      </c>
      <c r="D888" s="139">
        <v>1</v>
      </c>
      <c r="E888" s="139" t="s">
        <v>11</v>
      </c>
      <c r="F888" s="139">
        <v>2.8239999999999998</v>
      </c>
      <c r="G888" s="139">
        <v>1.4430000000000001</v>
      </c>
      <c r="H888" s="139">
        <v>7.4379999999999997</v>
      </c>
      <c r="I888" s="139">
        <v>138.727</v>
      </c>
      <c r="J888" s="139">
        <v>-3.718</v>
      </c>
      <c r="K888" s="139">
        <v>-8.2970000000000006</v>
      </c>
    </row>
    <row r="889" spans="1:11" hidden="1" x14ac:dyDescent="0.2">
      <c r="A889" s="139">
        <v>11</v>
      </c>
      <c r="B889" s="139">
        <v>10</v>
      </c>
      <c r="D889" s="139">
        <v>1</v>
      </c>
      <c r="E889" s="139" t="s">
        <v>12</v>
      </c>
      <c r="F889" s="139">
        <v>-1012.954</v>
      </c>
      <c r="G889" s="139">
        <v>-617.84199999999998</v>
      </c>
      <c r="H889" s="139">
        <v>2.706</v>
      </c>
      <c r="I889" s="139">
        <v>43.091999999999999</v>
      </c>
      <c r="J889" s="139">
        <v>-1.2070000000000001</v>
      </c>
      <c r="K889" s="139">
        <v>-2.6930000000000001</v>
      </c>
    </row>
    <row r="890" spans="1:11" customFormat="1" ht="15" hidden="1" x14ac:dyDescent="0.25">
      <c r="A890">
        <v>11</v>
      </c>
      <c r="B890">
        <v>11</v>
      </c>
      <c r="D890">
        <v>6</v>
      </c>
      <c r="E890" t="s">
        <v>9</v>
      </c>
      <c r="F890">
        <v>48.148000000000003</v>
      </c>
      <c r="G890">
        <v>28.844000000000001</v>
      </c>
      <c r="H890">
        <v>3.3610000000000002</v>
      </c>
      <c r="I890">
        <v>39.908999999999999</v>
      </c>
      <c r="J890">
        <v>-1.1599999999999999</v>
      </c>
      <c r="K890">
        <v>-2.5910000000000002</v>
      </c>
    </row>
    <row r="891" spans="1:11" customFormat="1" ht="15" hidden="1" x14ac:dyDescent="0.25">
      <c r="A891">
        <v>11</v>
      </c>
      <c r="B891">
        <v>11</v>
      </c>
      <c r="D891">
        <v>6</v>
      </c>
      <c r="E891" t="s">
        <v>10</v>
      </c>
      <c r="F891">
        <v>-32.087000000000003</v>
      </c>
      <c r="G891">
        <v>-19.155999999999999</v>
      </c>
      <c r="H891">
        <v>-1.373</v>
      </c>
      <c r="I891">
        <v>-15.127000000000001</v>
      </c>
      <c r="J891">
        <v>0.21</v>
      </c>
      <c r="K891">
        <v>0.46899999999999997</v>
      </c>
    </row>
    <row r="892" spans="1:11" customFormat="1" ht="15" hidden="1" x14ac:dyDescent="0.25">
      <c r="A892">
        <v>11</v>
      </c>
      <c r="B892">
        <v>11</v>
      </c>
      <c r="D892">
        <v>6</v>
      </c>
      <c r="E892" t="s">
        <v>11</v>
      </c>
      <c r="F892">
        <v>25.073</v>
      </c>
      <c r="G892">
        <v>15</v>
      </c>
      <c r="H892">
        <v>1.4450000000000001</v>
      </c>
      <c r="I892">
        <v>15.615</v>
      </c>
      <c r="J892">
        <v>-0.42799999999999999</v>
      </c>
      <c r="K892">
        <v>-0.95599999999999996</v>
      </c>
    </row>
    <row r="893" spans="1:11" customFormat="1" ht="15" hidden="1" x14ac:dyDescent="0.25">
      <c r="A893">
        <v>11</v>
      </c>
      <c r="B893">
        <v>11</v>
      </c>
      <c r="D893">
        <v>6</v>
      </c>
      <c r="E893" t="s">
        <v>12</v>
      </c>
      <c r="F893">
        <v>-67.691000000000003</v>
      </c>
      <c r="G893">
        <v>-40.761000000000003</v>
      </c>
      <c r="H893">
        <v>-1.7</v>
      </c>
      <c r="I893">
        <v>-20.13</v>
      </c>
      <c r="J893">
        <v>0.58399999999999996</v>
      </c>
      <c r="K893">
        <v>1.304</v>
      </c>
    </row>
    <row r="894" spans="1:11" customFormat="1" ht="15" hidden="1" x14ac:dyDescent="0.25">
      <c r="A894">
        <v>11</v>
      </c>
      <c r="B894">
        <v>11</v>
      </c>
      <c r="D894">
        <v>5</v>
      </c>
      <c r="E894" t="s">
        <v>9</v>
      </c>
      <c r="F894">
        <v>26.594000000000001</v>
      </c>
      <c r="G894">
        <v>15.942</v>
      </c>
      <c r="H894">
        <v>4.5590000000000002</v>
      </c>
      <c r="I894">
        <v>68.316999999999993</v>
      </c>
      <c r="J894">
        <v>-1.9279999999999999</v>
      </c>
      <c r="K894">
        <v>-4.3029999999999999</v>
      </c>
    </row>
    <row r="895" spans="1:11" customFormat="1" ht="15" hidden="1" x14ac:dyDescent="0.25">
      <c r="A895">
        <v>11</v>
      </c>
      <c r="B895">
        <v>11</v>
      </c>
      <c r="D895">
        <v>5</v>
      </c>
      <c r="E895" t="s">
        <v>10</v>
      </c>
      <c r="F895">
        <v>-33.792999999999999</v>
      </c>
      <c r="G895">
        <v>-20.675000000000001</v>
      </c>
      <c r="H895">
        <v>-3.9940000000000002</v>
      </c>
      <c r="I895">
        <v>-55.173000000000002</v>
      </c>
      <c r="J895">
        <v>1.528</v>
      </c>
      <c r="K895">
        <v>3.411</v>
      </c>
    </row>
    <row r="896" spans="1:11" customFormat="1" ht="15" hidden="1" x14ac:dyDescent="0.25">
      <c r="A896">
        <v>11</v>
      </c>
      <c r="B896">
        <v>11</v>
      </c>
      <c r="D896">
        <v>5</v>
      </c>
      <c r="E896" t="s">
        <v>11</v>
      </c>
      <c r="F896">
        <v>18.870999999999999</v>
      </c>
      <c r="G896">
        <v>11.443</v>
      </c>
      <c r="H896">
        <v>2.6549999999999998</v>
      </c>
      <c r="I896">
        <v>38.173999999999999</v>
      </c>
      <c r="J896">
        <v>-1.08</v>
      </c>
      <c r="K896">
        <v>-2.411</v>
      </c>
    </row>
    <row r="897" spans="1:11" customFormat="1" ht="15" hidden="1" x14ac:dyDescent="0.25">
      <c r="A897">
        <v>11</v>
      </c>
      <c r="B897">
        <v>11</v>
      </c>
      <c r="D897">
        <v>5</v>
      </c>
      <c r="E897" t="s">
        <v>12</v>
      </c>
      <c r="F897">
        <v>-140.255</v>
      </c>
      <c r="G897">
        <v>-84.375</v>
      </c>
      <c r="H897">
        <v>-4.681</v>
      </c>
      <c r="I897">
        <v>-58.68</v>
      </c>
      <c r="J897">
        <v>1.7150000000000001</v>
      </c>
      <c r="K897">
        <v>3.8290000000000002</v>
      </c>
    </row>
    <row r="898" spans="1:11" customFormat="1" ht="15" hidden="1" x14ac:dyDescent="0.25">
      <c r="A898">
        <v>11</v>
      </c>
      <c r="B898">
        <v>11</v>
      </c>
      <c r="D898">
        <v>4</v>
      </c>
      <c r="E898" t="s">
        <v>9</v>
      </c>
      <c r="F898">
        <v>39.692</v>
      </c>
      <c r="G898">
        <v>24.605</v>
      </c>
      <c r="H898">
        <v>6.5529999999999999</v>
      </c>
      <c r="I898">
        <v>93.025000000000006</v>
      </c>
      <c r="J898">
        <v>-2.6459999999999999</v>
      </c>
      <c r="K898">
        <v>-5.9080000000000004</v>
      </c>
    </row>
    <row r="899" spans="1:11" customFormat="1" ht="15" hidden="1" x14ac:dyDescent="0.25">
      <c r="A899">
        <v>11</v>
      </c>
      <c r="B899">
        <v>11</v>
      </c>
      <c r="D899">
        <v>4</v>
      </c>
      <c r="E899" t="s">
        <v>10</v>
      </c>
      <c r="F899">
        <v>-36.097000000000001</v>
      </c>
      <c r="G899">
        <v>-22.346</v>
      </c>
      <c r="H899">
        <v>-5.4249999999999998</v>
      </c>
      <c r="I899">
        <v>-71.692999999999998</v>
      </c>
      <c r="J899">
        <v>2.0649999999999999</v>
      </c>
      <c r="K899">
        <v>4.6109999999999998</v>
      </c>
    </row>
    <row r="900" spans="1:11" customFormat="1" ht="15" hidden="1" x14ac:dyDescent="0.25">
      <c r="A900">
        <v>11</v>
      </c>
      <c r="B900">
        <v>11</v>
      </c>
      <c r="D900">
        <v>4</v>
      </c>
      <c r="E900" t="s">
        <v>11</v>
      </c>
      <c r="F900">
        <v>23.684000000000001</v>
      </c>
      <c r="G900">
        <v>14.672000000000001</v>
      </c>
      <c r="H900">
        <v>3.7269999999999999</v>
      </c>
      <c r="I900">
        <v>51.137</v>
      </c>
      <c r="J900">
        <v>-1.472</v>
      </c>
      <c r="K900">
        <v>-3.2869999999999999</v>
      </c>
    </row>
    <row r="901" spans="1:11" customFormat="1" ht="15" hidden="1" x14ac:dyDescent="0.25">
      <c r="A901">
        <v>11</v>
      </c>
      <c r="B901">
        <v>11</v>
      </c>
      <c r="D901">
        <v>4</v>
      </c>
      <c r="E901" t="s">
        <v>12</v>
      </c>
      <c r="F901">
        <v>-235.75800000000001</v>
      </c>
      <c r="G901">
        <v>-144.38999999999999</v>
      </c>
      <c r="H901">
        <v>-9.98</v>
      </c>
      <c r="I901">
        <v>-131.785</v>
      </c>
      <c r="J901">
        <v>3.8679999999999999</v>
      </c>
      <c r="K901">
        <v>8.6340000000000003</v>
      </c>
    </row>
    <row r="902" spans="1:11" customFormat="1" ht="15" hidden="1" x14ac:dyDescent="0.25">
      <c r="A902">
        <v>11</v>
      </c>
      <c r="B902">
        <v>11</v>
      </c>
      <c r="D902">
        <v>3</v>
      </c>
      <c r="E902" t="s">
        <v>9</v>
      </c>
      <c r="F902">
        <v>33.853999999999999</v>
      </c>
      <c r="G902">
        <v>20.954999999999998</v>
      </c>
      <c r="H902">
        <v>7.29</v>
      </c>
      <c r="I902">
        <v>114.123</v>
      </c>
      <c r="J902">
        <v>-3.1539999999999999</v>
      </c>
      <c r="K902">
        <v>-7.0410000000000004</v>
      </c>
    </row>
    <row r="903" spans="1:11" customFormat="1" ht="15" hidden="1" x14ac:dyDescent="0.25">
      <c r="A903">
        <v>11</v>
      </c>
      <c r="B903">
        <v>11</v>
      </c>
      <c r="D903">
        <v>3</v>
      </c>
      <c r="E903" t="s">
        <v>10</v>
      </c>
      <c r="F903">
        <v>-31.02</v>
      </c>
      <c r="G903">
        <v>-19.209</v>
      </c>
      <c r="H903">
        <v>-6.7149999999999999</v>
      </c>
      <c r="I903">
        <v>-97.754000000000005</v>
      </c>
      <c r="J903">
        <v>2.7719999999999998</v>
      </c>
      <c r="K903">
        <v>6.19</v>
      </c>
    </row>
    <row r="904" spans="1:11" customFormat="1" ht="15" hidden="1" x14ac:dyDescent="0.25">
      <c r="A904">
        <v>11</v>
      </c>
      <c r="B904">
        <v>11</v>
      </c>
      <c r="D904">
        <v>3</v>
      </c>
      <c r="E904" t="s">
        <v>11</v>
      </c>
      <c r="F904">
        <v>20.273</v>
      </c>
      <c r="G904">
        <v>12.551</v>
      </c>
      <c r="H904">
        <v>4.3620000000000001</v>
      </c>
      <c r="I904">
        <v>65.968999999999994</v>
      </c>
      <c r="J904">
        <v>-1.8520000000000001</v>
      </c>
      <c r="K904">
        <v>-4.1340000000000003</v>
      </c>
    </row>
    <row r="905" spans="1:11" customFormat="1" ht="15" hidden="1" x14ac:dyDescent="0.25">
      <c r="A905">
        <v>11</v>
      </c>
      <c r="B905">
        <v>11</v>
      </c>
      <c r="D905">
        <v>3</v>
      </c>
      <c r="E905" t="s">
        <v>12</v>
      </c>
      <c r="F905">
        <v>-329.11099999999999</v>
      </c>
      <c r="G905">
        <v>-203.173</v>
      </c>
      <c r="H905">
        <v>-16.388999999999999</v>
      </c>
      <c r="I905">
        <v>-224.53200000000001</v>
      </c>
      <c r="J905">
        <v>6.5750000000000002</v>
      </c>
      <c r="K905">
        <v>14.677</v>
      </c>
    </row>
    <row r="906" spans="1:11" customFormat="1" ht="15" hidden="1" x14ac:dyDescent="0.25">
      <c r="A906">
        <v>11</v>
      </c>
      <c r="B906">
        <v>11</v>
      </c>
      <c r="D906">
        <v>2</v>
      </c>
      <c r="E906" t="s">
        <v>9</v>
      </c>
      <c r="F906">
        <v>31.975999999999999</v>
      </c>
      <c r="G906">
        <v>20.027999999999999</v>
      </c>
      <c r="H906">
        <v>7.4630000000000001</v>
      </c>
      <c r="I906">
        <v>121.479</v>
      </c>
      <c r="J906">
        <v>-3.2909999999999999</v>
      </c>
      <c r="K906">
        <v>-7.3410000000000002</v>
      </c>
    </row>
    <row r="907" spans="1:11" customFormat="1" ht="15" hidden="1" x14ac:dyDescent="0.25">
      <c r="A907">
        <v>11</v>
      </c>
      <c r="B907">
        <v>11</v>
      </c>
      <c r="D907">
        <v>2</v>
      </c>
      <c r="E907" t="s">
        <v>10</v>
      </c>
      <c r="F907">
        <v>-30.818999999999999</v>
      </c>
      <c r="G907">
        <v>-19.372</v>
      </c>
      <c r="H907">
        <v>-7.8630000000000004</v>
      </c>
      <c r="I907">
        <v>-111.229</v>
      </c>
      <c r="J907">
        <v>3.13</v>
      </c>
      <c r="K907">
        <v>6.984</v>
      </c>
    </row>
    <row r="908" spans="1:11" customFormat="1" ht="15" hidden="1" x14ac:dyDescent="0.25">
      <c r="A908">
        <v>11</v>
      </c>
      <c r="B908">
        <v>11</v>
      </c>
      <c r="D908">
        <v>2</v>
      </c>
      <c r="E908" t="s">
        <v>11</v>
      </c>
      <c r="F908">
        <v>19.623999999999999</v>
      </c>
      <c r="G908">
        <v>12.313000000000001</v>
      </c>
      <c r="H908">
        <v>4.7759999999999998</v>
      </c>
      <c r="I908">
        <v>72.504000000000005</v>
      </c>
      <c r="J908">
        <v>-2.0070000000000001</v>
      </c>
      <c r="K908">
        <v>-4.4770000000000003</v>
      </c>
    </row>
    <row r="909" spans="1:11" customFormat="1" ht="15" hidden="1" x14ac:dyDescent="0.25">
      <c r="A909">
        <v>11</v>
      </c>
      <c r="B909">
        <v>11</v>
      </c>
      <c r="D909">
        <v>2</v>
      </c>
      <c r="E909" t="s">
        <v>12</v>
      </c>
      <c r="F909">
        <v>-418.68200000000002</v>
      </c>
      <c r="G909">
        <v>-259.745</v>
      </c>
      <c r="H909">
        <v>-23.548999999999999</v>
      </c>
      <c r="I909">
        <v>-334.83600000000001</v>
      </c>
      <c r="J909">
        <v>9.7319999999999993</v>
      </c>
      <c r="K909">
        <v>21.722999999999999</v>
      </c>
    </row>
    <row r="910" spans="1:11" customFormat="1" ht="15" hidden="1" x14ac:dyDescent="0.25">
      <c r="A910">
        <v>11</v>
      </c>
      <c r="B910">
        <v>11</v>
      </c>
      <c r="D910">
        <v>1</v>
      </c>
      <c r="E910" t="s">
        <v>9</v>
      </c>
      <c r="F910">
        <v>20.382999999999999</v>
      </c>
      <c r="G910">
        <v>12.877000000000001</v>
      </c>
      <c r="H910">
        <v>6.3920000000000003</v>
      </c>
      <c r="I910">
        <v>130.732</v>
      </c>
      <c r="J910">
        <v>-3.4159999999999999</v>
      </c>
      <c r="K910">
        <v>-7.6230000000000002</v>
      </c>
    </row>
    <row r="911" spans="1:11" customFormat="1" ht="15" hidden="1" x14ac:dyDescent="0.25">
      <c r="A911">
        <v>11</v>
      </c>
      <c r="B911">
        <v>11</v>
      </c>
      <c r="D911">
        <v>1</v>
      </c>
      <c r="E911" t="s">
        <v>10</v>
      </c>
      <c r="F911">
        <v>-7.4390000000000001</v>
      </c>
      <c r="G911">
        <v>-4.774</v>
      </c>
      <c r="H911">
        <v>-15.151</v>
      </c>
      <c r="I911">
        <v>-279.36599999999999</v>
      </c>
      <c r="J911">
        <v>7.5119999999999996</v>
      </c>
      <c r="K911">
        <v>16.762</v>
      </c>
    </row>
    <row r="912" spans="1:11" customFormat="1" ht="15" hidden="1" x14ac:dyDescent="0.25">
      <c r="A912">
        <v>11</v>
      </c>
      <c r="B912">
        <v>11</v>
      </c>
      <c r="D912">
        <v>1</v>
      </c>
      <c r="E912" t="s">
        <v>11</v>
      </c>
      <c r="F912">
        <v>7.5190000000000001</v>
      </c>
      <c r="G912">
        <v>4.7709999999999999</v>
      </c>
      <c r="H912">
        <v>5.8140000000000001</v>
      </c>
      <c r="I912">
        <v>110.776</v>
      </c>
      <c r="J912">
        <v>-2.9540000000000002</v>
      </c>
      <c r="K912">
        <v>-6.59</v>
      </c>
    </row>
    <row r="913" spans="1:11" customFormat="1" ht="15" hidden="1" x14ac:dyDescent="0.25">
      <c r="A913">
        <v>11</v>
      </c>
      <c r="B913">
        <v>11</v>
      </c>
      <c r="D913">
        <v>1</v>
      </c>
      <c r="E913" t="s">
        <v>12</v>
      </c>
      <c r="F913">
        <v>-502.166</v>
      </c>
      <c r="G913">
        <v>-312.74200000000002</v>
      </c>
      <c r="H913">
        <v>-30.626000000000001</v>
      </c>
      <c r="I913">
        <v>-455.80399999999997</v>
      </c>
      <c r="J913">
        <v>13.11</v>
      </c>
      <c r="K913">
        <v>29.260999999999999</v>
      </c>
    </row>
    <row r="914" spans="1:11" customFormat="1" ht="15" hidden="1" x14ac:dyDescent="0.25">
      <c r="A914">
        <v>12</v>
      </c>
      <c r="B914">
        <v>12</v>
      </c>
      <c r="D914">
        <v>6</v>
      </c>
      <c r="E914" t="s">
        <v>9</v>
      </c>
      <c r="F914">
        <v>-16.677</v>
      </c>
      <c r="G914">
        <v>-10.176</v>
      </c>
      <c r="H914">
        <v>0.17699999999999999</v>
      </c>
      <c r="I914">
        <v>9.0329999999999995</v>
      </c>
      <c r="J914">
        <v>-6.0999999999999999E-2</v>
      </c>
      <c r="K914">
        <v>-0.13600000000000001</v>
      </c>
    </row>
    <row r="915" spans="1:11" customFormat="1" ht="15" hidden="1" x14ac:dyDescent="0.25">
      <c r="A915">
        <v>12</v>
      </c>
      <c r="B915">
        <v>12</v>
      </c>
      <c r="D915">
        <v>6</v>
      </c>
      <c r="E915" t="s">
        <v>10</v>
      </c>
      <c r="F915">
        <v>14.63</v>
      </c>
      <c r="G915">
        <v>9.1539999999999999</v>
      </c>
      <c r="H915">
        <v>-0.125</v>
      </c>
      <c r="I915">
        <v>-6.0140000000000002</v>
      </c>
      <c r="J915">
        <v>4.1000000000000002E-2</v>
      </c>
      <c r="K915">
        <v>9.1999999999999998E-2</v>
      </c>
    </row>
    <row r="916" spans="1:11" customFormat="1" ht="15" hidden="1" x14ac:dyDescent="0.25">
      <c r="A916">
        <v>12</v>
      </c>
      <c r="B916">
        <v>12</v>
      </c>
      <c r="D916">
        <v>6</v>
      </c>
      <c r="E916" t="s">
        <v>11</v>
      </c>
      <c r="F916">
        <v>-9.7840000000000007</v>
      </c>
      <c r="G916">
        <v>-6.0410000000000004</v>
      </c>
      <c r="H916">
        <v>9.4E-2</v>
      </c>
      <c r="I916">
        <v>4.6970000000000001</v>
      </c>
      <c r="J916">
        <v>-3.2000000000000001E-2</v>
      </c>
      <c r="K916">
        <v>-7.0999999999999994E-2</v>
      </c>
    </row>
    <row r="917" spans="1:11" customFormat="1" ht="15" hidden="1" x14ac:dyDescent="0.25">
      <c r="A917">
        <v>12</v>
      </c>
      <c r="B917">
        <v>12</v>
      </c>
      <c r="D917">
        <v>6</v>
      </c>
      <c r="E917" t="s">
        <v>12</v>
      </c>
      <c r="F917">
        <v>-39.253</v>
      </c>
      <c r="G917">
        <v>-23.690999999999999</v>
      </c>
      <c r="H917">
        <v>0.113</v>
      </c>
      <c r="I917">
        <v>5.7480000000000002</v>
      </c>
      <c r="J917">
        <v>-3.9E-2</v>
      </c>
      <c r="K917">
        <v>-8.6999999999999994E-2</v>
      </c>
    </row>
    <row r="918" spans="1:11" customFormat="1" ht="15" hidden="1" x14ac:dyDescent="0.25">
      <c r="A918">
        <v>12</v>
      </c>
      <c r="B918">
        <v>12</v>
      </c>
      <c r="D918">
        <v>5</v>
      </c>
      <c r="E918" t="s">
        <v>9</v>
      </c>
      <c r="F918">
        <v>-12.776999999999999</v>
      </c>
      <c r="G918">
        <v>-8.2200000000000006</v>
      </c>
      <c r="H918">
        <v>0.16500000000000001</v>
      </c>
      <c r="I918">
        <v>9.8190000000000008</v>
      </c>
      <c r="J918">
        <v>-6.2E-2</v>
      </c>
      <c r="K918">
        <v>-0.13800000000000001</v>
      </c>
    </row>
    <row r="919" spans="1:11" customFormat="1" ht="15" hidden="1" x14ac:dyDescent="0.25">
      <c r="A919">
        <v>12</v>
      </c>
      <c r="B919">
        <v>12</v>
      </c>
      <c r="D919">
        <v>5</v>
      </c>
      <c r="E919" t="s">
        <v>10</v>
      </c>
      <c r="F919">
        <v>13.124000000000001</v>
      </c>
      <c r="G919">
        <v>8.3789999999999996</v>
      </c>
      <c r="H919">
        <v>-0.14399999999999999</v>
      </c>
      <c r="I919">
        <v>-8.2780000000000005</v>
      </c>
      <c r="J919">
        <v>5.1999999999999998E-2</v>
      </c>
      <c r="K919">
        <v>0.11700000000000001</v>
      </c>
    </row>
    <row r="920" spans="1:11" customFormat="1" ht="15" hidden="1" x14ac:dyDescent="0.25">
      <c r="A920">
        <v>12</v>
      </c>
      <c r="B920">
        <v>12</v>
      </c>
      <c r="D920">
        <v>5</v>
      </c>
      <c r="E920" t="s">
        <v>11</v>
      </c>
      <c r="F920">
        <v>-8.0939999999999994</v>
      </c>
      <c r="G920">
        <v>-5.1870000000000003</v>
      </c>
      <c r="H920">
        <v>9.6000000000000002E-2</v>
      </c>
      <c r="I920">
        <v>5.6440000000000001</v>
      </c>
      <c r="J920">
        <v>-3.5999999999999997E-2</v>
      </c>
      <c r="K920">
        <v>-7.9000000000000001E-2</v>
      </c>
    </row>
    <row r="921" spans="1:11" customFormat="1" ht="15" hidden="1" x14ac:dyDescent="0.25">
      <c r="A921">
        <v>12</v>
      </c>
      <c r="B921">
        <v>12</v>
      </c>
      <c r="D921">
        <v>5</v>
      </c>
      <c r="E921" t="s">
        <v>12</v>
      </c>
      <c r="F921">
        <v>-92.947000000000003</v>
      </c>
      <c r="G921">
        <v>-57.737000000000002</v>
      </c>
      <c r="H921">
        <v>0.28899999999999998</v>
      </c>
      <c r="I921">
        <v>15.298</v>
      </c>
      <c r="J921">
        <v>-0.10199999999999999</v>
      </c>
      <c r="K921">
        <v>-0.22700000000000001</v>
      </c>
    </row>
    <row r="922" spans="1:11" customFormat="1" ht="15" hidden="1" x14ac:dyDescent="0.25">
      <c r="A922">
        <v>12</v>
      </c>
      <c r="B922">
        <v>12</v>
      </c>
      <c r="D922">
        <v>4</v>
      </c>
      <c r="E922" t="s">
        <v>9</v>
      </c>
      <c r="F922">
        <v>-13.352</v>
      </c>
      <c r="G922">
        <v>-8.4700000000000006</v>
      </c>
      <c r="H922">
        <v>0.192</v>
      </c>
      <c r="I922">
        <v>11.138</v>
      </c>
      <c r="J922">
        <v>-7.0999999999999994E-2</v>
      </c>
      <c r="K922">
        <v>-0.159</v>
      </c>
    </row>
    <row r="923" spans="1:11" customFormat="1" ht="15" hidden="1" x14ac:dyDescent="0.25">
      <c r="A923">
        <v>12</v>
      </c>
      <c r="B923">
        <v>12</v>
      </c>
      <c r="D923">
        <v>4</v>
      </c>
      <c r="E923" t="s">
        <v>10</v>
      </c>
      <c r="F923">
        <v>13.348000000000001</v>
      </c>
      <c r="G923">
        <v>8.4779999999999998</v>
      </c>
      <c r="H923">
        <v>-0.17499999999999999</v>
      </c>
      <c r="I923">
        <v>-9.7149999999999999</v>
      </c>
      <c r="J923">
        <v>6.3E-2</v>
      </c>
      <c r="K923">
        <v>0.14199999999999999</v>
      </c>
    </row>
    <row r="924" spans="1:11" customFormat="1" ht="15" hidden="1" x14ac:dyDescent="0.25">
      <c r="A924">
        <v>12</v>
      </c>
      <c r="B924">
        <v>12</v>
      </c>
      <c r="D924">
        <v>4</v>
      </c>
      <c r="E924" t="s">
        <v>11</v>
      </c>
      <c r="F924">
        <v>-8.3439999999999994</v>
      </c>
      <c r="G924">
        <v>-5.2960000000000003</v>
      </c>
      <c r="H924">
        <v>0.114</v>
      </c>
      <c r="I924">
        <v>6.5039999999999996</v>
      </c>
      <c r="J924">
        <v>-4.2000000000000003E-2</v>
      </c>
      <c r="K924">
        <v>-9.4E-2</v>
      </c>
    </row>
    <row r="925" spans="1:11" customFormat="1" ht="15" hidden="1" x14ac:dyDescent="0.25">
      <c r="A925">
        <v>12</v>
      </c>
      <c r="B925">
        <v>12</v>
      </c>
      <c r="D925">
        <v>4</v>
      </c>
      <c r="E925" t="s">
        <v>12</v>
      </c>
      <c r="F925">
        <v>-146.09800000000001</v>
      </c>
      <c r="G925">
        <v>-91.456999999999994</v>
      </c>
      <c r="H925">
        <v>0.49</v>
      </c>
      <c r="I925">
        <v>26.782</v>
      </c>
      <c r="J925">
        <v>-0.17599999999999999</v>
      </c>
      <c r="K925">
        <v>-0.39300000000000002</v>
      </c>
    </row>
    <row r="926" spans="1:11" customFormat="1" ht="15" hidden="1" x14ac:dyDescent="0.25">
      <c r="A926">
        <v>12</v>
      </c>
      <c r="B926">
        <v>12</v>
      </c>
      <c r="D926">
        <v>3</v>
      </c>
      <c r="E926" t="s">
        <v>9</v>
      </c>
      <c r="F926">
        <v>-12.919</v>
      </c>
      <c r="G926">
        <v>-8.2140000000000004</v>
      </c>
      <c r="H926">
        <v>0.20699999999999999</v>
      </c>
      <c r="I926">
        <v>13.28</v>
      </c>
      <c r="J926">
        <v>-7.9000000000000001E-2</v>
      </c>
      <c r="K926">
        <v>-0.17699999999999999</v>
      </c>
    </row>
    <row r="927" spans="1:11" customFormat="1" ht="15" hidden="1" x14ac:dyDescent="0.25">
      <c r="A927">
        <v>12</v>
      </c>
      <c r="B927">
        <v>12</v>
      </c>
      <c r="D927">
        <v>3</v>
      </c>
      <c r="E927" t="s">
        <v>10</v>
      </c>
      <c r="F927">
        <v>12.715999999999999</v>
      </c>
      <c r="G927">
        <v>8.0820000000000007</v>
      </c>
      <c r="H927">
        <v>-0.19600000000000001</v>
      </c>
      <c r="I927">
        <v>-11.923999999999999</v>
      </c>
      <c r="J927">
        <v>7.3999999999999996E-2</v>
      </c>
      <c r="K927">
        <v>0.16400000000000001</v>
      </c>
    </row>
    <row r="928" spans="1:11" customFormat="1" ht="15" hidden="1" x14ac:dyDescent="0.25">
      <c r="A928">
        <v>12</v>
      </c>
      <c r="B928">
        <v>12</v>
      </c>
      <c r="D928">
        <v>3</v>
      </c>
      <c r="E928" t="s">
        <v>11</v>
      </c>
      <c r="F928">
        <v>-8.0109999999999992</v>
      </c>
      <c r="G928">
        <v>-5.0919999999999996</v>
      </c>
      <c r="H928">
        <v>0.126</v>
      </c>
      <c r="I928">
        <v>7.8659999999999997</v>
      </c>
      <c r="J928">
        <v>-4.8000000000000001E-2</v>
      </c>
      <c r="K928">
        <v>-0.107</v>
      </c>
    </row>
    <row r="929" spans="1:11" customFormat="1" ht="15" hidden="1" x14ac:dyDescent="0.25">
      <c r="A929">
        <v>12</v>
      </c>
      <c r="B929">
        <v>12</v>
      </c>
      <c r="D929">
        <v>3</v>
      </c>
      <c r="E929" t="s">
        <v>12</v>
      </c>
      <c r="F929">
        <v>-199.12899999999999</v>
      </c>
      <c r="G929">
        <v>-125.09099999999999</v>
      </c>
      <c r="H929">
        <v>0.71699999999999997</v>
      </c>
      <c r="I929">
        <v>40.362000000000002</v>
      </c>
      <c r="J929">
        <v>-0.26300000000000001</v>
      </c>
      <c r="K929">
        <v>-0.58699999999999997</v>
      </c>
    </row>
    <row r="930" spans="1:11" customFormat="1" ht="15" hidden="1" x14ac:dyDescent="0.25">
      <c r="A930">
        <v>12</v>
      </c>
      <c r="B930">
        <v>12</v>
      </c>
      <c r="D930">
        <v>2</v>
      </c>
      <c r="E930" t="s">
        <v>9</v>
      </c>
      <c r="F930">
        <v>-13.513</v>
      </c>
      <c r="G930">
        <v>-8.5730000000000004</v>
      </c>
      <c r="H930">
        <v>0.21099999999999999</v>
      </c>
      <c r="I930">
        <v>14.266999999999999</v>
      </c>
      <c r="J930">
        <v>-8.3000000000000004E-2</v>
      </c>
      <c r="K930">
        <v>-0.184</v>
      </c>
    </row>
    <row r="931" spans="1:11" customFormat="1" ht="15" hidden="1" x14ac:dyDescent="0.25">
      <c r="A931">
        <v>12</v>
      </c>
      <c r="B931">
        <v>12</v>
      </c>
      <c r="D931">
        <v>2</v>
      </c>
      <c r="E931" t="s">
        <v>10</v>
      </c>
      <c r="F931">
        <v>14.768000000000001</v>
      </c>
      <c r="G931">
        <v>9.3680000000000003</v>
      </c>
      <c r="H931">
        <v>-0.221</v>
      </c>
      <c r="I931">
        <v>-14.032</v>
      </c>
      <c r="J931">
        <v>8.3000000000000004E-2</v>
      </c>
      <c r="K931">
        <v>0.185</v>
      </c>
    </row>
    <row r="932" spans="1:11" customFormat="1" ht="15" hidden="1" x14ac:dyDescent="0.25">
      <c r="A932">
        <v>12</v>
      </c>
      <c r="B932">
        <v>12</v>
      </c>
      <c r="D932">
        <v>2</v>
      </c>
      <c r="E932" t="s">
        <v>11</v>
      </c>
      <c r="F932">
        <v>-8.8379999999999992</v>
      </c>
      <c r="G932">
        <v>-5.6070000000000002</v>
      </c>
      <c r="H932">
        <v>0.13500000000000001</v>
      </c>
      <c r="I932">
        <v>8.8360000000000003</v>
      </c>
      <c r="J932">
        <v>-5.1999999999999998E-2</v>
      </c>
      <c r="K932">
        <v>-0.115</v>
      </c>
    </row>
    <row r="933" spans="1:11" customFormat="1" ht="15" hidden="1" x14ac:dyDescent="0.25">
      <c r="A933">
        <v>12</v>
      </c>
      <c r="B933">
        <v>12</v>
      </c>
      <c r="D933">
        <v>2</v>
      </c>
      <c r="E933" t="s">
        <v>12</v>
      </c>
      <c r="F933">
        <v>-252.08500000000001</v>
      </c>
      <c r="G933">
        <v>-158.66900000000001</v>
      </c>
      <c r="H933">
        <v>0.95699999999999996</v>
      </c>
      <c r="I933">
        <v>55.74</v>
      </c>
      <c r="J933">
        <v>-0.35699999999999998</v>
      </c>
      <c r="K933">
        <v>-0.79800000000000004</v>
      </c>
    </row>
    <row r="934" spans="1:11" customFormat="1" ht="15" hidden="1" x14ac:dyDescent="0.25">
      <c r="A934">
        <v>12</v>
      </c>
      <c r="B934">
        <v>12</v>
      </c>
      <c r="D934">
        <v>1</v>
      </c>
      <c r="E934" t="s">
        <v>9</v>
      </c>
      <c r="F934">
        <v>-9.0860000000000003</v>
      </c>
      <c r="G934">
        <v>-5.76</v>
      </c>
      <c r="H934">
        <v>0.17399999999999999</v>
      </c>
      <c r="I934">
        <v>13.574</v>
      </c>
      <c r="J934">
        <v>-7.9000000000000001E-2</v>
      </c>
      <c r="K934">
        <v>-0.17599999999999999</v>
      </c>
    </row>
    <row r="935" spans="1:11" customFormat="1" ht="15" hidden="1" x14ac:dyDescent="0.25">
      <c r="A935">
        <v>12</v>
      </c>
      <c r="B935">
        <v>12</v>
      </c>
      <c r="D935">
        <v>1</v>
      </c>
      <c r="E935" t="s">
        <v>10</v>
      </c>
      <c r="F935">
        <v>4.6630000000000003</v>
      </c>
      <c r="G935">
        <v>2.952</v>
      </c>
      <c r="H935">
        <v>-0.315</v>
      </c>
      <c r="I935">
        <v>-23.43</v>
      </c>
      <c r="J935">
        <v>0.13700000000000001</v>
      </c>
      <c r="K935">
        <v>0.30599999999999999</v>
      </c>
    </row>
    <row r="936" spans="1:11" customFormat="1" ht="15" hidden="1" x14ac:dyDescent="0.25">
      <c r="A936">
        <v>12</v>
      </c>
      <c r="B936">
        <v>12</v>
      </c>
      <c r="D936">
        <v>1</v>
      </c>
      <c r="E936" t="s">
        <v>11</v>
      </c>
      <c r="F936">
        <v>-3.7160000000000002</v>
      </c>
      <c r="G936">
        <v>-2.355</v>
      </c>
      <c r="H936">
        <v>0.13200000000000001</v>
      </c>
      <c r="I936">
        <v>9.9990000000000006</v>
      </c>
      <c r="J936">
        <v>-5.8000000000000003E-2</v>
      </c>
      <c r="K936">
        <v>-0.13</v>
      </c>
    </row>
    <row r="937" spans="1:11" customFormat="1" ht="15" hidden="1" x14ac:dyDescent="0.25">
      <c r="A937">
        <v>12</v>
      </c>
      <c r="B937">
        <v>12</v>
      </c>
      <c r="D937">
        <v>1</v>
      </c>
      <c r="E937" t="s">
        <v>12</v>
      </c>
      <c r="F937">
        <v>-303.87599999999998</v>
      </c>
      <c r="G937">
        <v>-191.49700000000001</v>
      </c>
      <c r="H937">
        <v>1.1919999999999999</v>
      </c>
      <c r="I937">
        <v>72.141999999999996</v>
      </c>
      <c r="J937">
        <v>-0.45600000000000002</v>
      </c>
      <c r="K937">
        <v>-1.018</v>
      </c>
    </row>
    <row r="938" spans="1:11" customFormat="1" ht="15" hidden="1" x14ac:dyDescent="0.25">
      <c r="A938">
        <v>12</v>
      </c>
      <c r="B938">
        <v>13</v>
      </c>
      <c r="D938">
        <v>6</v>
      </c>
      <c r="E938" t="s">
        <v>9</v>
      </c>
      <c r="F938">
        <v>-36.463000000000001</v>
      </c>
      <c r="G938">
        <v>-24.677</v>
      </c>
      <c r="H938">
        <v>0.85899999999999999</v>
      </c>
      <c r="I938">
        <v>43.48</v>
      </c>
      <c r="J938">
        <v>-0.29399999999999998</v>
      </c>
      <c r="K938">
        <v>-0.65500000000000003</v>
      </c>
    </row>
    <row r="939" spans="1:11" customFormat="1" ht="15" hidden="1" x14ac:dyDescent="0.25">
      <c r="A939">
        <v>12</v>
      </c>
      <c r="B939">
        <v>13</v>
      </c>
      <c r="D939">
        <v>6</v>
      </c>
      <c r="E939" t="s">
        <v>10</v>
      </c>
      <c r="F939">
        <v>24.698</v>
      </c>
      <c r="G939">
        <v>16.239000000000001</v>
      </c>
      <c r="H939">
        <v>-0.35</v>
      </c>
      <c r="I939">
        <v>-14.365</v>
      </c>
      <c r="J939">
        <v>8.1000000000000003E-2</v>
      </c>
      <c r="K939">
        <v>0.18</v>
      </c>
    </row>
    <row r="940" spans="1:11" customFormat="1" ht="15" hidden="1" x14ac:dyDescent="0.25">
      <c r="A940">
        <v>12</v>
      </c>
      <c r="B940">
        <v>13</v>
      </c>
      <c r="D940">
        <v>6</v>
      </c>
      <c r="E940" t="s">
        <v>11</v>
      </c>
      <c r="F940">
        <v>-19.113</v>
      </c>
      <c r="G940">
        <v>-12.786</v>
      </c>
      <c r="H940">
        <v>0.373</v>
      </c>
      <c r="I940">
        <v>16.904</v>
      </c>
      <c r="J940">
        <v>-0.11700000000000001</v>
      </c>
      <c r="K940">
        <v>-0.26100000000000001</v>
      </c>
    </row>
    <row r="941" spans="1:11" customFormat="1" ht="15" hidden="1" x14ac:dyDescent="0.25">
      <c r="A941">
        <v>12</v>
      </c>
      <c r="B941">
        <v>13</v>
      </c>
      <c r="D941">
        <v>6</v>
      </c>
      <c r="E941" t="s">
        <v>12</v>
      </c>
      <c r="F941">
        <v>-119.32299999999999</v>
      </c>
      <c r="G941">
        <v>-74.739999999999995</v>
      </c>
      <c r="H941">
        <v>9.2999999999999999E-2</v>
      </c>
      <c r="I941">
        <v>4.702</v>
      </c>
      <c r="J941">
        <v>-3.2000000000000001E-2</v>
      </c>
      <c r="K941">
        <v>-7.0999999999999994E-2</v>
      </c>
    </row>
    <row r="942" spans="1:11" customFormat="1" ht="15" hidden="1" x14ac:dyDescent="0.25">
      <c r="A942">
        <v>12</v>
      </c>
      <c r="B942">
        <v>13</v>
      </c>
      <c r="D942">
        <v>5</v>
      </c>
      <c r="E942" t="s">
        <v>9</v>
      </c>
      <c r="F942">
        <v>-15.247999999999999</v>
      </c>
      <c r="G942">
        <v>-9.8829999999999991</v>
      </c>
      <c r="H942">
        <v>1.0209999999999999</v>
      </c>
      <c r="I942">
        <v>64.756</v>
      </c>
      <c r="J942">
        <v>-0.39200000000000002</v>
      </c>
      <c r="K942">
        <v>-0.875</v>
      </c>
    </row>
    <row r="943" spans="1:11" customFormat="1" ht="15" hidden="1" x14ac:dyDescent="0.25">
      <c r="A943">
        <v>12</v>
      </c>
      <c r="B943">
        <v>13</v>
      </c>
      <c r="D943">
        <v>5</v>
      </c>
      <c r="E943" t="s">
        <v>10</v>
      </c>
      <c r="F943">
        <v>19.506</v>
      </c>
      <c r="G943">
        <v>12.872999999999999</v>
      </c>
      <c r="H943">
        <v>-0.81299999999999994</v>
      </c>
      <c r="I943">
        <v>-48.021999999999998</v>
      </c>
      <c r="J943">
        <v>0.28799999999999998</v>
      </c>
      <c r="K943">
        <v>0.64200000000000002</v>
      </c>
    </row>
    <row r="944" spans="1:11" customFormat="1" ht="15" hidden="1" x14ac:dyDescent="0.25">
      <c r="A944">
        <v>12</v>
      </c>
      <c r="B944">
        <v>13</v>
      </c>
      <c r="D944">
        <v>5</v>
      </c>
      <c r="E944" t="s">
        <v>11</v>
      </c>
      <c r="F944">
        <v>-10.861000000000001</v>
      </c>
      <c r="G944">
        <v>-7.1109999999999998</v>
      </c>
      <c r="H944">
        <v>0.56899999999999995</v>
      </c>
      <c r="I944">
        <v>34.759</v>
      </c>
      <c r="J944">
        <v>-0.21199999999999999</v>
      </c>
      <c r="K944">
        <v>-0.47399999999999998</v>
      </c>
    </row>
    <row r="945" spans="1:11" customFormat="1" ht="15" hidden="1" x14ac:dyDescent="0.25">
      <c r="A945">
        <v>12</v>
      </c>
      <c r="B945">
        <v>13</v>
      </c>
      <c r="D945">
        <v>5</v>
      </c>
      <c r="E945" t="s">
        <v>12</v>
      </c>
      <c r="F945">
        <v>-256.209</v>
      </c>
      <c r="G945">
        <v>-162.054</v>
      </c>
      <c r="H945">
        <v>0.26400000000000001</v>
      </c>
      <c r="I945">
        <v>13.92</v>
      </c>
      <c r="J945">
        <v>-9.1999999999999998E-2</v>
      </c>
      <c r="K945">
        <v>-0.20599999999999999</v>
      </c>
    </row>
    <row r="946" spans="1:11" customFormat="1" ht="15" hidden="1" x14ac:dyDescent="0.25">
      <c r="A946">
        <v>12</v>
      </c>
      <c r="B946">
        <v>13</v>
      </c>
      <c r="D946">
        <v>4</v>
      </c>
      <c r="E946" t="s">
        <v>9</v>
      </c>
      <c r="F946">
        <v>-21.952999999999999</v>
      </c>
      <c r="G946">
        <v>-14.596</v>
      </c>
      <c r="H946">
        <v>1.379</v>
      </c>
      <c r="I946">
        <v>79.997</v>
      </c>
      <c r="J946">
        <v>-0.50700000000000001</v>
      </c>
      <c r="K946">
        <v>-1.133</v>
      </c>
    </row>
    <row r="947" spans="1:11" customFormat="1" ht="15" hidden="1" x14ac:dyDescent="0.25">
      <c r="A947">
        <v>12</v>
      </c>
      <c r="B947">
        <v>13</v>
      </c>
      <c r="D947">
        <v>4</v>
      </c>
      <c r="E947" t="s">
        <v>10</v>
      </c>
      <c r="F947">
        <v>21.611000000000001</v>
      </c>
      <c r="G947">
        <v>14.287000000000001</v>
      </c>
      <c r="H947">
        <v>-1.091</v>
      </c>
      <c r="I947">
        <v>-56.941000000000003</v>
      </c>
      <c r="J947">
        <v>0.379</v>
      </c>
      <c r="K947">
        <v>0.84699999999999998</v>
      </c>
    </row>
    <row r="948" spans="1:11" customFormat="1" ht="15" hidden="1" x14ac:dyDescent="0.25">
      <c r="A948">
        <v>12</v>
      </c>
      <c r="B948">
        <v>13</v>
      </c>
      <c r="D948">
        <v>4</v>
      </c>
      <c r="E948" t="s">
        <v>11</v>
      </c>
      <c r="F948">
        <v>-13.614000000000001</v>
      </c>
      <c r="G948">
        <v>-9.0259999999999998</v>
      </c>
      <c r="H948">
        <v>0.76700000000000002</v>
      </c>
      <c r="I948">
        <v>42.317</v>
      </c>
      <c r="J948">
        <v>-0.27700000000000002</v>
      </c>
      <c r="K948">
        <v>-0.61899999999999999</v>
      </c>
    </row>
    <row r="949" spans="1:11" customFormat="1" ht="15" hidden="1" x14ac:dyDescent="0.25">
      <c r="A949">
        <v>12</v>
      </c>
      <c r="B949">
        <v>13</v>
      </c>
      <c r="D949">
        <v>4</v>
      </c>
      <c r="E949" t="s">
        <v>12</v>
      </c>
      <c r="F949">
        <v>-396.94799999999998</v>
      </c>
      <c r="G949">
        <v>-252.16800000000001</v>
      </c>
      <c r="H949">
        <v>0.63400000000000001</v>
      </c>
      <c r="I949">
        <v>35.07</v>
      </c>
      <c r="J949">
        <v>-0.23</v>
      </c>
      <c r="K949">
        <v>-0.51300000000000001</v>
      </c>
    </row>
    <row r="950" spans="1:11" customFormat="1" ht="15" hidden="1" x14ac:dyDescent="0.25">
      <c r="A950">
        <v>12</v>
      </c>
      <c r="B950">
        <v>13</v>
      </c>
      <c r="D950">
        <v>3</v>
      </c>
      <c r="E950" t="s">
        <v>9</v>
      </c>
      <c r="F950">
        <v>-19.012</v>
      </c>
      <c r="G950">
        <v>-12.558999999999999</v>
      </c>
      <c r="H950">
        <v>1.4279999999999999</v>
      </c>
      <c r="I950">
        <v>95.658000000000001</v>
      </c>
      <c r="J950">
        <v>-0.55400000000000005</v>
      </c>
      <c r="K950">
        <v>-1.2370000000000001</v>
      </c>
    </row>
    <row r="951" spans="1:11" customFormat="1" ht="15" hidden="1" x14ac:dyDescent="0.25">
      <c r="A951">
        <v>12</v>
      </c>
      <c r="B951">
        <v>13</v>
      </c>
      <c r="D951">
        <v>3</v>
      </c>
      <c r="E951" t="s">
        <v>10</v>
      </c>
      <c r="F951">
        <v>19.571999999999999</v>
      </c>
      <c r="G951">
        <v>12.922000000000001</v>
      </c>
      <c r="H951">
        <v>-1.304</v>
      </c>
      <c r="I951">
        <v>-78.147000000000006</v>
      </c>
      <c r="J951">
        <v>0.48699999999999999</v>
      </c>
      <c r="K951">
        <v>1.087</v>
      </c>
    </row>
    <row r="952" spans="1:11" customFormat="1" ht="15" hidden="1" x14ac:dyDescent="0.25">
      <c r="A952">
        <v>12</v>
      </c>
      <c r="B952">
        <v>13</v>
      </c>
      <c r="D952">
        <v>3</v>
      </c>
      <c r="E952" t="s">
        <v>11</v>
      </c>
      <c r="F952">
        <v>-12.058</v>
      </c>
      <c r="G952">
        <v>-7.9630000000000001</v>
      </c>
      <c r="H952">
        <v>0.85</v>
      </c>
      <c r="I952">
        <v>53.982999999999997</v>
      </c>
      <c r="J952">
        <v>-0.32500000000000001</v>
      </c>
      <c r="K952">
        <v>-0.72599999999999998</v>
      </c>
    </row>
    <row r="953" spans="1:11" customFormat="1" ht="15" hidden="1" x14ac:dyDescent="0.25">
      <c r="A953">
        <v>12</v>
      </c>
      <c r="B953">
        <v>13</v>
      </c>
      <c r="D953">
        <v>3</v>
      </c>
      <c r="E953" t="s">
        <v>12</v>
      </c>
      <c r="F953">
        <v>-537.38400000000001</v>
      </c>
      <c r="G953">
        <v>-342.05900000000003</v>
      </c>
      <c r="H953">
        <v>1.0640000000000001</v>
      </c>
      <c r="I953">
        <v>60.761000000000003</v>
      </c>
      <c r="J953">
        <v>-0.39300000000000002</v>
      </c>
      <c r="K953">
        <v>-0.877</v>
      </c>
    </row>
    <row r="954" spans="1:11" customFormat="1" ht="15" hidden="1" x14ac:dyDescent="0.25">
      <c r="A954">
        <v>12</v>
      </c>
      <c r="B954">
        <v>13</v>
      </c>
      <c r="D954">
        <v>2</v>
      </c>
      <c r="E954" t="s">
        <v>9</v>
      </c>
      <c r="F954">
        <v>-19.294</v>
      </c>
      <c r="G954">
        <v>-12.615</v>
      </c>
      <c r="H954">
        <v>1.3620000000000001</v>
      </c>
      <c r="I954">
        <v>93.971999999999994</v>
      </c>
      <c r="J954">
        <v>-0.52900000000000003</v>
      </c>
      <c r="K954">
        <v>-1.18</v>
      </c>
    </row>
    <row r="955" spans="1:11" customFormat="1" ht="15" hidden="1" x14ac:dyDescent="0.25">
      <c r="A955">
        <v>12</v>
      </c>
      <c r="B955">
        <v>13</v>
      </c>
      <c r="D955">
        <v>2</v>
      </c>
      <c r="E955" t="s">
        <v>10</v>
      </c>
      <c r="F955">
        <v>21.675000000000001</v>
      </c>
      <c r="G955">
        <v>14.128</v>
      </c>
      <c r="H955">
        <v>-1.357</v>
      </c>
      <c r="I955">
        <v>-77.802000000000007</v>
      </c>
      <c r="J955">
        <v>0.45300000000000001</v>
      </c>
      <c r="K955">
        <v>1.0109999999999999</v>
      </c>
    </row>
    <row r="956" spans="1:11" customFormat="1" ht="15" hidden="1" x14ac:dyDescent="0.25">
      <c r="A956">
        <v>12</v>
      </c>
      <c r="B956">
        <v>13</v>
      </c>
      <c r="D956">
        <v>2</v>
      </c>
      <c r="E956" t="s">
        <v>11</v>
      </c>
      <c r="F956">
        <v>-12.803000000000001</v>
      </c>
      <c r="G956">
        <v>-8.3569999999999993</v>
      </c>
      <c r="H956">
        <v>0.84499999999999997</v>
      </c>
      <c r="I956">
        <v>53.32</v>
      </c>
      <c r="J956">
        <v>-0.307</v>
      </c>
      <c r="K956">
        <v>-0.68500000000000005</v>
      </c>
    </row>
    <row r="957" spans="1:11" customFormat="1" ht="15" hidden="1" x14ac:dyDescent="0.25">
      <c r="A957">
        <v>12</v>
      </c>
      <c r="B957">
        <v>13</v>
      </c>
      <c r="D957">
        <v>2</v>
      </c>
      <c r="E957" t="s">
        <v>12</v>
      </c>
      <c r="F957">
        <v>-677.19600000000003</v>
      </c>
      <c r="G957">
        <v>-431.5</v>
      </c>
      <c r="H957">
        <v>1.5189999999999999</v>
      </c>
      <c r="I957">
        <v>89.956999999999994</v>
      </c>
      <c r="J957">
        <v>-0.57099999999999995</v>
      </c>
      <c r="K957">
        <v>-1.2749999999999999</v>
      </c>
    </row>
    <row r="958" spans="1:11" customFormat="1" ht="15" hidden="1" x14ac:dyDescent="0.25">
      <c r="A958">
        <v>12</v>
      </c>
      <c r="B958">
        <v>13</v>
      </c>
      <c r="D958">
        <v>1</v>
      </c>
      <c r="E958" t="s">
        <v>9</v>
      </c>
      <c r="F958">
        <v>-11.94</v>
      </c>
      <c r="G958">
        <v>-7.7450000000000001</v>
      </c>
      <c r="H958">
        <v>1.286</v>
      </c>
      <c r="I958">
        <v>106.46</v>
      </c>
      <c r="J958">
        <v>-0.61399999999999999</v>
      </c>
      <c r="K958">
        <v>-1.371</v>
      </c>
    </row>
    <row r="959" spans="1:11" customFormat="1" ht="15" hidden="1" x14ac:dyDescent="0.25">
      <c r="A959">
        <v>12</v>
      </c>
      <c r="B959">
        <v>13</v>
      </c>
      <c r="D959">
        <v>1</v>
      </c>
      <c r="E959" t="s">
        <v>10</v>
      </c>
      <c r="F959">
        <v>7.4980000000000002</v>
      </c>
      <c r="G959">
        <v>4.7939999999999996</v>
      </c>
      <c r="H959">
        <v>-3.5329999999999999</v>
      </c>
      <c r="I959">
        <v>-264.51</v>
      </c>
      <c r="J959">
        <v>1.5489999999999999</v>
      </c>
      <c r="K959">
        <v>3.4569999999999999</v>
      </c>
    </row>
    <row r="960" spans="1:11" customFormat="1" ht="15" hidden="1" x14ac:dyDescent="0.25">
      <c r="A960">
        <v>12</v>
      </c>
      <c r="B960">
        <v>13</v>
      </c>
      <c r="D960">
        <v>1</v>
      </c>
      <c r="E960" t="s">
        <v>11</v>
      </c>
      <c r="F960">
        <v>-5.2539999999999996</v>
      </c>
      <c r="G960">
        <v>-3.3889999999999998</v>
      </c>
      <c r="H960">
        <v>1.3</v>
      </c>
      <c r="I960">
        <v>100.18</v>
      </c>
      <c r="J960">
        <v>-0.58499999999999996</v>
      </c>
      <c r="K960">
        <v>-1.3049999999999999</v>
      </c>
    </row>
    <row r="961" spans="1:11" customFormat="1" ht="15" hidden="1" x14ac:dyDescent="0.25">
      <c r="A961">
        <v>12</v>
      </c>
      <c r="B961">
        <v>13</v>
      </c>
      <c r="D961">
        <v>1</v>
      </c>
      <c r="E961" t="s">
        <v>12</v>
      </c>
      <c r="F961">
        <v>-816.69299999999998</v>
      </c>
      <c r="G961">
        <v>-520.62599999999998</v>
      </c>
      <c r="H961">
        <v>1.944</v>
      </c>
      <c r="I961">
        <v>119.676</v>
      </c>
      <c r="J961">
        <v>-0.75</v>
      </c>
      <c r="K961">
        <v>-1.673</v>
      </c>
    </row>
    <row r="962" spans="1:11" customFormat="1" ht="15" hidden="1" x14ac:dyDescent="0.25">
      <c r="A962">
        <v>12</v>
      </c>
      <c r="B962">
        <v>14</v>
      </c>
      <c r="D962">
        <v>6</v>
      </c>
      <c r="E962" t="s">
        <v>9</v>
      </c>
      <c r="F962">
        <v>10.294</v>
      </c>
      <c r="G962">
        <v>6.3049999999999997</v>
      </c>
      <c r="H962">
        <v>0.73799999999999999</v>
      </c>
      <c r="I962">
        <v>37.781999999999996</v>
      </c>
      <c r="J962">
        <v>-0.254</v>
      </c>
      <c r="K962">
        <v>-0.56699999999999995</v>
      </c>
    </row>
    <row r="963" spans="1:11" customFormat="1" ht="15" hidden="1" x14ac:dyDescent="0.25">
      <c r="A963">
        <v>12</v>
      </c>
      <c r="B963">
        <v>14</v>
      </c>
      <c r="D963">
        <v>6</v>
      </c>
      <c r="E963" t="s">
        <v>10</v>
      </c>
      <c r="F963">
        <v>-6.798</v>
      </c>
      <c r="G963">
        <v>-3.7589999999999999</v>
      </c>
      <c r="H963">
        <v>-0.64100000000000001</v>
      </c>
      <c r="I963">
        <v>-32.433</v>
      </c>
      <c r="J963">
        <v>0.218</v>
      </c>
      <c r="K963">
        <v>0.48799999999999999</v>
      </c>
    </row>
    <row r="964" spans="1:11" customFormat="1" ht="15" hidden="1" x14ac:dyDescent="0.25">
      <c r="A964">
        <v>12</v>
      </c>
      <c r="B964">
        <v>14</v>
      </c>
      <c r="D964">
        <v>6</v>
      </c>
      <c r="E964" t="s">
        <v>11</v>
      </c>
      <c r="F964">
        <v>5.3410000000000002</v>
      </c>
      <c r="G964">
        <v>3.145</v>
      </c>
      <c r="H964">
        <v>0.43099999999999999</v>
      </c>
      <c r="I964">
        <v>21.940999999999999</v>
      </c>
      <c r="J964">
        <v>-0.14799999999999999</v>
      </c>
      <c r="K964">
        <v>-0.32900000000000001</v>
      </c>
    </row>
    <row r="965" spans="1:11" customFormat="1" ht="15" hidden="1" x14ac:dyDescent="0.25">
      <c r="A965">
        <v>12</v>
      </c>
      <c r="B965">
        <v>14</v>
      </c>
      <c r="D965">
        <v>6</v>
      </c>
      <c r="E965" t="s">
        <v>12</v>
      </c>
      <c r="F965">
        <v>-111.694</v>
      </c>
      <c r="G965">
        <v>-71.343999999999994</v>
      </c>
      <c r="H965">
        <v>-4.2999999999999997E-2</v>
      </c>
      <c r="I965">
        <v>-2.077</v>
      </c>
      <c r="J965">
        <v>1.4E-2</v>
      </c>
      <c r="K965">
        <v>3.2000000000000001E-2</v>
      </c>
    </row>
    <row r="966" spans="1:11" customFormat="1" ht="15" hidden="1" x14ac:dyDescent="0.25">
      <c r="A966">
        <v>12</v>
      </c>
      <c r="B966">
        <v>14</v>
      </c>
      <c r="D966">
        <v>5</v>
      </c>
      <c r="E966" t="s">
        <v>9</v>
      </c>
      <c r="F966">
        <v>3.7320000000000002</v>
      </c>
      <c r="G966">
        <v>1.52</v>
      </c>
      <c r="H966">
        <v>0.87</v>
      </c>
      <c r="I966">
        <v>49.790999999999997</v>
      </c>
      <c r="J966">
        <v>-0.32</v>
      </c>
      <c r="K966">
        <v>-0.71299999999999997</v>
      </c>
    </row>
    <row r="967" spans="1:11" customFormat="1" ht="15" hidden="1" x14ac:dyDescent="0.25">
      <c r="A967">
        <v>12</v>
      </c>
      <c r="B967">
        <v>14</v>
      </c>
      <c r="D967">
        <v>5</v>
      </c>
      <c r="E967" t="s">
        <v>10</v>
      </c>
      <c r="F967">
        <v>-3.806</v>
      </c>
      <c r="G967">
        <v>-1.661</v>
      </c>
      <c r="H967">
        <v>-0.93200000000000005</v>
      </c>
      <c r="I967">
        <v>-52.884999999999998</v>
      </c>
      <c r="J967">
        <v>0.34100000000000003</v>
      </c>
      <c r="K967">
        <v>0.76</v>
      </c>
    </row>
    <row r="968" spans="1:11" customFormat="1" ht="15" hidden="1" x14ac:dyDescent="0.25">
      <c r="A968">
        <v>12</v>
      </c>
      <c r="B968">
        <v>14</v>
      </c>
      <c r="D968">
        <v>5</v>
      </c>
      <c r="E968" t="s">
        <v>11</v>
      </c>
      <c r="F968">
        <v>2.3559999999999999</v>
      </c>
      <c r="G968">
        <v>0.99399999999999999</v>
      </c>
      <c r="H968">
        <v>0.56299999999999994</v>
      </c>
      <c r="I968">
        <v>32.085000000000001</v>
      </c>
      <c r="J968">
        <v>-0.20599999999999999</v>
      </c>
      <c r="K968">
        <v>-0.46</v>
      </c>
    </row>
    <row r="969" spans="1:11" customFormat="1" ht="15" hidden="1" x14ac:dyDescent="0.25">
      <c r="A969">
        <v>12</v>
      </c>
      <c r="B969">
        <v>14</v>
      </c>
      <c r="D969">
        <v>5</v>
      </c>
      <c r="E969" t="s">
        <v>12</v>
      </c>
      <c r="F969">
        <v>-255.76900000000001</v>
      </c>
      <c r="G969">
        <v>-166.255</v>
      </c>
      <c r="H969">
        <v>-5.0999999999999997E-2</v>
      </c>
      <c r="I969">
        <v>-2.5430000000000001</v>
      </c>
      <c r="J969">
        <v>1.7000000000000001E-2</v>
      </c>
      <c r="K969">
        <v>3.7999999999999999E-2</v>
      </c>
    </row>
    <row r="970" spans="1:11" customFormat="1" ht="15" hidden="1" x14ac:dyDescent="0.25">
      <c r="A970">
        <v>12</v>
      </c>
      <c r="B970">
        <v>14</v>
      </c>
      <c r="D970">
        <v>4</v>
      </c>
      <c r="E970" t="s">
        <v>9</v>
      </c>
      <c r="F970">
        <v>3.7890000000000001</v>
      </c>
      <c r="G970">
        <v>1.744</v>
      </c>
      <c r="H970">
        <v>1.181</v>
      </c>
      <c r="I970">
        <v>68.617000000000004</v>
      </c>
      <c r="J970">
        <v>-0.439</v>
      </c>
      <c r="K970">
        <v>-0.98</v>
      </c>
    </row>
    <row r="971" spans="1:11" customFormat="1" ht="15" hidden="1" x14ac:dyDescent="0.25">
      <c r="A971">
        <v>12</v>
      </c>
      <c r="B971">
        <v>14</v>
      </c>
      <c r="D971">
        <v>4</v>
      </c>
      <c r="E971" t="s">
        <v>10</v>
      </c>
      <c r="F971">
        <v>-3.4279999999999999</v>
      </c>
      <c r="G971">
        <v>-1.51</v>
      </c>
      <c r="H971">
        <v>-1.1679999999999999</v>
      </c>
      <c r="I971">
        <v>-67.569000000000003</v>
      </c>
      <c r="J971">
        <v>0.433</v>
      </c>
      <c r="K971">
        <v>0.96799999999999997</v>
      </c>
    </row>
    <row r="972" spans="1:11" customFormat="1" ht="15" hidden="1" x14ac:dyDescent="0.25">
      <c r="A972">
        <v>12</v>
      </c>
      <c r="B972">
        <v>14</v>
      </c>
      <c r="D972">
        <v>4</v>
      </c>
      <c r="E972" t="s">
        <v>11</v>
      </c>
      <c r="F972">
        <v>2.2549999999999999</v>
      </c>
      <c r="G972">
        <v>1.0169999999999999</v>
      </c>
      <c r="H972">
        <v>0.73399999999999999</v>
      </c>
      <c r="I972">
        <v>42.557000000000002</v>
      </c>
      <c r="J972">
        <v>-0.27300000000000002</v>
      </c>
      <c r="K972">
        <v>-0.60899999999999999</v>
      </c>
    </row>
    <row r="973" spans="1:11" customFormat="1" ht="15" hidden="1" x14ac:dyDescent="0.25">
      <c r="A973">
        <v>12</v>
      </c>
      <c r="B973">
        <v>14</v>
      </c>
      <c r="D973">
        <v>4</v>
      </c>
      <c r="E973" t="s">
        <v>12</v>
      </c>
      <c r="F973">
        <v>-404.74</v>
      </c>
      <c r="G973">
        <v>-264.90800000000002</v>
      </c>
      <c r="H973">
        <v>-0.157</v>
      </c>
      <c r="I973">
        <v>-8.51</v>
      </c>
      <c r="J973">
        <v>5.6000000000000001E-2</v>
      </c>
      <c r="K973">
        <v>0.125</v>
      </c>
    </row>
    <row r="974" spans="1:11" customFormat="1" ht="15" hidden="1" x14ac:dyDescent="0.25">
      <c r="A974">
        <v>12</v>
      </c>
      <c r="B974">
        <v>14</v>
      </c>
      <c r="D974">
        <v>3</v>
      </c>
      <c r="E974" t="s">
        <v>9</v>
      </c>
      <c r="F974">
        <v>3.218</v>
      </c>
      <c r="G974">
        <v>1.3879999999999999</v>
      </c>
      <c r="H974">
        <v>1.2889999999999999</v>
      </c>
      <c r="I974">
        <v>80.596999999999994</v>
      </c>
      <c r="J974">
        <v>-0.49199999999999999</v>
      </c>
      <c r="K974">
        <v>-1.099</v>
      </c>
    </row>
    <row r="975" spans="1:11" customFormat="1" ht="15" hidden="1" x14ac:dyDescent="0.25">
      <c r="A975">
        <v>12</v>
      </c>
      <c r="B975">
        <v>14</v>
      </c>
      <c r="D975">
        <v>3</v>
      </c>
      <c r="E975" t="s">
        <v>10</v>
      </c>
      <c r="F975">
        <v>-2.8530000000000002</v>
      </c>
      <c r="G975">
        <v>-1.1719999999999999</v>
      </c>
      <c r="H975">
        <v>-1.284</v>
      </c>
      <c r="I975">
        <v>-79.768000000000001</v>
      </c>
      <c r="J975">
        <v>0.48899999999999999</v>
      </c>
      <c r="K975">
        <v>1.091</v>
      </c>
    </row>
    <row r="976" spans="1:11" customFormat="1" ht="15" hidden="1" x14ac:dyDescent="0.25">
      <c r="A976">
        <v>12</v>
      </c>
      <c r="B976">
        <v>14</v>
      </c>
      <c r="D976">
        <v>3</v>
      </c>
      <c r="E976" t="s">
        <v>11</v>
      </c>
      <c r="F976">
        <v>1.897</v>
      </c>
      <c r="G976">
        <v>0.8</v>
      </c>
      <c r="H976">
        <v>0.80400000000000005</v>
      </c>
      <c r="I976">
        <v>50.113</v>
      </c>
      <c r="J976">
        <v>-0.307</v>
      </c>
      <c r="K976">
        <v>-0.68400000000000005</v>
      </c>
    </row>
    <row r="977" spans="1:11" customFormat="1" ht="15" hidden="1" x14ac:dyDescent="0.25">
      <c r="A977">
        <v>12</v>
      </c>
      <c r="B977">
        <v>14</v>
      </c>
      <c r="D977">
        <v>3</v>
      </c>
      <c r="E977" t="s">
        <v>12</v>
      </c>
      <c r="F977">
        <v>-555.16700000000003</v>
      </c>
      <c r="G977">
        <v>-364.54300000000001</v>
      </c>
      <c r="H977">
        <v>-0.27300000000000002</v>
      </c>
      <c r="I977">
        <v>-15.381</v>
      </c>
      <c r="J977">
        <v>0.1</v>
      </c>
      <c r="K977">
        <v>0.223</v>
      </c>
    </row>
    <row r="978" spans="1:11" customFormat="1" ht="15" hidden="1" x14ac:dyDescent="0.25">
      <c r="A978">
        <v>12</v>
      </c>
      <c r="B978">
        <v>14</v>
      </c>
      <c r="D978">
        <v>2</v>
      </c>
      <c r="E978" t="s">
        <v>9</v>
      </c>
      <c r="F978">
        <v>2.4860000000000002</v>
      </c>
      <c r="G978">
        <v>0.96199999999999997</v>
      </c>
      <c r="H978">
        <v>1.353</v>
      </c>
      <c r="I978">
        <v>90.429000000000002</v>
      </c>
      <c r="J978">
        <v>-0.53400000000000003</v>
      </c>
      <c r="K978">
        <v>-1.1910000000000001</v>
      </c>
    </row>
    <row r="979" spans="1:11" customFormat="1" ht="15" hidden="1" x14ac:dyDescent="0.25">
      <c r="A979">
        <v>12</v>
      </c>
      <c r="B979">
        <v>14</v>
      </c>
      <c r="D979">
        <v>2</v>
      </c>
      <c r="E979" t="s">
        <v>10</v>
      </c>
      <c r="F979">
        <v>-1.893</v>
      </c>
      <c r="G979">
        <v>-0.56799999999999995</v>
      </c>
      <c r="H979">
        <v>-1.3919999999999999</v>
      </c>
      <c r="I979">
        <v>-92.686999999999998</v>
      </c>
      <c r="J979">
        <v>0.54800000000000004</v>
      </c>
      <c r="K979">
        <v>1.2230000000000001</v>
      </c>
    </row>
    <row r="980" spans="1:11" customFormat="1" ht="15" hidden="1" x14ac:dyDescent="0.25">
      <c r="A980">
        <v>12</v>
      </c>
      <c r="B980">
        <v>14</v>
      </c>
      <c r="D980">
        <v>2</v>
      </c>
      <c r="E980" t="s">
        <v>11</v>
      </c>
      <c r="F980">
        <v>1.3680000000000001</v>
      </c>
      <c r="G980">
        <v>0.47799999999999998</v>
      </c>
      <c r="H980">
        <v>0.85799999999999998</v>
      </c>
      <c r="I980">
        <v>57.222999999999999</v>
      </c>
      <c r="J980">
        <v>-0.33800000000000002</v>
      </c>
      <c r="K980">
        <v>-0.754</v>
      </c>
    </row>
    <row r="981" spans="1:11" customFormat="1" ht="15" hidden="1" x14ac:dyDescent="0.25">
      <c r="A981">
        <v>12</v>
      </c>
      <c r="B981">
        <v>14</v>
      </c>
      <c r="D981">
        <v>2</v>
      </c>
      <c r="E981" t="s">
        <v>12</v>
      </c>
      <c r="F981">
        <v>-707.52099999999996</v>
      </c>
      <c r="G981">
        <v>-465.48</v>
      </c>
      <c r="H981">
        <v>-0.39100000000000001</v>
      </c>
      <c r="I981">
        <v>-22.843</v>
      </c>
      <c r="J981">
        <v>0.14499999999999999</v>
      </c>
      <c r="K981">
        <v>0.32500000000000001</v>
      </c>
    </row>
    <row r="982" spans="1:11" customFormat="1" ht="15" hidden="1" x14ac:dyDescent="0.25">
      <c r="A982">
        <v>12</v>
      </c>
      <c r="B982">
        <v>14</v>
      </c>
      <c r="D982">
        <v>1</v>
      </c>
      <c r="E982" t="s">
        <v>9</v>
      </c>
      <c r="F982">
        <v>1.1040000000000001</v>
      </c>
      <c r="G982">
        <v>0.33400000000000002</v>
      </c>
      <c r="H982">
        <v>0.91800000000000004</v>
      </c>
      <c r="I982">
        <v>67.858000000000004</v>
      </c>
      <c r="J982">
        <v>-0.39700000000000002</v>
      </c>
      <c r="K982">
        <v>-0.88700000000000001</v>
      </c>
    </row>
    <row r="983" spans="1:11" customFormat="1" ht="15" hidden="1" x14ac:dyDescent="0.25">
      <c r="A983">
        <v>12</v>
      </c>
      <c r="B983">
        <v>14</v>
      </c>
      <c r="D983">
        <v>1</v>
      </c>
      <c r="E983" t="s">
        <v>10</v>
      </c>
      <c r="F983">
        <v>-0.27100000000000002</v>
      </c>
      <c r="G983">
        <v>2E-3</v>
      </c>
      <c r="H983">
        <v>-0.99099999999999999</v>
      </c>
      <c r="I983">
        <v>-72.784000000000006</v>
      </c>
      <c r="J983">
        <v>0.42699999999999999</v>
      </c>
      <c r="K983">
        <v>0.95199999999999996</v>
      </c>
    </row>
    <row r="984" spans="1:11" customFormat="1" ht="15" hidden="1" x14ac:dyDescent="0.25">
      <c r="A984">
        <v>12</v>
      </c>
      <c r="B984">
        <v>14</v>
      </c>
      <c r="D984">
        <v>1</v>
      </c>
      <c r="E984" t="s">
        <v>11</v>
      </c>
      <c r="F984">
        <v>0.372</v>
      </c>
      <c r="G984">
        <v>0.09</v>
      </c>
      <c r="H984">
        <v>0.51600000000000001</v>
      </c>
      <c r="I984">
        <v>38.011000000000003</v>
      </c>
      <c r="J984">
        <v>-0.223</v>
      </c>
      <c r="K984">
        <v>-0.497</v>
      </c>
    </row>
    <row r="985" spans="1:11" customFormat="1" ht="15" hidden="1" x14ac:dyDescent="0.25">
      <c r="A985">
        <v>12</v>
      </c>
      <c r="B985">
        <v>14</v>
      </c>
      <c r="D985">
        <v>1</v>
      </c>
      <c r="E985" t="s">
        <v>12</v>
      </c>
      <c r="F985">
        <v>-864.38</v>
      </c>
      <c r="G985">
        <v>-569.47500000000002</v>
      </c>
      <c r="H985">
        <v>-0.55100000000000005</v>
      </c>
      <c r="I985">
        <v>-34.289000000000001</v>
      </c>
      <c r="J985">
        <v>0.214</v>
      </c>
      <c r="K985">
        <v>0.47799999999999998</v>
      </c>
    </row>
    <row r="986" spans="1:11" customFormat="1" ht="15" hidden="1" x14ac:dyDescent="0.25">
      <c r="A986">
        <v>12</v>
      </c>
      <c r="B986">
        <v>15</v>
      </c>
      <c r="D986">
        <v>6</v>
      </c>
      <c r="E986" t="s">
        <v>9</v>
      </c>
      <c r="F986">
        <v>23.457000000000001</v>
      </c>
      <c r="G986">
        <v>15.289</v>
      </c>
      <c r="H986">
        <v>0.44900000000000001</v>
      </c>
      <c r="I986">
        <v>22.922000000000001</v>
      </c>
      <c r="J986">
        <v>-0.154</v>
      </c>
      <c r="K986">
        <v>-0.34399999999999997</v>
      </c>
    </row>
    <row r="987" spans="1:11" customFormat="1" ht="15" hidden="1" x14ac:dyDescent="0.25">
      <c r="A987">
        <v>12</v>
      </c>
      <c r="B987">
        <v>15</v>
      </c>
      <c r="D987">
        <v>6</v>
      </c>
      <c r="E987" t="s">
        <v>10</v>
      </c>
      <c r="F987">
        <v>-23.670999999999999</v>
      </c>
      <c r="G987">
        <v>-15.837</v>
      </c>
      <c r="H987">
        <v>-0.34499999999999997</v>
      </c>
      <c r="I987">
        <v>-16.815000000000001</v>
      </c>
      <c r="J987">
        <v>0.115</v>
      </c>
      <c r="K987">
        <v>0.25600000000000001</v>
      </c>
    </row>
    <row r="988" spans="1:11" customFormat="1" ht="15" hidden="1" x14ac:dyDescent="0.25">
      <c r="A988">
        <v>12</v>
      </c>
      <c r="B988">
        <v>15</v>
      </c>
      <c r="D988">
        <v>6</v>
      </c>
      <c r="E988" t="s">
        <v>11</v>
      </c>
      <c r="F988">
        <v>14.728</v>
      </c>
      <c r="G988">
        <v>9.7270000000000003</v>
      </c>
      <c r="H988">
        <v>0.248</v>
      </c>
      <c r="I988">
        <v>12.407999999999999</v>
      </c>
      <c r="J988">
        <v>-8.4000000000000005E-2</v>
      </c>
      <c r="K988">
        <v>-0.187</v>
      </c>
    </row>
    <row r="989" spans="1:11" customFormat="1" ht="15" hidden="1" x14ac:dyDescent="0.25">
      <c r="A989">
        <v>12</v>
      </c>
      <c r="B989">
        <v>15</v>
      </c>
      <c r="D989">
        <v>6</v>
      </c>
      <c r="E989" t="s">
        <v>12</v>
      </c>
      <c r="F989">
        <v>-38.512</v>
      </c>
      <c r="G989">
        <v>-24.785</v>
      </c>
      <c r="H989">
        <v>-0.16400000000000001</v>
      </c>
      <c r="I989">
        <v>-8.3780000000000001</v>
      </c>
      <c r="J989">
        <v>5.6000000000000001E-2</v>
      </c>
      <c r="K989">
        <v>0.126</v>
      </c>
    </row>
    <row r="990" spans="1:11" customFormat="1" ht="15" hidden="1" x14ac:dyDescent="0.25">
      <c r="A990">
        <v>12</v>
      </c>
      <c r="B990">
        <v>15</v>
      </c>
      <c r="D990">
        <v>5</v>
      </c>
      <c r="E990" t="s">
        <v>9</v>
      </c>
      <c r="F990">
        <v>23.489000000000001</v>
      </c>
      <c r="G990">
        <v>15.993</v>
      </c>
      <c r="H990">
        <v>0.52500000000000002</v>
      </c>
      <c r="I990">
        <v>30.628</v>
      </c>
      <c r="J990">
        <v>-0.19400000000000001</v>
      </c>
      <c r="K990">
        <v>-0.434</v>
      </c>
    </row>
    <row r="991" spans="1:11" customFormat="1" ht="15" hidden="1" x14ac:dyDescent="0.25">
      <c r="A991">
        <v>12</v>
      </c>
      <c r="B991">
        <v>15</v>
      </c>
      <c r="D991">
        <v>5</v>
      </c>
      <c r="E991" t="s">
        <v>10</v>
      </c>
      <c r="F991">
        <v>-22.736000000000001</v>
      </c>
      <c r="G991">
        <v>-15.433999999999999</v>
      </c>
      <c r="H991">
        <v>-0.54500000000000004</v>
      </c>
      <c r="I991">
        <v>-31.024000000000001</v>
      </c>
      <c r="J991">
        <v>0.19900000000000001</v>
      </c>
      <c r="K991">
        <v>0.443</v>
      </c>
    </row>
    <row r="992" spans="1:11" customFormat="1" ht="15" hidden="1" x14ac:dyDescent="0.25">
      <c r="A992">
        <v>12</v>
      </c>
      <c r="B992">
        <v>15</v>
      </c>
      <c r="D992">
        <v>5</v>
      </c>
      <c r="E992" t="s">
        <v>11</v>
      </c>
      <c r="F992">
        <v>14.446</v>
      </c>
      <c r="G992">
        <v>9.8209999999999997</v>
      </c>
      <c r="H992">
        <v>0.33400000000000002</v>
      </c>
      <c r="I992">
        <v>19.256</v>
      </c>
      <c r="J992">
        <v>-0.123</v>
      </c>
      <c r="K992">
        <v>-0.27400000000000002</v>
      </c>
    </row>
    <row r="993" spans="1:11" customFormat="1" ht="15" hidden="1" x14ac:dyDescent="0.25">
      <c r="A993">
        <v>12</v>
      </c>
      <c r="B993">
        <v>15</v>
      </c>
      <c r="D993">
        <v>5</v>
      </c>
      <c r="E993" t="s">
        <v>12</v>
      </c>
      <c r="F993">
        <v>-105.511</v>
      </c>
      <c r="G993">
        <v>-70.33</v>
      </c>
      <c r="H993">
        <v>-0.501</v>
      </c>
      <c r="I993">
        <v>-26.704000000000001</v>
      </c>
      <c r="J993">
        <v>0.17699999999999999</v>
      </c>
      <c r="K993">
        <v>0.39500000000000002</v>
      </c>
    </row>
    <row r="994" spans="1:11" customFormat="1" ht="15" hidden="1" x14ac:dyDescent="0.25">
      <c r="A994">
        <v>12</v>
      </c>
      <c r="B994">
        <v>15</v>
      </c>
      <c r="D994">
        <v>4</v>
      </c>
      <c r="E994" t="s">
        <v>9</v>
      </c>
      <c r="F994">
        <v>21.847999999999999</v>
      </c>
      <c r="G994">
        <v>14.803000000000001</v>
      </c>
      <c r="H994">
        <v>0.73</v>
      </c>
      <c r="I994">
        <v>42.372999999999998</v>
      </c>
      <c r="J994">
        <v>-0.27100000000000002</v>
      </c>
      <c r="K994">
        <v>-0.60499999999999998</v>
      </c>
    </row>
    <row r="995" spans="1:11" customFormat="1" ht="15" hidden="1" x14ac:dyDescent="0.25">
      <c r="A995">
        <v>12</v>
      </c>
      <c r="B995">
        <v>15</v>
      </c>
      <c r="D995">
        <v>4</v>
      </c>
      <c r="E995" t="s">
        <v>10</v>
      </c>
      <c r="F995">
        <v>-21.442</v>
      </c>
      <c r="G995">
        <v>-14.554</v>
      </c>
      <c r="H995">
        <v>-0.69599999999999995</v>
      </c>
      <c r="I995">
        <v>-39.667000000000002</v>
      </c>
      <c r="J995">
        <v>0.25600000000000001</v>
      </c>
      <c r="K995">
        <v>0.57199999999999995</v>
      </c>
    </row>
    <row r="996" spans="1:11" customFormat="1" ht="15" hidden="1" x14ac:dyDescent="0.25">
      <c r="A996">
        <v>12</v>
      </c>
      <c r="B996">
        <v>15</v>
      </c>
      <c r="D996">
        <v>4</v>
      </c>
      <c r="E996" t="s">
        <v>11</v>
      </c>
      <c r="F996">
        <v>13.528</v>
      </c>
      <c r="G996">
        <v>9.1739999999999995</v>
      </c>
      <c r="H996">
        <v>0.44500000000000001</v>
      </c>
      <c r="I996">
        <v>25.629000000000001</v>
      </c>
      <c r="J996">
        <v>-0.16500000000000001</v>
      </c>
      <c r="K996">
        <v>-0.36799999999999999</v>
      </c>
    </row>
    <row r="997" spans="1:11" customFormat="1" ht="15" hidden="1" x14ac:dyDescent="0.25">
      <c r="A997">
        <v>12</v>
      </c>
      <c r="B997">
        <v>15</v>
      </c>
      <c r="D997">
        <v>4</v>
      </c>
      <c r="E997" t="s">
        <v>12</v>
      </c>
      <c r="F997">
        <v>-173.96100000000001</v>
      </c>
      <c r="G997">
        <v>-117.086</v>
      </c>
      <c r="H997">
        <v>-0.96699999999999997</v>
      </c>
      <c r="I997">
        <v>-53.341000000000001</v>
      </c>
      <c r="J997">
        <v>0.35</v>
      </c>
      <c r="K997">
        <v>0.78100000000000003</v>
      </c>
    </row>
    <row r="998" spans="1:11" customFormat="1" ht="15" hidden="1" x14ac:dyDescent="0.25">
      <c r="A998">
        <v>12</v>
      </c>
      <c r="B998">
        <v>15</v>
      </c>
      <c r="D998">
        <v>3</v>
      </c>
      <c r="E998" t="s">
        <v>9</v>
      </c>
      <c r="F998">
        <v>20.754999999999999</v>
      </c>
      <c r="G998">
        <v>14.106999999999999</v>
      </c>
      <c r="H998">
        <v>0.78700000000000003</v>
      </c>
      <c r="I998">
        <v>49.762999999999998</v>
      </c>
      <c r="J998">
        <v>-0.30099999999999999</v>
      </c>
      <c r="K998">
        <v>-0.67300000000000004</v>
      </c>
    </row>
    <row r="999" spans="1:11" customFormat="1" ht="15" hidden="1" x14ac:dyDescent="0.25">
      <c r="A999">
        <v>12</v>
      </c>
      <c r="B999">
        <v>15</v>
      </c>
      <c r="D999">
        <v>3</v>
      </c>
      <c r="E999" t="s">
        <v>10</v>
      </c>
      <c r="F999">
        <v>-19.956</v>
      </c>
      <c r="G999">
        <v>-13.581</v>
      </c>
      <c r="H999">
        <v>-0.77300000000000002</v>
      </c>
      <c r="I999">
        <v>-47.695</v>
      </c>
      <c r="J999">
        <v>0.29299999999999998</v>
      </c>
      <c r="K999">
        <v>0.65500000000000003</v>
      </c>
    </row>
    <row r="1000" spans="1:11" customFormat="1" ht="15" hidden="1" x14ac:dyDescent="0.25">
      <c r="A1000">
        <v>12</v>
      </c>
      <c r="B1000">
        <v>15</v>
      </c>
      <c r="D1000">
        <v>3</v>
      </c>
      <c r="E1000" t="s">
        <v>11</v>
      </c>
      <c r="F1000">
        <v>12.722</v>
      </c>
      <c r="G1000">
        <v>8.6519999999999992</v>
      </c>
      <c r="H1000">
        <v>0.48699999999999999</v>
      </c>
      <c r="I1000">
        <v>30.449000000000002</v>
      </c>
      <c r="J1000">
        <v>-0.186</v>
      </c>
      <c r="K1000">
        <v>-0.41499999999999998</v>
      </c>
    </row>
    <row r="1001" spans="1:11" customFormat="1" ht="15" hidden="1" x14ac:dyDescent="0.25">
      <c r="A1001">
        <v>12</v>
      </c>
      <c r="B1001">
        <v>15</v>
      </c>
      <c r="D1001">
        <v>3</v>
      </c>
      <c r="E1001" t="s">
        <v>12</v>
      </c>
      <c r="F1001">
        <v>-241.37700000000001</v>
      </c>
      <c r="G1001">
        <v>-163.166</v>
      </c>
      <c r="H1001">
        <v>-1.508</v>
      </c>
      <c r="I1001">
        <v>-85.730999999999995</v>
      </c>
      <c r="J1001">
        <v>0.55600000000000005</v>
      </c>
      <c r="K1001">
        <v>1.24</v>
      </c>
    </row>
    <row r="1002" spans="1:11" customFormat="1" ht="15" hidden="1" x14ac:dyDescent="0.25">
      <c r="A1002">
        <v>12</v>
      </c>
      <c r="B1002">
        <v>15</v>
      </c>
      <c r="D1002">
        <v>2</v>
      </c>
      <c r="E1002" t="s">
        <v>9</v>
      </c>
      <c r="F1002">
        <v>19.847999999999999</v>
      </c>
      <c r="G1002">
        <v>13.565</v>
      </c>
      <c r="H1002">
        <v>0.81599999999999995</v>
      </c>
      <c r="I1002">
        <v>54.814999999999998</v>
      </c>
      <c r="J1002">
        <v>-0.32100000000000001</v>
      </c>
      <c r="K1002">
        <v>-0.71699999999999997</v>
      </c>
    </row>
    <row r="1003" spans="1:11" customFormat="1" ht="15" hidden="1" x14ac:dyDescent="0.25">
      <c r="A1003">
        <v>12</v>
      </c>
      <c r="B1003">
        <v>15</v>
      </c>
      <c r="D1003">
        <v>2</v>
      </c>
      <c r="E1003" t="s">
        <v>10</v>
      </c>
      <c r="F1003">
        <v>-19.946999999999999</v>
      </c>
      <c r="G1003">
        <v>-13.675000000000001</v>
      </c>
      <c r="H1003">
        <v>-0.83899999999999997</v>
      </c>
      <c r="I1003">
        <v>-54.771999999999998</v>
      </c>
      <c r="J1003">
        <v>0.32400000000000001</v>
      </c>
      <c r="K1003">
        <v>0.72199999999999998</v>
      </c>
    </row>
    <row r="1004" spans="1:11" customFormat="1" ht="15" hidden="1" x14ac:dyDescent="0.25">
      <c r="A1004">
        <v>12</v>
      </c>
      <c r="B1004">
        <v>15</v>
      </c>
      <c r="D1004">
        <v>2</v>
      </c>
      <c r="E1004" t="s">
        <v>11</v>
      </c>
      <c r="F1004">
        <v>12.436</v>
      </c>
      <c r="G1004">
        <v>8.5129999999999999</v>
      </c>
      <c r="H1004">
        <v>0.51700000000000002</v>
      </c>
      <c r="I1004">
        <v>34.24</v>
      </c>
      <c r="J1004">
        <v>-0.20200000000000001</v>
      </c>
      <c r="K1004">
        <v>-0.45</v>
      </c>
    </row>
    <row r="1005" spans="1:11" customFormat="1" ht="15" hidden="1" x14ac:dyDescent="0.25">
      <c r="A1005">
        <v>12</v>
      </c>
      <c r="B1005">
        <v>15</v>
      </c>
      <c r="D1005">
        <v>2</v>
      </c>
      <c r="E1005" t="s">
        <v>12</v>
      </c>
      <c r="F1005">
        <v>-307.56599999999997</v>
      </c>
      <c r="G1005">
        <v>-208.452</v>
      </c>
      <c r="H1005">
        <v>-2.085</v>
      </c>
      <c r="I1005">
        <v>-122.84</v>
      </c>
      <c r="J1005">
        <v>0.78300000000000003</v>
      </c>
      <c r="K1005">
        <v>1.748</v>
      </c>
    </row>
    <row r="1006" spans="1:11" customFormat="1" ht="15" hidden="1" x14ac:dyDescent="0.25">
      <c r="A1006">
        <v>12</v>
      </c>
      <c r="B1006">
        <v>15</v>
      </c>
      <c r="D1006">
        <v>1</v>
      </c>
      <c r="E1006" t="s">
        <v>9</v>
      </c>
      <c r="F1006">
        <v>11.912000000000001</v>
      </c>
      <c r="G1006">
        <v>8.1820000000000004</v>
      </c>
      <c r="H1006">
        <v>0.59</v>
      </c>
      <c r="I1006">
        <v>44.655000000000001</v>
      </c>
      <c r="J1006">
        <v>-0.26100000000000001</v>
      </c>
      <c r="K1006">
        <v>-0.58199999999999996</v>
      </c>
    </row>
    <row r="1007" spans="1:11" customFormat="1" ht="15" hidden="1" x14ac:dyDescent="0.25">
      <c r="A1007">
        <v>12</v>
      </c>
      <c r="B1007">
        <v>15</v>
      </c>
      <c r="D1007">
        <v>1</v>
      </c>
      <c r="E1007" t="s">
        <v>10</v>
      </c>
      <c r="F1007">
        <v>-5.6760000000000002</v>
      </c>
      <c r="G1007">
        <v>-3.9220000000000002</v>
      </c>
      <c r="H1007">
        <v>-0.82699999999999996</v>
      </c>
      <c r="I1007">
        <v>-61.174999999999997</v>
      </c>
      <c r="J1007">
        <v>0.35899999999999999</v>
      </c>
      <c r="K1007">
        <v>0.8</v>
      </c>
    </row>
    <row r="1008" spans="1:11" customFormat="1" ht="15" hidden="1" x14ac:dyDescent="0.25">
      <c r="A1008">
        <v>12</v>
      </c>
      <c r="B1008">
        <v>15</v>
      </c>
      <c r="D1008">
        <v>1</v>
      </c>
      <c r="E1008" t="s">
        <v>11</v>
      </c>
      <c r="F1008">
        <v>4.7530000000000001</v>
      </c>
      <c r="G1008">
        <v>3.2709999999999999</v>
      </c>
      <c r="H1008">
        <v>0.38300000000000001</v>
      </c>
      <c r="I1008">
        <v>28.600999999999999</v>
      </c>
      <c r="J1008">
        <v>-0.16700000000000001</v>
      </c>
      <c r="K1008">
        <v>-0.374</v>
      </c>
    </row>
    <row r="1009" spans="1:11" customFormat="1" ht="15" hidden="1" x14ac:dyDescent="0.25">
      <c r="A1009">
        <v>12</v>
      </c>
      <c r="B1009">
        <v>15</v>
      </c>
      <c r="D1009">
        <v>1</v>
      </c>
      <c r="E1009" t="s">
        <v>12</v>
      </c>
      <c r="F1009">
        <v>-370.72899999999998</v>
      </c>
      <c r="G1009">
        <v>-251.745</v>
      </c>
      <c r="H1009">
        <v>-2.5840000000000001</v>
      </c>
      <c r="I1009">
        <v>-157.52500000000001</v>
      </c>
      <c r="J1009">
        <v>0.99199999999999999</v>
      </c>
      <c r="K1009">
        <v>2.214</v>
      </c>
    </row>
    <row r="1010" spans="1:11" customFormat="1" ht="15" hidden="1" x14ac:dyDescent="0.25">
      <c r="A1010">
        <v>13</v>
      </c>
      <c r="B1010">
        <v>16</v>
      </c>
      <c r="D1010">
        <v>6</v>
      </c>
      <c r="E1010" t="s">
        <v>9</v>
      </c>
      <c r="F1010">
        <v>-17.015999999999998</v>
      </c>
      <c r="G1010">
        <v>-10.359</v>
      </c>
      <c r="H1010">
        <v>-0.435</v>
      </c>
      <c r="I1010">
        <v>9.3320000000000007</v>
      </c>
      <c r="J1010">
        <v>0.16300000000000001</v>
      </c>
      <c r="K1010">
        <v>0.36299999999999999</v>
      </c>
    </row>
    <row r="1011" spans="1:11" customFormat="1" ht="15" hidden="1" x14ac:dyDescent="0.25">
      <c r="A1011">
        <v>13</v>
      </c>
      <c r="B1011">
        <v>16</v>
      </c>
      <c r="D1011">
        <v>6</v>
      </c>
      <c r="E1011" t="s">
        <v>10</v>
      </c>
      <c r="F1011">
        <v>14.955</v>
      </c>
      <c r="G1011">
        <v>9.3369999999999997</v>
      </c>
      <c r="H1011">
        <v>0.30399999999999999</v>
      </c>
      <c r="I1011">
        <v>-6.2750000000000004</v>
      </c>
      <c r="J1011">
        <v>-0.108</v>
      </c>
      <c r="K1011">
        <v>-0.24199999999999999</v>
      </c>
    </row>
    <row r="1012" spans="1:11" customFormat="1" ht="15" hidden="1" x14ac:dyDescent="0.25">
      <c r="A1012">
        <v>13</v>
      </c>
      <c r="B1012">
        <v>16</v>
      </c>
      <c r="D1012">
        <v>6</v>
      </c>
      <c r="E1012" t="s">
        <v>11</v>
      </c>
      <c r="F1012">
        <v>-9.9909999999999997</v>
      </c>
      <c r="G1012">
        <v>-6.1550000000000002</v>
      </c>
      <c r="H1012">
        <v>-0.23100000000000001</v>
      </c>
      <c r="I1012">
        <v>4.8719999999999999</v>
      </c>
      <c r="J1012">
        <v>8.5000000000000006E-2</v>
      </c>
      <c r="K1012">
        <v>0.189</v>
      </c>
    </row>
    <row r="1013" spans="1:11" customFormat="1" ht="15" hidden="1" x14ac:dyDescent="0.25">
      <c r="A1013">
        <v>13</v>
      </c>
      <c r="B1013">
        <v>16</v>
      </c>
      <c r="D1013">
        <v>6</v>
      </c>
      <c r="E1013" t="s">
        <v>12</v>
      </c>
      <c r="F1013">
        <v>-40.744</v>
      </c>
      <c r="G1013">
        <v>-24.542000000000002</v>
      </c>
      <c r="H1013">
        <v>-0.27500000000000002</v>
      </c>
      <c r="I1013">
        <v>5.9080000000000004</v>
      </c>
      <c r="J1013">
        <v>0.10299999999999999</v>
      </c>
      <c r="K1013">
        <v>0.23</v>
      </c>
    </row>
    <row r="1014" spans="1:11" customFormat="1" ht="15" hidden="1" x14ac:dyDescent="0.25">
      <c r="A1014">
        <v>13</v>
      </c>
      <c r="B1014">
        <v>16</v>
      </c>
      <c r="D1014">
        <v>5</v>
      </c>
      <c r="E1014" t="s">
        <v>9</v>
      </c>
      <c r="F1014">
        <v>-13.170999999999999</v>
      </c>
      <c r="G1014">
        <v>-8.452</v>
      </c>
      <c r="H1014">
        <v>-0.41599999999999998</v>
      </c>
      <c r="I1014">
        <v>9.9730000000000008</v>
      </c>
      <c r="J1014">
        <v>0.17299999999999999</v>
      </c>
      <c r="K1014">
        <v>0.38600000000000001</v>
      </c>
    </row>
    <row r="1015" spans="1:11" customFormat="1" ht="15" hidden="1" x14ac:dyDescent="0.25">
      <c r="A1015">
        <v>13</v>
      </c>
      <c r="B1015">
        <v>16</v>
      </c>
      <c r="D1015">
        <v>5</v>
      </c>
      <c r="E1015" t="s">
        <v>10</v>
      </c>
      <c r="F1015">
        <v>13.486000000000001</v>
      </c>
      <c r="G1015">
        <v>8.5939999999999994</v>
      </c>
      <c r="H1015">
        <v>0.36399999999999999</v>
      </c>
      <c r="I1015">
        <v>-8.4179999999999993</v>
      </c>
      <c r="J1015">
        <v>-0.14599999999999999</v>
      </c>
      <c r="K1015">
        <v>-0.32600000000000001</v>
      </c>
    </row>
    <row r="1016" spans="1:11" customFormat="1" ht="15" hidden="1" x14ac:dyDescent="0.25">
      <c r="A1016">
        <v>13</v>
      </c>
      <c r="B1016">
        <v>16</v>
      </c>
      <c r="D1016">
        <v>5</v>
      </c>
      <c r="E1016" t="s">
        <v>11</v>
      </c>
      <c r="F1016">
        <v>-8.33</v>
      </c>
      <c r="G1016">
        <v>-5.327</v>
      </c>
      <c r="H1016">
        <v>-0.24299999999999999</v>
      </c>
      <c r="I1016">
        <v>5.7359999999999998</v>
      </c>
      <c r="J1016">
        <v>0.1</v>
      </c>
      <c r="K1016">
        <v>0.223</v>
      </c>
    </row>
    <row r="1017" spans="1:11" customFormat="1" ht="15" hidden="1" x14ac:dyDescent="0.25">
      <c r="A1017">
        <v>13</v>
      </c>
      <c r="B1017">
        <v>16</v>
      </c>
      <c r="D1017">
        <v>5</v>
      </c>
      <c r="E1017" t="s">
        <v>12</v>
      </c>
      <c r="F1017">
        <v>-96.501999999999995</v>
      </c>
      <c r="G1017">
        <v>-59.826000000000001</v>
      </c>
      <c r="H1017">
        <v>-0.71199999999999997</v>
      </c>
      <c r="I1017">
        <v>15.717000000000001</v>
      </c>
      <c r="J1017">
        <v>0.27500000000000002</v>
      </c>
      <c r="K1017">
        <v>0.61399999999999999</v>
      </c>
    </row>
    <row r="1018" spans="1:11" customFormat="1" ht="15" hidden="1" x14ac:dyDescent="0.25">
      <c r="A1018">
        <v>13</v>
      </c>
      <c r="B1018">
        <v>16</v>
      </c>
      <c r="D1018">
        <v>4</v>
      </c>
      <c r="E1018" t="s">
        <v>9</v>
      </c>
      <c r="F1018">
        <v>-13.727</v>
      </c>
      <c r="G1018">
        <v>-8.6950000000000003</v>
      </c>
      <c r="H1018">
        <v>-0.46500000000000002</v>
      </c>
      <c r="I1018">
        <v>11.205</v>
      </c>
      <c r="J1018">
        <v>0.192</v>
      </c>
      <c r="K1018">
        <v>0.42799999999999999</v>
      </c>
    </row>
    <row r="1019" spans="1:11" customFormat="1" ht="15" hidden="1" x14ac:dyDescent="0.25">
      <c r="A1019">
        <v>13</v>
      </c>
      <c r="B1019">
        <v>16</v>
      </c>
      <c r="D1019">
        <v>4</v>
      </c>
      <c r="E1019" t="s">
        <v>10</v>
      </c>
      <c r="F1019">
        <v>13.702</v>
      </c>
      <c r="G1019">
        <v>8.69</v>
      </c>
      <c r="H1019">
        <v>0.41799999999999998</v>
      </c>
      <c r="I1019">
        <v>-9.7759999999999998</v>
      </c>
      <c r="J1019">
        <v>-0.16800000000000001</v>
      </c>
      <c r="K1019">
        <v>-0.374</v>
      </c>
    </row>
    <row r="1020" spans="1:11" customFormat="1" ht="15" hidden="1" x14ac:dyDescent="0.25">
      <c r="A1020">
        <v>13</v>
      </c>
      <c r="B1020">
        <v>16</v>
      </c>
      <c r="D1020">
        <v>4</v>
      </c>
      <c r="E1020" t="s">
        <v>11</v>
      </c>
      <c r="F1020">
        <v>-8.5719999999999992</v>
      </c>
      <c r="G1020">
        <v>-5.4329999999999998</v>
      </c>
      <c r="H1020">
        <v>-0.27500000000000002</v>
      </c>
      <c r="I1020">
        <v>6.5439999999999996</v>
      </c>
      <c r="J1020">
        <v>0.112</v>
      </c>
      <c r="K1020">
        <v>0.251</v>
      </c>
    </row>
    <row r="1021" spans="1:11" customFormat="1" ht="15" hidden="1" x14ac:dyDescent="0.25">
      <c r="A1021">
        <v>13</v>
      </c>
      <c r="B1021">
        <v>16</v>
      </c>
      <c r="D1021">
        <v>4</v>
      </c>
      <c r="E1021" t="s">
        <v>12</v>
      </c>
      <c r="F1021">
        <v>-151.71600000000001</v>
      </c>
      <c r="G1021">
        <v>-94.799000000000007</v>
      </c>
      <c r="H1021">
        <v>-1.204</v>
      </c>
      <c r="I1021">
        <v>27.279</v>
      </c>
      <c r="J1021">
        <v>0.47799999999999998</v>
      </c>
      <c r="K1021">
        <v>1.0669999999999999</v>
      </c>
    </row>
    <row r="1022" spans="1:11" customFormat="1" ht="15" hidden="1" x14ac:dyDescent="0.25">
      <c r="A1022">
        <v>13</v>
      </c>
      <c r="B1022">
        <v>16</v>
      </c>
      <c r="D1022">
        <v>3</v>
      </c>
      <c r="E1022" t="s">
        <v>9</v>
      </c>
      <c r="F1022">
        <v>-13.324999999999999</v>
      </c>
      <c r="G1022">
        <v>-8.4559999999999995</v>
      </c>
      <c r="H1022">
        <v>-0.52800000000000002</v>
      </c>
      <c r="I1022">
        <v>13.308</v>
      </c>
      <c r="J1022">
        <v>0.22800000000000001</v>
      </c>
      <c r="K1022">
        <v>0.50800000000000001</v>
      </c>
    </row>
    <row r="1023" spans="1:11" customFormat="1" ht="15" hidden="1" x14ac:dyDescent="0.25">
      <c r="A1023">
        <v>13</v>
      </c>
      <c r="B1023">
        <v>16</v>
      </c>
      <c r="D1023">
        <v>3</v>
      </c>
      <c r="E1023" t="s">
        <v>10</v>
      </c>
      <c r="F1023">
        <v>13.083</v>
      </c>
      <c r="G1023">
        <v>8.3000000000000007</v>
      </c>
      <c r="H1023">
        <v>0.49</v>
      </c>
      <c r="I1023">
        <v>-11.944000000000001</v>
      </c>
      <c r="J1023">
        <v>-0.20599999999999999</v>
      </c>
      <c r="K1023">
        <v>-0.45900000000000002</v>
      </c>
    </row>
    <row r="1024" spans="1:11" customFormat="1" ht="15" hidden="1" x14ac:dyDescent="0.25">
      <c r="A1024">
        <v>13</v>
      </c>
      <c r="B1024">
        <v>16</v>
      </c>
      <c r="D1024">
        <v>3</v>
      </c>
      <c r="E1024" t="s">
        <v>11</v>
      </c>
      <c r="F1024">
        <v>-8.2520000000000007</v>
      </c>
      <c r="G1024">
        <v>-5.2359999999999998</v>
      </c>
      <c r="H1024">
        <v>-0.318</v>
      </c>
      <c r="I1024">
        <v>7.8810000000000002</v>
      </c>
      <c r="J1024">
        <v>0.13500000000000001</v>
      </c>
      <c r="K1024">
        <v>0.30199999999999999</v>
      </c>
    </row>
    <row r="1025" spans="1:11" customFormat="1" ht="15" hidden="1" x14ac:dyDescent="0.25">
      <c r="A1025">
        <v>13</v>
      </c>
      <c r="B1025">
        <v>16</v>
      </c>
      <c r="D1025">
        <v>3</v>
      </c>
      <c r="E1025" t="s">
        <v>12</v>
      </c>
      <c r="F1025">
        <v>-206.83</v>
      </c>
      <c r="G1025">
        <v>-129.69499999999999</v>
      </c>
      <c r="H1025">
        <v>-1.7629999999999999</v>
      </c>
      <c r="I1025">
        <v>40.856999999999999</v>
      </c>
      <c r="J1025">
        <v>0.71699999999999997</v>
      </c>
      <c r="K1025">
        <v>1.6</v>
      </c>
    </row>
    <row r="1026" spans="1:11" customFormat="1" ht="15" hidden="1" x14ac:dyDescent="0.25">
      <c r="A1026">
        <v>13</v>
      </c>
      <c r="B1026">
        <v>16</v>
      </c>
      <c r="D1026">
        <v>2</v>
      </c>
      <c r="E1026" t="s">
        <v>9</v>
      </c>
      <c r="F1026">
        <v>-13.972</v>
      </c>
      <c r="G1026">
        <v>-8.8480000000000008</v>
      </c>
      <c r="H1026">
        <v>-0.54100000000000004</v>
      </c>
      <c r="I1026">
        <v>14.183999999999999</v>
      </c>
      <c r="J1026">
        <v>0.23899999999999999</v>
      </c>
      <c r="K1026">
        <v>0.53400000000000003</v>
      </c>
    </row>
    <row r="1027" spans="1:11" customFormat="1" ht="15" hidden="1" x14ac:dyDescent="0.25">
      <c r="A1027">
        <v>13</v>
      </c>
      <c r="B1027">
        <v>16</v>
      </c>
      <c r="D1027">
        <v>2</v>
      </c>
      <c r="E1027" t="s">
        <v>10</v>
      </c>
      <c r="F1027">
        <v>15.218</v>
      </c>
      <c r="G1027">
        <v>9.64</v>
      </c>
      <c r="H1027">
        <v>0.56699999999999995</v>
      </c>
      <c r="I1027">
        <v>-13.867000000000001</v>
      </c>
      <c r="J1027">
        <v>-0.23899999999999999</v>
      </c>
      <c r="K1027">
        <v>-0.53400000000000003</v>
      </c>
    </row>
    <row r="1028" spans="1:11" customFormat="1" ht="15" hidden="1" x14ac:dyDescent="0.25">
      <c r="A1028">
        <v>13</v>
      </c>
      <c r="B1028">
        <v>16</v>
      </c>
      <c r="D1028">
        <v>2</v>
      </c>
      <c r="E1028" t="s">
        <v>11</v>
      </c>
      <c r="F1028">
        <v>-9.1219999999999999</v>
      </c>
      <c r="G1028">
        <v>-5.7770000000000001</v>
      </c>
      <c r="H1028">
        <v>-0.34599999999999997</v>
      </c>
      <c r="I1028">
        <v>8.7579999999999991</v>
      </c>
      <c r="J1028">
        <v>0.15</v>
      </c>
      <c r="K1028">
        <v>0.33400000000000002</v>
      </c>
    </row>
    <row r="1029" spans="1:11" customFormat="1" ht="15" hidden="1" x14ac:dyDescent="0.25">
      <c r="A1029">
        <v>13</v>
      </c>
      <c r="B1029">
        <v>16</v>
      </c>
      <c r="D1029">
        <v>2</v>
      </c>
      <c r="E1029" t="s">
        <v>12</v>
      </c>
      <c r="F1029">
        <v>-261.91199999999998</v>
      </c>
      <c r="G1029">
        <v>-164.55799999999999</v>
      </c>
      <c r="H1029">
        <v>-2.3679999999999999</v>
      </c>
      <c r="I1029">
        <v>56.137999999999998</v>
      </c>
      <c r="J1029">
        <v>0.98399999999999999</v>
      </c>
      <c r="K1029">
        <v>2.1970000000000001</v>
      </c>
    </row>
    <row r="1030" spans="1:11" customFormat="1" ht="15" hidden="1" x14ac:dyDescent="0.25">
      <c r="A1030">
        <v>13</v>
      </c>
      <c r="B1030">
        <v>16</v>
      </c>
      <c r="D1030">
        <v>1</v>
      </c>
      <c r="E1030" t="s">
        <v>9</v>
      </c>
      <c r="F1030">
        <v>-9.4489999999999998</v>
      </c>
      <c r="G1030">
        <v>-5.98</v>
      </c>
      <c r="H1030">
        <v>-0.41799999999999998</v>
      </c>
      <c r="I1030">
        <v>13.337999999999999</v>
      </c>
      <c r="J1030">
        <v>0.21199999999999999</v>
      </c>
      <c r="K1030">
        <v>0.47299999999999998</v>
      </c>
    </row>
    <row r="1031" spans="1:11" customFormat="1" ht="15" hidden="1" x14ac:dyDescent="0.25">
      <c r="A1031">
        <v>13</v>
      </c>
      <c r="B1031">
        <v>16</v>
      </c>
      <c r="D1031">
        <v>1</v>
      </c>
      <c r="E1031" t="s">
        <v>10</v>
      </c>
      <c r="F1031">
        <v>4.7460000000000004</v>
      </c>
      <c r="G1031">
        <v>3.0030000000000001</v>
      </c>
      <c r="H1031">
        <v>0.76900000000000002</v>
      </c>
      <c r="I1031">
        <v>-23.102</v>
      </c>
      <c r="J1031">
        <v>-0.375</v>
      </c>
      <c r="K1031">
        <v>-0.83699999999999997</v>
      </c>
    </row>
    <row r="1032" spans="1:11" customFormat="1" ht="15" hidden="1" x14ac:dyDescent="0.25">
      <c r="A1032">
        <v>13</v>
      </c>
      <c r="B1032">
        <v>16</v>
      </c>
      <c r="D1032">
        <v>1</v>
      </c>
      <c r="E1032" t="s">
        <v>11</v>
      </c>
      <c r="F1032">
        <v>-3.8370000000000002</v>
      </c>
      <c r="G1032">
        <v>-2.4279999999999999</v>
      </c>
      <c r="H1032">
        <v>-0.32100000000000001</v>
      </c>
      <c r="I1032">
        <v>9.8469999999999995</v>
      </c>
      <c r="J1032">
        <v>0.159</v>
      </c>
      <c r="K1032">
        <v>0.35399999999999998</v>
      </c>
    </row>
    <row r="1033" spans="1:11" customFormat="1" ht="15" hidden="1" x14ac:dyDescent="0.25">
      <c r="A1033">
        <v>13</v>
      </c>
      <c r="B1033">
        <v>16</v>
      </c>
      <c r="D1033">
        <v>1</v>
      </c>
      <c r="E1033" t="s">
        <v>12</v>
      </c>
      <c r="F1033">
        <v>-315.82299999999998</v>
      </c>
      <c r="G1033">
        <v>-198.672</v>
      </c>
      <c r="H1033">
        <v>-2.944</v>
      </c>
      <c r="I1033">
        <v>72.156999999999996</v>
      </c>
      <c r="J1033">
        <v>1.258</v>
      </c>
      <c r="K1033">
        <v>2.8079999999999998</v>
      </c>
    </row>
    <row r="1034" spans="1:11" customFormat="1" ht="15" hidden="1" x14ac:dyDescent="0.25">
      <c r="A1034">
        <v>13</v>
      </c>
      <c r="B1034">
        <v>17</v>
      </c>
      <c r="D1034">
        <v>6</v>
      </c>
      <c r="E1034" t="s">
        <v>9</v>
      </c>
      <c r="F1034">
        <v>-38.901000000000003</v>
      </c>
      <c r="G1034">
        <v>-25.091999999999999</v>
      </c>
      <c r="H1034">
        <v>-2.3130000000000002</v>
      </c>
      <c r="I1034">
        <v>48.904000000000003</v>
      </c>
      <c r="J1034">
        <v>0.84799999999999998</v>
      </c>
      <c r="K1034">
        <v>1.893</v>
      </c>
    </row>
    <row r="1035" spans="1:11" customFormat="1" ht="15" hidden="1" x14ac:dyDescent="0.25">
      <c r="A1035">
        <v>13</v>
      </c>
      <c r="B1035">
        <v>17</v>
      </c>
      <c r="D1035">
        <v>6</v>
      </c>
      <c r="E1035" t="s">
        <v>10</v>
      </c>
      <c r="F1035">
        <v>25.218</v>
      </c>
      <c r="G1035">
        <v>15.923</v>
      </c>
      <c r="H1035">
        <v>0.95199999999999996</v>
      </c>
      <c r="I1035">
        <v>-17.242999999999999</v>
      </c>
      <c r="J1035">
        <v>-0.21199999999999999</v>
      </c>
      <c r="K1035">
        <v>-0.47199999999999998</v>
      </c>
    </row>
    <row r="1036" spans="1:11" customFormat="1" ht="15" hidden="1" x14ac:dyDescent="0.25">
      <c r="A1036">
        <v>13</v>
      </c>
      <c r="B1036">
        <v>17</v>
      </c>
      <c r="D1036">
        <v>6</v>
      </c>
      <c r="E1036" t="s">
        <v>11</v>
      </c>
      <c r="F1036">
        <v>-20.036999999999999</v>
      </c>
      <c r="G1036">
        <v>-12.817</v>
      </c>
      <c r="H1036">
        <v>-1.0029999999999999</v>
      </c>
      <c r="I1036">
        <v>19.774999999999999</v>
      </c>
      <c r="J1036">
        <v>0.33100000000000002</v>
      </c>
      <c r="K1036">
        <v>0.73899999999999999</v>
      </c>
    </row>
    <row r="1037" spans="1:11" customFormat="1" ht="15" hidden="1" x14ac:dyDescent="0.25">
      <c r="A1037">
        <v>13</v>
      </c>
      <c r="B1037">
        <v>17</v>
      </c>
      <c r="D1037">
        <v>6</v>
      </c>
      <c r="E1037" t="s">
        <v>12</v>
      </c>
      <c r="F1037">
        <v>-127.881</v>
      </c>
      <c r="G1037">
        <v>-79.706000000000003</v>
      </c>
      <c r="H1037">
        <v>-0.40899999999999997</v>
      </c>
      <c r="I1037">
        <v>8.5220000000000002</v>
      </c>
      <c r="J1037">
        <v>0.14599999999999999</v>
      </c>
      <c r="K1037">
        <v>0.32700000000000001</v>
      </c>
    </row>
    <row r="1038" spans="1:11" customFormat="1" ht="15" hidden="1" x14ac:dyDescent="0.25">
      <c r="A1038">
        <v>13</v>
      </c>
      <c r="B1038">
        <v>17</v>
      </c>
      <c r="D1038">
        <v>5</v>
      </c>
      <c r="E1038" t="s">
        <v>9</v>
      </c>
      <c r="F1038">
        <v>-15.377000000000001</v>
      </c>
      <c r="G1038">
        <v>-9.4600000000000009</v>
      </c>
      <c r="H1038">
        <v>-2.79</v>
      </c>
      <c r="I1038">
        <v>69.320999999999998</v>
      </c>
      <c r="J1038">
        <v>1.1919999999999999</v>
      </c>
      <c r="K1038">
        <v>2.661</v>
      </c>
    </row>
    <row r="1039" spans="1:11" customFormat="1" ht="15" hidden="1" x14ac:dyDescent="0.25">
      <c r="A1039">
        <v>13</v>
      </c>
      <c r="B1039">
        <v>17</v>
      </c>
      <c r="D1039">
        <v>5</v>
      </c>
      <c r="E1039" t="s">
        <v>10</v>
      </c>
      <c r="F1039">
        <v>19.709</v>
      </c>
      <c r="G1039">
        <v>12.224</v>
      </c>
      <c r="H1039">
        <v>2.4140000000000001</v>
      </c>
      <c r="I1039">
        <v>-55.857999999999997</v>
      </c>
      <c r="J1039">
        <v>-0.94399999999999995</v>
      </c>
      <c r="K1039">
        <v>-2.1080000000000001</v>
      </c>
    </row>
    <row r="1040" spans="1:11" customFormat="1" ht="15" hidden="1" x14ac:dyDescent="0.25">
      <c r="A1040">
        <v>13</v>
      </c>
      <c r="B1040">
        <v>17</v>
      </c>
      <c r="D1040">
        <v>5</v>
      </c>
      <c r="E1040" t="s">
        <v>11</v>
      </c>
      <c r="F1040">
        <v>-10.964</v>
      </c>
      <c r="G1040">
        <v>-6.7759999999999998</v>
      </c>
      <c r="H1040">
        <v>-1.615</v>
      </c>
      <c r="I1040">
        <v>38.723999999999997</v>
      </c>
      <c r="J1040">
        <v>0.66800000000000004</v>
      </c>
      <c r="K1040">
        <v>1.49</v>
      </c>
    </row>
    <row r="1041" spans="1:11" customFormat="1" ht="15" hidden="1" x14ac:dyDescent="0.25">
      <c r="A1041">
        <v>13</v>
      </c>
      <c r="B1041">
        <v>17</v>
      </c>
      <c r="D1041">
        <v>5</v>
      </c>
      <c r="E1041" t="s">
        <v>12</v>
      </c>
      <c r="F1041">
        <v>-270.83600000000001</v>
      </c>
      <c r="G1041">
        <v>-170.33099999999999</v>
      </c>
      <c r="H1041">
        <v>-1.052</v>
      </c>
      <c r="I1041">
        <v>22.792000000000002</v>
      </c>
      <c r="J1041">
        <v>0.39600000000000002</v>
      </c>
      <c r="K1041">
        <v>0.88300000000000001</v>
      </c>
    </row>
    <row r="1042" spans="1:11" customFormat="1" ht="15" hidden="1" x14ac:dyDescent="0.25">
      <c r="A1042">
        <v>13</v>
      </c>
      <c r="B1042">
        <v>17</v>
      </c>
      <c r="D1042">
        <v>4</v>
      </c>
      <c r="E1042" t="s">
        <v>9</v>
      </c>
      <c r="F1042">
        <v>-22.616</v>
      </c>
      <c r="G1042">
        <v>-14.061</v>
      </c>
      <c r="H1042">
        <v>-3.78</v>
      </c>
      <c r="I1042">
        <v>91.341999999999999</v>
      </c>
      <c r="J1042">
        <v>1.5449999999999999</v>
      </c>
      <c r="K1042">
        <v>3.448</v>
      </c>
    </row>
    <row r="1043" spans="1:11" customFormat="1" ht="15" hidden="1" x14ac:dyDescent="0.25">
      <c r="A1043">
        <v>13</v>
      </c>
      <c r="B1043">
        <v>17</v>
      </c>
      <c r="D1043">
        <v>4</v>
      </c>
      <c r="E1043" t="s">
        <v>10</v>
      </c>
      <c r="F1043">
        <v>21.818000000000001</v>
      </c>
      <c r="G1043">
        <v>13.585000000000001</v>
      </c>
      <c r="H1043">
        <v>3.0179999999999998</v>
      </c>
      <c r="I1043">
        <v>-68.879000000000005</v>
      </c>
      <c r="J1043">
        <v>-1.1619999999999999</v>
      </c>
      <c r="K1043">
        <v>-2.5950000000000002</v>
      </c>
    </row>
    <row r="1044" spans="1:11" customFormat="1" ht="15" hidden="1" x14ac:dyDescent="0.25">
      <c r="A1044">
        <v>13</v>
      </c>
      <c r="B1044">
        <v>17</v>
      </c>
      <c r="D1044">
        <v>4</v>
      </c>
      <c r="E1044" t="s">
        <v>11</v>
      </c>
      <c r="F1044">
        <v>-13.885999999999999</v>
      </c>
      <c r="G1044">
        <v>-8.6389999999999993</v>
      </c>
      <c r="H1044">
        <v>-2.113</v>
      </c>
      <c r="I1044">
        <v>49.71</v>
      </c>
      <c r="J1044">
        <v>0.84599999999999997</v>
      </c>
      <c r="K1044">
        <v>1.889</v>
      </c>
    </row>
    <row r="1045" spans="1:11" customFormat="1" ht="15" hidden="1" x14ac:dyDescent="0.25">
      <c r="A1045">
        <v>13</v>
      </c>
      <c r="B1045">
        <v>17</v>
      </c>
      <c r="D1045">
        <v>4</v>
      </c>
      <c r="E1045" t="s">
        <v>12</v>
      </c>
      <c r="F1045">
        <v>-417.702</v>
      </c>
      <c r="G1045">
        <v>-263.565</v>
      </c>
      <c r="H1045">
        <v>-2.5169999999999999</v>
      </c>
      <c r="I1045">
        <v>57.12</v>
      </c>
      <c r="J1045">
        <v>0.999</v>
      </c>
      <c r="K1045">
        <v>2.2290000000000001</v>
      </c>
    </row>
    <row r="1046" spans="1:11" customFormat="1" ht="15" hidden="1" x14ac:dyDescent="0.25">
      <c r="A1046">
        <v>13</v>
      </c>
      <c r="B1046">
        <v>17</v>
      </c>
      <c r="D1046">
        <v>3</v>
      </c>
      <c r="E1046" t="s">
        <v>9</v>
      </c>
      <c r="F1046">
        <v>-19.393999999999998</v>
      </c>
      <c r="G1046">
        <v>-12.208</v>
      </c>
      <c r="H1046">
        <v>-4.24</v>
      </c>
      <c r="I1046">
        <v>108.46599999999999</v>
      </c>
      <c r="J1046">
        <v>1.843</v>
      </c>
      <c r="K1046">
        <v>4.1130000000000004</v>
      </c>
    </row>
    <row r="1047" spans="1:11" customFormat="1" ht="15" hidden="1" x14ac:dyDescent="0.25">
      <c r="A1047">
        <v>13</v>
      </c>
      <c r="B1047">
        <v>17</v>
      </c>
      <c r="D1047">
        <v>3</v>
      </c>
      <c r="E1047" t="s">
        <v>10</v>
      </c>
      <c r="F1047">
        <v>19.184999999999999</v>
      </c>
      <c r="G1047">
        <v>12.241</v>
      </c>
      <c r="H1047">
        <v>3.7519999999999998</v>
      </c>
      <c r="I1047">
        <v>-91.051000000000002</v>
      </c>
      <c r="J1047">
        <v>-1.5580000000000001</v>
      </c>
      <c r="K1047">
        <v>-3.4790000000000001</v>
      </c>
    </row>
    <row r="1048" spans="1:11" customFormat="1" ht="15" hidden="1" x14ac:dyDescent="0.25">
      <c r="A1048">
        <v>13</v>
      </c>
      <c r="B1048">
        <v>17</v>
      </c>
      <c r="D1048">
        <v>3</v>
      </c>
      <c r="E1048" t="s">
        <v>11</v>
      </c>
      <c r="F1048">
        <v>-12.055999999999999</v>
      </c>
      <c r="G1048">
        <v>-7.64</v>
      </c>
      <c r="H1048">
        <v>-2.488</v>
      </c>
      <c r="I1048">
        <v>62.082999999999998</v>
      </c>
      <c r="J1048">
        <v>1.0629999999999999</v>
      </c>
      <c r="K1048">
        <v>2.3730000000000002</v>
      </c>
    </row>
    <row r="1049" spans="1:11" customFormat="1" ht="15" hidden="1" x14ac:dyDescent="0.25">
      <c r="A1049">
        <v>13</v>
      </c>
      <c r="B1049">
        <v>17</v>
      </c>
      <c r="D1049">
        <v>3</v>
      </c>
      <c r="E1049" t="s">
        <v>12</v>
      </c>
      <c r="F1049">
        <v>-564.13199999999995</v>
      </c>
      <c r="G1049">
        <v>-356.62400000000002</v>
      </c>
      <c r="H1049">
        <v>-4.2560000000000002</v>
      </c>
      <c r="I1049">
        <v>99.322000000000003</v>
      </c>
      <c r="J1049">
        <v>1.738</v>
      </c>
      <c r="K1049">
        <v>3.8809999999999998</v>
      </c>
    </row>
    <row r="1050" spans="1:11" customFormat="1" ht="15" hidden="1" x14ac:dyDescent="0.25">
      <c r="A1050">
        <v>13</v>
      </c>
      <c r="B1050">
        <v>17</v>
      </c>
      <c r="D1050">
        <v>2</v>
      </c>
      <c r="E1050" t="s">
        <v>9</v>
      </c>
      <c r="F1050">
        <v>-19.661000000000001</v>
      </c>
      <c r="G1050">
        <v>-12.473000000000001</v>
      </c>
      <c r="H1050">
        <v>-4.2050000000000001</v>
      </c>
      <c r="I1050">
        <v>110.851</v>
      </c>
      <c r="J1050">
        <v>1.855</v>
      </c>
      <c r="K1050">
        <v>4.1369999999999996</v>
      </c>
    </row>
    <row r="1051" spans="1:11" customFormat="1" ht="15" hidden="1" x14ac:dyDescent="0.25">
      <c r="A1051">
        <v>13</v>
      </c>
      <c r="B1051">
        <v>17</v>
      </c>
      <c r="D1051">
        <v>2</v>
      </c>
      <c r="E1051" t="s">
        <v>10</v>
      </c>
      <c r="F1051">
        <v>21.8</v>
      </c>
      <c r="G1051">
        <v>13.797000000000001</v>
      </c>
      <c r="H1051">
        <v>4.3419999999999996</v>
      </c>
      <c r="I1051">
        <v>-98.382000000000005</v>
      </c>
      <c r="J1051">
        <v>-1.726</v>
      </c>
      <c r="K1051">
        <v>-3.8519999999999999</v>
      </c>
    </row>
    <row r="1052" spans="1:11" customFormat="1" ht="15" hidden="1" x14ac:dyDescent="0.25">
      <c r="A1052">
        <v>13</v>
      </c>
      <c r="B1052">
        <v>17</v>
      </c>
      <c r="D1052">
        <v>2</v>
      </c>
      <c r="E1052" t="s">
        <v>11</v>
      </c>
      <c r="F1052">
        <v>-12.957000000000001</v>
      </c>
      <c r="G1052">
        <v>-8.2089999999999996</v>
      </c>
      <c r="H1052">
        <v>-2.661</v>
      </c>
      <c r="I1052">
        <v>65.132999999999996</v>
      </c>
      <c r="J1052">
        <v>1.119</v>
      </c>
      <c r="K1052">
        <v>2.4969999999999999</v>
      </c>
    </row>
    <row r="1053" spans="1:11" customFormat="1" ht="15" hidden="1" x14ac:dyDescent="0.25">
      <c r="A1053">
        <v>13</v>
      </c>
      <c r="B1053">
        <v>17</v>
      </c>
      <c r="D1053">
        <v>2</v>
      </c>
      <c r="E1053" t="s">
        <v>12</v>
      </c>
      <c r="F1053">
        <v>-709.57600000000002</v>
      </c>
      <c r="G1053">
        <v>-449.28100000000001</v>
      </c>
      <c r="H1053">
        <v>-6.1760000000000002</v>
      </c>
      <c r="I1053">
        <v>147.85</v>
      </c>
      <c r="J1053">
        <v>2.585</v>
      </c>
      <c r="K1053">
        <v>5.77</v>
      </c>
    </row>
    <row r="1054" spans="1:11" customFormat="1" ht="15" hidden="1" x14ac:dyDescent="0.25">
      <c r="A1054">
        <v>13</v>
      </c>
      <c r="B1054">
        <v>17</v>
      </c>
      <c r="D1054">
        <v>1</v>
      </c>
      <c r="E1054" t="s">
        <v>9</v>
      </c>
      <c r="F1054">
        <v>-13.253</v>
      </c>
      <c r="G1054">
        <v>-8.2739999999999991</v>
      </c>
      <c r="H1054">
        <v>-3.5550000000000002</v>
      </c>
      <c r="I1054">
        <v>119.59399999999999</v>
      </c>
      <c r="J1054">
        <v>1.861</v>
      </c>
      <c r="K1054">
        <v>4.1520000000000001</v>
      </c>
    </row>
    <row r="1055" spans="1:11" customFormat="1" ht="15" hidden="1" x14ac:dyDescent="0.25">
      <c r="A1055">
        <v>13</v>
      </c>
      <c r="B1055">
        <v>17</v>
      </c>
      <c r="D1055">
        <v>1</v>
      </c>
      <c r="E1055" t="s">
        <v>10</v>
      </c>
      <c r="F1055">
        <v>6.9020000000000001</v>
      </c>
      <c r="G1055">
        <v>4.3</v>
      </c>
      <c r="H1055">
        <v>8.8870000000000005</v>
      </c>
      <c r="I1055">
        <v>-268.44400000000002</v>
      </c>
      <c r="J1055">
        <v>-4.3499999999999996</v>
      </c>
      <c r="K1055">
        <v>-9.7070000000000007</v>
      </c>
    </row>
    <row r="1056" spans="1:11" customFormat="1" ht="15" hidden="1" x14ac:dyDescent="0.25">
      <c r="A1056">
        <v>13</v>
      </c>
      <c r="B1056">
        <v>17</v>
      </c>
      <c r="D1056">
        <v>1</v>
      </c>
      <c r="E1056" t="s">
        <v>11</v>
      </c>
      <c r="F1056">
        <v>-5.4470000000000001</v>
      </c>
      <c r="G1056">
        <v>-3.3980000000000001</v>
      </c>
      <c r="H1056">
        <v>-3.3570000000000002</v>
      </c>
      <c r="I1056">
        <v>104.81100000000001</v>
      </c>
      <c r="J1056">
        <v>1.679</v>
      </c>
      <c r="K1056">
        <v>3.7450000000000001</v>
      </c>
    </row>
    <row r="1057" spans="1:11" customFormat="1" ht="15" hidden="1" x14ac:dyDescent="0.25">
      <c r="A1057">
        <v>13</v>
      </c>
      <c r="B1057">
        <v>17</v>
      </c>
      <c r="D1057">
        <v>1</v>
      </c>
      <c r="E1057" t="s">
        <v>12</v>
      </c>
      <c r="F1057">
        <v>-855.846</v>
      </c>
      <c r="G1057">
        <v>-542.21400000000006</v>
      </c>
      <c r="H1057">
        <v>-8.0640000000000001</v>
      </c>
      <c r="I1057">
        <v>200.53</v>
      </c>
      <c r="J1057">
        <v>3.48</v>
      </c>
      <c r="K1057">
        <v>7.766</v>
      </c>
    </row>
    <row r="1058" spans="1:11" customFormat="1" ht="15" hidden="1" x14ac:dyDescent="0.25">
      <c r="A1058">
        <v>13</v>
      </c>
      <c r="B1058">
        <v>18</v>
      </c>
      <c r="D1058">
        <v>6</v>
      </c>
      <c r="E1058" t="s">
        <v>9</v>
      </c>
      <c r="F1058">
        <v>25.81</v>
      </c>
      <c r="G1058">
        <v>18.347000000000001</v>
      </c>
      <c r="H1058">
        <v>-3.2480000000000002</v>
      </c>
      <c r="I1058">
        <v>68.576999999999998</v>
      </c>
      <c r="J1058">
        <v>1.1870000000000001</v>
      </c>
      <c r="K1058">
        <v>2.65</v>
      </c>
    </row>
    <row r="1059" spans="1:11" customFormat="1" ht="15" hidden="1" x14ac:dyDescent="0.25">
      <c r="A1059">
        <v>13</v>
      </c>
      <c r="B1059">
        <v>18</v>
      </c>
      <c r="D1059">
        <v>6</v>
      </c>
      <c r="E1059" t="s">
        <v>10</v>
      </c>
      <c r="F1059">
        <v>-7.6980000000000004</v>
      </c>
      <c r="G1059">
        <v>-8.468</v>
      </c>
      <c r="H1059">
        <v>1.7230000000000001</v>
      </c>
      <c r="I1059">
        <v>-32.595999999999997</v>
      </c>
      <c r="J1059">
        <v>-0.51300000000000001</v>
      </c>
      <c r="K1059">
        <v>-1.145</v>
      </c>
    </row>
    <row r="1060" spans="1:11" customFormat="1" ht="15" hidden="1" x14ac:dyDescent="0.25">
      <c r="A1060">
        <v>13</v>
      </c>
      <c r="B1060">
        <v>18</v>
      </c>
      <c r="D1060">
        <v>6</v>
      </c>
      <c r="E1060" t="s">
        <v>11</v>
      </c>
      <c r="F1060">
        <v>10.471</v>
      </c>
      <c r="G1060">
        <v>8.3789999999999996</v>
      </c>
      <c r="H1060">
        <v>-1.546</v>
      </c>
      <c r="I1060">
        <v>31.257999999999999</v>
      </c>
      <c r="J1060">
        <v>0.53100000000000003</v>
      </c>
      <c r="K1060">
        <v>1.1859999999999999</v>
      </c>
    </row>
    <row r="1061" spans="1:11" customFormat="1" ht="15" hidden="1" x14ac:dyDescent="0.25">
      <c r="A1061">
        <v>13</v>
      </c>
      <c r="B1061">
        <v>18</v>
      </c>
      <c r="D1061">
        <v>6</v>
      </c>
      <c r="E1061" t="s">
        <v>12</v>
      </c>
      <c r="F1061">
        <v>-121.114</v>
      </c>
      <c r="G1061">
        <v>-77.63</v>
      </c>
      <c r="H1061">
        <v>0.10199999999999999</v>
      </c>
      <c r="I1061">
        <v>-2.0880000000000001</v>
      </c>
      <c r="J1061">
        <v>-3.5999999999999997E-2</v>
      </c>
      <c r="K1061">
        <v>-0.08</v>
      </c>
    </row>
    <row r="1062" spans="1:11" customFormat="1" ht="15" hidden="1" x14ac:dyDescent="0.25">
      <c r="A1062">
        <v>13</v>
      </c>
      <c r="B1062">
        <v>18</v>
      </c>
      <c r="D1062">
        <v>5</v>
      </c>
      <c r="E1062" t="s">
        <v>9</v>
      </c>
      <c r="F1062">
        <v>-5.7770000000000001</v>
      </c>
      <c r="G1062">
        <v>0.97799999999999998</v>
      </c>
      <c r="H1062">
        <v>-3.8460000000000001</v>
      </c>
      <c r="I1062">
        <v>93.488</v>
      </c>
      <c r="J1062">
        <v>1.615</v>
      </c>
      <c r="K1062">
        <v>3.6059999999999999</v>
      </c>
    </row>
    <row r="1063" spans="1:11" customFormat="1" ht="15" hidden="1" x14ac:dyDescent="0.25">
      <c r="A1063">
        <v>13</v>
      </c>
      <c r="B1063">
        <v>18</v>
      </c>
      <c r="D1063">
        <v>5</v>
      </c>
      <c r="E1063" t="s">
        <v>10</v>
      </c>
      <c r="F1063">
        <v>1.629</v>
      </c>
      <c r="G1063">
        <v>-3.3090000000000002</v>
      </c>
      <c r="H1063">
        <v>3.84</v>
      </c>
      <c r="I1063">
        <v>-88.721999999999994</v>
      </c>
      <c r="J1063">
        <v>-1.528</v>
      </c>
      <c r="K1063">
        <v>-3.4119999999999999</v>
      </c>
    </row>
    <row r="1064" spans="1:11" customFormat="1" ht="15" hidden="1" x14ac:dyDescent="0.25">
      <c r="A1064">
        <v>13</v>
      </c>
      <c r="B1064">
        <v>18</v>
      </c>
      <c r="D1064">
        <v>5</v>
      </c>
      <c r="E1064" t="s">
        <v>11</v>
      </c>
      <c r="F1064">
        <v>-2.3140000000000001</v>
      </c>
      <c r="G1064">
        <v>1.34</v>
      </c>
      <c r="H1064">
        <v>-2.3959999999999999</v>
      </c>
      <c r="I1064">
        <v>56.737000000000002</v>
      </c>
      <c r="J1064">
        <v>0.98199999999999998</v>
      </c>
      <c r="K1064">
        <v>2.1930000000000001</v>
      </c>
    </row>
    <row r="1065" spans="1:11" customFormat="1" ht="15" hidden="1" x14ac:dyDescent="0.25">
      <c r="A1065">
        <v>13</v>
      </c>
      <c r="B1065">
        <v>18</v>
      </c>
      <c r="D1065">
        <v>5</v>
      </c>
      <c r="E1065" t="s">
        <v>12</v>
      </c>
      <c r="F1065">
        <v>-294.79000000000002</v>
      </c>
      <c r="G1065">
        <v>-178.62700000000001</v>
      </c>
      <c r="H1065">
        <v>0.106</v>
      </c>
      <c r="I1065">
        <v>-2.177</v>
      </c>
      <c r="J1065">
        <v>-3.6999999999999998E-2</v>
      </c>
      <c r="K1065">
        <v>-8.2000000000000003E-2</v>
      </c>
    </row>
    <row r="1066" spans="1:11" customFormat="1" ht="15" hidden="1" x14ac:dyDescent="0.25">
      <c r="A1066">
        <v>13</v>
      </c>
      <c r="B1066">
        <v>18</v>
      </c>
      <c r="D1066">
        <v>4</v>
      </c>
      <c r="E1066" t="s">
        <v>9</v>
      </c>
      <c r="F1066">
        <v>1.7170000000000001</v>
      </c>
      <c r="G1066">
        <v>5.12</v>
      </c>
      <c r="H1066">
        <v>-5.6589999999999998</v>
      </c>
      <c r="I1066">
        <v>135.91999999999999</v>
      </c>
      <c r="J1066">
        <v>2.3239999999999998</v>
      </c>
      <c r="K1066">
        <v>5.1879999999999997</v>
      </c>
    </row>
    <row r="1067" spans="1:11" customFormat="1" ht="15" hidden="1" x14ac:dyDescent="0.25">
      <c r="A1067">
        <v>13</v>
      </c>
      <c r="B1067">
        <v>18</v>
      </c>
      <c r="D1067">
        <v>4</v>
      </c>
      <c r="E1067" t="s">
        <v>10</v>
      </c>
      <c r="F1067">
        <v>-0.28799999999999998</v>
      </c>
      <c r="G1067">
        <v>-4.1500000000000004</v>
      </c>
      <c r="H1067">
        <v>4.9530000000000003</v>
      </c>
      <c r="I1067">
        <v>-115.396</v>
      </c>
      <c r="J1067">
        <v>-1.9770000000000001</v>
      </c>
      <c r="K1067">
        <v>-4.4139999999999997</v>
      </c>
    </row>
    <row r="1068" spans="1:11" customFormat="1" ht="15" hidden="1" x14ac:dyDescent="0.25">
      <c r="A1068">
        <v>13</v>
      </c>
      <c r="B1068">
        <v>18</v>
      </c>
      <c r="D1068">
        <v>4</v>
      </c>
      <c r="E1068" t="s">
        <v>11</v>
      </c>
      <c r="F1068">
        <v>0.627</v>
      </c>
      <c r="G1068">
        <v>2.8969999999999998</v>
      </c>
      <c r="H1068">
        <v>-3.3109999999999999</v>
      </c>
      <c r="I1068">
        <v>78.375</v>
      </c>
      <c r="J1068">
        <v>1.3440000000000001</v>
      </c>
      <c r="K1068">
        <v>3.0009999999999999</v>
      </c>
    </row>
    <row r="1069" spans="1:11" customFormat="1" ht="15" hidden="1" x14ac:dyDescent="0.25">
      <c r="A1069">
        <v>13</v>
      </c>
      <c r="B1069">
        <v>18</v>
      </c>
      <c r="D1069">
        <v>4</v>
      </c>
      <c r="E1069" t="s">
        <v>12</v>
      </c>
      <c r="F1069">
        <v>-473.21199999999999</v>
      </c>
      <c r="G1069">
        <v>-283.50299999999999</v>
      </c>
      <c r="H1069">
        <v>0.36099999999999999</v>
      </c>
      <c r="I1069">
        <v>-8.1120000000000001</v>
      </c>
      <c r="J1069">
        <v>-0.14099999999999999</v>
      </c>
      <c r="K1069">
        <v>-0.316</v>
      </c>
    </row>
    <row r="1070" spans="1:11" customFormat="1" ht="15" hidden="1" x14ac:dyDescent="0.25">
      <c r="A1070">
        <v>13</v>
      </c>
      <c r="B1070">
        <v>18</v>
      </c>
      <c r="D1070">
        <v>3</v>
      </c>
      <c r="E1070" t="s">
        <v>9</v>
      </c>
      <c r="F1070">
        <v>-1.643</v>
      </c>
      <c r="G1070">
        <v>3.2509999999999999</v>
      </c>
      <c r="H1070">
        <v>-6.3070000000000004</v>
      </c>
      <c r="I1070">
        <v>159.21799999999999</v>
      </c>
      <c r="J1070">
        <v>2.7210000000000001</v>
      </c>
      <c r="K1070">
        <v>6.0730000000000004</v>
      </c>
    </row>
    <row r="1071" spans="1:11" customFormat="1" ht="15" hidden="1" x14ac:dyDescent="0.25">
      <c r="A1071">
        <v>13</v>
      </c>
      <c r="B1071">
        <v>18</v>
      </c>
      <c r="D1071">
        <v>3</v>
      </c>
      <c r="E1071" t="s">
        <v>10</v>
      </c>
      <c r="F1071">
        <v>3.5609999999999999</v>
      </c>
      <c r="G1071">
        <v>-2.3889999999999998</v>
      </c>
      <c r="H1071">
        <v>5.8730000000000002</v>
      </c>
      <c r="I1071">
        <v>-143.33000000000001</v>
      </c>
      <c r="J1071">
        <v>-2.4649999999999999</v>
      </c>
      <c r="K1071">
        <v>-5.5030000000000001</v>
      </c>
    </row>
    <row r="1072" spans="1:11" customFormat="1" ht="15" hidden="1" x14ac:dyDescent="0.25">
      <c r="A1072">
        <v>13</v>
      </c>
      <c r="B1072">
        <v>18</v>
      </c>
      <c r="D1072">
        <v>3</v>
      </c>
      <c r="E1072" t="s">
        <v>11</v>
      </c>
      <c r="F1072">
        <v>-1.6259999999999999</v>
      </c>
      <c r="G1072">
        <v>1.762</v>
      </c>
      <c r="H1072">
        <v>-3.802</v>
      </c>
      <c r="I1072">
        <v>94.411000000000001</v>
      </c>
      <c r="J1072">
        <v>1.62</v>
      </c>
      <c r="K1072">
        <v>3.6179999999999999</v>
      </c>
    </row>
    <row r="1073" spans="1:11" customFormat="1" ht="15" hidden="1" x14ac:dyDescent="0.25">
      <c r="A1073">
        <v>13</v>
      </c>
      <c r="B1073">
        <v>18</v>
      </c>
      <c r="D1073">
        <v>3</v>
      </c>
      <c r="E1073" t="s">
        <v>12</v>
      </c>
      <c r="F1073">
        <v>-653.49300000000005</v>
      </c>
      <c r="G1073">
        <v>-389.41699999999997</v>
      </c>
      <c r="H1073">
        <v>0.64200000000000002</v>
      </c>
      <c r="I1073">
        <v>-14.898999999999999</v>
      </c>
      <c r="J1073">
        <v>-0.26</v>
      </c>
      <c r="K1073">
        <v>-0.58099999999999996</v>
      </c>
    </row>
    <row r="1074" spans="1:11" customFormat="1" ht="15" hidden="1" x14ac:dyDescent="0.25">
      <c r="A1074">
        <v>13</v>
      </c>
      <c r="B1074">
        <v>18</v>
      </c>
      <c r="D1074">
        <v>2</v>
      </c>
      <c r="E1074" t="s">
        <v>9</v>
      </c>
      <c r="F1074">
        <v>0.6</v>
      </c>
      <c r="G1074">
        <v>3.3730000000000002</v>
      </c>
      <c r="H1074">
        <v>-6.5570000000000004</v>
      </c>
      <c r="I1074">
        <v>172.322</v>
      </c>
      <c r="J1074">
        <v>2.9020000000000001</v>
      </c>
      <c r="K1074">
        <v>6.4740000000000002</v>
      </c>
    </row>
    <row r="1075" spans="1:11" customFormat="1" ht="15" hidden="1" x14ac:dyDescent="0.25">
      <c r="A1075">
        <v>13</v>
      </c>
      <c r="B1075">
        <v>18</v>
      </c>
      <c r="D1075">
        <v>2</v>
      </c>
      <c r="E1075" t="s">
        <v>10</v>
      </c>
      <c r="F1075">
        <v>-5.2270000000000003</v>
      </c>
      <c r="G1075">
        <v>-4.0949999999999998</v>
      </c>
      <c r="H1075">
        <v>6.86</v>
      </c>
      <c r="I1075">
        <v>-167.18</v>
      </c>
      <c r="J1075">
        <v>-2.8860000000000001</v>
      </c>
      <c r="K1075">
        <v>-6.4390000000000001</v>
      </c>
    </row>
    <row r="1076" spans="1:11" customFormat="1" ht="15" hidden="1" x14ac:dyDescent="0.25">
      <c r="A1076">
        <v>13</v>
      </c>
      <c r="B1076">
        <v>18</v>
      </c>
      <c r="D1076">
        <v>2</v>
      </c>
      <c r="E1076" t="s">
        <v>11</v>
      </c>
      <c r="F1076">
        <v>1.821</v>
      </c>
      <c r="G1076">
        <v>2.3340000000000001</v>
      </c>
      <c r="H1076">
        <v>-4.1890000000000001</v>
      </c>
      <c r="I1076">
        <v>105.988</v>
      </c>
      <c r="J1076">
        <v>1.8089999999999999</v>
      </c>
      <c r="K1076">
        <v>4.0359999999999996</v>
      </c>
    </row>
    <row r="1077" spans="1:11" customFormat="1" ht="15" hidden="1" x14ac:dyDescent="0.25">
      <c r="A1077">
        <v>13</v>
      </c>
      <c r="B1077">
        <v>18</v>
      </c>
      <c r="D1077">
        <v>2</v>
      </c>
      <c r="E1077" t="s">
        <v>12</v>
      </c>
      <c r="F1077">
        <v>-836.726</v>
      </c>
      <c r="G1077">
        <v>-496.875</v>
      </c>
      <c r="H1077">
        <v>0.94099999999999995</v>
      </c>
      <c r="I1077">
        <v>-22.218</v>
      </c>
      <c r="J1077">
        <v>-0.38900000000000001</v>
      </c>
      <c r="K1077">
        <v>-0.86899999999999999</v>
      </c>
    </row>
    <row r="1078" spans="1:11" customFormat="1" ht="15" hidden="1" x14ac:dyDescent="0.25">
      <c r="A1078">
        <v>13</v>
      </c>
      <c r="B1078">
        <v>18</v>
      </c>
      <c r="D1078">
        <v>1</v>
      </c>
      <c r="E1078" t="s">
        <v>9</v>
      </c>
      <c r="F1078">
        <v>6.2320000000000002</v>
      </c>
      <c r="G1078">
        <v>3.222</v>
      </c>
      <c r="H1078">
        <v>-5.1020000000000003</v>
      </c>
      <c r="I1078">
        <v>163.685</v>
      </c>
      <c r="J1078">
        <v>2.5939999999999999</v>
      </c>
      <c r="K1078">
        <v>5.7869999999999999</v>
      </c>
    </row>
    <row r="1079" spans="1:11" customFormat="1" ht="15" hidden="1" x14ac:dyDescent="0.25">
      <c r="A1079">
        <v>13</v>
      </c>
      <c r="B1079">
        <v>18</v>
      </c>
      <c r="D1079">
        <v>1</v>
      </c>
      <c r="E1079" t="s">
        <v>10</v>
      </c>
      <c r="F1079">
        <v>-2.84</v>
      </c>
      <c r="G1079">
        <v>-1.448</v>
      </c>
      <c r="H1079">
        <v>9.67</v>
      </c>
      <c r="I1079">
        <v>-290.584</v>
      </c>
      <c r="J1079">
        <v>-4.7169999999999996</v>
      </c>
      <c r="K1079">
        <v>-10.523999999999999</v>
      </c>
    </row>
    <row r="1080" spans="1:11" customFormat="1" ht="15" hidden="1" x14ac:dyDescent="0.25">
      <c r="A1080">
        <v>13</v>
      </c>
      <c r="B1080">
        <v>18</v>
      </c>
      <c r="D1080">
        <v>1</v>
      </c>
      <c r="E1080" t="s">
        <v>11</v>
      </c>
      <c r="F1080">
        <v>2.452</v>
      </c>
      <c r="G1080">
        <v>1.262</v>
      </c>
      <c r="H1080">
        <v>-3.99</v>
      </c>
      <c r="I1080">
        <v>122.744</v>
      </c>
      <c r="J1080">
        <v>1.976</v>
      </c>
      <c r="K1080">
        <v>4.4089999999999998</v>
      </c>
    </row>
    <row r="1081" spans="1:11" customFormat="1" ht="15" hidden="1" x14ac:dyDescent="0.25">
      <c r="A1081">
        <v>13</v>
      </c>
      <c r="B1081">
        <v>18</v>
      </c>
      <c r="D1081">
        <v>1</v>
      </c>
      <c r="E1081" t="s">
        <v>12</v>
      </c>
      <c r="F1081">
        <v>-993.91099999999994</v>
      </c>
      <c r="G1081">
        <v>-599.31600000000003</v>
      </c>
      <c r="H1081">
        <v>1.361</v>
      </c>
      <c r="I1081">
        <v>-34.222000000000001</v>
      </c>
      <c r="J1081">
        <v>-0.59199999999999997</v>
      </c>
      <c r="K1081">
        <v>-1.321</v>
      </c>
    </row>
    <row r="1082" spans="1:11" customFormat="1" ht="15" hidden="1" x14ac:dyDescent="0.25">
      <c r="A1082">
        <v>13</v>
      </c>
      <c r="B1082">
        <v>19</v>
      </c>
      <c r="D1082">
        <v>6</v>
      </c>
      <c r="E1082" t="s">
        <v>9</v>
      </c>
      <c r="F1082">
        <v>29.338999999999999</v>
      </c>
      <c r="G1082">
        <v>17.826000000000001</v>
      </c>
      <c r="H1082">
        <v>-1.232</v>
      </c>
      <c r="I1082">
        <v>26.149000000000001</v>
      </c>
      <c r="J1082">
        <v>0.45300000000000001</v>
      </c>
      <c r="K1082">
        <v>1.012</v>
      </c>
    </row>
    <row r="1083" spans="1:11" customFormat="1" ht="15" hidden="1" x14ac:dyDescent="0.25">
      <c r="A1083">
        <v>13</v>
      </c>
      <c r="B1083">
        <v>19</v>
      </c>
      <c r="D1083">
        <v>6</v>
      </c>
      <c r="E1083" t="s">
        <v>10</v>
      </c>
      <c r="F1083">
        <v>-31.643999999999998</v>
      </c>
      <c r="G1083">
        <v>-18.117000000000001</v>
      </c>
      <c r="H1083">
        <v>0.94899999999999995</v>
      </c>
      <c r="I1083">
        <v>-19.622</v>
      </c>
      <c r="J1083">
        <v>-0.33700000000000002</v>
      </c>
      <c r="K1083">
        <v>-0.751</v>
      </c>
    </row>
    <row r="1084" spans="1:11" customFormat="1" ht="15" hidden="1" x14ac:dyDescent="0.25">
      <c r="A1084">
        <v>13</v>
      </c>
      <c r="B1084">
        <v>19</v>
      </c>
      <c r="D1084">
        <v>6</v>
      </c>
      <c r="E1084" t="s">
        <v>11</v>
      </c>
      <c r="F1084">
        <v>19.056999999999999</v>
      </c>
      <c r="G1084">
        <v>11.231999999999999</v>
      </c>
      <c r="H1084">
        <v>-0.68100000000000005</v>
      </c>
      <c r="I1084">
        <v>14.295999999999999</v>
      </c>
      <c r="J1084">
        <v>0.247</v>
      </c>
      <c r="K1084">
        <v>0.55100000000000005</v>
      </c>
    </row>
    <row r="1085" spans="1:11" customFormat="1" ht="15" hidden="1" x14ac:dyDescent="0.25">
      <c r="A1085">
        <v>13</v>
      </c>
      <c r="B1085">
        <v>19</v>
      </c>
      <c r="D1085">
        <v>6</v>
      </c>
      <c r="E1085" t="s">
        <v>12</v>
      </c>
      <c r="F1085">
        <v>-44.048000000000002</v>
      </c>
      <c r="G1085">
        <v>-27.292000000000002</v>
      </c>
      <c r="H1085">
        <v>0.58199999999999996</v>
      </c>
      <c r="I1085">
        <v>-12.333</v>
      </c>
      <c r="J1085">
        <v>-0.214</v>
      </c>
      <c r="K1085">
        <v>-0.47699999999999998</v>
      </c>
    </row>
    <row r="1086" spans="1:11" customFormat="1" ht="15" hidden="1" x14ac:dyDescent="0.25">
      <c r="A1086">
        <v>13</v>
      </c>
      <c r="B1086">
        <v>19</v>
      </c>
      <c r="D1086">
        <v>5</v>
      </c>
      <c r="E1086" t="s">
        <v>9</v>
      </c>
      <c r="F1086">
        <v>32.67</v>
      </c>
      <c r="G1086">
        <v>17.934000000000001</v>
      </c>
      <c r="H1086">
        <v>-1.4630000000000001</v>
      </c>
      <c r="I1086">
        <v>34.442999999999998</v>
      </c>
      <c r="J1086">
        <v>0.59899999999999998</v>
      </c>
      <c r="K1086">
        <v>1.337</v>
      </c>
    </row>
    <row r="1087" spans="1:11" customFormat="1" ht="15" hidden="1" x14ac:dyDescent="0.25">
      <c r="A1087">
        <v>13</v>
      </c>
      <c r="B1087">
        <v>19</v>
      </c>
      <c r="D1087">
        <v>5</v>
      </c>
      <c r="E1087" t="s">
        <v>10</v>
      </c>
      <c r="F1087">
        <v>-31.302</v>
      </c>
      <c r="G1087">
        <v>-17.449000000000002</v>
      </c>
      <c r="H1087">
        <v>1.5780000000000001</v>
      </c>
      <c r="I1087">
        <v>-36.529000000000003</v>
      </c>
      <c r="J1087">
        <v>-0.63500000000000001</v>
      </c>
      <c r="K1087">
        <v>-1.419</v>
      </c>
    </row>
    <row r="1088" spans="1:11" customFormat="1" ht="15" hidden="1" x14ac:dyDescent="0.25">
      <c r="A1088">
        <v>13</v>
      </c>
      <c r="B1088">
        <v>19</v>
      </c>
      <c r="D1088">
        <v>5</v>
      </c>
      <c r="E1088" t="s">
        <v>11</v>
      </c>
      <c r="F1088">
        <v>19.991</v>
      </c>
      <c r="G1088">
        <v>11.057</v>
      </c>
      <c r="H1088">
        <v>-0.95</v>
      </c>
      <c r="I1088">
        <v>22.172999999999998</v>
      </c>
      <c r="J1088">
        <v>0.38600000000000001</v>
      </c>
      <c r="K1088">
        <v>0.86099999999999999</v>
      </c>
    </row>
    <row r="1089" spans="1:11" customFormat="1" ht="15" hidden="1" x14ac:dyDescent="0.25">
      <c r="A1089">
        <v>13</v>
      </c>
      <c r="B1089">
        <v>19</v>
      </c>
      <c r="D1089">
        <v>5</v>
      </c>
      <c r="E1089" t="s">
        <v>12</v>
      </c>
      <c r="F1089">
        <v>-136.46</v>
      </c>
      <c r="G1089">
        <v>-77.491</v>
      </c>
      <c r="H1089">
        <v>1.6579999999999999</v>
      </c>
      <c r="I1089">
        <v>-36.356000000000002</v>
      </c>
      <c r="J1089">
        <v>-0.63400000000000001</v>
      </c>
      <c r="K1089">
        <v>-1.415</v>
      </c>
    </row>
    <row r="1090" spans="1:11" customFormat="1" ht="15" hidden="1" x14ac:dyDescent="0.25">
      <c r="A1090">
        <v>13</v>
      </c>
      <c r="B1090">
        <v>19</v>
      </c>
      <c r="D1090">
        <v>4</v>
      </c>
      <c r="E1090" t="s">
        <v>9</v>
      </c>
      <c r="F1090">
        <v>29.663</v>
      </c>
      <c r="G1090">
        <v>16.774999999999999</v>
      </c>
      <c r="H1090">
        <v>-2.09</v>
      </c>
      <c r="I1090">
        <v>49.970999999999997</v>
      </c>
      <c r="J1090">
        <v>0.86199999999999999</v>
      </c>
      <c r="K1090">
        <v>1.9239999999999999</v>
      </c>
    </row>
    <row r="1091" spans="1:11" customFormat="1" ht="15" hidden="1" x14ac:dyDescent="0.25">
      <c r="A1091">
        <v>13</v>
      </c>
      <c r="B1091">
        <v>19</v>
      </c>
      <c r="D1091">
        <v>4</v>
      </c>
      <c r="E1091" t="s">
        <v>10</v>
      </c>
      <c r="F1091">
        <v>-29.277000000000001</v>
      </c>
      <c r="G1091">
        <v>-16.503</v>
      </c>
      <c r="H1091">
        <v>2.0169999999999999</v>
      </c>
      <c r="I1091">
        <v>-47.847999999999999</v>
      </c>
      <c r="J1091">
        <v>-0.82599999999999996</v>
      </c>
      <c r="K1091">
        <v>-1.845</v>
      </c>
    </row>
    <row r="1092" spans="1:11" customFormat="1" ht="15" hidden="1" x14ac:dyDescent="0.25">
      <c r="A1092">
        <v>13</v>
      </c>
      <c r="B1092">
        <v>19</v>
      </c>
      <c r="D1092">
        <v>4</v>
      </c>
      <c r="E1092" t="s">
        <v>11</v>
      </c>
      <c r="F1092">
        <v>18.419</v>
      </c>
      <c r="G1092">
        <v>10.398999999999999</v>
      </c>
      <c r="H1092">
        <v>-1.2829999999999999</v>
      </c>
      <c r="I1092">
        <v>30.565000000000001</v>
      </c>
      <c r="J1092">
        <v>0.52800000000000002</v>
      </c>
      <c r="K1092">
        <v>1.1779999999999999</v>
      </c>
    </row>
    <row r="1093" spans="1:11" customFormat="1" ht="15" hidden="1" x14ac:dyDescent="0.25">
      <c r="A1093">
        <v>13</v>
      </c>
      <c r="B1093">
        <v>19</v>
      </c>
      <c r="D1093">
        <v>4</v>
      </c>
      <c r="E1093" t="s">
        <v>12</v>
      </c>
      <c r="F1093">
        <v>-230.41</v>
      </c>
      <c r="G1093">
        <v>-128.93799999999999</v>
      </c>
      <c r="H1093">
        <v>3.36</v>
      </c>
      <c r="I1093">
        <v>-76.289000000000001</v>
      </c>
      <c r="J1093">
        <v>-1.335</v>
      </c>
      <c r="K1093">
        <v>-2.9809999999999999</v>
      </c>
    </row>
    <row r="1094" spans="1:11" customFormat="1" ht="15" hidden="1" x14ac:dyDescent="0.25">
      <c r="A1094">
        <v>13</v>
      </c>
      <c r="B1094">
        <v>19</v>
      </c>
      <c r="D1094">
        <v>3</v>
      </c>
      <c r="E1094" t="s">
        <v>9</v>
      </c>
      <c r="F1094">
        <v>28.710999999999999</v>
      </c>
      <c r="G1094">
        <v>15.977</v>
      </c>
      <c r="H1094">
        <v>-2.3639999999999999</v>
      </c>
      <c r="I1094">
        <v>58.906999999999996</v>
      </c>
      <c r="J1094">
        <v>1.012</v>
      </c>
      <c r="K1094">
        <v>2.2589999999999999</v>
      </c>
    </row>
    <row r="1095" spans="1:11" customFormat="1" ht="15" hidden="1" x14ac:dyDescent="0.25">
      <c r="A1095">
        <v>13</v>
      </c>
      <c r="B1095">
        <v>19</v>
      </c>
      <c r="D1095">
        <v>3</v>
      </c>
      <c r="E1095" t="s">
        <v>10</v>
      </c>
      <c r="F1095">
        <v>-28.271000000000001</v>
      </c>
      <c r="G1095">
        <v>-15.551</v>
      </c>
      <c r="H1095">
        <v>2.323</v>
      </c>
      <c r="I1095">
        <v>-57.246000000000002</v>
      </c>
      <c r="J1095">
        <v>-0.98599999999999999</v>
      </c>
      <c r="K1095">
        <v>-2.2010000000000001</v>
      </c>
    </row>
    <row r="1096" spans="1:11" customFormat="1" ht="15" hidden="1" x14ac:dyDescent="0.25">
      <c r="A1096">
        <v>13</v>
      </c>
      <c r="B1096">
        <v>19</v>
      </c>
      <c r="D1096">
        <v>3</v>
      </c>
      <c r="E1096" t="s">
        <v>11</v>
      </c>
      <c r="F1096">
        <v>17.806999999999999</v>
      </c>
      <c r="G1096">
        <v>9.8529999999999998</v>
      </c>
      <c r="H1096">
        <v>-1.4650000000000001</v>
      </c>
      <c r="I1096">
        <v>36.293999999999997</v>
      </c>
      <c r="J1096">
        <v>0.624</v>
      </c>
      <c r="K1096">
        <v>1.3939999999999999</v>
      </c>
    </row>
    <row r="1097" spans="1:11" customFormat="1" ht="15" hidden="1" x14ac:dyDescent="0.25">
      <c r="A1097">
        <v>13</v>
      </c>
      <c r="B1097">
        <v>19</v>
      </c>
      <c r="D1097">
        <v>3</v>
      </c>
      <c r="E1097" t="s">
        <v>12</v>
      </c>
      <c r="F1097">
        <v>-323.03800000000001</v>
      </c>
      <c r="G1097">
        <v>-179.59899999999999</v>
      </c>
      <c r="H1097">
        <v>5.3780000000000001</v>
      </c>
      <c r="I1097">
        <v>-125.274</v>
      </c>
      <c r="J1097">
        <v>-2.1949999999999998</v>
      </c>
      <c r="K1097">
        <v>-4.9000000000000004</v>
      </c>
    </row>
    <row r="1098" spans="1:11" customFormat="1" ht="15" hidden="1" x14ac:dyDescent="0.25">
      <c r="A1098">
        <v>13</v>
      </c>
      <c r="B1098">
        <v>19</v>
      </c>
      <c r="D1098">
        <v>2</v>
      </c>
      <c r="E1098" t="s">
        <v>9</v>
      </c>
      <c r="F1098">
        <v>25.259</v>
      </c>
      <c r="G1098">
        <v>14.622999999999999</v>
      </c>
      <c r="H1098">
        <v>-2.536</v>
      </c>
      <c r="I1098">
        <v>66.484999999999999</v>
      </c>
      <c r="J1098">
        <v>1.125</v>
      </c>
      <c r="K1098">
        <v>2.5099999999999998</v>
      </c>
    </row>
    <row r="1099" spans="1:11" customFormat="1" ht="15" hidden="1" x14ac:dyDescent="0.25">
      <c r="A1099">
        <v>13</v>
      </c>
      <c r="B1099">
        <v>19</v>
      </c>
      <c r="D1099">
        <v>2</v>
      </c>
      <c r="E1099" t="s">
        <v>10</v>
      </c>
      <c r="F1099">
        <v>-22.419</v>
      </c>
      <c r="G1099">
        <v>-13.913</v>
      </c>
      <c r="H1099">
        <v>2.6379999999999999</v>
      </c>
      <c r="I1099">
        <v>-68.16</v>
      </c>
      <c r="J1099">
        <v>-1.159</v>
      </c>
      <c r="K1099">
        <v>-2.5870000000000002</v>
      </c>
    </row>
    <row r="1100" spans="1:11" customFormat="1" ht="15" hidden="1" x14ac:dyDescent="0.25">
      <c r="A1100">
        <v>13</v>
      </c>
      <c r="B1100">
        <v>19</v>
      </c>
      <c r="D1100">
        <v>2</v>
      </c>
      <c r="E1100" t="s">
        <v>11</v>
      </c>
      <c r="F1100">
        <v>14.898999999999999</v>
      </c>
      <c r="G1100">
        <v>8.9179999999999993</v>
      </c>
      <c r="H1100">
        <v>-1.617</v>
      </c>
      <c r="I1100">
        <v>42.073999999999998</v>
      </c>
      <c r="J1100">
        <v>0.71399999999999997</v>
      </c>
      <c r="K1100">
        <v>1.593</v>
      </c>
    </row>
    <row r="1101" spans="1:11" customFormat="1" ht="15" hidden="1" x14ac:dyDescent="0.25">
      <c r="A1101">
        <v>13</v>
      </c>
      <c r="B1101">
        <v>19</v>
      </c>
      <c r="D1101">
        <v>2</v>
      </c>
      <c r="E1101" t="s">
        <v>12</v>
      </c>
      <c r="F1101">
        <v>-413.73399999999998</v>
      </c>
      <c r="G1101">
        <v>-229.15199999999999</v>
      </c>
      <c r="H1101">
        <v>7.6020000000000003</v>
      </c>
      <c r="I1101">
        <v>-181.75700000000001</v>
      </c>
      <c r="J1101">
        <v>-3.18</v>
      </c>
      <c r="K1101">
        <v>-7.0990000000000002</v>
      </c>
    </row>
    <row r="1102" spans="1:11" customFormat="1" ht="15" hidden="1" x14ac:dyDescent="0.25">
      <c r="A1102">
        <v>13</v>
      </c>
      <c r="B1102">
        <v>19</v>
      </c>
      <c r="D1102">
        <v>1</v>
      </c>
      <c r="E1102" t="s">
        <v>9</v>
      </c>
      <c r="F1102">
        <v>11.39</v>
      </c>
      <c r="G1102">
        <v>7.6950000000000003</v>
      </c>
      <c r="H1102">
        <v>-1.758</v>
      </c>
      <c r="I1102">
        <v>53.182000000000002</v>
      </c>
      <c r="J1102">
        <v>0.86099999999999999</v>
      </c>
      <c r="K1102">
        <v>1.921</v>
      </c>
    </row>
    <row r="1103" spans="1:11" customFormat="1" ht="15" hidden="1" x14ac:dyDescent="0.25">
      <c r="A1103">
        <v>13</v>
      </c>
      <c r="B1103">
        <v>19</v>
      </c>
      <c r="D1103">
        <v>1</v>
      </c>
      <c r="E1103" t="s">
        <v>10</v>
      </c>
      <c r="F1103">
        <v>-5.6440000000000001</v>
      </c>
      <c r="G1103">
        <v>-3.8170000000000002</v>
      </c>
      <c r="H1103">
        <v>2.1880000000000002</v>
      </c>
      <c r="I1103">
        <v>-64.948999999999998</v>
      </c>
      <c r="J1103">
        <v>-1.0580000000000001</v>
      </c>
      <c r="K1103">
        <v>-2.3620000000000001</v>
      </c>
    </row>
    <row r="1104" spans="1:11" customFormat="1" ht="15" hidden="1" x14ac:dyDescent="0.25">
      <c r="A1104">
        <v>13</v>
      </c>
      <c r="B1104">
        <v>19</v>
      </c>
      <c r="D1104">
        <v>1</v>
      </c>
      <c r="E1104" t="s">
        <v>11</v>
      </c>
      <c r="F1104">
        <v>4.6040000000000001</v>
      </c>
      <c r="G1104">
        <v>3.1110000000000002</v>
      </c>
      <c r="H1104">
        <v>-1.0669999999999999</v>
      </c>
      <c r="I1104">
        <v>31.927</v>
      </c>
      <c r="J1104">
        <v>0.51900000000000002</v>
      </c>
      <c r="K1104">
        <v>1.157</v>
      </c>
    </row>
    <row r="1105" spans="1:11" customFormat="1" ht="15" hidden="1" x14ac:dyDescent="0.25">
      <c r="A1105">
        <v>13</v>
      </c>
      <c r="B1105">
        <v>19</v>
      </c>
      <c r="D1105">
        <v>1</v>
      </c>
      <c r="E1105" t="s">
        <v>12</v>
      </c>
      <c r="F1105">
        <v>-475.97399999999999</v>
      </c>
      <c r="G1105">
        <v>-269.89299999999997</v>
      </c>
      <c r="H1105">
        <v>9.6460000000000008</v>
      </c>
      <c r="I1105">
        <v>-238.45400000000001</v>
      </c>
      <c r="J1105">
        <v>-4.1459999999999999</v>
      </c>
      <c r="K1105">
        <v>-9.2530000000000001</v>
      </c>
    </row>
    <row r="1106" spans="1:11" customFormat="1" ht="15" hidden="1" x14ac:dyDescent="0.25">
      <c r="A1106">
        <v>14</v>
      </c>
      <c r="B1106">
        <v>20</v>
      </c>
      <c r="D1106">
        <v>6</v>
      </c>
      <c r="E1106" t="s">
        <v>9</v>
      </c>
      <c r="F1106">
        <v>-37.756999999999998</v>
      </c>
      <c r="G1106">
        <v>-22.672000000000001</v>
      </c>
      <c r="H1106">
        <v>-2.9009999999999998</v>
      </c>
      <c r="I1106">
        <v>23.975000000000001</v>
      </c>
      <c r="J1106">
        <v>1.0369999999999999</v>
      </c>
      <c r="K1106">
        <v>2.3159999999999998</v>
      </c>
    </row>
    <row r="1107" spans="1:11" customFormat="1" ht="15" hidden="1" x14ac:dyDescent="0.25">
      <c r="A1107">
        <v>14</v>
      </c>
      <c r="B1107">
        <v>20</v>
      </c>
      <c r="D1107">
        <v>6</v>
      </c>
      <c r="E1107" t="s">
        <v>10</v>
      </c>
      <c r="F1107">
        <v>37.615000000000002</v>
      </c>
      <c r="G1107">
        <v>22.811</v>
      </c>
      <c r="H1107">
        <v>2.3650000000000002</v>
      </c>
      <c r="I1107">
        <v>-19.111999999999998</v>
      </c>
      <c r="J1107">
        <v>-0.81899999999999995</v>
      </c>
      <c r="K1107">
        <v>-1.829</v>
      </c>
    </row>
    <row r="1108" spans="1:11" customFormat="1" ht="15" hidden="1" x14ac:dyDescent="0.25">
      <c r="A1108">
        <v>14</v>
      </c>
      <c r="B1108">
        <v>20</v>
      </c>
      <c r="D1108">
        <v>6</v>
      </c>
      <c r="E1108" t="s">
        <v>11</v>
      </c>
      <c r="F1108">
        <v>-23.553999999999998</v>
      </c>
      <c r="G1108">
        <v>-14.212999999999999</v>
      </c>
      <c r="H1108">
        <v>-1.6459999999999999</v>
      </c>
      <c r="I1108">
        <v>13.459</v>
      </c>
      <c r="J1108">
        <v>0.57999999999999996</v>
      </c>
      <c r="K1108">
        <v>1.2949999999999999</v>
      </c>
    </row>
    <row r="1109" spans="1:11" customFormat="1" ht="15" hidden="1" x14ac:dyDescent="0.25">
      <c r="A1109">
        <v>14</v>
      </c>
      <c r="B1109">
        <v>20</v>
      </c>
      <c r="D1109">
        <v>6</v>
      </c>
      <c r="E1109" t="s">
        <v>12</v>
      </c>
      <c r="F1109">
        <v>-63.517000000000003</v>
      </c>
      <c r="G1109">
        <v>-38.005000000000003</v>
      </c>
      <c r="H1109">
        <v>-1.7829999999999999</v>
      </c>
      <c r="I1109">
        <v>14.63</v>
      </c>
      <c r="J1109">
        <v>0.63100000000000001</v>
      </c>
      <c r="K1109">
        <v>1.409</v>
      </c>
    </row>
    <row r="1110" spans="1:11" customFormat="1" ht="15" hidden="1" x14ac:dyDescent="0.25">
      <c r="A1110">
        <v>14</v>
      </c>
      <c r="B1110">
        <v>20</v>
      </c>
      <c r="D1110">
        <v>5</v>
      </c>
      <c r="E1110" t="s">
        <v>9</v>
      </c>
      <c r="F1110">
        <v>-37.168999999999997</v>
      </c>
      <c r="G1110">
        <v>-22.760999999999999</v>
      </c>
      <c r="H1110">
        <v>-3.6949999999999998</v>
      </c>
      <c r="I1110">
        <v>34.793999999999997</v>
      </c>
      <c r="J1110">
        <v>1.5049999999999999</v>
      </c>
      <c r="K1110">
        <v>3.36</v>
      </c>
    </row>
    <row r="1111" spans="1:11" customFormat="1" ht="15" hidden="1" x14ac:dyDescent="0.25">
      <c r="A1111">
        <v>14</v>
      </c>
      <c r="B1111">
        <v>20</v>
      </c>
      <c r="D1111">
        <v>5</v>
      </c>
      <c r="E1111" t="s">
        <v>10</v>
      </c>
      <c r="F1111">
        <v>36.671999999999997</v>
      </c>
      <c r="G1111">
        <v>22.417000000000002</v>
      </c>
      <c r="H1111">
        <v>3.9430000000000001</v>
      </c>
      <c r="I1111">
        <v>-36.542999999999999</v>
      </c>
      <c r="J1111">
        <v>-1.5820000000000001</v>
      </c>
      <c r="K1111">
        <v>-3.5310000000000001</v>
      </c>
    </row>
    <row r="1112" spans="1:11" customFormat="1" ht="15" hidden="1" x14ac:dyDescent="0.25">
      <c r="A1112">
        <v>14</v>
      </c>
      <c r="B1112">
        <v>20</v>
      </c>
      <c r="D1112">
        <v>5</v>
      </c>
      <c r="E1112" t="s">
        <v>11</v>
      </c>
      <c r="F1112">
        <v>-23.074999999999999</v>
      </c>
      <c r="G1112">
        <v>-14.118</v>
      </c>
      <c r="H1112">
        <v>-2.387</v>
      </c>
      <c r="I1112">
        <v>22.288</v>
      </c>
      <c r="J1112">
        <v>0.96499999999999997</v>
      </c>
      <c r="K1112">
        <v>2.153</v>
      </c>
    </row>
    <row r="1113" spans="1:11" customFormat="1" ht="15" hidden="1" x14ac:dyDescent="0.25">
      <c r="A1113">
        <v>14</v>
      </c>
      <c r="B1113">
        <v>20</v>
      </c>
      <c r="D1113">
        <v>5</v>
      </c>
      <c r="E1113" t="s">
        <v>12</v>
      </c>
      <c r="F1113">
        <v>-183.31800000000001</v>
      </c>
      <c r="G1113">
        <v>-111.822</v>
      </c>
      <c r="H1113">
        <v>-5.3410000000000002</v>
      </c>
      <c r="I1113">
        <v>46.045000000000002</v>
      </c>
      <c r="J1113">
        <v>2.0049999999999999</v>
      </c>
      <c r="K1113">
        <v>4.476</v>
      </c>
    </row>
    <row r="1114" spans="1:11" customFormat="1" ht="15" hidden="1" x14ac:dyDescent="0.25">
      <c r="A1114">
        <v>14</v>
      </c>
      <c r="B1114">
        <v>20</v>
      </c>
      <c r="D1114">
        <v>4</v>
      </c>
      <c r="E1114" t="s">
        <v>9</v>
      </c>
      <c r="F1114">
        <v>-35.22</v>
      </c>
      <c r="G1114">
        <v>-21.504000000000001</v>
      </c>
      <c r="H1114">
        <v>-5.2169999999999996</v>
      </c>
      <c r="I1114">
        <v>50.142000000000003</v>
      </c>
      <c r="J1114">
        <v>2.1560000000000001</v>
      </c>
      <c r="K1114">
        <v>4.8129999999999997</v>
      </c>
    </row>
    <row r="1115" spans="1:11" customFormat="1" ht="15" hidden="1" x14ac:dyDescent="0.25">
      <c r="A1115">
        <v>14</v>
      </c>
      <c r="B1115">
        <v>20</v>
      </c>
      <c r="D1115">
        <v>4</v>
      </c>
      <c r="E1115" t="s">
        <v>10</v>
      </c>
      <c r="F1115">
        <v>34.216000000000001</v>
      </c>
      <c r="G1115">
        <v>20.919</v>
      </c>
      <c r="H1115">
        <v>5.1130000000000004</v>
      </c>
      <c r="I1115">
        <v>-48.758000000000003</v>
      </c>
      <c r="J1115">
        <v>-2.1</v>
      </c>
      <c r="K1115">
        <v>-4.6890000000000001</v>
      </c>
    </row>
    <row r="1116" spans="1:11" customFormat="1" ht="15" hidden="1" x14ac:dyDescent="0.25">
      <c r="A1116">
        <v>14</v>
      </c>
      <c r="B1116">
        <v>20</v>
      </c>
      <c r="D1116">
        <v>4</v>
      </c>
      <c r="E1116" t="s">
        <v>11</v>
      </c>
      <c r="F1116">
        <v>-21.699000000000002</v>
      </c>
      <c r="G1116">
        <v>-13.257</v>
      </c>
      <c r="H1116">
        <v>-3.2280000000000002</v>
      </c>
      <c r="I1116">
        <v>30.904</v>
      </c>
      <c r="J1116">
        <v>1.33</v>
      </c>
      <c r="K1116">
        <v>2.9689999999999999</v>
      </c>
    </row>
    <row r="1117" spans="1:11" customFormat="1" ht="15" hidden="1" x14ac:dyDescent="0.25">
      <c r="A1117">
        <v>14</v>
      </c>
      <c r="B1117">
        <v>20</v>
      </c>
      <c r="D1117">
        <v>4</v>
      </c>
      <c r="E1117" t="s">
        <v>12</v>
      </c>
      <c r="F1117">
        <v>-305.08300000000003</v>
      </c>
      <c r="G1117">
        <v>-187.1</v>
      </c>
      <c r="H1117">
        <v>-10.946</v>
      </c>
      <c r="I1117">
        <v>98.700999999999993</v>
      </c>
      <c r="J1117">
        <v>4.3179999999999996</v>
      </c>
      <c r="K1117">
        <v>9.64</v>
      </c>
    </row>
    <row r="1118" spans="1:11" customFormat="1" ht="15" hidden="1" x14ac:dyDescent="0.25">
      <c r="A1118">
        <v>14</v>
      </c>
      <c r="B1118">
        <v>20</v>
      </c>
      <c r="D1118">
        <v>3</v>
      </c>
      <c r="E1118" t="s">
        <v>9</v>
      </c>
      <c r="F1118">
        <v>-32.021999999999998</v>
      </c>
      <c r="G1118">
        <v>-19.605</v>
      </c>
      <c r="H1118">
        <v>-6.0270000000000001</v>
      </c>
      <c r="I1118">
        <v>61.234999999999999</v>
      </c>
      <c r="J1118">
        <v>2.5939999999999999</v>
      </c>
      <c r="K1118">
        <v>5.7910000000000004</v>
      </c>
    </row>
    <row r="1119" spans="1:11" customFormat="1" ht="15" hidden="1" x14ac:dyDescent="0.25">
      <c r="A1119">
        <v>14</v>
      </c>
      <c r="B1119">
        <v>20</v>
      </c>
      <c r="D1119">
        <v>3</v>
      </c>
      <c r="E1119" t="s">
        <v>10</v>
      </c>
      <c r="F1119">
        <v>30.82</v>
      </c>
      <c r="G1119">
        <v>18.882999999999999</v>
      </c>
      <c r="H1119">
        <v>5.9960000000000004</v>
      </c>
      <c r="I1119">
        <v>-60.267000000000003</v>
      </c>
      <c r="J1119">
        <v>-2.5619999999999998</v>
      </c>
      <c r="K1119">
        <v>-5.72</v>
      </c>
    </row>
    <row r="1120" spans="1:11" customFormat="1" ht="15" hidden="1" x14ac:dyDescent="0.25">
      <c r="A1120">
        <v>14</v>
      </c>
      <c r="B1120">
        <v>20</v>
      </c>
      <c r="D1120">
        <v>3</v>
      </c>
      <c r="E1120" t="s">
        <v>11</v>
      </c>
      <c r="F1120">
        <v>-19.638000000000002</v>
      </c>
      <c r="G1120">
        <v>-12.028</v>
      </c>
      <c r="H1120">
        <v>-3.7570000000000001</v>
      </c>
      <c r="I1120">
        <v>37.966999999999999</v>
      </c>
      <c r="J1120">
        <v>1.611</v>
      </c>
      <c r="K1120">
        <v>3.597</v>
      </c>
    </row>
    <row r="1121" spans="1:11" customFormat="1" ht="15" hidden="1" x14ac:dyDescent="0.25">
      <c r="A1121">
        <v>14</v>
      </c>
      <c r="B1121">
        <v>20</v>
      </c>
      <c r="D1121">
        <v>3</v>
      </c>
      <c r="E1121" t="s">
        <v>12</v>
      </c>
      <c r="F1121">
        <v>-423.339</v>
      </c>
      <c r="G1121">
        <v>-260.28100000000001</v>
      </c>
      <c r="H1121">
        <v>-17.745000000000001</v>
      </c>
      <c r="I1121">
        <v>165.43799999999999</v>
      </c>
      <c r="J1121">
        <v>7.2320000000000002</v>
      </c>
      <c r="K1121">
        <v>16.143999999999998</v>
      </c>
    </row>
    <row r="1122" spans="1:11" customFormat="1" ht="15" hidden="1" x14ac:dyDescent="0.25">
      <c r="A1122">
        <v>14</v>
      </c>
      <c r="B1122">
        <v>20</v>
      </c>
      <c r="D1122">
        <v>2</v>
      </c>
      <c r="E1122" t="s">
        <v>9</v>
      </c>
      <c r="F1122">
        <v>-26.338999999999999</v>
      </c>
      <c r="G1122">
        <v>-16.245000000000001</v>
      </c>
      <c r="H1122">
        <v>-6.577</v>
      </c>
      <c r="I1122">
        <v>70.935000000000002</v>
      </c>
      <c r="J1122">
        <v>2.9460000000000002</v>
      </c>
      <c r="K1122">
        <v>6.5730000000000004</v>
      </c>
    </row>
    <row r="1123" spans="1:11" customFormat="1" ht="15" hidden="1" x14ac:dyDescent="0.25">
      <c r="A1123">
        <v>14</v>
      </c>
      <c r="B1123">
        <v>20</v>
      </c>
      <c r="D1123">
        <v>2</v>
      </c>
      <c r="E1123" t="s">
        <v>10</v>
      </c>
      <c r="F1123">
        <v>22.984999999999999</v>
      </c>
      <c r="G1123">
        <v>14.329000000000001</v>
      </c>
      <c r="H1123">
        <v>6.8739999999999997</v>
      </c>
      <c r="I1123">
        <v>-73.299000000000007</v>
      </c>
      <c r="J1123">
        <v>-3.0569999999999999</v>
      </c>
      <c r="K1123">
        <v>-6.8220000000000001</v>
      </c>
    </row>
    <row r="1124" spans="1:11" customFormat="1" ht="15" hidden="1" x14ac:dyDescent="0.25">
      <c r="A1124">
        <v>14</v>
      </c>
      <c r="B1124">
        <v>20</v>
      </c>
      <c r="D1124">
        <v>2</v>
      </c>
      <c r="E1124" t="s">
        <v>11</v>
      </c>
      <c r="F1124">
        <v>-15.414</v>
      </c>
      <c r="G1124">
        <v>-9.5540000000000003</v>
      </c>
      <c r="H1124">
        <v>-4.2030000000000003</v>
      </c>
      <c r="I1124">
        <v>45.072000000000003</v>
      </c>
      <c r="J1124">
        <v>1.8759999999999999</v>
      </c>
      <c r="K1124">
        <v>4.1859999999999999</v>
      </c>
    </row>
    <row r="1125" spans="1:11" customFormat="1" ht="15" hidden="1" x14ac:dyDescent="0.25">
      <c r="A1125">
        <v>14</v>
      </c>
      <c r="B1125">
        <v>20</v>
      </c>
      <c r="D1125">
        <v>2</v>
      </c>
      <c r="E1125" t="s">
        <v>12</v>
      </c>
      <c r="F1125">
        <v>-536.10299999999995</v>
      </c>
      <c r="G1125">
        <v>-330.178</v>
      </c>
      <c r="H1125">
        <v>-25.39</v>
      </c>
      <c r="I1125">
        <v>244.91399999999999</v>
      </c>
      <c r="J1125">
        <v>10.651</v>
      </c>
      <c r="K1125">
        <v>23.777000000000001</v>
      </c>
    </row>
    <row r="1126" spans="1:11" customFormat="1" ht="15" hidden="1" x14ac:dyDescent="0.25">
      <c r="A1126">
        <v>14</v>
      </c>
      <c r="B1126">
        <v>20</v>
      </c>
      <c r="D1126">
        <v>1</v>
      </c>
      <c r="E1126" t="s">
        <v>9</v>
      </c>
      <c r="F1126">
        <v>-11.484999999999999</v>
      </c>
      <c r="G1126">
        <v>-7.2359999999999998</v>
      </c>
      <c r="H1126">
        <v>-4.55</v>
      </c>
      <c r="I1126">
        <v>56.35</v>
      </c>
      <c r="J1126">
        <v>2.2589999999999999</v>
      </c>
      <c r="K1126">
        <v>5.0410000000000004</v>
      </c>
    </row>
    <row r="1127" spans="1:11" customFormat="1" ht="15" hidden="1" x14ac:dyDescent="0.25">
      <c r="A1127">
        <v>14</v>
      </c>
      <c r="B1127">
        <v>20</v>
      </c>
      <c r="D1127">
        <v>1</v>
      </c>
      <c r="E1127" t="s">
        <v>10</v>
      </c>
      <c r="F1127">
        <v>5.55</v>
      </c>
      <c r="G1127">
        <v>3.5009999999999999</v>
      </c>
      <c r="H1127">
        <v>5.4249999999999998</v>
      </c>
      <c r="I1127">
        <v>-66.022999999999996</v>
      </c>
      <c r="J1127">
        <v>-2.6629999999999998</v>
      </c>
      <c r="K1127">
        <v>-5.9420000000000002</v>
      </c>
    </row>
    <row r="1128" spans="1:11" customFormat="1" ht="15" hidden="1" x14ac:dyDescent="0.25">
      <c r="A1128">
        <v>14</v>
      </c>
      <c r="B1128">
        <v>20</v>
      </c>
      <c r="D1128">
        <v>1</v>
      </c>
      <c r="E1128" t="s">
        <v>11</v>
      </c>
      <c r="F1128">
        <v>-4.6040000000000001</v>
      </c>
      <c r="G1128">
        <v>-2.9020000000000001</v>
      </c>
      <c r="H1128">
        <v>-2.6960000000000002</v>
      </c>
      <c r="I1128">
        <v>33.073</v>
      </c>
      <c r="J1128">
        <v>1.33</v>
      </c>
      <c r="K1128">
        <v>2.968</v>
      </c>
    </row>
    <row r="1129" spans="1:11" customFormat="1" ht="15" hidden="1" x14ac:dyDescent="0.25">
      <c r="A1129">
        <v>14</v>
      </c>
      <c r="B1129">
        <v>20</v>
      </c>
      <c r="D1129">
        <v>1</v>
      </c>
      <c r="E1129" t="s">
        <v>12</v>
      </c>
      <c r="F1129">
        <v>-614.00800000000004</v>
      </c>
      <c r="G1129">
        <v>-379.75200000000001</v>
      </c>
      <c r="H1129">
        <v>-32.512</v>
      </c>
      <c r="I1129">
        <v>326.20699999999999</v>
      </c>
      <c r="J1129">
        <v>14.061999999999999</v>
      </c>
      <c r="K1129">
        <v>31.387</v>
      </c>
    </row>
    <row r="1130" spans="1:11" customFormat="1" ht="15" hidden="1" x14ac:dyDescent="0.25">
      <c r="A1130">
        <v>14</v>
      </c>
      <c r="B1130">
        <v>21</v>
      </c>
      <c r="D1130">
        <v>6</v>
      </c>
      <c r="E1130" t="s">
        <v>9</v>
      </c>
      <c r="F1130">
        <v>-73.956000000000003</v>
      </c>
      <c r="G1130">
        <v>-43.09</v>
      </c>
      <c r="H1130">
        <v>-8.3889999999999993</v>
      </c>
      <c r="I1130">
        <v>70.218999999999994</v>
      </c>
      <c r="J1130">
        <v>3.0670000000000002</v>
      </c>
      <c r="K1130">
        <v>6.8460000000000001</v>
      </c>
    </row>
    <row r="1131" spans="1:11" customFormat="1" ht="15" hidden="1" x14ac:dyDescent="0.25">
      <c r="A1131">
        <v>14</v>
      </c>
      <c r="B1131">
        <v>21</v>
      </c>
      <c r="D1131">
        <v>6</v>
      </c>
      <c r="E1131" t="s">
        <v>10</v>
      </c>
      <c r="F1131">
        <v>48.786000000000001</v>
      </c>
      <c r="G1131">
        <v>27.988</v>
      </c>
      <c r="H1131">
        <v>4.72</v>
      </c>
      <c r="I1131">
        <v>-35.308</v>
      </c>
      <c r="J1131">
        <v>-1.45</v>
      </c>
      <c r="K1131">
        <v>-3.2360000000000002</v>
      </c>
    </row>
    <row r="1132" spans="1:11" customFormat="1" ht="15" hidden="1" x14ac:dyDescent="0.25">
      <c r="A1132">
        <v>14</v>
      </c>
      <c r="B1132">
        <v>21</v>
      </c>
      <c r="D1132">
        <v>6</v>
      </c>
      <c r="E1132" t="s">
        <v>11</v>
      </c>
      <c r="F1132">
        <v>-38.356999999999999</v>
      </c>
      <c r="G1132">
        <v>-22.212</v>
      </c>
      <c r="H1132">
        <v>-4.0819999999999999</v>
      </c>
      <c r="I1132">
        <v>32.664999999999999</v>
      </c>
      <c r="J1132">
        <v>1.411</v>
      </c>
      <c r="K1132">
        <v>3.1509999999999998</v>
      </c>
    </row>
    <row r="1133" spans="1:11" customFormat="1" ht="15" hidden="1" x14ac:dyDescent="0.25">
      <c r="A1133">
        <v>14</v>
      </c>
      <c r="B1133">
        <v>21</v>
      </c>
      <c r="D1133">
        <v>6</v>
      </c>
      <c r="E1133" t="s">
        <v>12</v>
      </c>
      <c r="F1133">
        <v>-175.739</v>
      </c>
      <c r="G1133">
        <v>-103.30800000000001</v>
      </c>
      <c r="H1133">
        <v>-0.157</v>
      </c>
      <c r="I1133">
        <v>2.097</v>
      </c>
      <c r="J1133">
        <v>5.8999999999999997E-2</v>
      </c>
      <c r="K1133">
        <v>0.13200000000000001</v>
      </c>
    </row>
    <row r="1134" spans="1:11" customFormat="1" ht="15" hidden="1" x14ac:dyDescent="0.25">
      <c r="A1134">
        <v>14</v>
      </c>
      <c r="B1134">
        <v>21</v>
      </c>
      <c r="D1134">
        <v>5</v>
      </c>
      <c r="E1134" t="s">
        <v>9</v>
      </c>
      <c r="F1134">
        <v>-31.716999999999999</v>
      </c>
      <c r="G1134">
        <v>-17.995999999999999</v>
      </c>
      <c r="H1134">
        <v>-9.8670000000000009</v>
      </c>
      <c r="I1134">
        <v>96.745000000000005</v>
      </c>
      <c r="J1134">
        <v>4.1470000000000002</v>
      </c>
      <c r="K1134">
        <v>9.2579999999999991</v>
      </c>
    </row>
    <row r="1135" spans="1:11" customFormat="1" ht="15" hidden="1" x14ac:dyDescent="0.25">
      <c r="A1135">
        <v>14</v>
      </c>
      <c r="B1135">
        <v>21</v>
      </c>
      <c r="D1135">
        <v>5</v>
      </c>
      <c r="E1135" t="s">
        <v>10</v>
      </c>
      <c r="F1135">
        <v>38.768999999999998</v>
      </c>
      <c r="G1135">
        <v>22.266999999999999</v>
      </c>
      <c r="H1135">
        <v>9.923</v>
      </c>
      <c r="I1135">
        <v>-92.341999999999999</v>
      </c>
      <c r="J1135">
        <v>-3.9620000000000002</v>
      </c>
      <c r="K1135">
        <v>-8.8450000000000006</v>
      </c>
    </row>
    <row r="1136" spans="1:11" customFormat="1" ht="15" hidden="1" x14ac:dyDescent="0.25">
      <c r="A1136">
        <v>14</v>
      </c>
      <c r="B1136">
        <v>21</v>
      </c>
      <c r="D1136">
        <v>5</v>
      </c>
      <c r="E1136" t="s">
        <v>11</v>
      </c>
      <c r="F1136">
        <v>-22.027000000000001</v>
      </c>
      <c r="G1136">
        <v>-12.582000000000001</v>
      </c>
      <c r="H1136">
        <v>-6.1719999999999997</v>
      </c>
      <c r="I1136">
        <v>58.905000000000001</v>
      </c>
      <c r="J1136">
        <v>2.5339999999999998</v>
      </c>
      <c r="K1136">
        <v>5.657</v>
      </c>
    </row>
    <row r="1137" spans="1:11" customFormat="1" ht="15" hidden="1" x14ac:dyDescent="0.25">
      <c r="A1137">
        <v>14</v>
      </c>
      <c r="B1137">
        <v>21</v>
      </c>
      <c r="D1137">
        <v>5</v>
      </c>
      <c r="E1137" t="s">
        <v>12</v>
      </c>
      <c r="F1137">
        <v>-416.71499999999997</v>
      </c>
      <c r="G1137">
        <v>-249.24600000000001</v>
      </c>
      <c r="H1137">
        <v>0.70899999999999996</v>
      </c>
      <c r="I1137">
        <v>-5.6609999999999996</v>
      </c>
      <c r="J1137">
        <v>-0.19600000000000001</v>
      </c>
      <c r="K1137">
        <v>-0.438</v>
      </c>
    </row>
    <row r="1138" spans="1:11" customFormat="1" ht="15" hidden="1" x14ac:dyDescent="0.25">
      <c r="A1138">
        <v>14</v>
      </c>
      <c r="B1138">
        <v>21</v>
      </c>
      <c r="D1138">
        <v>4</v>
      </c>
      <c r="E1138" t="s">
        <v>9</v>
      </c>
      <c r="F1138">
        <v>-43.332999999999998</v>
      </c>
      <c r="G1138">
        <v>-24.983000000000001</v>
      </c>
      <c r="H1138">
        <v>-14.499000000000001</v>
      </c>
      <c r="I1138">
        <v>139.90600000000001</v>
      </c>
      <c r="J1138">
        <v>5.9779999999999998</v>
      </c>
      <c r="K1138">
        <v>13.345000000000001</v>
      </c>
    </row>
    <row r="1139" spans="1:11" customFormat="1" ht="15" hidden="1" x14ac:dyDescent="0.25">
      <c r="A1139">
        <v>14</v>
      </c>
      <c r="B1139">
        <v>21</v>
      </c>
      <c r="D1139">
        <v>4</v>
      </c>
      <c r="E1139" t="s">
        <v>10</v>
      </c>
      <c r="F1139">
        <v>40.58</v>
      </c>
      <c r="G1139">
        <v>23.338999999999999</v>
      </c>
      <c r="H1139">
        <v>12.888</v>
      </c>
      <c r="I1139">
        <v>-120.18600000000001</v>
      </c>
      <c r="J1139">
        <v>-5.1710000000000003</v>
      </c>
      <c r="K1139">
        <v>-11.544</v>
      </c>
    </row>
    <row r="1140" spans="1:11" customFormat="1" ht="15" hidden="1" x14ac:dyDescent="0.25">
      <c r="A1140">
        <v>14</v>
      </c>
      <c r="B1140">
        <v>21</v>
      </c>
      <c r="D1140">
        <v>4</v>
      </c>
      <c r="E1140" t="s">
        <v>11</v>
      </c>
      <c r="F1140">
        <v>-26.222999999999999</v>
      </c>
      <c r="G1140">
        <v>-15.1</v>
      </c>
      <c r="H1140">
        <v>-8.548</v>
      </c>
      <c r="I1140">
        <v>81.132999999999996</v>
      </c>
      <c r="J1140">
        <v>3.484</v>
      </c>
      <c r="K1140">
        <v>7.7779999999999996</v>
      </c>
    </row>
    <row r="1141" spans="1:11" customFormat="1" ht="15" hidden="1" x14ac:dyDescent="0.25">
      <c r="A1141">
        <v>14</v>
      </c>
      <c r="B1141">
        <v>21</v>
      </c>
      <c r="D1141">
        <v>4</v>
      </c>
      <c r="E1141" t="s">
        <v>12</v>
      </c>
      <c r="F1141">
        <v>-661.59699999999998</v>
      </c>
      <c r="G1141">
        <v>-398.27199999999999</v>
      </c>
      <c r="H1141">
        <v>1.4279999999999999</v>
      </c>
      <c r="I1141">
        <v>-11.914</v>
      </c>
      <c r="J1141">
        <v>-0.49399999999999999</v>
      </c>
      <c r="K1141">
        <v>-1.103</v>
      </c>
    </row>
    <row r="1142" spans="1:11" customFormat="1" ht="15" hidden="1" x14ac:dyDescent="0.25">
      <c r="A1142">
        <v>14</v>
      </c>
      <c r="B1142">
        <v>21</v>
      </c>
      <c r="D1142">
        <v>3</v>
      </c>
      <c r="E1142" t="s">
        <v>9</v>
      </c>
      <c r="F1142">
        <v>-34.770000000000003</v>
      </c>
      <c r="G1142">
        <v>-19.899999999999999</v>
      </c>
      <c r="H1142">
        <v>-16.027999999999999</v>
      </c>
      <c r="I1142">
        <v>165.22300000000001</v>
      </c>
      <c r="J1142">
        <v>6.9550000000000001</v>
      </c>
      <c r="K1142">
        <v>15.526</v>
      </c>
    </row>
    <row r="1143" spans="1:11" customFormat="1" ht="15" hidden="1" x14ac:dyDescent="0.25">
      <c r="A1143">
        <v>14</v>
      </c>
      <c r="B1143">
        <v>21</v>
      </c>
      <c r="D1143">
        <v>3</v>
      </c>
      <c r="E1143" t="s">
        <v>10</v>
      </c>
      <c r="F1143">
        <v>31.649000000000001</v>
      </c>
      <c r="G1143">
        <v>18.138000000000002</v>
      </c>
      <c r="H1143">
        <v>15.115</v>
      </c>
      <c r="I1143">
        <v>-149.898</v>
      </c>
      <c r="J1143">
        <v>-6.3840000000000003</v>
      </c>
      <c r="K1143">
        <v>-14.253</v>
      </c>
    </row>
    <row r="1144" spans="1:11" customFormat="1" ht="15" hidden="1" x14ac:dyDescent="0.25">
      <c r="A1144">
        <v>14</v>
      </c>
      <c r="B1144">
        <v>21</v>
      </c>
      <c r="D1144">
        <v>3</v>
      </c>
      <c r="E1144" t="s">
        <v>11</v>
      </c>
      <c r="F1144">
        <v>-20.756</v>
      </c>
      <c r="G1144">
        <v>-11.887</v>
      </c>
      <c r="H1144">
        <v>-9.7219999999999995</v>
      </c>
      <c r="I1144">
        <v>98.355000000000004</v>
      </c>
      <c r="J1144">
        <v>4.1680000000000001</v>
      </c>
      <c r="K1144">
        <v>9.3059999999999992</v>
      </c>
    </row>
    <row r="1145" spans="1:11" customFormat="1" ht="15" hidden="1" x14ac:dyDescent="0.25">
      <c r="A1145">
        <v>14</v>
      </c>
      <c r="B1145">
        <v>21</v>
      </c>
      <c r="D1145">
        <v>3</v>
      </c>
      <c r="E1145" t="s">
        <v>12</v>
      </c>
      <c r="F1145">
        <v>-909.79499999999996</v>
      </c>
      <c r="G1145">
        <v>-549.274</v>
      </c>
      <c r="H1145">
        <v>2.6179999999999999</v>
      </c>
      <c r="I1145">
        <v>-23.472000000000001</v>
      </c>
      <c r="J1145">
        <v>-1.024</v>
      </c>
      <c r="K1145">
        <v>-2.286</v>
      </c>
    </row>
    <row r="1146" spans="1:11" customFormat="1" ht="15" hidden="1" x14ac:dyDescent="0.25">
      <c r="A1146">
        <v>14</v>
      </c>
      <c r="B1146">
        <v>21</v>
      </c>
      <c r="D1146">
        <v>2</v>
      </c>
      <c r="E1146" t="s">
        <v>9</v>
      </c>
      <c r="F1146">
        <v>-32.982999999999997</v>
      </c>
      <c r="G1146">
        <v>-18.61</v>
      </c>
      <c r="H1146">
        <v>-16.666</v>
      </c>
      <c r="I1146">
        <v>179.97200000000001</v>
      </c>
      <c r="J1146">
        <v>7.4390000000000001</v>
      </c>
      <c r="K1146">
        <v>16.597000000000001</v>
      </c>
    </row>
    <row r="1147" spans="1:11" customFormat="1" ht="15" hidden="1" x14ac:dyDescent="0.25">
      <c r="A1147">
        <v>14</v>
      </c>
      <c r="B1147">
        <v>21</v>
      </c>
      <c r="D1147">
        <v>2</v>
      </c>
      <c r="E1147" t="s">
        <v>10</v>
      </c>
      <c r="F1147">
        <v>37.024000000000001</v>
      </c>
      <c r="G1147">
        <v>20.849</v>
      </c>
      <c r="H1147">
        <v>17.454000000000001</v>
      </c>
      <c r="I1147">
        <v>-175.35</v>
      </c>
      <c r="J1147">
        <v>-7.4089999999999998</v>
      </c>
      <c r="K1147">
        <v>-16.533000000000001</v>
      </c>
    </row>
    <row r="1148" spans="1:11" customFormat="1" ht="15" hidden="1" x14ac:dyDescent="0.25">
      <c r="A1148">
        <v>14</v>
      </c>
      <c r="B1148">
        <v>21</v>
      </c>
      <c r="D1148">
        <v>2</v>
      </c>
      <c r="E1148" t="s">
        <v>11</v>
      </c>
      <c r="F1148">
        <v>-21.876999999999999</v>
      </c>
      <c r="G1148">
        <v>-12.331</v>
      </c>
      <c r="H1148">
        <v>-10.653</v>
      </c>
      <c r="I1148">
        <v>110.944</v>
      </c>
      <c r="J1148">
        <v>4.6399999999999997</v>
      </c>
      <c r="K1148">
        <v>10.353</v>
      </c>
    </row>
    <row r="1149" spans="1:11" customFormat="1" ht="15" hidden="1" x14ac:dyDescent="0.25">
      <c r="A1149">
        <v>14</v>
      </c>
      <c r="B1149">
        <v>21</v>
      </c>
      <c r="D1149">
        <v>2</v>
      </c>
      <c r="E1149" t="s">
        <v>12</v>
      </c>
      <c r="F1149">
        <v>-1163.1759999999999</v>
      </c>
      <c r="G1149">
        <v>-703.36900000000003</v>
      </c>
      <c r="H1149">
        <v>4.3010000000000002</v>
      </c>
      <c r="I1149">
        <v>-41.466000000000001</v>
      </c>
      <c r="J1149">
        <v>-1.8029999999999999</v>
      </c>
      <c r="K1149">
        <v>-4.024</v>
      </c>
    </row>
    <row r="1150" spans="1:11" customFormat="1" ht="15" hidden="1" x14ac:dyDescent="0.25">
      <c r="A1150">
        <v>14</v>
      </c>
      <c r="B1150">
        <v>21</v>
      </c>
      <c r="D1150">
        <v>1</v>
      </c>
      <c r="E1150" t="s">
        <v>9</v>
      </c>
      <c r="F1150">
        <v>-24.585999999999999</v>
      </c>
      <c r="G1150">
        <v>-13.744</v>
      </c>
      <c r="H1150">
        <v>-12.773999999999999</v>
      </c>
      <c r="I1150">
        <v>167.53700000000001</v>
      </c>
      <c r="J1150">
        <v>6.6070000000000002</v>
      </c>
      <c r="K1150">
        <v>14.742000000000001</v>
      </c>
    </row>
    <row r="1151" spans="1:11" customFormat="1" ht="15" hidden="1" x14ac:dyDescent="0.25">
      <c r="A1151">
        <v>14</v>
      </c>
      <c r="B1151">
        <v>21</v>
      </c>
      <c r="D1151">
        <v>1</v>
      </c>
      <c r="E1151" t="s">
        <v>10</v>
      </c>
      <c r="F1151">
        <v>11.246</v>
      </c>
      <c r="G1151">
        <v>6.234</v>
      </c>
      <c r="H1151">
        <v>23.518000000000001</v>
      </c>
      <c r="I1151">
        <v>-289.74200000000002</v>
      </c>
      <c r="J1151">
        <v>-11.651999999999999</v>
      </c>
      <c r="K1151">
        <v>-26</v>
      </c>
    </row>
    <row r="1152" spans="1:11" customFormat="1" ht="15" hidden="1" x14ac:dyDescent="0.25">
      <c r="A1152">
        <v>14</v>
      </c>
      <c r="B1152">
        <v>21</v>
      </c>
      <c r="D1152">
        <v>1</v>
      </c>
      <c r="E1152" t="s">
        <v>11</v>
      </c>
      <c r="F1152">
        <v>-9.6839999999999993</v>
      </c>
      <c r="G1152">
        <v>-5.399</v>
      </c>
      <c r="H1152">
        <v>-9.8030000000000008</v>
      </c>
      <c r="I1152">
        <v>123.56100000000001</v>
      </c>
      <c r="J1152">
        <v>4.9349999999999996</v>
      </c>
      <c r="K1152">
        <v>11.010999999999999</v>
      </c>
    </row>
    <row r="1153" spans="1:11" customFormat="1" ht="15" hidden="1" x14ac:dyDescent="0.25">
      <c r="A1153">
        <v>14</v>
      </c>
      <c r="B1153">
        <v>21</v>
      </c>
      <c r="D1153">
        <v>1</v>
      </c>
      <c r="E1153" t="s">
        <v>12</v>
      </c>
      <c r="F1153">
        <v>-1393.845</v>
      </c>
      <c r="G1153">
        <v>-844.59500000000003</v>
      </c>
      <c r="H1153">
        <v>5.8570000000000002</v>
      </c>
      <c r="I1153">
        <v>-59.529000000000003</v>
      </c>
      <c r="J1153">
        <v>-2.5550000000000002</v>
      </c>
      <c r="K1153">
        <v>-5.7030000000000003</v>
      </c>
    </row>
    <row r="1154" spans="1:11" customFormat="1" ht="15" hidden="1" x14ac:dyDescent="0.25">
      <c r="A1154">
        <v>14</v>
      </c>
      <c r="B1154">
        <v>22</v>
      </c>
      <c r="D1154">
        <v>6</v>
      </c>
      <c r="E1154" t="s">
        <v>9</v>
      </c>
      <c r="F1154">
        <v>49.552999999999997</v>
      </c>
      <c r="G1154">
        <v>28.62</v>
      </c>
      <c r="H1154">
        <v>-8.4849999999999994</v>
      </c>
      <c r="I1154">
        <v>71.628</v>
      </c>
      <c r="J1154">
        <v>3.1379999999999999</v>
      </c>
      <c r="K1154">
        <v>7.0060000000000002</v>
      </c>
    </row>
    <row r="1155" spans="1:11" customFormat="1" ht="15" hidden="1" x14ac:dyDescent="0.25">
      <c r="A1155">
        <v>14</v>
      </c>
      <c r="B1155">
        <v>22</v>
      </c>
      <c r="D1155">
        <v>6</v>
      </c>
      <c r="E1155" t="s">
        <v>10</v>
      </c>
      <c r="F1155">
        <v>-31.148</v>
      </c>
      <c r="G1155">
        <v>-17.556000000000001</v>
      </c>
      <c r="H1155">
        <v>4.6580000000000004</v>
      </c>
      <c r="I1155">
        <v>-34.965000000000003</v>
      </c>
      <c r="J1155">
        <v>-1.4530000000000001</v>
      </c>
      <c r="K1155">
        <v>-3.2429999999999999</v>
      </c>
    </row>
    <row r="1156" spans="1:11" customFormat="1" ht="15" hidden="1" x14ac:dyDescent="0.25">
      <c r="A1156">
        <v>14</v>
      </c>
      <c r="B1156">
        <v>22</v>
      </c>
      <c r="D1156">
        <v>6</v>
      </c>
      <c r="E1156" t="s">
        <v>11</v>
      </c>
      <c r="F1156">
        <v>25.219000000000001</v>
      </c>
      <c r="G1156">
        <v>14.43</v>
      </c>
      <c r="H1156">
        <v>-4.093</v>
      </c>
      <c r="I1156">
        <v>33.003999999999998</v>
      </c>
      <c r="J1156">
        <v>1.4350000000000001</v>
      </c>
      <c r="K1156">
        <v>3.2029999999999998</v>
      </c>
    </row>
    <row r="1157" spans="1:11" customFormat="1" ht="15" hidden="1" x14ac:dyDescent="0.25">
      <c r="A1157">
        <v>14</v>
      </c>
      <c r="B1157">
        <v>22</v>
      </c>
      <c r="D1157">
        <v>6</v>
      </c>
      <c r="E1157" t="s">
        <v>12</v>
      </c>
      <c r="F1157">
        <v>-199.31200000000001</v>
      </c>
      <c r="G1157">
        <v>-117.142</v>
      </c>
      <c r="H1157">
        <v>0.33</v>
      </c>
      <c r="I1157">
        <v>-3.145</v>
      </c>
      <c r="J1157">
        <v>-0.13700000000000001</v>
      </c>
      <c r="K1157">
        <v>-0.307</v>
      </c>
    </row>
    <row r="1158" spans="1:11" customFormat="1" ht="15" hidden="1" x14ac:dyDescent="0.25">
      <c r="A1158">
        <v>14</v>
      </c>
      <c r="B1158">
        <v>22</v>
      </c>
      <c r="D1158">
        <v>5</v>
      </c>
      <c r="E1158" t="s">
        <v>9</v>
      </c>
      <c r="F1158">
        <v>17.498000000000001</v>
      </c>
      <c r="G1158">
        <v>9.1950000000000003</v>
      </c>
      <c r="H1158">
        <v>-9.68</v>
      </c>
      <c r="I1158">
        <v>95.207999999999998</v>
      </c>
      <c r="J1158">
        <v>4.08</v>
      </c>
      <c r="K1158">
        <v>9.11</v>
      </c>
    </row>
    <row r="1159" spans="1:11" customFormat="1" ht="15" hidden="1" x14ac:dyDescent="0.25">
      <c r="A1159">
        <v>14</v>
      </c>
      <c r="B1159">
        <v>22</v>
      </c>
      <c r="D1159">
        <v>5</v>
      </c>
      <c r="E1159" t="s">
        <v>10</v>
      </c>
      <c r="F1159">
        <v>-23.302</v>
      </c>
      <c r="G1159">
        <v>-12.739000000000001</v>
      </c>
      <c r="H1159">
        <v>9.7319999999999993</v>
      </c>
      <c r="I1159">
        <v>-90.692999999999998</v>
      </c>
      <c r="J1159">
        <v>-3.8940000000000001</v>
      </c>
      <c r="K1159">
        <v>-8.6940000000000008</v>
      </c>
    </row>
    <row r="1160" spans="1:11" customFormat="1" ht="15" hidden="1" x14ac:dyDescent="0.25">
      <c r="A1160">
        <v>14</v>
      </c>
      <c r="B1160">
        <v>22</v>
      </c>
      <c r="D1160">
        <v>5</v>
      </c>
      <c r="E1160" t="s">
        <v>11</v>
      </c>
      <c r="F1160">
        <v>12.75</v>
      </c>
      <c r="G1160">
        <v>6.8540000000000001</v>
      </c>
      <c r="H1160">
        <v>-6.0529999999999999</v>
      </c>
      <c r="I1160">
        <v>57.901000000000003</v>
      </c>
      <c r="J1160">
        <v>2.492</v>
      </c>
      <c r="K1160">
        <v>5.5640000000000001</v>
      </c>
    </row>
    <row r="1161" spans="1:11" customFormat="1" ht="15" hidden="1" x14ac:dyDescent="0.25">
      <c r="A1161">
        <v>14</v>
      </c>
      <c r="B1161">
        <v>22</v>
      </c>
      <c r="D1161">
        <v>5</v>
      </c>
      <c r="E1161" t="s">
        <v>12</v>
      </c>
      <c r="F1161">
        <v>-454.78100000000001</v>
      </c>
      <c r="G1161">
        <v>-271.34699999999998</v>
      </c>
      <c r="H1161">
        <v>0.32700000000000001</v>
      </c>
      <c r="I1161">
        <v>-3.4</v>
      </c>
      <c r="J1161">
        <v>-0.14299999999999999</v>
      </c>
      <c r="K1161">
        <v>-0.31900000000000001</v>
      </c>
    </row>
    <row r="1162" spans="1:11" customFormat="1" ht="15" hidden="1" x14ac:dyDescent="0.25">
      <c r="A1162">
        <v>14</v>
      </c>
      <c r="B1162">
        <v>22</v>
      </c>
      <c r="D1162">
        <v>4</v>
      </c>
      <c r="E1162" t="s">
        <v>9</v>
      </c>
      <c r="F1162">
        <v>26.925000000000001</v>
      </c>
      <c r="G1162">
        <v>15.005000000000001</v>
      </c>
      <c r="H1162">
        <v>-14.231999999999999</v>
      </c>
      <c r="I1162">
        <v>137.399</v>
      </c>
      <c r="J1162">
        <v>5.8710000000000004</v>
      </c>
      <c r="K1162">
        <v>13.106999999999999</v>
      </c>
    </row>
    <row r="1163" spans="1:11" customFormat="1" ht="15" hidden="1" x14ac:dyDescent="0.25">
      <c r="A1163">
        <v>14</v>
      </c>
      <c r="B1163">
        <v>22</v>
      </c>
      <c r="D1163">
        <v>4</v>
      </c>
      <c r="E1163" t="s">
        <v>10</v>
      </c>
      <c r="F1163">
        <v>-25.009</v>
      </c>
      <c r="G1163">
        <v>-13.817</v>
      </c>
      <c r="H1163">
        <v>12.538</v>
      </c>
      <c r="I1163">
        <v>-116.77500000000001</v>
      </c>
      <c r="J1163">
        <v>-5.0259999999999998</v>
      </c>
      <c r="K1163">
        <v>-11.22</v>
      </c>
    </row>
    <row r="1164" spans="1:11" customFormat="1" ht="15" hidden="1" x14ac:dyDescent="0.25">
      <c r="A1164">
        <v>14</v>
      </c>
      <c r="B1164">
        <v>22</v>
      </c>
      <c r="D1164">
        <v>4</v>
      </c>
      <c r="E1164" t="s">
        <v>11</v>
      </c>
      <c r="F1164">
        <v>16.228999999999999</v>
      </c>
      <c r="G1164">
        <v>9.0069999999999997</v>
      </c>
      <c r="H1164">
        <v>-8.3539999999999992</v>
      </c>
      <c r="I1164">
        <v>79.271000000000001</v>
      </c>
      <c r="J1164">
        <v>3.4049999999999998</v>
      </c>
      <c r="K1164">
        <v>7.6020000000000003</v>
      </c>
    </row>
    <row r="1165" spans="1:11" customFormat="1" ht="15" hidden="1" x14ac:dyDescent="0.25">
      <c r="A1165">
        <v>14</v>
      </c>
      <c r="B1165">
        <v>22</v>
      </c>
      <c r="D1165">
        <v>4</v>
      </c>
      <c r="E1165" t="s">
        <v>12</v>
      </c>
      <c r="F1165">
        <v>-715.78599999999994</v>
      </c>
      <c r="G1165">
        <v>-429.67</v>
      </c>
      <c r="H1165">
        <v>0.71299999999999997</v>
      </c>
      <c r="I1165">
        <v>-7.1609999999999996</v>
      </c>
      <c r="J1165">
        <v>-0.308</v>
      </c>
      <c r="K1165">
        <v>-0.68700000000000006</v>
      </c>
    </row>
    <row r="1166" spans="1:11" customFormat="1" ht="15" hidden="1" x14ac:dyDescent="0.25">
      <c r="A1166">
        <v>14</v>
      </c>
      <c r="B1166">
        <v>22</v>
      </c>
      <c r="D1166">
        <v>3</v>
      </c>
      <c r="E1166" t="s">
        <v>9</v>
      </c>
      <c r="F1166">
        <v>20.710999999999999</v>
      </c>
      <c r="G1166">
        <v>11.301</v>
      </c>
      <c r="H1166">
        <v>-15.532</v>
      </c>
      <c r="I1166">
        <v>160.18100000000001</v>
      </c>
      <c r="J1166">
        <v>6.7439999999999998</v>
      </c>
      <c r="K1166">
        <v>15.055</v>
      </c>
    </row>
    <row r="1167" spans="1:11" customFormat="1" ht="15" hidden="1" x14ac:dyDescent="0.25">
      <c r="A1167">
        <v>14</v>
      </c>
      <c r="B1167">
        <v>22</v>
      </c>
      <c r="D1167">
        <v>3</v>
      </c>
      <c r="E1167" t="s">
        <v>10</v>
      </c>
      <c r="F1167">
        <v>-18.393999999999998</v>
      </c>
      <c r="G1167">
        <v>-9.9390000000000001</v>
      </c>
      <c r="H1167">
        <v>14.564</v>
      </c>
      <c r="I1167">
        <v>-144.22</v>
      </c>
      <c r="J1167">
        <v>-6.1449999999999996</v>
      </c>
      <c r="K1167">
        <v>-13.721</v>
      </c>
    </row>
    <row r="1168" spans="1:11" customFormat="1" ht="15" hidden="1" x14ac:dyDescent="0.25">
      <c r="A1168">
        <v>14</v>
      </c>
      <c r="B1168">
        <v>22</v>
      </c>
      <c r="D1168">
        <v>3</v>
      </c>
      <c r="E1168" t="s">
        <v>11</v>
      </c>
      <c r="F1168">
        <v>12.22</v>
      </c>
      <c r="G1168">
        <v>6.6369999999999996</v>
      </c>
      <c r="H1168">
        <v>-9.3940000000000001</v>
      </c>
      <c r="I1168">
        <v>94.995000000000005</v>
      </c>
      <c r="J1168">
        <v>4.0279999999999996</v>
      </c>
      <c r="K1168">
        <v>8.9930000000000003</v>
      </c>
    </row>
    <row r="1169" spans="1:11" customFormat="1" ht="15" hidden="1" x14ac:dyDescent="0.25">
      <c r="A1169">
        <v>14</v>
      </c>
      <c r="B1169">
        <v>22</v>
      </c>
      <c r="D1169">
        <v>3</v>
      </c>
      <c r="E1169" t="s">
        <v>12</v>
      </c>
      <c r="F1169">
        <v>-979.38599999999997</v>
      </c>
      <c r="G1169">
        <v>-589.53499999999997</v>
      </c>
      <c r="H1169">
        <v>0.97</v>
      </c>
      <c r="I1169">
        <v>-9.6199999999999992</v>
      </c>
      <c r="J1169">
        <v>-0.41599999999999998</v>
      </c>
      <c r="K1169">
        <v>-0.92800000000000005</v>
      </c>
    </row>
    <row r="1170" spans="1:11" customFormat="1" ht="15" hidden="1" x14ac:dyDescent="0.25">
      <c r="A1170">
        <v>14</v>
      </c>
      <c r="B1170">
        <v>22</v>
      </c>
      <c r="D1170">
        <v>2</v>
      </c>
      <c r="E1170" t="s">
        <v>9</v>
      </c>
      <c r="F1170">
        <v>20.486999999999998</v>
      </c>
      <c r="G1170">
        <v>11.144</v>
      </c>
      <c r="H1170">
        <v>-15.944000000000001</v>
      </c>
      <c r="I1170">
        <v>171.98500000000001</v>
      </c>
      <c r="J1170">
        <v>7.1120000000000001</v>
      </c>
      <c r="K1170">
        <v>15.868</v>
      </c>
    </row>
    <row r="1171" spans="1:11" customFormat="1" ht="15" hidden="1" x14ac:dyDescent="0.25">
      <c r="A1171">
        <v>14</v>
      </c>
      <c r="B1171">
        <v>22</v>
      </c>
      <c r="D1171">
        <v>2</v>
      </c>
      <c r="E1171" t="s">
        <v>10</v>
      </c>
      <c r="F1171">
        <v>-25.312999999999999</v>
      </c>
      <c r="G1171">
        <v>-13.707000000000001</v>
      </c>
      <c r="H1171">
        <v>16.634</v>
      </c>
      <c r="I1171">
        <v>-165.84100000000001</v>
      </c>
      <c r="J1171">
        <v>-7.0220000000000002</v>
      </c>
      <c r="K1171">
        <v>-15.667999999999999</v>
      </c>
    </row>
    <row r="1172" spans="1:11" customFormat="1" ht="15" hidden="1" x14ac:dyDescent="0.25">
      <c r="A1172">
        <v>14</v>
      </c>
      <c r="B1172">
        <v>22</v>
      </c>
      <c r="D1172">
        <v>2</v>
      </c>
      <c r="E1172" t="s">
        <v>11</v>
      </c>
      <c r="F1172">
        <v>14.313000000000001</v>
      </c>
      <c r="G1172">
        <v>7.766</v>
      </c>
      <c r="H1172">
        <v>-10.170999999999999</v>
      </c>
      <c r="I1172">
        <v>105.465</v>
      </c>
      <c r="J1172">
        <v>4.4169999999999998</v>
      </c>
      <c r="K1172">
        <v>9.8550000000000004</v>
      </c>
    </row>
    <row r="1173" spans="1:11" customFormat="1" ht="15" hidden="1" x14ac:dyDescent="0.25">
      <c r="A1173">
        <v>14</v>
      </c>
      <c r="B1173">
        <v>22</v>
      </c>
      <c r="D1173">
        <v>2</v>
      </c>
      <c r="E1173" t="s">
        <v>12</v>
      </c>
      <c r="F1173">
        <v>-1246.9100000000001</v>
      </c>
      <c r="G1173">
        <v>-751.71799999999996</v>
      </c>
      <c r="H1173">
        <v>1.0669999999999999</v>
      </c>
      <c r="I1173">
        <v>-10.247999999999999</v>
      </c>
      <c r="J1173">
        <v>-0.44600000000000001</v>
      </c>
      <c r="K1173">
        <v>-0.996</v>
      </c>
    </row>
    <row r="1174" spans="1:11" customFormat="1" ht="15" hidden="1" x14ac:dyDescent="0.25">
      <c r="A1174">
        <v>14</v>
      </c>
      <c r="B1174">
        <v>22</v>
      </c>
      <c r="D1174">
        <v>1</v>
      </c>
      <c r="E1174" t="s">
        <v>9</v>
      </c>
      <c r="F1174">
        <v>16.469000000000001</v>
      </c>
      <c r="G1174">
        <v>8.9480000000000004</v>
      </c>
      <c r="H1174">
        <v>-12.238</v>
      </c>
      <c r="I1174">
        <v>161.11000000000001</v>
      </c>
      <c r="J1174">
        <v>6.3479999999999999</v>
      </c>
      <c r="K1174">
        <v>14.164</v>
      </c>
    </row>
    <row r="1175" spans="1:11" customFormat="1" ht="15" hidden="1" x14ac:dyDescent="0.25">
      <c r="A1175">
        <v>14</v>
      </c>
      <c r="B1175">
        <v>22</v>
      </c>
      <c r="D1175">
        <v>1</v>
      </c>
      <c r="E1175" t="s">
        <v>10</v>
      </c>
      <c r="F1175">
        <v>-9.282</v>
      </c>
      <c r="G1175">
        <v>-5.1130000000000004</v>
      </c>
      <c r="H1175">
        <v>23.248000000000001</v>
      </c>
      <c r="I1175">
        <v>-286.52300000000002</v>
      </c>
      <c r="J1175">
        <v>-11.522</v>
      </c>
      <c r="K1175">
        <v>-25.710999999999999</v>
      </c>
    </row>
    <row r="1176" spans="1:11" customFormat="1" ht="15" hidden="1" x14ac:dyDescent="0.25">
      <c r="A1176">
        <v>14</v>
      </c>
      <c r="B1176">
        <v>22</v>
      </c>
      <c r="D1176">
        <v>1</v>
      </c>
      <c r="E1176" t="s">
        <v>11</v>
      </c>
      <c r="F1176">
        <v>6.96</v>
      </c>
      <c r="G1176">
        <v>3.8</v>
      </c>
      <c r="H1176">
        <v>-9.5850000000000009</v>
      </c>
      <c r="I1176">
        <v>120.952</v>
      </c>
      <c r="J1176">
        <v>4.83</v>
      </c>
      <c r="K1176">
        <v>10.776999999999999</v>
      </c>
    </row>
    <row r="1177" spans="1:11" customFormat="1" ht="15" hidden="1" x14ac:dyDescent="0.25">
      <c r="A1177">
        <v>14</v>
      </c>
      <c r="B1177">
        <v>22</v>
      </c>
      <c r="D1177">
        <v>1</v>
      </c>
      <c r="E1177" t="s">
        <v>12</v>
      </c>
      <c r="F1177">
        <v>-1494.9639999999999</v>
      </c>
      <c r="G1177">
        <v>-902.87300000000005</v>
      </c>
      <c r="H1177">
        <v>1.2470000000000001</v>
      </c>
      <c r="I1177">
        <v>-12.194000000000001</v>
      </c>
      <c r="J1177">
        <v>-0.53</v>
      </c>
      <c r="K1177">
        <v>-1.1819999999999999</v>
      </c>
    </row>
    <row r="1178" spans="1:11" customFormat="1" ht="15" hidden="1" x14ac:dyDescent="0.25">
      <c r="A1178">
        <v>14</v>
      </c>
      <c r="B1178">
        <v>23</v>
      </c>
      <c r="D1178">
        <v>6</v>
      </c>
      <c r="E1178" t="s">
        <v>9</v>
      </c>
      <c r="F1178">
        <v>48.122999999999998</v>
      </c>
      <c r="G1178">
        <v>28.73</v>
      </c>
      <c r="H1178">
        <v>-3.0369999999999999</v>
      </c>
      <c r="I1178">
        <v>25.492000000000001</v>
      </c>
      <c r="J1178">
        <v>1.1120000000000001</v>
      </c>
      <c r="K1178">
        <v>2.4830000000000001</v>
      </c>
    </row>
    <row r="1179" spans="1:11" customFormat="1" ht="15" hidden="1" x14ac:dyDescent="0.25">
      <c r="A1179">
        <v>14</v>
      </c>
      <c r="B1179">
        <v>23</v>
      </c>
      <c r="D1179">
        <v>6</v>
      </c>
      <c r="E1179" t="s">
        <v>10</v>
      </c>
      <c r="F1179">
        <v>-45.911000000000001</v>
      </c>
      <c r="G1179">
        <v>-27.731000000000002</v>
      </c>
      <c r="H1179">
        <v>2.3780000000000001</v>
      </c>
      <c r="I1179">
        <v>-19.437000000000001</v>
      </c>
      <c r="J1179">
        <v>-0.84299999999999997</v>
      </c>
      <c r="K1179">
        <v>-1.881</v>
      </c>
    </row>
    <row r="1180" spans="1:11" customFormat="1" ht="15" hidden="1" x14ac:dyDescent="0.25">
      <c r="A1180">
        <v>14</v>
      </c>
      <c r="B1180">
        <v>23</v>
      </c>
      <c r="D1180">
        <v>6</v>
      </c>
      <c r="E1180" t="s">
        <v>11</v>
      </c>
      <c r="F1180">
        <v>29.385999999999999</v>
      </c>
      <c r="G1180">
        <v>17.643999999999998</v>
      </c>
      <c r="H1180">
        <v>-1.6919999999999999</v>
      </c>
      <c r="I1180">
        <v>14.034000000000001</v>
      </c>
      <c r="J1180">
        <v>0.61099999999999999</v>
      </c>
      <c r="K1180">
        <v>1.3640000000000001</v>
      </c>
    </row>
    <row r="1181" spans="1:11" customFormat="1" ht="15" hidden="1" x14ac:dyDescent="0.25">
      <c r="A1181">
        <v>14</v>
      </c>
      <c r="B1181">
        <v>23</v>
      </c>
      <c r="D1181">
        <v>6</v>
      </c>
      <c r="E1181" t="s">
        <v>12</v>
      </c>
      <c r="F1181">
        <v>-77.709000000000003</v>
      </c>
      <c r="G1181">
        <v>-46.209000000000003</v>
      </c>
      <c r="H1181">
        <v>1.5169999999999999</v>
      </c>
      <c r="I1181">
        <v>-12.683</v>
      </c>
      <c r="J1181">
        <v>-0.55300000000000005</v>
      </c>
      <c r="K1181">
        <v>-1.2350000000000001</v>
      </c>
    </row>
    <row r="1182" spans="1:11" customFormat="1" ht="15" hidden="1" x14ac:dyDescent="0.25">
      <c r="A1182">
        <v>14</v>
      </c>
      <c r="B1182">
        <v>23</v>
      </c>
      <c r="D1182">
        <v>5</v>
      </c>
      <c r="E1182" t="s">
        <v>9</v>
      </c>
      <c r="F1182">
        <v>43.012</v>
      </c>
      <c r="G1182">
        <v>26.221</v>
      </c>
      <c r="H1182">
        <v>-3.63</v>
      </c>
      <c r="I1182">
        <v>34.369999999999997</v>
      </c>
      <c r="J1182">
        <v>1.4870000000000001</v>
      </c>
      <c r="K1182">
        <v>3.3210000000000002</v>
      </c>
    </row>
    <row r="1183" spans="1:11" customFormat="1" ht="15" hidden="1" x14ac:dyDescent="0.25">
      <c r="A1183">
        <v>14</v>
      </c>
      <c r="B1183">
        <v>23</v>
      </c>
      <c r="D1183">
        <v>5</v>
      </c>
      <c r="E1183" t="s">
        <v>10</v>
      </c>
      <c r="F1183">
        <v>-42.517000000000003</v>
      </c>
      <c r="G1183">
        <v>-25.864999999999998</v>
      </c>
      <c r="H1183">
        <v>3.9089999999999998</v>
      </c>
      <c r="I1183">
        <v>-36.348999999999997</v>
      </c>
      <c r="J1183">
        <v>-1.5760000000000001</v>
      </c>
      <c r="K1183">
        <v>-3.5179999999999998</v>
      </c>
    </row>
    <row r="1184" spans="1:11" customFormat="1" ht="15" hidden="1" x14ac:dyDescent="0.25">
      <c r="A1184">
        <v>14</v>
      </c>
      <c r="B1184">
        <v>23</v>
      </c>
      <c r="D1184">
        <v>5</v>
      </c>
      <c r="E1184" t="s">
        <v>11</v>
      </c>
      <c r="F1184">
        <v>26.728000000000002</v>
      </c>
      <c r="G1184">
        <v>16.277000000000001</v>
      </c>
      <c r="H1184">
        <v>-2.3559999999999999</v>
      </c>
      <c r="I1184">
        <v>22.094000000000001</v>
      </c>
      <c r="J1184">
        <v>0.95699999999999996</v>
      </c>
      <c r="K1184">
        <v>2.137</v>
      </c>
    </row>
    <row r="1185" spans="1:11" customFormat="1" ht="15" hidden="1" x14ac:dyDescent="0.25">
      <c r="A1185">
        <v>14</v>
      </c>
      <c r="B1185">
        <v>23</v>
      </c>
      <c r="D1185">
        <v>5</v>
      </c>
      <c r="E1185" t="s">
        <v>12</v>
      </c>
      <c r="F1185">
        <v>-202.37299999999999</v>
      </c>
      <c r="G1185">
        <v>-122.50700000000001</v>
      </c>
      <c r="H1185">
        <v>4.37</v>
      </c>
      <c r="I1185">
        <v>-38.094000000000001</v>
      </c>
      <c r="J1185">
        <v>-1.6659999999999999</v>
      </c>
      <c r="K1185">
        <v>-3.7189999999999999</v>
      </c>
    </row>
    <row r="1186" spans="1:11" customFormat="1" ht="15" hidden="1" x14ac:dyDescent="0.25">
      <c r="A1186">
        <v>14</v>
      </c>
      <c r="B1186">
        <v>23</v>
      </c>
      <c r="D1186">
        <v>4</v>
      </c>
      <c r="E1186" t="s">
        <v>9</v>
      </c>
      <c r="F1186">
        <v>41.158999999999999</v>
      </c>
      <c r="G1186">
        <v>25.018000000000001</v>
      </c>
      <c r="H1186">
        <v>-5.1669999999999998</v>
      </c>
      <c r="I1186">
        <v>49.689</v>
      </c>
      <c r="J1186">
        <v>2.1379999999999999</v>
      </c>
      <c r="K1186">
        <v>4.7720000000000002</v>
      </c>
    </row>
    <row r="1187" spans="1:11" customFormat="1" ht="15" hidden="1" x14ac:dyDescent="0.25">
      <c r="A1187">
        <v>14</v>
      </c>
      <c r="B1187">
        <v>23</v>
      </c>
      <c r="D1187">
        <v>4</v>
      </c>
      <c r="E1187" t="s">
        <v>10</v>
      </c>
      <c r="F1187">
        <v>-40.344000000000001</v>
      </c>
      <c r="G1187">
        <v>-24.542999999999999</v>
      </c>
      <c r="H1187">
        <v>5.0110000000000001</v>
      </c>
      <c r="I1187">
        <v>-47.752000000000002</v>
      </c>
      <c r="J1187">
        <v>-2.0590000000000002</v>
      </c>
      <c r="K1187">
        <v>-4.5970000000000004</v>
      </c>
    </row>
    <row r="1188" spans="1:11" customFormat="1" ht="15" hidden="1" x14ac:dyDescent="0.25">
      <c r="A1188">
        <v>14</v>
      </c>
      <c r="B1188">
        <v>23</v>
      </c>
      <c r="D1188">
        <v>4</v>
      </c>
      <c r="E1188" t="s">
        <v>11</v>
      </c>
      <c r="F1188">
        <v>25.47</v>
      </c>
      <c r="G1188">
        <v>15.488</v>
      </c>
      <c r="H1188">
        <v>-3.18</v>
      </c>
      <c r="I1188">
        <v>30.446999999999999</v>
      </c>
      <c r="J1188">
        <v>1.3109999999999999</v>
      </c>
      <c r="K1188">
        <v>2.9279999999999999</v>
      </c>
    </row>
    <row r="1189" spans="1:11" customFormat="1" ht="15" hidden="1" x14ac:dyDescent="0.25">
      <c r="A1189">
        <v>14</v>
      </c>
      <c r="B1189">
        <v>23</v>
      </c>
      <c r="D1189">
        <v>4</v>
      </c>
      <c r="E1189" t="s">
        <v>12</v>
      </c>
      <c r="F1189">
        <v>-328.39600000000002</v>
      </c>
      <c r="G1189">
        <v>-199.89400000000001</v>
      </c>
      <c r="H1189">
        <v>8.85</v>
      </c>
      <c r="I1189">
        <v>-80.313000000000002</v>
      </c>
      <c r="J1189">
        <v>-3.5169999999999999</v>
      </c>
      <c r="K1189">
        <v>-7.851</v>
      </c>
    </row>
    <row r="1190" spans="1:11" customFormat="1" ht="15" hidden="1" x14ac:dyDescent="0.25">
      <c r="A1190">
        <v>14</v>
      </c>
      <c r="B1190">
        <v>23</v>
      </c>
      <c r="D1190">
        <v>3</v>
      </c>
      <c r="E1190" t="s">
        <v>9</v>
      </c>
      <c r="F1190">
        <v>38.561999999999998</v>
      </c>
      <c r="G1190">
        <v>23.489000000000001</v>
      </c>
      <c r="H1190">
        <v>-5.8220000000000001</v>
      </c>
      <c r="I1190">
        <v>59.093000000000004</v>
      </c>
      <c r="J1190">
        <v>2.5059999999999998</v>
      </c>
      <c r="K1190">
        <v>5.5940000000000003</v>
      </c>
    </row>
    <row r="1191" spans="1:11" customFormat="1" ht="15" hidden="1" x14ac:dyDescent="0.25">
      <c r="A1191">
        <v>14</v>
      </c>
      <c r="B1191">
        <v>23</v>
      </c>
      <c r="D1191">
        <v>3</v>
      </c>
      <c r="E1191" t="s">
        <v>10</v>
      </c>
      <c r="F1191">
        <v>-37.607999999999997</v>
      </c>
      <c r="G1191">
        <v>-22.902999999999999</v>
      </c>
      <c r="H1191">
        <v>5.7430000000000003</v>
      </c>
      <c r="I1191">
        <v>-57.566000000000003</v>
      </c>
      <c r="J1191">
        <v>-2.4510000000000001</v>
      </c>
      <c r="K1191">
        <v>-5.4710000000000001</v>
      </c>
    </row>
    <row r="1192" spans="1:11" customFormat="1" ht="15" hidden="1" x14ac:dyDescent="0.25">
      <c r="A1192">
        <v>14</v>
      </c>
      <c r="B1192">
        <v>23</v>
      </c>
      <c r="D1192">
        <v>3</v>
      </c>
      <c r="E1192" t="s">
        <v>11</v>
      </c>
      <c r="F1192">
        <v>23.803000000000001</v>
      </c>
      <c r="G1192">
        <v>14.497</v>
      </c>
      <c r="H1192">
        <v>-3.6139999999999999</v>
      </c>
      <c r="I1192">
        <v>36.453000000000003</v>
      </c>
      <c r="J1192">
        <v>1.5489999999999999</v>
      </c>
      <c r="K1192">
        <v>3.4580000000000002</v>
      </c>
    </row>
    <row r="1193" spans="1:11" customFormat="1" ht="15" hidden="1" x14ac:dyDescent="0.25">
      <c r="A1193">
        <v>14</v>
      </c>
      <c r="B1193">
        <v>23</v>
      </c>
      <c r="D1193">
        <v>3</v>
      </c>
      <c r="E1193" t="s">
        <v>12</v>
      </c>
      <c r="F1193">
        <v>-452.01900000000001</v>
      </c>
      <c r="G1193">
        <v>-275.85700000000003</v>
      </c>
      <c r="H1193">
        <v>14.17</v>
      </c>
      <c r="I1193">
        <v>-132.524</v>
      </c>
      <c r="J1193">
        <v>-5.7919999999999998</v>
      </c>
      <c r="K1193">
        <v>-12.93</v>
      </c>
    </row>
    <row r="1194" spans="1:11" customFormat="1" ht="15" hidden="1" x14ac:dyDescent="0.25">
      <c r="A1194">
        <v>14</v>
      </c>
      <c r="B1194">
        <v>23</v>
      </c>
      <c r="D1194">
        <v>2</v>
      </c>
      <c r="E1194" t="s">
        <v>9</v>
      </c>
      <c r="F1194">
        <v>33.904000000000003</v>
      </c>
      <c r="G1194">
        <v>20.814</v>
      </c>
      <c r="H1194">
        <v>-6.24</v>
      </c>
      <c r="I1194">
        <v>67.117999999999995</v>
      </c>
      <c r="J1194">
        <v>2.7919999999999998</v>
      </c>
      <c r="K1194">
        <v>6.2290000000000001</v>
      </c>
    </row>
    <row r="1195" spans="1:11" customFormat="1" ht="15" hidden="1" x14ac:dyDescent="0.25">
      <c r="A1195">
        <v>14</v>
      </c>
      <c r="B1195">
        <v>23</v>
      </c>
      <c r="D1195">
        <v>2</v>
      </c>
      <c r="E1195" t="s">
        <v>10</v>
      </c>
      <c r="F1195">
        <v>-31.231000000000002</v>
      </c>
      <c r="G1195">
        <v>-19.311</v>
      </c>
      <c r="H1195">
        <v>6.5049999999999999</v>
      </c>
      <c r="I1195">
        <v>-68.975999999999999</v>
      </c>
      <c r="J1195">
        <v>-2.883</v>
      </c>
      <c r="K1195">
        <v>-6.4329999999999998</v>
      </c>
    </row>
    <row r="1196" spans="1:11" customFormat="1" ht="15" hidden="1" x14ac:dyDescent="0.25">
      <c r="A1196">
        <v>14</v>
      </c>
      <c r="B1196">
        <v>23</v>
      </c>
      <c r="D1196">
        <v>2</v>
      </c>
      <c r="E1196" t="s">
        <v>11</v>
      </c>
      <c r="F1196">
        <v>20.355</v>
      </c>
      <c r="G1196">
        <v>12.539</v>
      </c>
      <c r="H1196">
        <v>-3.9830000000000001</v>
      </c>
      <c r="I1196">
        <v>42.527999999999999</v>
      </c>
      <c r="J1196">
        <v>1.7729999999999999</v>
      </c>
      <c r="K1196">
        <v>3.9569999999999999</v>
      </c>
    </row>
    <row r="1197" spans="1:11" customFormat="1" ht="15" hidden="1" x14ac:dyDescent="0.25">
      <c r="A1197">
        <v>14</v>
      </c>
      <c r="B1197">
        <v>23</v>
      </c>
      <c r="D1197">
        <v>2</v>
      </c>
      <c r="E1197" t="s">
        <v>12</v>
      </c>
      <c r="F1197">
        <v>-572.02599999999995</v>
      </c>
      <c r="G1197">
        <v>-349.69499999999999</v>
      </c>
      <c r="H1197">
        <v>20.023</v>
      </c>
      <c r="I1197">
        <v>-193.2</v>
      </c>
      <c r="J1197">
        <v>-8.4019999999999992</v>
      </c>
      <c r="K1197">
        <v>-18.756</v>
      </c>
    </row>
    <row r="1198" spans="1:11" customFormat="1" ht="15" hidden="1" x14ac:dyDescent="0.25">
      <c r="A1198">
        <v>14</v>
      </c>
      <c r="B1198">
        <v>23</v>
      </c>
      <c r="D1198">
        <v>1</v>
      </c>
      <c r="E1198" t="s">
        <v>9</v>
      </c>
      <c r="F1198">
        <v>16.298999999999999</v>
      </c>
      <c r="G1198">
        <v>10.188000000000001</v>
      </c>
      <c r="H1198">
        <v>-4.3170000000000002</v>
      </c>
      <c r="I1198">
        <v>53.548000000000002</v>
      </c>
      <c r="J1198">
        <v>2.1469999999999998</v>
      </c>
      <c r="K1198">
        <v>4.7910000000000004</v>
      </c>
    </row>
    <row r="1199" spans="1:11" customFormat="1" ht="15" hidden="1" x14ac:dyDescent="0.25">
      <c r="A1199">
        <v>14</v>
      </c>
      <c r="B1199">
        <v>23</v>
      </c>
      <c r="D1199">
        <v>1</v>
      </c>
      <c r="E1199" t="s">
        <v>10</v>
      </c>
      <c r="F1199">
        <v>-8.3420000000000005</v>
      </c>
      <c r="G1199">
        <v>-5.2110000000000003</v>
      </c>
      <c r="H1199">
        <v>5.3079999999999998</v>
      </c>
      <c r="I1199">
        <v>-64.622</v>
      </c>
      <c r="J1199">
        <v>-2.6070000000000002</v>
      </c>
      <c r="K1199">
        <v>-5.8170000000000002</v>
      </c>
    </row>
    <row r="1200" spans="1:11" customFormat="1" ht="15" hidden="1" x14ac:dyDescent="0.25">
      <c r="A1200">
        <v>14</v>
      </c>
      <c r="B1200">
        <v>23</v>
      </c>
      <c r="D1200">
        <v>1</v>
      </c>
      <c r="E1200" t="s">
        <v>11</v>
      </c>
      <c r="F1200">
        <v>6.66</v>
      </c>
      <c r="G1200">
        <v>4.1619999999999999</v>
      </c>
      <c r="H1200">
        <v>-2.601</v>
      </c>
      <c r="I1200">
        <v>31.937000000000001</v>
      </c>
      <c r="J1200">
        <v>1.2849999999999999</v>
      </c>
      <c r="K1200">
        <v>2.867</v>
      </c>
    </row>
    <row r="1201" spans="1:11" customFormat="1" ht="15" hidden="1" x14ac:dyDescent="0.25">
      <c r="A1201">
        <v>14</v>
      </c>
      <c r="B1201">
        <v>23</v>
      </c>
      <c r="D1201">
        <v>1</v>
      </c>
      <c r="E1201" t="s">
        <v>12</v>
      </c>
      <c r="F1201">
        <v>-662.96500000000003</v>
      </c>
      <c r="G1201">
        <v>-406.65899999999999</v>
      </c>
      <c r="H1201">
        <v>25.41</v>
      </c>
      <c r="I1201">
        <v>-254.51300000000001</v>
      </c>
      <c r="J1201">
        <v>-10.978</v>
      </c>
      <c r="K1201">
        <v>-24.501999999999999</v>
      </c>
    </row>
    <row r="1202" spans="1:11" customFormat="1" ht="15" x14ac:dyDescent="0.25">
      <c r="A1202">
        <v>15</v>
      </c>
      <c r="B1202">
        <v>24</v>
      </c>
      <c r="D1202">
        <v>6</v>
      </c>
      <c r="E1202" t="s">
        <v>9</v>
      </c>
      <c r="F1202">
        <v>-25.622</v>
      </c>
      <c r="G1202">
        <v>-16.056000000000001</v>
      </c>
      <c r="H1202">
        <v>-4.8719999999999999</v>
      </c>
      <c r="I1202">
        <v>24.373999999999999</v>
      </c>
      <c r="J1202">
        <v>1.7589999999999999</v>
      </c>
      <c r="K1202">
        <v>3.9279999999999999</v>
      </c>
    </row>
    <row r="1203" spans="1:11" customFormat="1" ht="15" x14ac:dyDescent="0.25">
      <c r="A1203">
        <v>15</v>
      </c>
      <c r="B1203">
        <v>24</v>
      </c>
      <c r="D1203">
        <v>6</v>
      </c>
      <c r="E1203" t="s">
        <v>10</v>
      </c>
      <c r="F1203">
        <v>23.074000000000002</v>
      </c>
      <c r="G1203">
        <v>14.657999999999999</v>
      </c>
      <c r="H1203">
        <v>3.9319999999999999</v>
      </c>
      <c r="I1203">
        <v>-19.196000000000002</v>
      </c>
      <c r="J1203">
        <v>-1.377</v>
      </c>
      <c r="K1203">
        <v>-3.073</v>
      </c>
    </row>
    <row r="1204" spans="1:11" customFormat="1" ht="15" hidden="1" x14ac:dyDescent="0.25">
      <c r="A1204">
        <v>15</v>
      </c>
      <c r="B1204">
        <v>24</v>
      </c>
      <c r="D1204">
        <v>6</v>
      </c>
      <c r="E1204" t="s">
        <v>11</v>
      </c>
      <c r="F1204">
        <v>-15.217000000000001</v>
      </c>
      <c r="G1204">
        <v>-9.5980000000000008</v>
      </c>
      <c r="H1204">
        <v>-2.7509999999999999</v>
      </c>
      <c r="I1204">
        <v>13.61</v>
      </c>
      <c r="J1204">
        <v>0.98</v>
      </c>
      <c r="K1204">
        <v>2.1880000000000002</v>
      </c>
    </row>
    <row r="1205" spans="1:11" customFormat="1" ht="15" hidden="1" x14ac:dyDescent="0.25">
      <c r="A1205">
        <v>15</v>
      </c>
      <c r="B1205">
        <v>24</v>
      </c>
      <c r="D1205">
        <v>6</v>
      </c>
      <c r="E1205" t="s">
        <v>12</v>
      </c>
      <c r="F1205">
        <v>-50.707000000000001</v>
      </c>
      <c r="G1205">
        <v>-31.105</v>
      </c>
      <c r="H1205">
        <v>-2.8370000000000002</v>
      </c>
      <c r="I1205">
        <v>14.112</v>
      </c>
      <c r="J1205">
        <v>1.0169999999999999</v>
      </c>
      <c r="K1205">
        <v>2.2709999999999999</v>
      </c>
    </row>
    <row r="1206" spans="1:11" customFormat="1" ht="15" x14ac:dyDescent="0.25">
      <c r="A1206">
        <v>15</v>
      </c>
      <c r="B1206">
        <v>24</v>
      </c>
      <c r="D1206">
        <v>5</v>
      </c>
      <c r="E1206" t="s">
        <v>9</v>
      </c>
      <c r="F1206">
        <v>-20.960999999999999</v>
      </c>
      <c r="G1206">
        <v>-13.547000000000001</v>
      </c>
      <c r="H1206">
        <v>-6.0430000000000001</v>
      </c>
      <c r="I1206">
        <v>34.496000000000002</v>
      </c>
      <c r="J1206">
        <v>2.4649999999999999</v>
      </c>
      <c r="K1206">
        <v>5.5019999999999998</v>
      </c>
    </row>
    <row r="1207" spans="1:11" customFormat="1" ht="15" x14ac:dyDescent="0.25">
      <c r="A1207">
        <v>15</v>
      </c>
      <c r="B1207">
        <v>24</v>
      </c>
      <c r="D1207">
        <v>5</v>
      </c>
      <c r="E1207" t="s">
        <v>10</v>
      </c>
      <c r="F1207">
        <v>20.905000000000001</v>
      </c>
      <c r="G1207">
        <v>13.507</v>
      </c>
      <c r="H1207">
        <v>6.47</v>
      </c>
      <c r="I1207">
        <v>-36.31</v>
      </c>
      <c r="J1207">
        <v>-2.5990000000000002</v>
      </c>
      <c r="K1207">
        <v>-5.8019999999999996</v>
      </c>
    </row>
    <row r="1208" spans="1:11" customFormat="1" ht="15" hidden="1" x14ac:dyDescent="0.25">
      <c r="A1208">
        <v>15</v>
      </c>
      <c r="B1208">
        <v>24</v>
      </c>
      <c r="D1208">
        <v>5</v>
      </c>
      <c r="E1208" t="s">
        <v>11</v>
      </c>
      <c r="F1208">
        <v>-13.083</v>
      </c>
      <c r="G1208">
        <v>-8.4550000000000001</v>
      </c>
      <c r="H1208">
        <v>-3.91</v>
      </c>
      <c r="I1208">
        <v>22.122</v>
      </c>
      <c r="J1208">
        <v>1.5820000000000001</v>
      </c>
      <c r="K1208">
        <v>3.5329999999999999</v>
      </c>
    </row>
    <row r="1209" spans="1:11" customFormat="1" ht="15" hidden="1" x14ac:dyDescent="0.25">
      <c r="A1209">
        <v>15</v>
      </c>
      <c r="B1209">
        <v>24</v>
      </c>
      <c r="D1209">
        <v>5</v>
      </c>
      <c r="E1209" t="s">
        <v>12</v>
      </c>
      <c r="F1209">
        <v>-120.48099999999999</v>
      </c>
      <c r="G1209">
        <v>-75.834000000000003</v>
      </c>
      <c r="H1209">
        <v>-8.3680000000000003</v>
      </c>
      <c r="I1209">
        <v>43.677</v>
      </c>
      <c r="J1209">
        <v>3.16</v>
      </c>
      <c r="K1209">
        <v>7.0549999999999997</v>
      </c>
    </row>
    <row r="1210" spans="1:11" customFormat="1" ht="15" x14ac:dyDescent="0.25">
      <c r="A1210">
        <v>15</v>
      </c>
      <c r="B1210">
        <v>24</v>
      </c>
      <c r="D1210">
        <v>4</v>
      </c>
      <c r="E1210" t="s">
        <v>9</v>
      </c>
      <c r="F1210">
        <v>-20.431999999999999</v>
      </c>
      <c r="G1210">
        <v>-13.191000000000001</v>
      </c>
      <c r="H1210">
        <v>-8.5389999999999997</v>
      </c>
      <c r="I1210">
        <v>49.67</v>
      </c>
      <c r="J1210">
        <v>3.5289999999999999</v>
      </c>
      <c r="K1210">
        <v>7.8780000000000001</v>
      </c>
    </row>
    <row r="1211" spans="1:11" customFormat="1" ht="15" x14ac:dyDescent="0.25">
      <c r="A1211">
        <v>15</v>
      </c>
      <c r="B1211">
        <v>24</v>
      </c>
      <c r="D1211">
        <v>4</v>
      </c>
      <c r="E1211" t="s">
        <v>10</v>
      </c>
      <c r="F1211">
        <v>19.792999999999999</v>
      </c>
      <c r="G1211">
        <v>12.792999999999999</v>
      </c>
      <c r="H1211">
        <v>8.3450000000000006</v>
      </c>
      <c r="I1211">
        <v>-48.121000000000002</v>
      </c>
      <c r="J1211">
        <v>-3.427</v>
      </c>
      <c r="K1211">
        <v>-7.6520000000000001</v>
      </c>
    </row>
    <row r="1212" spans="1:11" customFormat="1" ht="15" hidden="1" x14ac:dyDescent="0.25">
      <c r="A1212">
        <v>15</v>
      </c>
      <c r="B1212">
        <v>24</v>
      </c>
      <c r="D1212">
        <v>4</v>
      </c>
      <c r="E1212" t="s">
        <v>11</v>
      </c>
      <c r="F1212">
        <v>-12.57</v>
      </c>
      <c r="G1212">
        <v>-8.1199999999999992</v>
      </c>
      <c r="H1212">
        <v>-5.2759999999999998</v>
      </c>
      <c r="I1212">
        <v>30.556999999999999</v>
      </c>
      <c r="J1212">
        <v>2.1739999999999999</v>
      </c>
      <c r="K1212">
        <v>4.8529999999999998</v>
      </c>
    </row>
    <row r="1213" spans="1:11" customFormat="1" ht="15" hidden="1" x14ac:dyDescent="0.25">
      <c r="A1213">
        <v>15</v>
      </c>
      <c r="B1213">
        <v>24</v>
      </c>
      <c r="D1213">
        <v>4</v>
      </c>
      <c r="E1213" t="s">
        <v>12</v>
      </c>
      <c r="F1213">
        <v>-191.82400000000001</v>
      </c>
      <c r="G1213">
        <v>-121.84099999999999</v>
      </c>
      <c r="H1213">
        <v>-17.038</v>
      </c>
      <c r="I1213">
        <v>92.98</v>
      </c>
      <c r="J1213">
        <v>6.7359999999999998</v>
      </c>
      <c r="K1213">
        <v>15.038</v>
      </c>
    </row>
    <row r="1214" spans="1:11" customFormat="1" ht="15" x14ac:dyDescent="0.25">
      <c r="A1214">
        <v>15</v>
      </c>
      <c r="B1214">
        <v>24</v>
      </c>
      <c r="D1214">
        <v>3</v>
      </c>
      <c r="E1214" t="s">
        <v>9</v>
      </c>
      <c r="F1214">
        <v>-18.532</v>
      </c>
      <c r="G1214">
        <v>-11.984999999999999</v>
      </c>
      <c r="H1214">
        <v>-9.7479999999999993</v>
      </c>
      <c r="I1214">
        <v>60.201999999999998</v>
      </c>
      <c r="J1214">
        <v>4.1950000000000003</v>
      </c>
      <c r="K1214">
        <v>9.3650000000000002</v>
      </c>
    </row>
    <row r="1215" spans="1:11" customFormat="1" ht="15" x14ac:dyDescent="0.25">
      <c r="A1215">
        <v>15</v>
      </c>
      <c r="B1215">
        <v>24</v>
      </c>
      <c r="D1215">
        <v>3</v>
      </c>
      <c r="E1215" t="s">
        <v>10</v>
      </c>
      <c r="F1215">
        <v>17.611000000000001</v>
      </c>
      <c r="G1215">
        <v>11.406000000000001</v>
      </c>
      <c r="H1215">
        <v>9.6750000000000007</v>
      </c>
      <c r="I1215">
        <v>-59.051000000000002</v>
      </c>
      <c r="J1215">
        <v>-4.1319999999999997</v>
      </c>
      <c r="K1215">
        <v>-9.2240000000000002</v>
      </c>
    </row>
    <row r="1216" spans="1:11" customFormat="1" ht="15" hidden="1" x14ac:dyDescent="0.25">
      <c r="A1216">
        <v>15</v>
      </c>
      <c r="B1216">
        <v>24</v>
      </c>
      <c r="D1216">
        <v>3</v>
      </c>
      <c r="E1216" t="s">
        <v>11</v>
      </c>
      <c r="F1216">
        <v>-11.295</v>
      </c>
      <c r="G1216">
        <v>-7.3090000000000002</v>
      </c>
      <c r="H1216">
        <v>-6.069</v>
      </c>
      <c r="I1216">
        <v>37.264000000000003</v>
      </c>
      <c r="J1216">
        <v>2.6019999999999999</v>
      </c>
      <c r="K1216">
        <v>5.8090000000000002</v>
      </c>
    </row>
    <row r="1217" spans="1:11" customFormat="1" ht="15" hidden="1" x14ac:dyDescent="0.25">
      <c r="A1217">
        <v>15</v>
      </c>
      <c r="B1217">
        <v>24</v>
      </c>
      <c r="D1217">
        <v>3</v>
      </c>
      <c r="E1217" t="s">
        <v>12</v>
      </c>
      <c r="F1217">
        <v>-261.33300000000003</v>
      </c>
      <c r="G1217">
        <v>-166.68100000000001</v>
      </c>
      <c r="H1217">
        <v>-27.449000000000002</v>
      </c>
      <c r="I1217">
        <v>154.93</v>
      </c>
      <c r="J1217">
        <v>11.192</v>
      </c>
      <c r="K1217">
        <v>24.986000000000001</v>
      </c>
    </row>
    <row r="1218" spans="1:11" customFormat="1" ht="15" x14ac:dyDescent="0.25">
      <c r="A1218">
        <v>15</v>
      </c>
      <c r="B1218">
        <v>24</v>
      </c>
      <c r="D1218">
        <v>2</v>
      </c>
      <c r="E1218" t="s">
        <v>9</v>
      </c>
      <c r="F1218">
        <v>-16.561</v>
      </c>
      <c r="G1218">
        <v>-10.698</v>
      </c>
      <c r="H1218">
        <v>-10.547000000000001</v>
      </c>
      <c r="I1218">
        <v>69.274000000000001</v>
      </c>
      <c r="J1218">
        <v>4.7240000000000002</v>
      </c>
      <c r="K1218">
        <v>10.542</v>
      </c>
    </row>
    <row r="1219" spans="1:11" customFormat="1" ht="15" x14ac:dyDescent="0.25">
      <c r="A1219">
        <v>15</v>
      </c>
      <c r="B1219">
        <v>24</v>
      </c>
      <c r="D1219">
        <v>2</v>
      </c>
      <c r="E1219" t="s">
        <v>10</v>
      </c>
      <c r="F1219">
        <v>15.994999999999999</v>
      </c>
      <c r="G1219">
        <v>10.352</v>
      </c>
      <c r="H1219">
        <v>11.007999999999999</v>
      </c>
      <c r="I1219">
        <v>-71.409000000000006</v>
      </c>
      <c r="J1219">
        <v>-4.8920000000000003</v>
      </c>
      <c r="K1219">
        <v>-10.916</v>
      </c>
    </row>
    <row r="1220" spans="1:11" customFormat="1" ht="15" hidden="1" x14ac:dyDescent="0.25">
      <c r="A1220">
        <v>15</v>
      </c>
      <c r="B1220">
        <v>24</v>
      </c>
      <c r="D1220">
        <v>2</v>
      </c>
      <c r="E1220" t="s">
        <v>11</v>
      </c>
      <c r="F1220">
        <v>-10.173999999999999</v>
      </c>
      <c r="G1220">
        <v>-6.5780000000000003</v>
      </c>
      <c r="H1220">
        <v>-6.7359999999999998</v>
      </c>
      <c r="I1220">
        <v>43.962000000000003</v>
      </c>
      <c r="J1220">
        <v>3.0049999999999999</v>
      </c>
      <c r="K1220">
        <v>6.7060000000000004</v>
      </c>
    </row>
    <row r="1221" spans="1:11" customFormat="1" ht="15" hidden="1" x14ac:dyDescent="0.25">
      <c r="A1221">
        <v>15</v>
      </c>
      <c r="B1221">
        <v>24</v>
      </c>
      <c r="D1221">
        <v>2</v>
      </c>
      <c r="E1221" t="s">
        <v>12</v>
      </c>
      <c r="F1221">
        <v>-328.21</v>
      </c>
      <c r="G1221">
        <v>-209.827</v>
      </c>
      <c r="H1221">
        <v>-39.030999999999999</v>
      </c>
      <c r="I1221">
        <v>228.13300000000001</v>
      </c>
      <c r="J1221">
        <v>16.367999999999999</v>
      </c>
      <c r="K1221">
        <v>36.536000000000001</v>
      </c>
    </row>
    <row r="1222" spans="1:11" customFormat="1" ht="15" x14ac:dyDescent="0.25">
      <c r="A1222">
        <v>15</v>
      </c>
      <c r="B1222">
        <v>24</v>
      </c>
      <c r="D1222">
        <v>1</v>
      </c>
      <c r="E1222" t="s">
        <v>9</v>
      </c>
      <c r="F1222">
        <v>-9.3450000000000006</v>
      </c>
      <c r="G1222">
        <v>-6.0190000000000001</v>
      </c>
      <c r="H1222">
        <v>-7.2809999999999997</v>
      </c>
      <c r="I1222">
        <v>54.896999999999998</v>
      </c>
      <c r="J1222">
        <v>3.6230000000000002</v>
      </c>
      <c r="K1222">
        <v>8.0839999999999996</v>
      </c>
    </row>
    <row r="1223" spans="1:11" customFormat="1" ht="15" x14ac:dyDescent="0.25">
      <c r="A1223">
        <v>15</v>
      </c>
      <c r="B1223">
        <v>24</v>
      </c>
      <c r="D1223">
        <v>1</v>
      </c>
      <c r="E1223" t="s">
        <v>10</v>
      </c>
      <c r="F1223">
        <v>4.2240000000000002</v>
      </c>
      <c r="G1223">
        <v>2.7370000000000001</v>
      </c>
      <c r="H1223">
        <v>8.7409999999999997</v>
      </c>
      <c r="I1223">
        <v>-64.77</v>
      </c>
      <c r="J1223">
        <v>-4.2990000000000004</v>
      </c>
      <c r="K1223">
        <v>-9.593</v>
      </c>
    </row>
    <row r="1224" spans="1:11" customFormat="1" ht="15" hidden="1" x14ac:dyDescent="0.25">
      <c r="A1224">
        <v>15</v>
      </c>
      <c r="B1224">
        <v>24</v>
      </c>
      <c r="D1224">
        <v>1</v>
      </c>
      <c r="E1224" t="s">
        <v>11</v>
      </c>
      <c r="F1224">
        <v>-3.6669999999999998</v>
      </c>
      <c r="G1224">
        <v>-2.3660000000000001</v>
      </c>
      <c r="H1224">
        <v>-4.33</v>
      </c>
      <c r="I1224">
        <v>32.341999999999999</v>
      </c>
      <c r="J1224">
        <v>2.141</v>
      </c>
      <c r="K1224">
        <v>4.7779999999999996</v>
      </c>
    </row>
    <row r="1225" spans="1:11" customFormat="1" ht="15" hidden="1" x14ac:dyDescent="0.25">
      <c r="A1225">
        <v>15</v>
      </c>
      <c r="B1225">
        <v>24</v>
      </c>
      <c r="D1225">
        <v>1</v>
      </c>
      <c r="E1225" t="s">
        <v>12</v>
      </c>
      <c r="F1225">
        <v>-390.363</v>
      </c>
      <c r="G1225">
        <v>-249.90700000000001</v>
      </c>
      <c r="H1225">
        <v>-49.743000000000002</v>
      </c>
      <c r="I1225">
        <v>302.50200000000001</v>
      </c>
      <c r="J1225">
        <v>21.498000000000001</v>
      </c>
      <c r="K1225">
        <v>47.984000000000002</v>
      </c>
    </row>
    <row r="1226" spans="1:11" customFormat="1" ht="15" x14ac:dyDescent="0.25">
      <c r="A1226">
        <v>15</v>
      </c>
      <c r="B1226">
        <v>25</v>
      </c>
      <c r="D1226">
        <v>6</v>
      </c>
      <c r="E1226" t="s">
        <v>9</v>
      </c>
      <c r="F1226">
        <v>-23.262</v>
      </c>
      <c r="G1226">
        <v>-14.782</v>
      </c>
      <c r="H1226">
        <v>-13.862</v>
      </c>
      <c r="I1226">
        <v>69.938000000000002</v>
      </c>
      <c r="J1226">
        <v>5.0780000000000003</v>
      </c>
      <c r="K1226">
        <v>11.337</v>
      </c>
    </row>
    <row r="1227" spans="1:11" customFormat="1" ht="15" x14ac:dyDescent="0.25">
      <c r="A1227">
        <v>15</v>
      </c>
      <c r="B1227">
        <v>25</v>
      </c>
      <c r="D1227">
        <v>6</v>
      </c>
      <c r="E1227" t="s">
        <v>10</v>
      </c>
      <c r="F1227">
        <v>18.459</v>
      </c>
      <c r="G1227">
        <v>11.760999999999999</v>
      </c>
      <c r="H1227">
        <v>7.8330000000000002</v>
      </c>
      <c r="I1227">
        <v>-35.186</v>
      </c>
      <c r="J1227">
        <v>-2.4300000000000002</v>
      </c>
      <c r="K1227">
        <v>-5.4240000000000004</v>
      </c>
    </row>
    <row r="1228" spans="1:11" customFormat="1" ht="15" hidden="1" x14ac:dyDescent="0.25">
      <c r="A1228">
        <v>15</v>
      </c>
      <c r="B1228">
        <v>25</v>
      </c>
      <c r="D1228">
        <v>6</v>
      </c>
      <c r="E1228" t="s">
        <v>11</v>
      </c>
      <c r="F1228">
        <v>-13.038</v>
      </c>
      <c r="G1228">
        <v>-8.2949999999999999</v>
      </c>
      <c r="H1228">
        <v>-6.758</v>
      </c>
      <c r="I1228">
        <v>32.546999999999997</v>
      </c>
      <c r="J1228">
        <v>2.3460000000000001</v>
      </c>
      <c r="K1228">
        <v>5.2380000000000004</v>
      </c>
    </row>
    <row r="1229" spans="1:11" customFormat="1" ht="15" hidden="1" x14ac:dyDescent="0.25">
      <c r="A1229">
        <v>15</v>
      </c>
      <c r="B1229">
        <v>25</v>
      </c>
      <c r="D1229">
        <v>6</v>
      </c>
      <c r="E1229" t="s">
        <v>12</v>
      </c>
      <c r="F1229">
        <v>-116.986</v>
      </c>
      <c r="G1229">
        <v>-70.885999999999996</v>
      </c>
      <c r="H1229">
        <v>-0.33300000000000002</v>
      </c>
      <c r="I1229">
        <v>2.286</v>
      </c>
      <c r="J1229">
        <v>0.14899999999999999</v>
      </c>
      <c r="K1229">
        <v>0.33300000000000002</v>
      </c>
    </row>
    <row r="1230" spans="1:11" customFormat="1" ht="15" x14ac:dyDescent="0.25">
      <c r="A1230">
        <v>15</v>
      </c>
      <c r="B1230">
        <v>25</v>
      </c>
      <c r="D1230">
        <v>5</v>
      </c>
      <c r="E1230" t="s">
        <v>9</v>
      </c>
      <c r="F1230">
        <v>-17.196000000000002</v>
      </c>
      <c r="G1230">
        <v>-11.141</v>
      </c>
      <c r="H1230">
        <v>-16.126000000000001</v>
      </c>
      <c r="I1230">
        <v>95.917000000000002</v>
      </c>
      <c r="J1230">
        <v>6.7759999999999998</v>
      </c>
      <c r="K1230">
        <v>15.128</v>
      </c>
    </row>
    <row r="1231" spans="1:11" customFormat="1" ht="15" x14ac:dyDescent="0.25">
      <c r="A1231">
        <v>15</v>
      </c>
      <c r="B1231">
        <v>25</v>
      </c>
      <c r="D1231">
        <v>5</v>
      </c>
      <c r="E1231" t="s">
        <v>10</v>
      </c>
      <c r="F1231">
        <v>18.062000000000001</v>
      </c>
      <c r="G1231">
        <v>11.756</v>
      </c>
      <c r="H1231">
        <v>16.262</v>
      </c>
      <c r="I1231">
        <v>-91.644999999999996</v>
      </c>
      <c r="J1231">
        <v>-6.4939999999999998</v>
      </c>
      <c r="K1231">
        <v>-14.497999999999999</v>
      </c>
    </row>
    <row r="1232" spans="1:11" customFormat="1" ht="15" hidden="1" x14ac:dyDescent="0.25">
      <c r="A1232">
        <v>15</v>
      </c>
      <c r="B1232">
        <v>25</v>
      </c>
      <c r="D1232">
        <v>5</v>
      </c>
      <c r="E1232" t="s">
        <v>11</v>
      </c>
      <c r="F1232">
        <v>-11.018000000000001</v>
      </c>
      <c r="G1232">
        <v>-7.1550000000000002</v>
      </c>
      <c r="H1232">
        <v>-10.102</v>
      </c>
      <c r="I1232">
        <v>58.429000000000002</v>
      </c>
      <c r="J1232">
        <v>4.1470000000000002</v>
      </c>
      <c r="K1232">
        <v>9.2579999999999991</v>
      </c>
    </row>
    <row r="1233" spans="1:11" customFormat="1" ht="15" hidden="1" x14ac:dyDescent="0.25">
      <c r="A1233">
        <v>15</v>
      </c>
      <c r="B1233">
        <v>25</v>
      </c>
      <c r="D1233">
        <v>5</v>
      </c>
      <c r="E1233" t="s">
        <v>12</v>
      </c>
      <c r="F1233">
        <v>-263.762</v>
      </c>
      <c r="G1233">
        <v>-164.80600000000001</v>
      </c>
      <c r="H1233">
        <v>0.46100000000000002</v>
      </c>
      <c r="I1233">
        <v>-2.4180000000000001</v>
      </c>
      <c r="J1233">
        <v>-7.3999999999999996E-2</v>
      </c>
      <c r="K1233">
        <v>-0.16500000000000001</v>
      </c>
    </row>
    <row r="1234" spans="1:11" customFormat="1" ht="15" x14ac:dyDescent="0.25">
      <c r="A1234">
        <v>15</v>
      </c>
      <c r="B1234">
        <v>25</v>
      </c>
      <c r="D1234">
        <v>4</v>
      </c>
      <c r="E1234" t="s">
        <v>9</v>
      </c>
      <c r="F1234">
        <v>-18.649000000000001</v>
      </c>
      <c r="G1234">
        <v>-12.106</v>
      </c>
      <c r="H1234">
        <v>-23.736000000000001</v>
      </c>
      <c r="I1234">
        <v>138.53200000000001</v>
      </c>
      <c r="J1234">
        <v>9.7829999999999995</v>
      </c>
      <c r="K1234">
        <v>21.84</v>
      </c>
    </row>
    <row r="1235" spans="1:11" customFormat="1" ht="15" x14ac:dyDescent="0.25">
      <c r="A1235">
        <v>15</v>
      </c>
      <c r="B1235">
        <v>25</v>
      </c>
      <c r="D1235">
        <v>4</v>
      </c>
      <c r="E1235" t="s">
        <v>10</v>
      </c>
      <c r="F1235">
        <v>17.163</v>
      </c>
      <c r="G1235">
        <v>11.183999999999999</v>
      </c>
      <c r="H1235">
        <v>21.12</v>
      </c>
      <c r="I1235">
        <v>-118.874</v>
      </c>
      <c r="J1235">
        <v>-8.4710000000000001</v>
      </c>
      <c r="K1235">
        <v>-18.911000000000001</v>
      </c>
    </row>
    <row r="1236" spans="1:11" customFormat="1" ht="15" hidden="1" x14ac:dyDescent="0.25">
      <c r="A1236">
        <v>15</v>
      </c>
      <c r="B1236">
        <v>25</v>
      </c>
      <c r="D1236">
        <v>4</v>
      </c>
      <c r="E1236" t="s">
        <v>11</v>
      </c>
      <c r="F1236">
        <v>-11.191000000000001</v>
      </c>
      <c r="G1236">
        <v>-7.2779999999999996</v>
      </c>
      <c r="H1236">
        <v>-14</v>
      </c>
      <c r="I1236">
        <v>80.293999999999997</v>
      </c>
      <c r="J1236">
        <v>5.7039999999999997</v>
      </c>
      <c r="K1236">
        <v>12.734999999999999</v>
      </c>
    </row>
    <row r="1237" spans="1:11" customFormat="1" ht="15" hidden="1" x14ac:dyDescent="0.25">
      <c r="A1237">
        <v>15</v>
      </c>
      <c r="B1237">
        <v>25</v>
      </c>
      <c r="D1237">
        <v>4</v>
      </c>
      <c r="E1237" t="s">
        <v>12</v>
      </c>
      <c r="F1237">
        <v>-414.78699999999998</v>
      </c>
      <c r="G1237">
        <v>-262.00299999999999</v>
      </c>
      <c r="H1237">
        <v>0.748</v>
      </c>
      <c r="I1237">
        <v>-3.645</v>
      </c>
      <c r="J1237">
        <v>-0.192</v>
      </c>
      <c r="K1237">
        <v>-0.42899999999999999</v>
      </c>
    </row>
    <row r="1238" spans="1:11" customFormat="1" ht="15" x14ac:dyDescent="0.25">
      <c r="A1238">
        <v>15</v>
      </c>
      <c r="B1238">
        <v>25</v>
      </c>
      <c r="D1238">
        <v>3</v>
      </c>
      <c r="E1238" t="s">
        <v>9</v>
      </c>
      <c r="F1238">
        <v>-15.781000000000001</v>
      </c>
      <c r="G1238">
        <v>-10.269</v>
      </c>
      <c r="H1238">
        <v>-26.073</v>
      </c>
      <c r="I1238">
        <v>163.624</v>
      </c>
      <c r="J1238">
        <v>11.315</v>
      </c>
      <c r="K1238">
        <v>25.257999999999999</v>
      </c>
    </row>
    <row r="1239" spans="1:11" customFormat="1" ht="15" x14ac:dyDescent="0.25">
      <c r="A1239">
        <v>15</v>
      </c>
      <c r="B1239">
        <v>25</v>
      </c>
      <c r="D1239">
        <v>3</v>
      </c>
      <c r="E1239" t="s">
        <v>10</v>
      </c>
      <c r="F1239">
        <v>14.257999999999999</v>
      </c>
      <c r="G1239">
        <v>9.36</v>
      </c>
      <c r="H1239">
        <v>24.617000000000001</v>
      </c>
      <c r="I1239">
        <v>-148.19800000000001</v>
      </c>
      <c r="J1239">
        <v>-10.394</v>
      </c>
      <c r="K1239">
        <v>-23.206</v>
      </c>
    </row>
    <row r="1240" spans="1:11" customFormat="1" ht="15" hidden="1" x14ac:dyDescent="0.25">
      <c r="A1240">
        <v>15</v>
      </c>
      <c r="B1240">
        <v>25</v>
      </c>
      <c r="D1240">
        <v>3</v>
      </c>
      <c r="E1240" t="s">
        <v>11</v>
      </c>
      <c r="F1240">
        <v>-9.3870000000000005</v>
      </c>
      <c r="G1240">
        <v>-6.1340000000000003</v>
      </c>
      <c r="H1240">
        <v>-15.824</v>
      </c>
      <c r="I1240">
        <v>97.325000000000003</v>
      </c>
      <c r="J1240">
        <v>6.7839999999999998</v>
      </c>
      <c r="K1240">
        <v>15.145</v>
      </c>
    </row>
    <row r="1241" spans="1:11" customFormat="1" ht="15" hidden="1" x14ac:dyDescent="0.25">
      <c r="A1241">
        <v>15</v>
      </c>
      <c r="B1241">
        <v>25</v>
      </c>
      <c r="D1241">
        <v>3</v>
      </c>
      <c r="E1241" t="s">
        <v>12</v>
      </c>
      <c r="F1241">
        <v>-567.58100000000002</v>
      </c>
      <c r="G1241">
        <v>-360.31799999999998</v>
      </c>
      <c r="H1241">
        <v>1.466</v>
      </c>
      <c r="I1241">
        <v>-7.5830000000000002</v>
      </c>
      <c r="J1241">
        <v>-0.54100000000000004</v>
      </c>
      <c r="K1241">
        <v>-1.2070000000000001</v>
      </c>
    </row>
    <row r="1242" spans="1:11" customFormat="1" ht="15" x14ac:dyDescent="0.25">
      <c r="A1242">
        <v>15</v>
      </c>
      <c r="B1242">
        <v>25</v>
      </c>
      <c r="D1242">
        <v>2</v>
      </c>
      <c r="E1242" t="s">
        <v>9</v>
      </c>
      <c r="F1242">
        <v>-13.035</v>
      </c>
      <c r="G1242">
        <v>-8.3979999999999997</v>
      </c>
      <c r="H1242">
        <v>-27.024999999999999</v>
      </c>
      <c r="I1242">
        <v>178.001</v>
      </c>
      <c r="J1242">
        <v>12.067</v>
      </c>
      <c r="K1242">
        <v>26.922999999999998</v>
      </c>
    </row>
    <row r="1243" spans="1:11" customFormat="1" ht="15" x14ac:dyDescent="0.25">
      <c r="A1243">
        <v>15</v>
      </c>
      <c r="B1243">
        <v>25</v>
      </c>
      <c r="D1243">
        <v>2</v>
      </c>
      <c r="E1243" t="s">
        <v>10</v>
      </c>
      <c r="F1243">
        <v>10.952</v>
      </c>
      <c r="G1243">
        <v>7.1680000000000001</v>
      </c>
      <c r="H1243">
        <v>28.298999999999999</v>
      </c>
      <c r="I1243">
        <v>-173.31299999999999</v>
      </c>
      <c r="J1243">
        <v>-12.007</v>
      </c>
      <c r="K1243">
        <v>-26.794</v>
      </c>
    </row>
    <row r="1244" spans="1:11" customFormat="1" ht="15" hidden="1" x14ac:dyDescent="0.25">
      <c r="A1244">
        <v>15</v>
      </c>
      <c r="B1244">
        <v>25</v>
      </c>
      <c r="D1244">
        <v>2</v>
      </c>
      <c r="E1244" t="s">
        <v>11</v>
      </c>
      <c r="F1244">
        <v>-7.4960000000000004</v>
      </c>
      <c r="G1244">
        <v>-4.8639999999999999</v>
      </c>
      <c r="H1244">
        <v>-17.274000000000001</v>
      </c>
      <c r="I1244">
        <v>109.69199999999999</v>
      </c>
      <c r="J1244">
        <v>7.5229999999999997</v>
      </c>
      <c r="K1244">
        <v>16.786000000000001</v>
      </c>
    </row>
    <row r="1245" spans="1:11" customFormat="1" ht="15" hidden="1" x14ac:dyDescent="0.25">
      <c r="A1245">
        <v>15</v>
      </c>
      <c r="B1245">
        <v>25</v>
      </c>
      <c r="D1245">
        <v>2</v>
      </c>
      <c r="E1245" t="s">
        <v>12</v>
      </c>
      <c r="F1245">
        <v>-723.005</v>
      </c>
      <c r="G1245">
        <v>-460.30399999999997</v>
      </c>
      <c r="H1245">
        <v>2.74</v>
      </c>
      <c r="I1245">
        <v>-16.047000000000001</v>
      </c>
      <c r="J1245">
        <v>-1.1499999999999999</v>
      </c>
      <c r="K1245">
        <v>-2.5680000000000001</v>
      </c>
    </row>
    <row r="1246" spans="1:11" customFormat="1" ht="15" x14ac:dyDescent="0.25">
      <c r="A1246">
        <v>15</v>
      </c>
      <c r="B1246">
        <v>25</v>
      </c>
      <c r="D1246">
        <v>1</v>
      </c>
      <c r="E1246" t="s">
        <v>9</v>
      </c>
      <c r="F1246">
        <v>-7.5609999999999999</v>
      </c>
      <c r="G1246">
        <v>-4.78</v>
      </c>
      <c r="H1246">
        <v>-20.689</v>
      </c>
      <c r="I1246">
        <v>165.09700000000001</v>
      </c>
      <c r="J1246">
        <v>10.728999999999999</v>
      </c>
      <c r="K1246">
        <v>23.940999999999999</v>
      </c>
    </row>
    <row r="1247" spans="1:11" customFormat="1" ht="15" x14ac:dyDescent="0.25">
      <c r="A1247">
        <v>15</v>
      </c>
      <c r="B1247">
        <v>25</v>
      </c>
      <c r="D1247">
        <v>1</v>
      </c>
      <c r="E1247" t="s">
        <v>10</v>
      </c>
      <c r="F1247">
        <v>1.3380000000000001</v>
      </c>
      <c r="G1247">
        <v>0.90600000000000003</v>
      </c>
      <c r="H1247">
        <v>38.088999999999999</v>
      </c>
      <c r="I1247">
        <v>-285.65800000000002</v>
      </c>
      <c r="J1247">
        <v>-18.908999999999999</v>
      </c>
      <c r="K1247">
        <v>-42.192999999999998</v>
      </c>
    </row>
    <row r="1248" spans="1:11" customFormat="1" ht="15" hidden="1" x14ac:dyDescent="0.25">
      <c r="A1248">
        <v>15</v>
      </c>
      <c r="B1248">
        <v>25</v>
      </c>
      <c r="D1248">
        <v>1</v>
      </c>
      <c r="E1248" t="s">
        <v>11</v>
      </c>
      <c r="F1248">
        <v>-2.4049999999999998</v>
      </c>
      <c r="G1248">
        <v>-1.5369999999999999</v>
      </c>
      <c r="H1248">
        <v>-15.877000000000001</v>
      </c>
      <c r="I1248">
        <v>121.798</v>
      </c>
      <c r="J1248">
        <v>8.01</v>
      </c>
      <c r="K1248">
        <v>17.873999999999999</v>
      </c>
    </row>
    <row r="1249" spans="1:11" customFormat="1" ht="15" hidden="1" x14ac:dyDescent="0.25">
      <c r="A1249">
        <v>15</v>
      </c>
      <c r="B1249">
        <v>25</v>
      </c>
      <c r="D1249">
        <v>1</v>
      </c>
      <c r="E1249" t="s">
        <v>12</v>
      </c>
      <c r="F1249">
        <v>-883.20399999999995</v>
      </c>
      <c r="G1249">
        <v>-563.34500000000003</v>
      </c>
      <c r="H1249">
        <v>3.8050000000000002</v>
      </c>
      <c r="I1249">
        <v>-23.63</v>
      </c>
      <c r="J1249">
        <v>-1.6659999999999999</v>
      </c>
      <c r="K1249">
        <v>-3.7189999999999999</v>
      </c>
    </row>
    <row r="1250" spans="1:11" customFormat="1" ht="15" x14ac:dyDescent="0.25">
      <c r="A1250">
        <v>15</v>
      </c>
      <c r="B1250">
        <v>26</v>
      </c>
      <c r="D1250">
        <v>6</v>
      </c>
      <c r="E1250" t="s">
        <v>9</v>
      </c>
      <c r="F1250">
        <v>20.001000000000001</v>
      </c>
      <c r="G1250">
        <v>12.427</v>
      </c>
      <c r="H1250">
        <v>-13.912000000000001</v>
      </c>
      <c r="I1250">
        <v>70.599999999999994</v>
      </c>
      <c r="J1250">
        <v>5.1360000000000001</v>
      </c>
      <c r="K1250">
        <v>11.465</v>
      </c>
    </row>
    <row r="1251" spans="1:11" customFormat="1" ht="15" x14ac:dyDescent="0.25">
      <c r="A1251">
        <v>15</v>
      </c>
      <c r="B1251">
        <v>26</v>
      </c>
      <c r="D1251">
        <v>6</v>
      </c>
      <c r="E1251" t="s">
        <v>10</v>
      </c>
      <c r="F1251">
        <v>-16.672000000000001</v>
      </c>
      <c r="G1251">
        <v>-10.39</v>
      </c>
      <c r="H1251">
        <v>7.718</v>
      </c>
      <c r="I1251">
        <v>-34.72</v>
      </c>
      <c r="J1251">
        <v>-2.4140000000000001</v>
      </c>
      <c r="K1251">
        <v>-5.3879999999999999</v>
      </c>
    </row>
    <row r="1252" spans="1:11" customFormat="1" ht="15" hidden="1" x14ac:dyDescent="0.25">
      <c r="A1252">
        <v>15</v>
      </c>
      <c r="B1252">
        <v>26</v>
      </c>
      <c r="D1252">
        <v>6</v>
      </c>
      <c r="E1252" t="s">
        <v>11</v>
      </c>
      <c r="F1252">
        <v>11.46</v>
      </c>
      <c r="G1252">
        <v>7.1310000000000002</v>
      </c>
      <c r="H1252">
        <v>-6.7370000000000001</v>
      </c>
      <c r="I1252">
        <v>32.607999999999997</v>
      </c>
      <c r="J1252">
        <v>2.359</v>
      </c>
      <c r="K1252">
        <v>5.2670000000000003</v>
      </c>
    </row>
    <row r="1253" spans="1:11" customFormat="1" ht="15" hidden="1" x14ac:dyDescent="0.25">
      <c r="A1253">
        <v>15</v>
      </c>
      <c r="B1253">
        <v>26</v>
      </c>
      <c r="D1253">
        <v>6</v>
      </c>
      <c r="E1253" t="s">
        <v>12</v>
      </c>
      <c r="F1253">
        <v>-126.908</v>
      </c>
      <c r="G1253">
        <v>-76.947000000000003</v>
      </c>
      <c r="H1253">
        <v>0.63500000000000001</v>
      </c>
      <c r="I1253">
        <v>-3.4990000000000001</v>
      </c>
      <c r="J1253">
        <v>-0.255</v>
      </c>
      <c r="K1253">
        <v>-0.56999999999999995</v>
      </c>
    </row>
    <row r="1254" spans="1:11" customFormat="1" ht="15" x14ac:dyDescent="0.25">
      <c r="A1254">
        <v>15</v>
      </c>
      <c r="B1254">
        <v>26</v>
      </c>
      <c r="D1254">
        <v>5</v>
      </c>
      <c r="E1254" t="s">
        <v>9</v>
      </c>
      <c r="F1254">
        <v>13.420999999999999</v>
      </c>
      <c r="G1254">
        <v>8.2729999999999997</v>
      </c>
      <c r="H1254">
        <v>-15.867000000000001</v>
      </c>
      <c r="I1254">
        <v>94.599000000000004</v>
      </c>
      <c r="J1254">
        <v>6.681</v>
      </c>
      <c r="K1254">
        <v>14.916</v>
      </c>
    </row>
    <row r="1255" spans="1:11" customFormat="1" ht="15" x14ac:dyDescent="0.25">
      <c r="A1255">
        <v>15</v>
      </c>
      <c r="B1255">
        <v>26</v>
      </c>
      <c r="D1255">
        <v>5</v>
      </c>
      <c r="E1255" t="s">
        <v>10</v>
      </c>
      <c r="F1255">
        <v>-16.170999999999999</v>
      </c>
      <c r="G1255">
        <v>-9.9809999999999999</v>
      </c>
      <c r="H1255">
        <v>15.988</v>
      </c>
      <c r="I1255">
        <v>-90.194000000000003</v>
      </c>
      <c r="J1255">
        <v>-6.3929999999999998</v>
      </c>
      <c r="K1255">
        <v>-14.273999999999999</v>
      </c>
    </row>
    <row r="1256" spans="1:11" customFormat="1" ht="15" hidden="1" x14ac:dyDescent="0.25">
      <c r="A1256">
        <v>15</v>
      </c>
      <c r="B1256">
        <v>26</v>
      </c>
      <c r="D1256">
        <v>5</v>
      </c>
      <c r="E1256" t="s">
        <v>11</v>
      </c>
      <c r="F1256">
        <v>9.2479999999999993</v>
      </c>
      <c r="G1256">
        <v>5.7039999999999997</v>
      </c>
      <c r="H1256">
        <v>-9.9339999999999993</v>
      </c>
      <c r="I1256">
        <v>57.557000000000002</v>
      </c>
      <c r="J1256">
        <v>4.0860000000000003</v>
      </c>
      <c r="K1256">
        <v>9.1219999999999999</v>
      </c>
    </row>
    <row r="1257" spans="1:11" customFormat="1" ht="15" hidden="1" x14ac:dyDescent="0.25">
      <c r="A1257">
        <v>15</v>
      </c>
      <c r="B1257">
        <v>26</v>
      </c>
      <c r="D1257">
        <v>5</v>
      </c>
      <c r="E1257" t="s">
        <v>12</v>
      </c>
      <c r="F1257">
        <v>-283.81</v>
      </c>
      <c r="G1257">
        <v>-177.161</v>
      </c>
      <c r="H1257">
        <v>0.85099999999999998</v>
      </c>
      <c r="I1257">
        <v>-4.8860000000000001</v>
      </c>
      <c r="J1257">
        <v>-0.35399999999999998</v>
      </c>
      <c r="K1257">
        <v>-0.78900000000000003</v>
      </c>
    </row>
    <row r="1258" spans="1:11" customFormat="1" ht="15" x14ac:dyDescent="0.25">
      <c r="A1258">
        <v>15</v>
      </c>
      <c r="B1258">
        <v>26</v>
      </c>
      <c r="D1258">
        <v>4</v>
      </c>
      <c r="E1258" t="s">
        <v>9</v>
      </c>
      <c r="F1258">
        <v>16.981000000000002</v>
      </c>
      <c r="G1258">
        <v>10.544</v>
      </c>
      <c r="H1258">
        <v>-23.366</v>
      </c>
      <c r="I1258">
        <v>136.42599999999999</v>
      </c>
      <c r="J1258">
        <v>9.6340000000000003</v>
      </c>
      <c r="K1258">
        <v>21.507000000000001</v>
      </c>
    </row>
    <row r="1259" spans="1:11" customFormat="1" ht="15" x14ac:dyDescent="0.25">
      <c r="A1259">
        <v>15</v>
      </c>
      <c r="B1259">
        <v>26</v>
      </c>
      <c r="D1259">
        <v>4</v>
      </c>
      <c r="E1259" t="s">
        <v>10</v>
      </c>
      <c r="F1259">
        <v>-16.248000000000001</v>
      </c>
      <c r="G1259">
        <v>-10.057</v>
      </c>
      <c r="H1259">
        <v>20.658000000000001</v>
      </c>
      <c r="I1259">
        <v>-116.14700000000001</v>
      </c>
      <c r="J1259">
        <v>-8.2789999999999999</v>
      </c>
      <c r="K1259">
        <v>-18.483000000000001</v>
      </c>
    </row>
    <row r="1260" spans="1:11" customFormat="1" ht="15" hidden="1" x14ac:dyDescent="0.25">
      <c r="A1260">
        <v>15</v>
      </c>
      <c r="B1260">
        <v>26</v>
      </c>
      <c r="D1260">
        <v>4</v>
      </c>
      <c r="E1260" t="s">
        <v>11</v>
      </c>
      <c r="F1260">
        <v>10.384</v>
      </c>
      <c r="G1260">
        <v>6.4379999999999997</v>
      </c>
      <c r="H1260">
        <v>-13.739000000000001</v>
      </c>
      <c r="I1260">
        <v>78.774000000000001</v>
      </c>
      <c r="J1260">
        <v>5.5979999999999999</v>
      </c>
      <c r="K1260">
        <v>12.497</v>
      </c>
    </row>
    <row r="1261" spans="1:11" customFormat="1" ht="15" hidden="1" x14ac:dyDescent="0.25">
      <c r="A1261">
        <v>15</v>
      </c>
      <c r="B1261">
        <v>26</v>
      </c>
      <c r="D1261">
        <v>4</v>
      </c>
      <c r="E1261" t="s">
        <v>12</v>
      </c>
      <c r="F1261">
        <v>-446.11399999999998</v>
      </c>
      <c r="G1261">
        <v>-281.423</v>
      </c>
      <c r="H1261">
        <v>1.901</v>
      </c>
      <c r="I1261">
        <v>-10.977</v>
      </c>
      <c r="J1261">
        <v>-0.79100000000000004</v>
      </c>
      <c r="K1261">
        <v>-1.7669999999999999</v>
      </c>
    </row>
    <row r="1262" spans="1:11" customFormat="1" ht="15" x14ac:dyDescent="0.25">
      <c r="A1262">
        <v>15</v>
      </c>
      <c r="B1262">
        <v>26</v>
      </c>
      <c r="D1262">
        <v>3</v>
      </c>
      <c r="E1262" t="s">
        <v>9</v>
      </c>
      <c r="F1262">
        <v>13.742000000000001</v>
      </c>
      <c r="G1262">
        <v>8.5090000000000003</v>
      </c>
      <c r="H1262">
        <v>-25.449000000000002</v>
      </c>
      <c r="I1262">
        <v>159.774</v>
      </c>
      <c r="J1262">
        <v>11.05</v>
      </c>
      <c r="K1262">
        <v>24.666</v>
      </c>
    </row>
    <row r="1263" spans="1:11" customFormat="1" ht="15" x14ac:dyDescent="0.25">
      <c r="A1263">
        <v>15</v>
      </c>
      <c r="B1263">
        <v>26</v>
      </c>
      <c r="D1263">
        <v>3</v>
      </c>
      <c r="E1263" t="s">
        <v>10</v>
      </c>
      <c r="F1263">
        <v>-13.596</v>
      </c>
      <c r="G1263">
        <v>-8.3640000000000008</v>
      </c>
      <c r="H1263">
        <v>23.931999999999999</v>
      </c>
      <c r="I1263">
        <v>-143.90799999999999</v>
      </c>
      <c r="J1263">
        <v>-10.098000000000001</v>
      </c>
      <c r="K1263">
        <v>-22.545000000000002</v>
      </c>
    </row>
    <row r="1264" spans="1:11" customFormat="1" ht="15" hidden="1" x14ac:dyDescent="0.25">
      <c r="A1264">
        <v>15</v>
      </c>
      <c r="B1264">
        <v>26</v>
      </c>
      <c r="D1264">
        <v>3</v>
      </c>
      <c r="E1264" t="s">
        <v>11</v>
      </c>
      <c r="F1264">
        <v>8.5429999999999993</v>
      </c>
      <c r="G1264">
        <v>5.2729999999999997</v>
      </c>
      <c r="H1264">
        <v>-15.414</v>
      </c>
      <c r="I1264">
        <v>94.774000000000001</v>
      </c>
      <c r="J1264">
        <v>6.609</v>
      </c>
      <c r="K1264">
        <v>14.753</v>
      </c>
    </row>
    <row r="1265" spans="1:11" customFormat="1" ht="15" hidden="1" x14ac:dyDescent="0.25">
      <c r="A1265">
        <v>15</v>
      </c>
      <c r="B1265">
        <v>26</v>
      </c>
      <c r="D1265">
        <v>3</v>
      </c>
      <c r="E1265" t="s">
        <v>12</v>
      </c>
      <c r="F1265">
        <v>-609.97500000000002</v>
      </c>
      <c r="G1265">
        <v>-386.67099999999999</v>
      </c>
      <c r="H1265">
        <v>2.8610000000000002</v>
      </c>
      <c r="I1265">
        <v>-16.637</v>
      </c>
      <c r="J1265">
        <v>-1.196</v>
      </c>
      <c r="K1265">
        <v>-2.67</v>
      </c>
    </row>
    <row r="1266" spans="1:11" customFormat="1" ht="15" x14ac:dyDescent="0.25">
      <c r="A1266">
        <v>15</v>
      </c>
      <c r="B1266">
        <v>26</v>
      </c>
      <c r="D1266">
        <v>2</v>
      </c>
      <c r="E1266" t="s">
        <v>9</v>
      </c>
      <c r="F1266">
        <v>10.926</v>
      </c>
      <c r="G1266">
        <v>6.85</v>
      </c>
      <c r="H1266">
        <v>-26.152999999999999</v>
      </c>
      <c r="I1266">
        <v>172.12700000000001</v>
      </c>
      <c r="J1266">
        <v>11.672000000000001</v>
      </c>
      <c r="K1266">
        <v>26.041</v>
      </c>
    </row>
    <row r="1267" spans="1:11" customFormat="1" ht="15" x14ac:dyDescent="0.25">
      <c r="A1267">
        <v>15</v>
      </c>
      <c r="B1267">
        <v>26</v>
      </c>
      <c r="D1267">
        <v>2</v>
      </c>
      <c r="E1267" t="s">
        <v>10</v>
      </c>
      <c r="F1267">
        <v>-10.786</v>
      </c>
      <c r="G1267">
        <v>-6.657</v>
      </c>
      <c r="H1267">
        <v>27.317</v>
      </c>
      <c r="I1267">
        <v>-166.39599999999999</v>
      </c>
      <c r="J1267">
        <v>-11.544</v>
      </c>
      <c r="K1267">
        <v>-25.757999999999999</v>
      </c>
    </row>
    <row r="1268" spans="1:11" customFormat="1" ht="15" hidden="1" x14ac:dyDescent="0.25">
      <c r="A1268">
        <v>15</v>
      </c>
      <c r="B1268">
        <v>26</v>
      </c>
      <c r="D1268">
        <v>2</v>
      </c>
      <c r="E1268" t="s">
        <v>11</v>
      </c>
      <c r="F1268">
        <v>6.7850000000000001</v>
      </c>
      <c r="G1268">
        <v>4.2210000000000001</v>
      </c>
      <c r="H1268">
        <v>-16.693999999999999</v>
      </c>
      <c r="I1268">
        <v>105.687</v>
      </c>
      <c r="J1268">
        <v>7.2549999999999999</v>
      </c>
      <c r="K1268">
        <v>16.187000000000001</v>
      </c>
    </row>
    <row r="1269" spans="1:11" customFormat="1" ht="15" hidden="1" x14ac:dyDescent="0.25">
      <c r="A1269">
        <v>15</v>
      </c>
      <c r="B1269">
        <v>26</v>
      </c>
      <c r="D1269">
        <v>2</v>
      </c>
      <c r="E1269" t="s">
        <v>12</v>
      </c>
      <c r="F1269">
        <v>-776.05100000000004</v>
      </c>
      <c r="G1269">
        <v>-493.31900000000002</v>
      </c>
      <c r="H1269">
        <v>3.6509999999999998</v>
      </c>
      <c r="I1269">
        <v>-21.265000000000001</v>
      </c>
      <c r="J1269">
        <v>-1.5269999999999999</v>
      </c>
      <c r="K1269">
        <v>-3.4079999999999999</v>
      </c>
    </row>
    <row r="1270" spans="1:11" customFormat="1" ht="15" x14ac:dyDescent="0.25">
      <c r="A1270">
        <v>15</v>
      </c>
      <c r="B1270">
        <v>26</v>
      </c>
      <c r="D1270">
        <v>1</v>
      </c>
      <c r="E1270" t="s">
        <v>9</v>
      </c>
      <c r="F1270">
        <v>3.6909999999999998</v>
      </c>
      <c r="G1270">
        <v>2.371</v>
      </c>
      <c r="H1270">
        <v>-20.052</v>
      </c>
      <c r="I1270">
        <v>160.464</v>
      </c>
      <c r="J1270">
        <v>10.422000000000001</v>
      </c>
      <c r="K1270">
        <v>23.256</v>
      </c>
    </row>
    <row r="1271" spans="1:11" customFormat="1" ht="15" x14ac:dyDescent="0.25">
      <c r="A1271">
        <v>15</v>
      </c>
      <c r="B1271">
        <v>26</v>
      </c>
      <c r="D1271">
        <v>1</v>
      </c>
      <c r="E1271" t="s">
        <v>10</v>
      </c>
      <c r="F1271">
        <v>-4.2880000000000003</v>
      </c>
      <c r="G1271">
        <v>-2.67</v>
      </c>
      <c r="H1271">
        <v>37.768999999999998</v>
      </c>
      <c r="I1271">
        <v>-283.33699999999999</v>
      </c>
      <c r="J1271">
        <v>-18.756</v>
      </c>
      <c r="K1271">
        <v>-41.850999999999999</v>
      </c>
    </row>
    <row r="1272" spans="1:11" customFormat="1" ht="15" hidden="1" x14ac:dyDescent="0.25">
      <c r="A1272">
        <v>15</v>
      </c>
      <c r="B1272">
        <v>26</v>
      </c>
      <c r="D1272">
        <v>1</v>
      </c>
      <c r="E1272" t="s">
        <v>11</v>
      </c>
      <c r="F1272">
        <v>2.1560000000000001</v>
      </c>
      <c r="G1272">
        <v>1.3620000000000001</v>
      </c>
      <c r="H1272">
        <v>-15.619</v>
      </c>
      <c r="I1272">
        <v>119.917</v>
      </c>
      <c r="J1272">
        <v>7.8860000000000001</v>
      </c>
      <c r="K1272">
        <v>17.597000000000001</v>
      </c>
    </row>
    <row r="1273" spans="1:11" customFormat="1" ht="15" hidden="1" x14ac:dyDescent="0.25">
      <c r="A1273">
        <v>15</v>
      </c>
      <c r="B1273">
        <v>26</v>
      </c>
      <c r="D1273">
        <v>1</v>
      </c>
      <c r="E1273" t="s">
        <v>12</v>
      </c>
      <c r="F1273">
        <v>-946.85799999999995</v>
      </c>
      <c r="G1273">
        <v>-602.98299999999995</v>
      </c>
      <c r="H1273">
        <v>4.5830000000000002</v>
      </c>
      <c r="I1273">
        <v>-27.678000000000001</v>
      </c>
      <c r="J1273">
        <v>-1.972</v>
      </c>
      <c r="K1273">
        <v>-4.4009999999999998</v>
      </c>
    </row>
    <row r="1274" spans="1:11" customFormat="1" ht="15" x14ac:dyDescent="0.25">
      <c r="A1274">
        <v>15</v>
      </c>
      <c r="B1274">
        <v>27</v>
      </c>
      <c r="D1274">
        <v>6</v>
      </c>
      <c r="E1274" t="s">
        <v>9</v>
      </c>
      <c r="F1274">
        <v>35.088999999999999</v>
      </c>
      <c r="G1274">
        <v>21.698</v>
      </c>
      <c r="H1274">
        <v>-4.99</v>
      </c>
      <c r="I1274">
        <v>25.234000000000002</v>
      </c>
      <c r="J1274">
        <v>1.83</v>
      </c>
      <c r="K1274">
        <v>4.085</v>
      </c>
    </row>
    <row r="1275" spans="1:11" customFormat="1" ht="15" x14ac:dyDescent="0.25">
      <c r="A1275">
        <v>15</v>
      </c>
      <c r="B1275">
        <v>27</v>
      </c>
      <c r="D1275">
        <v>6</v>
      </c>
      <c r="E1275" t="s">
        <v>10</v>
      </c>
      <c r="F1275">
        <v>-31.125</v>
      </c>
      <c r="G1275">
        <v>-19.524999999999999</v>
      </c>
      <c r="H1275">
        <v>3.91</v>
      </c>
      <c r="I1275">
        <v>-19.227</v>
      </c>
      <c r="J1275">
        <v>-1.3879999999999999</v>
      </c>
      <c r="K1275">
        <v>-3.0979999999999999</v>
      </c>
    </row>
    <row r="1276" spans="1:11" customFormat="1" ht="15" hidden="1" x14ac:dyDescent="0.25">
      <c r="A1276">
        <v>15</v>
      </c>
      <c r="B1276">
        <v>27</v>
      </c>
      <c r="D1276">
        <v>6</v>
      </c>
      <c r="E1276" t="s">
        <v>11</v>
      </c>
      <c r="F1276">
        <v>20.692</v>
      </c>
      <c r="G1276">
        <v>12.882</v>
      </c>
      <c r="H1276">
        <v>-2.7810000000000001</v>
      </c>
      <c r="I1276">
        <v>13.888</v>
      </c>
      <c r="J1276">
        <v>1.006</v>
      </c>
      <c r="K1276">
        <v>2.2450000000000001</v>
      </c>
    </row>
    <row r="1277" spans="1:11" customFormat="1" ht="15" hidden="1" x14ac:dyDescent="0.25">
      <c r="A1277">
        <v>15</v>
      </c>
      <c r="B1277">
        <v>27</v>
      </c>
      <c r="D1277">
        <v>6</v>
      </c>
      <c r="E1277" t="s">
        <v>12</v>
      </c>
      <c r="F1277">
        <v>-58.912999999999997</v>
      </c>
      <c r="G1277">
        <v>-35.99</v>
      </c>
      <c r="H1277">
        <v>2.4950000000000001</v>
      </c>
      <c r="I1277">
        <v>-12.569000000000001</v>
      </c>
      <c r="J1277">
        <v>-0.91100000000000003</v>
      </c>
      <c r="K1277">
        <v>-2.0339999999999998</v>
      </c>
    </row>
    <row r="1278" spans="1:11" customFormat="1" ht="15" x14ac:dyDescent="0.25">
      <c r="A1278">
        <v>15</v>
      </c>
      <c r="B1278">
        <v>27</v>
      </c>
      <c r="D1278">
        <v>5</v>
      </c>
      <c r="E1278" t="s">
        <v>9</v>
      </c>
      <c r="F1278">
        <v>27.081</v>
      </c>
      <c r="G1278">
        <v>17.245999999999999</v>
      </c>
      <c r="H1278">
        <v>-5.9279999999999999</v>
      </c>
      <c r="I1278">
        <v>33.976999999999997</v>
      </c>
      <c r="J1278">
        <v>2.4279999999999999</v>
      </c>
      <c r="K1278">
        <v>5.42</v>
      </c>
    </row>
    <row r="1279" spans="1:11" customFormat="1" ht="15" x14ac:dyDescent="0.25">
      <c r="A1279">
        <v>15</v>
      </c>
      <c r="B1279">
        <v>27</v>
      </c>
      <c r="D1279">
        <v>5</v>
      </c>
      <c r="E1279" t="s">
        <v>10</v>
      </c>
      <c r="F1279">
        <v>-27.491</v>
      </c>
      <c r="G1279">
        <v>-17.469000000000001</v>
      </c>
      <c r="H1279">
        <v>6.3879999999999999</v>
      </c>
      <c r="I1279">
        <v>-35.933999999999997</v>
      </c>
      <c r="J1279">
        <v>-2.5739999999999998</v>
      </c>
      <c r="K1279">
        <v>-5.7460000000000004</v>
      </c>
    </row>
    <row r="1280" spans="1:11" customFormat="1" ht="15" hidden="1" x14ac:dyDescent="0.25">
      <c r="A1280">
        <v>15</v>
      </c>
      <c r="B1280">
        <v>27</v>
      </c>
      <c r="D1280">
        <v>5</v>
      </c>
      <c r="E1280" t="s">
        <v>11</v>
      </c>
      <c r="F1280">
        <v>17.053000000000001</v>
      </c>
      <c r="G1280">
        <v>10.848000000000001</v>
      </c>
      <c r="H1280">
        <v>-3.8479999999999999</v>
      </c>
      <c r="I1280">
        <v>21.841000000000001</v>
      </c>
      <c r="J1280">
        <v>1.5629999999999999</v>
      </c>
      <c r="K1280">
        <v>3.49</v>
      </c>
    </row>
    <row r="1281" spans="1:11" customFormat="1" ht="15" hidden="1" x14ac:dyDescent="0.25">
      <c r="A1281">
        <v>15</v>
      </c>
      <c r="B1281">
        <v>27</v>
      </c>
      <c r="D1281">
        <v>5</v>
      </c>
      <c r="E1281" t="s">
        <v>12</v>
      </c>
      <c r="F1281">
        <v>-137.85</v>
      </c>
      <c r="G1281">
        <v>-86.201999999999998</v>
      </c>
      <c r="H1281">
        <v>7.1660000000000004</v>
      </c>
      <c r="I1281">
        <v>-37.686</v>
      </c>
      <c r="J1281">
        <v>-2.7330000000000001</v>
      </c>
      <c r="K1281">
        <v>-6.101</v>
      </c>
    </row>
    <row r="1282" spans="1:11" customFormat="1" ht="15" x14ac:dyDescent="0.25">
      <c r="A1282">
        <v>15</v>
      </c>
      <c r="B1282">
        <v>27</v>
      </c>
      <c r="D1282">
        <v>4</v>
      </c>
      <c r="E1282" t="s">
        <v>9</v>
      </c>
      <c r="F1282">
        <v>27.177</v>
      </c>
      <c r="G1282">
        <v>17.256</v>
      </c>
      <c r="H1282">
        <v>-8.4350000000000005</v>
      </c>
      <c r="I1282">
        <v>49.084000000000003</v>
      </c>
      <c r="J1282">
        <v>3.488</v>
      </c>
      <c r="K1282">
        <v>7.7880000000000003</v>
      </c>
    </row>
    <row r="1283" spans="1:11" customFormat="1" ht="15" x14ac:dyDescent="0.25">
      <c r="A1283">
        <v>15</v>
      </c>
      <c r="B1283">
        <v>27</v>
      </c>
      <c r="D1283">
        <v>4</v>
      </c>
      <c r="E1283" t="s">
        <v>10</v>
      </c>
      <c r="F1283">
        <v>-26.675000000000001</v>
      </c>
      <c r="G1283">
        <v>-16.940999999999999</v>
      </c>
      <c r="H1283">
        <v>8.18</v>
      </c>
      <c r="I1283">
        <v>-47.142000000000003</v>
      </c>
      <c r="J1283">
        <v>-3.36</v>
      </c>
      <c r="K1283">
        <v>-7.5010000000000003</v>
      </c>
    </row>
    <row r="1284" spans="1:11" customFormat="1" ht="15" hidden="1" x14ac:dyDescent="0.25">
      <c r="A1284">
        <v>15</v>
      </c>
      <c r="B1284">
        <v>27</v>
      </c>
      <c r="D1284">
        <v>4</v>
      </c>
      <c r="E1284" t="s">
        <v>11</v>
      </c>
      <c r="F1284">
        <v>16.829000000000001</v>
      </c>
      <c r="G1284">
        <v>10.686</v>
      </c>
      <c r="H1284">
        <v>-5.1920000000000002</v>
      </c>
      <c r="I1284">
        <v>30.067</v>
      </c>
      <c r="J1284">
        <v>2.14</v>
      </c>
      <c r="K1284">
        <v>4.7779999999999996</v>
      </c>
    </row>
    <row r="1285" spans="1:11" customFormat="1" ht="15" hidden="1" x14ac:dyDescent="0.25">
      <c r="A1285">
        <v>15</v>
      </c>
      <c r="B1285">
        <v>27</v>
      </c>
      <c r="D1285">
        <v>4</v>
      </c>
      <c r="E1285" t="s">
        <v>12</v>
      </c>
      <c r="F1285">
        <v>-218.506</v>
      </c>
      <c r="G1285">
        <v>-137.78700000000001</v>
      </c>
      <c r="H1285">
        <v>14.481999999999999</v>
      </c>
      <c r="I1285">
        <v>-79.382000000000005</v>
      </c>
      <c r="J1285">
        <v>-5.7530000000000001</v>
      </c>
      <c r="K1285">
        <v>-12.843</v>
      </c>
    </row>
    <row r="1286" spans="1:11" customFormat="1" ht="15" x14ac:dyDescent="0.25">
      <c r="A1286">
        <v>15</v>
      </c>
      <c r="B1286">
        <v>27</v>
      </c>
      <c r="D1286">
        <v>3</v>
      </c>
      <c r="E1286" t="s">
        <v>9</v>
      </c>
      <c r="F1286">
        <v>25.126000000000001</v>
      </c>
      <c r="G1286">
        <v>15.976000000000001</v>
      </c>
      <c r="H1286">
        <v>-9.4659999999999993</v>
      </c>
      <c r="I1286">
        <v>58.421999999999997</v>
      </c>
      <c r="J1286">
        <v>4.0739999999999998</v>
      </c>
      <c r="K1286">
        <v>9.0950000000000006</v>
      </c>
    </row>
    <row r="1287" spans="1:11" customFormat="1" ht="15" x14ac:dyDescent="0.25">
      <c r="A1287">
        <v>15</v>
      </c>
      <c r="B1287">
        <v>27</v>
      </c>
      <c r="D1287">
        <v>3</v>
      </c>
      <c r="E1287" t="s">
        <v>10</v>
      </c>
      <c r="F1287">
        <v>-24.378</v>
      </c>
      <c r="G1287">
        <v>-15.494999999999999</v>
      </c>
      <c r="H1287">
        <v>9.3390000000000004</v>
      </c>
      <c r="I1287">
        <v>-56.881999999999998</v>
      </c>
      <c r="J1287">
        <v>-3.9849999999999999</v>
      </c>
      <c r="K1287">
        <v>-8.8949999999999996</v>
      </c>
    </row>
    <row r="1288" spans="1:11" customFormat="1" ht="15" hidden="1" x14ac:dyDescent="0.25">
      <c r="A1288">
        <v>15</v>
      </c>
      <c r="B1288">
        <v>27</v>
      </c>
      <c r="D1288">
        <v>3</v>
      </c>
      <c r="E1288" t="s">
        <v>11</v>
      </c>
      <c r="F1288">
        <v>15.47</v>
      </c>
      <c r="G1288">
        <v>9.8350000000000009</v>
      </c>
      <c r="H1288">
        <v>-5.8760000000000003</v>
      </c>
      <c r="I1288">
        <v>36.029000000000003</v>
      </c>
      <c r="J1288">
        <v>2.5179999999999998</v>
      </c>
      <c r="K1288">
        <v>5.6219999999999999</v>
      </c>
    </row>
    <row r="1289" spans="1:11" customFormat="1" ht="15" hidden="1" x14ac:dyDescent="0.25">
      <c r="A1289">
        <v>15</v>
      </c>
      <c r="B1289">
        <v>27</v>
      </c>
      <c r="D1289">
        <v>3</v>
      </c>
      <c r="E1289" t="s">
        <v>12</v>
      </c>
      <c r="F1289">
        <v>-297.67099999999999</v>
      </c>
      <c r="G1289">
        <v>-188.435</v>
      </c>
      <c r="H1289">
        <v>23.143999999999998</v>
      </c>
      <c r="I1289">
        <v>-130.91900000000001</v>
      </c>
      <c r="J1289">
        <v>-9.4559999999999995</v>
      </c>
      <c r="K1289">
        <v>-21.109000000000002</v>
      </c>
    </row>
    <row r="1290" spans="1:11" customFormat="1" ht="15" x14ac:dyDescent="0.25">
      <c r="A1290">
        <v>15</v>
      </c>
      <c r="B1290">
        <v>27</v>
      </c>
      <c r="D1290">
        <v>2</v>
      </c>
      <c r="E1290" t="s">
        <v>9</v>
      </c>
      <c r="F1290">
        <v>23.39</v>
      </c>
      <c r="G1290">
        <v>14.917999999999999</v>
      </c>
      <c r="H1290">
        <v>-10.118</v>
      </c>
      <c r="I1290">
        <v>66.331000000000003</v>
      </c>
      <c r="J1290">
        <v>4.5279999999999996</v>
      </c>
      <c r="K1290">
        <v>10.103999999999999</v>
      </c>
    </row>
    <row r="1291" spans="1:11" customFormat="1" ht="15" x14ac:dyDescent="0.25">
      <c r="A1291">
        <v>15</v>
      </c>
      <c r="B1291">
        <v>27</v>
      </c>
      <c r="D1291">
        <v>2</v>
      </c>
      <c r="E1291" t="s">
        <v>10</v>
      </c>
      <c r="F1291">
        <v>-23.587</v>
      </c>
      <c r="G1291">
        <v>-15.039</v>
      </c>
      <c r="H1291">
        <v>10.542999999999999</v>
      </c>
      <c r="I1291">
        <v>-68.114000000000004</v>
      </c>
      <c r="J1291">
        <v>-4.673</v>
      </c>
      <c r="K1291">
        <v>-10.429</v>
      </c>
    </row>
    <row r="1292" spans="1:11" customFormat="1" ht="15" hidden="1" x14ac:dyDescent="0.25">
      <c r="A1292">
        <v>15</v>
      </c>
      <c r="B1292">
        <v>27</v>
      </c>
      <c r="D1292">
        <v>2</v>
      </c>
      <c r="E1292" t="s">
        <v>11</v>
      </c>
      <c r="F1292">
        <v>14.68</v>
      </c>
      <c r="G1292">
        <v>9.3620000000000001</v>
      </c>
      <c r="H1292">
        <v>-6.4560000000000004</v>
      </c>
      <c r="I1292">
        <v>42.012</v>
      </c>
      <c r="J1292">
        <v>2.875</v>
      </c>
      <c r="K1292">
        <v>6.4160000000000004</v>
      </c>
    </row>
    <row r="1293" spans="1:11" customFormat="1" ht="15" hidden="1" x14ac:dyDescent="0.25">
      <c r="A1293">
        <v>15</v>
      </c>
      <c r="B1293">
        <v>27</v>
      </c>
      <c r="D1293">
        <v>2</v>
      </c>
      <c r="E1293" t="s">
        <v>12</v>
      </c>
      <c r="F1293">
        <v>-374.62299999999999</v>
      </c>
      <c r="G1293">
        <v>-237.70599999999999</v>
      </c>
      <c r="H1293">
        <v>32.640999999999998</v>
      </c>
      <c r="I1293">
        <v>-190.821</v>
      </c>
      <c r="J1293">
        <v>-13.691000000000001</v>
      </c>
      <c r="K1293">
        <v>-30.561</v>
      </c>
    </row>
    <row r="1294" spans="1:11" customFormat="1" ht="15" x14ac:dyDescent="0.25">
      <c r="A1294">
        <v>15</v>
      </c>
      <c r="B1294">
        <v>27</v>
      </c>
      <c r="D1294">
        <v>1</v>
      </c>
      <c r="E1294" t="s">
        <v>9</v>
      </c>
      <c r="F1294">
        <v>13.263999999999999</v>
      </c>
      <c r="G1294">
        <v>8.4920000000000009</v>
      </c>
      <c r="H1294">
        <v>-6.9909999999999997</v>
      </c>
      <c r="I1294">
        <v>52.783999999999999</v>
      </c>
      <c r="J1294">
        <v>3.484</v>
      </c>
      <c r="K1294">
        <v>7.774</v>
      </c>
    </row>
    <row r="1295" spans="1:11" customFormat="1" ht="15" x14ac:dyDescent="0.25">
      <c r="A1295">
        <v>15</v>
      </c>
      <c r="B1295">
        <v>27</v>
      </c>
      <c r="D1295">
        <v>1</v>
      </c>
      <c r="E1295" t="s">
        <v>10</v>
      </c>
      <c r="F1295">
        <v>-7.0810000000000004</v>
      </c>
      <c r="G1295">
        <v>-4.5190000000000001</v>
      </c>
      <c r="H1295">
        <v>8.5960000000000001</v>
      </c>
      <c r="I1295">
        <v>-63.713999999999999</v>
      </c>
      <c r="J1295">
        <v>-4.2300000000000004</v>
      </c>
      <c r="K1295">
        <v>-9.4380000000000006</v>
      </c>
    </row>
    <row r="1296" spans="1:11" customFormat="1" ht="15" hidden="1" x14ac:dyDescent="0.25">
      <c r="A1296">
        <v>15</v>
      </c>
      <c r="B1296">
        <v>27</v>
      </c>
      <c r="D1296">
        <v>1</v>
      </c>
      <c r="E1296" t="s">
        <v>11</v>
      </c>
      <c r="F1296">
        <v>5.4989999999999997</v>
      </c>
      <c r="G1296">
        <v>3.516</v>
      </c>
      <c r="H1296">
        <v>-4.2130000000000001</v>
      </c>
      <c r="I1296">
        <v>31.484999999999999</v>
      </c>
      <c r="J1296">
        <v>2.085</v>
      </c>
      <c r="K1296">
        <v>4.6520000000000001</v>
      </c>
    </row>
    <row r="1297" spans="1:11" customFormat="1" ht="15" hidden="1" x14ac:dyDescent="0.25">
      <c r="A1297">
        <v>15</v>
      </c>
      <c r="B1297">
        <v>27</v>
      </c>
      <c r="D1297">
        <v>1</v>
      </c>
      <c r="E1297" t="s">
        <v>12</v>
      </c>
      <c r="F1297">
        <v>-446.79199999999997</v>
      </c>
      <c r="G1297">
        <v>-283.97000000000003</v>
      </c>
      <c r="H1297">
        <v>41.356999999999999</v>
      </c>
      <c r="I1297">
        <v>-251.21100000000001</v>
      </c>
      <c r="J1297">
        <v>-17.86</v>
      </c>
      <c r="K1297">
        <v>-39.863999999999997</v>
      </c>
    </row>
  </sheetData>
  <autoFilter ref="A1:E1297">
    <filterColumn colId="0">
      <filters>
        <filter val="15"/>
      </filters>
    </filterColumn>
    <filterColumn colId="4">
      <filters>
        <filter val="Minf"/>
        <filter val="Msup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9"/>
  <sheetViews>
    <sheetView workbookViewId="0">
      <selection activeCell="O20" sqref="O20"/>
    </sheetView>
  </sheetViews>
  <sheetFormatPr defaultRowHeight="11.25" x14ac:dyDescent="0.2"/>
  <cols>
    <col min="1" max="16384" width="9.140625" style="139"/>
  </cols>
  <sheetData>
    <row r="1" spans="1:11" x14ac:dyDescent="0.2">
      <c r="A1" s="139" t="s">
        <v>0</v>
      </c>
      <c r="B1" s="139" t="s">
        <v>13</v>
      </c>
      <c r="C1" s="139" t="s">
        <v>14</v>
      </c>
      <c r="D1" s="139" t="s">
        <v>2</v>
      </c>
      <c r="F1" s="139" t="s">
        <v>3</v>
      </c>
      <c r="G1" s="139" t="s">
        <v>4</v>
      </c>
      <c r="H1" s="139" t="s">
        <v>5</v>
      </c>
      <c r="I1" s="139" t="s">
        <v>6</v>
      </c>
      <c r="J1" s="139" t="s">
        <v>7</v>
      </c>
      <c r="K1" s="139" t="s">
        <v>8</v>
      </c>
    </row>
    <row r="2" spans="1:11" x14ac:dyDescent="0.2">
      <c r="A2" s="139" t="s">
        <v>15</v>
      </c>
      <c r="D2" s="139">
        <v>6</v>
      </c>
      <c r="E2" s="139" t="s">
        <v>16</v>
      </c>
      <c r="F2" s="139">
        <v>0.68500000000000005</v>
      </c>
      <c r="G2" s="139">
        <v>0.42399999999999999</v>
      </c>
      <c r="J2" s="139">
        <v>0.69199999999999995</v>
      </c>
      <c r="K2" s="139">
        <v>1.544</v>
      </c>
    </row>
    <row r="3" spans="1:11" x14ac:dyDescent="0.2">
      <c r="A3" s="139" t="s">
        <v>15</v>
      </c>
      <c r="D3" s="139">
        <v>6</v>
      </c>
      <c r="E3" s="139" t="s">
        <v>17</v>
      </c>
      <c r="F3" s="139">
        <v>-1.512</v>
      </c>
      <c r="G3" s="139">
        <v>-0.92500000000000004</v>
      </c>
      <c r="J3" s="139">
        <v>-1.4810000000000001</v>
      </c>
      <c r="K3" s="139">
        <v>-3.3050000000000002</v>
      </c>
    </row>
    <row r="4" spans="1:11" x14ac:dyDescent="0.2">
      <c r="A4" s="139" t="s">
        <v>15</v>
      </c>
      <c r="D4" s="139">
        <v>6</v>
      </c>
      <c r="E4" s="139" t="s">
        <v>18</v>
      </c>
      <c r="F4" s="139">
        <v>7.8E-2</v>
      </c>
      <c r="G4" s="139">
        <v>4.7E-2</v>
      </c>
      <c r="J4" s="139">
        <v>0.10100000000000001</v>
      </c>
      <c r="K4" s="139">
        <v>0.22600000000000001</v>
      </c>
    </row>
    <row r="5" spans="1:11" x14ac:dyDescent="0.2">
      <c r="A5" s="139" t="s">
        <v>15</v>
      </c>
      <c r="D5" s="139">
        <v>5</v>
      </c>
      <c r="E5" s="139" t="s">
        <v>16</v>
      </c>
      <c r="F5" s="139">
        <v>0.52300000000000002</v>
      </c>
      <c r="G5" s="139">
        <v>0.32400000000000001</v>
      </c>
      <c r="J5" s="139">
        <v>0.621</v>
      </c>
      <c r="K5" s="139">
        <v>1.3859999999999999</v>
      </c>
    </row>
    <row r="6" spans="1:11" x14ac:dyDescent="0.2">
      <c r="A6" s="139" t="s">
        <v>15</v>
      </c>
      <c r="D6" s="139">
        <v>5</v>
      </c>
      <c r="E6" s="139" t="s">
        <v>17</v>
      </c>
      <c r="F6" s="139">
        <v>-1.149</v>
      </c>
      <c r="G6" s="139">
        <v>-0.70499999999999996</v>
      </c>
      <c r="J6" s="139">
        <v>-1.3240000000000001</v>
      </c>
      <c r="K6" s="139">
        <v>-2.956</v>
      </c>
    </row>
    <row r="7" spans="1:11" x14ac:dyDescent="0.2">
      <c r="A7" s="139" t="s">
        <v>15</v>
      </c>
      <c r="D7" s="139">
        <v>5</v>
      </c>
      <c r="E7" s="139" t="s">
        <v>18</v>
      </c>
      <c r="F7" s="139">
        <v>5.8999999999999997E-2</v>
      </c>
      <c r="G7" s="139">
        <v>3.5999999999999997E-2</v>
      </c>
      <c r="J7" s="139">
        <v>9.0999999999999998E-2</v>
      </c>
      <c r="K7" s="139">
        <v>0.20200000000000001</v>
      </c>
    </row>
    <row r="8" spans="1:11" x14ac:dyDescent="0.2">
      <c r="A8" s="139" t="s">
        <v>15</v>
      </c>
      <c r="D8" s="139">
        <v>4</v>
      </c>
      <c r="E8" s="139" t="s">
        <v>16</v>
      </c>
      <c r="F8" s="139">
        <v>0.38600000000000001</v>
      </c>
      <c r="G8" s="139">
        <v>0.23899999999999999</v>
      </c>
      <c r="J8" s="139">
        <v>0.52400000000000002</v>
      </c>
      <c r="K8" s="139">
        <v>1.17</v>
      </c>
    </row>
    <row r="9" spans="1:11" x14ac:dyDescent="0.2">
      <c r="A9" s="139" t="s">
        <v>15</v>
      </c>
      <c r="D9" s="139">
        <v>4</v>
      </c>
      <c r="E9" s="139" t="s">
        <v>17</v>
      </c>
      <c r="F9" s="139">
        <v>-0.82799999999999996</v>
      </c>
      <c r="G9" s="139">
        <v>-0.50700000000000001</v>
      </c>
      <c r="J9" s="139">
        <v>-1.113</v>
      </c>
      <c r="K9" s="139">
        <v>-2.4849999999999999</v>
      </c>
    </row>
    <row r="10" spans="1:11" x14ac:dyDescent="0.2">
      <c r="A10" s="139" t="s">
        <v>15</v>
      </c>
      <c r="D10" s="139">
        <v>4</v>
      </c>
      <c r="E10" s="139" t="s">
        <v>18</v>
      </c>
      <c r="F10" s="139">
        <v>4.2999999999999997E-2</v>
      </c>
      <c r="G10" s="139">
        <v>2.5999999999999999E-2</v>
      </c>
      <c r="J10" s="139">
        <v>7.5999999999999998E-2</v>
      </c>
      <c r="K10" s="139">
        <v>0.17</v>
      </c>
    </row>
    <row r="11" spans="1:11" x14ac:dyDescent="0.2">
      <c r="A11" s="139" t="s">
        <v>15</v>
      </c>
      <c r="D11" s="139">
        <v>3</v>
      </c>
      <c r="E11" s="139" t="s">
        <v>16</v>
      </c>
      <c r="F11" s="139">
        <v>0.25900000000000001</v>
      </c>
      <c r="G11" s="139">
        <v>0.16</v>
      </c>
      <c r="J11" s="139">
        <v>0.41</v>
      </c>
      <c r="K11" s="139">
        <v>0.91400000000000003</v>
      </c>
    </row>
    <row r="12" spans="1:11" x14ac:dyDescent="0.2">
      <c r="A12" s="139" t="s">
        <v>15</v>
      </c>
      <c r="D12" s="139">
        <v>3</v>
      </c>
      <c r="E12" s="139" t="s">
        <v>17</v>
      </c>
      <c r="F12" s="139">
        <v>-0.53400000000000003</v>
      </c>
      <c r="G12" s="139">
        <v>-0.32600000000000001</v>
      </c>
      <c r="J12" s="139">
        <v>-0.86499999999999999</v>
      </c>
      <c r="K12" s="139">
        <v>-1.931</v>
      </c>
    </row>
    <row r="13" spans="1:11" x14ac:dyDescent="0.2">
      <c r="A13" s="139" t="s">
        <v>15</v>
      </c>
      <c r="D13" s="139">
        <v>3</v>
      </c>
      <c r="E13" s="139" t="s">
        <v>18</v>
      </c>
      <c r="F13" s="139">
        <v>2.8000000000000001E-2</v>
      </c>
      <c r="G13" s="139">
        <v>1.7000000000000001E-2</v>
      </c>
      <c r="J13" s="139">
        <v>5.8999999999999997E-2</v>
      </c>
      <c r="K13" s="139">
        <v>0.13200000000000001</v>
      </c>
    </row>
    <row r="14" spans="1:11" x14ac:dyDescent="0.2">
      <c r="A14" s="139" t="s">
        <v>15</v>
      </c>
      <c r="D14" s="139">
        <v>2</v>
      </c>
      <c r="E14" s="139" t="s">
        <v>16</v>
      </c>
      <c r="F14" s="139">
        <v>0.14599999999999999</v>
      </c>
      <c r="G14" s="139">
        <v>0.09</v>
      </c>
      <c r="J14" s="139">
        <v>0.27700000000000002</v>
      </c>
      <c r="K14" s="139">
        <v>0.61699999999999999</v>
      </c>
    </row>
    <row r="15" spans="1:11" x14ac:dyDescent="0.2">
      <c r="A15" s="139" t="s">
        <v>15</v>
      </c>
      <c r="D15" s="139">
        <v>2</v>
      </c>
      <c r="E15" s="139" t="s">
        <v>17</v>
      </c>
      <c r="F15" s="139">
        <v>-0.28599999999999998</v>
      </c>
      <c r="G15" s="139">
        <v>-0.17399999999999999</v>
      </c>
      <c r="J15" s="139">
        <v>-0.57999999999999996</v>
      </c>
      <c r="K15" s="139">
        <v>-1.2929999999999999</v>
      </c>
    </row>
    <row r="16" spans="1:11" x14ac:dyDescent="0.2">
      <c r="A16" s="139" t="s">
        <v>15</v>
      </c>
      <c r="D16" s="139">
        <v>2</v>
      </c>
      <c r="E16" s="139" t="s">
        <v>18</v>
      </c>
      <c r="F16" s="139">
        <v>1.4999999999999999E-2</v>
      </c>
      <c r="G16" s="139">
        <v>8.9999999999999993E-3</v>
      </c>
      <c r="J16" s="139">
        <v>0.04</v>
      </c>
      <c r="K16" s="139">
        <v>8.8999999999999996E-2</v>
      </c>
    </row>
    <row r="17" spans="1:11" x14ac:dyDescent="0.2">
      <c r="A17" s="139" t="s">
        <v>15</v>
      </c>
      <c r="D17" s="139">
        <v>1</v>
      </c>
      <c r="E17" s="139" t="s">
        <v>16</v>
      </c>
      <c r="F17" s="139">
        <v>0.05</v>
      </c>
      <c r="G17" s="139">
        <v>3.1E-2</v>
      </c>
      <c r="J17" s="139">
        <v>0.13300000000000001</v>
      </c>
      <c r="K17" s="139">
        <v>0.29599999999999999</v>
      </c>
    </row>
    <row r="18" spans="1:11" x14ac:dyDescent="0.2">
      <c r="A18" s="139" t="s">
        <v>15</v>
      </c>
      <c r="D18" s="139">
        <v>1</v>
      </c>
      <c r="E18" s="139" t="s">
        <v>17</v>
      </c>
      <c r="F18" s="139">
        <v>-9.4E-2</v>
      </c>
      <c r="G18" s="139">
        <v>-5.7000000000000002E-2</v>
      </c>
      <c r="J18" s="139">
        <v>-0.27500000000000002</v>
      </c>
      <c r="K18" s="139">
        <v>-0.61299999999999999</v>
      </c>
    </row>
    <row r="19" spans="1:11" x14ac:dyDescent="0.2">
      <c r="A19" s="139" t="s">
        <v>15</v>
      </c>
      <c r="D19" s="139">
        <v>1</v>
      </c>
      <c r="E19" s="139" t="s">
        <v>18</v>
      </c>
      <c r="F19" s="139">
        <v>5.0000000000000001E-3</v>
      </c>
      <c r="G19" s="139">
        <v>3.0000000000000001E-3</v>
      </c>
      <c r="J19" s="139">
        <v>1.9E-2</v>
      </c>
      <c r="K19" s="139">
        <v>4.2000000000000003E-2</v>
      </c>
    </row>
    <row r="20" spans="1:11" x14ac:dyDescent="0.2">
      <c r="A20" s="139" t="s">
        <v>15</v>
      </c>
      <c r="B20" s="139">
        <v>1</v>
      </c>
      <c r="E20" s="139" t="s">
        <v>19</v>
      </c>
      <c r="H20" s="139">
        <v>0.83330000000000004</v>
      </c>
      <c r="I20" s="139">
        <v>0.83330000000000004</v>
      </c>
    </row>
    <row r="21" spans="1:11" x14ac:dyDescent="0.2">
      <c r="A21" s="139" t="s">
        <v>15</v>
      </c>
      <c r="B21" s="139">
        <v>1</v>
      </c>
      <c r="E21" s="139" t="s">
        <v>20</v>
      </c>
      <c r="H21" s="139">
        <v>81.216999999999999</v>
      </c>
      <c r="I21" s="139">
        <v>1E-3</v>
      </c>
    </row>
    <row r="22" spans="1:11" x14ac:dyDescent="0.2">
      <c r="A22" s="139" t="s">
        <v>15</v>
      </c>
      <c r="B22" s="139">
        <v>1</v>
      </c>
      <c r="C22" s="139">
        <v>0.83299999999999996</v>
      </c>
      <c r="D22" s="139">
        <v>6</v>
      </c>
      <c r="E22" s="139" t="s">
        <v>16</v>
      </c>
      <c r="H22" s="160">
        <v>19.945</v>
      </c>
      <c r="I22" s="160">
        <v>7.5163999999999995E-2</v>
      </c>
    </row>
    <row r="23" spans="1:11" x14ac:dyDescent="0.2">
      <c r="A23" s="139" t="s">
        <v>15</v>
      </c>
      <c r="B23" s="139">
        <v>1</v>
      </c>
      <c r="C23" s="139" t="s">
        <v>21</v>
      </c>
      <c r="D23" s="139">
        <v>6</v>
      </c>
      <c r="E23" s="139" t="s">
        <v>17</v>
      </c>
      <c r="H23" s="160">
        <v>2.9361000000000002</v>
      </c>
      <c r="I23" s="160">
        <v>1.1065E-2</v>
      </c>
    </row>
    <row r="24" spans="1:11" x14ac:dyDescent="0.2">
      <c r="A24" s="139" t="s">
        <v>15</v>
      </c>
      <c r="B24" s="139">
        <v>1</v>
      </c>
      <c r="D24" s="139">
        <v>6</v>
      </c>
      <c r="E24" s="139" t="s">
        <v>18</v>
      </c>
      <c r="H24" s="160">
        <v>-0.1968</v>
      </c>
      <c r="I24" s="160">
        <v>-7.4169999999999998E-4</v>
      </c>
    </row>
    <row r="25" spans="1:11" x14ac:dyDescent="0.2">
      <c r="A25" s="139" t="s">
        <v>15</v>
      </c>
      <c r="B25" s="139">
        <v>1</v>
      </c>
      <c r="D25" s="139">
        <v>5</v>
      </c>
      <c r="E25" s="139" t="s">
        <v>16</v>
      </c>
      <c r="H25" s="160">
        <v>17.670000000000002</v>
      </c>
      <c r="I25" s="160">
        <v>6.6588999999999995E-2</v>
      </c>
    </row>
    <row r="26" spans="1:11" x14ac:dyDescent="0.2">
      <c r="A26" s="139" t="s">
        <v>15</v>
      </c>
      <c r="B26" s="139">
        <v>1</v>
      </c>
      <c r="D26" s="139">
        <v>5</v>
      </c>
      <c r="E26" s="139" t="s">
        <v>17</v>
      </c>
      <c r="H26" s="160">
        <v>2.5790000000000002</v>
      </c>
      <c r="I26" s="160">
        <v>9.7190000000000002E-3</v>
      </c>
    </row>
    <row r="27" spans="1:11" x14ac:dyDescent="0.2">
      <c r="A27" s="139" t="s">
        <v>15</v>
      </c>
      <c r="B27" s="139">
        <v>1</v>
      </c>
      <c r="D27" s="139">
        <v>5</v>
      </c>
      <c r="E27" s="139" t="s">
        <v>18</v>
      </c>
      <c r="H27" s="160">
        <v>-0.1729</v>
      </c>
      <c r="I27" s="160">
        <v>-6.514E-4</v>
      </c>
    </row>
    <row r="28" spans="1:11" x14ac:dyDescent="0.2">
      <c r="A28" s="139" t="s">
        <v>15</v>
      </c>
      <c r="B28" s="139">
        <v>1</v>
      </c>
      <c r="D28" s="139">
        <v>4</v>
      </c>
      <c r="E28" s="139" t="s">
        <v>16</v>
      </c>
      <c r="H28" s="160">
        <v>14.693</v>
      </c>
      <c r="I28" s="160">
        <v>5.5369000000000002E-2</v>
      </c>
    </row>
    <row r="29" spans="1:11" x14ac:dyDescent="0.2">
      <c r="A29" s="139" t="s">
        <v>15</v>
      </c>
      <c r="B29" s="139">
        <v>1</v>
      </c>
      <c r="D29" s="139">
        <v>4</v>
      </c>
      <c r="E29" s="139" t="s">
        <v>17</v>
      </c>
      <c r="H29" s="160">
        <v>2.1269999999999998</v>
      </c>
      <c r="I29" s="160">
        <v>8.0155000000000001E-3</v>
      </c>
    </row>
    <row r="30" spans="1:11" x14ac:dyDescent="0.2">
      <c r="A30" s="139" t="s">
        <v>15</v>
      </c>
      <c r="B30" s="139">
        <v>1</v>
      </c>
      <c r="D30" s="139">
        <v>4</v>
      </c>
      <c r="E30" s="139" t="s">
        <v>18</v>
      </c>
      <c r="H30" s="160">
        <v>-0.14249999999999999</v>
      </c>
      <c r="I30" s="160">
        <v>-5.3709999999999999E-4</v>
      </c>
    </row>
    <row r="31" spans="1:11" x14ac:dyDescent="0.2">
      <c r="A31" s="139" t="s">
        <v>15</v>
      </c>
      <c r="B31" s="139">
        <v>1</v>
      </c>
      <c r="D31" s="139">
        <v>3</v>
      </c>
      <c r="E31" s="139" t="s">
        <v>16</v>
      </c>
      <c r="H31" s="160">
        <v>11.202999999999999</v>
      </c>
      <c r="I31" s="160">
        <v>4.2216999999999998E-2</v>
      </c>
    </row>
    <row r="32" spans="1:11" x14ac:dyDescent="0.2">
      <c r="A32" s="139" t="s">
        <v>15</v>
      </c>
      <c r="B32" s="139">
        <v>1</v>
      </c>
      <c r="D32" s="139">
        <v>3</v>
      </c>
      <c r="E32" s="139" t="s">
        <v>17</v>
      </c>
      <c r="H32" s="160">
        <v>1.6021000000000001</v>
      </c>
      <c r="I32" s="160">
        <v>6.0375999999999997E-3</v>
      </c>
    </row>
    <row r="33" spans="1:9" x14ac:dyDescent="0.2">
      <c r="A33" s="139" t="s">
        <v>15</v>
      </c>
      <c r="B33" s="139">
        <v>1</v>
      </c>
      <c r="D33" s="139">
        <v>3</v>
      </c>
      <c r="E33" s="139" t="s">
        <v>18</v>
      </c>
      <c r="H33" s="160">
        <v>-0.10730000000000001</v>
      </c>
      <c r="I33" s="160">
        <v>-4.0450000000000002E-4</v>
      </c>
    </row>
    <row r="34" spans="1:9" x14ac:dyDescent="0.2">
      <c r="A34" s="139" t="s">
        <v>15</v>
      </c>
      <c r="B34" s="139">
        <v>1</v>
      </c>
      <c r="D34" s="139">
        <v>2</v>
      </c>
      <c r="E34" s="139" t="s">
        <v>16</v>
      </c>
      <c r="H34" s="160">
        <v>7.2580999999999998</v>
      </c>
      <c r="I34" s="160">
        <v>2.7352000000000001E-2</v>
      </c>
    </row>
    <row r="35" spans="1:9" x14ac:dyDescent="0.2">
      <c r="A35" s="139" t="s">
        <v>15</v>
      </c>
      <c r="B35" s="139">
        <v>1</v>
      </c>
      <c r="D35" s="139">
        <v>2</v>
      </c>
      <c r="E35" s="139" t="s">
        <v>17</v>
      </c>
      <c r="H35" s="160">
        <v>1.0246999999999999</v>
      </c>
      <c r="I35" s="160">
        <v>3.8614000000000001E-3</v>
      </c>
    </row>
    <row r="36" spans="1:9" x14ac:dyDescent="0.2">
      <c r="A36" s="139" t="s">
        <v>15</v>
      </c>
      <c r="B36" s="139">
        <v>1</v>
      </c>
      <c r="D36" s="139">
        <v>2</v>
      </c>
      <c r="E36" s="139" t="s">
        <v>18</v>
      </c>
      <c r="H36" s="160">
        <v>-6.8580000000000002E-2</v>
      </c>
      <c r="I36" s="160">
        <v>-2.5849999999999999E-4</v>
      </c>
    </row>
    <row r="37" spans="1:9" x14ac:dyDescent="0.2">
      <c r="A37" s="139" t="s">
        <v>15</v>
      </c>
      <c r="B37" s="139">
        <v>1</v>
      </c>
      <c r="D37" s="139">
        <v>1</v>
      </c>
      <c r="E37" s="139" t="s">
        <v>16</v>
      </c>
      <c r="H37" s="160">
        <v>3.2159</v>
      </c>
      <c r="I37" s="160">
        <v>1.2119E-2</v>
      </c>
    </row>
    <row r="38" spans="1:9" x14ac:dyDescent="0.2">
      <c r="A38" s="139" t="s">
        <v>15</v>
      </c>
      <c r="B38" s="139">
        <v>1</v>
      </c>
      <c r="D38" s="139">
        <v>1</v>
      </c>
      <c r="E38" s="139" t="s">
        <v>17</v>
      </c>
      <c r="H38" s="160">
        <v>0.44650000000000001</v>
      </c>
      <c r="I38" s="160">
        <v>1.6826E-3</v>
      </c>
    </row>
    <row r="39" spans="1:9" x14ac:dyDescent="0.2">
      <c r="A39" s="139" t="s">
        <v>15</v>
      </c>
      <c r="B39" s="139">
        <v>1</v>
      </c>
      <c r="D39" s="139">
        <v>1</v>
      </c>
      <c r="E39" s="139" t="s">
        <v>18</v>
      </c>
      <c r="H39" s="160">
        <v>-2.98E-2</v>
      </c>
      <c r="I39" s="160">
        <v>-1.1230000000000001E-4</v>
      </c>
    </row>
    <row r="40" spans="1:9" x14ac:dyDescent="0.2">
      <c r="A40" s="139" t="s">
        <v>15</v>
      </c>
      <c r="B40" s="139">
        <v>2</v>
      </c>
      <c r="E40" s="139" t="s">
        <v>19</v>
      </c>
      <c r="H40" s="139">
        <v>0.71050000000000002</v>
      </c>
      <c r="I40" s="139">
        <v>0.71050000000000002</v>
      </c>
    </row>
    <row r="41" spans="1:9" x14ac:dyDescent="0.2">
      <c r="A41" s="139" t="s">
        <v>15</v>
      </c>
      <c r="B41" s="139">
        <v>2</v>
      </c>
      <c r="E41" s="139" t="s">
        <v>20</v>
      </c>
      <c r="H41" s="139">
        <v>4.0000000000000001E-3</v>
      </c>
      <c r="I41" s="139">
        <v>83.991</v>
      </c>
    </row>
    <row r="42" spans="1:9" x14ac:dyDescent="0.2">
      <c r="A42" s="139" t="s">
        <v>15</v>
      </c>
      <c r="B42" s="139">
        <v>2</v>
      </c>
      <c r="C42" s="139">
        <v>0.71</v>
      </c>
      <c r="D42" s="139">
        <v>6</v>
      </c>
      <c r="E42" s="139" t="s">
        <v>16</v>
      </c>
      <c r="H42" s="160">
        <v>4.9954999999999999E-3</v>
      </c>
      <c r="I42" s="160">
        <v>-0.74239999999999995</v>
      </c>
    </row>
    <row r="43" spans="1:9" x14ac:dyDescent="0.2">
      <c r="A43" s="139" t="s">
        <v>15</v>
      </c>
      <c r="B43" s="139">
        <v>2</v>
      </c>
      <c r="D43" s="139">
        <v>6</v>
      </c>
      <c r="E43" s="139" t="s">
        <v>17</v>
      </c>
      <c r="H43" s="160">
        <v>-0.12970000000000001</v>
      </c>
      <c r="I43" s="160">
        <v>19.271999999999998</v>
      </c>
    </row>
    <row r="44" spans="1:9" x14ac:dyDescent="0.2">
      <c r="A44" s="139" t="s">
        <v>15</v>
      </c>
      <c r="B44" s="139">
        <v>2</v>
      </c>
      <c r="C44" s="139" t="s">
        <v>22</v>
      </c>
      <c r="D44" s="139">
        <v>6</v>
      </c>
      <c r="E44" s="139" t="s">
        <v>18</v>
      </c>
      <c r="H44" s="160">
        <v>5.6263999999999999E-4</v>
      </c>
      <c r="I44" s="160">
        <v>-8.3610000000000004E-2</v>
      </c>
    </row>
    <row r="45" spans="1:9" x14ac:dyDescent="0.2">
      <c r="A45" s="139" t="s">
        <v>15</v>
      </c>
      <c r="B45" s="139">
        <v>2</v>
      </c>
      <c r="D45" s="139">
        <v>5</v>
      </c>
      <c r="E45" s="139" t="s">
        <v>16</v>
      </c>
      <c r="H45" s="160">
        <v>4.4117999999999996E-3</v>
      </c>
      <c r="I45" s="160">
        <v>-0.65559999999999996</v>
      </c>
    </row>
    <row r="46" spans="1:9" x14ac:dyDescent="0.2">
      <c r="A46" s="139" t="s">
        <v>15</v>
      </c>
      <c r="B46" s="139">
        <v>2</v>
      </c>
      <c r="D46" s="139">
        <v>5</v>
      </c>
      <c r="E46" s="139" t="s">
        <v>17</v>
      </c>
      <c r="H46" s="160">
        <v>-0.1169</v>
      </c>
      <c r="I46" s="160">
        <v>17.373000000000001</v>
      </c>
    </row>
    <row r="47" spans="1:9" x14ac:dyDescent="0.2">
      <c r="A47" s="139" t="s">
        <v>15</v>
      </c>
      <c r="B47" s="139">
        <v>2</v>
      </c>
      <c r="D47" s="139">
        <v>5</v>
      </c>
      <c r="E47" s="139" t="s">
        <v>18</v>
      </c>
      <c r="H47" s="160">
        <v>4.9472999999999997E-4</v>
      </c>
      <c r="I47" s="160">
        <v>-7.3520000000000002E-2</v>
      </c>
    </row>
    <row r="48" spans="1:9" x14ac:dyDescent="0.2">
      <c r="A48" s="139" t="s">
        <v>15</v>
      </c>
      <c r="B48" s="139">
        <v>2</v>
      </c>
      <c r="D48" s="139">
        <v>4</v>
      </c>
      <c r="E48" s="139" t="s">
        <v>16</v>
      </c>
      <c r="H48" s="160">
        <v>3.6716000000000001E-3</v>
      </c>
      <c r="I48" s="160">
        <v>-0.54559999999999997</v>
      </c>
    </row>
    <row r="49" spans="1:9" x14ac:dyDescent="0.2">
      <c r="A49" s="139" t="s">
        <v>15</v>
      </c>
      <c r="B49" s="139">
        <v>2</v>
      </c>
      <c r="D49" s="139">
        <v>4</v>
      </c>
      <c r="E49" s="139" t="s">
        <v>17</v>
      </c>
      <c r="H49" s="160">
        <v>-9.912E-2</v>
      </c>
      <c r="I49" s="160">
        <v>14.73</v>
      </c>
    </row>
    <row r="50" spans="1:9" x14ac:dyDescent="0.2">
      <c r="A50" s="139" t="s">
        <v>15</v>
      </c>
      <c r="B50" s="139">
        <v>2</v>
      </c>
      <c r="D50" s="139">
        <v>4</v>
      </c>
      <c r="E50" s="139" t="s">
        <v>18</v>
      </c>
      <c r="H50" s="160">
        <v>4.1010999999999999E-4</v>
      </c>
      <c r="I50" s="160">
        <v>-6.0949999999999997E-2</v>
      </c>
    </row>
    <row r="51" spans="1:9" x14ac:dyDescent="0.2">
      <c r="A51" s="139" t="s">
        <v>15</v>
      </c>
      <c r="B51" s="139">
        <v>2</v>
      </c>
      <c r="D51" s="139">
        <v>3</v>
      </c>
      <c r="E51" s="139" t="s">
        <v>16</v>
      </c>
      <c r="H51" s="160">
        <v>2.8127E-3</v>
      </c>
      <c r="I51" s="160">
        <v>-0.41799999999999998</v>
      </c>
    </row>
    <row r="52" spans="1:9" x14ac:dyDescent="0.2">
      <c r="A52" s="139" t="s">
        <v>15</v>
      </c>
      <c r="B52" s="139">
        <v>2</v>
      </c>
      <c r="D52" s="139">
        <v>3</v>
      </c>
      <c r="E52" s="139" t="s">
        <v>17</v>
      </c>
      <c r="H52" s="160">
        <v>-7.7630000000000005E-2</v>
      </c>
      <c r="I52" s="160">
        <v>11.537000000000001</v>
      </c>
    </row>
    <row r="53" spans="1:9" x14ac:dyDescent="0.2">
      <c r="A53" s="139" t="s">
        <v>15</v>
      </c>
      <c r="B53" s="139">
        <v>2</v>
      </c>
      <c r="D53" s="139">
        <v>3</v>
      </c>
      <c r="E53" s="139" t="s">
        <v>18</v>
      </c>
      <c r="H53" s="160">
        <v>3.1279000000000002E-4</v>
      </c>
      <c r="I53" s="160">
        <v>-4.648E-2</v>
      </c>
    </row>
    <row r="54" spans="1:9" x14ac:dyDescent="0.2">
      <c r="A54" s="139" t="s">
        <v>15</v>
      </c>
      <c r="B54" s="139">
        <v>2</v>
      </c>
      <c r="D54" s="139">
        <v>2</v>
      </c>
      <c r="E54" s="139" t="s">
        <v>16</v>
      </c>
      <c r="H54" s="160">
        <v>1.8756000000000001E-3</v>
      </c>
      <c r="I54" s="160">
        <v>-0.2787</v>
      </c>
    </row>
    <row r="55" spans="1:9" x14ac:dyDescent="0.2">
      <c r="A55" s="139" t="s">
        <v>15</v>
      </c>
      <c r="B55" s="139">
        <v>2</v>
      </c>
      <c r="D55" s="139">
        <v>2</v>
      </c>
      <c r="E55" s="139" t="s">
        <v>17</v>
      </c>
      <c r="H55" s="160">
        <v>-5.2440000000000001E-2</v>
      </c>
      <c r="I55" s="160">
        <v>7.7935999999999996</v>
      </c>
    </row>
    <row r="56" spans="1:9" x14ac:dyDescent="0.2">
      <c r="A56" s="139" t="s">
        <v>15</v>
      </c>
      <c r="B56" s="139">
        <v>2</v>
      </c>
      <c r="D56" s="139">
        <v>2</v>
      </c>
      <c r="E56" s="139" t="s">
        <v>18</v>
      </c>
      <c r="H56" s="160">
        <v>2.0859000000000001E-4</v>
      </c>
      <c r="I56" s="160">
        <v>-3.1E-2</v>
      </c>
    </row>
    <row r="57" spans="1:9" x14ac:dyDescent="0.2">
      <c r="A57" s="139" t="s">
        <v>15</v>
      </c>
      <c r="B57" s="139">
        <v>2</v>
      </c>
      <c r="D57" s="139">
        <v>1</v>
      </c>
      <c r="E57" s="139" t="s">
        <v>16</v>
      </c>
      <c r="H57" s="160">
        <v>9.0401999999999995E-4</v>
      </c>
      <c r="I57" s="160">
        <v>-0.1343</v>
      </c>
    </row>
    <row r="58" spans="1:9" x14ac:dyDescent="0.2">
      <c r="A58" s="139" t="s">
        <v>15</v>
      </c>
      <c r="B58" s="139">
        <v>2</v>
      </c>
      <c r="D58" s="139">
        <v>1</v>
      </c>
      <c r="E58" s="139" t="s">
        <v>17</v>
      </c>
      <c r="H58" s="160">
        <v>-2.5139999999999999E-2</v>
      </c>
      <c r="I58" s="160">
        <v>3.7360000000000002</v>
      </c>
    </row>
    <row r="59" spans="1:9" x14ac:dyDescent="0.2">
      <c r="A59" s="139" t="s">
        <v>15</v>
      </c>
      <c r="B59" s="139">
        <v>2</v>
      </c>
      <c r="D59" s="139">
        <v>1</v>
      </c>
      <c r="E59" s="139" t="s">
        <v>18</v>
      </c>
      <c r="H59" s="160">
        <v>1.0147E-4</v>
      </c>
      <c r="I59" s="160">
        <v>-1.508E-2</v>
      </c>
    </row>
    <row r="60" spans="1:9" x14ac:dyDescent="0.2">
      <c r="A60" s="139" t="s">
        <v>15</v>
      </c>
      <c r="B60" s="139">
        <v>3</v>
      </c>
      <c r="E60" s="139" t="s">
        <v>19</v>
      </c>
      <c r="H60" s="139">
        <v>0.61399999999999999</v>
      </c>
      <c r="I60" s="139">
        <v>0.61399999999999999</v>
      </c>
    </row>
    <row r="61" spans="1:9" x14ac:dyDescent="0.2">
      <c r="A61" s="139" t="s">
        <v>15</v>
      </c>
      <c r="B61" s="139">
        <v>3</v>
      </c>
      <c r="E61" s="139" t="s">
        <v>20</v>
      </c>
      <c r="H61" s="139">
        <v>0.50700000000000001</v>
      </c>
      <c r="I61" s="139">
        <v>0.13100000000000001</v>
      </c>
    </row>
    <row r="62" spans="1:9" x14ac:dyDescent="0.2">
      <c r="A62" s="139" t="s">
        <v>15</v>
      </c>
      <c r="B62" s="139">
        <v>3</v>
      </c>
      <c r="C62" s="139">
        <v>0.61399999999999999</v>
      </c>
      <c r="D62" s="139">
        <v>6</v>
      </c>
      <c r="E62" s="139" t="s">
        <v>16</v>
      </c>
      <c r="H62" s="160">
        <v>1.1549</v>
      </c>
      <c r="I62" s="160">
        <v>0.58589000000000002</v>
      </c>
    </row>
    <row r="63" spans="1:9" x14ac:dyDescent="0.2">
      <c r="A63" s="139" t="s">
        <v>15</v>
      </c>
      <c r="B63" s="139">
        <v>3</v>
      </c>
      <c r="D63" s="139">
        <v>6</v>
      </c>
      <c r="E63" s="139" t="s">
        <v>17</v>
      </c>
      <c r="H63" s="160">
        <v>-2.0339999999999998</v>
      </c>
      <c r="I63" s="160">
        <v>-1.032</v>
      </c>
    </row>
    <row r="64" spans="1:9" x14ac:dyDescent="0.2">
      <c r="A64" s="139" t="s">
        <v>15</v>
      </c>
      <c r="B64" s="139">
        <v>3</v>
      </c>
      <c r="D64" s="139">
        <v>6</v>
      </c>
      <c r="E64" s="139" t="s">
        <v>18</v>
      </c>
      <c r="H64" s="160">
        <v>0.14330999999999999</v>
      </c>
      <c r="I64" s="160">
        <v>7.2699E-2</v>
      </c>
    </row>
    <row r="65" spans="1:9" x14ac:dyDescent="0.2">
      <c r="A65" s="139" t="s">
        <v>15</v>
      </c>
      <c r="B65" s="139">
        <v>3</v>
      </c>
      <c r="D65" s="139">
        <v>5</v>
      </c>
      <c r="E65" s="139" t="s">
        <v>16</v>
      </c>
      <c r="H65" s="160">
        <v>1.036</v>
      </c>
      <c r="I65" s="160">
        <v>0.52554999999999996</v>
      </c>
    </row>
    <row r="66" spans="1:9" x14ac:dyDescent="0.2">
      <c r="A66" s="139" t="s">
        <v>15</v>
      </c>
      <c r="B66" s="139">
        <v>3</v>
      </c>
      <c r="D66" s="139">
        <v>5</v>
      </c>
      <c r="E66" s="139" t="s">
        <v>17</v>
      </c>
      <c r="H66" s="160">
        <v>-1.82</v>
      </c>
      <c r="I66" s="160">
        <v>-0.92310000000000003</v>
      </c>
    </row>
    <row r="67" spans="1:9" x14ac:dyDescent="0.2">
      <c r="A67" s="139" t="s">
        <v>15</v>
      </c>
      <c r="B67" s="139">
        <v>3</v>
      </c>
      <c r="D67" s="139">
        <v>5</v>
      </c>
      <c r="E67" s="139" t="s">
        <v>18</v>
      </c>
      <c r="H67" s="160">
        <v>0.12834000000000001</v>
      </c>
      <c r="I67" s="160">
        <v>6.5103999999999995E-2</v>
      </c>
    </row>
    <row r="68" spans="1:9" x14ac:dyDescent="0.2">
      <c r="A68" s="139" t="s">
        <v>15</v>
      </c>
      <c r="B68" s="139">
        <v>3</v>
      </c>
      <c r="D68" s="139">
        <v>4</v>
      </c>
      <c r="E68" s="139" t="s">
        <v>16</v>
      </c>
      <c r="H68" s="160">
        <v>0.87422</v>
      </c>
      <c r="I68" s="160">
        <v>0.44349</v>
      </c>
    </row>
    <row r="69" spans="1:9" x14ac:dyDescent="0.2">
      <c r="A69" s="139" t="s">
        <v>15</v>
      </c>
      <c r="B69" s="139">
        <v>3</v>
      </c>
      <c r="D69" s="139">
        <v>4</v>
      </c>
      <c r="E69" s="139" t="s">
        <v>17</v>
      </c>
      <c r="H69" s="160">
        <v>-1.532</v>
      </c>
      <c r="I69" s="160">
        <v>-0.77700000000000002</v>
      </c>
    </row>
    <row r="70" spans="1:9" x14ac:dyDescent="0.2">
      <c r="A70" s="139" t="s">
        <v>15</v>
      </c>
      <c r="B70" s="139">
        <v>3</v>
      </c>
      <c r="D70" s="139">
        <v>4</v>
      </c>
      <c r="E70" s="139" t="s">
        <v>18</v>
      </c>
      <c r="H70" s="160">
        <v>0.10811</v>
      </c>
      <c r="I70" s="160">
        <v>5.4844999999999998E-2</v>
      </c>
    </row>
    <row r="71" spans="1:9" x14ac:dyDescent="0.2">
      <c r="A71" s="139" t="s">
        <v>15</v>
      </c>
      <c r="B71" s="139">
        <v>3</v>
      </c>
      <c r="D71" s="139">
        <v>3</v>
      </c>
      <c r="E71" s="139" t="s">
        <v>16</v>
      </c>
      <c r="H71" s="160">
        <v>0.68228</v>
      </c>
      <c r="I71" s="160">
        <v>0.34611999999999998</v>
      </c>
    </row>
    <row r="72" spans="1:9" x14ac:dyDescent="0.2">
      <c r="A72" s="139" t="s">
        <v>15</v>
      </c>
      <c r="B72" s="139">
        <v>3</v>
      </c>
      <c r="D72" s="139">
        <v>3</v>
      </c>
      <c r="E72" s="139" t="s">
        <v>17</v>
      </c>
      <c r="H72" s="160">
        <v>-1.1919999999999999</v>
      </c>
      <c r="I72" s="160">
        <v>-0.60460000000000003</v>
      </c>
    </row>
    <row r="73" spans="1:9" x14ac:dyDescent="0.2">
      <c r="A73" s="139" t="s">
        <v>15</v>
      </c>
      <c r="B73" s="139">
        <v>3</v>
      </c>
      <c r="D73" s="139">
        <v>3</v>
      </c>
      <c r="E73" s="139" t="s">
        <v>18</v>
      </c>
      <c r="H73" s="160">
        <v>8.4204000000000001E-2</v>
      </c>
      <c r="I73" s="160">
        <v>4.2715999999999997E-2</v>
      </c>
    </row>
    <row r="74" spans="1:9" x14ac:dyDescent="0.2">
      <c r="A74" s="139" t="s">
        <v>15</v>
      </c>
      <c r="B74" s="139">
        <v>3</v>
      </c>
      <c r="D74" s="139">
        <v>2</v>
      </c>
      <c r="E74" s="139" t="s">
        <v>16</v>
      </c>
      <c r="H74" s="160">
        <v>0.45843</v>
      </c>
      <c r="I74" s="160">
        <v>0.23255999999999999</v>
      </c>
    </row>
    <row r="75" spans="1:9" x14ac:dyDescent="0.2">
      <c r="A75" s="139" t="s">
        <v>15</v>
      </c>
      <c r="B75" s="139">
        <v>3</v>
      </c>
      <c r="D75" s="139">
        <v>2</v>
      </c>
      <c r="E75" s="139" t="s">
        <v>17</v>
      </c>
      <c r="H75" s="160">
        <v>-0.79869999999999997</v>
      </c>
      <c r="I75" s="160">
        <v>-0.4052</v>
      </c>
    </row>
    <row r="76" spans="1:9" x14ac:dyDescent="0.2">
      <c r="A76" s="139" t="s">
        <v>15</v>
      </c>
      <c r="B76" s="139">
        <v>3</v>
      </c>
      <c r="D76" s="139">
        <v>2</v>
      </c>
      <c r="E76" s="139" t="s">
        <v>18</v>
      </c>
      <c r="H76" s="160">
        <v>5.6461999999999998E-2</v>
      </c>
      <c r="I76" s="160">
        <v>2.8642999999999998E-2</v>
      </c>
    </row>
    <row r="77" spans="1:9" x14ac:dyDescent="0.2">
      <c r="A77" s="139" t="s">
        <v>15</v>
      </c>
      <c r="B77" s="139">
        <v>3</v>
      </c>
      <c r="D77" s="139">
        <v>1</v>
      </c>
      <c r="E77" s="139" t="s">
        <v>16</v>
      </c>
      <c r="H77" s="160">
        <v>0.21748999999999999</v>
      </c>
      <c r="I77" s="160">
        <v>0.11033</v>
      </c>
    </row>
    <row r="78" spans="1:9" x14ac:dyDescent="0.2">
      <c r="A78" s="139" t="s">
        <v>15</v>
      </c>
      <c r="B78" s="139">
        <v>3</v>
      </c>
      <c r="D78" s="139">
        <v>1</v>
      </c>
      <c r="E78" s="139" t="s">
        <v>17</v>
      </c>
      <c r="H78" s="160">
        <v>-0.37819999999999998</v>
      </c>
      <c r="I78" s="160">
        <v>-0.19189999999999999</v>
      </c>
    </row>
    <row r="79" spans="1:9" x14ac:dyDescent="0.2">
      <c r="A79" s="139" t="s">
        <v>15</v>
      </c>
      <c r="B79" s="139">
        <v>3</v>
      </c>
      <c r="D79" s="139">
        <v>1</v>
      </c>
      <c r="E79" s="139" t="s">
        <v>18</v>
      </c>
      <c r="H79" s="160">
        <v>2.6727000000000001E-2</v>
      </c>
      <c r="I79" s="160">
        <v>1.3558000000000001E-2</v>
      </c>
    </row>
    <row r="80" spans="1:9" x14ac:dyDescent="0.2">
      <c r="A80" s="139" t="s">
        <v>15</v>
      </c>
      <c r="B80" s="139">
        <v>4</v>
      </c>
      <c r="E80" s="139" t="s">
        <v>19</v>
      </c>
      <c r="H80" s="139">
        <v>0.26929999999999998</v>
      </c>
      <c r="I80" s="139">
        <v>0.26929999999999998</v>
      </c>
    </row>
    <row r="81" spans="1:9" x14ac:dyDescent="0.2">
      <c r="A81" s="139" t="s">
        <v>15</v>
      </c>
      <c r="B81" s="139">
        <v>4</v>
      </c>
      <c r="E81" s="139" t="s">
        <v>20</v>
      </c>
      <c r="H81" s="139">
        <v>11.625</v>
      </c>
      <c r="I81" s="139">
        <v>0</v>
      </c>
    </row>
    <row r="82" spans="1:9" x14ac:dyDescent="0.2">
      <c r="A82" s="139" t="s">
        <v>15</v>
      </c>
      <c r="B82" s="139">
        <v>4</v>
      </c>
      <c r="C82" s="139">
        <v>0.26900000000000002</v>
      </c>
      <c r="D82" s="139">
        <v>6</v>
      </c>
      <c r="E82" s="139" t="s">
        <v>16</v>
      </c>
      <c r="H82" s="160">
        <v>-1.125</v>
      </c>
      <c r="I82" s="160">
        <v>-2.918E-3</v>
      </c>
    </row>
    <row r="83" spans="1:9" x14ac:dyDescent="0.2">
      <c r="A83" s="139" t="s">
        <v>15</v>
      </c>
      <c r="B83" s="139">
        <v>4</v>
      </c>
      <c r="D83" s="139">
        <v>6</v>
      </c>
      <c r="E83" s="139" t="s">
        <v>17</v>
      </c>
      <c r="H83" s="160">
        <v>-0.13489999999999999</v>
      </c>
      <c r="I83" s="160">
        <v>-3.4989999999999999E-4</v>
      </c>
    </row>
    <row r="84" spans="1:9" x14ac:dyDescent="0.2">
      <c r="A84" s="139" t="s">
        <v>15</v>
      </c>
      <c r="B84" s="139">
        <v>4</v>
      </c>
      <c r="D84" s="139">
        <v>6</v>
      </c>
      <c r="E84" s="139" t="s">
        <v>18</v>
      </c>
      <c r="H84" s="160">
        <v>9.1234000000000003E-3</v>
      </c>
      <c r="I84" s="160">
        <v>2.3668000000000001E-5</v>
      </c>
    </row>
    <row r="85" spans="1:9" x14ac:dyDescent="0.2">
      <c r="A85" s="139" t="s">
        <v>15</v>
      </c>
      <c r="B85" s="139">
        <v>4</v>
      </c>
      <c r="D85" s="139">
        <v>5</v>
      </c>
      <c r="E85" s="139" t="s">
        <v>16</v>
      </c>
      <c r="H85" s="160">
        <v>-0.31690000000000002</v>
      </c>
      <c r="I85" s="160">
        <v>-8.2200000000000003E-4</v>
      </c>
    </row>
    <row r="86" spans="1:9" x14ac:dyDescent="0.2">
      <c r="A86" s="139" t="s">
        <v>15</v>
      </c>
      <c r="B86" s="139">
        <v>4</v>
      </c>
      <c r="D86" s="139">
        <v>5</v>
      </c>
      <c r="E86" s="139" t="s">
        <v>17</v>
      </c>
      <c r="H86" s="160">
        <v>-3.1699999999999999E-2</v>
      </c>
      <c r="I86" s="160">
        <v>-8.2239999999999999E-5</v>
      </c>
    </row>
    <row r="87" spans="1:9" x14ac:dyDescent="0.2">
      <c r="A87" s="139" t="s">
        <v>15</v>
      </c>
      <c r="B87" s="139">
        <v>4</v>
      </c>
      <c r="D87" s="139">
        <v>5</v>
      </c>
      <c r="E87" s="139" t="s">
        <v>18</v>
      </c>
      <c r="H87" s="160">
        <v>2.1313E-3</v>
      </c>
      <c r="I87" s="160">
        <v>5.5289999999999999E-6</v>
      </c>
    </row>
    <row r="88" spans="1:9" x14ac:dyDescent="0.2">
      <c r="A88" s="139" t="s">
        <v>15</v>
      </c>
      <c r="B88" s="139">
        <v>4</v>
      </c>
      <c r="D88" s="139">
        <v>4</v>
      </c>
      <c r="E88" s="139" t="s">
        <v>16</v>
      </c>
      <c r="H88" s="160">
        <v>0.51681999999999995</v>
      </c>
      <c r="I88" s="160">
        <v>1.3407E-3</v>
      </c>
    </row>
    <row r="89" spans="1:9" x14ac:dyDescent="0.2">
      <c r="A89" s="139" t="s">
        <v>15</v>
      </c>
      <c r="B89" s="139">
        <v>4</v>
      </c>
      <c r="D89" s="139">
        <v>4</v>
      </c>
      <c r="E89" s="139" t="s">
        <v>17</v>
      </c>
      <c r="H89" s="160">
        <v>7.2954000000000005E-2</v>
      </c>
      <c r="I89" s="160">
        <v>1.8925999999999999E-4</v>
      </c>
    </row>
    <row r="90" spans="1:9" x14ac:dyDescent="0.2">
      <c r="A90" s="139" t="s">
        <v>15</v>
      </c>
      <c r="B90" s="139">
        <v>4</v>
      </c>
      <c r="D90" s="139">
        <v>4</v>
      </c>
      <c r="E90" s="139" t="s">
        <v>18</v>
      </c>
      <c r="H90" s="160">
        <v>-4.9490000000000003E-3</v>
      </c>
      <c r="I90" s="160">
        <v>-1.2840000000000001E-5</v>
      </c>
    </row>
    <row r="91" spans="1:9" x14ac:dyDescent="0.2">
      <c r="A91" s="139" t="s">
        <v>15</v>
      </c>
      <c r="B91" s="139">
        <v>4</v>
      </c>
      <c r="D91" s="139">
        <v>3</v>
      </c>
      <c r="E91" s="139" t="s">
        <v>16</v>
      </c>
      <c r="H91" s="160">
        <v>1.0145999999999999</v>
      </c>
      <c r="I91" s="160">
        <v>2.6319999999999998E-3</v>
      </c>
    </row>
    <row r="92" spans="1:9" x14ac:dyDescent="0.2">
      <c r="A92" s="139" t="s">
        <v>15</v>
      </c>
      <c r="B92" s="139">
        <v>4</v>
      </c>
      <c r="D92" s="139">
        <v>3</v>
      </c>
      <c r="E92" s="139" t="s">
        <v>17</v>
      </c>
      <c r="H92" s="160">
        <v>0.13602</v>
      </c>
      <c r="I92" s="160">
        <v>3.5285999999999998E-4</v>
      </c>
    </row>
    <row r="93" spans="1:9" x14ac:dyDescent="0.2">
      <c r="A93" s="139" t="s">
        <v>15</v>
      </c>
      <c r="B93" s="139">
        <v>4</v>
      </c>
      <c r="D93" s="139">
        <v>3</v>
      </c>
      <c r="E93" s="139" t="s">
        <v>18</v>
      </c>
      <c r="H93" s="160">
        <v>-9.195E-3</v>
      </c>
      <c r="I93" s="160">
        <v>-2.385E-5</v>
      </c>
    </row>
    <row r="94" spans="1:9" x14ac:dyDescent="0.2">
      <c r="A94" s="139" t="s">
        <v>15</v>
      </c>
      <c r="B94" s="139">
        <v>4</v>
      </c>
      <c r="D94" s="139">
        <v>2</v>
      </c>
      <c r="E94" s="139" t="s">
        <v>16</v>
      </c>
      <c r="H94" s="160">
        <v>1.0245</v>
      </c>
      <c r="I94" s="160">
        <v>2.6578000000000001E-3</v>
      </c>
    </row>
    <row r="95" spans="1:9" x14ac:dyDescent="0.2">
      <c r="A95" s="139" t="s">
        <v>15</v>
      </c>
      <c r="B95" s="139">
        <v>4</v>
      </c>
      <c r="D95" s="139">
        <v>2</v>
      </c>
      <c r="E95" s="139" t="s">
        <v>17</v>
      </c>
      <c r="H95" s="160">
        <v>0.13558999999999999</v>
      </c>
      <c r="I95" s="160">
        <v>3.5174000000000002E-4</v>
      </c>
    </row>
    <row r="96" spans="1:9" x14ac:dyDescent="0.2">
      <c r="A96" s="139" t="s">
        <v>15</v>
      </c>
      <c r="B96" s="139">
        <v>4</v>
      </c>
      <c r="D96" s="139">
        <v>2</v>
      </c>
      <c r="E96" s="139" t="s">
        <v>18</v>
      </c>
      <c r="H96" s="160">
        <v>-9.1450000000000004E-3</v>
      </c>
      <c r="I96" s="160">
        <v>-2.372E-5</v>
      </c>
    </row>
    <row r="97" spans="1:9" x14ac:dyDescent="0.2">
      <c r="A97" s="139" t="s">
        <v>15</v>
      </c>
      <c r="B97" s="139">
        <v>4</v>
      </c>
      <c r="D97" s="139">
        <v>1</v>
      </c>
      <c r="E97" s="139" t="s">
        <v>16</v>
      </c>
      <c r="H97" s="160">
        <v>0.57677999999999996</v>
      </c>
      <c r="I97" s="160">
        <v>1.4963000000000001E-3</v>
      </c>
    </row>
    <row r="98" spans="1:9" x14ac:dyDescent="0.2">
      <c r="A98" s="139" t="s">
        <v>15</v>
      </c>
      <c r="B98" s="139">
        <v>4</v>
      </c>
      <c r="D98" s="139">
        <v>1</v>
      </c>
      <c r="E98" s="139" t="s">
        <v>17</v>
      </c>
      <c r="H98" s="160">
        <v>7.5596999999999998E-2</v>
      </c>
      <c r="I98" s="160">
        <v>1.9610999999999999E-4</v>
      </c>
    </row>
    <row r="99" spans="1:9" x14ac:dyDescent="0.2">
      <c r="A99" s="139" t="s">
        <v>15</v>
      </c>
      <c r="B99" s="139">
        <v>4</v>
      </c>
      <c r="D99" s="139">
        <v>1</v>
      </c>
      <c r="E99" s="139" t="s">
        <v>18</v>
      </c>
      <c r="H99" s="160">
        <v>-5.0819999999999997E-3</v>
      </c>
      <c r="I99" s="160">
        <v>-1.3179999999999999E-5</v>
      </c>
    </row>
    <row r="100" spans="1:9" x14ac:dyDescent="0.2">
      <c r="A100" s="139" t="s">
        <v>15</v>
      </c>
      <c r="B100" s="139">
        <v>5</v>
      </c>
      <c r="E100" s="139" t="s">
        <v>19</v>
      </c>
      <c r="H100" s="139">
        <v>0.23769999999999999</v>
      </c>
      <c r="I100" s="139">
        <v>0.23769999999999999</v>
      </c>
    </row>
    <row r="101" spans="1:9" x14ac:dyDescent="0.2">
      <c r="A101" s="139" t="s">
        <v>15</v>
      </c>
      <c r="B101" s="139">
        <v>5</v>
      </c>
      <c r="E101" s="139" t="s">
        <v>20</v>
      </c>
      <c r="H101" s="139">
        <v>0</v>
      </c>
      <c r="I101" s="139">
        <v>10.276999999999999</v>
      </c>
    </row>
    <row r="102" spans="1:9" x14ac:dyDescent="0.2">
      <c r="A102" s="139" t="s">
        <v>15</v>
      </c>
      <c r="B102" s="139">
        <v>5</v>
      </c>
      <c r="C102" s="139">
        <v>0.23799999999999999</v>
      </c>
      <c r="D102" s="139">
        <v>6</v>
      </c>
      <c r="E102" s="139" t="s">
        <v>16</v>
      </c>
      <c r="H102" s="160">
        <v>-6.9190000000000007E-5</v>
      </c>
      <c r="I102" s="160">
        <v>1.7252E-2</v>
      </c>
    </row>
    <row r="103" spans="1:9" x14ac:dyDescent="0.2">
      <c r="A103" s="139" t="s">
        <v>15</v>
      </c>
      <c r="B103" s="139">
        <v>5</v>
      </c>
      <c r="D103" s="139">
        <v>6</v>
      </c>
      <c r="E103" s="139" t="s">
        <v>17</v>
      </c>
      <c r="H103" s="160">
        <v>3.637E-3</v>
      </c>
      <c r="I103" s="160">
        <v>-0.90680000000000005</v>
      </c>
    </row>
    <row r="104" spans="1:9" x14ac:dyDescent="0.2">
      <c r="A104" s="139" t="s">
        <v>15</v>
      </c>
      <c r="B104" s="139">
        <v>5</v>
      </c>
      <c r="D104" s="139">
        <v>6</v>
      </c>
      <c r="E104" s="139" t="s">
        <v>18</v>
      </c>
      <c r="H104" s="160">
        <v>-7.3830000000000003E-6</v>
      </c>
      <c r="I104" s="160">
        <v>1.8407E-3</v>
      </c>
    </row>
    <row r="105" spans="1:9" x14ac:dyDescent="0.2">
      <c r="A105" s="139" t="s">
        <v>15</v>
      </c>
      <c r="B105" s="139">
        <v>5</v>
      </c>
      <c r="D105" s="139">
        <v>5</v>
      </c>
      <c r="E105" s="139" t="s">
        <v>16</v>
      </c>
      <c r="H105" s="160">
        <v>-1.738E-5</v>
      </c>
      <c r="I105" s="160">
        <v>4.3319999999999999E-3</v>
      </c>
    </row>
    <row r="106" spans="1:9" x14ac:dyDescent="0.2">
      <c r="A106" s="139" t="s">
        <v>15</v>
      </c>
      <c r="B106" s="139">
        <v>5</v>
      </c>
      <c r="D106" s="139">
        <v>5</v>
      </c>
      <c r="E106" s="139" t="s">
        <v>17</v>
      </c>
      <c r="H106" s="160">
        <v>1.1902E-3</v>
      </c>
      <c r="I106" s="160">
        <v>-0.29670000000000002</v>
      </c>
    </row>
    <row r="107" spans="1:9" x14ac:dyDescent="0.2">
      <c r="A107" s="139" t="s">
        <v>15</v>
      </c>
      <c r="B107" s="139">
        <v>5</v>
      </c>
      <c r="D107" s="139">
        <v>5</v>
      </c>
      <c r="E107" s="139" t="s">
        <v>18</v>
      </c>
      <c r="H107" s="160">
        <v>-1.7910000000000001E-6</v>
      </c>
      <c r="I107" s="160">
        <v>4.4655999999999998E-4</v>
      </c>
    </row>
    <row r="108" spans="1:9" x14ac:dyDescent="0.2">
      <c r="A108" s="139" t="s">
        <v>15</v>
      </c>
      <c r="B108" s="139">
        <v>5</v>
      </c>
      <c r="D108" s="139">
        <v>4</v>
      </c>
      <c r="E108" s="139" t="s">
        <v>16</v>
      </c>
      <c r="H108" s="160">
        <v>3.9066000000000002E-5</v>
      </c>
      <c r="I108" s="160">
        <v>-9.7400000000000004E-3</v>
      </c>
    </row>
    <row r="109" spans="1:9" x14ac:dyDescent="0.2">
      <c r="A109" s="139" t="s">
        <v>15</v>
      </c>
      <c r="B109" s="139">
        <v>5</v>
      </c>
      <c r="D109" s="139">
        <v>4</v>
      </c>
      <c r="E109" s="139" t="s">
        <v>17</v>
      </c>
      <c r="H109" s="160">
        <v>-1.49E-3</v>
      </c>
      <c r="I109" s="160">
        <v>0.37141999999999997</v>
      </c>
    </row>
    <row r="110" spans="1:9" x14ac:dyDescent="0.2">
      <c r="A110" s="139" t="s">
        <v>15</v>
      </c>
      <c r="B110" s="139">
        <v>5</v>
      </c>
      <c r="D110" s="139">
        <v>4</v>
      </c>
      <c r="E110" s="139" t="s">
        <v>18</v>
      </c>
      <c r="H110" s="160">
        <v>4.3800999999999998E-6</v>
      </c>
      <c r="I110" s="160">
        <v>-1.0920000000000001E-3</v>
      </c>
    </row>
    <row r="111" spans="1:9" x14ac:dyDescent="0.2">
      <c r="A111" s="139" t="s">
        <v>15</v>
      </c>
      <c r="B111" s="139">
        <v>5</v>
      </c>
      <c r="D111" s="139">
        <v>3</v>
      </c>
      <c r="E111" s="139" t="s">
        <v>16</v>
      </c>
      <c r="H111" s="160">
        <v>7.8665999999999995E-5</v>
      </c>
      <c r="I111" s="160">
        <v>-1.9609999999999999E-2</v>
      </c>
    </row>
    <row r="112" spans="1:9" x14ac:dyDescent="0.2">
      <c r="A112" s="139" t="s">
        <v>15</v>
      </c>
      <c r="B112" s="139">
        <v>5</v>
      </c>
      <c r="D112" s="139">
        <v>3</v>
      </c>
      <c r="E112" s="139" t="s">
        <v>17</v>
      </c>
      <c r="H112" s="160">
        <v>-3.1930000000000001E-3</v>
      </c>
      <c r="I112" s="160">
        <v>0.79613</v>
      </c>
    </row>
    <row r="113" spans="1:9" x14ac:dyDescent="0.2">
      <c r="A113" s="139" t="s">
        <v>15</v>
      </c>
      <c r="B113" s="139">
        <v>5</v>
      </c>
      <c r="D113" s="139">
        <v>3</v>
      </c>
      <c r="E113" s="139" t="s">
        <v>18</v>
      </c>
      <c r="H113" s="160">
        <v>8.9083000000000008E-6</v>
      </c>
      <c r="I113" s="160">
        <v>-2.2209999999999999E-3</v>
      </c>
    </row>
    <row r="114" spans="1:9" x14ac:dyDescent="0.2">
      <c r="A114" s="139" t="s">
        <v>15</v>
      </c>
      <c r="B114" s="139">
        <v>5</v>
      </c>
      <c r="D114" s="139">
        <v>2</v>
      </c>
      <c r="E114" s="139" t="s">
        <v>16</v>
      </c>
      <c r="H114" s="160">
        <v>8.5032999999999997E-5</v>
      </c>
      <c r="I114" s="160">
        <v>-2.12E-2</v>
      </c>
    </row>
    <row r="115" spans="1:9" x14ac:dyDescent="0.2">
      <c r="A115" s="139" t="s">
        <v>15</v>
      </c>
      <c r="B115" s="139">
        <v>5</v>
      </c>
      <c r="D115" s="139">
        <v>2</v>
      </c>
      <c r="E115" s="139" t="s">
        <v>17</v>
      </c>
      <c r="H115" s="160">
        <v>-3.3990000000000001E-3</v>
      </c>
      <c r="I115" s="160">
        <v>0.84735000000000005</v>
      </c>
    </row>
    <row r="116" spans="1:9" x14ac:dyDescent="0.2">
      <c r="A116" s="139" t="s">
        <v>15</v>
      </c>
      <c r="B116" s="139">
        <v>5</v>
      </c>
      <c r="D116" s="139">
        <v>2</v>
      </c>
      <c r="E116" s="139" t="s">
        <v>18</v>
      </c>
      <c r="H116" s="160">
        <v>9.7733000000000001E-6</v>
      </c>
      <c r="I116" s="160">
        <v>-2.4369999999999999E-3</v>
      </c>
    </row>
    <row r="117" spans="1:9" x14ac:dyDescent="0.2">
      <c r="A117" s="139" t="s">
        <v>15</v>
      </c>
      <c r="B117" s="139">
        <v>5</v>
      </c>
      <c r="D117" s="139">
        <v>1</v>
      </c>
      <c r="E117" s="139" t="s">
        <v>16</v>
      </c>
      <c r="H117" s="160">
        <v>5.4415E-5</v>
      </c>
      <c r="I117" s="160">
        <v>-1.357E-2</v>
      </c>
    </row>
    <row r="118" spans="1:9" x14ac:dyDescent="0.2">
      <c r="A118" s="139" t="s">
        <v>15</v>
      </c>
      <c r="B118" s="139">
        <v>5</v>
      </c>
      <c r="D118" s="139">
        <v>1</v>
      </c>
      <c r="E118" s="139" t="s">
        <v>17</v>
      </c>
      <c r="H118" s="160">
        <v>-2.0609999999999999E-3</v>
      </c>
      <c r="I118" s="160">
        <v>0.51380999999999999</v>
      </c>
    </row>
    <row r="119" spans="1:9" x14ac:dyDescent="0.2">
      <c r="A119" s="139" t="s">
        <v>15</v>
      </c>
      <c r="B119" s="139">
        <v>5</v>
      </c>
      <c r="D119" s="139">
        <v>1</v>
      </c>
      <c r="E119" s="139" t="s">
        <v>18</v>
      </c>
      <c r="H119" s="160">
        <v>6.3779000000000004E-6</v>
      </c>
      <c r="I119" s="160">
        <v>-1.5900000000000001E-3</v>
      </c>
    </row>
    <row r="120" spans="1:9" x14ac:dyDescent="0.2">
      <c r="A120" s="139" t="s">
        <v>15</v>
      </c>
      <c r="B120" s="139">
        <v>6</v>
      </c>
      <c r="E120" s="139" t="s">
        <v>19</v>
      </c>
      <c r="H120" s="139">
        <v>0.2044</v>
      </c>
      <c r="I120" s="139">
        <v>0.2044</v>
      </c>
    </row>
    <row r="121" spans="1:9" x14ac:dyDescent="0.2">
      <c r="A121" s="139" t="s">
        <v>15</v>
      </c>
      <c r="B121" s="139">
        <v>6</v>
      </c>
      <c r="E121" s="139" t="s">
        <v>20</v>
      </c>
      <c r="H121" s="139">
        <v>4.7E-2</v>
      </c>
      <c r="I121" s="139">
        <v>4.0000000000000001E-3</v>
      </c>
    </row>
    <row r="122" spans="1:9" x14ac:dyDescent="0.2">
      <c r="A122" s="139" t="s">
        <v>15</v>
      </c>
      <c r="B122" s="139">
        <v>6</v>
      </c>
      <c r="C122" s="139">
        <v>0.20399999999999999</v>
      </c>
      <c r="D122" s="139">
        <v>6</v>
      </c>
      <c r="E122" s="139" t="s">
        <v>16</v>
      </c>
      <c r="H122" s="160">
        <v>-4.0509999999999997E-2</v>
      </c>
      <c r="I122" s="160">
        <v>-1.137E-2</v>
      </c>
    </row>
    <row r="123" spans="1:9" x14ac:dyDescent="0.2">
      <c r="A123" s="139" t="s">
        <v>15</v>
      </c>
      <c r="B123" s="139">
        <v>6</v>
      </c>
      <c r="D123" s="139">
        <v>6</v>
      </c>
      <c r="E123" s="139" t="s">
        <v>17</v>
      </c>
      <c r="H123" s="160">
        <v>7.2017999999999999E-2</v>
      </c>
      <c r="I123" s="160">
        <v>2.0206999999999999E-2</v>
      </c>
    </row>
    <row r="124" spans="1:9" x14ac:dyDescent="0.2">
      <c r="A124" s="139" t="s">
        <v>15</v>
      </c>
      <c r="B124" s="139">
        <v>6</v>
      </c>
      <c r="D124" s="139">
        <v>6</v>
      </c>
      <c r="E124" s="139" t="s">
        <v>18</v>
      </c>
      <c r="H124" s="160">
        <v>-5.0480000000000004E-3</v>
      </c>
      <c r="I124" s="160">
        <v>-1.4159999999999999E-3</v>
      </c>
    </row>
    <row r="125" spans="1:9" x14ac:dyDescent="0.2">
      <c r="A125" s="139" t="s">
        <v>15</v>
      </c>
      <c r="B125" s="139">
        <v>6</v>
      </c>
      <c r="D125" s="139">
        <v>5</v>
      </c>
      <c r="E125" s="139" t="s">
        <v>16</v>
      </c>
      <c r="H125" s="160">
        <v>-1.179E-2</v>
      </c>
      <c r="I125" s="160">
        <v>-3.3080000000000002E-3</v>
      </c>
    </row>
    <row r="126" spans="1:9" x14ac:dyDescent="0.2">
      <c r="A126" s="139" t="s">
        <v>15</v>
      </c>
      <c r="B126" s="139">
        <v>6</v>
      </c>
      <c r="D126" s="139">
        <v>5</v>
      </c>
      <c r="E126" s="139" t="s">
        <v>17</v>
      </c>
      <c r="H126" s="160">
        <v>2.0688999999999999E-2</v>
      </c>
      <c r="I126" s="160">
        <v>5.8050000000000003E-3</v>
      </c>
    </row>
    <row r="127" spans="1:9" x14ac:dyDescent="0.2">
      <c r="A127" s="139" t="s">
        <v>15</v>
      </c>
      <c r="B127" s="139">
        <v>6</v>
      </c>
      <c r="D127" s="139">
        <v>5</v>
      </c>
      <c r="E127" s="139" t="s">
        <v>18</v>
      </c>
      <c r="H127" s="160">
        <v>-1.4530000000000001E-3</v>
      </c>
      <c r="I127" s="160">
        <v>-4.0779999999999999E-4</v>
      </c>
    </row>
    <row r="128" spans="1:9" x14ac:dyDescent="0.2">
      <c r="A128" s="139" t="s">
        <v>15</v>
      </c>
      <c r="B128" s="139">
        <v>6</v>
      </c>
      <c r="D128" s="139">
        <v>4</v>
      </c>
      <c r="E128" s="139" t="s">
        <v>16</v>
      </c>
      <c r="H128" s="160">
        <v>1.8629E-2</v>
      </c>
      <c r="I128" s="160">
        <v>5.2269999999999999E-3</v>
      </c>
    </row>
    <row r="129" spans="1:9" x14ac:dyDescent="0.2">
      <c r="A129" s="139" t="s">
        <v>15</v>
      </c>
      <c r="B129" s="139">
        <v>6</v>
      </c>
      <c r="D129" s="139">
        <v>4</v>
      </c>
      <c r="E129" s="139" t="s">
        <v>17</v>
      </c>
      <c r="H129" s="160">
        <v>-3.3509999999999998E-2</v>
      </c>
      <c r="I129" s="160">
        <v>-9.4029999999999999E-3</v>
      </c>
    </row>
    <row r="130" spans="1:9" x14ac:dyDescent="0.2">
      <c r="A130" s="139" t="s">
        <v>15</v>
      </c>
      <c r="B130" s="139">
        <v>6</v>
      </c>
      <c r="D130" s="139">
        <v>4</v>
      </c>
      <c r="E130" s="139" t="s">
        <v>18</v>
      </c>
      <c r="H130" s="160">
        <v>2.3419000000000001E-3</v>
      </c>
      <c r="I130" s="160">
        <v>6.5709999999999998E-4</v>
      </c>
    </row>
    <row r="131" spans="1:9" x14ac:dyDescent="0.2">
      <c r="A131" s="139" t="s">
        <v>15</v>
      </c>
      <c r="B131" s="139">
        <v>6</v>
      </c>
      <c r="D131" s="139">
        <v>3</v>
      </c>
      <c r="E131" s="139" t="s">
        <v>16</v>
      </c>
      <c r="H131" s="160">
        <v>3.7074999999999997E-2</v>
      </c>
      <c r="I131" s="160">
        <v>1.0403000000000001E-2</v>
      </c>
    </row>
    <row r="132" spans="1:9" x14ac:dyDescent="0.2">
      <c r="A132" s="139" t="s">
        <v>15</v>
      </c>
      <c r="B132" s="139">
        <v>6</v>
      </c>
      <c r="D132" s="139">
        <v>3</v>
      </c>
      <c r="E132" s="139" t="s">
        <v>17</v>
      </c>
      <c r="H132" s="160">
        <v>-6.6479999999999997E-2</v>
      </c>
      <c r="I132" s="160">
        <v>-1.865E-2</v>
      </c>
    </row>
    <row r="133" spans="1:9" x14ac:dyDescent="0.2">
      <c r="A133" s="139" t="s">
        <v>15</v>
      </c>
      <c r="B133" s="139">
        <v>6</v>
      </c>
      <c r="D133" s="139">
        <v>3</v>
      </c>
      <c r="E133" s="139" t="s">
        <v>18</v>
      </c>
      <c r="H133" s="160">
        <v>4.6414999999999998E-3</v>
      </c>
      <c r="I133" s="160">
        <v>1.3022999999999999E-3</v>
      </c>
    </row>
    <row r="134" spans="1:9" x14ac:dyDescent="0.2">
      <c r="A134" s="139" t="s">
        <v>15</v>
      </c>
      <c r="B134" s="139">
        <v>6</v>
      </c>
      <c r="D134" s="139">
        <v>2</v>
      </c>
      <c r="E134" s="139" t="s">
        <v>16</v>
      </c>
      <c r="H134" s="160">
        <v>3.8482000000000002E-2</v>
      </c>
      <c r="I134" s="160">
        <v>1.0796999999999999E-2</v>
      </c>
    </row>
    <row r="135" spans="1:9" x14ac:dyDescent="0.2">
      <c r="A135" s="139" t="s">
        <v>15</v>
      </c>
      <c r="B135" s="139">
        <v>6</v>
      </c>
      <c r="D135" s="139">
        <v>2</v>
      </c>
      <c r="E135" s="139" t="s">
        <v>17</v>
      </c>
      <c r="H135" s="160">
        <v>-6.8970000000000004E-2</v>
      </c>
      <c r="I135" s="160">
        <v>-1.9349999999999999E-2</v>
      </c>
    </row>
    <row r="136" spans="1:9" x14ac:dyDescent="0.2">
      <c r="A136" s="139" t="s">
        <v>15</v>
      </c>
      <c r="B136" s="139">
        <v>6</v>
      </c>
      <c r="D136" s="139">
        <v>2</v>
      </c>
      <c r="E136" s="139" t="s">
        <v>18</v>
      </c>
      <c r="H136" s="160">
        <v>4.8091999999999996E-3</v>
      </c>
      <c r="I136" s="160">
        <v>1.3493999999999999E-3</v>
      </c>
    </row>
    <row r="137" spans="1:9" x14ac:dyDescent="0.2">
      <c r="A137" s="139" t="s">
        <v>15</v>
      </c>
      <c r="B137" s="139">
        <v>6</v>
      </c>
      <c r="D137" s="139">
        <v>1</v>
      </c>
      <c r="E137" s="139" t="s">
        <v>16</v>
      </c>
      <c r="H137" s="160">
        <v>2.2919999999999999E-2</v>
      </c>
      <c r="I137" s="160">
        <v>6.4308999999999998E-3</v>
      </c>
    </row>
    <row r="138" spans="1:9" x14ac:dyDescent="0.2">
      <c r="A138" s="139" t="s">
        <v>15</v>
      </c>
      <c r="B138" s="139">
        <v>6</v>
      </c>
      <c r="D138" s="139">
        <v>1</v>
      </c>
      <c r="E138" s="139" t="s">
        <v>17</v>
      </c>
      <c r="H138" s="160">
        <v>-4.1090000000000002E-2</v>
      </c>
      <c r="I138" s="160">
        <v>-1.153E-2</v>
      </c>
    </row>
    <row r="139" spans="1:9" x14ac:dyDescent="0.2">
      <c r="A139" s="139" t="s">
        <v>15</v>
      </c>
      <c r="B139" s="139">
        <v>6</v>
      </c>
      <c r="D139" s="139">
        <v>1</v>
      </c>
      <c r="E139" s="139" t="s">
        <v>18</v>
      </c>
      <c r="H139" s="160">
        <v>2.8587999999999999E-3</v>
      </c>
      <c r="I139" s="160">
        <v>8.0214000000000001E-4</v>
      </c>
    </row>
    <row r="140" spans="1:9" x14ac:dyDescent="0.2">
      <c r="A140" s="139" t="s">
        <v>15</v>
      </c>
      <c r="B140" s="139">
        <v>7</v>
      </c>
      <c r="E140" s="139" t="s">
        <v>19</v>
      </c>
      <c r="H140" s="139">
        <v>0.14199999999999999</v>
      </c>
      <c r="I140" s="139">
        <v>0.14199999999999999</v>
      </c>
    </row>
    <row r="141" spans="1:9" x14ac:dyDescent="0.2">
      <c r="A141" s="139" t="s">
        <v>15</v>
      </c>
      <c r="B141" s="139">
        <v>7</v>
      </c>
      <c r="E141" s="139" t="s">
        <v>20</v>
      </c>
      <c r="H141" s="139">
        <v>4.0780000000000003</v>
      </c>
      <c r="I141" s="139">
        <v>0</v>
      </c>
    </row>
    <row r="142" spans="1:9" x14ac:dyDescent="0.2">
      <c r="A142" s="139" t="s">
        <v>15</v>
      </c>
      <c r="B142" s="139">
        <v>7</v>
      </c>
      <c r="C142" s="139">
        <v>0.14199999999999999</v>
      </c>
      <c r="D142" s="139">
        <v>6</v>
      </c>
      <c r="E142" s="139" t="s">
        <v>16</v>
      </c>
      <c r="H142" s="160">
        <v>0.17546</v>
      </c>
      <c r="I142" s="160">
        <v>4.1237000000000001E-4</v>
      </c>
    </row>
    <row r="143" spans="1:9" x14ac:dyDescent="0.2">
      <c r="A143" s="139" t="s">
        <v>15</v>
      </c>
      <c r="B143" s="139">
        <v>7</v>
      </c>
      <c r="D143" s="139">
        <v>6</v>
      </c>
      <c r="E143" s="139" t="s">
        <v>17</v>
      </c>
      <c r="H143" s="160">
        <v>1.8814000000000001E-2</v>
      </c>
      <c r="I143" s="160">
        <v>4.4217E-5</v>
      </c>
    </row>
    <row r="144" spans="1:9" x14ac:dyDescent="0.2">
      <c r="A144" s="139" t="s">
        <v>15</v>
      </c>
      <c r="B144" s="139">
        <v>7</v>
      </c>
      <c r="D144" s="139">
        <v>6</v>
      </c>
      <c r="E144" s="139" t="s">
        <v>18</v>
      </c>
      <c r="H144" s="160">
        <v>-1.258E-3</v>
      </c>
      <c r="I144" s="160">
        <v>-2.9560000000000002E-6</v>
      </c>
    </row>
    <row r="145" spans="1:9" x14ac:dyDescent="0.2">
      <c r="A145" s="139" t="s">
        <v>15</v>
      </c>
      <c r="B145" s="139">
        <v>7</v>
      </c>
      <c r="D145" s="139">
        <v>5</v>
      </c>
      <c r="E145" s="139" t="s">
        <v>16</v>
      </c>
      <c r="H145" s="160">
        <v>-0.11310000000000001</v>
      </c>
      <c r="I145" s="160">
        <v>-2.6580000000000001E-4</v>
      </c>
    </row>
    <row r="146" spans="1:9" x14ac:dyDescent="0.2">
      <c r="A146" s="139" t="s">
        <v>15</v>
      </c>
      <c r="B146" s="139">
        <v>7</v>
      </c>
      <c r="D146" s="139">
        <v>5</v>
      </c>
      <c r="E146" s="139" t="s">
        <v>17</v>
      </c>
      <c r="H146" s="160">
        <v>-1.375E-2</v>
      </c>
      <c r="I146" s="160">
        <v>-3.2320000000000002E-5</v>
      </c>
    </row>
    <row r="147" spans="1:9" x14ac:dyDescent="0.2">
      <c r="A147" s="139" t="s">
        <v>15</v>
      </c>
      <c r="B147" s="139">
        <v>7</v>
      </c>
      <c r="D147" s="139">
        <v>5</v>
      </c>
      <c r="E147" s="139" t="s">
        <v>18</v>
      </c>
      <c r="H147" s="160">
        <v>9.2637000000000004E-4</v>
      </c>
      <c r="I147" s="160">
        <v>2.1770999999999999E-6</v>
      </c>
    </row>
    <row r="148" spans="1:9" x14ac:dyDescent="0.2">
      <c r="A148" s="139" t="s">
        <v>15</v>
      </c>
      <c r="B148" s="139">
        <v>7</v>
      </c>
      <c r="D148" s="139">
        <v>4</v>
      </c>
      <c r="E148" s="139" t="s">
        <v>16</v>
      </c>
      <c r="H148" s="160">
        <v>-0.2235</v>
      </c>
      <c r="I148" s="160">
        <v>-5.2539999999999998E-4</v>
      </c>
    </row>
    <row r="149" spans="1:9" x14ac:dyDescent="0.2">
      <c r="A149" s="139" t="s">
        <v>15</v>
      </c>
      <c r="B149" s="139">
        <v>7</v>
      </c>
      <c r="D149" s="139">
        <v>4</v>
      </c>
      <c r="E149" s="139" t="s">
        <v>17</v>
      </c>
      <c r="H149" s="160">
        <v>-2.5399999999999999E-2</v>
      </c>
      <c r="I149" s="160">
        <v>-5.9689999999999999E-5</v>
      </c>
    </row>
    <row r="150" spans="1:9" x14ac:dyDescent="0.2">
      <c r="A150" s="139" t="s">
        <v>15</v>
      </c>
      <c r="B150" s="139">
        <v>7</v>
      </c>
      <c r="D150" s="139">
        <v>4</v>
      </c>
      <c r="E150" s="139" t="s">
        <v>18</v>
      </c>
      <c r="H150" s="160">
        <v>1.6997E-3</v>
      </c>
      <c r="I150" s="160">
        <v>3.9945999999999998E-6</v>
      </c>
    </row>
    <row r="151" spans="1:9" x14ac:dyDescent="0.2">
      <c r="A151" s="139" t="s">
        <v>15</v>
      </c>
      <c r="B151" s="139">
        <v>7</v>
      </c>
      <c r="D151" s="139">
        <v>3</v>
      </c>
      <c r="E151" s="139" t="s">
        <v>16</v>
      </c>
      <c r="H151" s="160">
        <v>-3.8030000000000001E-2</v>
      </c>
      <c r="I151" s="160">
        <v>-8.9370000000000007E-5</v>
      </c>
    </row>
    <row r="152" spans="1:9" x14ac:dyDescent="0.2">
      <c r="A152" s="139" t="s">
        <v>15</v>
      </c>
      <c r="B152" s="139">
        <v>7</v>
      </c>
      <c r="D152" s="139">
        <v>3</v>
      </c>
      <c r="E152" s="139" t="s">
        <v>17</v>
      </c>
      <c r="H152" s="160">
        <v>-3.6740000000000002E-3</v>
      </c>
      <c r="I152" s="160">
        <v>-8.6340000000000007E-6</v>
      </c>
    </row>
    <row r="153" spans="1:9" x14ac:dyDescent="0.2">
      <c r="A153" s="139" t="s">
        <v>15</v>
      </c>
      <c r="B153" s="139">
        <v>7</v>
      </c>
      <c r="D153" s="139">
        <v>3</v>
      </c>
      <c r="E153" s="139" t="s">
        <v>18</v>
      </c>
      <c r="H153" s="160">
        <v>2.3614999999999999E-4</v>
      </c>
      <c r="I153" s="160">
        <v>5.5499000000000002E-7</v>
      </c>
    </row>
    <row r="154" spans="1:9" x14ac:dyDescent="0.2">
      <c r="A154" s="139" t="s">
        <v>15</v>
      </c>
      <c r="B154" s="139">
        <v>7</v>
      </c>
      <c r="D154" s="139">
        <v>2</v>
      </c>
      <c r="E154" s="139" t="s">
        <v>16</v>
      </c>
      <c r="H154" s="160">
        <v>0.19861999999999999</v>
      </c>
      <c r="I154" s="160">
        <v>4.6680000000000002E-4</v>
      </c>
    </row>
    <row r="155" spans="1:9" x14ac:dyDescent="0.2">
      <c r="A155" s="139" t="s">
        <v>15</v>
      </c>
      <c r="B155" s="139">
        <v>7</v>
      </c>
      <c r="D155" s="139">
        <v>2</v>
      </c>
      <c r="E155" s="139" t="s">
        <v>17</v>
      </c>
      <c r="H155" s="160">
        <v>2.3448E-2</v>
      </c>
      <c r="I155" s="160">
        <v>5.5105999999999997E-5</v>
      </c>
    </row>
    <row r="156" spans="1:9" x14ac:dyDescent="0.2">
      <c r="A156" s="139" t="s">
        <v>15</v>
      </c>
      <c r="B156" s="139">
        <v>7</v>
      </c>
      <c r="D156" s="139">
        <v>2</v>
      </c>
      <c r="E156" s="139" t="s">
        <v>18</v>
      </c>
      <c r="H156" s="160">
        <v>-1.5790000000000001E-3</v>
      </c>
      <c r="I156" s="160">
        <v>-3.7110000000000001E-6</v>
      </c>
    </row>
    <row r="157" spans="1:9" x14ac:dyDescent="0.2">
      <c r="A157" s="139" t="s">
        <v>15</v>
      </c>
      <c r="B157" s="139">
        <v>7</v>
      </c>
      <c r="D157" s="139">
        <v>1</v>
      </c>
      <c r="E157" s="139" t="s">
        <v>16</v>
      </c>
      <c r="H157" s="160">
        <v>0.19933999999999999</v>
      </c>
      <c r="I157" s="160">
        <v>4.6848000000000001E-4</v>
      </c>
    </row>
    <row r="158" spans="1:9" x14ac:dyDescent="0.2">
      <c r="A158" s="139" t="s">
        <v>15</v>
      </c>
      <c r="B158" s="139">
        <v>7</v>
      </c>
      <c r="D158" s="139">
        <v>1</v>
      </c>
      <c r="E158" s="139" t="s">
        <v>17</v>
      </c>
      <c r="H158" s="160">
        <v>2.2904999999999998E-2</v>
      </c>
      <c r="I158" s="160">
        <v>5.3831E-5</v>
      </c>
    </row>
    <row r="159" spans="1:9" x14ac:dyDescent="0.2">
      <c r="A159" s="139" t="s">
        <v>15</v>
      </c>
      <c r="B159" s="139">
        <v>7</v>
      </c>
      <c r="D159" s="139">
        <v>1</v>
      </c>
      <c r="E159" s="139" t="s">
        <v>18</v>
      </c>
      <c r="H159" s="160">
        <v>-1.534E-3</v>
      </c>
      <c r="I159" s="160">
        <v>-3.6049999999999998E-6</v>
      </c>
    </row>
    <row r="160" spans="1:9" x14ac:dyDescent="0.2">
      <c r="A160" s="139" t="s">
        <v>15</v>
      </c>
      <c r="B160" s="139">
        <v>8</v>
      </c>
      <c r="E160" s="139" t="s">
        <v>19</v>
      </c>
      <c r="H160" s="139">
        <v>0.13189999999999999</v>
      </c>
      <c r="I160" s="139">
        <v>0.13189999999999999</v>
      </c>
    </row>
    <row r="161" spans="1:9" x14ac:dyDescent="0.2">
      <c r="A161" s="139" t="s">
        <v>15</v>
      </c>
      <c r="B161" s="139">
        <v>8</v>
      </c>
      <c r="E161" s="139" t="s">
        <v>20</v>
      </c>
      <c r="H161" s="139">
        <v>0</v>
      </c>
      <c r="I161" s="139">
        <v>3.56</v>
      </c>
    </row>
    <row r="162" spans="1:9" x14ac:dyDescent="0.2">
      <c r="A162" s="139" t="s">
        <v>15</v>
      </c>
      <c r="B162" s="139">
        <v>8</v>
      </c>
      <c r="C162" s="139">
        <v>0.13200000000000001</v>
      </c>
      <c r="D162" s="139">
        <v>6</v>
      </c>
      <c r="E162" s="139" t="s">
        <v>16</v>
      </c>
      <c r="H162" s="160">
        <v>1.114E-5</v>
      </c>
      <c r="I162" s="160">
        <v>-2.7799999999999999E-3</v>
      </c>
    </row>
    <row r="163" spans="1:9" x14ac:dyDescent="0.2">
      <c r="A163" s="139" t="s">
        <v>15</v>
      </c>
      <c r="B163" s="139">
        <v>8</v>
      </c>
      <c r="D163" s="139">
        <v>6</v>
      </c>
      <c r="E163" s="139" t="s">
        <v>17</v>
      </c>
      <c r="H163" s="160">
        <v>-6.5370000000000001E-4</v>
      </c>
      <c r="I163" s="160">
        <v>0.16314999999999999</v>
      </c>
    </row>
    <row r="164" spans="1:9" x14ac:dyDescent="0.2">
      <c r="A164" s="139" t="s">
        <v>15</v>
      </c>
      <c r="B164" s="139">
        <v>8</v>
      </c>
      <c r="D164" s="139">
        <v>6</v>
      </c>
      <c r="E164" s="139" t="s">
        <v>18</v>
      </c>
      <c r="H164" s="160">
        <v>1.1565000000000001E-6</v>
      </c>
      <c r="I164" s="160">
        <v>-2.8860000000000002E-4</v>
      </c>
    </row>
    <row r="165" spans="1:9" x14ac:dyDescent="0.2">
      <c r="A165" s="139" t="s">
        <v>15</v>
      </c>
      <c r="B165" s="139">
        <v>8</v>
      </c>
      <c r="D165" s="139">
        <v>5</v>
      </c>
      <c r="E165" s="139" t="s">
        <v>16</v>
      </c>
      <c r="H165" s="160">
        <v>-7.3529999999999997E-6</v>
      </c>
      <c r="I165" s="160">
        <v>1.8351000000000001E-3</v>
      </c>
    </row>
    <row r="166" spans="1:9" x14ac:dyDescent="0.2">
      <c r="A166" s="139" t="s">
        <v>15</v>
      </c>
      <c r="B166" s="139">
        <v>8</v>
      </c>
      <c r="D166" s="139">
        <v>5</v>
      </c>
      <c r="E166" s="139" t="s">
        <v>17</v>
      </c>
      <c r="H166" s="160">
        <v>3.8209000000000002E-4</v>
      </c>
      <c r="I166" s="160">
        <v>-9.536E-2</v>
      </c>
    </row>
    <row r="167" spans="1:9" x14ac:dyDescent="0.2">
      <c r="A167" s="139" t="s">
        <v>15</v>
      </c>
      <c r="B167" s="139">
        <v>8</v>
      </c>
      <c r="D167" s="139">
        <v>5</v>
      </c>
      <c r="E167" s="139" t="s">
        <v>18</v>
      </c>
      <c r="H167" s="160">
        <v>-7.6850000000000003E-7</v>
      </c>
      <c r="I167" s="160">
        <v>1.9179000000000001E-4</v>
      </c>
    </row>
    <row r="168" spans="1:9" x14ac:dyDescent="0.2">
      <c r="A168" s="139" t="s">
        <v>15</v>
      </c>
      <c r="B168" s="139">
        <v>8</v>
      </c>
      <c r="D168" s="139">
        <v>4</v>
      </c>
      <c r="E168" s="139" t="s">
        <v>16</v>
      </c>
      <c r="H168" s="160">
        <v>-1.6529999999999999E-5</v>
      </c>
      <c r="I168" s="160">
        <v>4.1256000000000001E-3</v>
      </c>
    </row>
    <row r="169" spans="1:9" x14ac:dyDescent="0.2">
      <c r="A169" s="139" t="s">
        <v>15</v>
      </c>
      <c r="B169" s="139">
        <v>8</v>
      </c>
      <c r="D169" s="139">
        <v>4</v>
      </c>
      <c r="E169" s="139" t="s">
        <v>17</v>
      </c>
      <c r="H169" s="160">
        <v>8.4037999999999995E-4</v>
      </c>
      <c r="I169" s="160">
        <v>-0.2097</v>
      </c>
    </row>
    <row r="170" spans="1:9" x14ac:dyDescent="0.2">
      <c r="A170" s="139" t="s">
        <v>15</v>
      </c>
      <c r="B170" s="139">
        <v>8</v>
      </c>
      <c r="D170" s="139">
        <v>4</v>
      </c>
      <c r="E170" s="139" t="s">
        <v>18</v>
      </c>
      <c r="H170" s="160">
        <v>-1.7910000000000001E-6</v>
      </c>
      <c r="I170" s="160">
        <v>4.4692000000000001E-4</v>
      </c>
    </row>
    <row r="171" spans="1:9" x14ac:dyDescent="0.2">
      <c r="A171" s="139" t="s">
        <v>15</v>
      </c>
      <c r="B171" s="139">
        <v>8</v>
      </c>
      <c r="D171" s="139">
        <v>3</v>
      </c>
      <c r="E171" s="139" t="s">
        <v>16</v>
      </c>
      <c r="H171" s="160">
        <v>-6.2280000000000003E-6</v>
      </c>
      <c r="I171" s="160">
        <v>1.5544000000000001E-3</v>
      </c>
    </row>
    <row r="172" spans="1:9" x14ac:dyDescent="0.2">
      <c r="A172" s="139" t="s">
        <v>15</v>
      </c>
      <c r="B172" s="139">
        <v>8</v>
      </c>
      <c r="D172" s="139">
        <v>3</v>
      </c>
      <c r="E172" s="139" t="s">
        <v>17</v>
      </c>
      <c r="H172" s="160">
        <v>2.0814999999999999E-4</v>
      </c>
      <c r="I172" s="160">
        <v>-5.1950000000000003E-2</v>
      </c>
    </row>
    <row r="173" spans="1:9" x14ac:dyDescent="0.2">
      <c r="A173" s="139" t="s">
        <v>15</v>
      </c>
      <c r="B173" s="139">
        <v>8</v>
      </c>
      <c r="D173" s="139">
        <v>3</v>
      </c>
      <c r="E173" s="139" t="s">
        <v>18</v>
      </c>
      <c r="H173" s="160">
        <v>-7.6450000000000005E-7</v>
      </c>
      <c r="I173" s="160">
        <v>1.9079000000000001E-4</v>
      </c>
    </row>
    <row r="174" spans="1:9" x14ac:dyDescent="0.2">
      <c r="A174" s="139" t="s">
        <v>15</v>
      </c>
      <c r="B174" s="139">
        <v>8</v>
      </c>
      <c r="D174" s="139">
        <v>2</v>
      </c>
      <c r="E174" s="139" t="s">
        <v>16</v>
      </c>
      <c r="H174" s="160">
        <v>1.0951999999999999E-5</v>
      </c>
      <c r="I174" s="160">
        <v>-2.7330000000000002E-3</v>
      </c>
    </row>
    <row r="175" spans="1:9" x14ac:dyDescent="0.2">
      <c r="A175" s="139" t="s">
        <v>15</v>
      </c>
      <c r="B175" s="139">
        <v>8</v>
      </c>
      <c r="D175" s="139">
        <v>2</v>
      </c>
      <c r="E175" s="139" t="s">
        <v>17</v>
      </c>
      <c r="H175" s="160">
        <v>-6.8499999999999995E-4</v>
      </c>
      <c r="I175" s="160">
        <v>0.17094999999999999</v>
      </c>
    </row>
    <row r="176" spans="1:9" x14ac:dyDescent="0.2">
      <c r="A176" s="139" t="s">
        <v>15</v>
      </c>
      <c r="B176" s="139">
        <v>8</v>
      </c>
      <c r="D176" s="139">
        <v>2</v>
      </c>
      <c r="E176" s="139" t="s">
        <v>18</v>
      </c>
      <c r="H176" s="160">
        <v>1.1038999999999999E-6</v>
      </c>
      <c r="I176" s="160">
        <v>-2.7549999999999997E-4</v>
      </c>
    </row>
    <row r="177" spans="1:9" x14ac:dyDescent="0.2">
      <c r="A177" s="139" t="s">
        <v>15</v>
      </c>
      <c r="B177" s="139">
        <v>8</v>
      </c>
      <c r="D177" s="139">
        <v>1</v>
      </c>
      <c r="E177" s="139" t="s">
        <v>16</v>
      </c>
      <c r="H177" s="160">
        <v>1.4199000000000001E-5</v>
      </c>
      <c r="I177" s="160">
        <v>-3.5439999999999998E-3</v>
      </c>
    </row>
    <row r="178" spans="1:9" x14ac:dyDescent="0.2">
      <c r="A178" s="139" t="s">
        <v>15</v>
      </c>
      <c r="B178" s="139">
        <v>8</v>
      </c>
      <c r="D178" s="139">
        <v>1</v>
      </c>
      <c r="E178" s="139" t="s">
        <v>17</v>
      </c>
      <c r="H178" s="160">
        <v>-7.6159999999999997E-4</v>
      </c>
      <c r="I178" s="160">
        <v>0.19006000000000001</v>
      </c>
    </row>
    <row r="179" spans="1:9" x14ac:dyDescent="0.2">
      <c r="A179" s="139" t="s">
        <v>15</v>
      </c>
      <c r="B179" s="139">
        <v>8</v>
      </c>
      <c r="D179" s="139">
        <v>1</v>
      </c>
      <c r="E179" s="139" t="s">
        <v>18</v>
      </c>
      <c r="H179" s="160">
        <v>1.5401000000000001E-6</v>
      </c>
      <c r="I179" s="160">
        <v>-3.8440000000000002E-4</v>
      </c>
    </row>
    <row r="180" spans="1:9" x14ac:dyDescent="0.2">
      <c r="A180" s="139" t="s">
        <v>15</v>
      </c>
      <c r="B180" s="139">
        <v>9</v>
      </c>
      <c r="E180" s="139" t="s">
        <v>19</v>
      </c>
      <c r="H180" s="139">
        <v>0.1119</v>
      </c>
      <c r="I180" s="139">
        <v>0.1119</v>
      </c>
    </row>
    <row r="181" spans="1:9" x14ac:dyDescent="0.2">
      <c r="A181" s="139" t="s">
        <v>15</v>
      </c>
      <c r="B181" s="139">
        <v>9</v>
      </c>
      <c r="E181" s="139" t="s">
        <v>20</v>
      </c>
      <c r="H181" s="139">
        <v>1.4E-2</v>
      </c>
      <c r="I181" s="139">
        <v>1E-3</v>
      </c>
    </row>
    <row r="182" spans="1:9" x14ac:dyDescent="0.2">
      <c r="A182" s="139" t="s">
        <v>15</v>
      </c>
      <c r="B182" s="139">
        <v>9</v>
      </c>
      <c r="C182" s="139">
        <v>0.112</v>
      </c>
      <c r="D182" s="139">
        <v>6</v>
      </c>
      <c r="E182" s="139" t="s">
        <v>16</v>
      </c>
      <c r="H182" s="160">
        <v>6.8164000000000002E-3</v>
      </c>
      <c r="I182" s="160">
        <v>2.1132E-3</v>
      </c>
    </row>
    <row r="183" spans="1:9" x14ac:dyDescent="0.2">
      <c r="A183" s="139" t="s">
        <v>15</v>
      </c>
      <c r="B183" s="139">
        <v>9</v>
      </c>
      <c r="D183" s="139">
        <v>6</v>
      </c>
      <c r="E183" s="139" t="s">
        <v>17</v>
      </c>
      <c r="H183" s="160">
        <v>-1.2290000000000001E-2</v>
      </c>
      <c r="I183" s="160">
        <v>-3.8110000000000002E-3</v>
      </c>
    </row>
    <row r="184" spans="1:9" x14ac:dyDescent="0.2">
      <c r="A184" s="139" t="s">
        <v>15</v>
      </c>
      <c r="B184" s="139">
        <v>9</v>
      </c>
      <c r="D184" s="139">
        <v>6</v>
      </c>
      <c r="E184" s="139" t="s">
        <v>18</v>
      </c>
      <c r="H184" s="160">
        <v>8.5764999999999995E-4</v>
      </c>
      <c r="I184" s="160">
        <v>2.6588000000000002E-4</v>
      </c>
    </row>
    <row r="185" spans="1:9" x14ac:dyDescent="0.2">
      <c r="A185" s="139" t="s">
        <v>15</v>
      </c>
      <c r="B185" s="139">
        <v>9</v>
      </c>
      <c r="D185" s="139">
        <v>5</v>
      </c>
      <c r="E185" s="139" t="s">
        <v>16</v>
      </c>
      <c r="H185" s="160">
        <v>-4.6950000000000004E-3</v>
      </c>
      <c r="I185" s="160">
        <v>-1.4549999999999999E-3</v>
      </c>
    </row>
    <row r="186" spans="1:9" x14ac:dyDescent="0.2">
      <c r="A186" s="139" t="s">
        <v>15</v>
      </c>
      <c r="B186" s="139">
        <v>9</v>
      </c>
      <c r="D186" s="139">
        <v>5</v>
      </c>
      <c r="E186" s="139" t="s">
        <v>17</v>
      </c>
      <c r="H186" s="160">
        <v>8.5550000000000001E-3</v>
      </c>
      <c r="I186" s="160">
        <v>2.6521000000000001E-3</v>
      </c>
    </row>
    <row r="187" spans="1:9" x14ac:dyDescent="0.2">
      <c r="A187" s="139" t="s">
        <v>15</v>
      </c>
      <c r="B187" s="139">
        <v>9</v>
      </c>
      <c r="D187" s="139">
        <v>5</v>
      </c>
      <c r="E187" s="139" t="s">
        <v>18</v>
      </c>
      <c r="H187" s="160">
        <v>-5.9599999999999996E-4</v>
      </c>
      <c r="I187" s="160">
        <v>-1.8479999999999999E-4</v>
      </c>
    </row>
    <row r="188" spans="1:9" x14ac:dyDescent="0.2">
      <c r="A188" s="139" t="s">
        <v>15</v>
      </c>
      <c r="B188" s="139">
        <v>9</v>
      </c>
      <c r="D188" s="139">
        <v>4</v>
      </c>
      <c r="E188" s="139" t="s">
        <v>16</v>
      </c>
      <c r="H188" s="160">
        <v>-9.3650000000000001E-3</v>
      </c>
      <c r="I188" s="160">
        <v>-2.9030000000000002E-3</v>
      </c>
    </row>
    <row r="189" spans="1:9" x14ac:dyDescent="0.2">
      <c r="A189" s="139" t="s">
        <v>15</v>
      </c>
      <c r="B189" s="139">
        <v>9</v>
      </c>
      <c r="D189" s="139">
        <v>4</v>
      </c>
      <c r="E189" s="139" t="s">
        <v>17</v>
      </c>
      <c r="H189" s="160">
        <v>1.6965000000000001E-2</v>
      </c>
      <c r="I189" s="160">
        <v>5.2592999999999997E-3</v>
      </c>
    </row>
    <row r="190" spans="1:9" x14ac:dyDescent="0.2">
      <c r="A190" s="139" t="s">
        <v>15</v>
      </c>
      <c r="B190" s="139">
        <v>9</v>
      </c>
      <c r="D190" s="139">
        <v>4</v>
      </c>
      <c r="E190" s="139" t="s">
        <v>18</v>
      </c>
      <c r="H190" s="160">
        <v>-1.181E-3</v>
      </c>
      <c r="I190" s="160">
        <v>-3.6600000000000001E-4</v>
      </c>
    </row>
    <row r="191" spans="1:9" x14ac:dyDescent="0.2">
      <c r="A191" s="139" t="s">
        <v>15</v>
      </c>
      <c r="B191" s="139">
        <v>9</v>
      </c>
      <c r="D191" s="139">
        <v>3</v>
      </c>
      <c r="E191" s="139" t="s">
        <v>16</v>
      </c>
      <c r="H191" s="160">
        <v>-1.9680000000000001E-3</v>
      </c>
      <c r="I191" s="160">
        <v>-6.0999999999999997E-4</v>
      </c>
    </row>
    <row r="192" spans="1:9" x14ac:dyDescent="0.2">
      <c r="A192" s="139" t="s">
        <v>15</v>
      </c>
      <c r="B192" s="139">
        <v>9</v>
      </c>
      <c r="D192" s="139">
        <v>3</v>
      </c>
      <c r="E192" s="139" t="s">
        <v>17</v>
      </c>
      <c r="H192" s="160">
        <v>3.5599999999999998E-3</v>
      </c>
      <c r="I192" s="160">
        <v>1.1035999999999999E-3</v>
      </c>
    </row>
    <row r="193" spans="1:9" x14ac:dyDescent="0.2">
      <c r="A193" s="139" t="s">
        <v>15</v>
      </c>
      <c r="B193" s="139">
        <v>9</v>
      </c>
      <c r="D193" s="139">
        <v>3</v>
      </c>
      <c r="E193" s="139" t="s">
        <v>18</v>
      </c>
      <c r="H193" s="160">
        <v>-2.4479999999999999E-4</v>
      </c>
      <c r="I193" s="160">
        <v>-7.5900000000000002E-5</v>
      </c>
    </row>
    <row r="194" spans="1:9" x14ac:dyDescent="0.2">
      <c r="A194" s="139" t="s">
        <v>15</v>
      </c>
      <c r="B194" s="139">
        <v>9</v>
      </c>
      <c r="D194" s="139">
        <v>2</v>
      </c>
      <c r="E194" s="139" t="s">
        <v>16</v>
      </c>
      <c r="H194" s="160">
        <v>7.9185999999999996E-3</v>
      </c>
      <c r="I194" s="160">
        <v>2.4548999999999999E-3</v>
      </c>
    </row>
    <row r="195" spans="1:9" x14ac:dyDescent="0.2">
      <c r="A195" s="139" t="s">
        <v>15</v>
      </c>
      <c r="B195" s="139">
        <v>9</v>
      </c>
      <c r="D195" s="139">
        <v>2</v>
      </c>
      <c r="E195" s="139" t="s">
        <v>17</v>
      </c>
      <c r="H195" s="160">
        <v>-1.434E-2</v>
      </c>
      <c r="I195" s="160">
        <v>-4.4470000000000004E-3</v>
      </c>
    </row>
    <row r="196" spans="1:9" x14ac:dyDescent="0.2">
      <c r="A196" s="139" t="s">
        <v>15</v>
      </c>
      <c r="B196" s="139">
        <v>9</v>
      </c>
      <c r="D196" s="139">
        <v>2</v>
      </c>
      <c r="E196" s="139" t="s">
        <v>18</v>
      </c>
      <c r="H196" s="160">
        <v>9.995099999999999E-4</v>
      </c>
      <c r="I196" s="160">
        <v>3.0986000000000002E-4</v>
      </c>
    </row>
    <row r="197" spans="1:9" x14ac:dyDescent="0.2">
      <c r="A197" s="139" t="s">
        <v>15</v>
      </c>
      <c r="B197" s="139">
        <v>9</v>
      </c>
      <c r="D197" s="139">
        <v>1</v>
      </c>
      <c r="E197" s="139" t="s">
        <v>16</v>
      </c>
      <c r="H197" s="160">
        <v>8.5273999999999992E-3</v>
      </c>
      <c r="I197" s="160">
        <v>2.6435999999999999E-3</v>
      </c>
    </row>
    <row r="198" spans="1:9" x14ac:dyDescent="0.2">
      <c r="A198" s="139" t="s">
        <v>15</v>
      </c>
      <c r="B198" s="139">
        <v>9</v>
      </c>
      <c r="D198" s="139">
        <v>1</v>
      </c>
      <c r="E198" s="139" t="s">
        <v>17</v>
      </c>
      <c r="H198" s="160">
        <v>-1.5429999999999999E-2</v>
      </c>
      <c r="I198" s="160">
        <v>-4.7840000000000001E-3</v>
      </c>
    </row>
    <row r="199" spans="1:9" x14ac:dyDescent="0.2">
      <c r="A199" s="139" t="s">
        <v>15</v>
      </c>
      <c r="B199" s="139">
        <v>9</v>
      </c>
      <c r="D199" s="139">
        <v>1</v>
      </c>
      <c r="E199" s="139" t="s">
        <v>18</v>
      </c>
      <c r="H199" s="160">
        <v>1.072E-3</v>
      </c>
      <c r="I199" s="160">
        <v>3.3231999999999999E-4</v>
      </c>
    </row>
    <row r="200" spans="1:9" x14ac:dyDescent="0.2">
      <c r="A200" s="139" t="s">
        <v>15</v>
      </c>
      <c r="B200" s="139">
        <v>10</v>
      </c>
      <c r="E200" s="139" t="s">
        <v>19</v>
      </c>
      <c r="H200" s="139">
        <v>8.9200000000000002E-2</v>
      </c>
      <c r="I200" s="139">
        <v>8.9200000000000002E-2</v>
      </c>
    </row>
    <row r="201" spans="1:9" x14ac:dyDescent="0.2">
      <c r="A201" s="139" t="s">
        <v>15</v>
      </c>
      <c r="B201" s="139">
        <v>10</v>
      </c>
      <c r="E201" s="139" t="s">
        <v>20</v>
      </c>
      <c r="H201" s="139">
        <v>1.702</v>
      </c>
      <c r="I201" s="139">
        <v>0</v>
      </c>
    </row>
    <row r="202" spans="1:9" x14ac:dyDescent="0.2">
      <c r="A202" s="139" t="s">
        <v>15</v>
      </c>
      <c r="B202" s="139">
        <v>10</v>
      </c>
      <c r="C202" s="139">
        <v>8.8999999999999996E-2</v>
      </c>
      <c r="D202" s="139">
        <v>6</v>
      </c>
      <c r="E202" s="139" t="s">
        <v>16</v>
      </c>
      <c r="H202" s="160">
        <v>-4.0149999999999998E-2</v>
      </c>
      <c r="I202" s="160">
        <v>-3.1569999999999998E-4</v>
      </c>
    </row>
    <row r="203" spans="1:9" x14ac:dyDescent="0.2">
      <c r="A203" s="139" t="s">
        <v>15</v>
      </c>
      <c r="B203" s="139">
        <v>10</v>
      </c>
      <c r="D203" s="139">
        <v>6</v>
      </c>
      <c r="E203" s="139" t="s">
        <v>17</v>
      </c>
      <c r="H203" s="160">
        <v>-4.1669999999999997E-3</v>
      </c>
      <c r="I203" s="160">
        <v>-3.277E-5</v>
      </c>
    </row>
    <row r="204" spans="1:9" x14ac:dyDescent="0.2">
      <c r="A204" s="139" t="s">
        <v>15</v>
      </c>
      <c r="B204" s="139">
        <v>10</v>
      </c>
      <c r="D204" s="139">
        <v>6</v>
      </c>
      <c r="E204" s="139" t="s">
        <v>18</v>
      </c>
      <c r="H204" s="160">
        <v>2.5962000000000001E-4</v>
      </c>
      <c r="I204" s="160">
        <v>2.0414999999999999E-6</v>
      </c>
    </row>
    <row r="205" spans="1:9" x14ac:dyDescent="0.2">
      <c r="A205" s="139" t="s">
        <v>15</v>
      </c>
      <c r="B205" s="139">
        <v>10</v>
      </c>
      <c r="D205" s="139">
        <v>5</v>
      </c>
      <c r="E205" s="139" t="s">
        <v>16</v>
      </c>
      <c r="H205" s="160">
        <v>6.9356000000000001E-2</v>
      </c>
      <c r="I205" s="160">
        <v>5.4538000000000004E-4</v>
      </c>
    </row>
    <row r="206" spans="1:9" x14ac:dyDescent="0.2">
      <c r="A206" s="139" t="s">
        <v>15</v>
      </c>
      <c r="B206" s="139">
        <v>10</v>
      </c>
      <c r="D206" s="139">
        <v>5</v>
      </c>
      <c r="E206" s="139" t="s">
        <v>17</v>
      </c>
      <c r="H206" s="160">
        <v>8.0304999999999994E-3</v>
      </c>
      <c r="I206" s="160">
        <v>6.3147999999999999E-5</v>
      </c>
    </row>
    <row r="207" spans="1:9" x14ac:dyDescent="0.2">
      <c r="A207" s="139" t="s">
        <v>15</v>
      </c>
      <c r="B207" s="139">
        <v>10</v>
      </c>
      <c r="D207" s="139">
        <v>5</v>
      </c>
      <c r="E207" s="139" t="s">
        <v>18</v>
      </c>
      <c r="H207" s="160">
        <v>-5.0710000000000002E-4</v>
      </c>
      <c r="I207" s="160">
        <v>-3.9879999999999998E-6</v>
      </c>
    </row>
    <row r="208" spans="1:9" x14ac:dyDescent="0.2">
      <c r="A208" s="139" t="s">
        <v>15</v>
      </c>
      <c r="B208" s="139">
        <v>10</v>
      </c>
      <c r="D208" s="139">
        <v>4</v>
      </c>
      <c r="E208" s="139" t="s">
        <v>16</v>
      </c>
      <c r="H208" s="160">
        <v>1.4494999999999999E-2</v>
      </c>
      <c r="I208" s="160">
        <v>1.1398E-4</v>
      </c>
    </row>
    <row r="209" spans="1:9" x14ac:dyDescent="0.2">
      <c r="A209" s="139" t="s">
        <v>15</v>
      </c>
      <c r="B209" s="139">
        <v>10</v>
      </c>
      <c r="D209" s="139">
        <v>4</v>
      </c>
      <c r="E209" s="139" t="s">
        <v>17</v>
      </c>
      <c r="H209" s="160">
        <v>1.3366999999999999E-3</v>
      </c>
      <c r="I209" s="160">
        <v>1.0511E-5</v>
      </c>
    </row>
    <row r="210" spans="1:9" x14ac:dyDescent="0.2">
      <c r="A210" s="139" t="s">
        <v>15</v>
      </c>
      <c r="B210" s="139">
        <v>10</v>
      </c>
      <c r="D210" s="139">
        <v>4</v>
      </c>
      <c r="E210" s="139" t="s">
        <v>18</v>
      </c>
      <c r="H210" s="160">
        <v>-7.8739999999999995E-5</v>
      </c>
      <c r="I210" s="160">
        <v>-6.1920000000000004E-7</v>
      </c>
    </row>
    <row r="211" spans="1:9" x14ac:dyDescent="0.2">
      <c r="A211" s="139" t="s">
        <v>15</v>
      </c>
      <c r="B211" s="139">
        <v>10</v>
      </c>
      <c r="D211" s="139">
        <v>3</v>
      </c>
      <c r="E211" s="139" t="s">
        <v>16</v>
      </c>
      <c r="H211" s="160">
        <v>-7.4690000000000006E-2</v>
      </c>
      <c r="I211" s="160">
        <v>-5.8730000000000002E-4</v>
      </c>
    </row>
    <row r="212" spans="1:9" x14ac:dyDescent="0.2">
      <c r="A212" s="139" t="s">
        <v>15</v>
      </c>
      <c r="B212" s="139">
        <v>10</v>
      </c>
      <c r="D212" s="139">
        <v>3</v>
      </c>
      <c r="E212" s="139" t="s">
        <v>17</v>
      </c>
      <c r="H212" s="160">
        <v>-8.6709999999999999E-3</v>
      </c>
      <c r="I212" s="160">
        <v>-6.8189999999999996E-5</v>
      </c>
    </row>
    <row r="213" spans="1:9" x14ac:dyDescent="0.2">
      <c r="A213" s="139" t="s">
        <v>15</v>
      </c>
      <c r="B213" s="139">
        <v>10</v>
      </c>
      <c r="D213" s="139">
        <v>3</v>
      </c>
      <c r="E213" s="139" t="s">
        <v>18</v>
      </c>
      <c r="H213" s="160">
        <v>5.4790000000000004E-4</v>
      </c>
      <c r="I213" s="160">
        <v>4.3084000000000001E-6</v>
      </c>
    </row>
    <row r="214" spans="1:9" x14ac:dyDescent="0.2">
      <c r="A214" s="139" t="s">
        <v>15</v>
      </c>
      <c r="B214" s="139">
        <v>10</v>
      </c>
      <c r="D214" s="139">
        <v>2</v>
      </c>
      <c r="E214" s="139" t="s">
        <v>16</v>
      </c>
      <c r="H214" s="160">
        <v>-6.2069999999999996E-4</v>
      </c>
      <c r="I214" s="160">
        <v>-4.8810000000000004E-6</v>
      </c>
    </row>
    <row r="215" spans="1:9" x14ac:dyDescent="0.2">
      <c r="A215" s="139" t="s">
        <v>15</v>
      </c>
      <c r="B215" s="139">
        <v>10</v>
      </c>
      <c r="D215" s="139">
        <v>2</v>
      </c>
      <c r="E215" s="139" t="s">
        <v>17</v>
      </c>
      <c r="H215" s="160">
        <v>2.6781E-4</v>
      </c>
      <c r="I215" s="160">
        <v>2.1059999999999998E-6</v>
      </c>
    </row>
    <row r="216" spans="1:9" x14ac:dyDescent="0.2">
      <c r="A216" s="139" t="s">
        <v>15</v>
      </c>
      <c r="B216" s="139">
        <v>10</v>
      </c>
      <c r="D216" s="139">
        <v>2</v>
      </c>
      <c r="E216" s="139" t="s">
        <v>18</v>
      </c>
      <c r="H216" s="160">
        <v>-2.37E-5</v>
      </c>
      <c r="I216" s="160">
        <v>-1.864E-7</v>
      </c>
    </row>
    <row r="217" spans="1:9" x14ac:dyDescent="0.2">
      <c r="A217" s="139" t="s">
        <v>15</v>
      </c>
      <c r="B217" s="139">
        <v>10</v>
      </c>
      <c r="D217" s="139">
        <v>1</v>
      </c>
      <c r="E217" s="139" t="s">
        <v>16</v>
      </c>
      <c r="H217" s="160">
        <v>7.5957999999999998E-2</v>
      </c>
      <c r="I217" s="160">
        <v>5.9730000000000004E-4</v>
      </c>
    </row>
    <row r="218" spans="1:9" x14ac:dyDescent="0.2">
      <c r="A218" s="139" t="s">
        <v>15</v>
      </c>
      <c r="B218" s="139">
        <v>10</v>
      </c>
      <c r="D218" s="139">
        <v>1</v>
      </c>
      <c r="E218" s="139" t="s">
        <v>17</v>
      </c>
      <c r="H218" s="160">
        <v>8.9627999999999999E-3</v>
      </c>
      <c r="I218" s="160">
        <v>7.0477999999999998E-5</v>
      </c>
    </row>
    <row r="219" spans="1:9" x14ac:dyDescent="0.2">
      <c r="A219" s="139" t="s">
        <v>15</v>
      </c>
      <c r="B219" s="139">
        <v>10</v>
      </c>
      <c r="D219" s="139">
        <v>1</v>
      </c>
      <c r="E219" s="139" t="s">
        <v>18</v>
      </c>
      <c r="H219" s="160">
        <v>-5.6820000000000004E-4</v>
      </c>
      <c r="I219" s="160">
        <v>-4.4680000000000003E-6</v>
      </c>
    </row>
    <row r="220" spans="1:9" x14ac:dyDescent="0.2">
      <c r="A220" s="139" t="s">
        <v>15</v>
      </c>
      <c r="B220" s="139">
        <v>11</v>
      </c>
      <c r="E220" s="139" t="s">
        <v>19</v>
      </c>
      <c r="H220" s="139">
        <v>8.5900000000000004E-2</v>
      </c>
      <c r="I220" s="139">
        <v>8.5900000000000004E-2</v>
      </c>
    </row>
    <row r="221" spans="1:9" x14ac:dyDescent="0.2">
      <c r="A221" s="139" t="s">
        <v>15</v>
      </c>
      <c r="B221" s="139">
        <v>11</v>
      </c>
      <c r="E221" s="139" t="s">
        <v>20</v>
      </c>
      <c r="H221" s="139">
        <v>0</v>
      </c>
      <c r="I221" s="139">
        <v>1.403</v>
      </c>
    </row>
    <row r="222" spans="1:9" x14ac:dyDescent="0.2">
      <c r="A222" s="139" t="s">
        <v>15</v>
      </c>
      <c r="B222" s="139">
        <v>11</v>
      </c>
      <c r="C222" s="139">
        <v>8.5999999999999993E-2</v>
      </c>
      <c r="D222" s="139">
        <v>6</v>
      </c>
      <c r="E222" s="139" t="s">
        <v>16</v>
      </c>
      <c r="H222" s="160">
        <v>-1.293E-5</v>
      </c>
      <c r="I222" s="160">
        <v>1.1417E-3</v>
      </c>
    </row>
    <row r="223" spans="1:9" x14ac:dyDescent="0.2">
      <c r="A223" s="139" t="s">
        <v>15</v>
      </c>
      <c r="B223" s="139">
        <v>11</v>
      </c>
      <c r="D223" s="139">
        <v>6</v>
      </c>
      <c r="E223" s="139" t="s">
        <v>17</v>
      </c>
      <c r="H223" s="160">
        <v>4.3707000000000001E-4</v>
      </c>
      <c r="I223" s="160">
        <v>-3.8589999999999999E-2</v>
      </c>
    </row>
    <row r="224" spans="1:9" x14ac:dyDescent="0.2">
      <c r="A224" s="139" t="s">
        <v>15</v>
      </c>
      <c r="B224" s="139">
        <v>11</v>
      </c>
      <c r="D224" s="139">
        <v>6</v>
      </c>
      <c r="E224" s="139" t="s">
        <v>18</v>
      </c>
      <c r="H224" s="160">
        <v>-1.1489999999999999E-6</v>
      </c>
      <c r="I224" s="160">
        <v>1.0142E-4</v>
      </c>
    </row>
    <row r="225" spans="1:9" x14ac:dyDescent="0.2">
      <c r="A225" s="139" t="s">
        <v>15</v>
      </c>
      <c r="B225" s="139">
        <v>11</v>
      </c>
      <c r="D225" s="139">
        <v>5</v>
      </c>
      <c r="E225" s="139" t="s">
        <v>16</v>
      </c>
      <c r="H225" s="160">
        <v>2.5230999999999999E-5</v>
      </c>
      <c r="I225" s="160">
        <v>-2.2269999999999998E-3</v>
      </c>
    </row>
    <row r="226" spans="1:9" x14ac:dyDescent="0.2">
      <c r="A226" s="139" t="s">
        <v>15</v>
      </c>
      <c r="B226" s="139">
        <v>11</v>
      </c>
      <c r="D226" s="139">
        <v>5</v>
      </c>
      <c r="E226" s="139" t="s">
        <v>17</v>
      </c>
      <c r="H226" s="160">
        <v>-7.3130000000000005E-4</v>
      </c>
      <c r="I226" s="160">
        <v>6.4563999999999996E-2</v>
      </c>
    </row>
    <row r="227" spans="1:9" x14ac:dyDescent="0.2">
      <c r="A227" s="139" t="s">
        <v>15</v>
      </c>
      <c r="B227" s="139">
        <v>11</v>
      </c>
      <c r="D227" s="139">
        <v>5</v>
      </c>
      <c r="E227" s="139" t="s">
        <v>18</v>
      </c>
      <c r="H227" s="160">
        <v>2.3748999999999999E-6</v>
      </c>
      <c r="I227" s="160">
        <v>-2.097E-4</v>
      </c>
    </row>
    <row r="228" spans="1:9" x14ac:dyDescent="0.2">
      <c r="A228" s="139" t="s">
        <v>15</v>
      </c>
      <c r="B228" s="139">
        <v>11</v>
      </c>
      <c r="D228" s="139">
        <v>4</v>
      </c>
      <c r="E228" s="139" t="s">
        <v>16</v>
      </c>
      <c r="H228" s="160">
        <v>7.7551999999999999E-6</v>
      </c>
      <c r="I228" s="160">
        <v>-6.847E-4</v>
      </c>
    </row>
    <row r="229" spans="1:9" x14ac:dyDescent="0.2">
      <c r="A229" s="139" t="s">
        <v>15</v>
      </c>
      <c r="B229" s="139">
        <v>11</v>
      </c>
      <c r="D229" s="139">
        <v>4</v>
      </c>
      <c r="E229" s="139" t="s">
        <v>17</v>
      </c>
      <c r="H229" s="160">
        <v>-2.028E-4</v>
      </c>
      <c r="I229" s="160">
        <v>1.7901E-2</v>
      </c>
    </row>
    <row r="230" spans="1:9" x14ac:dyDescent="0.2">
      <c r="A230" s="139" t="s">
        <v>15</v>
      </c>
      <c r="B230" s="139">
        <v>11</v>
      </c>
      <c r="D230" s="139">
        <v>4</v>
      </c>
      <c r="E230" s="139" t="s">
        <v>18</v>
      </c>
      <c r="H230" s="160">
        <v>8.2129000000000002E-7</v>
      </c>
      <c r="I230" s="160">
        <v>-7.2509999999999995E-5</v>
      </c>
    </row>
    <row r="231" spans="1:9" x14ac:dyDescent="0.2">
      <c r="A231" s="139" t="s">
        <v>15</v>
      </c>
      <c r="B231" s="139">
        <v>11</v>
      </c>
      <c r="D231" s="139">
        <v>3</v>
      </c>
      <c r="E231" s="139" t="s">
        <v>16</v>
      </c>
      <c r="H231" s="160">
        <v>-2.597E-5</v>
      </c>
      <c r="I231" s="160">
        <v>2.2924999999999998E-3</v>
      </c>
    </row>
    <row r="232" spans="1:9" x14ac:dyDescent="0.2">
      <c r="A232" s="139" t="s">
        <v>15</v>
      </c>
      <c r="B232" s="139">
        <v>11</v>
      </c>
      <c r="D232" s="139">
        <v>3</v>
      </c>
      <c r="E232" s="139" t="s">
        <v>17</v>
      </c>
      <c r="H232" s="160">
        <v>7.9394000000000003E-4</v>
      </c>
      <c r="I232" s="160">
        <v>-7.009E-2</v>
      </c>
    </row>
    <row r="233" spans="1:9" x14ac:dyDescent="0.2">
      <c r="A233" s="139" t="s">
        <v>15</v>
      </c>
      <c r="B233" s="139">
        <v>11</v>
      </c>
      <c r="D233" s="139">
        <v>3</v>
      </c>
      <c r="E233" s="139" t="s">
        <v>18</v>
      </c>
      <c r="H233" s="160">
        <v>-2.402E-6</v>
      </c>
      <c r="I233" s="160">
        <v>2.1204000000000001E-4</v>
      </c>
    </row>
    <row r="234" spans="1:9" x14ac:dyDescent="0.2">
      <c r="A234" s="139" t="s">
        <v>15</v>
      </c>
      <c r="B234" s="139">
        <v>11</v>
      </c>
      <c r="D234" s="139">
        <v>2</v>
      </c>
      <c r="E234" s="139" t="s">
        <v>16</v>
      </c>
      <c r="H234" s="160">
        <v>-4.0249999999999996E-6</v>
      </c>
      <c r="I234" s="160">
        <v>3.5539000000000002E-4</v>
      </c>
    </row>
    <row r="235" spans="1:9" x14ac:dyDescent="0.2">
      <c r="A235" s="139" t="s">
        <v>15</v>
      </c>
      <c r="B235" s="139">
        <v>11</v>
      </c>
      <c r="D235" s="139">
        <v>2</v>
      </c>
      <c r="E235" s="139" t="s">
        <v>17</v>
      </c>
      <c r="H235" s="160">
        <v>7.1611000000000003E-5</v>
      </c>
      <c r="I235" s="160">
        <v>-6.3220000000000004E-3</v>
      </c>
    </row>
    <row r="236" spans="1:9" x14ac:dyDescent="0.2">
      <c r="A236" s="139" t="s">
        <v>15</v>
      </c>
      <c r="B236" s="139">
        <v>11</v>
      </c>
      <c r="D236" s="139">
        <v>2</v>
      </c>
      <c r="E236" s="139" t="s">
        <v>18</v>
      </c>
      <c r="H236" s="160">
        <v>-5.1679999999999997E-7</v>
      </c>
      <c r="I236" s="160">
        <v>4.5627999999999997E-5</v>
      </c>
    </row>
    <row r="237" spans="1:9" x14ac:dyDescent="0.2">
      <c r="A237" s="139" t="s">
        <v>15</v>
      </c>
      <c r="B237" s="139">
        <v>11</v>
      </c>
      <c r="D237" s="139">
        <v>1</v>
      </c>
      <c r="E237" s="139" t="s">
        <v>16</v>
      </c>
      <c r="H237" s="160">
        <v>2.4769999999999998E-5</v>
      </c>
      <c r="I237" s="160">
        <v>-2.1870000000000001E-3</v>
      </c>
    </row>
    <row r="238" spans="1:9" x14ac:dyDescent="0.2">
      <c r="A238" s="139" t="s">
        <v>15</v>
      </c>
      <c r="B238" s="139">
        <v>11</v>
      </c>
      <c r="D238" s="139">
        <v>1</v>
      </c>
      <c r="E238" s="139" t="s">
        <v>17</v>
      </c>
      <c r="H238" s="160">
        <v>-8.0400000000000003E-4</v>
      </c>
      <c r="I238" s="160">
        <v>7.0984000000000005E-2</v>
      </c>
    </row>
    <row r="239" spans="1:9" x14ac:dyDescent="0.2">
      <c r="A239" s="139" t="s">
        <v>15</v>
      </c>
      <c r="B239" s="139">
        <v>11</v>
      </c>
      <c r="D239" s="139">
        <v>1</v>
      </c>
      <c r="E239" s="139" t="s">
        <v>18</v>
      </c>
      <c r="H239" s="160">
        <v>2.2351999999999998E-6</v>
      </c>
      <c r="I239" s="160">
        <v>-1.973E-4</v>
      </c>
    </row>
    <row r="240" spans="1:9" x14ac:dyDescent="0.2">
      <c r="A240" s="139" t="s">
        <v>15</v>
      </c>
      <c r="B240" s="139">
        <v>12</v>
      </c>
      <c r="E240" s="139" t="s">
        <v>19</v>
      </c>
      <c r="H240" s="139">
        <v>7.22E-2</v>
      </c>
      <c r="I240" s="139">
        <v>7.22E-2</v>
      </c>
    </row>
    <row r="241" spans="1:9" x14ac:dyDescent="0.2">
      <c r="A241" s="139" t="s">
        <v>15</v>
      </c>
      <c r="B241" s="139">
        <v>12</v>
      </c>
      <c r="E241" s="139" t="s">
        <v>20</v>
      </c>
      <c r="H241" s="139">
        <v>5.0000000000000001E-3</v>
      </c>
      <c r="I241" s="139">
        <v>1E-3</v>
      </c>
    </row>
    <row r="242" spans="1:9" x14ac:dyDescent="0.2">
      <c r="A242" s="139" t="s">
        <v>15</v>
      </c>
      <c r="B242" s="139">
        <v>12</v>
      </c>
      <c r="C242" s="139">
        <v>7.1999999999999995E-2</v>
      </c>
      <c r="D242" s="139">
        <v>6</v>
      </c>
      <c r="E242" s="139" t="s">
        <v>16</v>
      </c>
      <c r="H242" s="160">
        <v>-1.384E-3</v>
      </c>
      <c r="I242" s="160">
        <v>-7.0540000000000002E-4</v>
      </c>
    </row>
    <row r="243" spans="1:9" x14ac:dyDescent="0.2">
      <c r="A243" s="139" t="s">
        <v>15</v>
      </c>
      <c r="B243" s="139">
        <v>12</v>
      </c>
      <c r="D243" s="139">
        <v>6</v>
      </c>
      <c r="E243" s="139" t="s">
        <v>17</v>
      </c>
      <c r="H243" s="160">
        <v>2.4865999999999998E-3</v>
      </c>
      <c r="I243" s="160">
        <v>1.2675E-3</v>
      </c>
    </row>
    <row r="244" spans="1:9" x14ac:dyDescent="0.2">
      <c r="A244" s="139" t="s">
        <v>15</v>
      </c>
      <c r="B244" s="139">
        <v>12</v>
      </c>
      <c r="D244" s="139">
        <v>6</v>
      </c>
      <c r="E244" s="139" t="s">
        <v>18</v>
      </c>
      <c r="H244" s="160">
        <v>-1.7469999999999999E-4</v>
      </c>
      <c r="I244" s="160">
        <v>-8.9030000000000006E-5</v>
      </c>
    </row>
    <row r="245" spans="1:9" x14ac:dyDescent="0.2">
      <c r="A245" s="139" t="s">
        <v>15</v>
      </c>
      <c r="B245" s="139">
        <v>12</v>
      </c>
      <c r="D245" s="139">
        <v>5</v>
      </c>
      <c r="E245" s="139" t="s">
        <v>16</v>
      </c>
      <c r="H245" s="160">
        <v>2.562E-3</v>
      </c>
      <c r="I245" s="160">
        <v>1.3060000000000001E-3</v>
      </c>
    </row>
    <row r="246" spans="1:9" x14ac:dyDescent="0.2">
      <c r="A246" s="139" t="s">
        <v>15</v>
      </c>
      <c r="B246" s="139">
        <v>12</v>
      </c>
      <c r="D246" s="139">
        <v>5</v>
      </c>
      <c r="E246" s="139" t="s">
        <v>17</v>
      </c>
      <c r="H246" s="160">
        <v>-4.6509999999999998E-3</v>
      </c>
      <c r="I246" s="160">
        <v>-2.3709999999999998E-3</v>
      </c>
    </row>
    <row r="247" spans="1:9" x14ac:dyDescent="0.2">
      <c r="A247" s="139" t="s">
        <v>15</v>
      </c>
      <c r="B247" s="139">
        <v>12</v>
      </c>
      <c r="D247" s="139">
        <v>5</v>
      </c>
      <c r="E247" s="139" t="s">
        <v>18</v>
      </c>
      <c r="H247" s="160">
        <v>3.2540999999999999E-4</v>
      </c>
      <c r="I247" s="160">
        <v>1.6587000000000001E-4</v>
      </c>
    </row>
    <row r="248" spans="1:9" x14ac:dyDescent="0.2">
      <c r="A248" s="139" t="s">
        <v>15</v>
      </c>
      <c r="B248" s="139">
        <v>12</v>
      </c>
      <c r="D248" s="139">
        <v>4</v>
      </c>
      <c r="E248" s="139" t="s">
        <v>16</v>
      </c>
      <c r="H248" s="160">
        <v>6.1715000000000001E-4</v>
      </c>
      <c r="I248" s="160">
        <v>3.1459000000000001E-4</v>
      </c>
    </row>
    <row r="249" spans="1:9" x14ac:dyDescent="0.2">
      <c r="A249" s="139" t="s">
        <v>15</v>
      </c>
      <c r="B249" s="139">
        <v>12</v>
      </c>
      <c r="D249" s="139">
        <v>4</v>
      </c>
      <c r="E249" s="139" t="s">
        <v>17</v>
      </c>
      <c r="H249" s="160">
        <v>-1.1019999999999999E-3</v>
      </c>
      <c r="I249" s="160">
        <v>-5.62E-4</v>
      </c>
    </row>
    <row r="250" spans="1:9" x14ac:dyDescent="0.2">
      <c r="A250" s="139" t="s">
        <v>15</v>
      </c>
      <c r="B250" s="139">
        <v>12</v>
      </c>
      <c r="D250" s="139">
        <v>4</v>
      </c>
      <c r="E250" s="139" t="s">
        <v>18</v>
      </c>
      <c r="H250" s="160">
        <v>7.6805999999999996E-5</v>
      </c>
      <c r="I250" s="160">
        <v>3.9150999999999998E-5</v>
      </c>
    </row>
    <row r="251" spans="1:9" x14ac:dyDescent="0.2">
      <c r="A251" s="139" t="s">
        <v>15</v>
      </c>
      <c r="B251" s="139">
        <v>12</v>
      </c>
      <c r="D251" s="139">
        <v>3</v>
      </c>
      <c r="E251" s="139" t="s">
        <v>16</v>
      </c>
      <c r="H251" s="160">
        <v>-2.7659999999999998E-3</v>
      </c>
      <c r="I251" s="160">
        <v>-1.41E-3</v>
      </c>
    </row>
    <row r="252" spans="1:9" x14ac:dyDescent="0.2">
      <c r="A252" s="139" t="s">
        <v>15</v>
      </c>
      <c r="B252" s="139">
        <v>12</v>
      </c>
      <c r="D252" s="139">
        <v>3</v>
      </c>
      <c r="E252" s="139" t="s">
        <v>17</v>
      </c>
      <c r="H252" s="160">
        <v>5.0013999999999996E-3</v>
      </c>
      <c r="I252" s="160">
        <v>2.5493999999999998E-3</v>
      </c>
    </row>
    <row r="253" spans="1:9" x14ac:dyDescent="0.2">
      <c r="A253" s="139" t="s">
        <v>15</v>
      </c>
      <c r="B253" s="139">
        <v>12</v>
      </c>
      <c r="D253" s="139">
        <v>3</v>
      </c>
      <c r="E253" s="139" t="s">
        <v>18</v>
      </c>
      <c r="H253" s="160">
        <v>-3.5E-4</v>
      </c>
      <c r="I253" s="160">
        <v>-1.784E-4</v>
      </c>
    </row>
    <row r="254" spans="1:9" x14ac:dyDescent="0.2">
      <c r="A254" s="139" t="s">
        <v>15</v>
      </c>
      <c r="B254" s="139">
        <v>12</v>
      </c>
      <c r="D254" s="139">
        <v>2</v>
      </c>
      <c r="E254" s="139" t="s">
        <v>16</v>
      </c>
      <c r="H254" s="160">
        <v>-1.8479999999999999E-4</v>
      </c>
      <c r="I254" s="160">
        <v>-9.4179999999999996E-5</v>
      </c>
    </row>
    <row r="255" spans="1:9" x14ac:dyDescent="0.2">
      <c r="A255" s="139" t="s">
        <v>15</v>
      </c>
      <c r="B255" s="139">
        <v>12</v>
      </c>
      <c r="D255" s="139">
        <v>2</v>
      </c>
      <c r="E255" s="139" t="s">
        <v>17</v>
      </c>
      <c r="H255" s="160">
        <v>3.2183E-4</v>
      </c>
      <c r="I255" s="160">
        <v>1.6405E-4</v>
      </c>
    </row>
    <row r="256" spans="1:9" x14ac:dyDescent="0.2">
      <c r="A256" s="139" t="s">
        <v>15</v>
      </c>
      <c r="B256" s="139">
        <v>12</v>
      </c>
      <c r="D256" s="139">
        <v>2</v>
      </c>
      <c r="E256" s="139" t="s">
        <v>18</v>
      </c>
      <c r="H256" s="160">
        <v>-2.19E-5</v>
      </c>
      <c r="I256" s="160">
        <v>-1.116E-5</v>
      </c>
    </row>
    <row r="257" spans="1:9" x14ac:dyDescent="0.2">
      <c r="A257" s="139" t="s">
        <v>15</v>
      </c>
      <c r="B257" s="139">
        <v>12</v>
      </c>
      <c r="D257" s="139">
        <v>1</v>
      </c>
      <c r="E257" s="139" t="s">
        <v>16</v>
      </c>
      <c r="H257" s="160">
        <v>2.8130999999999998E-3</v>
      </c>
      <c r="I257" s="160">
        <v>1.4339999999999999E-3</v>
      </c>
    </row>
    <row r="258" spans="1:9" x14ac:dyDescent="0.2">
      <c r="A258" s="139" t="s">
        <v>15</v>
      </c>
      <c r="B258" s="139">
        <v>12</v>
      </c>
      <c r="D258" s="139">
        <v>1</v>
      </c>
      <c r="E258" s="139" t="s">
        <v>17</v>
      </c>
      <c r="H258" s="160">
        <v>-5.0740000000000004E-3</v>
      </c>
      <c r="I258" s="160">
        <v>-2.5860000000000002E-3</v>
      </c>
    </row>
    <row r="259" spans="1:9" x14ac:dyDescent="0.2">
      <c r="A259" s="139" t="s">
        <v>15</v>
      </c>
      <c r="B259" s="139">
        <v>12</v>
      </c>
      <c r="D259" s="139">
        <v>1</v>
      </c>
      <c r="E259" s="139" t="s">
        <v>18</v>
      </c>
      <c r="H259" s="160">
        <v>3.5492E-4</v>
      </c>
      <c r="I259" s="160">
        <v>1.8092E-4</v>
      </c>
    </row>
    <row r="260" spans="1:9" x14ac:dyDescent="0.2">
      <c r="A260" s="139" t="s">
        <v>15</v>
      </c>
      <c r="B260" s="139">
        <v>13</v>
      </c>
      <c r="E260" s="139" t="s">
        <v>19</v>
      </c>
      <c r="H260" s="139">
        <v>6.3500000000000001E-2</v>
      </c>
      <c r="I260" s="139">
        <v>6.3500000000000001E-2</v>
      </c>
    </row>
    <row r="261" spans="1:9" x14ac:dyDescent="0.2">
      <c r="A261" s="139" t="s">
        <v>15</v>
      </c>
      <c r="B261" s="139">
        <v>13</v>
      </c>
      <c r="E261" s="139" t="s">
        <v>20</v>
      </c>
      <c r="H261" s="139">
        <v>0.63800000000000001</v>
      </c>
      <c r="I261" s="139">
        <v>3.0000000000000001E-3</v>
      </c>
    </row>
    <row r="262" spans="1:9" x14ac:dyDescent="0.2">
      <c r="A262" s="139" t="s">
        <v>15</v>
      </c>
      <c r="B262" s="139">
        <v>13</v>
      </c>
      <c r="C262" s="139">
        <v>6.4000000000000001E-2</v>
      </c>
      <c r="D262" s="139">
        <v>6</v>
      </c>
      <c r="E262" s="139" t="s">
        <v>16</v>
      </c>
      <c r="H262" s="160">
        <v>9.1289000000000006E-3</v>
      </c>
      <c r="I262" s="160">
        <v>6.5645999999999999E-4</v>
      </c>
    </row>
    <row r="263" spans="1:9" x14ac:dyDescent="0.2">
      <c r="A263" s="139" t="s">
        <v>15</v>
      </c>
      <c r="B263" s="139">
        <v>13</v>
      </c>
      <c r="D263" s="139">
        <v>6</v>
      </c>
      <c r="E263" s="139" t="s">
        <v>17</v>
      </c>
      <c r="H263" s="160">
        <v>1.5686000000000001E-3</v>
      </c>
      <c r="I263" s="160">
        <v>1.128E-4</v>
      </c>
    </row>
    <row r="264" spans="1:9" x14ac:dyDescent="0.2">
      <c r="A264" s="139" t="s">
        <v>15</v>
      </c>
      <c r="B264" s="139">
        <v>13</v>
      </c>
      <c r="D264" s="139">
        <v>6</v>
      </c>
      <c r="E264" s="139" t="s">
        <v>18</v>
      </c>
      <c r="H264" s="160">
        <v>-5.1700000000000003E-5</v>
      </c>
      <c r="I264" s="160">
        <v>-3.7179999999999998E-6</v>
      </c>
    </row>
    <row r="265" spans="1:9" x14ac:dyDescent="0.2">
      <c r="A265" s="139" t="s">
        <v>15</v>
      </c>
      <c r="B265" s="139">
        <v>13</v>
      </c>
      <c r="D265" s="139">
        <v>5</v>
      </c>
      <c r="E265" s="139" t="s">
        <v>16</v>
      </c>
      <c r="H265" s="160">
        <v>-2.4209999999999999E-2</v>
      </c>
      <c r="I265" s="160">
        <v>-1.7409999999999999E-3</v>
      </c>
    </row>
    <row r="266" spans="1:9" x14ac:dyDescent="0.2">
      <c r="A266" s="139" t="s">
        <v>15</v>
      </c>
      <c r="B266" s="139">
        <v>13</v>
      </c>
      <c r="D266" s="139">
        <v>5</v>
      </c>
      <c r="E266" s="139" t="s">
        <v>17</v>
      </c>
      <c r="H266" s="160">
        <v>-4.411E-3</v>
      </c>
      <c r="I266" s="160">
        <v>-3.1720000000000001E-4</v>
      </c>
    </row>
    <row r="267" spans="1:9" x14ac:dyDescent="0.2">
      <c r="A267" s="139" t="s">
        <v>15</v>
      </c>
      <c r="B267" s="139">
        <v>13</v>
      </c>
      <c r="D267" s="139">
        <v>5</v>
      </c>
      <c r="E267" s="139" t="s">
        <v>18</v>
      </c>
      <c r="H267" s="160">
        <v>1.5833000000000001E-4</v>
      </c>
      <c r="I267" s="160">
        <v>1.1385E-5</v>
      </c>
    </row>
    <row r="268" spans="1:9" x14ac:dyDescent="0.2">
      <c r="A268" s="139" t="s">
        <v>15</v>
      </c>
      <c r="B268" s="139">
        <v>13</v>
      </c>
      <c r="D268" s="139">
        <v>4</v>
      </c>
      <c r="E268" s="139" t="s">
        <v>16</v>
      </c>
      <c r="H268" s="160">
        <v>2.0611000000000001E-2</v>
      </c>
      <c r="I268" s="160">
        <v>1.4821999999999999E-3</v>
      </c>
    </row>
    <row r="269" spans="1:9" x14ac:dyDescent="0.2">
      <c r="A269" s="139" t="s">
        <v>15</v>
      </c>
      <c r="B269" s="139">
        <v>13</v>
      </c>
      <c r="D269" s="139">
        <v>4</v>
      </c>
      <c r="E269" s="139" t="s">
        <v>17</v>
      </c>
      <c r="H269" s="160">
        <v>3.846E-3</v>
      </c>
      <c r="I269" s="160">
        <v>2.7657000000000002E-4</v>
      </c>
    </row>
    <row r="270" spans="1:9" x14ac:dyDescent="0.2">
      <c r="A270" s="139" t="s">
        <v>15</v>
      </c>
      <c r="B270" s="139">
        <v>13</v>
      </c>
      <c r="D270" s="139">
        <v>4</v>
      </c>
      <c r="E270" s="139" t="s">
        <v>18</v>
      </c>
      <c r="H270" s="160">
        <v>-1.4669999999999999E-4</v>
      </c>
      <c r="I270" s="160">
        <v>-1.0550000000000001E-5</v>
      </c>
    </row>
    <row r="271" spans="1:9" x14ac:dyDescent="0.2">
      <c r="A271" s="139" t="s">
        <v>15</v>
      </c>
      <c r="B271" s="139">
        <v>13</v>
      </c>
      <c r="D271" s="139">
        <v>3</v>
      </c>
      <c r="E271" s="139" t="s">
        <v>16</v>
      </c>
      <c r="H271" s="160">
        <v>1.0985000000000001E-3</v>
      </c>
      <c r="I271" s="160">
        <v>7.8997000000000003E-5</v>
      </c>
    </row>
    <row r="272" spans="1:9" x14ac:dyDescent="0.2">
      <c r="A272" s="139" t="s">
        <v>15</v>
      </c>
      <c r="B272" s="139">
        <v>13</v>
      </c>
      <c r="D272" s="139">
        <v>3</v>
      </c>
      <c r="E272" s="139" t="s">
        <v>17</v>
      </c>
      <c r="H272" s="160">
        <v>1.3988999999999999E-4</v>
      </c>
      <c r="I272" s="160">
        <v>1.0059E-5</v>
      </c>
    </row>
    <row r="273" spans="1:9" x14ac:dyDescent="0.2">
      <c r="A273" s="139" t="s">
        <v>15</v>
      </c>
      <c r="B273" s="139">
        <v>13</v>
      </c>
      <c r="D273" s="139">
        <v>3</v>
      </c>
      <c r="E273" s="139" t="s">
        <v>18</v>
      </c>
      <c r="H273" s="160">
        <v>3.8303999999999998E-6</v>
      </c>
      <c r="I273" s="160">
        <v>2.7544999999999999E-7</v>
      </c>
    </row>
    <row r="274" spans="1:9" x14ac:dyDescent="0.2">
      <c r="A274" s="139" t="s">
        <v>15</v>
      </c>
      <c r="B274" s="139">
        <v>13</v>
      </c>
      <c r="D274" s="139">
        <v>2</v>
      </c>
      <c r="E274" s="139" t="s">
        <v>16</v>
      </c>
      <c r="H274" s="160">
        <v>-2.172E-2</v>
      </c>
      <c r="I274" s="160">
        <v>-1.562E-3</v>
      </c>
    </row>
    <row r="275" spans="1:9" x14ac:dyDescent="0.2">
      <c r="A275" s="139" t="s">
        <v>15</v>
      </c>
      <c r="B275" s="139">
        <v>13</v>
      </c>
      <c r="D275" s="139">
        <v>2</v>
      </c>
      <c r="E275" s="139" t="s">
        <v>17</v>
      </c>
      <c r="H275" s="160">
        <v>-4.0740000000000004E-3</v>
      </c>
      <c r="I275" s="160">
        <v>-2.9300000000000002E-4</v>
      </c>
    </row>
    <row r="276" spans="1:9" x14ac:dyDescent="0.2">
      <c r="A276" s="139" t="s">
        <v>15</v>
      </c>
      <c r="B276" s="139">
        <v>13</v>
      </c>
      <c r="D276" s="139">
        <v>2</v>
      </c>
      <c r="E276" s="139" t="s">
        <v>18</v>
      </c>
      <c r="H276" s="160">
        <v>1.4809999999999999E-4</v>
      </c>
      <c r="I276" s="160">
        <v>1.065E-5</v>
      </c>
    </row>
    <row r="277" spans="1:9" x14ac:dyDescent="0.2">
      <c r="A277" s="139" t="s">
        <v>15</v>
      </c>
      <c r="B277" s="139">
        <v>13</v>
      </c>
      <c r="D277" s="139">
        <v>1</v>
      </c>
      <c r="E277" s="139" t="s">
        <v>16</v>
      </c>
      <c r="H277" s="160">
        <v>2.3073E-2</v>
      </c>
      <c r="I277" s="160">
        <v>1.6592E-3</v>
      </c>
    </row>
    <row r="278" spans="1:9" x14ac:dyDescent="0.2">
      <c r="A278" s="139" t="s">
        <v>15</v>
      </c>
      <c r="B278" s="139">
        <v>13</v>
      </c>
      <c r="D278" s="139">
        <v>1</v>
      </c>
      <c r="E278" s="139" t="s">
        <v>17</v>
      </c>
      <c r="H278" s="160">
        <v>4.3969999999999999E-3</v>
      </c>
      <c r="I278" s="160">
        <v>3.1618999999999999E-4</v>
      </c>
    </row>
    <row r="279" spans="1:9" x14ac:dyDescent="0.2">
      <c r="A279" s="139" t="s">
        <v>15</v>
      </c>
      <c r="B279" s="139">
        <v>13</v>
      </c>
      <c r="D279" s="139">
        <v>1</v>
      </c>
      <c r="E279" s="139" t="s">
        <v>18</v>
      </c>
      <c r="H279" s="160">
        <v>-1.7200000000000001E-4</v>
      </c>
      <c r="I279" s="160">
        <v>-1.237E-5</v>
      </c>
    </row>
    <row r="280" spans="1:9" x14ac:dyDescent="0.2">
      <c r="A280" s="139" t="s">
        <v>15</v>
      </c>
      <c r="B280" s="139">
        <v>14</v>
      </c>
      <c r="E280" s="139" t="s">
        <v>19</v>
      </c>
      <c r="H280" s="139">
        <v>6.3200000000000006E-2</v>
      </c>
      <c r="I280" s="139">
        <v>6.3200000000000006E-2</v>
      </c>
    </row>
    <row r="281" spans="1:9" x14ac:dyDescent="0.2">
      <c r="A281" s="139" t="s">
        <v>15</v>
      </c>
      <c r="B281" s="139">
        <v>14</v>
      </c>
      <c r="E281" s="139" t="s">
        <v>20</v>
      </c>
      <c r="H281" s="139">
        <v>4.0000000000000001E-3</v>
      </c>
      <c r="I281" s="139">
        <v>0.504</v>
      </c>
    </row>
    <row r="282" spans="1:9" x14ac:dyDescent="0.2">
      <c r="A282" s="139" t="s">
        <v>15</v>
      </c>
      <c r="B282" s="139">
        <v>14</v>
      </c>
      <c r="C282" s="139">
        <v>6.3E-2</v>
      </c>
      <c r="D282" s="139">
        <v>6</v>
      </c>
      <c r="E282" s="139" t="s">
        <v>16</v>
      </c>
      <c r="H282" s="160">
        <v>8.1854999999999995E-5</v>
      </c>
      <c r="I282" s="160">
        <v>-8.8020000000000004E-4</v>
      </c>
    </row>
    <row r="283" spans="1:9" x14ac:dyDescent="0.2">
      <c r="A283" s="139" t="s">
        <v>15</v>
      </c>
      <c r="B283" s="139">
        <v>14</v>
      </c>
      <c r="D283" s="139">
        <v>6</v>
      </c>
      <c r="E283" s="139" t="s">
        <v>17</v>
      </c>
      <c r="H283" s="160">
        <v>-8.5590000000000004E-4</v>
      </c>
      <c r="I283" s="160">
        <v>9.2028000000000006E-3</v>
      </c>
    </row>
    <row r="284" spans="1:9" x14ac:dyDescent="0.2">
      <c r="A284" s="139" t="s">
        <v>15</v>
      </c>
      <c r="B284" s="139">
        <v>14</v>
      </c>
      <c r="D284" s="139">
        <v>6</v>
      </c>
      <c r="E284" s="139" t="s">
        <v>18</v>
      </c>
      <c r="H284" s="160">
        <v>2.2707999999999999E-6</v>
      </c>
      <c r="I284" s="160">
        <v>-2.442E-5</v>
      </c>
    </row>
    <row r="285" spans="1:9" x14ac:dyDescent="0.2">
      <c r="A285" s="139" t="s">
        <v>15</v>
      </c>
      <c r="B285" s="139">
        <v>14</v>
      </c>
      <c r="D285" s="139">
        <v>5</v>
      </c>
      <c r="E285" s="139" t="s">
        <v>16</v>
      </c>
      <c r="H285" s="160">
        <v>-2.298E-4</v>
      </c>
      <c r="I285" s="160">
        <v>2.4713999999999999E-3</v>
      </c>
    </row>
    <row r="286" spans="1:9" x14ac:dyDescent="0.2">
      <c r="A286" s="139" t="s">
        <v>15</v>
      </c>
      <c r="B286" s="139">
        <v>14</v>
      </c>
      <c r="D286" s="139">
        <v>5</v>
      </c>
      <c r="E286" s="139" t="s">
        <v>17</v>
      </c>
      <c r="H286" s="160">
        <v>2.2317999999999999E-3</v>
      </c>
      <c r="I286" s="160">
        <v>-2.4E-2</v>
      </c>
    </row>
    <row r="287" spans="1:9" x14ac:dyDescent="0.2">
      <c r="A287" s="139" t="s">
        <v>15</v>
      </c>
      <c r="B287" s="139">
        <v>14</v>
      </c>
      <c r="D287" s="139">
        <v>5</v>
      </c>
      <c r="E287" s="139" t="s">
        <v>18</v>
      </c>
      <c r="H287" s="160">
        <v>-7.622E-6</v>
      </c>
      <c r="I287" s="160">
        <v>8.1953999999999995E-5</v>
      </c>
    </row>
    <row r="288" spans="1:9" x14ac:dyDescent="0.2">
      <c r="A288" s="139" t="s">
        <v>15</v>
      </c>
      <c r="B288" s="139">
        <v>14</v>
      </c>
      <c r="D288" s="139">
        <v>4</v>
      </c>
      <c r="E288" s="139" t="s">
        <v>16</v>
      </c>
      <c r="H288" s="160">
        <v>1.9078000000000001E-4</v>
      </c>
      <c r="I288" s="160">
        <v>-2.0509999999999999E-3</v>
      </c>
    </row>
    <row r="289" spans="1:9" x14ac:dyDescent="0.2">
      <c r="A289" s="139" t="s">
        <v>15</v>
      </c>
      <c r="B289" s="139">
        <v>14</v>
      </c>
      <c r="D289" s="139">
        <v>4</v>
      </c>
      <c r="E289" s="139" t="s">
        <v>17</v>
      </c>
      <c r="H289" s="160">
        <v>-1.8109999999999999E-3</v>
      </c>
      <c r="I289" s="160">
        <v>1.9469E-2</v>
      </c>
    </row>
    <row r="290" spans="1:9" x14ac:dyDescent="0.2">
      <c r="A290" s="139" t="s">
        <v>15</v>
      </c>
      <c r="B290" s="139">
        <v>14</v>
      </c>
      <c r="D290" s="139">
        <v>4</v>
      </c>
      <c r="E290" s="139" t="s">
        <v>18</v>
      </c>
      <c r="H290" s="160">
        <v>5.7937000000000001E-6</v>
      </c>
      <c r="I290" s="160">
        <v>-6.2299999999999996E-5</v>
      </c>
    </row>
    <row r="291" spans="1:9" x14ac:dyDescent="0.2">
      <c r="A291" s="139" t="s">
        <v>15</v>
      </c>
      <c r="B291" s="139">
        <v>14</v>
      </c>
      <c r="D291" s="139">
        <v>3</v>
      </c>
      <c r="E291" s="139" t="s">
        <v>16</v>
      </c>
      <c r="H291" s="160">
        <v>1.6799E-5</v>
      </c>
      <c r="I291" s="160">
        <v>-1.806E-4</v>
      </c>
    </row>
    <row r="292" spans="1:9" x14ac:dyDescent="0.2">
      <c r="A292" s="139" t="s">
        <v>15</v>
      </c>
      <c r="B292" s="139">
        <v>14</v>
      </c>
      <c r="D292" s="139">
        <v>3</v>
      </c>
      <c r="E292" s="139" t="s">
        <v>17</v>
      </c>
      <c r="H292" s="160">
        <v>-2.1120000000000001E-4</v>
      </c>
      <c r="I292" s="160">
        <v>2.2710999999999999E-3</v>
      </c>
    </row>
    <row r="293" spans="1:9" x14ac:dyDescent="0.2">
      <c r="A293" s="139" t="s">
        <v>15</v>
      </c>
      <c r="B293" s="139">
        <v>14</v>
      </c>
      <c r="D293" s="139">
        <v>3</v>
      </c>
      <c r="E293" s="139" t="s">
        <v>18</v>
      </c>
      <c r="H293" s="160">
        <v>1.2307999999999999E-6</v>
      </c>
      <c r="I293" s="160">
        <v>-1.323E-5</v>
      </c>
    </row>
    <row r="294" spans="1:9" x14ac:dyDescent="0.2">
      <c r="A294" s="139" t="s">
        <v>15</v>
      </c>
      <c r="B294" s="139">
        <v>14</v>
      </c>
      <c r="D294" s="139">
        <v>2</v>
      </c>
      <c r="E294" s="139" t="s">
        <v>16</v>
      </c>
      <c r="H294" s="160">
        <v>-2.0570000000000001E-4</v>
      </c>
      <c r="I294" s="160">
        <v>2.2114999999999999E-3</v>
      </c>
    </row>
    <row r="295" spans="1:9" x14ac:dyDescent="0.2">
      <c r="A295" s="139" t="s">
        <v>15</v>
      </c>
      <c r="B295" s="139">
        <v>14</v>
      </c>
      <c r="D295" s="139">
        <v>2</v>
      </c>
      <c r="E295" s="139" t="s">
        <v>17</v>
      </c>
      <c r="H295" s="160">
        <v>2.0336999999999998E-3</v>
      </c>
      <c r="I295" s="160">
        <v>-2.1870000000000001E-2</v>
      </c>
    </row>
    <row r="296" spans="1:9" x14ac:dyDescent="0.2">
      <c r="A296" s="139" t="s">
        <v>15</v>
      </c>
      <c r="B296" s="139">
        <v>14</v>
      </c>
      <c r="D296" s="139">
        <v>2</v>
      </c>
      <c r="E296" s="139" t="s">
        <v>18</v>
      </c>
      <c r="H296" s="160">
        <v>-6.7499999999999997E-6</v>
      </c>
      <c r="I296" s="160">
        <v>7.258E-5</v>
      </c>
    </row>
    <row r="297" spans="1:9" x14ac:dyDescent="0.2">
      <c r="A297" s="139" t="s">
        <v>15</v>
      </c>
      <c r="B297" s="139">
        <v>14</v>
      </c>
      <c r="D297" s="139">
        <v>1</v>
      </c>
      <c r="E297" s="139" t="s">
        <v>16</v>
      </c>
      <c r="H297" s="160">
        <v>2.0856999999999999E-4</v>
      </c>
      <c r="I297" s="160">
        <v>-2.2430000000000002E-3</v>
      </c>
    </row>
    <row r="298" spans="1:9" x14ac:dyDescent="0.2">
      <c r="A298" s="139" t="s">
        <v>15</v>
      </c>
      <c r="B298" s="139">
        <v>14</v>
      </c>
      <c r="D298" s="139">
        <v>1</v>
      </c>
      <c r="E298" s="139" t="s">
        <v>17</v>
      </c>
      <c r="H298" s="160">
        <v>-2.0010000000000002E-3</v>
      </c>
      <c r="I298" s="160">
        <v>2.1520000000000001E-2</v>
      </c>
    </row>
    <row r="299" spans="1:9" x14ac:dyDescent="0.2">
      <c r="A299" s="139" t="s">
        <v>15</v>
      </c>
      <c r="B299" s="139">
        <v>14</v>
      </c>
      <c r="D299" s="139">
        <v>1</v>
      </c>
      <c r="E299" s="139" t="s">
        <v>18</v>
      </c>
      <c r="H299" s="160">
        <v>5.8174999999999998E-6</v>
      </c>
      <c r="I299" s="160">
        <v>-6.2550000000000003E-5</v>
      </c>
    </row>
    <row r="300" spans="1:9" x14ac:dyDescent="0.2">
      <c r="A300" s="139" t="s">
        <v>15</v>
      </c>
      <c r="B300" s="139">
        <v>15</v>
      </c>
      <c r="E300" s="139" t="s">
        <v>19</v>
      </c>
      <c r="H300" s="139">
        <v>5.28E-2</v>
      </c>
      <c r="I300" s="139">
        <v>5.28E-2</v>
      </c>
    </row>
    <row r="301" spans="1:9" x14ac:dyDescent="0.2">
      <c r="A301" s="139" t="s">
        <v>15</v>
      </c>
      <c r="B301" s="139">
        <v>15</v>
      </c>
      <c r="E301" s="139" t="s">
        <v>20</v>
      </c>
      <c r="H301" s="139">
        <v>1E-3</v>
      </c>
      <c r="I301" s="139">
        <v>1E-3</v>
      </c>
    </row>
    <row r="302" spans="1:9" x14ac:dyDescent="0.2">
      <c r="A302" s="139" t="s">
        <v>15</v>
      </c>
      <c r="B302" s="139">
        <v>15</v>
      </c>
      <c r="C302" s="139">
        <v>5.2999999999999999E-2</v>
      </c>
      <c r="D302" s="139">
        <v>6</v>
      </c>
      <c r="E302" s="139" t="s">
        <v>16</v>
      </c>
      <c r="H302" s="160">
        <v>2.8501999999999998E-4</v>
      </c>
      <c r="I302" s="160">
        <v>1.8714E-4</v>
      </c>
    </row>
    <row r="303" spans="1:9" x14ac:dyDescent="0.2">
      <c r="A303" s="139" t="s">
        <v>15</v>
      </c>
      <c r="B303" s="139">
        <v>15</v>
      </c>
      <c r="D303" s="139">
        <v>6</v>
      </c>
      <c r="E303" s="139" t="s">
        <v>17</v>
      </c>
      <c r="H303" s="160">
        <v>-5.1190000000000003E-4</v>
      </c>
      <c r="I303" s="160">
        <v>-3.3609999999999998E-4</v>
      </c>
    </row>
    <row r="304" spans="1:9" x14ac:dyDescent="0.2">
      <c r="A304" s="139" t="s">
        <v>15</v>
      </c>
      <c r="B304" s="139">
        <v>15</v>
      </c>
      <c r="D304" s="139">
        <v>6</v>
      </c>
      <c r="E304" s="139" t="s">
        <v>18</v>
      </c>
      <c r="H304" s="160">
        <v>3.6134000000000003E-5</v>
      </c>
      <c r="I304" s="160">
        <v>2.3725000000000001E-5</v>
      </c>
    </row>
    <row r="305" spans="1:9" x14ac:dyDescent="0.2">
      <c r="A305" s="139" t="s">
        <v>15</v>
      </c>
      <c r="B305" s="139">
        <v>15</v>
      </c>
      <c r="D305" s="139">
        <v>5</v>
      </c>
      <c r="E305" s="139" t="s">
        <v>16</v>
      </c>
      <c r="H305" s="160">
        <v>-8.1079999999999998E-4</v>
      </c>
      <c r="I305" s="160">
        <v>-5.3240000000000004E-4</v>
      </c>
    </row>
    <row r="306" spans="1:9" x14ac:dyDescent="0.2">
      <c r="A306" s="139" t="s">
        <v>15</v>
      </c>
      <c r="B306" s="139">
        <v>15</v>
      </c>
      <c r="D306" s="139">
        <v>5</v>
      </c>
      <c r="E306" s="139" t="s">
        <v>17</v>
      </c>
      <c r="H306" s="160">
        <v>1.4714999999999999E-3</v>
      </c>
      <c r="I306" s="160">
        <v>9.6612E-4</v>
      </c>
    </row>
    <row r="307" spans="1:9" x14ac:dyDescent="0.2">
      <c r="A307" s="139" t="s">
        <v>15</v>
      </c>
      <c r="B307" s="139">
        <v>15</v>
      </c>
      <c r="D307" s="139">
        <v>5</v>
      </c>
      <c r="E307" s="139" t="s">
        <v>18</v>
      </c>
      <c r="H307" s="160">
        <v>-1.0340000000000001E-4</v>
      </c>
      <c r="I307" s="160">
        <v>-6.7879999999999994E-5</v>
      </c>
    </row>
    <row r="308" spans="1:9" x14ac:dyDescent="0.2">
      <c r="A308" s="139" t="s">
        <v>15</v>
      </c>
      <c r="B308" s="139">
        <v>15</v>
      </c>
      <c r="D308" s="139">
        <v>4</v>
      </c>
      <c r="E308" s="139" t="s">
        <v>16</v>
      </c>
      <c r="H308" s="160">
        <v>6.7243999999999995E-4</v>
      </c>
      <c r="I308" s="160">
        <v>4.415E-4</v>
      </c>
    </row>
    <row r="309" spans="1:9" x14ac:dyDescent="0.2">
      <c r="A309" s="139" t="s">
        <v>15</v>
      </c>
      <c r="B309" s="139">
        <v>15</v>
      </c>
      <c r="D309" s="139">
        <v>4</v>
      </c>
      <c r="E309" s="139" t="s">
        <v>17</v>
      </c>
      <c r="H309" s="160">
        <v>-1.2229999999999999E-3</v>
      </c>
      <c r="I309" s="160">
        <v>-8.0309999999999995E-4</v>
      </c>
    </row>
    <row r="310" spans="1:9" x14ac:dyDescent="0.2">
      <c r="A310" s="139" t="s">
        <v>15</v>
      </c>
      <c r="B310" s="139">
        <v>15</v>
      </c>
      <c r="D310" s="139">
        <v>4</v>
      </c>
      <c r="E310" s="139" t="s">
        <v>18</v>
      </c>
      <c r="H310" s="160">
        <v>8.6039999999999996E-5</v>
      </c>
      <c r="I310" s="160">
        <v>5.6490999999999998E-5</v>
      </c>
    </row>
    <row r="311" spans="1:9" x14ac:dyDescent="0.2">
      <c r="A311" s="139" t="s">
        <v>15</v>
      </c>
      <c r="B311" s="139">
        <v>15</v>
      </c>
      <c r="D311" s="139">
        <v>3</v>
      </c>
      <c r="E311" s="139" t="s">
        <v>16</v>
      </c>
      <c r="H311" s="160">
        <v>6.4335E-5</v>
      </c>
      <c r="I311" s="160">
        <v>4.2240000000000002E-5</v>
      </c>
    </row>
    <row r="312" spans="1:9" x14ac:dyDescent="0.2">
      <c r="A312" s="139" t="s">
        <v>15</v>
      </c>
      <c r="B312" s="139">
        <v>15</v>
      </c>
      <c r="D312" s="139">
        <v>3</v>
      </c>
      <c r="E312" s="139" t="s">
        <v>17</v>
      </c>
      <c r="H312" s="160">
        <v>-1.116E-4</v>
      </c>
      <c r="I312" s="160">
        <v>-7.326E-5</v>
      </c>
    </row>
    <row r="313" spans="1:9" x14ac:dyDescent="0.2">
      <c r="A313" s="139" t="s">
        <v>15</v>
      </c>
      <c r="B313" s="139">
        <v>15</v>
      </c>
      <c r="D313" s="139">
        <v>3</v>
      </c>
      <c r="E313" s="139" t="s">
        <v>18</v>
      </c>
      <c r="H313" s="160">
        <v>7.5849E-6</v>
      </c>
      <c r="I313" s="160">
        <v>4.9799999999999998E-6</v>
      </c>
    </row>
    <row r="314" spans="1:9" x14ac:dyDescent="0.2">
      <c r="A314" s="139" t="s">
        <v>15</v>
      </c>
      <c r="B314" s="139">
        <v>15</v>
      </c>
      <c r="D314" s="139">
        <v>2</v>
      </c>
      <c r="E314" s="139" t="s">
        <v>16</v>
      </c>
      <c r="H314" s="160">
        <v>-7.4419999999999998E-4</v>
      </c>
      <c r="I314" s="160">
        <v>-4.8859999999999995E-4</v>
      </c>
    </row>
    <row r="315" spans="1:9" x14ac:dyDescent="0.2">
      <c r="A315" s="139" t="s">
        <v>15</v>
      </c>
      <c r="B315" s="139">
        <v>15</v>
      </c>
      <c r="D315" s="139">
        <v>2</v>
      </c>
      <c r="E315" s="139" t="s">
        <v>17</v>
      </c>
      <c r="H315" s="160">
        <v>1.3446E-3</v>
      </c>
      <c r="I315" s="160">
        <v>8.8283999999999997E-4</v>
      </c>
    </row>
    <row r="316" spans="1:9" x14ac:dyDescent="0.2">
      <c r="A316" s="139" t="s">
        <v>15</v>
      </c>
      <c r="B316" s="139">
        <v>15</v>
      </c>
      <c r="D316" s="139">
        <v>2</v>
      </c>
      <c r="E316" s="139" t="s">
        <v>18</v>
      </c>
      <c r="H316" s="160">
        <v>-9.4170000000000001E-5</v>
      </c>
      <c r="I316" s="160">
        <v>-6.1829999999999996E-5</v>
      </c>
    </row>
    <row r="317" spans="1:9" x14ac:dyDescent="0.2">
      <c r="A317" s="139" t="s">
        <v>15</v>
      </c>
      <c r="B317" s="139">
        <v>15</v>
      </c>
      <c r="D317" s="139">
        <v>1</v>
      </c>
      <c r="E317" s="139" t="s">
        <v>16</v>
      </c>
      <c r="H317" s="160">
        <v>7.4556999999999998E-4</v>
      </c>
      <c r="I317" s="160">
        <v>4.8952000000000002E-4</v>
      </c>
    </row>
    <row r="318" spans="1:9" x14ac:dyDescent="0.2">
      <c r="A318" s="139" t="s">
        <v>15</v>
      </c>
      <c r="B318" s="139">
        <v>15</v>
      </c>
      <c r="D318" s="139">
        <v>1</v>
      </c>
      <c r="E318" s="139" t="s">
        <v>17</v>
      </c>
      <c r="H318" s="160">
        <v>-1.3500000000000001E-3</v>
      </c>
      <c r="I318" s="160">
        <v>-8.8639999999999997E-4</v>
      </c>
    </row>
    <row r="319" spans="1:9" x14ac:dyDescent="0.2">
      <c r="A319" s="139" t="s">
        <v>15</v>
      </c>
      <c r="B319" s="139">
        <v>15</v>
      </c>
      <c r="D319" s="139">
        <v>1</v>
      </c>
      <c r="E319" s="139" t="s">
        <v>18</v>
      </c>
      <c r="H319" s="160">
        <v>9.4697999999999994E-5</v>
      </c>
      <c r="I319" s="160">
        <v>6.2174999999999993E-5</v>
      </c>
    </row>
    <row r="320" spans="1:9" x14ac:dyDescent="0.2">
      <c r="A320" s="139" t="s">
        <v>15</v>
      </c>
      <c r="B320" s="139">
        <v>16</v>
      </c>
      <c r="E320" s="139" t="s">
        <v>19</v>
      </c>
      <c r="H320" s="139">
        <v>5.1900000000000002E-2</v>
      </c>
      <c r="I320" s="139">
        <v>5.1900000000000002E-2</v>
      </c>
    </row>
    <row r="321" spans="1:9" x14ac:dyDescent="0.2">
      <c r="A321" s="139" t="s">
        <v>15</v>
      </c>
      <c r="B321" s="139">
        <v>16</v>
      </c>
      <c r="E321" s="139" t="s">
        <v>20</v>
      </c>
      <c r="H321" s="139">
        <v>0</v>
      </c>
      <c r="I321" s="139">
        <v>0.122</v>
      </c>
    </row>
    <row r="322" spans="1:9" x14ac:dyDescent="0.2">
      <c r="A322" s="139" t="s">
        <v>15</v>
      </c>
      <c r="B322" s="139">
        <v>16</v>
      </c>
      <c r="C322" s="139">
        <v>5.1999999999999998E-2</v>
      </c>
      <c r="D322" s="139">
        <v>6</v>
      </c>
      <c r="E322" s="139" t="s">
        <v>16</v>
      </c>
      <c r="H322" s="160">
        <v>4.0110000000000001E-7</v>
      </c>
      <c r="I322" s="160">
        <v>1.8833000000000001E-5</v>
      </c>
    </row>
    <row r="323" spans="1:9" x14ac:dyDescent="0.2">
      <c r="A323" s="139" t="s">
        <v>15</v>
      </c>
      <c r="B323" s="139">
        <v>16</v>
      </c>
      <c r="D323" s="139">
        <v>6</v>
      </c>
      <c r="E323" s="139" t="s">
        <v>17</v>
      </c>
      <c r="H323" s="160">
        <v>-3.3290000000000001E-5</v>
      </c>
      <c r="I323" s="160">
        <v>-1.5629999999999999E-3</v>
      </c>
    </row>
    <row r="324" spans="1:9" x14ac:dyDescent="0.2">
      <c r="A324" s="139" t="s">
        <v>15</v>
      </c>
      <c r="B324" s="139">
        <v>16</v>
      </c>
      <c r="D324" s="139">
        <v>6</v>
      </c>
      <c r="E324" s="139" t="s">
        <v>18</v>
      </c>
      <c r="H324" s="160">
        <v>1.2333999999999999E-7</v>
      </c>
      <c r="I324" s="160">
        <v>5.7914000000000002E-6</v>
      </c>
    </row>
    <row r="325" spans="1:9" x14ac:dyDescent="0.2">
      <c r="A325" s="139" t="s">
        <v>15</v>
      </c>
      <c r="B325" s="139">
        <v>16</v>
      </c>
      <c r="D325" s="139">
        <v>5</v>
      </c>
      <c r="E325" s="139" t="s">
        <v>16</v>
      </c>
      <c r="H325" s="160">
        <v>-2.024E-6</v>
      </c>
      <c r="I325" s="160">
        <v>-9.5019999999999995E-5</v>
      </c>
    </row>
    <row r="326" spans="1:9" x14ac:dyDescent="0.2">
      <c r="A326" s="139" t="s">
        <v>15</v>
      </c>
      <c r="B326" s="139">
        <v>16</v>
      </c>
      <c r="D326" s="139">
        <v>5</v>
      </c>
      <c r="E326" s="139" t="s">
        <v>17</v>
      </c>
      <c r="H326" s="160">
        <v>1.0876E-4</v>
      </c>
      <c r="I326" s="160">
        <v>5.1067999999999999E-3</v>
      </c>
    </row>
    <row r="327" spans="1:9" x14ac:dyDescent="0.2">
      <c r="A327" s="139" t="s">
        <v>15</v>
      </c>
      <c r="B327" s="139">
        <v>16</v>
      </c>
      <c r="D327" s="139">
        <v>5</v>
      </c>
      <c r="E327" s="139" t="s">
        <v>18</v>
      </c>
      <c r="H327" s="160">
        <v>-5.06E-7</v>
      </c>
      <c r="I327" s="160">
        <v>-2.376E-5</v>
      </c>
    </row>
    <row r="328" spans="1:9" x14ac:dyDescent="0.2">
      <c r="A328" s="139" t="s">
        <v>15</v>
      </c>
      <c r="B328" s="139">
        <v>16</v>
      </c>
      <c r="D328" s="139">
        <v>4</v>
      </c>
      <c r="E328" s="139" t="s">
        <v>16</v>
      </c>
      <c r="H328" s="160">
        <v>2.7344E-6</v>
      </c>
      <c r="I328" s="160">
        <v>1.2839000000000001E-4</v>
      </c>
    </row>
    <row r="329" spans="1:9" x14ac:dyDescent="0.2">
      <c r="A329" s="139" t="s">
        <v>15</v>
      </c>
      <c r="B329" s="139">
        <v>16</v>
      </c>
      <c r="D329" s="139">
        <v>4</v>
      </c>
      <c r="E329" s="139" t="s">
        <v>17</v>
      </c>
      <c r="H329" s="160">
        <v>-1.6589999999999999E-4</v>
      </c>
      <c r="I329" s="160">
        <v>-7.7879999999999998E-3</v>
      </c>
    </row>
    <row r="330" spans="1:9" x14ac:dyDescent="0.2">
      <c r="A330" s="139" t="s">
        <v>15</v>
      </c>
      <c r="B330" s="139">
        <v>16</v>
      </c>
      <c r="D330" s="139">
        <v>4</v>
      </c>
      <c r="E330" s="139" t="s">
        <v>18</v>
      </c>
      <c r="H330" s="160">
        <v>7.3607000000000005E-7</v>
      </c>
      <c r="I330" s="160">
        <v>3.4561000000000003E-5</v>
      </c>
    </row>
    <row r="331" spans="1:9" x14ac:dyDescent="0.2">
      <c r="A331" s="139" t="s">
        <v>15</v>
      </c>
      <c r="B331" s="139">
        <v>16</v>
      </c>
      <c r="D331" s="139">
        <v>3</v>
      </c>
      <c r="E331" s="139" t="s">
        <v>16</v>
      </c>
      <c r="H331" s="160">
        <v>-2.5160000000000001E-6</v>
      </c>
      <c r="I331" s="160">
        <v>-1.181E-4</v>
      </c>
    </row>
    <row r="332" spans="1:9" x14ac:dyDescent="0.2">
      <c r="A332" s="139" t="s">
        <v>15</v>
      </c>
      <c r="B332" s="139">
        <v>16</v>
      </c>
      <c r="D332" s="139">
        <v>3</v>
      </c>
      <c r="E332" s="139" t="s">
        <v>17</v>
      </c>
      <c r="H332" s="160">
        <v>1.8713000000000001E-4</v>
      </c>
      <c r="I332" s="160">
        <v>8.7861999999999992E-3</v>
      </c>
    </row>
    <row r="333" spans="1:9" x14ac:dyDescent="0.2">
      <c r="A333" s="139" t="s">
        <v>15</v>
      </c>
      <c r="B333" s="139">
        <v>16</v>
      </c>
      <c r="D333" s="139">
        <v>3</v>
      </c>
      <c r="E333" s="139" t="s">
        <v>18</v>
      </c>
      <c r="H333" s="160">
        <v>-7.6420000000000003E-7</v>
      </c>
      <c r="I333" s="160">
        <v>-3.5880000000000002E-5</v>
      </c>
    </row>
    <row r="334" spans="1:9" x14ac:dyDescent="0.2">
      <c r="A334" s="139" t="s">
        <v>15</v>
      </c>
      <c r="B334" s="139">
        <v>16</v>
      </c>
      <c r="D334" s="139">
        <v>2</v>
      </c>
      <c r="E334" s="139" t="s">
        <v>16</v>
      </c>
      <c r="H334" s="160">
        <v>1.6969E-6</v>
      </c>
      <c r="I334" s="160">
        <v>7.9674999999999999E-5</v>
      </c>
    </row>
    <row r="335" spans="1:9" x14ac:dyDescent="0.2">
      <c r="A335" s="139" t="s">
        <v>15</v>
      </c>
      <c r="B335" s="139">
        <v>16</v>
      </c>
      <c r="D335" s="139">
        <v>2</v>
      </c>
      <c r="E335" s="139" t="s">
        <v>17</v>
      </c>
      <c r="H335" s="160">
        <v>-1.6139999999999999E-4</v>
      </c>
      <c r="I335" s="160">
        <v>-7.5789999999999998E-3</v>
      </c>
    </row>
    <row r="336" spans="1:9" x14ac:dyDescent="0.2">
      <c r="A336" s="139" t="s">
        <v>15</v>
      </c>
      <c r="B336" s="139">
        <v>16</v>
      </c>
      <c r="D336" s="139">
        <v>2</v>
      </c>
      <c r="E336" s="139" t="s">
        <v>18</v>
      </c>
      <c r="H336" s="160">
        <v>6.0737000000000002E-7</v>
      </c>
      <c r="I336" s="160">
        <v>2.8518E-5</v>
      </c>
    </row>
    <row r="337" spans="1:9" x14ac:dyDescent="0.2">
      <c r="A337" s="139" t="s">
        <v>15</v>
      </c>
      <c r="B337" s="139">
        <v>16</v>
      </c>
      <c r="D337" s="139">
        <v>1</v>
      </c>
      <c r="E337" s="139" t="s">
        <v>16</v>
      </c>
      <c r="H337" s="160">
        <v>-6.2829999999999998E-7</v>
      </c>
      <c r="I337" s="160">
        <v>-2.9499999999999999E-5</v>
      </c>
    </row>
    <row r="338" spans="1:9" x14ac:dyDescent="0.2">
      <c r="A338" s="139" t="s">
        <v>15</v>
      </c>
      <c r="B338" s="139">
        <v>16</v>
      </c>
      <c r="D338" s="139">
        <v>1</v>
      </c>
      <c r="E338" s="139" t="s">
        <v>17</v>
      </c>
      <c r="H338" s="160">
        <v>9.5420999999999993E-5</v>
      </c>
      <c r="I338" s="160">
        <v>4.4803000000000004E-3</v>
      </c>
    </row>
    <row r="339" spans="1:9" x14ac:dyDescent="0.2">
      <c r="A339" s="139" t="s">
        <v>15</v>
      </c>
      <c r="B339" s="139">
        <v>16</v>
      </c>
      <c r="D339" s="139">
        <v>1</v>
      </c>
      <c r="E339" s="139" t="s">
        <v>18</v>
      </c>
      <c r="H339" s="160">
        <v>-3.2300000000000002E-7</v>
      </c>
      <c r="I339" s="160">
        <v>-1.517E-5</v>
      </c>
    </row>
    <row r="340" spans="1:9" x14ac:dyDescent="0.2">
      <c r="A340" s="139" t="s">
        <v>15</v>
      </c>
      <c r="B340" s="139">
        <v>17</v>
      </c>
      <c r="E340" s="139" t="s">
        <v>19</v>
      </c>
      <c r="H340" s="139">
        <v>5.0900000000000001E-2</v>
      </c>
      <c r="I340" s="139">
        <v>5.0900000000000001E-2</v>
      </c>
    </row>
    <row r="341" spans="1:9" x14ac:dyDescent="0.2">
      <c r="A341" s="139" t="s">
        <v>15</v>
      </c>
      <c r="B341" s="139">
        <v>17</v>
      </c>
      <c r="E341" s="139" t="s">
        <v>20</v>
      </c>
      <c r="H341" s="139">
        <v>0.157</v>
      </c>
      <c r="I341" s="139">
        <v>0</v>
      </c>
    </row>
    <row r="342" spans="1:9" x14ac:dyDescent="0.2">
      <c r="A342" s="139" t="s">
        <v>15</v>
      </c>
      <c r="B342" s="139">
        <v>17</v>
      </c>
      <c r="C342" s="139">
        <v>5.0999999999999997E-2</v>
      </c>
      <c r="D342" s="139">
        <v>6</v>
      </c>
      <c r="E342" s="139" t="s">
        <v>16</v>
      </c>
      <c r="H342" s="160">
        <v>-1.474E-3</v>
      </c>
      <c r="I342" s="160">
        <v>2.6324000000000001E-5</v>
      </c>
    </row>
    <row r="343" spans="1:9" x14ac:dyDescent="0.2">
      <c r="A343" s="139" t="s">
        <v>15</v>
      </c>
      <c r="B343" s="139">
        <v>17</v>
      </c>
      <c r="D343" s="139">
        <v>6</v>
      </c>
      <c r="E343" s="139" t="s">
        <v>17</v>
      </c>
      <c r="H343" s="160">
        <v>-5.3480000000000003E-5</v>
      </c>
      <c r="I343" s="160">
        <v>9.5505000000000007E-7</v>
      </c>
    </row>
    <row r="344" spans="1:9" x14ac:dyDescent="0.2">
      <c r="A344" s="139" t="s">
        <v>15</v>
      </c>
      <c r="B344" s="139">
        <v>17</v>
      </c>
      <c r="D344" s="139">
        <v>6</v>
      </c>
      <c r="E344" s="139" t="s">
        <v>18</v>
      </c>
      <c r="H344" s="160">
        <v>5.8587999999999997E-6</v>
      </c>
      <c r="I344" s="160">
        <v>-1.046E-7</v>
      </c>
    </row>
    <row r="345" spans="1:9" x14ac:dyDescent="0.2">
      <c r="A345" s="139" t="s">
        <v>15</v>
      </c>
      <c r="B345" s="139">
        <v>17</v>
      </c>
      <c r="D345" s="139">
        <v>5</v>
      </c>
      <c r="E345" s="139" t="s">
        <v>16</v>
      </c>
      <c r="H345" s="160">
        <v>4.8809999999999999E-3</v>
      </c>
      <c r="I345" s="160">
        <v>-8.7159999999999999E-5</v>
      </c>
    </row>
    <row r="346" spans="1:9" x14ac:dyDescent="0.2">
      <c r="A346" s="139" t="s">
        <v>15</v>
      </c>
      <c r="B346" s="139">
        <v>17</v>
      </c>
      <c r="D346" s="139">
        <v>5</v>
      </c>
      <c r="E346" s="139" t="s">
        <v>17</v>
      </c>
      <c r="H346" s="160">
        <v>2.3861999999999999E-4</v>
      </c>
      <c r="I346" s="160">
        <v>-4.2610000000000004E-6</v>
      </c>
    </row>
    <row r="347" spans="1:9" x14ac:dyDescent="0.2">
      <c r="A347" s="139" t="s">
        <v>15</v>
      </c>
      <c r="B347" s="139">
        <v>17</v>
      </c>
      <c r="D347" s="139">
        <v>5</v>
      </c>
      <c r="E347" s="139" t="s">
        <v>18</v>
      </c>
      <c r="H347" s="160">
        <v>-2.338E-5</v>
      </c>
      <c r="I347" s="160">
        <v>4.1759000000000002E-7</v>
      </c>
    </row>
    <row r="348" spans="1:9" x14ac:dyDescent="0.2">
      <c r="A348" s="139" t="s">
        <v>15</v>
      </c>
      <c r="B348" s="139">
        <v>17</v>
      </c>
      <c r="D348" s="139">
        <v>4</v>
      </c>
      <c r="E348" s="139" t="s">
        <v>16</v>
      </c>
      <c r="H348" s="160">
        <v>-7.5779999999999997E-3</v>
      </c>
      <c r="I348" s="160">
        <v>1.3532E-4</v>
      </c>
    </row>
    <row r="349" spans="1:9" x14ac:dyDescent="0.2">
      <c r="A349" s="139" t="s">
        <v>15</v>
      </c>
      <c r="B349" s="139">
        <v>17</v>
      </c>
      <c r="D349" s="139">
        <v>4</v>
      </c>
      <c r="E349" s="139" t="s">
        <v>17</v>
      </c>
      <c r="H349" s="160">
        <v>-4.2789999999999999E-4</v>
      </c>
      <c r="I349" s="160">
        <v>7.6420999999999992E-6</v>
      </c>
    </row>
    <row r="350" spans="1:9" x14ac:dyDescent="0.2">
      <c r="A350" s="139" t="s">
        <v>15</v>
      </c>
      <c r="B350" s="139">
        <v>17</v>
      </c>
      <c r="D350" s="139">
        <v>4</v>
      </c>
      <c r="E350" s="139" t="s">
        <v>18</v>
      </c>
      <c r="H350" s="160">
        <v>4.0178000000000001E-5</v>
      </c>
      <c r="I350" s="160">
        <v>-7.1750000000000001E-7</v>
      </c>
    </row>
    <row r="351" spans="1:9" x14ac:dyDescent="0.2">
      <c r="A351" s="139" t="s">
        <v>15</v>
      </c>
      <c r="B351" s="139">
        <v>17</v>
      </c>
      <c r="D351" s="139">
        <v>3</v>
      </c>
      <c r="E351" s="139" t="s">
        <v>16</v>
      </c>
      <c r="H351" s="160">
        <v>8.6365999999999995E-3</v>
      </c>
      <c r="I351" s="160">
        <v>-1.5420000000000001E-4</v>
      </c>
    </row>
    <row r="352" spans="1:9" x14ac:dyDescent="0.2">
      <c r="A352" s="139" t="s">
        <v>15</v>
      </c>
      <c r="B352" s="139">
        <v>17</v>
      </c>
      <c r="D352" s="139">
        <v>3</v>
      </c>
      <c r="E352" s="139" t="s">
        <v>17</v>
      </c>
      <c r="H352" s="160">
        <v>5.4903999999999999E-4</v>
      </c>
      <c r="I352" s="160">
        <v>-9.8050000000000001E-6</v>
      </c>
    </row>
    <row r="353" spans="1:9" x14ac:dyDescent="0.2">
      <c r="A353" s="139" t="s">
        <v>15</v>
      </c>
      <c r="B353" s="139">
        <v>17</v>
      </c>
      <c r="D353" s="139">
        <v>3</v>
      </c>
      <c r="E353" s="139" t="s">
        <v>18</v>
      </c>
      <c r="H353" s="160">
        <v>-5.0059999999999998E-5</v>
      </c>
      <c r="I353" s="160">
        <v>8.9401999999999995E-7</v>
      </c>
    </row>
    <row r="354" spans="1:9" x14ac:dyDescent="0.2">
      <c r="A354" s="139" t="s">
        <v>15</v>
      </c>
      <c r="B354" s="139">
        <v>17</v>
      </c>
      <c r="D354" s="139">
        <v>2</v>
      </c>
      <c r="E354" s="139" t="s">
        <v>16</v>
      </c>
      <c r="H354" s="160">
        <v>-7.5640000000000004E-3</v>
      </c>
      <c r="I354" s="160">
        <v>1.3506999999999999E-4</v>
      </c>
    </row>
    <row r="355" spans="1:9" x14ac:dyDescent="0.2">
      <c r="A355" s="139" t="s">
        <v>15</v>
      </c>
      <c r="B355" s="139">
        <v>17</v>
      </c>
      <c r="D355" s="139">
        <v>2</v>
      </c>
      <c r="E355" s="139" t="s">
        <v>17</v>
      </c>
      <c r="H355" s="160">
        <v>-5.4149999999999999E-4</v>
      </c>
      <c r="I355" s="160">
        <v>9.6694999999999995E-6</v>
      </c>
    </row>
    <row r="356" spans="1:9" x14ac:dyDescent="0.2">
      <c r="A356" s="139" t="s">
        <v>15</v>
      </c>
      <c r="B356" s="139">
        <v>17</v>
      </c>
      <c r="D356" s="139">
        <v>2</v>
      </c>
      <c r="E356" s="139" t="s">
        <v>18</v>
      </c>
      <c r="H356" s="160">
        <v>4.7991000000000002E-5</v>
      </c>
      <c r="I356" s="160">
        <v>-8.5700000000000001E-7</v>
      </c>
    </row>
    <row r="357" spans="1:9" x14ac:dyDescent="0.2">
      <c r="A357" s="139" t="s">
        <v>15</v>
      </c>
      <c r="B357" s="139">
        <v>17</v>
      </c>
      <c r="D357" s="139">
        <v>1</v>
      </c>
      <c r="E357" s="139" t="s">
        <v>16</v>
      </c>
      <c r="H357" s="160">
        <v>4.6683999999999996E-3</v>
      </c>
      <c r="I357" s="160">
        <v>-8.3369999999999996E-5</v>
      </c>
    </row>
    <row r="358" spans="1:9" x14ac:dyDescent="0.2">
      <c r="A358" s="139" t="s">
        <v>15</v>
      </c>
      <c r="B358" s="139">
        <v>17</v>
      </c>
      <c r="D358" s="139">
        <v>1</v>
      </c>
      <c r="E358" s="139" t="s">
        <v>17</v>
      </c>
      <c r="H358" s="160">
        <v>3.7602000000000002E-4</v>
      </c>
      <c r="I358" s="160">
        <v>-6.7150000000000001E-6</v>
      </c>
    </row>
    <row r="359" spans="1:9" x14ac:dyDescent="0.2">
      <c r="A359" s="139" t="s">
        <v>15</v>
      </c>
      <c r="B359" s="139">
        <v>17</v>
      </c>
      <c r="D359" s="139">
        <v>1</v>
      </c>
      <c r="E359" s="139" t="s">
        <v>18</v>
      </c>
      <c r="H359" s="160">
        <v>-3.2320000000000002E-5</v>
      </c>
      <c r="I359" s="160">
        <v>5.7716999999999997E-7</v>
      </c>
    </row>
    <row r="360" spans="1:9" x14ac:dyDescent="0.2">
      <c r="A360" s="139" t="s">
        <v>15</v>
      </c>
      <c r="B360" s="139">
        <v>18</v>
      </c>
      <c r="E360" s="139" t="s">
        <v>19</v>
      </c>
      <c r="H360" s="139">
        <v>4.3099999999999999E-2</v>
      </c>
      <c r="I360" s="139">
        <v>4.3099999999999999E-2</v>
      </c>
    </row>
    <row r="361" spans="1:9" x14ac:dyDescent="0.2">
      <c r="A361" s="139" t="s">
        <v>15</v>
      </c>
      <c r="B361" s="139">
        <v>18</v>
      </c>
      <c r="E361" s="139" t="s">
        <v>20</v>
      </c>
      <c r="H361" s="139">
        <v>0</v>
      </c>
      <c r="I361" s="139">
        <v>0</v>
      </c>
    </row>
    <row r="362" spans="1:9" x14ac:dyDescent="0.2">
      <c r="A362" s="139" t="s">
        <v>15</v>
      </c>
      <c r="B362" s="139">
        <v>18</v>
      </c>
      <c r="C362" s="139">
        <v>4.2999999999999997E-2</v>
      </c>
      <c r="D362" s="139">
        <v>6</v>
      </c>
      <c r="E362" s="139" t="s">
        <v>16</v>
      </c>
      <c r="H362" s="160">
        <v>-3.879E-5</v>
      </c>
      <c r="I362" s="160">
        <v>-3.375E-5</v>
      </c>
    </row>
    <row r="363" spans="1:9" x14ac:dyDescent="0.2">
      <c r="A363" s="139" t="s">
        <v>15</v>
      </c>
      <c r="B363" s="139">
        <v>18</v>
      </c>
      <c r="D363" s="139">
        <v>6</v>
      </c>
      <c r="E363" s="139" t="s">
        <v>17</v>
      </c>
      <c r="H363" s="160">
        <v>6.9753999999999997E-5</v>
      </c>
      <c r="I363" s="160">
        <v>6.0677999999999997E-5</v>
      </c>
    </row>
    <row r="364" spans="1:9" x14ac:dyDescent="0.2">
      <c r="A364" s="139" t="s">
        <v>15</v>
      </c>
      <c r="B364" s="139">
        <v>18</v>
      </c>
      <c r="D364" s="139">
        <v>6</v>
      </c>
      <c r="E364" s="139" t="s">
        <v>18</v>
      </c>
      <c r="H364" s="160">
        <v>-4.9320000000000004E-6</v>
      </c>
      <c r="I364" s="160">
        <v>-4.2899999999999996E-6</v>
      </c>
    </row>
    <row r="365" spans="1:9" x14ac:dyDescent="0.2">
      <c r="A365" s="139" t="s">
        <v>15</v>
      </c>
      <c r="B365" s="139">
        <v>18</v>
      </c>
      <c r="D365" s="139">
        <v>5</v>
      </c>
      <c r="E365" s="139" t="s">
        <v>16</v>
      </c>
      <c r="H365" s="160">
        <v>1.3740000000000001E-4</v>
      </c>
      <c r="I365" s="160">
        <v>1.1951999999999999E-4</v>
      </c>
    </row>
    <row r="366" spans="1:9" x14ac:dyDescent="0.2">
      <c r="A366" s="139" t="s">
        <v>15</v>
      </c>
      <c r="B366" s="139">
        <v>18</v>
      </c>
      <c r="D366" s="139">
        <v>5</v>
      </c>
      <c r="E366" s="139" t="s">
        <v>17</v>
      </c>
      <c r="H366" s="160">
        <v>-2.498E-4</v>
      </c>
      <c r="I366" s="160">
        <v>-2.173E-4</v>
      </c>
    </row>
    <row r="367" spans="1:9" x14ac:dyDescent="0.2">
      <c r="A367" s="139" t="s">
        <v>15</v>
      </c>
      <c r="B367" s="139">
        <v>18</v>
      </c>
      <c r="D367" s="139">
        <v>5</v>
      </c>
      <c r="E367" s="139" t="s">
        <v>18</v>
      </c>
      <c r="H367" s="160">
        <v>1.7564999999999999E-5</v>
      </c>
      <c r="I367" s="160">
        <v>1.5279999999999999E-5</v>
      </c>
    </row>
    <row r="368" spans="1:9" x14ac:dyDescent="0.2">
      <c r="A368" s="139" t="s">
        <v>15</v>
      </c>
      <c r="B368" s="139">
        <v>18</v>
      </c>
      <c r="D368" s="139">
        <v>4</v>
      </c>
      <c r="E368" s="139" t="s">
        <v>16</v>
      </c>
      <c r="H368" s="160">
        <v>-2.1220000000000001E-4</v>
      </c>
      <c r="I368" s="160">
        <v>-1.8459999999999999E-4</v>
      </c>
    </row>
    <row r="369" spans="1:9" x14ac:dyDescent="0.2">
      <c r="A369" s="139" t="s">
        <v>15</v>
      </c>
      <c r="B369" s="139">
        <v>18</v>
      </c>
      <c r="D369" s="139">
        <v>4</v>
      </c>
      <c r="E369" s="139" t="s">
        <v>17</v>
      </c>
      <c r="H369" s="160">
        <v>3.8608000000000002E-4</v>
      </c>
      <c r="I369" s="160">
        <v>3.3585E-4</v>
      </c>
    </row>
    <row r="370" spans="1:9" x14ac:dyDescent="0.2">
      <c r="A370" s="139" t="s">
        <v>15</v>
      </c>
      <c r="B370" s="139">
        <v>18</v>
      </c>
      <c r="D370" s="139">
        <v>4</v>
      </c>
      <c r="E370" s="139" t="s">
        <v>18</v>
      </c>
      <c r="H370" s="160">
        <v>-2.7140000000000001E-5</v>
      </c>
      <c r="I370" s="160">
        <v>-2.3609999999999999E-5</v>
      </c>
    </row>
    <row r="371" spans="1:9" x14ac:dyDescent="0.2">
      <c r="A371" s="139" t="s">
        <v>15</v>
      </c>
      <c r="B371" s="139">
        <v>18</v>
      </c>
      <c r="D371" s="139">
        <v>3</v>
      </c>
      <c r="E371" s="139" t="s">
        <v>16</v>
      </c>
      <c r="H371" s="160">
        <v>2.4201999999999999E-4</v>
      </c>
      <c r="I371" s="160">
        <v>2.1053000000000001E-4</v>
      </c>
    </row>
    <row r="372" spans="1:9" x14ac:dyDescent="0.2">
      <c r="A372" s="139" t="s">
        <v>15</v>
      </c>
      <c r="B372" s="139">
        <v>18</v>
      </c>
      <c r="D372" s="139">
        <v>3</v>
      </c>
      <c r="E372" s="139" t="s">
        <v>17</v>
      </c>
      <c r="H372" s="160">
        <v>-4.4020000000000002E-4</v>
      </c>
      <c r="I372" s="160">
        <v>-3.8289999999999998E-4</v>
      </c>
    </row>
    <row r="373" spans="1:9" x14ac:dyDescent="0.2">
      <c r="A373" s="139" t="s">
        <v>15</v>
      </c>
      <c r="B373" s="139">
        <v>18</v>
      </c>
      <c r="D373" s="139">
        <v>3</v>
      </c>
      <c r="E373" s="139" t="s">
        <v>18</v>
      </c>
      <c r="H373" s="160">
        <v>3.0956E-5</v>
      </c>
      <c r="I373" s="160">
        <v>2.6928999999999999E-5</v>
      </c>
    </row>
    <row r="374" spans="1:9" x14ac:dyDescent="0.2">
      <c r="A374" s="139" t="s">
        <v>15</v>
      </c>
      <c r="B374" s="139">
        <v>18</v>
      </c>
      <c r="D374" s="139">
        <v>2</v>
      </c>
      <c r="E374" s="139" t="s">
        <v>16</v>
      </c>
      <c r="H374" s="160">
        <v>-2.1049999999999999E-4</v>
      </c>
      <c r="I374" s="160">
        <v>-1.8310000000000001E-4</v>
      </c>
    </row>
    <row r="375" spans="1:9" x14ac:dyDescent="0.2">
      <c r="A375" s="139" t="s">
        <v>15</v>
      </c>
      <c r="B375" s="139">
        <v>18</v>
      </c>
      <c r="D375" s="139">
        <v>2</v>
      </c>
      <c r="E375" s="139" t="s">
        <v>17</v>
      </c>
      <c r="H375" s="160">
        <v>3.8298E-4</v>
      </c>
      <c r="I375" s="160">
        <v>3.3314999999999999E-4</v>
      </c>
    </row>
    <row r="376" spans="1:9" x14ac:dyDescent="0.2">
      <c r="A376" s="139" t="s">
        <v>15</v>
      </c>
      <c r="B376" s="139">
        <v>18</v>
      </c>
      <c r="D376" s="139">
        <v>2</v>
      </c>
      <c r="E376" s="139" t="s">
        <v>18</v>
      </c>
      <c r="H376" s="160">
        <v>-2.6930000000000001E-5</v>
      </c>
      <c r="I376" s="160">
        <v>-2.3430000000000001E-5</v>
      </c>
    </row>
    <row r="377" spans="1:9" x14ac:dyDescent="0.2">
      <c r="A377" s="139" t="s">
        <v>15</v>
      </c>
      <c r="B377" s="139">
        <v>18</v>
      </c>
      <c r="D377" s="139">
        <v>1</v>
      </c>
      <c r="E377" s="139" t="s">
        <v>16</v>
      </c>
      <c r="H377" s="160">
        <v>1.2564E-4</v>
      </c>
      <c r="I377" s="160">
        <v>1.0929000000000001E-4</v>
      </c>
    </row>
    <row r="378" spans="1:9" x14ac:dyDescent="0.2">
      <c r="A378" s="139" t="s">
        <v>15</v>
      </c>
      <c r="B378" s="139">
        <v>18</v>
      </c>
      <c r="D378" s="139">
        <v>1</v>
      </c>
      <c r="E378" s="139" t="s">
        <v>17</v>
      </c>
      <c r="H378" s="160">
        <v>-2.288E-4</v>
      </c>
      <c r="I378" s="160">
        <v>-1.9900000000000001E-4</v>
      </c>
    </row>
    <row r="379" spans="1:9" x14ac:dyDescent="0.2">
      <c r="A379" s="139" t="s">
        <v>15</v>
      </c>
      <c r="B379" s="139">
        <v>18</v>
      </c>
      <c r="D379" s="139">
        <v>1</v>
      </c>
      <c r="E379" s="139" t="s">
        <v>18</v>
      </c>
      <c r="H379" s="160">
        <v>1.6098000000000001E-5</v>
      </c>
      <c r="I379" s="160">
        <v>1.4003E-5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workbookViewId="0">
      <selection activeCell="N12" sqref="N12"/>
    </sheetView>
  </sheetViews>
  <sheetFormatPr defaultRowHeight="15" x14ac:dyDescent="0.25"/>
  <sheetData>
    <row r="1" spans="1:11" x14ac:dyDescent="0.25">
      <c r="A1" t="s">
        <v>0</v>
      </c>
      <c r="D1" t="s">
        <v>23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</row>
    <row r="2" spans="1:11" x14ac:dyDescent="0.25">
      <c r="A2">
        <v>1</v>
      </c>
      <c r="D2">
        <v>6</v>
      </c>
      <c r="F2">
        <v>0.47099999999999997</v>
      </c>
      <c r="G2">
        <v>0.29499999999999998</v>
      </c>
      <c r="H2">
        <v>20.6</v>
      </c>
      <c r="I2">
        <v>-0.52500000000000002</v>
      </c>
      <c r="J2">
        <v>0.41299999999999998</v>
      </c>
      <c r="K2">
        <v>0.92200000000000004</v>
      </c>
    </row>
    <row r="3" spans="1:11" x14ac:dyDescent="0.25">
      <c r="A3">
        <v>1</v>
      </c>
      <c r="D3">
        <v>5</v>
      </c>
      <c r="F3">
        <v>0.36</v>
      </c>
      <c r="G3">
        <v>0.22600000000000001</v>
      </c>
      <c r="H3">
        <v>18.225000000000001</v>
      </c>
      <c r="I3">
        <v>-0.46600000000000003</v>
      </c>
      <c r="J3">
        <v>0.372</v>
      </c>
      <c r="K3">
        <v>0.83</v>
      </c>
    </row>
    <row r="4" spans="1:11" x14ac:dyDescent="0.25">
      <c r="A4">
        <v>1</v>
      </c>
      <c r="D4">
        <v>4</v>
      </c>
      <c r="F4">
        <v>0.26800000000000002</v>
      </c>
      <c r="G4">
        <v>0.16800000000000001</v>
      </c>
      <c r="H4">
        <v>15.164999999999999</v>
      </c>
      <c r="I4">
        <v>-0.39100000000000001</v>
      </c>
      <c r="J4">
        <v>0.315</v>
      </c>
      <c r="K4">
        <v>0.70199999999999996</v>
      </c>
    </row>
    <row r="5" spans="1:11" x14ac:dyDescent="0.25">
      <c r="A5">
        <v>1</v>
      </c>
      <c r="D5">
        <v>3</v>
      </c>
      <c r="F5">
        <v>0.182</v>
      </c>
      <c r="G5">
        <v>0.113</v>
      </c>
      <c r="H5">
        <v>11.603999999999999</v>
      </c>
      <c r="I5">
        <v>-0.30199999999999999</v>
      </c>
      <c r="J5">
        <v>0.247</v>
      </c>
      <c r="K5">
        <v>0.55100000000000005</v>
      </c>
    </row>
    <row r="6" spans="1:11" x14ac:dyDescent="0.25">
      <c r="A6">
        <v>1</v>
      </c>
      <c r="D6">
        <v>2</v>
      </c>
      <c r="F6">
        <v>0.104</v>
      </c>
      <c r="G6">
        <v>6.5000000000000002E-2</v>
      </c>
      <c r="H6">
        <v>7.5659999999999998</v>
      </c>
      <c r="I6">
        <v>-0.20200000000000001</v>
      </c>
      <c r="J6">
        <v>0.16700000000000001</v>
      </c>
      <c r="K6">
        <v>0.374</v>
      </c>
    </row>
    <row r="7" spans="1:11" x14ac:dyDescent="0.25">
      <c r="A7">
        <v>1</v>
      </c>
      <c r="D7">
        <v>1</v>
      </c>
      <c r="F7">
        <v>3.5999999999999997E-2</v>
      </c>
      <c r="G7">
        <v>2.3E-2</v>
      </c>
      <c r="H7">
        <v>3.38</v>
      </c>
      <c r="I7">
        <v>-9.7000000000000003E-2</v>
      </c>
      <c r="J7">
        <v>8.1000000000000003E-2</v>
      </c>
      <c r="K7">
        <v>0.18099999999999999</v>
      </c>
    </row>
    <row r="8" spans="1:11" x14ac:dyDescent="0.25">
      <c r="A8">
        <v>2</v>
      </c>
      <c r="D8">
        <v>6</v>
      </c>
      <c r="F8">
        <v>0.63400000000000001</v>
      </c>
      <c r="G8">
        <v>0.39300000000000002</v>
      </c>
      <c r="H8">
        <v>20.228000000000002</v>
      </c>
      <c r="I8">
        <v>-0.71599999999999997</v>
      </c>
      <c r="J8">
        <v>0.626</v>
      </c>
      <c r="K8">
        <v>1.397</v>
      </c>
    </row>
    <row r="9" spans="1:11" x14ac:dyDescent="0.25">
      <c r="A9">
        <v>2</v>
      </c>
      <c r="D9">
        <v>5</v>
      </c>
      <c r="F9">
        <v>0.48399999999999999</v>
      </c>
      <c r="G9">
        <v>0.30099999999999999</v>
      </c>
      <c r="H9">
        <v>17.899999999999999</v>
      </c>
      <c r="I9">
        <v>-0.63600000000000001</v>
      </c>
      <c r="J9">
        <v>0.56200000000000006</v>
      </c>
      <c r="K9">
        <v>1.2549999999999999</v>
      </c>
    </row>
    <row r="10" spans="1:11" x14ac:dyDescent="0.25">
      <c r="A10">
        <v>2</v>
      </c>
      <c r="D10">
        <v>4</v>
      </c>
      <c r="F10">
        <v>0.35799999999999998</v>
      </c>
      <c r="G10">
        <v>0.222</v>
      </c>
      <c r="H10">
        <v>14.898</v>
      </c>
      <c r="I10">
        <v>-0.53200000000000003</v>
      </c>
      <c r="J10">
        <v>0.47499999999999998</v>
      </c>
      <c r="K10">
        <v>1.0589999999999999</v>
      </c>
    </row>
    <row r="11" spans="1:11" x14ac:dyDescent="0.25">
      <c r="A11">
        <v>2</v>
      </c>
      <c r="D11">
        <v>3</v>
      </c>
      <c r="F11">
        <v>0.24</v>
      </c>
      <c r="G11">
        <v>0.14899999999999999</v>
      </c>
      <c r="H11">
        <v>11.403</v>
      </c>
      <c r="I11">
        <v>-0.41099999999999998</v>
      </c>
      <c r="J11">
        <v>0.371</v>
      </c>
      <c r="K11">
        <v>0.82799999999999996</v>
      </c>
    </row>
    <row r="12" spans="1:11" x14ac:dyDescent="0.25">
      <c r="A12">
        <v>2</v>
      </c>
      <c r="D12">
        <v>2</v>
      </c>
      <c r="F12">
        <v>0.13600000000000001</v>
      </c>
      <c r="G12">
        <v>8.4000000000000005E-2</v>
      </c>
      <c r="H12">
        <v>7.4379999999999997</v>
      </c>
      <c r="I12">
        <v>-0.27500000000000002</v>
      </c>
      <c r="J12">
        <v>0.251</v>
      </c>
      <c r="K12">
        <v>0.56000000000000005</v>
      </c>
    </row>
    <row r="13" spans="1:11" x14ac:dyDescent="0.25">
      <c r="A13">
        <v>2</v>
      </c>
      <c r="D13">
        <v>1</v>
      </c>
      <c r="F13">
        <v>4.7E-2</v>
      </c>
      <c r="G13">
        <v>2.9000000000000001E-2</v>
      </c>
      <c r="H13">
        <v>3.3250000000000002</v>
      </c>
      <c r="I13">
        <v>-0.13200000000000001</v>
      </c>
      <c r="J13">
        <v>0.12</v>
      </c>
      <c r="K13">
        <v>0.26900000000000002</v>
      </c>
    </row>
    <row r="14" spans="1:11" x14ac:dyDescent="0.25">
      <c r="A14">
        <v>3</v>
      </c>
      <c r="D14">
        <v>6</v>
      </c>
      <c r="F14">
        <v>0.189</v>
      </c>
      <c r="G14">
        <v>0.125</v>
      </c>
      <c r="H14">
        <v>21.254000000000001</v>
      </c>
      <c r="I14">
        <v>-0.20200000000000001</v>
      </c>
      <c r="J14">
        <v>4.4999999999999998E-2</v>
      </c>
      <c r="K14">
        <v>0.1</v>
      </c>
    </row>
    <row r="15" spans="1:11" x14ac:dyDescent="0.25">
      <c r="A15">
        <v>3</v>
      </c>
      <c r="D15">
        <v>5</v>
      </c>
      <c r="F15">
        <v>0.14499999999999999</v>
      </c>
      <c r="G15">
        <v>9.6000000000000002E-2</v>
      </c>
      <c r="H15">
        <v>18.797999999999998</v>
      </c>
      <c r="I15">
        <v>-0.18099999999999999</v>
      </c>
      <c r="J15">
        <v>4.2000000000000003E-2</v>
      </c>
      <c r="K15">
        <v>9.4E-2</v>
      </c>
    </row>
    <row r="16" spans="1:11" x14ac:dyDescent="0.25">
      <c r="A16">
        <v>3</v>
      </c>
      <c r="D16">
        <v>4</v>
      </c>
      <c r="F16">
        <v>0.111</v>
      </c>
      <c r="G16">
        <v>7.2999999999999995E-2</v>
      </c>
      <c r="H16">
        <v>15.637</v>
      </c>
      <c r="I16">
        <v>-0.152</v>
      </c>
      <c r="J16">
        <v>3.6999999999999998E-2</v>
      </c>
      <c r="K16">
        <v>8.3000000000000004E-2</v>
      </c>
    </row>
    <row r="17" spans="1:11" x14ac:dyDescent="0.25">
      <c r="A17">
        <v>3</v>
      </c>
      <c r="D17">
        <v>3</v>
      </c>
      <c r="F17">
        <v>0.08</v>
      </c>
      <c r="G17">
        <v>5.1999999999999998E-2</v>
      </c>
      <c r="H17">
        <v>11.959</v>
      </c>
      <c r="I17">
        <v>-0.11799999999999999</v>
      </c>
      <c r="J17">
        <v>3.1E-2</v>
      </c>
      <c r="K17">
        <v>7.0000000000000007E-2</v>
      </c>
    </row>
    <row r="18" spans="1:11" x14ac:dyDescent="0.25">
      <c r="A18">
        <v>3</v>
      </c>
      <c r="D18">
        <v>2</v>
      </c>
      <c r="F18">
        <v>4.9000000000000002E-2</v>
      </c>
      <c r="G18">
        <v>3.1E-2</v>
      </c>
      <c r="H18">
        <v>7.7930000000000001</v>
      </c>
      <c r="I18">
        <v>-7.9000000000000001E-2</v>
      </c>
      <c r="J18">
        <v>2.3E-2</v>
      </c>
      <c r="K18">
        <v>5.0999999999999997E-2</v>
      </c>
    </row>
    <row r="19" spans="1:11" x14ac:dyDescent="0.25">
      <c r="A19">
        <v>3</v>
      </c>
      <c r="D19">
        <v>1</v>
      </c>
      <c r="F19">
        <v>1.7999999999999999E-2</v>
      </c>
      <c r="G19">
        <v>1.0999999999999999E-2</v>
      </c>
      <c r="H19">
        <v>3.4780000000000002</v>
      </c>
      <c r="I19">
        <v>-3.6999999999999998E-2</v>
      </c>
      <c r="J19">
        <v>1.2999999999999999E-2</v>
      </c>
      <c r="K19">
        <v>2.8000000000000001E-2</v>
      </c>
    </row>
    <row r="20" spans="1:11" x14ac:dyDescent="0.25">
      <c r="A20">
        <v>4</v>
      </c>
      <c r="D20">
        <v>6</v>
      </c>
      <c r="F20">
        <v>0.26900000000000002</v>
      </c>
      <c r="G20">
        <v>0.17299999999999999</v>
      </c>
      <c r="H20">
        <v>21.068000000000001</v>
      </c>
      <c r="I20">
        <v>-0.29099999999999998</v>
      </c>
      <c r="J20">
        <v>0.14899999999999999</v>
      </c>
      <c r="K20">
        <v>0.33200000000000002</v>
      </c>
    </row>
    <row r="21" spans="1:11" x14ac:dyDescent="0.25">
      <c r="A21">
        <v>4</v>
      </c>
      <c r="D21">
        <v>5</v>
      </c>
      <c r="F21">
        <v>0.20599999999999999</v>
      </c>
      <c r="G21">
        <v>0.13200000000000001</v>
      </c>
      <c r="H21">
        <v>18.635000000000002</v>
      </c>
      <c r="I21">
        <v>-0.25900000000000001</v>
      </c>
      <c r="J21">
        <v>0.13500000000000001</v>
      </c>
      <c r="K21">
        <v>0.30199999999999999</v>
      </c>
    </row>
    <row r="22" spans="1:11" x14ac:dyDescent="0.25">
      <c r="A22">
        <v>4</v>
      </c>
      <c r="D22">
        <v>4</v>
      </c>
      <c r="F22">
        <v>0.155</v>
      </c>
      <c r="G22">
        <v>0.1</v>
      </c>
      <c r="H22">
        <v>15.502000000000001</v>
      </c>
      <c r="I22">
        <v>-0.218</v>
      </c>
      <c r="J22">
        <v>0.11600000000000001</v>
      </c>
      <c r="K22">
        <v>0.25800000000000001</v>
      </c>
    </row>
    <row r="23" spans="1:11" x14ac:dyDescent="0.25">
      <c r="A23">
        <v>4</v>
      </c>
      <c r="D23">
        <v>3</v>
      </c>
      <c r="F23">
        <v>0.108</v>
      </c>
      <c r="G23">
        <v>6.9000000000000006E-2</v>
      </c>
      <c r="H23">
        <v>11.856999999999999</v>
      </c>
      <c r="I23">
        <v>-0.16900000000000001</v>
      </c>
      <c r="J23">
        <v>9.1999999999999998E-2</v>
      </c>
      <c r="K23">
        <v>0.20599999999999999</v>
      </c>
    </row>
    <row r="24" spans="1:11" x14ac:dyDescent="0.25">
      <c r="A24">
        <v>4</v>
      </c>
      <c r="D24">
        <v>2</v>
      </c>
      <c r="F24">
        <v>6.4000000000000001E-2</v>
      </c>
      <c r="G24">
        <v>4.1000000000000002E-2</v>
      </c>
      <c r="H24">
        <v>7.7279999999999998</v>
      </c>
      <c r="I24">
        <v>-0.113</v>
      </c>
      <c r="J24">
        <v>6.4000000000000001E-2</v>
      </c>
      <c r="K24">
        <v>0.14199999999999999</v>
      </c>
    </row>
    <row r="25" spans="1:11" x14ac:dyDescent="0.25">
      <c r="A25">
        <v>4</v>
      </c>
      <c r="D25">
        <v>1</v>
      </c>
      <c r="F25">
        <v>2.3E-2</v>
      </c>
      <c r="G25">
        <v>1.4999999999999999E-2</v>
      </c>
      <c r="H25">
        <v>3.45</v>
      </c>
      <c r="I25">
        <v>-5.3999999999999999E-2</v>
      </c>
      <c r="J25">
        <v>3.2000000000000001E-2</v>
      </c>
      <c r="K25">
        <v>7.0999999999999994E-2</v>
      </c>
    </row>
    <row r="26" spans="1:11" x14ac:dyDescent="0.25">
      <c r="A26">
        <v>5</v>
      </c>
      <c r="D26">
        <v>6</v>
      </c>
      <c r="F26">
        <v>-0.13300000000000001</v>
      </c>
      <c r="G26">
        <v>-7.0000000000000007E-2</v>
      </c>
      <c r="H26">
        <v>22.018000000000001</v>
      </c>
      <c r="I26">
        <v>0.216</v>
      </c>
      <c r="J26">
        <v>-0.376</v>
      </c>
      <c r="K26">
        <v>-0.84</v>
      </c>
    </row>
    <row r="27" spans="1:11" x14ac:dyDescent="0.25">
      <c r="A27">
        <v>5</v>
      </c>
      <c r="D27">
        <v>5</v>
      </c>
      <c r="F27">
        <v>-0.10100000000000001</v>
      </c>
      <c r="G27">
        <v>-5.2999999999999999E-2</v>
      </c>
      <c r="H27">
        <v>19.466999999999999</v>
      </c>
      <c r="I27">
        <v>0.19</v>
      </c>
      <c r="J27">
        <v>-0.33500000000000002</v>
      </c>
      <c r="K27">
        <v>-0.747</v>
      </c>
    </row>
    <row r="28" spans="1:11" x14ac:dyDescent="0.25">
      <c r="A28">
        <v>5</v>
      </c>
      <c r="D28">
        <v>4</v>
      </c>
      <c r="F28">
        <v>-6.7000000000000004E-2</v>
      </c>
      <c r="G28">
        <v>-3.5000000000000003E-2</v>
      </c>
      <c r="H28">
        <v>16.187999999999999</v>
      </c>
      <c r="I28">
        <v>0.158</v>
      </c>
      <c r="J28">
        <v>-0.28000000000000003</v>
      </c>
      <c r="K28">
        <v>-0.624</v>
      </c>
    </row>
    <row r="29" spans="1:11" x14ac:dyDescent="0.25">
      <c r="A29">
        <v>5</v>
      </c>
      <c r="D29">
        <v>3</v>
      </c>
      <c r="F29">
        <v>-3.6999999999999998E-2</v>
      </c>
      <c r="G29">
        <v>-1.9E-2</v>
      </c>
      <c r="H29">
        <v>12.374000000000001</v>
      </c>
      <c r="I29">
        <v>0.12</v>
      </c>
      <c r="J29">
        <v>-0.215</v>
      </c>
      <c r="K29">
        <v>-0.48</v>
      </c>
    </row>
    <row r="30" spans="1:11" x14ac:dyDescent="0.25">
      <c r="A30">
        <v>5</v>
      </c>
      <c r="D30">
        <v>2</v>
      </c>
      <c r="F30">
        <v>-1.4999999999999999E-2</v>
      </c>
      <c r="G30">
        <v>-7.0000000000000001E-3</v>
      </c>
      <c r="H30">
        <v>8.0579999999999998</v>
      </c>
      <c r="I30">
        <v>0.08</v>
      </c>
      <c r="J30">
        <v>-0.14199999999999999</v>
      </c>
      <c r="K30">
        <v>-0.317</v>
      </c>
    </row>
    <row r="31" spans="1:11" x14ac:dyDescent="0.25">
      <c r="A31">
        <v>5</v>
      </c>
      <c r="D31">
        <v>1</v>
      </c>
      <c r="F31">
        <v>-3.0000000000000001E-3</v>
      </c>
      <c r="G31">
        <v>-1E-3</v>
      </c>
      <c r="H31">
        <v>3.593</v>
      </c>
      <c r="I31">
        <v>3.7999999999999999E-2</v>
      </c>
      <c r="J31">
        <v>-6.6000000000000003E-2</v>
      </c>
      <c r="K31">
        <v>-0.14699999999999999</v>
      </c>
    </row>
    <row r="32" spans="1:11" x14ac:dyDescent="0.25">
      <c r="A32">
        <v>6</v>
      </c>
      <c r="D32">
        <v>6</v>
      </c>
      <c r="F32">
        <v>-0.23400000000000001</v>
      </c>
      <c r="G32">
        <v>-0.13100000000000001</v>
      </c>
      <c r="H32">
        <v>22.26</v>
      </c>
      <c r="I32">
        <v>0.32900000000000001</v>
      </c>
      <c r="J32">
        <v>-0.50800000000000001</v>
      </c>
      <c r="K32">
        <v>-1.1339999999999999</v>
      </c>
    </row>
    <row r="33" spans="1:11" x14ac:dyDescent="0.25">
      <c r="A33">
        <v>6</v>
      </c>
      <c r="D33">
        <v>5</v>
      </c>
      <c r="F33">
        <v>-0.17799999999999999</v>
      </c>
      <c r="G33">
        <v>-9.9000000000000005E-2</v>
      </c>
      <c r="H33">
        <v>19.68</v>
      </c>
      <c r="I33">
        <v>0.28999999999999998</v>
      </c>
      <c r="J33">
        <v>-0.45300000000000001</v>
      </c>
      <c r="K33">
        <v>-1.01</v>
      </c>
    </row>
    <row r="34" spans="1:11" x14ac:dyDescent="0.25">
      <c r="A34">
        <v>6</v>
      </c>
      <c r="D34">
        <v>4</v>
      </c>
      <c r="F34">
        <v>-0.123</v>
      </c>
      <c r="G34">
        <v>-6.8000000000000005E-2</v>
      </c>
      <c r="H34">
        <v>16.363</v>
      </c>
      <c r="I34">
        <v>0.24099999999999999</v>
      </c>
      <c r="J34">
        <v>-0.379</v>
      </c>
      <c r="K34">
        <v>-0.84499999999999997</v>
      </c>
    </row>
    <row r="35" spans="1:11" x14ac:dyDescent="0.25">
      <c r="A35">
        <v>6</v>
      </c>
      <c r="D35">
        <v>3</v>
      </c>
      <c r="F35">
        <v>-7.2999999999999995E-2</v>
      </c>
      <c r="G35">
        <v>-4.1000000000000002E-2</v>
      </c>
      <c r="H35">
        <v>12.505000000000001</v>
      </c>
      <c r="I35">
        <v>0.185</v>
      </c>
      <c r="J35">
        <v>-0.29199999999999998</v>
      </c>
      <c r="K35">
        <v>-0.65200000000000002</v>
      </c>
    </row>
    <row r="36" spans="1:11" x14ac:dyDescent="0.25">
      <c r="A36">
        <v>6</v>
      </c>
      <c r="D36">
        <v>2</v>
      </c>
      <c r="F36">
        <v>-3.4000000000000002E-2</v>
      </c>
      <c r="G36">
        <v>-1.9E-2</v>
      </c>
      <c r="H36">
        <v>8.1430000000000007</v>
      </c>
      <c r="I36">
        <v>0.123</v>
      </c>
      <c r="J36">
        <v>-0.19400000000000001</v>
      </c>
      <c r="K36">
        <v>-0.432</v>
      </c>
    </row>
    <row r="37" spans="1:11" x14ac:dyDescent="0.25">
      <c r="A37">
        <v>6</v>
      </c>
      <c r="D37">
        <v>1</v>
      </c>
      <c r="F37">
        <v>-0.01</v>
      </c>
      <c r="G37">
        <v>-5.0000000000000001E-3</v>
      </c>
      <c r="H37">
        <v>3.63</v>
      </c>
      <c r="I37">
        <v>5.8999999999999997E-2</v>
      </c>
      <c r="J37">
        <v>-0.09</v>
      </c>
      <c r="K37">
        <v>-0.20100000000000001</v>
      </c>
    </row>
    <row r="38" spans="1:11" x14ac:dyDescent="0.25">
      <c r="A38">
        <v>7</v>
      </c>
      <c r="D38">
        <v>6</v>
      </c>
      <c r="F38">
        <v>-0.39700000000000002</v>
      </c>
      <c r="G38">
        <v>-0.22900000000000001</v>
      </c>
      <c r="H38">
        <v>22.654</v>
      </c>
      <c r="I38">
        <v>0.51800000000000002</v>
      </c>
      <c r="J38">
        <v>-0.72099999999999997</v>
      </c>
      <c r="K38">
        <v>-1.609</v>
      </c>
    </row>
    <row r="39" spans="1:11" x14ac:dyDescent="0.25">
      <c r="A39">
        <v>7</v>
      </c>
      <c r="D39">
        <v>5</v>
      </c>
      <c r="F39">
        <v>-0.30299999999999999</v>
      </c>
      <c r="G39">
        <v>-0.17399999999999999</v>
      </c>
      <c r="H39">
        <v>20.024999999999999</v>
      </c>
      <c r="I39">
        <v>0.45700000000000002</v>
      </c>
      <c r="J39">
        <v>-0.64300000000000002</v>
      </c>
      <c r="K39">
        <v>-1.4350000000000001</v>
      </c>
    </row>
    <row r="40" spans="1:11" x14ac:dyDescent="0.25">
      <c r="A40">
        <v>7</v>
      </c>
      <c r="D40">
        <v>4</v>
      </c>
      <c r="F40">
        <v>-0.21299999999999999</v>
      </c>
      <c r="G40">
        <v>-0.123</v>
      </c>
      <c r="H40">
        <v>16.646999999999998</v>
      </c>
      <c r="I40">
        <v>0.38100000000000001</v>
      </c>
      <c r="J40">
        <v>-0.53900000000000003</v>
      </c>
      <c r="K40">
        <v>-1.202</v>
      </c>
    </row>
    <row r="41" spans="1:11" x14ac:dyDescent="0.25">
      <c r="A41">
        <v>7</v>
      </c>
      <c r="D41">
        <v>3</v>
      </c>
      <c r="F41">
        <v>-0.13200000000000001</v>
      </c>
      <c r="G41">
        <v>-7.5999999999999998E-2</v>
      </c>
      <c r="H41">
        <v>12.72</v>
      </c>
      <c r="I41">
        <v>0.29199999999999998</v>
      </c>
      <c r="J41">
        <v>-0.41699999999999998</v>
      </c>
      <c r="K41">
        <v>-0.93</v>
      </c>
    </row>
    <row r="42" spans="1:11" x14ac:dyDescent="0.25">
      <c r="A42">
        <v>7</v>
      </c>
      <c r="D42">
        <v>2</v>
      </c>
      <c r="F42">
        <v>-6.6000000000000003E-2</v>
      </c>
      <c r="G42">
        <v>-3.7999999999999999E-2</v>
      </c>
      <c r="H42">
        <v>8.2799999999999994</v>
      </c>
      <c r="I42">
        <v>0.19500000000000001</v>
      </c>
      <c r="J42">
        <v>-0.27700000000000002</v>
      </c>
      <c r="K42">
        <v>-0.61799999999999999</v>
      </c>
    </row>
    <row r="43" spans="1:11" x14ac:dyDescent="0.25">
      <c r="A43">
        <v>7</v>
      </c>
      <c r="D43">
        <v>1</v>
      </c>
      <c r="F43">
        <v>-0.02</v>
      </c>
      <c r="G43">
        <v>-1.2E-2</v>
      </c>
      <c r="H43">
        <v>3.69</v>
      </c>
      <c r="I43">
        <v>9.4E-2</v>
      </c>
      <c r="J43">
        <v>-0.13</v>
      </c>
      <c r="K43">
        <v>-0.28899999999999998</v>
      </c>
    </row>
    <row r="44" spans="1:11" x14ac:dyDescent="0.25">
      <c r="A44">
        <v>8</v>
      </c>
      <c r="D44">
        <v>6</v>
      </c>
      <c r="F44">
        <v>-0.39700000000000002</v>
      </c>
      <c r="G44">
        <v>-0.22900000000000001</v>
      </c>
      <c r="H44">
        <v>22.654</v>
      </c>
      <c r="I44">
        <v>0.51800000000000002</v>
      </c>
      <c r="J44">
        <v>-0.72099999999999997</v>
      </c>
      <c r="K44">
        <v>-1.609</v>
      </c>
    </row>
    <row r="45" spans="1:11" x14ac:dyDescent="0.25">
      <c r="A45">
        <v>8</v>
      </c>
      <c r="D45">
        <v>5</v>
      </c>
      <c r="F45">
        <v>-0.30299999999999999</v>
      </c>
      <c r="G45">
        <v>-0.17399999999999999</v>
      </c>
      <c r="H45">
        <v>20.024999999999999</v>
      </c>
      <c r="I45">
        <v>0.45700000000000002</v>
      </c>
      <c r="J45">
        <v>-0.64300000000000002</v>
      </c>
      <c r="K45">
        <v>-1.4350000000000001</v>
      </c>
    </row>
    <row r="46" spans="1:11" x14ac:dyDescent="0.25">
      <c r="A46">
        <v>8</v>
      </c>
      <c r="D46">
        <v>4</v>
      </c>
      <c r="F46">
        <v>-0.21299999999999999</v>
      </c>
      <c r="G46">
        <v>-0.123</v>
      </c>
      <c r="H46">
        <v>16.646999999999998</v>
      </c>
      <c r="I46">
        <v>0.38100000000000001</v>
      </c>
      <c r="J46">
        <v>-0.53900000000000003</v>
      </c>
      <c r="K46">
        <v>-1.202</v>
      </c>
    </row>
    <row r="47" spans="1:11" x14ac:dyDescent="0.25">
      <c r="A47">
        <v>8</v>
      </c>
      <c r="D47">
        <v>3</v>
      </c>
      <c r="F47">
        <v>-0.13200000000000001</v>
      </c>
      <c r="G47">
        <v>-7.5999999999999998E-2</v>
      </c>
      <c r="H47">
        <v>12.72</v>
      </c>
      <c r="I47">
        <v>0.29199999999999998</v>
      </c>
      <c r="J47">
        <v>-0.41699999999999998</v>
      </c>
      <c r="K47">
        <v>-0.93</v>
      </c>
    </row>
    <row r="48" spans="1:11" x14ac:dyDescent="0.25">
      <c r="A48">
        <v>8</v>
      </c>
      <c r="D48">
        <v>2</v>
      </c>
      <c r="F48">
        <v>-6.6000000000000003E-2</v>
      </c>
      <c r="G48">
        <v>-3.7999999999999999E-2</v>
      </c>
      <c r="H48">
        <v>8.2799999999999994</v>
      </c>
      <c r="I48">
        <v>0.19500000000000001</v>
      </c>
      <c r="J48">
        <v>-0.27700000000000002</v>
      </c>
      <c r="K48">
        <v>-0.61799999999999999</v>
      </c>
    </row>
    <row r="49" spans="1:11" x14ac:dyDescent="0.25">
      <c r="A49">
        <v>8</v>
      </c>
      <c r="D49">
        <v>1</v>
      </c>
      <c r="F49">
        <v>-0.02</v>
      </c>
      <c r="G49">
        <v>-1.2E-2</v>
      </c>
      <c r="H49">
        <v>3.69</v>
      </c>
      <c r="I49">
        <v>9.4E-2</v>
      </c>
      <c r="J49">
        <v>-0.13</v>
      </c>
      <c r="K49">
        <v>-0.28899999999999998</v>
      </c>
    </row>
    <row r="50" spans="1:11" x14ac:dyDescent="0.25">
      <c r="A50">
        <v>9</v>
      </c>
      <c r="D50">
        <v>6</v>
      </c>
      <c r="F50">
        <v>-1.4610000000000001</v>
      </c>
      <c r="G50">
        <v>-0.89500000000000002</v>
      </c>
      <c r="H50">
        <v>3.2570000000000001</v>
      </c>
      <c r="I50">
        <v>18.948</v>
      </c>
      <c r="J50">
        <v>-1.415</v>
      </c>
      <c r="K50">
        <v>-3.1579999999999999</v>
      </c>
    </row>
    <row r="51" spans="1:11" x14ac:dyDescent="0.25">
      <c r="A51">
        <v>9</v>
      </c>
      <c r="D51">
        <v>5</v>
      </c>
      <c r="F51">
        <v>-1.1100000000000001</v>
      </c>
      <c r="G51">
        <v>-0.68100000000000005</v>
      </c>
      <c r="H51">
        <v>2.875</v>
      </c>
      <c r="I51">
        <v>17.068999999999999</v>
      </c>
      <c r="J51">
        <v>-1.2649999999999999</v>
      </c>
      <c r="K51">
        <v>-2.8239999999999998</v>
      </c>
    </row>
    <row r="52" spans="1:11" x14ac:dyDescent="0.25">
      <c r="A52">
        <v>9</v>
      </c>
      <c r="D52">
        <v>4</v>
      </c>
      <c r="F52">
        <v>-0.8</v>
      </c>
      <c r="G52">
        <v>-0.49</v>
      </c>
      <c r="H52">
        <v>2.3879999999999999</v>
      </c>
      <c r="I52">
        <v>14.481999999999999</v>
      </c>
      <c r="J52">
        <v>-1.0640000000000001</v>
      </c>
      <c r="K52">
        <v>-2.3740000000000001</v>
      </c>
    </row>
    <row r="53" spans="1:11" x14ac:dyDescent="0.25">
      <c r="A53">
        <v>9</v>
      </c>
      <c r="D53">
        <v>3</v>
      </c>
      <c r="F53">
        <v>-0.51600000000000001</v>
      </c>
      <c r="G53">
        <v>-0.315</v>
      </c>
      <c r="H53">
        <v>1.823</v>
      </c>
      <c r="I53">
        <v>11.371</v>
      </c>
      <c r="J53">
        <v>-0.82699999999999996</v>
      </c>
      <c r="K53">
        <v>-1.845</v>
      </c>
    </row>
    <row r="54" spans="1:11" x14ac:dyDescent="0.25">
      <c r="A54">
        <v>9</v>
      </c>
      <c r="D54">
        <v>2</v>
      </c>
      <c r="F54">
        <v>-0.27600000000000002</v>
      </c>
      <c r="G54">
        <v>-0.16800000000000001</v>
      </c>
      <c r="H54">
        <v>1.19</v>
      </c>
      <c r="I54">
        <v>7.7140000000000004</v>
      </c>
      <c r="J54">
        <v>-0.55400000000000005</v>
      </c>
      <c r="K54">
        <v>-1.236</v>
      </c>
    </row>
    <row r="55" spans="1:11" x14ac:dyDescent="0.25">
      <c r="A55">
        <v>9</v>
      </c>
      <c r="D55">
        <v>1</v>
      </c>
      <c r="F55">
        <v>-9.0999999999999998E-2</v>
      </c>
      <c r="G55">
        <v>-5.5E-2</v>
      </c>
      <c r="H55">
        <v>0.53900000000000003</v>
      </c>
      <c r="I55">
        <v>3.718</v>
      </c>
      <c r="J55">
        <v>-0.26300000000000001</v>
      </c>
      <c r="K55">
        <v>-0.58599999999999997</v>
      </c>
    </row>
    <row r="56" spans="1:11" x14ac:dyDescent="0.25">
      <c r="A56">
        <v>10</v>
      </c>
      <c r="D56">
        <v>6</v>
      </c>
      <c r="F56">
        <v>-1.159</v>
      </c>
      <c r="G56">
        <v>-0.71199999999999997</v>
      </c>
      <c r="H56">
        <v>2.3519999999999999</v>
      </c>
      <c r="I56">
        <v>18.7</v>
      </c>
      <c r="J56">
        <v>-1.02</v>
      </c>
      <c r="K56">
        <v>-2.2770000000000001</v>
      </c>
    </row>
    <row r="57" spans="1:11" x14ac:dyDescent="0.25">
      <c r="A57">
        <v>10</v>
      </c>
      <c r="D57">
        <v>5</v>
      </c>
      <c r="F57">
        <v>-0.88</v>
      </c>
      <c r="G57">
        <v>-0.54200000000000004</v>
      </c>
      <c r="H57">
        <v>2.0760000000000001</v>
      </c>
      <c r="I57">
        <v>16.852</v>
      </c>
      <c r="J57">
        <v>-0.91200000000000003</v>
      </c>
      <c r="K57">
        <v>-2.036</v>
      </c>
    </row>
    <row r="58" spans="1:11" x14ac:dyDescent="0.25">
      <c r="A58">
        <v>10</v>
      </c>
      <c r="D58">
        <v>4</v>
      </c>
      <c r="F58">
        <v>-0.63300000000000001</v>
      </c>
      <c r="G58">
        <v>-0.38900000000000001</v>
      </c>
      <c r="H58">
        <v>1.724</v>
      </c>
      <c r="I58">
        <v>14.304</v>
      </c>
      <c r="J58">
        <v>-0.76700000000000002</v>
      </c>
      <c r="K58">
        <v>-1.7110000000000001</v>
      </c>
    </row>
    <row r="59" spans="1:11" x14ac:dyDescent="0.25">
      <c r="A59">
        <v>10</v>
      </c>
      <c r="D59">
        <v>3</v>
      </c>
      <c r="F59">
        <v>-0.40600000000000003</v>
      </c>
      <c r="G59">
        <v>-0.249</v>
      </c>
      <c r="H59">
        <v>1.3149999999999999</v>
      </c>
      <c r="I59">
        <v>11.234999999999999</v>
      </c>
      <c r="J59">
        <v>-0.59599999999999997</v>
      </c>
      <c r="K59">
        <v>-1.329</v>
      </c>
    </row>
    <row r="60" spans="1:11" x14ac:dyDescent="0.25">
      <c r="A60">
        <v>10</v>
      </c>
      <c r="D60">
        <v>2</v>
      </c>
      <c r="F60">
        <v>-0.217</v>
      </c>
      <c r="G60">
        <v>-0.13200000000000001</v>
      </c>
      <c r="H60">
        <v>0.85899999999999999</v>
      </c>
      <c r="I60">
        <v>7.6239999999999997</v>
      </c>
      <c r="J60">
        <v>-0.39900000000000002</v>
      </c>
      <c r="K60">
        <v>-0.89</v>
      </c>
    </row>
    <row r="61" spans="1:11" x14ac:dyDescent="0.25">
      <c r="A61">
        <v>10</v>
      </c>
      <c r="D61">
        <v>1</v>
      </c>
      <c r="F61">
        <v>-7.0999999999999994E-2</v>
      </c>
      <c r="G61">
        <v>-4.2999999999999997E-2</v>
      </c>
      <c r="H61">
        <v>0.38900000000000001</v>
      </c>
      <c r="I61">
        <v>3.673</v>
      </c>
      <c r="J61">
        <v>-0.189</v>
      </c>
      <c r="K61">
        <v>-0.42199999999999999</v>
      </c>
    </row>
    <row r="62" spans="1:11" x14ac:dyDescent="0.25">
      <c r="A62">
        <v>11</v>
      </c>
      <c r="D62">
        <v>6</v>
      </c>
      <c r="F62">
        <v>-0.78300000000000003</v>
      </c>
      <c r="G62">
        <v>-0.48499999999999999</v>
      </c>
      <c r="H62">
        <v>1.2270000000000001</v>
      </c>
      <c r="I62">
        <v>18.396000000000001</v>
      </c>
      <c r="J62">
        <v>-0.52900000000000003</v>
      </c>
      <c r="K62">
        <v>-1.181</v>
      </c>
    </row>
    <row r="63" spans="1:11" x14ac:dyDescent="0.25">
      <c r="A63">
        <v>11</v>
      </c>
      <c r="D63">
        <v>5</v>
      </c>
      <c r="F63">
        <v>-0.59299999999999997</v>
      </c>
      <c r="G63">
        <v>-0.36899999999999999</v>
      </c>
      <c r="H63">
        <v>1.0820000000000001</v>
      </c>
      <c r="I63">
        <v>16.588000000000001</v>
      </c>
      <c r="J63">
        <v>-0.47299999999999998</v>
      </c>
      <c r="K63">
        <v>-1.0549999999999999</v>
      </c>
    </row>
    <row r="64" spans="1:11" x14ac:dyDescent="0.25">
      <c r="A64">
        <v>11</v>
      </c>
      <c r="D64">
        <v>4</v>
      </c>
      <c r="F64">
        <v>-0.42399999999999999</v>
      </c>
      <c r="G64">
        <v>-0.26300000000000001</v>
      </c>
      <c r="H64">
        <v>0.89800000000000002</v>
      </c>
      <c r="I64">
        <v>14.085000000000001</v>
      </c>
      <c r="J64">
        <v>-0.39700000000000002</v>
      </c>
      <c r="K64">
        <v>-0.88700000000000001</v>
      </c>
    </row>
    <row r="65" spans="1:11" x14ac:dyDescent="0.25">
      <c r="A65">
        <v>11</v>
      </c>
      <c r="D65">
        <v>3</v>
      </c>
      <c r="F65">
        <v>-0.27</v>
      </c>
      <c r="G65">
        <v>-0.16700000000000001</v>
      </c>
      <c r="H65">
        <v>0.68500000000000005</v>
      </c>
      <c r="I65">
        <v>11.07</v>
      </c>
      <c r="J65">
        <v>-0.308</v>
      </c>
      <c r="K65">
        <v>-0.68799999999999994</v>
      </c>
    </row>
    <row r="66" spans="1:11" x14ac:dyDescent="0.25">
      <c r="A66">
        <v>11</v>
      </c>
      <c r="D66">
        <v>2</v>
      </c>
      <c r="F66">
        <v>-0.14299999999999999</v>
      </c>
      <c r="G66">
        <v>-8.6999999999999994E-2</v>
      </c>
      <c r="H66">
        <v>0.44700000000000001</v>
      </c>
      <c r="I66">
        <v>7.5140000000000002</v>
      </c>
      <c r="J66">
        <v>-0.20699999999999999</v>
      </c>
      <c r="K66">
        <v>-0.46100000000000002</v>
      </c>
    </row>
    <row r="67" spans="1:11" x14ac:dyDescent="0.25">
      <c r="A67">
        <v>11</v>
      </c>
      <c r="D67">
        <v>1</v>
      </c>
      <c r="F67">
        <v>-4.7E-2</v>
      </c>
      <c r="G67">
        <v>-2.8000000000000001E-2</v>
      </c>
      <c r="H67">
        <v>0.20200000000000001</v>
      </c>
      <c r="I67">
        <v>3.6190000000000002</v>
      </c>
      <c r="J67">
        <v>-9.8000000000000004E-2</v>
      </c>
      <c r="K67">
        <v>-0.219</v>
      </c>
    </row>
    <row r="68" spans="1:11" x14ac:dyDescent="0.25">
      <c r="A68">
        <v>12</v>
      </c>
      <c r="D68">
        <v>6</v>
      </c>
      <c r="F68">
        <v>-0.46500000000000002</v>
      </c>
      <c r="G68">
        <v>-0.29299999999999998</v>
      </c>
      <c r="H68">
        <v>0.29299999999999998</v>
      </c>
      <c r="I68">
        <v>18.145</v>
      </c>
      <c r="J68">
        <v>-0.114</v>
      </c>
      <c r="K68">
        <v>-0.254</v>
      </c>
    </row>
    <row r="69" spans="1:11" x14ac:dyDescent="0.25">
      <c r="A69">
        <v>12</v>
      </c>
      <c r="D69">
        <v>5</v>
      </c>
      <c r="F69">
        <v>-0.35</v>
      </c>
      <c r="G69">
        <v>-0.222</v>
      </c>
      <c r="H69">
        <v>0.25800000000000001</v>
      </c>
      <c r="I69">
        <v>16.367999999999999</v>
      </c>
      <c r="J69">
        <v>-0.10100000000000001</v>
      </c>
      <c r="K69">
        <v>-0.22600000000000001</v>
      </c>
    </row>
    <row r="70" spans="1:11" x14ac:dyDescent="0.25">
      <c r="A70">
        <v>12</v>
      </c>
      <c r="D70">
        <v>4</v>
      </c>
      <c r="F70">
        <v>-0.248</v>
      </c>
      <c r="G70">
        <v>-0.157</v>
      </c>
      <c r="H70">
        <v>0.214</v>
      </c>
      <c r="I70">
        <v>13.904</v>
      </c>
      <c r="J70">
        <v>-8.5000000000000006E-2</v>
      </c>
      <c r="K70">
        <v>-0.189</v>
      </c>
    </row>
    <row r="71" spans="1:11" x14ac:dyDescent="0.25">
      <c r="A71">
        <v>12</v>
      </c>
      <c r="D71">
        <v>3</v>
      </c>
      <c r="F71">
        <v>-0.155</v>
      </c>
      <c r="G71">
        <v>-9.8000000000000004E-2</v>
      </c>
      <c r="H71">
        <v>0.16300000000000001</v>
      </c>
      <c r="I71">
        <v>10.933</v>
      </c>
      <c r="J71">
        <v>-6.6000000000000003E-2</v>
      </c>
      <c r="K71">
        <v>-0.14599999999999999</v>
      </c>
    </row>
    <row r="72" spans="1:11" x14ac:dyDescent="0.25">
      <c r="A72">
        <v>12</v>
      </c>
      <c r="D72">
        <v>2</v>
      </c>
      <c r="F72">
        <v>-0.08</v>
      </c>
      <c r="G72">
        <v>-0.05</v>
      </c>
      <c r="H72">
        <v>0.107</v>
      </c>
      <c r="I72">
        <v>7.4219999999999997</v>
      </c>
      <c r="J72">
        <v>-4.3999999999999997E-2</v>
      </c>
      <c r="K72">
        <v>-9.8000000000000004E-2</v>
      </c>
    </row>
    <row r="73" spans="1:11" x14ac:dyDescent="0.25">
      <c r="A73">
        <v>12</v>
      </c>
      <c r="D73">
        <v>1</v>
      </c>
      <c r="F73">
        <v>-2.5999999999999999E-2</v>
      </c>
      <c r="G73">
        <v>-1.6E-2</v>
      </c>
      <c r="H73">
        <v>4.9000000000000002E-2</v>
      </c>
      <c r="I73">
        <v>3.5739999999999998</v>
      </c>
      <c r="J73">
        <v>-2.1000000000000001E-2</v>
      </c>
      <c r="K73">
        <v>-4.7E-2</v>
      </c>
    </row>
    <row r="74" spans="1:11" x14ac:dyDescent="0.25">
      <c r="A74">
        <v>13</v>
      </c>
      <c r="D74">
        <v>6</v>
      </c>
      <c r="F74">
        <v>-0.14000000000000001</v>
      </c>
      <c r="G74">
        <v>-9.7000000000000003E-2</v>
      </c>
      <c r="H74">
        <v>-0.71499999999999997</v>
      </c>
      <c r="I74">
        <v>17.891999999999999</v>
      </c>
      <c r="J74">
        <v>0.31</v>
      </c>
      <c r="K74">
        <v>0.69299999999999995</v>
      </c>
    </row>
    <row r="75" spans="1:11" x14ac:dyDescent="0.25">
      <c r="A75">
        <v>13</v>
      </c>
      <c r="D75">
        <v>5</v>
      </c>
      <c r="F75">
        <v>-0.10199999999999999</v>
      </c>
      <c r="G75">
        <v>-7.2999999999999995E-2</v>
      </c>
      <c r="H75">
        <v>-0.63400000000000001</v>
      </c>
      <c r="I75">
        <v>16.146999999999998</v>
      </c>
      <c r="J75">
        <v>0.27800000000000002</v>
      </c>
      <c r="K75">
        <v>0.621</v>
      </c>
    </row>
    <row r="76" spans="1:11" x14ac:dyDescent="0.25">
      <c r="A76">
        <v>13</v>
      </c>
      <c r="D76">
        <v>4</v>
      </c>
      <c r="F76">
        <v>-6.8000000000000005E-2</v>
      </c>
      <c r="G76">
        <v>-4.8000000000000001E-2</v>
      </c>
      <c r="H76">
        <v>-0.52800000000000002</v>
      </c>
      <c r="I76">
        <v>13.722</v>
      </c>
      <c r="J76">
        <v>0.23400000000000001</v>
      </c>
      <c r="K76">
        <v>0.52300000000000002</v>
      </c>
    </row>
    <row r="77" spans="1:11" x14ac:dyDescent="0.25">
      <c r="A77">
        <v>13</v>
      </c>
      <c r="D77">
        <v>3</v>
      </c>
      <c r="F77">
        <v>-3.7999999999999999E-2</v>
      </c>
      <c r="G77">
        <v>-2.7E-2</v>
      </c>
      <c r="H77">
        <v>-0.40500000000000003</v>
      </c>
      <c r="I77">
        <v>10.795</v>
      </c>
      <c r="J77">
        <v>0.183</v>
      </c>
      <c r="K77">
        <v>0.40799999999999997</v>
      </c>
    </row>
    <row r="78" spans="1:11" x14ac:dyDescent="0.25">
      <c r="A78">
        <v>13</v>
      </c>
      <c r="D78">
        <v>2</v>
      </c>
      <c r="F78">
        <v>-1.7000000000000001E-2</v>
      </c>
      <c r="G78">
        <v>-1.0999999999999999E-2</v>
      </c>
      <c r="H78">
        <v>-0.26600000000000001</v>
      </c>
      <c r="I78">
        <v>7.33</v>
      </c>
      <c r="J78">
        <v>0.122</v>
      </c>
      <c r="K78">
        <v>0.27300000000000002</v>
      </c>
    </row>
    <row r="79" spans="1:11" x14ac:dyDescent="0.25">
      <c r="A79">
        <v>13</v>
      </c>
      <c r="D79">
        <v>1</v>
      </c>
      <c r="F79">
        <v>-5.0000000000000001E-3</v>
      </c>
      <c r="G79">
        <v>-3.0000000000000001E-3</v>
      </c>
      <c r="H79">
        <v>-0.12</v>
      </c>
      <c r="I79">
        <v>3.5289999999999999</v>
      </c>
      <c r="J79">
        <v>5.8000000000000003E-2</v>
      </c>
      <c r="K79">
        <v>0.129</v>
      </c>
    </row>
    <row r="80" spans="1:11" x14ac:dyDescent="0.25">
      <c r="A80">
        <v>14</v>
      </c>
      <c r="D80">
        <v>6</v>
      </c>
      <c r="F80">
        <v>0.20399999999999999</v>
      </c>
      <c r="G80">
        <v>0.11</v>
      </c>
      <c r="H80">
        <v>-1.7390000000000001</v>
      </c>
      <c r="I80">
        <v>17.63</v>
      </c>
      <c r="J80">
        <v>0.75900000000000001</v>
      </c>
      <c r="K80">
        <v>1.694</v>
      </c>
    </row>
    <row r="81" spans="1:11" x14ac:dyDescent="0.25">
      <c r="A81">
        <v>14</v>
      </c>
      <c r="D81">
        <v>5</v>
      </c>
      <c r="F81">
        <v>0.16</v>
      </c>
      <c r="G81">
        <v>8.5999999999999993E-2</v>
      </c>
      <c r="H81">
        <v>-1.538</v>
      </c>
      <c r="I81">
        <v>15.917999999999999</v>
      </c>
      <c r="J81">
        <v>0.67900000000000005</v>
      </c>
      <c r="K81">
        <v>1.5169999999999999</v>
      </c>
    </row>
    <row r="82" spans="1:11" x14ac:dyDescent="0.25">
      <c r="A82">
        <v>14</v>
      </c>
      <c r="D82">
        <v>4</v>
      </c>
      <c r="F82">
        <v>0.122</v>
      </c>
      <c r="G82">
        <v>6.7000000000000004E-2</v>
      </c>
      <c r="H82">
        <v>-1.2789999999999999</v>
      </c>
      <c r="I82">
        <v>13.534000000000001</v>
      </c>
      <c r="J82">
        <v>0.57199999999999995</v>
      </c>
      <c r="K82">
        <v>1.276</v>
      </c>
    </row>
    <row r="83" spans="1:11" x14ac:dyDescent="0.25">
      <c r="A83">
        <v>14</v>
      </c>
      <c r="D83">
        <v>3</v>
      </c>
      <c r="F83">
        <v>8.5999999999999993E-2</v>
      </c>
      <c r="G83">
        <v>4.8000000000000001E-2</v>
      </c>
      <c r="H83">
        <v>-0.97899999999999998</v>
      </c>
      <c r="I83">
        <v>10.653</v>
      </c>
      <c r="J83">
        <v>0.44500000000000001</v>
      </c>
      <c r="K83">
        <v>0.99299999999999999</v>
      </c>
    </row>
    <row r="84" spans="1:11" x14ac:dyDescent="0.25">
      <c r="A84">
        <v>14</v>
      </c>
      <c r="D84">
        <v>2</v>
      </c>
      <c r="F84">
        <v>5.0999999999999997E-2</v>
      </c>
      <c r="G84">
        <v>0.03</v>
      </c>
      <c r="H84">
        <v>-0.64</v>
      </c>
      <c r="I84">
        <v>7.2350000000000003</v>
      </c>
      <c r="J84">
        <v>0.29799999999999999</v>
      </c>
      <c r="K84">
        <v>0.66600000000000004</v>
      </c>
    </row>
    <row r="85" spans="1:11" x14ac:dyDescent="0.25">
      <c r="A85">
        <v>14</v>
      </c>
      <c r="D85">
        <v>1</v>
      </c>
      <c r="F85">
        <v>1.7999999999999999E-2</v>
      </c>
      <c r="G85">
        <v>1.0999999999999999E-2</v>
      </c>
      <c r="H85">
        <v>-0.28999999999999998</v>
      </c>
      <c r="I85">
        <v>3.4820000000000002</v>
      </c>
      <c r="J85">
        <v>0.14099999999999999</v>
      </c>
      <c r="K85">
        <v>0.315</v>
      </c>
    </row>
    <row r="86" spans="1:11" x14ac:dyDescent="0.25">
      <c r="A86">
        <v>15</v>
      </c>
      <c r="D86">
        <v>6</v>
      </c>
      <c r="F86">
        <v>0.56599999999999995</v>
      </c>
      <c r="G86">
        <v>0.32900000000000001</v>
      </c>
      <c r="H86">
        <v>-2.823</v>
      </c>
      <c r="I86">
        <v>17.359000000000002</v>
      </c>
      <c r="J86">
        <v>1.232</v>
      </c>
      <c r="K86">
        <v>2.7490000000000001</v>
      </c>
    </row>
    <row r="87" spans="1:11" x14ac:dyDescent="0.25">
      <c r="A87">
        <v>15</v>
      </c>
      <c r="D87">
        <v>5</v>
      </c>
      <c r="F87">
        <v>0.436</v>
      </c>
      <c r="G87">
        <v>0.253</v>
      </c>
      <c r="H87">
        <v>-2.4950000000000001</v>
      </c>
      <c r="I87">
        <v>15.683</v>
      </c>
      <c r="J87">
        <v>1.103</v>
      </c>
      <c r="K87">
        <v>2.4609999999999999</v>
      </c>
    </row>
    <row r="88" spans="1:11" x14ac:dyDescent="0.25">
      <c r="A88">
        <v>15</v>
      </c>
      <c r="D88">
        <v>4</v>
      </c>
      <c r="F88">
        <v>0.32300000000000001</v>
      </c>
      <c r="G88">
        <v>0.188</v>
      </c>
      <c r="H88">
        <v>-2.0750000000000002</v>
      </c>
      <c r="I88">
        <v>13.34</v>
      </c>
      <c r="J88">
        <v>0.92700000000000005</v>
      </c>
      <c r="K88">
        <v>2.0699999999999998</v>
      </c>
    </row>
    <row r="89" spans="1:11" x14ac:dyDescent="0.25">
      <c r="A89">
        <v>15</v>
      </c>
      <c r="D89">
        <v>3</v>
      </c>
      <c r="F89">
        <v>0.217</v>
      </c>
      <c r="G89">
        <v>0.127</v>
      </c>
      <c r="H89">
        <v>-1.587</v>
      </c>
      <c r="I89">
        <v>10.506</v>
      </c>
      <c r="J89">
        <v>0.72199999999999998</v>
      </c>
      <c r="K89">
        <v>1.61</v>
      </c>
    </row>
    <row r="90" spans="1:11" x14ac:dyDescent="0.25">
      <c r="A90">
        <v>15</v>
      </c>
      <c r="D90">
        <v>2</v>
      </c>
      <c r="F90">
        <v>0.122</v>
      </c>
      <c r="G90">
        <v>7.1999999999999995E-2</v>
      </c>
      <c r="H90">
        <v>-1.0369999999999999</v>
      </c>
      <c r="I90">
        <v>7.1379999999999999</v>
      </c>
      <c r="J90">
        <v>0.48399999999999999</v>
      </c>
      <c r="K90">
        <v>1.079</v>
      </c>
    </row>
    <row r="91" spans="1:11" x14ac:dyDescent="0.25">
      <c r="A91">
        <v>15</v>
      </c>
      <c r="D91">
        <v>1</v>
      </c>
      <c r="F91">
        <v>4.1000000000000002E-2</v>
      </c>
      <c r="G91">
        <v>2.5000000000000001E-2</v>
      </c>
      <c r="H91">
        <v>-0.46899999999999997</v>
      </c>
      <c r="I91">
        <v>3.4329999999999998</v>
      </c>
      <c r="J91">
        <v>0.22900000000000001</v>
      </c>
      <c r="K91">
        <v>0.51100000000000001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W937"/>
  <sheetViews>
    <sheetView workbookViewId="0">
      <pane ySplit="1" topLeftCell="A2" activePane="bottomLeft" state="frozen"/>
      <selection pane="bottomLeft" activeCell="O102" sqref="O102"/>
    </sheetView>
  </sheetViews>
  <sheetFormatPr defaultRowHeight="11.25" x14ac:dyDescent="0.2"/>
  <cols>
    <col min="1" max="16384" width="9.140625" style="139"/>
  </cols>
  <sheetData>
    <row r="1" spans="1:17" x14ac:dyDescent="0.2">
      <c r="A1" s="139" t="s">
        <v>0</v>
      </c>
      <c r="B1" s="139" t="s">
        <v>24</v>
      </c>
      <c r="C1" s="139" t="s">
        <v>25</v>
      </c>
      <c r="D1" s="139" t="s">
        <v>2</v>
      </c>
      <c r="F1" s="142" t="s">
        <v>44</v>
      </c>
      <c r="G1" s="17" t="s">
        <v>45</v>
      </c>
      <c r="H1" s="17" t="s">
        <v>46</v>
      </c>
      <c r="I1" s="17" t="s">
        <v>47</v>
      </c>
      <c r="J1" s="139" t="s">
        <v>7</v>
      </c>
      <c r="K1" s="139" t="s">
        <v>8</v>
      </c>
      <c r="N1" s="139" t="s">
        <v>30</v>
      </c>
      <c r="O1" s="139" t="s">
        <v>38</v>
      </c>
      <c r="P1" s="139" t="s">
        <v>34</v>
      </c>
      <c r="Q1" s="139" t="s">
        <v>39</v>
      </c>
    </row>
    <row r="2" spans="1:17" hidden="1" x14ac:dyDescent="0.2">
      <c r="A2" s="139">
        <v>1</v>
      </c>
      <c r="B2" s="139">
        <v>3</v>
      </c>
      <c r="C2" s="139">
        <v>7</v>
      </c>
      <c r="D2" s="139">
        <v>6</v>
      </c>
      <c r="E2" s="139" t="s">
        <v>26</v>
      </c>
      <c r="F2" s="139">
        <v>-8.859</v>
      </c>
      <c r="G2" s="139">
        <v>-6.3250000000000002</v>
      </c>
      <c r="H2" s="139">
        <v>42.500999999999998</v>
      </c>
      <c r="I2" s="139">
        <v>-0.9</v>
      </c>
      <c r="J2" s="139">
        <v>0.51</v>
      </c>
      <c r="K2" s="139">
        <v>1.139</v>
      </c>
      <c r="L2" s="139">
        <v>6</v>
      </c>
      <c r="M2" s="139" t="s">
        <v>26</v>
      </c>
      <c r="P2" s="139">
        <f>MAX(MAX(H2,H50,H74,H98,H170,H266,H338,H362,H434),-MIN(H2,H50,H74,H98,H170,H266,H338,H362,H434))</f>
        <v>60.393999999999998</v>
      </c>
      <c r="Q2" s="139">
        <f>MAX(MAX(I458,I482,I530,I554,I578,I602,I626,I674,I698,I746,I770,I794,I818,I842,I866,I890,I914),-MIN(I458,I482,I530,I554,I578,I602,I626,I674,I698,I746,I770,I794,I818,I842,I866,I890,I914))</f>
        <v>49.710999999999999</v>
      </c>
    </row>
    <row r="3" spans="1:17" hidden="1" x14ac:dyDescent="0.2">
      <c r="A3" s="139">
        <v>1</v>
      </c>
      <c r="B3" s="139">
        <v>3</v>
      </c>
      <c r="C3" s="139">
        <v>7</v>
      </c>
      <c r="D3" s="139">
        <v>6</v>
      </c>
      <c r="E3" s="139" t="s">
        <v>27</v>
      </c>
      <c r="F3" s="139">
        <v>-9.4359999999999999</v>
      </c>
      <c r="G3" s="139">
        <v>-6.5709999999999997</v>
      </c>
      <c r="H3" s="139">
        <v>-40.738999999999997</v>
      </c>
      <c r="I3" s="139">
        <v>0.85699999999999998</v>
      </c>
      <c r="J3" s="139">
        <v>-0.47899999999999998</v>
      </c>
      <c r="K3" s="139">
        <v>-1.07</v>
      </c>
      <c r="M3" s="139" t="s">
        <v>27</v>
      </c>
      <c r="P3" s="139">
        <f t="shared" ref="P3:P25" si="0">MAX(MAX(H3,H51,H75,H99,H171,H267,H339,H363,H435),-MIN(H3,H51,H75,H99,H171,H267,H339,H363,H435))</f>
        <v>60.368000000000002</v>
      </c>
      <c r="Q3" s="139">
        <f t="shared" ref="Q3:Q25" si="1">MAX(MAX(I459,I483,I531,I555,I579,I603,I627,I675,I699,I747,I771,I795,I819,I843,I867,I891,I915),-MIN(I459,I483,I531,I555,I579,I603,I627,I675,I699,I747,I771,I795,I819,I843,I867,I891,I915))</f>
        <v>49.462000000000003</v>
      </c>
    </row>
    <row r="4" spans="1:17" hidden="1" x14ac:dyDescent="0.2">
      <c r="A4" s="139">
        <v>1</v>
      </c>
      <c r="B4" s="139">
        <v>3</v>
      </c>
      <c r="C4" s="139">
        <v>7</v>
      </c>
      <c r="D4" s="139">
        <v>6</v>
      </c>
      <c r="E4" s="139" t="s">
        <v>28</v>
      </c>
      <c r="F4" s="139">
        <v>16.495999999999999</v>
      </c>
      <c r="G4" s="139">
        <v>11.762</v>
      </c>
      <c r="H4" s="139">
        <v>-24.126999999999999</v>
      </c>
      <c r="I4" s="139">
        <v>0.50900000000000001</v>
      </c>
      <c r="J4" s="139">
        <v>-0.28699999999999998</v>
      </c>
      <c r="K4" s="139">
        <v>-0.64</v>
      </c>
      <c r="M4" s="139" t="s">
        <v>28</v>
      </c>
      <c r="P4" s="139">
        <f t="shared" si="0"/>
        <v>25.97</v>
      </c>
      <c r="Q4" s="139">
        <f t="shared" si="1"/>
        <v>24.187999999999999</v>
      </c>
    </row>
    <row r="5" spans="1:17" hidden="1" x14ac:dyDescent="0.2">
      <c r="A5" s="139">
        <v>1</v>
      </c>
      <c r="B5" s="139">
        <v>3</v>
      </c>
      <c r="C5" s="139">
        <v>7</v>
      </c>
      <c r="D5" s="139">
        <v>6</v>
      </c>
      <c r="E5" s="139" t="s">
        <v>29</v>
      </c>
      <c r="F5" s="139">
        <v>-16.831</v>
      </c>
      <c r="G5" s="139">
        <v>-11.904999999999999</v>
      </c>
      <c r="H5" s="139">
        <v>-24.126999999999999</v>
      </c>
      <c r="I5" s="139">
        <v>0.50900000000000001</v>
      </c>
      <c r="J5" s="139">
        <v>-0.28699999999999998</v>
      </c>
      <c r="K5" s="139">
        <v>-0.64</v>
      </c>
      <c r="M5" s="139" t="s">
        <v>29</v>
      </c>
      <c r="P5" s="139">
        <f t="shared" si="0"/>
        <v>25.97</v>
      </c>
      <c r="Q5" s="139">
        <f t="shared" si="1"/>
        <v>24.187999999999999</v>
      </c>
    </row>
    <row r="6" spans="1:17" hidden="1" x14ac:dyDescent="0.2">
      <c r="A6" s="139">
        <v>1</v>
      </c>
      <c r="B6" s="139">
        <v>3</v>
      </c>
      <c r="C6" s="139">
        <v>7</v>
      </c>
      <c r="D6" s="139">
        <v>5</v>
      </c>
      <c r="E6" s="139" t="s">
        <v>26</v>
      </c>
      <c r="F6" s="139">
        <v>-16.04</v>
      </c>
      <c r="G6" s="139">
        <v>-11.303000000000001</v>
      </c>
      <c r="H6" s="139">
        <v>76.858999999999995</v>
      </c>
      <c r="I6" s="139">
        <v>-1.74</v>
      </c>
      <c r="J6" s="139">
        <v>1.2010000000000001</v>
      </c>
      <c r="K6" s="139">
        <v>2.6819999999999999</v>
      </c>
      <c r="L6" s="139">
        <v>5</v>
      </c>
      <c r="M6" s="139" t="s">
        <v>26</v>
      </c>
      <c r="P6" s="139">
        <f>MAX(MAX(H6,H54,H78,H102,H174,H270,H342,H366,H438),-MIN(H6,H54,H78,H102,H174,H270,H342,H366,H438))</f>
        <v>96.897000000000006</v>
      </c>
      <c r="Q6" s="139">
        <f>MAX(MAX(I462,I486,I534,I558,I582,I606,I630,I678,I702,I750,I774,I798,I822,I846,I870,I894,I918),-MIN(I462,I486,I534,I558,I582,I606,I630,I678,I702,I750,I774,I798,I822,I846,I870,I894,I918))</f>
        <v>83.534000000000006</v>
      </c>
    </row>
    <row r="7" spans="1:17" hidden="1" x14ac:dyDescent="0.2">
      <c r="A7" s="139">
        <v>1</v>
      </c>
      <c r="B7" s="139">
        <v>3</v>
      </c>
      <c r="C7" s="139">
        <v>7</v>
      </c>
      <c r="D7" s="139">
        <v>5</v>
      </c>
      <c r="E7" s="139" t="s">
        <v>27</v>
      </c>
      <c r="F7" s="139">
        <v>-13.617000000000001</v>
      </c>
      <c r="G7" s="139">
        <v>-9.673</v>
      </c>
      <c r="H7" s="139">
        <v>-75.953000000000003</v>
      </c>
      <c r="I7" s="139">
        <v>1.7190000000000001</v>
      </c>
      <c r="J7" s="139">
        <v>-1.1850000000000001</v>
      </c>
      <c r="K7" s="139">
        <v>-2.6459999999999999</v>
      </c>
      <c r="M7" s="139" t="s">
        <v>27</v>
      </c>
      <c r="P7" s="139">
        <f t="shared" si="0"/>
        <v>96.91</v>
      </c>
      <c r="Q7" s="139">
        <f t="shared" si="1"/>
        <v>83.668999999999997</v>
      </c>
    </row>
    <row r="8" spans="1:17" hidden="1" x14ac:dyDescent="0.2">
      <c r="A8" s="139">
        <v>1</v>
      </c>
      <c r="B8" s="139">
        <v>3</v>
      </c>
      <c r="C8" s="139">
        <v>7</v>
      </c>
      <c r="D8" s="139">
        <v>5</v>
      </c>
      <c r="E8" s="139" t="s">
        <v>28</v>
      </c>
      <c r="F8" s="139">
        <v>27.457000000000001</v>
      </c>
      <c r="G8" s="139">
        <v>19.413</v>
      </c>
      <c r="H8" s="139">
        <v>-44.292999999999999</v>
      </c>
      <c r="I8" s="139">
        <v>1.0029999999999999</v>
      </c>
      <c r="J8" s="139">
        <v>-0.69199999999999995</v>
      </c>
      <c r="K8" s="139">
        <v>-1.544</v>
      </c>
      <c r="M8" s="139" t="s">
        <v>28</v>
      </c>
      <c r="P8" s="139">
        <f t="shared" si="0"/>
        <v>46.741999999999997</v>
      </c>
      <c r="Q8" s="139">
        <f t="shared" si="1"/>
        <v>40.780999999999999</v>
      </c>
    </row>
    <row r="9" spans="1:17" hidden="1" x14ac:dyDescent="0.2">
      <c r="A9" s="139">
        <v>1</v>
      </c>
      <c r="B9" s="139">
        <v>3</v>
      </c>
      <c r="C9" s="139">
        <v>7</v>
      </c>
      <c r="D9" s="139">
        <v>5</v>
      </c>
      <c r="E9" s="139" t="s">
        <v>29</v>
      </c>
      <c r="F9" s="139">
        <v>-26.052</v>
      </c>
      <c r="G9" s="139">
        <v>-18.468</v>
      </c>
      <c r="H9" s="139">
        <v>-44.292999999999999</v>
      </c>
      <c r="I9" s="139">
        <v>1.0029999999999999</v>
      </c>
      <c r="J9" s="139">
        <v>-0.69199999999999995</v>
      </c>
      <c r="K9" s="139">
        <v>-1.544</v>
      </c>
      <c r="M9" s="139" t="s">
        <v>29</v>
      </c>
      <c r="P9" s="139">
        <f t="shared" si="0"/>
        <v>46.741999999999997</v>
      </c>
      <c r="Q9" s="139">
        <f t="shared" si="1"/>
        <v>40.780999999999999</v>
      </c>
    </row>
    <row r="10" spans="1:17" hidden="1" x14ac:dyDescent="0.2">
      <c r="A10" s="139">
        <v>1</v>
      </c>
      <c r="B10" s="139">
        <v>3</v>
      </c>
      <c r="C10" s="139">
        <v>7</v>
      </c>
      <c r="D10" s="139">
        <v>4</v>
      </c>
      <c r="E10" s="139" t="s">
        <v>26</v>
      </c>
      <c r="F10" s="139">
        <v>-16.835999999999999</v>
      </c>
      <c r="G10" s="139">
        <v>-11.836</v>
      </c>
      <c r="H10" s="139">
        <v>155.358</v>
      </c>
      <c r="I10" s="139">
        <v>-3.738</v>
      </c>
      <c r="J10" s="139">
        <v>2.79</v>
      </c>
      <c r="K10" s="139">
        <v>6.2290000000000001</v>
      </c>
      <c r="L10" s="139">
        <v>4</v>
      </c>
      <c r="M10" s="139" t="s">
        <v>26</v>
      </c>
      <c r="P10" s="139">
        <f>MAX(MAX(H10,H58,H82,H106,H178,H274,H346,H370,H442),-MIN(H10,H58,H82,H106,H178,H274,H346,H370,H442))</f>
        <v>171.23099999999999</v>
      </c>
      <c r="Q10" s="139">
        <f>MAX(MAX(I466,I490,I538,I562,I586,I610,I634,I682,I706,I754,I778,I802,I826,I850,I874,I898,I922),-MIN(I466,I490,I538,I562,I586,I610,I634,I682,I706,I754,I778,I802,I826,I850,I874,I898,I922))</f>
        <v>147.92699999999999</v>
      </c>
    </row>
    <row r="11" spans="1:17" hidden="1" x14ac:dyDescent="0.2">
      <c r="A11" s="139">
        <v>1</v>
      </c>
      <c r="B11" s="139">
        <v>3</v>
      </c>
      <c r="C11" s="139">
        <v>7</v>
      </c>
      <c r="D11" s="139">
        <v>4</v>
      </c>
      <c r="E11" s="139" t="s">
        <v>27</v>
      </c>
      <c r="F11" s="139">
        <v>-13.930999999999999</v>
      </c>
      <c r="G11" s="139">
        <v>-9.9489999999999998</v>
      </c>
      <c r="H11" s="139">
        <v>-153.285</v>
      </c>
      <c r="I11" s="139">
        <v>3.6880000000000002</v>
      </c>
      <c r="J11" s="139">
        <v>-2.7519999999999998</v>
      </c>
      <c r="K11" s="139">
        <v>-6.1440000000000001</v>
      </c>
      <c r="M11" s="139" t="s">
        <v>27</v>
      </c>
      <c r="P11" s="139">
        <f t="shared" si="0"/>
        <v>172.61799999999999</v>
      </c>
      <c r="Q11" s="139">
        <f t="shared" si="1"/>
        <v>146.83600000000001</v>
      </c>
    </row>
    <row r="12" spans="1:17" hidden="1" x14ac:dyDescent="0.2">
      <c r="A12" s="139">
        <v>1</v>
      </c>
      <c r="B12" s="139">
        <v>3</v>
      </c>
      <c r="C12" s="139">
        <v>7</v>
      </c>
      <c r="D12" s="139">
        <v>4</v>
      </c>
      <c r="E12" s="139" t="s">
        <v>28</v>
      </c>
      <c r="F12" s="139">
        <v>29.27</v>
      </c>
      <c r="G12" s="139">
        <v>20.780999999999999</v>
      </c>
      <c r="H12" s="139">
        <v>-89.462000000000003</v>
      </c>
      <c r="I12" s="139">
        <v>2.1520000000000001</v>
      </c>
      <c r="J12" s="139">
        <v>-1.6060000000000001</v>
      </c>
      <c r="K12" s="139">
        <v>-3.5870000000000002</v>
      </c>
      <c r="M12" s="139" t="s">
        <v>28</v>
      </c>
      <c r="P12" s="139">
        <f t="shared" si="0"/>
        <v>95.575999999999993</v>
      </c>
      <c r="Q12" s="139">
        <f t="shared" si="1"/>
        <v>74.123999999999995</v>
      </c>
    </row>
    <row r="13" spans="1:17" hidden="1" x14ac:dyDescent="0.2">
      <c r="A13" s="139">
        <v>1</v>
      </c>
      <c r="B13" s="139">
        <v>3</v>
      </c>
      <c r="C13" s="139">
        <v>7</v>
      </c>
      <c r="D13" s="139">
        <v>4</v>
      </c>
      <c r="E13" s="139" t="s">
        <v>29</v>
      </c>
      <c r="F13" s="139">
        <v>-27.585999999999999</v>
      </c>
      <c r="G13" s="139">
        <v>-19.687999999999999</v>
      </c>
      <c r="H13" s="139">
        <v>-89.462000000000003</v>
      </c>
      <c r="I13" s="139">
        <v>2.1520000000000001</v>
      </c>
      <c r="J13" s="139">
        <v>-1.6060000000000001</v>
      </c>
      <c r="K13" s="139">
        <v>-3.5870000000000002</v>
      </c>
      <c r="M13" s="139" t="s">
        <v>29</v>
      </c>
      <c r="P13" s="139">
        <f t="shared" si="0"/>
        <v>95.575999999999993</v>
      </c>
      <c r="Q13" s="139">
        <f t="shared" si="1"/>
        <v>74.123999999999995</v>
      </c>
    </row>
    <row r="14" spans="1:17" hidden="1" x14ac:dyDescent="0.2">
      <c r="A14" s="139">
        <v>1</v>
      </c>
      <c r="B14" s="139">
        <v>3</v>
      </c>
      <c r="C14" s="139">
        <v>7</v>
      </c>
      <c r="D14" s="139">
        <v>3</v>
      </c>
      <c r="E14" s="139" t="s">
        <v>26</v>
      </c>
      <c r="F14" s="139">
        <v>-15.977</v>
      </c>
      <c r="G14" s="139">
        <v>-11.398999999999999</v>
      </c>
      <c r="H14" s="139">
        <v>198.928</v>
      </c>
      <c r="I14" s="139">
        <v>-4.8550000000000004</v>
      </c>
      <c r="J14" s="139">
        <v>3.7690000000000001</v>
      </c>
      <c r="K14" s="139">
        <v>8.4130000000000003</v>
      </c>
      <c r="L14" s="139">
        <v>3</v>
      </c>
      <c r="M14" s="139" t="s">
        <v>26</v>
      </c>
      <c r="P14" s="139">
        <f>MAX(MAX(H14,H62,H86,H110,H182,H278,H350,H374,H446),-MIN(H14,H62,H86,H110,H182,H278,H350,H374,H446))</f>
        <v>212.45599999999999</v>
      </c>
      <c r="Q14" s="139">
        <f>MAX(MAX(I470,I494,I542,I566,I590,I614,I638,I686,I710,I758,I782,I806,I830,I854,I878,I902,I926),-MIN(I470,I494,I542,I566,I590,I614,I638,I686,I710,I758,I782,I806,I830,I854,I878,I902,I926))</f>
        <v>177.333</v>
      </c>
    </row>
    <row r="15" spans="1:17" hidden="1" x14ac:dyDescent="0.2">
      <c r="A15" s="139">
        <v>1</v>
      </c>
      <c r="B15" s="139">
        <v>3</v>
      </c>
      <c r="C15" s="139">
        <v>7</v>
      </c>
      <c r="D15" s="139">
        <v>3</v>
      </c>
      <c r="E15" s="139" t="s">
        <v>27</v>
      </c>
      <c r="F15" s="139">
        <v>-14.778</v>
      </c>
      <c r="G15" s="139">
        <v>-10.564</v>
      </c>
      <c r="H15" s="139">
        <v>-196.65899999999999</v>
      </c>
      <c r="I15" s="139">
        <v>4.7990000000000004</v>
      </c>
      <c r="J15" s="139">
        <v>-3.7250000000000001</v>
      </c>
      <c r="K15" s="139">
        <v>-8.3160000000000007</v>
      </c>
      <c r="M15" s="139" t="s">
        <v>27</v>
      </c>
      <c r="P15" s="139">
        <f t="shared" si="0"/>
        <v>212.45599999999999</v>
      </c>
      <c r="Q15" s="139">
        <f t="shared" si="1"/>
        <v>182.34700000000001</v>
      </c>
    </row>
    <row r="16" spans="1:17" hidden="1" x14ac:dyDescent="0.2">
      <c r="A16" s="139">
        <v>1</v>
      </c>
      <c r="B16" s="139">
        <v>3</v>
      </c>
      <c r="C16" s="139">
        <v>7</v>
      </c>
      <c r="D16" s="139">
        <v>3</v>
      </c>
      <c r="E16" s="139" t="s">
        <v>28</v>
      </c>
      <c r="F16" s="139">
        <v>28.774999999999999</v>
      </c>
      <c r="G16" s="139">
        <v>20.475999999999999</v>
      </c>
      <c r="H16" s="139">
        <v>-114.663</v>
      </c>
      <c r="I16" s="139">
        <v>2.798</v>
      </c>
      <c r="J16" s="139">
        <v>-2.1720000000000002</v>
      </c>
      <c r="K16" s="139">
        <v>-4.8490000000000002</v>
      </c>
      <c r="M16" s="139" t="s">
        <v>28</v>
      </c>
      <c r="P16" s="139">
        <f t="shared" si="0"/>
        <v>123.163</v>
      </c>
      <c r="Q16" s="139">
        <f t="shared" si="1"/>
        <v>94.575999999999993</v>
      </c>
    </row>
    <row r="17" spans="1:17" hidden="1" x14ac:dyDescent="0.2">
      <c r="A17" s="139">
        <v>1</v>
      </c>
      <c r="B17" s="139">
        <v>3</v>
      </c>
      <c r="C17" s="139">
        <v>7</v>
      </c>
      <c r="D17" s="139">
        <v>3</v>
      </c>
      <c r="E17" s="139" t="s">
        <v>29</v>
      </c>
      <c r="F17" s="139">
        <v>-28.081</v>
      </c>
      <c r="G17" s="139">
        <v>-19.992000000000001</v>
      </c>
      <c r="H17" s="139">
        <v>-114.663</v>
      </c>
      <c r="I17" s="139">
        <v>2.798</v>
      </c>
      <c r="J17" s="139">
        <v>-2.1720000000000002</v>
      </c>
      <c r="K17" s="139">
        <v>-4.8490000000000002</v>
      </c>
      <c r="M17" s="139" t="s">
        <v>29</v>
      </c>
      <c r="P17" s="139">
        <f t="shared" si="0"/>
        <v>123.163</v>
      </c>
      <c r="Q17" s="139">
        <f t="shared" si="1"/>
        <v>94.575999999999993</v>
      </c>
    </row>
    <row r="18" spans="1:17" hidden="1" x14ac:dyDescent="0.2">
      <c r="A18" s="139">
        <v>1</v>
      </c>
      <c r="B18" s="139">
        <v>3</v>
      </c>
      <c r="C18" s="139">
        <v>7</v>
      </c>
      <c r="D18" s="139">
        <v>2</v>
      </c>
      <c r="E18" s="139" t="s">
        <v>26</v>
      </c>
      <c r="F18" s="139">
        <v>-14.788</v>
      </c>
      <c r="G18" s="139">
        <v>-10.253</v>
      </c>
      <c r="H18" s="139">
        <v>238.35400000000001</v>
      </c>
      <c r="I18" s="139">
        <v>-5.8090000000000002</v>
      </c>
      <c r="J18" s="139">
        <v>4.7380000000000004</v>
      </c>
      <c r="K18" s="139">
        <v>10.573</v>
      </c>
      <c r="L18" s="139">
        <v>2</v>
      </c>
      <c r="M18" s="139" t="s">
        <v>26</v>
      </c>
      <c r="P18" s="139">
        <f>MAX(MAX(H18,H66,H90,H114,H186,H282,H354,H378,H450),-MIN(H18,H66,H90,H114,H186,H282,H354,H378,H450))</f>
        <v>255.56800000000001</v>
      </c>
      <c r="Q18" s="139">
        <f>MAX(MAX(I474,I498,I546,I570,I594,I618,I642,I690,I714,I762,I786,I810,I834,I858,I882,I906,I930),-MIN(I474,I498,I546,I570,I594,I618,I642,I690,I714,I762,I786,I810,I834,I858,I882,I906,I930))</f>
        <v>200.65700000000001</v>
      </c>
    </row>
    <row r="19" spans="1:17" hidden="1" x14ac:dyDescent="0.2">
      <c r="A19" s="139">
        <v>1</v>
      </c>
      <c r="B19" s="139">
        <v>3</v>
      </c>
      <c r="C19" s="139">
        <v>7</v>
      </c>
      <c r="D19" s="139">
        <v>2</v>
      </c>
      <c r="E19" s="139" t="s">
        <v>27</v>
      </c>
      <c r="F19" s="139">
        <v>-16.135999999999999</v>
      </c>
      <c r="G19" s="139">
        <v>-11.052</v>
      </c>
      <c r="H19" s="139">
        <v>-236.09700000000001</v>
      </c>
      <c r="I19" s="139">
        <v>5.7549999999999999</v>
      </c>
      <c r="J19" s="139">
        <v>-4.694</v>
      </c>
      <c r="K19" s="139">
        <v>-10.477</v>
      </c>
      <c r="M19" s="139" t="s">
        <v>27</v>
      </c>
      <c r="P19" s="139">
        <f>MAX(MAX(H19,H67,H91,H115,H187,H283,H355,H379,H451),-MIN(H19,H67,H91,H115,H187,H283,H355,H379,H451))</f>
        <v>255.56800000000001</v>
      </c>
      <c r="Q19" s="139">
        <f t="shared" si="1"/>
        <v>216.43899999999999</v>
      </c>
    </row>
    <row r="20" spans="1:17" hidden="1" x14ac:dyDescent="0.2">
      <c r="A20" s="139">
        <v>1</v>
      </c>
      <c r="B20" s="139">
        <v>3</v>
      </c>
      <c r="C20" s="139">
        <v>7</v>
      </c>
      <c r="D20" s="139">
        <v>2</v>
      </c>
      <c r="E20" s="139" t="s">
        <v>28</v>
      </c>
      <c r="F20" s="139">
        <v>28.036999999999999</v>
      </c>
      <c r="G20" s="139">
        <v>20.003</v>
      </c>
      <c r="H20" s="139">
        <v>-137.52199999999999</v>
      </c>
      <c r="I20" s="139">
        <v>3.3519999999999999</v>
      </c>
      <c r="J20" s="139">
        <v>-2.734</v>
      </c>
      <c r="K20" s="139">
        <v>-6.101</v>
      </c>
      <c r="M20" s="139" t="s">
        <v>28</v>
      </c>
      <c r="P20" s="139">
        <f t="shared" si="0"/>
        <v>148.155</v>
      </c>
      <c r="Q20" s="139">
        <f t="shared" si="1"/>
        <v>112.729</v>
      </c>
    </row>
    <row r="21" spans="1:17" hidden="1" x14ac:dyDescent="0.2">
      <c r="A21" s="139">
        <v>1</v>
      </c>
      <c r="B21" s="139">
        <v>3</v>
      </c>
      <c r="C21" s="139">
        <v>7</v>
      </c>
      <c r="D21" s="139">
        <v>2</v>
      </c>
      <c r="E21" s="139" t="s">
        <v>29</v>
      </c>
      <c r="F21" s="139">
        <v>-28.818999999999999</v>
      </c>
      <c r="G21" s="139">
        <v>-20.466000000000001</v>
      </c>
      <c r="H21" s="139">
        <v>-137.52199999999999</v>
      </c>
      <c r="I21" s="139">
        <v>3.3519999999999999</v>
      </c>
      <c r="J21" s="139">
        <v>-2.734</v>
      </c>
      <c r="K21" s="139">
        <v>-6.101</v>
      </c>
      <c r="M21" s="139" t="s">
        <v>29</v>
      </c>
      <c r="P21" s="139">
        <f t="shared" si="0"/>
        <v>148.155</v>
      </c>
      <c r="Q21" s="139">
        <f t="shared" si="1"/>
        <v>112.729</v>
      </c>
    </row>
    <row r="22" spans="1:17" hidden="1" x14ac:dyDescent="0.2">
      <c r="A22" s="139">
        <v>1</v>
      </c>
      <c r="B22" s="139">
        <v>3</v>
      </c>
      <c r="C22" s="139">
        <v>7</v>
      </c>
      <c r="D22" s="139">
        <v>1</v>
      </c>
      <c r="E22" s="139" t="s">
        <v>26</v>
      </c>
      <c r="F22" s="139">
        <v>-12.996</v>
      </c>
      <c r="G22" s="139">
        <v>-0.91900000000000004</v>
      </c>
      <c r="H22" s="139">
        <v>247.61099999999999</v>
      </c>
      <c r="I22" s="139">
        <v>-6.6829999999999998</v>
      </c>
      <c r="J22" s="139">
        <v>5.577</v>
      </c>
      <c r="K22" s="139">
        <v>12.445</v>
      </c>
      <c r="L22" s="139">
        <v>1</v>
      </c>
      <c r="M22" s="139" t="s">
        <v>26</v>
      </c>
      <c r="P22" s="139">
        <f>MAX(MAX(H22,H70,H94,H118,H190,H286,H358,H382,H454),-MIN(H22,H70,H94,H118,H190,H286,H358,H382,H454))</f>
        <v>266.339</v>
      </c>
      <c r="Q22" s="139">
        <f>MAX(MAX(I478,I502,I550,I574,I598,I622,I646,I694,I718,I766,I790,I814,I838,I862,I886,I910,I934),-MIN(I478,I502,I550,I574,I598,I622,I646,I694,I718,I766,I790,I814,I838,I862,I886,I910,I934))</f>
        <v>217.964</v>
      </c>
    </row>
    <row r="23" spans="1:17" hidden="1" x14ac:dyDescent="0.2">
      <c r="A23" s="139">
        <v>1</v>
      </c>
      <c r="B23" s="139">
        <v>3</v>
      </c>
      <c r="C23" s="139">
        <v>7</v>
      </c>
      <c r="D23" s="139">
        <v>1</v>
      </c>
      <c r="E23" s="139" t="s">
        <v>27</v>
      </c>
      <c r="F23" s="139">
        <v>-17.309999999999999</v>
      </c>
      <c r="G23" s="139">
        <v>-3.5230000000000001</v>
      </c>
      <c r="H23" s="139">
        <v>-244.83199999999999</v>
      </c>
      <c r="I23" s="139">
        <v>6.6070000000000002</v>
      </c>
      <c r="J23" s="139">
        <v>-5.5140000000000002</v>
      </c>
      <c r="K23" s="139">
        <v>-12.304</v>
      </c>
      <c r="M23" s="139" t="s">
        <v>27</v>
      </c>
      <c r="P23" s="139">
        <f t="shared" si="0"/>
        <v>266.339</v>
      </c>
      <c r="Q23" s="139">
        <f t="shared" si="1"/>
        <v>239.71299999999999</v>
      </c>
    </row>
    <row r="24" spans="1:17" hidden="1" x14ac:dyDescent="0.2">
      <c r="A24" s="139">
        <v>1</v>
      </c>
      <c r="B24" s="139">
        <v>3</v>
      </c>
      <c r="C24" s="139">
        <v>7</v>
      </c>
      <c r="D24" s="139">
        <v>1</v>
      </c>
      <c r="E24" s="139" t="s">
        <v>28</v>
      </c>
      <c r="F24" s="139">
        <v>27.177</v>
      </c>
      <c r="G24" s="139">
        <v>2.2290000000000001</v>
      </c>
      <c r="H24" s="139">
        <v>-142.73699999999999</v>
      </c>
      <c r="I24" s="139">
        <v>3.8519999999999999</v>
      </c>
      <c r="J24" s="139">
        <v>-3.2149999999999999</v>
      </c>
      <c r="K24" s="139">
        <v>-7.173</v>
      </c>
      <c r="M24" s="139" t="s">
        <v>28</v>
      </c>
      <c r="P24" s="139">
        <f t="shared" si="0"/>
        <v>154.399</v>
      </c>
      <c r="Q24" s="139">
        <f t="shared" si="1"/>
        <v>123.696</v>
      </c>
    </row>
    <row r="25" spans="1:17" hidden="1" x14ac:dyDescent="0.2">
      <c r="A25" s="139">
        <v>1</v>
      </c>
      <c r="B25" s="139">
        <v>3</v>
      </c>
      <c r="C25" s="139">
        <v>7</v>
      </c>
      <c r="D25" s="139">
        <v>1</v>
      </c>
      <c r="E25" s="139" t="s">
        <v>29</v>
      </c>
      <c r="F25" s="139">
        <v>-29.678999999999998</v>
      </c>
      <c r="G25" s="139">
        <v>-3.7389999999999999</v>
      </c>
      <c r="H25" s="139">
        <v>-142.73699999999999</v>
      </c>
      <c r="I25" s="139">
        <v>3.8519999999999999</v>
      </c>
      <c r="J25" s="139">
        <v>-3.2149999999999999</v>
      </c>
      <c r="K25" s="139">
        <v>-7.173</v>
      </c>
      <c r="M25" s="139" t="s">
        <v>29</v>
      </c>
      <c r="P25" s="139">
        <f t="shared" si="0"/>
        <v>154.399</v>
      </c>
      <c r="Q25" s="139">
        <f t="shared" si="1"/>
        <v>123.696</v>
      </c>
    </row>
    <row r="26" spans="1:17" hidden="1" x14ac:dyDescent="0.2">
      <c r="A26" s="139">
        <v>1</v>
      </c>
      <c r="B26" s="139">
        <v>7</v>
      </c>
      <c r="C26" s="139">
        <v>11</v>
      </c>
      <c r="D26" s="139">
        <v>6</v>
      </c>
      <c r="E26" s="139" t="s">
        <v>26</v>
      </c>
      <c r="F26" s="139">
        <v>-9.8800000000000008</v>
      </c>
      <c r="G26" s="139">
        <v>-6.2910000000000004</v>
      </c>
      <c r="H26" s="139">
        <v>15.593999999999999</v>
      </c>
      <c r="I26" s="139">
        <v>-0.373</v>
      </c>
      <c r="J26" s="139">
        <v>0.26300000000000001</v>
      </c>
      <c r="K26" s="139">
        <v>0.58799999999999997</v>
      </c>
    </row>
    <row r="27" spans="1:17" hidden="1" x14ac:dyDescent="0.2">
      <c r="A27" s="139">
        <v>1</v>
      </c>
      <c r="B27" s="139">
        <v>7</v>
      </c>
      <c r="C27" s="139">
        <v>11</v>
      </c>
      <c r="D27" s="139">
        <v>6</v>
      </c>
      <c r="E27" s="139" t="s">
        <v>27</v>
      </c>
      <c r="F27" s="139">
        <v>-10.79</v>
      </c>
      <c r="G27" s="139">
        <v>-6.899</v>
      </c>
      <c r="H27" s="139">
        <v>-15.055</v>
      </c>
      <c r="I27" s="139">
        <v>0.35799999999999998</v>
      </c>
      <c r="J27" s="139">
        <v>-0.251</v>
      </c>
      <c r="K27" s="139">
        <v>-0.56100000000000005</v>
      </c>
    </row>
    <row r="28" spans="1:17" hidden="1" x14ac:dyDescent="0.2">
      <c r="A28" s="139">
        <v>1</v>
      </c>
      <c r="B28" s="139">
        <v>7</v>
      </c>
      <c r="C28" s="139">
        <v>11</v>
      </c>
      <c r="D28" s="139">
        <v>6</v>
      </c>
      <c r="E28" s="139" t="s">
        <v>28</v>
      </c>
      <c r="F28" s="139">
        <v>14.333</v>
      </c>
      <c r="G28" s="139">
        <v>9.1349999999999998</v>
      </c>
      <c r="H28" s="139">
        <v>-6.8109999999999999</v>
      </c>
      <c r="I28" s="139">
        <v>0.16200000000000001</v>
      </c>
      <c r="J28" s="139">
        <v>-0.114</v>
      </c>
      <c r="K28" s="139">
        <v>-0.255</v>
      </c>
    </row>
    <row r="29" spans="1:17" hidden="1" x14ac:dyDescent="0.2">
      <c r="A29" s="139">
        <v>1</v>
      </c>
      <c r="B29" s="139">
        <v>7</v>
      </c>
      <c r="C29" s="139">
        <v>11</v>
      </c>
      <c r="D29" s="139">
        <v>6</v>
      </c>
      <c r="E29" s="139" t="s">
        <v>29</v>
      </c>
      <c r="F29" s="139">
        <v>-14.737</v>
      </c>
      <c r="G29" s="139">
        <v>-9.4049999999999994</v>
      </c>
      <c r="H29" s="139">
        <v>-6.8109999999999999</v>
      </c>
      <c r="I29" s="139">
        <v>0.16200000000000001</v>
      </c>
      <c r="J29" s="139">
        <v>-0.114</v>
      </c>
      <c r="K29" s="139">
        <v>-0.255</v>
      </c>
    </row>
    <row r="30" spans="1:17" hidden="1" x14ac:dyDescent="0.2">
      <c r="A30" s="139">
        <v>1</v>
      </c>
      <c r="B30" s="139">
        <v>7</v>
      </c>
      <c r="C30" s="139">
        <v>11</v>
      </c>
      <c r="D30" s="139">
        <v>5</v>
      </c>
      <c r="E30" s="139" t="s">
        <v>26</v>
      </c>
      <c r="F30" s="139">
        <v>-10.659000000000001</v>
      </c>
      <c r="G30" s="139">
        <v>-6.7859999999999996</v>
      </c>
      <c r="H30" s="139">
        <v>20.780999999999999</v>
      </c>
      <c r="I30" s="139">
        <v>-0.498</v>
      </c>
      <c r="J30" s="139">
        <v>0.36499999999999999</v>
      </c>
      <c r="K30" s="139">
        <v>0.81399999999999995</v>
      </c>
    </row>
    <row r="31" spans="1:17" hidden="1" x14ac:dyDescent="0.2">
      <c r="A31" s="139">
        <v>1</v>
      </c>
      <c r="B31" s="139">
        <v>7</v>
      </c>
      <c r="C31" s="139">
        <v>11</v>
      </c>
      <c r="D31" s="139">
        <v>5</v>
      </c>
      <c r="E31" s="139" t="s">
        <v>27</v>
      </c>
      <c r="F31" s="139">
        <v>-13.257999999999999</v>
      </c>
      <c r="G31" s="139">
        <v>-8.4879999999999995</v>
      </c>
      <c r="H31" s="139">
        <v>-20.623999999999999</v>
      </c>
      <c r="I31" s="139">
        <v>0.49299999999999999</v>
      </c>
      <c r="J31" s="139">
        <v>-0.36099999999999999</v>
      </c>
      <c r="K31" s="139">
        <v>-0.80600000000000005</v>
      </c>
    </row>
    <row r="32" spans="1:17" hidden="1" x14ac:dyDescent="0.2">
      <c r="A32" s="139">
        <v>1</v>
      </c>
      <c r="B32" s="139">
        <v>7</v>
      </c>
      <c r="C32" s="139">
        <v>11</v>
      </c>
      <c r="D32" s="139">
        <v>5</v>
      </c>
      <c r="E32" s="139" t="s">
        <v>28</v>
      </c>
      <c r="F32" s="139">
        <v>15.6</v>
      </c>
      <c r="G32" s="139">
        <v>9.9489999999999998</v>
      </c>
      <c r="H32" s="139">
        <v>-9.2010000000000005</v>
      </c>
      <c r="I32" s="139">
        <v>0.22</v>
      </c>
      <c r="J32" s="139">
        <v>-0.161</v>
      </c>
      <c r="K32" s="139">
        <v>-0.36</v>
      </c>
    </row>
    <row r="33" spans="1:11" hidden="1" x14ac:dyDescent="0.2">
      <c r="A33" s="139">
        <v>1</v>
      </c>
      <c r="B33" s="139">
        <v>7</v>
      </c>
      <c r="C33" s="139">
        <v>11</v>
      </c>
      <c r="D33" s="139">
        <v>5</v>
      </c>
      <c r="E33" s="139" t="s">
        <v>29</v>
      </c>
      <c r="F33" s="139">
        <v>-16.754999999999999</v>
      </c>
      <c r="G33" s="139">
        <v>-10.706</v>
      </c>
      <c r="H33" s="139">
        <v>-9.2010000000000005</v>
      </c>
      <c r="I33" s="139">
        <v>0.22</v>
      </c>
      <c r="J33" s="139">
        <v>-0.161</v>
      </c>
      <c r="K33" s="139">
        <v>-0.36</v>
      </c>
    </row>
    <row r="34" spans="1:11" hidden="1" x14ac:dyDescent="0.2">
      <c r="A34" s="139">
        <v>1</v>
      </c>
      <c r="B34" s="139">
        <v>7</v>
      </c>
      <c r="C34" s="139">
        <v>11</v>
      </c>
      <c r="D34" s="139">
        <v>4</v>
      </c>
      <c r="E34" s="139" t="s">
        <v>26</v>
      </c>
      <c r="F34" s="139">
        <v>-10.978999999999999</v>
      </c>
      <c r="G34" s="139">
        <v>-6.9989999999999997</v>
      </c>
      <c r="H34" s="139">
        <v>22.812999999999999</v>
      </c>
      <c r="I34" s="139">
        <v>-0.55700000000000005</v>
      </c>
      <c r="J34" s="139">
        <v>0.42099999999999999</v>
      </c>
      <c r="K34" s="139">
        <v>0.94099999999999995</v>
      </c>
    </row>
    <row r="35" spans="1:11" hidden="1" x14ac:dyDescent="0.2">
      <c r="A35" s="139">
        <v>1</v>
      </c>
      <c r="B35" s="139">
        <v>7</v>
      </c>
      <c r="C35" s="139">
        <v>11</v>
      </c>
      <c r="D35" s="139">
        <v>4</v>
      </c>
      <c r="E35" s="139" t="s">
        <v>27</v>
      </c>
      <c r="F35" s="139">
        <v>-12.76</v>
      </c>
      <c r="G35" s="139">
        <v>-8.1649999999999991</v>
      </c>
      <c r="H35" s="139">
        <v>-23.251000000000001</v>
      </c>
      <c r="I35" s="139">
        <v>0.56699999999999995</v>
      </c>
      <c r="J35" s="139">
        <v>-0.42899999999999999</v>
      </c>
      <c r="K35" s="139">
        <v>-0.95699999999999996</v>
      </c>
    </row>
    <row r="36" spans="1:11" hidden="1" x14ac:dyDescent="0.2">
      <c r="A36" s="139">
        <v>1</v>
      </c>
      <c r="B36" s="139">
        <v>7</v>
      </c>
      <c r="C36" s="139">
        <v>11</v>
      </c>
      <c r="D36" s="139">
        <v>4</v>
      </c>
      <c r="E36" s="139" t="s">
        <v>28</v>
      </c>
      <c r="F36" s="139">
        <v>15.782</v>
      </c>
      <c r="G36" s="139">
        <v>10.068</v>
      </c>
      <c r="H36" s="139">
        <v>-10.236000000000001</v>
      </c>
      <c r="I36" s="139">
        <v>0.25</v>
      </c>
      <c r="J36" s="139">
        <v>-0.189</v>
      </c>
      <c r="K36" s="139">
        <v>-0.42199999999999999</v>
      </c>
    </row>
    <row r="37" spans="1:11" hidden="1" x14ac:dyDescent="0.2">
      <c r="A37" s="139">
        <v>1</v>
      </c>
      <c r="B37" s="139">
        <v>7</v>
      </c>
      <c r="C37" s="139">
        <v>11</v>
      </c>
      <c r="D37" s="139">
        <v>4</v>
      </c>
      <c r="E37" s="139" t="s">
        <v>29</v>
      </c>
      <c r="F37" s="139">
        <v>-16.573</v>
      </c>
      <c r="G37" s="139">
        <v>-10.587</v>
      </c>
      <c r="H37" s="139">
        <v>-10.236000000000001</v>
      </c>
      <c r="I37" s="139">
        <v>0.25</v>
      </c>
      <c r="J37" s="139">
        <v>-0.189</v>
      </c>
      <c r="K37" s="139">
        <v>-0.42199999999999999</v>
      </c>
    </row>
    <row r="38" spans="1:11" hidden="1" x14ac:dyDescent="0.2">
      <c r="A38" s="139">
        <v>1</v>
      </c>
      <c r="B38" s="139">
        <v>7</v>
      </c>
      <c r="C38" s="139">
        <v>11</v>
      </c>
      <c r="D38" s="139">
        <v>3</v>
      </c>
      <c r="E38" s="139" t="s">
        <v>26</v>
      </c>
      <c r="F38" s="139">
        <v>-11.166</v>
      </c>
      <c r="G38" s="139">
        <v>-7.1180000000000003</v>
      </c>
      <c r="H38" s="139">
        <v>25.163</v>
      </c>
      <c r="I38" s="139">
        <v>-0.61899999999999999</v>
      </c>
      <c r="J38" s="139">
        <v>0.48</v>
      </c>
      <c r="K38" s="139">
        <v>1.071</v>
      </c>
    </row>
    <row r="39" spans="1:11" hidden="1" x14ac:dyDescent="0.2">
      <c r="A39" s="139">
        <v>1</v>
      </c>
      <c r="B39" s="139">
        <v>7</v>
      </c>
      <c r="C39" s="139">
        <v>11</v>
      </c>
      <c r="D39" s="139">
        <v>3</v>
      </c>
      <c r="E39" s="139" t="s">
        <v>27</v>
      </c>
      <c r="F39" s="139">
        <v>-12.622</v>
      </c>
      <c r="G39" s="139">
        <v>-8.0690000000000008</v>
      </c>
      <c r="H39" s="139">
        <v>-25.762</v>
      </c>
      <c r="I39" s="139">
        <v>0.63300000000000001</v>
      </c>
      <c r="J39" s="139">
        <v>-0.49099999999999999</v>
      </c>
      <c r="K39" s="139">
        <v>-1.097</v>
      </c>
    </row>
    <row r="40" spans="1:11" hidden="1" x14ac:dyDescent="0.2">
      <c r="A40" s="139">
        <v>1</v>
      </c>
      <c r="B40" s="139">
        <v>7</v>
      </c>
      <c r="C40" s="139">
        <v>11</v>
      </c>
      <c r="D40" s="139">
        <v>3</v>
      </c>
      <c r="E40" s="139" t="s">
        <v>28</v>
      </c>
      <c r="F40" s="139">
        <v>15.853999999999999</v>
      </c>
      <c r="G40" s="139">
        <v>10.116</v>
      </c>
      <c r="H40" s="139">
        <v>-11.317</v>
      </c>
      <c r="I40" s="139">
        <v>0.27800000000000002</v>
      </c>
      <c r="J40" s="139">
        <v>-0.216</v>
      </c>
      <c r="K40" s="139">
        <v>-0.48199999999999998</v>
      </c>
    </row>
    <row r="41" spans="1:11" hidden="1" x14ac:dyDescent="0.2">
      <c r="A41" s="139">
        <v>1</v>
      </c>
      <c r="B41" s="139">
        <v>7</v>
      </c>
      <c r="C41" s="139">
        <v>11</v>
      </c>
      <c r="D41" s="139">
        <v>3</v>
      </c>
      <c r="E41" s="139" t="s">
        <v>29</v>
      </c>
      <c r="F41" s="139">
        <v>-16.501000000000001</v>
      </c>
      <c r="G41" s="139">
        <v>-10.539</v>
      </c>
      <c r="H41" s="139">
        <v>-11.317</v>
      </c>
      <c r="I41" s="139">
        <v>0.27800000000000002</v>
      </c>
      <c r="J41" s="139">
        <v>-0.216</v>
      </c>
      <c r="K41" s="139">
        <v>-0.48199999999999998</v>
      </c>
    </row>
    <row r="42" spans="1:11" hidden="1" x14ac:dyDescent="0.2">
      <c r="A42" s="139">
        <v>1</v>
      </c>
      <c r="B42" s="139">
        <v>7</v>
      </c>
      <c r="C42" s="139">
        <v>11</v>
      </c>
      <c r="D42" s="139">
        <v>2</v>
      </c>
      <c r="E42" s="139" t="s">
        <v>26</v>
      </c>
      <c r="F42" s="139">
        <v>-11.414999999999999</v>
      </c>
      <c r="G42" s="139">
        <v>-7.3470000000000004</v>
      </c>
      <c r="H42" s="139">
        <v>26.297000000000001</v>
      </c>
      <c r="I42" s="139">
        <v>-0.64600000000000002</v>
      </c>
      <c r="J42" s="139">
        <v>0.52100000000000002</v>
      </c>
      <c r="K42" s="139">
        <v>1.1619999999999999</v>
      </c>
    </row>
    <row r="43" spans="1:11" hidden="1" x14ac:dyDescent="0.2">
      <c r="A43" s="139">
        <v>1</v>
      </c>
      <c r="B43" s="139">
        <v>7</v>
      </c>
      <c r="C43" s="139">
        <v>11</v>
      </c>
      <c r="D43" s="139">
        <v>2</v>
      </c>
      <c r="E43" s="139" t="s">
        <v>27</v>
      </c>
      <c r="F43" s="139">
        <v>-12.42</v>
      </c>
      <c r="G43" s="139">
        <v>-7.9029999999999996</v>
      </c>
      <c r="H43" s="139">
        <v>-27.09</v>
      </c>
      <c r="I43" s="139">
        <v>0.66400000000000003</v>
      </c>
      <c r="J43" s="139">
        <v>-0.53600000000000003</v>
      </c>
      <c r="K43" s="139">
        <v>-1.1950000000000001</v>
      </c>
    </row>
    <row r="44" spans="1:11" hidden="1" x14ac:dyDescent="0.2">
      <c r="A44" s="139">
        <v>1</v>
      </c>
      <c r="B44" s="139">
        <v>7</v>
      </c>
      <c r="C44" s="139">
        <v>11</v>
      </c>
      <c r="D44" s="139">
        <v>2</v>
      </c>
      <c r="E44" s="139" t="s">
        <v>28</v>
      </c>
      <c r="F44" s="139">
        <v>15.954000000000001</v>
      </c>
      <c r="G44" s="139">
        <v>10.204000000000001</v>
      </c>
      <c r="H44" s="139">
        <v>-11.864000000000001</v>
      </c>
      <c r="I44" s="139">
        <v>0.29099999999999998</v>
      </c>
      <c r="J44" s="139">
        <v>-0.23499999999999999</v>
      </c>
      <c r="K44" s="139">
        <v>-0.52400000000000002</v>
      </c>
    </row>
    <row r="45" spans="1:11" hidden="1" x14ac:dyDescent="0.2">
      <c r="A45" s="139">
        <v>1</v>
      </c>
      <c r="B45" s="139">
        <v>7</v>
      </c>
      <c r="C45" s="139">
        <v>11</v>
      </c>
      <c r="D45" s="139">
        <v>2</v>
      </c>
      <c r="E45" s="139" t="s">
        <v>29</v>
      </c>
      <c r="F45" s="139">
        <v>-16.401</v>
      </c>
      <c r="G45" s="139">
        <v>-10.451000000000001</v>
      </c>
      <c r="H45" s="139">
        <v>-11.864000000000001</v>
      </c>
      <c r="I45" s="139">
        <v>0.29099999999999998</v>
      </c>
      <c r="J45" s="139">
        <v>-0.23499999999999999</v>
      </c>
      <c r="K45" s="139">
        <v>-0.52400000000000002</v>
      </c>
    </row>
    <row r="46" spans="1:11" hidden="1" x14ac:dyDescent="0.2">
      <c r="A46" s="139">
        <v>1</v>
      </c>
      <c r="B46" s="139">
        <v>7</v>
      </c>
      <c r="C46" s="139">
        <v>11</v>
      </c>
      <c r="D46" s="139">
        <v>1</v>
      </c>
      <c r="E46" s="139" t="s">
        <v>26</v>
      </c>
      <c r="F46" s="139">
        <v>-12.045999999999999</v>
      </c>
      <c r="G46" s="139">
        <v>-7.5270000000000001</v>
      </c>
      <c r="H46" s="139">
        <v>24.359000000000002</v>
      </c>
      <c r="I46" s="139">
        <v>-0.65200000000000002</v>
      </c>
      <c r="J46" s="139">
        <v>0.54</v>
      </c>
      <c r="K46" s="139">
        <v>1.204</v>
      </c>
    </row>
    <row r="47" spans="1:11" hidden="1" x14ac:dyDescent="0.2">
      <c r="A47" s="139">
        <v>1</v>
      </c>
      <c r="B47" s="139">
        <v>7</v>
      </c>
      <c r="C47" s="139">
        <v>11</v>
      </c>
      <c r="D47" s="139">
        <v>1</v>
      </c>
      <c r="E47" s="139" t="s">
        <v>27</v>
      </c>
      <c r="F47" s="139">
        <v>-11.647</v>
      </c>
      <c r="G47" s="139">
        <v>-7.4980000000000002</v>
      </c>
      <c r="H47" s="139">
        <v>-25.677</v>
      </c>
      <c r="I47" s="139">
        <v>0.68899999999999995</v>
      </c>
      <c r="J47" s="139">
        <v>-0.57099999999999995</v>
      </c>
      <c r="K47" s="139">
        <v>-1.2729999999999999</v>
      </c>
    </row>
    <row r="48" spans="1:11" hidden="1" x14ac:dyDescent="0.2">
      <c r="A48" s="139">
        <v>1</v>
      </c>
      <c r="B48" s="139">
        <v>7</v>
      </c>
      <c r="C48" s="139">
        <v>11</v>
      </c>
      <c r="D48" s="139">
        <v>1</v>
      </c>
      <c r="E48" s="139" t="s">
        <v>28</v>
      </c>
      <c r="F48" s="139">
        <v>16.265999999999998</v>
      </c>
      <c r="G48" s="139">
        <v>10.334</v>
      </c>
      <c r="H48" s="139">
        <v>-11.119</v>
      </c>
      <c r="I48" s="139">
        <v>0.29799999999999999</v>
      </c>
      <c r="J48" s="139">
        <v>-0.247</v>
      </c>
      <c r="K48" s="139">
        <v>-0.55100000000000005</v>
      </c>
    </row>
    <row r="49" spans="1:11" hidden="1" x14ac:dyDescent="0.2">
      <c r="A49" s="139">
        <v>1</v>
      </c>
      <c r="B49" s="139">
        <v>7</v>
      </c>
      <c r="C49" s="139">
        <v>11</v>
      </c>
      <c r="D49" s="139">
        <v>1</v>
      </c>
      <c r="E49" s="139" t="s">
        <v>29</v>
      </c>
      <c r="F49" s="139">
        <v>-16.088999999999999</v>
      </c>
      <c r="G49" s="139">
        <v>-10.321</v>
      </c>
      <c r="H49" s="139">
        <v>-11.119</v>
      </c>
      <c r="I49" s="139">
        <v>0.29799999999999999</v>
      </c>
      <c r="J49" s="139">
        <v>-0.247</v>
      </c>
      <c r="K49" s="139">
        <v>-0.55100000000000005</v>
      </c>
    </row>
    <row r="50" spans="1:11" x14ac:dyDescent="0.2">
      <c r="A50" s="139">
        <v>2</v>
      </c>
      <c r="B50" s="139">
        <v>15</v>
      </c>
      <c r="C50" s="139">
        <v>19</v>
      </c>
      <c r="D50" s="139">
        <v>6</v>
      </c>
      <c r="E50" s="139" t="s">
        <v>26</v>
      </c>
      <c r="F50" s="139">
        <v>-34.966000000000001</v>
      </c>
      <c r="G50" s="139">
        <v>-18.646000000000001</v>
      </c>
      <c r="H50" s="139">
        <v>54.871000000000002</v>
      </c>
      <c r="I50" s="139">
        <v>-1.7749999999999999</v>
      </c>
      <c r="J50" s="139">
        <v>1.3109999999999999</v>
      </c>
      <c r="K50" s="139">
        <v>2.9260000000000002</v>
      </c>
    </row>
    <row r="51" spans="1:11" x14ac:dyDescent="0.2">
      <c r="A51" s="139">
        <v>2</v>
      </c>
      <c r="B51" s="139">
        <v>15</v>
      </c>
      <c r="C51" s="139">
        <v>19</v>
      </c>
      <c r="D51" s="139">
        <v>6</v>
      </c>
      <c r="E51" s="139" t="s">
        <v>27</v>
      </c>
      <c r="F51" s="139">
        <v>-37.878</v>
      </c>
      <c r="G51" s="139">
        <v>-19.920999999999999</v>
      </c>
      <c r="H51" s="139">
        <v>-48.92</v>
      </c>
      <c r="I51" s="139">
        <v>1.5760000000000001</v>
      </c>
      <c r="J51" s="139">
        <v>-1.1579999999999999</v>
      </c>
      <c r="K51" s="139">
        <v>-2.585</v>
      </c>
    </row>
    <row r="52" spans="1:11" hidden="1" x14ac:dyDescent="0.2">
      <c r="A52" s="139">
        <v>2</v>
      </c>
      <c r="B52" s="139">
        <v>15</v>
      </c>
      <c r="C52" s="139">
        <v>19</v>
      </c>
      <c r="D52" s="139">
        <v>6</v>
      </c>
      <c r="E52" s="139" t="s">
        <v>28</v>
      </c>
      <c r="F52" s="139">
        <v>56.658000000000001</v>
      </c>
      <c r="G52" s="139">
        <v>29.747</v>
      </c>
      <c r="H52" s="139">
        <v>-24.712</v>
      </c>
      <c r="I52" s="139">
        <v>0.79800000000000004</v>
      </c>
      <c r="J52" s="139">
        <v>-0.58799999999999997</v>
      </c>
      <c r="K52" s="139">
        <v>-1.3120000000000001</v>
      </c>
    </row>
    <row r="53" spans="1:11" hidden="1" x14ac:dyDescent="0.2">
      <c r="A53" s="139">
        <v>2</v>
      </c>
      <c r="B53" s="139">
        <v>15</v>
      </c>
      <c r="C53" s="139">
        <v>19</v>
      </c>
      <c r="D53" s="139">
        <v>6</v>
      </c>
      <c r="E53" s="139" t="s">
        <v>29</v>
      </c>
      <c r="F53" s="139">
        <v>-58.043999999999997</v>
      </c>
      <c r="G53" s="139">
        <v>-30.355</v>
      </c>
      <c r="H53" s="139">
        <v>-24.712</v>
      </c>
      <c r="I53" s="139">
        <v>0.79800000000000004</v>
      </c>
      <c r="J53" s="139">
        <v>-0.58799999999999997</v>
      </c>
      <c r="K53" s="139">
        <v>-1.3120000000000001</v>
      </c>
    </row>
    <row r="54" spans="1:11" x14ac:dyDescent="0.2">
      <c r="A54" s="139">
        <v>2</v>
      </c>
      <c r="B54" s="139">
        <v>15</v>
      </c>
      <c r="C54" s="139">
        <v>19</v>
      </c>
      <c r="D54" s="139">
        <v>5</v>
      </c>
      <c r="E54" s="139" t="s">
        <v>26</v>
      </c>
      <c r="F54" s="139">
        <v>-47.932000000000002</v>
      </c>
      <c r="G54" s="139">
        <v>-30.725999999999999</v>
      </c>
      <c r="H54" s="139">
        <v>89.531000000000006</v>
      </c>
      <c r="I54" s="139">
        <v>-2.9430000000000001</v>
      </c>
      <c r="J54" s="139">
        <v>2.3620000000000001</v>
      </c>
      <c r="K54" s="139">
        <v>5.2729999999999997</v>
      </c>
    </row>
    <row r="55" spans="1:11" x14ac:dyDescent="0.2">
      <c r="A55" s="139">
        <v>2</v>
      </c>
      <c r="B55" s="139">
        <v>15</v>
      </c>
      <c r="C55" s="139">
        <v>19</v>
      </c>
      <c r="D55" s="139">
        <v>5</v>
      </c>
      <c r="E55" s="139" t="s">
        <v>27</v>
      </c>
      <c r="F55" s="139">
        <v>-48.613</v>
      </c>
      <c r="G55" s="139">
        <v>-30.721</v>
      </c>
      <c r="H55" s="139">
        <v>-86.378</v>
      </c>
      <c r="I55" s="139">
        <v>2.839</v>
      </c>
      <c r="J55" s="139">
        <v>-2.2770000000000001</v>
      </c>
      <c r="K55" s="139">
        <v>-5.0830000000000002</v>
      </c>
    </row>
    <row r="56" spans="1:11" hidden="1" x14ac:dyDescent="0.2">
      <c r="A56" s="139">
        <v>2</v>
      </c>
      <c r="B56" s="139">
        <v>15</v>
      </c>
      <c r="C56" s="139">
        <v>19</v>
      </c>
      <c r="D56" s="139">
        <v>5</v>
      </c>
      <c r="E56" s="139" t="s">
        <v>28</v>
      </c>
      <c r="F56" s="139">
        <v>71.238</v>
      </c>
      <c r="G56" s="139">
        <v>45.613</v>
      </c>
      <c r="H56" s="139">
        <v>-41.883000000000003</v>
      </c>
      <c r="I56" s="139">
        <v>1.377</v>
      </c>
      <c r="J56" s="139">
        <v>-1.1040000000000001</v>
      </c>
      <c r="K56" s="139">
        <v>-2.4660000000000002</v>
      </c>
    </row>
    <row r="57" spans="1:11" hidden="1" x14ac:dyDescent="0.2">
      <c r="A57" s="139">
        <v>2</v>
      </c>
      <c r="B57" s="139">
        <v>15</v>
      </c>
      <c r="C57" s="139">
        <v>19</v>
      </c>
      <c r="D57" s="139">
        <v>5</v>
      </c>
      <c r="E57" s="139" t="s">
        <v>29</v>
      </c>
      <c r="F57" s="139">
        <v>-71.561999999999998</v>
      </c>
      <c r="G57" s="139">
        <v>-45.610999999999997</v>
      </c>
      <c r="H57" s="139">
        <v>-41.883000000000003</v>
      </c>
      <c r="I57" s="139">
        <v>1.377</v>
      </c>
      <c r="J57" s="139">
        <v>-1.1040000000000001</v>
      </c>
      <c r="K57" s="139">
        <v>-2.4660000000000002</v>
      </c>
    </row>
    <row r="58" spans="1:11" x14ac:dyDescent="0.2">
      <c r="A58" s="139">
        <v>2</v>
      </c>
      <c r="B58" s="139">
        <v>15</v>
      </c>
      <c r="C58" s="139">
        <v>19</v>
      </c>
      <c r="D58" s="139">
        <v>4</v>
      </c>
      <c r="E58" s="139" t="s">
        <v>26</v>
      </c>
      <c r="F58" s="139">
        <v>-47.308999999999997</v>
      </c>
      <c r="G58" s="139">
        <v>-30.768000000000001</v>
      </c>
      <c r="H58" s="139">
        <v>163.86</v>
      </c>
      <c r="I58" s="139">
        <v>-5.5369999999999999</v>
      </c>
      <c r="J58" s="139">
        <v>4.649</v>
      </c>
      <c r="K58" s="139">
        <v>10.379</v>
      </c>
    </row>
    <row r="59" spans="1:11" x14ac:dyDescent="0.2">
      <c r="A59" s="139">
        <v>2</v>
      </c>
      <c r="B59" s="139">
        <v>15</v>
      </c>
      <c r="C59" s="139">
        <v>19</v>
      </c>
      <c r="D59" s="139">
        <v>4</v>
      </c>
      <c r="E59" s="139" t="s">
        <v>27</v>
      </c>
      <c r="F59" s="139">
        <v>-47.81</v>
      </c>
      <c r="G59" s="139">
        <v>-30.582000000000001</v>
      </c>
      <c r="H59" s="139">
        <v>-150.845</v>
      </c>
      <c r="I59" s="139">
        <v>5.0970000000000004</v>
      </c>
      <c r="J59" s="139">
        <v>-4.2789999999999999</v>
      </c>
      <c r="K59" s="139">
        <v>-9.5519999999999996</v>
      </c>
    </row>
    <row r="60" spans="1:11" hidden="1" x14ac:dyDescent="0.2">
      <c r="A60" s="139">
        <v>2</v>
      </c>
      <c r="B60" s="139">
        <v>15</v>
      </c>
      <c r="C60" s="139">
        <v>19</v>
      </c>
      <c r="D60" s="139">
        <v>4</v>
      </c>
      <c r="E60" s="139" t="s">
        <v>28</v>
      </c>
      <c r="F60" s="139">
        <v>73.317999999999998</v>
      </c>
      <c r="G60" s="139">
        <v>47.231000000000002</v>
      </c>
      <c r="H60" s="139">
        <v>-74.930000000000007</v>
      </c>
      <c r="I60" s="139">
        <v>2.532</v>
      </c>
      <c r="J60" s="139">
        <v>-2.1259999999999999</v>
      </c>
      <c r="K60" s="139">
        <v>-4.7460000000000004</v>
      </c>
    </row>
    <row r="61" spans="1:11" hidden="1" x14ac:dyDescent="0.2">
      <c r="A61" s="139">
        <v>2</v>
      </c>
      <c r="B61" s="139">
        <v>15</v>
      </c>
      <c r="C61" s="139">
        <v>19</v>
      </c>
      <c r="D61" s="139">
        <v>4</v>
      </c>
      <c r="E61" s="139" t="s">
        <v>29</v>
      </c>
      <c r="F61" s="139">
        <v>-73.555999999999997</v>
      </c>
      <c r="G61" s="139">
        <v>-47.143000000000001</v>
      </c>
      <c r="H61" s="139">
        <v>-74.930000000000007</v>
      </c>
      <c r="I61" s="139">
        <v>2.532</v>
      </c>
      <c r="J61" s="139">
        <v>-2.1259999999999999</v>
      </c>
      <c r="K61" s="139">
        <v>-4.7460000000000004</v>
      </c>
    </row>
    <row r="62" spans="1:11" x14ac:dyDescent="0.2">
      <c r="A62" s="139">
        <v>2</v>
      </c>
      <c r="B62" s="139">
        <v>15</v>
      </c>
      <c r="C62" s="139">
        <v>19</v>
      </c>
      <c r="D62" s="139">
        <v>3</v>
      </c>
      <c r="E62" s="139" t="s">
        <v>26</v>
      </c>
      <c r="F62" s="139">
        <v>-46.786000000000001</v>
      </c>
      <c r="G62" s="139">
        <v>-30.338000000000001</v>
      </c>
      <c r="H62" s="139">
        <v>196.66900000000001</v>
      </c>
      <c r="I62" s="139">
        <v>-6.6890000000000001</v>
      </c>
      <c r="J62" s="139">
        <v>5.7939999999999996</v>
      </c>
      <c r="K62" s="139">
        <v>12.935</v>
      </c>
    </row>
    <row r="63" spans="1:11" x14ac:dyDescent="0.2">
      <c r="A63" s="139">
        <v>2</v>
      </c>
      <c r="B63" s="139">
        <v>15</v>
      </c>
      <c r="C63" s="139">
        <v>19</v>
      </c>
      <c r="D63" s="139">
        <v>3</v>
      </c>
      <c r="E63" s="139" t="s">
        <v>27</v>
      </c>
      <c r="F63" s="139">
        <v>-48.786999999999999</v>
      </c>
      <c r="G63" s="139">
        <v>-31.157</v>
      </c>
      <c r="H63" s="139">
        <v>-182.84800000000001</v>
      </c>
      <c r="I63" s="139">
        <v>6.2160000000000002</v>
      </c>
      <c r="J63" s="139">
        <v>-5.3860000000000001</v>
      </c>
      <c r="K63" s="139">
        <v>-12.023999999999999</v>
      </c>
    </row>
    <row r="64" spans="1:11" hidden="1" x14ac:dyDescent="0.2">
      <c r="A64" s="139">
        <v>2</v>
      </c>
      <c r="B64" s="139">
        <v>15</v>
      </c>
      <c r="C64" s="139">
        <v>19</v>
      </c>
      <c r="D64" s="139">
        <v>3</v>
      </c>
      <c r="E64" s="139" t="s">
        <v>28</v>
      </c>
      <c r="F64" s="139">
        <v>72.959999999999994</v>
      </c>
      <c r="G64" s="139">
        <v>46.991999999999997</v>
      </c>
      <c r="H64" s="139">
        <v>-90.361000000000004</v>
      </c>
      <c r="I64" s="139">
        <v>3.073</v>
      </c>
      <c r="J64" s="139">
        <v>-2.6619999999999999</v>
      </c>
      <c r="K64" s="139">
        <v>-5.9420000000000002</v>
      </c>
    </row>
    <row r="65" spans="1:11" hidden="1" x14ac:dyDescent="0.2">
      <c r="A65" s="139">
        <v>2</v>
      </c>
      <c r="B65" s="139">
        <v>15</v>
      </c>
      <c r="C65" s="139">
        <v>19</v>
      </c>
      <c r="D65" s="139">
        <v>3</v>
      </c>
      <c r="E65" s="139" t="s">
        <v>29</v>
      </c>
      <c r="F65" s="139">
        <v>-73.914000000000001</v>
      </c>
      <c r="G65" s="139">
        <v>-47.381999999999998</v>
      </c>
      <c r="H65" s="139">
        <v>-90.361000000000004</v>
      </c>
      <c r="I65" s="139">
        <v>3.073</v>
      </c>
      <c r="J65" s="139">
        <v>-2.6619999999999999</v>
      </c>
      <c r="K65" s="139">
        <v>-5.9420000000000002</v>
      </c>
    </row>
    <row r="66" spans="1:11" x14ac:dyDescent="0.2">
      <c r="A66" s="139">
        <v>2</v>
      </c>
      <c r="B66" s="139">
        <v>15</v>
      </c>
      <c r="C66" s="139">
        <v>19</v>
      </c>
      <c r="D66" s="139">
        <v>2</v>
      </c>
      <c r="E66" s="139" t="s">
        <v>26</v>
      </c>
      <c r="F66" s="139">
        <v>-46.231999999999999</v>
      </c>
      <c r="G66" s="139">
        <v>-29.952000000000002</v>
      </c>
      <c r="H66" s="139">
        <v>220.767</v>
      </c>
      <c r="I66" s="139">
        <v>-7.4649999999999999</v>
      </c>
      <c r="J66" s="139">
        <v>6.75</v>
      </c>
      <c r="K66" s="139">
        <v>15.065</v>
      </c>
    </row>
    <row r="67" spans="1:11" x14ac:dyDescent="0.2">
      <c r="A67" s="139">
        <v>2</v>
      </c>
      <c r="B67" s="139">
        <v>15</v>
      </c>
      <c r="C67" s="139">
        <v>19</v>
      </c>
      <c r="D67" s="139">
        <v>2</v>
      </c>
      <c r="E67" s="139" t="s">
        <v>27</v>
      </c>
      <c r="F67" s="139">
        <v>-49.991999999999997</v>
      </c>
      <c r="G67" s="139">
        <v>-31.968</v>
      </c>
      <c r="H67" s="139">
        <v>-206.274</v>
      </c>
      <c r="I67" s="139">
        <v>6.9880000000000004</v>
      </c>
      <c r="J67" s="139">
        <v>-6.319</v>
      </c>
      <c r="K67" s="139">
        <v>-14.102</v>
      </c>
    </row>
    <row r="68" spans="1:11" hidden="1" x14ac:dyDescent="0.2">
      <c r="A68" s="139">
        <v>2</v>
      </c>
      <c r="B68" s="139">
        <v>15</v>
      </c>
      <c r="C68" s="139">
        <v>19</v>
      </c>
      <c r="D68" s="139">
        <v>2</v>
      </c>
      <c r="E68" s="139" t="s">
        <v>28</v>
      </c>
      <c r="F68" s="139">
        <v>72.542000000000002</v>
      </c>
      <c r="G68" s="139">
        <v>46.707000000000001</v>
      </c>
      <c r="H68" s="139">
        <v>-101.676</v>
      </c>
      <c r="I68" s="139">
        <v>3.4409999999999998</v>
      </c>
      <c r="J68" s="139">
        <v>-3.1120000000000001</v>
      </c>
      <c r="K68" s="139">
        <v>-6.944</v>
      </c>
    </row>
    <row r="69" spans="1:11" hidden="1" x14ac:dyDescent="0.2">
      <c r="A69" s="139">
        <v>2</v>
      </c>
      <c r="B69" s="139">
        <v>15</v>
      </c>
      <c r="C69" s="139">
        <v>19</v>
      </c>
      <c r="D69" s="139">
        <v>2</v>
      </c>
      <c r="E69" s="139" t="s">
        <v>29</v>
      </c>
      <c r="F69" s="139">
        <v>-74.331999999999994</v>
      </c>
      <c r="G69" s="139">
        <v>-47.667000000000002</v>
      </c>
      <c r="H69" s="139">
        <v>-101.676</v>
      </c>
      <c r="I69" s="139">
        <v>3.4409999999999998</v>
      </c>
      <c r="J69" s="139">
        <v>-3.1120000000000001</v>
      </c>
      <c r="K69" s="139">
        <v>-6.944</v>
      </c>
    </row>
    <row r="70" spans="1:11" x14ac:dyDescent="0.2">
      <c r="A70" s="139">
        <v>2</v>
      </c>
      <c r="B70" s="139">
        <v>15</v>
      </c>
      <c r="C70" s="139">
        <v>19</v>
      </c>
      <c r="D70" s="139">
        <v>1</v>
      </c>
      <c r="E70" s="139" t="s">
        <v>26</v>
      </c>
      <c r="F70" s="139">
        <v>-43.8</v>
      </c>
      <c r="G70" s="139">
        <v>-28.29</v>
      </c>
      <c r="H70" s="139">
        <v>217.64099999999999</v>
      </c>
      <c r="I70" s="139">
        <v>-8.0980000000000008</v>
      </c>
      <c r="J70" s="139">
        <v>7.407</v>
      </c>
      <c r="K70" s="139">
        <v>16.527999999999999</v>
      </c>
    </row>
    <row r="71" spans="1:11" x14ac:dyDescent="0.2">
      <c r="A71" s="139">
        <v>2</v>
      </c>
      <c r="B71" s="139">
        <v>15</v>
      </c>
      <c r="C71" s="139">
        <v>19</v>
      </c>
      <c r="D71" s="139">
        <v>1</v>
      </c>
      <c r="E71" s="139" t="s">
        <v>27</v>
      </c>
      <c r="F71" s="139">
        <v>-50.502000000000002</v>
      </c>
      <c r="G71" s="139">
        <v>-32.375999999999998</v>
      </c>
      <c r="H71" s="139">
        <v>-200.369</v>
      </c>
      <c r="I71" s="139">
        <v>7.4459999999999997</v>
      </c>
      <c r="J71" s="139">
        <v>-6.8120000000000003</v>
      </c>
      <c r="K71" s="139">
        <v>-15.2</v>
      </c>
    </row>
    <row r="72" spans="1:11" hidden="1" x14ac:dyDescent="0.2">
      <c r="A72" s="139">
        <v>2</v>
      </c>
      <c r="B72" s="139">
        <v>15</v>
      </c>
      <c r="C72" s="139">
        <v>19</v>
      </c>
      <c r="D72" s="139">
        <v>1</v>
      </c>
      <c r="E72" s="139" t="s">
        <v>28</v>
      </c>
      <c r="F72" s="139">
        <v>71.840999999999994</v>
      </c>
      <c r="G72" s="139">
        <v>46.213999999999999</v>
      </c>
      <c r="H72" s="139">
        <v>-99.525999999999996</v>
      </c>
      <c r="I72" s="139">
        <v>3.7010000000000001</v>
      </c>
      <c r="J72" s="139">
        <v>-3.3860000000000001</v>
      </c>
      <c r="K72" s="139">
        <v>-7.5540000000000003</v>
      </c>
    </row>
    <row r="73" spans="1:11" hidden="1" x14ac:dyDescent="0.2">
      <c r="A73" s="139">
        <v>2</v>
      </c>
      <c r="B73" s="139">
        <v>15</v>
      </c>
      <c r="C73" s="139">
        <v>19</v>
      </c>
      <c r="D73" s="139">
        <v>1</v>
      </c>
      <c r="E73" s="139" t="s">
        <v>29</v>
      </c>
      <c r="F73" s="139">
        <v>-75.033000000000001</v>
      </c>
      <c r="G73" s="139">
        <v>-48.16</v>
      </c>
      <c r="H73" s="139">
        <v>-99.525999999999996</v>
      </c>
      <c r="I73" s="139">
        <v>3.7010000000000001</v>
      </c>
      <c r="J73" s="139">
        <v>-3.3860000000000001</v>
      </c>
      <c r="K73" s="139">
        <v>-7.5540000000000003</v>
      </c>
    </row>
    <row r="74" spans="1:11" x14ac:dyDescent="0.2">
      <c r="A74" s="139">
        <v>2</v>
      </c>
      <c r="B74" s="139">
        <v>19</v>
      </c>
      <c r="C74" s="139">
        <v>23</v>
      </c>
      <c r="D74" s="139">
        <v>6</v>
      </c>
      <c r="E74" s="139" t="s">
        <v>26</v>
      </c>
      <c r="F74" s="139">
        <v>-6.9059999999999997</v>
      </c>
      <c r="G74" s="139">
        <v>-4.649</v>
      </c>
      <c r="H74" s="139">
        <v>60.393999999999998</v>
      </c>
      <c r="I74" s="139">
        <v>-2.004</v>
      </c>
      <c r="J74" s="139">
        <v>1.5589999999999999</v>
      </c>
      <c r="K74" s="139">
        <v>3.48</v>
      </c>
    </row>
    <row r="75" spans="1:11" x14ac:dyDescent="0.2">
      <c r="A75" s="139">
        <v>2</v>
      </c>
      <c r="B75" s="139">
        <v>19</v>
      </c>
      <c r="C75" s="139">
        <v>23</v>
      </c>
      <c r="D75" s="139">
        <v>6</v>
      </c>
      <c r="E75" s="139" t="s">
        <v>27</v>
      </c>
      <c r="F75" s="139">
        <v>-23.512</v>
      </c>
      <c r="G75" s="139">
        <v>-14.983000000000001</v>
      </c>
      <c r="H75" s="139">
        <v>-60.368000000000002</v>
      </c>
      <c r="I75" s="139">
        <v>2.0030000000000001</v>
      </c>
      <c r="J75" s="139">
        <v>-1.5580000000000001</v>
      </c>
      <c r="K75" s="139">
        <v>-3.4769999999999999</v>
      </c>
    </row>
    <row r="76" spans="1:11" hidden="1" x14ac:dyDescent="0.2">
      <c r="A76" s="139">
        <v>2</v>
      </c>
      <c r="B76" s="139">
        <v>19</v>
      </c>
      <c r="C76" s="139">
        <v>23</v>
      </c>
      <c r="D76" s="139">
        <v>6</v>
      </c>
      <c r="E76" s="139" t="s">
        <v>28</v>
      </c>
      <c r="F76" s="139">
        <v>15.215</v>
      </c>
      <c r="G76" s="139">
        <v>10.24</v>
      </c>
      <c r="H76" s="139">
        <v>-25.97</v>
      </c>
      <c r="I76" s="139">
        <v>0.86199999999999999</v>
      </c>
      <c r="J76" s="139">
        <v>-0.67</v>
      </c>
      <c r="K76" s="139">
        <v>-1.496</v>
      </c>
    </row>
    <row r="77" spans="1:11" hidden="1" x14ac:dyDescent="0.2">
      <c r="A77" s="139">
        <v>2</v>
      </c>
      <c r="B77" s="139">
        <v>19</v>
      </c>
      <c r="C77" s="139">
        <v>23</v>
      </c>
      <c r="D77" s="139">
        <v>6</v>
      </c>
      <c r="E77" s="139" t="s">
        <v>29</v>
      </c>
      <c r="F77" s="139">
        <v>-22.356999999999999</v>
      </c>
      <c r="G77" s="139">
        <v>-14.683999999999999</v>
      </c>
      <c r="H77" s="139">
        <v>-25.97</v>
      </c>
      <c r="I77" s="139">
        <v>0.86199999999999999</v>
      </c>
      <c r="J77" s="139">
        <v>-0.67</v>
      </c>
      <c r="K77" s="139">
        <v>-1.496</v>
      </c>
    </row>
    <row r="78" spans="1:11" x14ac:dyDescent="0.2">
      <c r="A78" s="139">
        <v>2</v>
      </c>
      <c r="B78" s="139">
        <v>19</v>
      </c>
      <c r="C78" s="139">
        <v>23</v>
      </c>
      <c r="D78" s="139">
        <v>5</v>
      </c>
      <c r="E78" s="139" t="s">
        <v>26</v>
      </c>
      <c r="F78" s="139">
        <v>-4.4989999999999997</v>
      </c>
      <c r="G78" s="139">
        <v>-4.2919999999999998</v>
      </c>
      <c r="H78" s="139">
        <v>96.897000000000006</v>
      </c>
      <c r="I78" s="139">
        <v>-3.2280000000000002</v>
      </c>
      <c r="J78" s="139">
        <v>2.6269999999999998</v>
      </c>
      <c r="K78" s="139">
        <v>5.8650000000000002</v>
      </c>
    </row>
    <row r="79" spans="1:11" x14ac:dyDescent="0.2">
      <c r="A79" s="139">
        <v>2</v>
      </c>
      <c r="B79" s="139">
        <v>19</v>
      </c>
      <c r="C79" s="139">
        <v>23</v>
      </c>
      <c r="D79" s="139">
        <v>5</v>
      </c>
      <c r="E79" s="139" t="s">
        <v>27</v>
      </c>
      <c r="F79" s="139">
        <v>-28.501000000000001</v>
      </c>
      <c r="G79" s="139">
        <v>-17.669</v>
      </c>
      <c r="H79" s="139">
        <v>-96.91</v>
      </c>
      <c r="I79" s="139">
        <v>3.2280000000000002</v>
      </c>
      <c r="J79" s="139">
        <v>-2.6269999999999998</v>
      </c>
      <c r="K79" s="139">
        <v>-5.8659999999999997</v>
      </c>
    </row>
    <row r="80" spans="1:11" hidden="1" x14ac:dyDescent="0.2">
      <c r="A80" s="139">
        <v>2</v>
      </c>
      <c r="B80" s="139">
        <v>19</v>
      </c>
      <c r="C80" s="139">
        <v>23</v>
      </c>
      <c r="D80" s="139">
        <v>5</v>
      </c>
      <c r="E80" s="139" t="s">
        <v>28</v>
      </c>
      <c r="F80" s="139">
        <v>15.321999999999999</v>
      </c>
      <c r="G80" s="139">
        <v>10.678000000000001</v>
      </c>
      <c r="H80" s="139">
        <v>-41.679000000000002</v>
      </c>
      <c r="I80" s="139">
        <v>1.3879999999999999</v>
      </c>
      <c r="J80" s="139">
        <v>-1.1299999999999999</v>
      </c>
      <c r="K80" s="139">
        <v>-2.5230000000000001</v>
      </c>
    </row>
    <row r="81" spans="1:11" hidden="1" x14ac:dyDescent="0.2">
      <c r="A81" s="139">
        <v>2</v>
      </c>
      <c r="B81" s="139">
        <v>19</v>
      </c>
      <c r="C81" s="139">
        <v>23</v>
      </c>
      <c r="D81" s="139">
        <v>5</v>
      </c>
      <c r="E81" s="139" t="s">
        <v>29</v>
      </c>
      <c r="F81" s="139">
        <v>-25.645</v>
      </c>
      <c r="G81" s="139">
        <v>-16.431999999999999</v>
      </c>
      <c r="H81" s="139">
        <v>-41.679000000000002</v>
      </c>
      <c r="I81" s="139">
        <v>1.3879999999999999</v>
      </c>
      <c r="J81" s="139">
        <v>-1.1299999999999999</v>
      </c>
      <c r="K81" s="139">
        <v>-2.5230000000000001</v>
      </c>
    </row>
    <row r="82" spans="1:11" x14ac:dyDescent="0.2">
      <c r="A82" s="139">
        <v>2</v>
      </c>
      <c r="B82" s="139">
        <v>19</v>
      </c>
      <c r="C82" s="139">
        <v>23</v>
      </c>
      <c r="D82" s="139">
        <v>4</v>
      </c>
      <c r="E82" s="139" t="s">
        <v>26</v>
      </c>
      <c r="F82" s="139">
        <v>-3.5990000000000002</v>
      </c>
      <c r="G82" s="139">
        <v>-3.8690000000000002</v>
      </c>
      <c r="H82" s="139">
        <v>161.13499999999999</v>
      </c>
      <c r="I82" s="139">
        <v>-5.47</v>
      </c>
      <c r="J82" s="139">
        <v>4.6139999999999999</v>
      </c>
      <c r="K82" s="139">
        <v>10.298999999999999</v>
      </c>
    </row>
    <row r="83" spans="1:11" x14ac:dyDescent="0.2">
      <c r="A83" s="139">
        <v>2</v>
      </c>
      <c r="B83" s="139">
        <v>19</v>
      </c>
      <c r="C83" s="139">
        <v>23</v>
      </c>
      <c r="D83" s="139">
        <v>4</v>
      </c>
      <c r="E83" s="139" t="s">
        <v>27</v>
      </c>
      <c r="F83" s="139">
        <v>-33.287999999999997</v>
      </c>
      <c r="G83" s="139">
        <v>-20.850999999999999</v>
      </c>
      <c r="H83" s="139">
        <v>-161.15100000000001</v>
      </c>
      <c r="I83" s="139">
        <v>5.47</v>
      </c>
      <c r="J83" s="139">
        <v>-4.6139999999999999</v>
      </c>
      <c r="K83" s="139">
        <v>-10.3</v>
      </c>
    </row>
    <row r="84" spans="1:11" hidden="1" x14ac:dyDescent="0.2">
      <c r="A84" s="139">
        <v>2</v>
      </c>
      <c r="B84" s="139">
        <v>19</v>
      </c>
      <c r="C84" s="139">
        <v>23</v>
      </c>
      <c r="D84" s="139">
        <v>4</v>
      </c>
      <c r="E84" s="139" t="s">
        <v>28</v>
      </c>
      <c r="F84" s="139">
        <v>16.376999999999999</v>
      </c>
      <c r="G84" s="139">
        <v>11.646000000000001</v>
      </c>
      <c r="H84" s="139">
        <v>-69.308999999999997</v>
      </c>
      <c r="I84" s="139">
        <v>2.3530000000000002</v>
      </c>
      <c r="J84" s="139">
        <v>-1.984</v>
      </c>
      <c r="K84" s="139">
        <v>-4.43</v>
      </c>
    </row>
    <row r="85" spans="1:11" hidden="1" x14ac:dyDescent="0.2">
      <c r="A85" s="139">
        <v>2</v>
      </c>
      <c r="B85" s="139">
        <v>19</v>
      </c>
      <c r="C85" s="139">
        <v>23</v>
      </c>
      <c r="D85" s="139">
        <v>4</v>
      </c>
      <c r="E85" s="139" t="s">
        <v>29</v>
      </c>
      <c r="F85" s="139">
        <v>-29.146000000000001</v>
      </c>
      <c r="G85" s="139">
        <v>-18.951000000000001</v>
      </c>
      <c r="H85" s="139">
        <v>-69.308999999999997</v>
      </c>
      <c r="I85" s="139">
        <v>2.3530000000000002</v>
      </c>
      <c r="J85" s="139">
        <v>-1.984</v>
      </c>
      <c r="K85" s="139">
        <v>-4.43</v>
      </c>
    </row>
    <row r="86" spans="1:11" x14ac:dyDescent="0.2">
      <c r="A86" s="139">
        <v>2</v>
      </c>
      <c r="B86" s="139">
        <v>19</v>
      </c>
      <c r="C86" s="139">
        <v>23</v>
      </c>
      <c r="D86" s="139">
        <v>3</v>
      </c>
      <c r="E86" s="139" t="s">
        <v>26</v>
      </c>
      <c r="F86" s="139">
        <v>-5.4649999999999999</v>
      </c>
      <c r="G86" s="139">
        <v>-4.9619999999999997</v>
      </c>
      <c r="H86" s="139">
        <v>185.73500000000001</v>
      </c>
      <c r="I86" s="139">
        <v>-6.33</v>
      </c>
      <c r="J86" s="139">
        <v>5.4829999999999997</v>
      </c>
      <c r="K86" s="139">
        <v>12.239000000000001</v>
      </c>
    </row>
    <row r="87" spans="1:11" x14ac:dyDescent="0.2">
      <c r="A87" s="139">
        <v>2</v>
      </c>
      <c r="B87" s="139">
        <v>19</v>
      </c>
      <c r="C87" s="139">
        <v>23</v>
      </c>
      <c r="D87" s="139">
        <v>3</v>
      </c>
      <c r="E87" s="139" t="s">
        <v>27</v>
      </c>
      <c r="F87" s="139">
        <v>-31.719000000000001</v>
      </c>
      <c r="G87" s="139">
        <v>-20.012</v>
      </c>
      <c r="H87" s="139">
        <v>-185.786</v>
      </c>
      <c r="I87" s="139">
        <v>6.3310000000000004</v>
      </c>
      <c r="J87" s="139">
        <v>-5.484</v>
      </c>
      <c r="K87" s="139">
        <v>-12.242000000000001</v>
      </c>
    </row>
    <row r="88" spans="1:11" hidden="1" x14ac:dyDescent="0.2">
      <c r="A88" s="139">
        <v>2</v>
      </c>
      <c r="B88" s="139">
        <v>19</v>
      </c>
      <c r="C88" s="139">
        <v>23</v>
      </c>
      <c r="D88" s="139">
        <v>3</v>
      </c>
      <c r="E88" s="139" t="s">
        <v>28</v>
      </c>
      <c r="F88" s="139">
        <v>17.116</v>
      </c>
      <c r="G88" s="139">
        <v>12.061999999999999</v>
      </c>
      <c r="H88" s="139">
        <v>-79.897000000000006</v>
      </c>
      <c r="I88" s="139">
        <v>2.7229999999999999</v>
      </c>
      <c r="J88" s="139">
        <v>-2.3580000000000001</v>
      </c>
      <c r="K88" s="139">
        <v>-5.2649999999999997</v>
      </c>
    </row>
    <row r="89" spans="1:11" hidden="1" x14ac:dyDescent="0.2">
      <c r="A89" s="139">
        <v>2</v>
      </c>
      <c r="B89" s="139">
        <v>19</v>
      </c>
      <c r="C89" s="139">
        <v>23</v>
      </c>
      <c r="D89" s="139">
        <v>3</v>
      </c>
      <c r="E89" s="139" t="s">
        <v>29</v>
      </c>
      <c r="F89" s="139">
        <v>-28.408000000000001</v>
      </c>
      <c r="G89" s="139">
        <v>-18.535</v>
      </c>
      <c r="H89" s="139">
        <v>-79.897000000000006</v>
      </c>
      <c r="I89" s="139">
        <v>2.7229999999999999</v>
      </c>
      <c r="J89" s="139">
        <v>-2.3580000000000001</v>
      </c>
      <c r="K89" s="139">
        <v>-5.2649999999999997</v>
      </c>
    </row>
    <row r="90" spans="1:11" x14ac:dyDescent="0.2">
      <c r="A90" s="139">
        <v>2</v>
      </c>
      <c r="B90" s="139">
        <v>19</v>
      </c>
      <c r="C90" s="139">
        <v>23</v>
      </c>
      <c r="D90" s="139">
        <v>2</v>
      </c>
      <c r="E90" s="139" t="s">
        <v>26</v>
      </c>
      <c r="F90" s="139">
        <v>-8.4779999999999998</v>
      </c>
      <c r="G90" s="139">
        <v>-6.6260000000000003</v>
      </c>
      <c r="H90" s="139">
        <v>199.524</v>
      </c>
      <c r="I90" s="139">
        <v>-6.798</v>
      </c>
      <c r="J90" s="139">
        <v>6.1189999999999998</v>
      </c>
      <c r="K90" s="139">
        <v>13.657</v>
      </c>
    </row>
    <row r="91" spans="1:11" x14ac:dyDescent="0.2">
      <c r="A91" s="139">
        <v>2</v>
      </c>
      <c r="B91" s="139">
        <v>19</v>
      </c>
      <c r="C91" s="139">
        <v>23</v>
      </c>
      <c r="D91" s="139">
        <v>2</v>
      </c>
      <c r="E91" s="139" t="s">
        <v>27</v>
      </c>
      <c r="F91" s="139">
        <v>-28.667000000000002</v>
      </c>
      <c r="G91" s="139">
        <v>-18.311</v>
      </c>
      <c r="H91" s="139">
        <v>-199.601</v>
      </c>
      <c r="I91" s="139">
        <v>6.8</v>
      </c>
      <c r="J91" s="139">
        <v>-6.1219999999999999</v>
      </c>
      <c r="K91" s="139">
        <v>-13.662000000000001</v>
      </c>
    </row>
    <row r="92" spans="1:11" hidden="1" x14ac:dyDescent="0.2">
      <c r="A92" s="139">
        <v>2</v>
      </c>
      <c r="B92" s="139">
        <v>19</v>
      </c>
      <c r="C92" s="139">
        <v>23</v>
      </c>
      <c r="D92" s="139">
        <v>2</v>
      </c>
      <c r="E92" s="139" t="s">
        <v>28</v>
      </c>
      <c r="F92" s="139">
        <v>18.420000000000002</v>
      </c>
      <c r="G92" s="139">
        <v>12.785</v>
      </c>
      <c r="H92" s="139">
        <v>-85.832999999999998</v>
      </c>
      <c r="I92" s="139">
        <v>2.9239999999999999</v>
      </c>
      <c r="J92" s="139">
        <v>-2.6320000000000001</v>
      </c>
      <c r="K92" s="139">
        <v>-5.875</v>
      </c>
    </row>
    <row r="93" spans="1:11" hidden="1" x14ac:dyDescent="0.2">
      <c r="A93" s="139">
        <v>2</v>
      </c>
      <c r="B93" s="139">
        <v>19</v>
      </c>
      <c r="C93" s="139">
        <v>23</v>
      </c>
      <c r="D93" s="139">
        <v>2</v>
      </c>
      <c r="E93" s="139" t="s">
        <v>29</v>
      </c>
      <c r="F93" s="139">
        <v>-27.103000000000002</v>
      </c>
      <c r="G93" s="139">
        <v>-17.812000000000001</v>
      </c>
      <c r="H93" s="139">
        <v>-85.832999999999998</v>
      </c>
      <c r="I93" s="139">
        <v>2.9239999999999999</v>
      </c>
      <c r="J93" s="139">
        <v>-2.6320000000000001</v>
      </c>
      <c r="K93" s="139">
        <v>-5.875</v>
      </c>
    </row>
    <row r="94" spans="1:11" x14ac:dyDescent="0.2">
      <c r="A94" s="139">
        <v>2</v>
      </c>
      <c r="B94" s="139">
        <v>19</v>
      </c>
      <c r="C94" s="139">
        <v>23</v>
      </c>
      <c r="D94" s="139">
        <v>1</v>
      </c>
      <c r="E94" s="139" t="s">
        <v>26</v>
      </c>
      <c r="F94" s="139">
        <v>-14.420999999999999</v>
      </c>
      <c r="G94" s="139">
        <v>-10.09</v>
      </c>
      <c r="H94" s="139">
        <v>181.477</v>
      </c>
      <c r="I94" s="139">
        <v>-6.7110000000000003</v>
      </c>
      <c r="J94" s="139">
        <v>6.1219999999999999</v>
      </c>
      <c r="K94" s="139">
        <v>13.66</v>
      </c>
    </row>
    <row r="95" spans="1:11" x14ac:dyDescent="0.2">
      <c r="A95" s="139">
        <v>2</v>
      </c>
      <c r="B95" s="139">
        <v>19</v>
      </c>
      <c r="C95" s="139">
        <v>23</v>
      </c>
      <c r="D95" s="139">
        <v>1</v>
      </c>
      <c r="E95" s="139" t="s">
        <v>27</v>
      </c>
      <c r="F95" s="139">
        <v>-24.006</v>
      </c>
      <c r="G95" s="139">
        <v>-15.699</v>
      </c>
      <c r="H95" s="139">
        <v>-181.59800000000001</v>
      </c>
      <c r="I95" s="139">
        <v>6.7149999999999999</v>
      </c>
      <c r="J95" s="139">
        <v>-6.1260000000000003</v>
      </c>
      <c r="K95" s="139">
        <v>-13.67</v>
      </c>
    </row>
    <row r="96" spans="1:11" hidden="1" x14ac:dyDescent="0.2">
      <c r="A96" s="139">
        <v>2</v>
      </c>
      <c r="B96" s="139">
        <v>19</v>
      </c>
      <c r="C96" s="139">
        <v>23</v>
      </c>
      <c r="D96" s="139">
        <v>1</v>
      </c>
      <c r="E96" s="139" t="s">
        <v>28</v>
      </c>
      <c r="F96" s="139">
        <v>20.7</v>
      </c>
      <c r="G96" s="139">
        <v>14.092000000000001</v>
      </c>
      <c r="H96" s="139">
        <v>-78.081000000000003</v>
      </c>
      <c r="I96" s="139">
        <v>2.887</v>
      </c>
      <c r="J96" s="139">
        <v>-2.6339999999999999</v>
      </c>
      <c r="K96" s="139">
        <v>-5.8769999999999998</v>
      </c>
    </row>
    <row r="97" spans="1:11" hidden="1" x14ac:dyDescent="0.2">
      <c r="A97" s="139">
        <v>2</v>
      </c>
      <c r="B97" s="139">
        <v>19</v>
      </c>
      <c r="C97" s="139">
        <v>23</v>
      </c>
      <c r="D97" s="139">
        <v>1</v>
      </c>
      <c r="E97" s="139" t="s">
        <v>29</v>
      </c>
      <c r="F97" s="139">
        <v>-24.823</v>
      </c>
      <c r="G97" s="139">
        <v>-16.504999999999999</v>
      </c>
      <c r="H97" s="139">
        <v>-78.081000000000003</v>
      </c>
      <c r="I97" s="139">
        <v>2.887</v>
      </c>
      <c r="J97" s="139">
        <v>-2.6339999999999999</v>
      </c>
      <c r="K97" s="139">
        <v>-5.8769999999999998</v>
      </c>
    </row>
    <row r="98" spans="1:11" x14ac:dyDescent="0.2">
      <c r="A98" s="139">
        <v>2</v>
      </c>
      <c r="B98" s="139">
        <v>23</v>
      </c>
      <c r="C98" s="139">
        <v>27</v>
      </c>
      <c r="D98" s="139">
        <v>6</v>
      </c>
      <c r="E98" s="139" t="s">
        <v>26</v>
      </c>
      <c r="F98" s="139">
        <v>-7.8849999999999998</v>
      </c>
      <c r="G98" s="139">
        <v>-6.03</v>
      </c>
      <c r="H98" s="139">
        <v>49.078000000000003</v>
      </c>
      <c r="I98" s="139">
        <v>-1.583</v>
      </c>
      <c r="J98" s="139">
        <v>1.1659999999999999</v>
      </c>
      <c r="K98" s="139">
        <v>2.6019999999999999</v>
      </c>
    </row>
    <row r="99" spans="1:11" x14ac:dyDescent="0.2">
      <c r="A99" s="139">
        <v>2</v>
      </c>
      <c r="B99" s="139">
        <v>23</v>
      </c>
      <c r="C99" s="139">
        <v>27</v>
      </c>
      <c r="D99" s="139">
        <v>6</v>
      </c>
      <c r="E99" s="139" t="s">
        <v>27</v>
      </c>
      <c r="F99" s="139">
        <v>-20.949000000000002</v>
      </c>
      <c r="G99" s="139">
        <v>-14.281000000000001</v>
      </c>
      <c r="H99" s="139">
        <v>-54.966999999999999</v>
      </c>
      <c r="I99" s="139">
        <v>1.78</v>
      </c>
      <c r="J99" s="139">
        <v>-1.3169999999999999</v>
      </c>
      <c r="K99" s="139">
        <v>-2.94</v>
      </c>
    </row>
    <row r="100" spans="1:11" hidden="1" x14ac:dyDescent="0.2">
      <c r="A100" s="139">
        <v>2</v>
      </c>
      <c r="B100" s="139">
        <v>23</v>
      </c>
      <c r="C100" s="139">
        <v>27</v>
      </c>
      <c r="D100" s="139">
        <v>6</v>
      </c>
      <c r="E100" s="139" t="s">
        <v>28</v>
      </c>
      <c r="F100" s="139">
        <v>17.454000000000001</v>
      </c>
      <c r="G100" s="139">
        <v>12.635999999999999</v>
      </c>
      <c r="H100" s="139">
        <v>-24.481000000000002</v>
      </c>
      <c r="I100" s="139">
        <v>0.79100000000000004</v>
      </c>
      <c r="J100" s="139">
        <v>-0.58399999999999996</v>
      </c>
      <c r="K100" s="139">
        <v>-1.304</v>
      </c>
    </row>
    <row r="101" spans="1:11" hidden="1" x14ac:dyDescent="0.2">
      <c r="A101" s="139">
        <v>2</v>
      </c>
      <c r="B101" s="139">
        <v>23</v>
      </c>
      <c r="C101" s="139">
        <v>27</v>
      </c>
      <c r="D101" s="139">
        <v>6</v>
      </c>
      <c r="E101" s="139" t="s">
        <v>29</v>
      </c>
      <c r="F101" s="139">
        <v>-23.600999999999999</v>
      </c>
      <c r="G101" s="139">
        <v>-16.518999999999998</v>
      </c>
      <c r="H101" s="139">
        <v>-24.481000000000002</v>
      </c>
      <c r="I101" s="139">
        <v>0.79100000000000004</v>
      </c>
      <c r="J101" s="139">
        <v>-0.58399999999999996</v>
      </c>
      <c r="K101" s="139">
        <v>-1.304</v>
      </c>
    </row>
    <row r="102" spans="1:11" x14ac:dyDescent="0.2">
      <c r="A102" s="139">
        <v>2</v>
      </c>
      <c r="B102" s="139">
        <v>23</v>
      </c>
      <c r="C102" s="139">
        <v>27</v>
      </c>
      <c r="D102" s="139">
        <v>5</v>
      </c>
      <c r="E102" s="139" t="s">
        <v>26</v>
      </c>
      <c r="F102" s="139">
        <v>-13.218999999999999</v>
      </c>
      <c r="G102" s="139">
        <v>-9.99</v>
      </c>
      <c r="H102" s="139">
        <v>86.221000000000004</v>
      </c>
      <c r="I102" s="139">
        <v>-2.8359999999999999</v>
      </c>
      <c r="J102" s="139">
        <v>2.2759999999999998</v>
      </c>
      <c r="K102" s="139">
        <v>5.08</v>
      </c>
    </row>
    <row r="103" spans="1:11" x14ac:dyDescent="0.2">
      <c r="A103" s="139">
        <v>2</v>
      </c>
      <c r="B103" s="139">
        <v>23</v>
      </c>
      <c r="C103" s="139">
        <v>27</v>
      </c>
      <c r="D103" s="139">
        <v>5</v>
      </c>
      <c r="E103" s="139" t="s">
        <v>27</v>
      </c>
      <c r="F103" s="139">
        <v>-32.505000000000003</v>
      </c>
      <c r="G103" s="139">
        <v>-22.373000000000001</v>
      </c>
      <c r="H103" s="139">
        <v>-89.337999999999994</v>
      </c>
      <c r="I103" s="139">
        <v>2.9380000000000002</v>
      </c>
      <c r="J103" s="139">
        <v>-2.359</v>
      </c>
      <c r="K103" s="139">
        <v>-5.2670000000000003</v>
      </c>
    </row>
    <row r="104" spans="1:11" hidden="1" x14ac:dyDescent="0.2">
      <c r="A104" s="139">
        <v>2</v>
      </c>
      <c r="B104" s="139">
        <v>23</v>
      </c>
      <c r="C104" s="139">
        <v>27</v>
      </c>
      <c r="D104" s="139">
        <v>5</v>
      </c>
      <c r="E104" s="139" t="s">
        <v>28</v>
      </c>
      <c r="F104" s="139">
        <v>28.420999999999999</v>
      </c>
      <c r="G104" s="139">
        <v>20.483000000000001</v>
      </c>
      <c r="H104" s="139">
        <v>-41.308</v>
      </c>
      <c r="I104" s="139">
        <v>1.359</v>
      </c>
      <c r="J104" s="139">
        <v>-1.091</v>
      </c>
      <c r="K104" s="139">
        <v>-2.4350000000000001</v>
      </c>
    </row>
    <row r="105" spans="1:11" hidden="1" x14ac:dyDescent="0.2">
      <c r="A105" s="139">
        <v>2</v>
      </c>
      <c r="B105" s="139">
        <v>23</v>
      </c>
      <c r="C105" s="139">
        <v>27</v>
      </c>
      <c r="D105" s="139">
        <v>5</v>
      </c>
      <c r="E105" s="139" t="s">
        <v>29</v>
      </c>
      <c r="F105" s="139">
        <v>-37.497</v>
      </c>
      <c r="G105" s="139">
        <v>-26.31</v>
      </c>
      <c r="H105" s="139">
        <v>-41.308</v>
      </c>
      <c r="I105" s="139">
        <v>1.359</v>
      </c>
      <c r="J105" s="139">
        <v>-1.091</v>
      </c>
      <c r="K105" s="139">
        <v>-2.4350000000000001</v>
      </c>
    </row>
    <row r="106" spans="1:11" x14ac:dyDescent="0.2">
      <c r="A106" s="139">
        <v>2</v>
      </c>
      <c r="B106" s="139">
        <v>23</v>
      </c>
      <c r="C106" s="139">
        <v>27</v>
      </c>
      <c r="D106" s="139">
        <v>4</v>
      </c>
      <c r="E106" s="139" t="s">
        <v>26</v>
      </c>
      <c r="F106" s="139">
        <v>-13.284000000000001</v>
      </c>
      <c r="G106" s="139">
        <v>-10.128</v>
      </c>
      <c r="H106" s="139">
        <v>150.518</v>
      </c>
      <c r="I106" s="139">
        <v>-5.0860000000000003</v>
      </c>
      <c r="J106" s="139">
        <v>4.2709999999999999</v>
      </c>
      <c r="K106" s="139">
        <v>9.5350000000000001</v>
      </c>
    </row>
    <row r="107" spans="1:11" x14ac:dyDescent="0.2">
      <c r="A107" s="139">
        <v>2</v>
      </c>
      <c r="B107" s="139">
        <v>23</v>
      </c>
      <c r="C107" s="139">
        <v>27</v>
      </c>
      <c r="D107" s="139">
        <v>4</v>
      </c>
      <c r="E107" s="139" t="s">
        <v>27</v>
      </c>
      <c r="F107" s="139">
        <v>-35.274999999999999</v>
      </c>
      <c r="G107" s="139">
        <v>-24.294</v>
      </c>
      <c r="H107" s="139">
        <v>-163.393</v>
      </c>
      <c r="I107" s="139">
        <v>5.5220000000000002</v>
      </c>
      <c r="J107" s="139">
        <v>-4.6369999999999996</v>
      </c>
      <c r="K107" s="139">
        <v>-10.352</v>
      </c>
    </row>
    <row r="108" spans="1:11" hidden="1" x14ac:dyDescent="0.2">
      <c r="A108" s="139">
        <v>2</v>
      </c>
      <c r="B108" s="139">
        <v>23</v>
      </c>
      <c r="C108" s="139">
        <v>27</v>
      </c>
      <c r="D108" s="139">
        <v>4</v>
      </c>
      <c r="E108" s="139" t="s">
        <v>28</v>
      </c>
      <c r="F108" s="139">
        <v>29.846</v>
      </c>
      <c r="G108" s="139">
        <v>21.657</v>
      </c>
      <c r="H108" s="139">
        <v>-73.861000000000004</v>
      </c>
      <c r="I108" s="139">
        <v>2.496</v>
      </c>
      <c r="J108" s="139">
        <v>-2.0960000000000001</v>
      </c>
      <c r="K108" s="139">
        <v>-4.6790000000000003</v>
      </c>
    </row>
    <row r="109" spans="1:11" hidden="1" x14ac:dyDescent="0.2">
      <c r="A109" s="139">
        <v>2</v>
      </c>
      <c r="B109" s="139">
        <v>23</v>
      </c>
      <c r="C109" s="139">
        <v>27</v>
      </c>
      <c r="D109" s="139">
        <v>4</v>
      </c>
      <c r="E109" s="139" t="s">
        <v>29</v>
      </c>
      <c r="F109" s="139">
        <v>-40.194000000000003</v>
      </c>
      <c r="G109" s="139">
        <v>-28.323</v>
      </c>
      <c r="H109" s="139">
        <v>-73.861000000000004</v>
      </c>
      <c r="I109" s="139">
        <v>2.496</v>
      </c>
      <c r="J109" s="139">
        <v>-2.0960000000000001</v>
      </c>
      <c r="K109" s="139">
        <v>-4.6790000000000003</v>
      </c>
    </row>
    <row r="110" spans="1:11" x14ac:dyDescent="0.2">
      <c r="A110" s="139">
        <v>2</v>
      </c>
      <c r="B110" s="139">
        <v>23</v>
      </c>
      <c r="C110" s="139">
        <v>27</v>
      </c>
      <c r="D110" s="139">
        <v>3</v>
      </c>
      <c r="E110" s="139" t="s">
        <v>26</v>
      </c>
      <c r="F110" s="139">
        <v>-13.968</v>
      </c>
      <c r="G110" s="139">
        <v>-10.602</v>
      </c>
      <c r="H110" s="139">
        <v>182.12</v>
      </c>
      <c r="I110" s="139">
        <v>-6.1920000000000002</v>
      </c>
      <c r="J110" s="139">
        <v>5.3650000000000002</v>
      </c>
      <c r="K110" s="139">
        <v>11.976000000000001</v>
      </c>
    </row>
    <row r="111" spans="1:11" x14ac:dyDescent="0.2">
      <c r="A111" s="139">
        <v>2</v>
      </c>
      <c r="B111" s="139">
        <v>23</v>
      </c>
      <c r="C111" s="139">
        <v>27</v>
      </c>
      <c r="D111" s="139">
        <v>3</v>
      </c>
      <c r="E111" s="139" t="s">
        <v>27</v>
      </c>
      <c r="F111" s="139">
        <v>-34.281999999999996</v>
      </c>
      <c r="G111" s="139">
        <v>-23.638000000000002</v>
      </c>
      <c r="H111" s="139">
        <v>-195.79300000000001</v>
      </c>
      <c r="I111" s="139">
        <v>6.66</v>
      </c>
      <c r="J111" s="139">
        <v>-5.7690000000000001</v>
      </c>
      <c r="K111" s="139">
        <v>-12.878</v>
      </c>
    </row>
    <row r="112" spans="1:11" hidden="1" x14ac:dyDescent="0.2">
      <c r="A112" s="139">
        <v>2</v>
      </c>
      <c r="B112" s="139">
        <v>23</v>
      </c>
      <c r="C112" s="139">
        <v>27</v>
      </c>
      <c r="D112" s="139">
        <v>3</v>
      </c>
      <c r="E112" s="139" t="s">
        <v>28</v>
      </c>
      <c r="F112" s="139">
        <v>30.24</v>
      </c>
      <c r="G112" s="139">
        <v>21.922999999999998</v>
      </c>
      <c r="H112" s="139">
        <v>-88.921000000000006</v>
      </c>
      <c r="I112" s="139">
        <v>3.024</v>
      </c>
      <c r="J112" s="139">
        <v>-2.62</v>
      </c>
      <c r="K112" s="139">
        <v>-5.8479999999999999</v>
      </c>
    </row>
    <row r="113" spans="1:11" hidden="1" x14ac:dyDescent="0.2">
      <c r="A113" s="139">
        <v>2</v>
      </c>
      <c r="B113" s="139">
        <v>23</v>
      </c>
      <c r="C113" s="139">
        <v>27</v>
      </c>
      <c r="D113" s="139">
        <v>3</v>
      </c>
      <c r="E113" s="139" t="s">
        <v>29</v>
      </c>
      <c r="F113" s="139">
        <v>-39.799999999999997</v>
      </c>
      <c r="G113" s="139">
        <v>-28.056999999999999</v>
      </c>
      <c r="H113" s="139">
        <v>-88.921000000000006</v>
      </c>
      <c r="I113" s="139">
        <v>3.024</v>
      </c>
      <c r="J113" s="139">
        <v>-2.62</v>
      </c>
      <c r="K113" s="139">
        <v>-5.8479999999999999</v>
      </c>
    </row>
    <row r="114" spans="1:11" x14ac:dyDescent="0.2">
      <c r="A114" s="139">
        <v>2</v>
      </c>
      <c r="B114" s="139">
        <v>23</v>
      </c>
      <c r="C114" s="139">
        <v>27</v>
      </c>
      <c r="D114" s="139">
        <v>2</v>
      </c>
      <c r="E114" s="139" t="s">
        <v>26</v>
      </c>
      <c r="F114" s="139">
        <v>-16.015999999999998</v>
      </c>
      <c r="G114" s="139">
        <v>-11.968</v>
      </c>
      <c r="H114" s="139">
        <v>205.09399999999999</v>
      </c>
      <c r="I114" s="139">
        <v>-6.9480000000000004</v>
      </c>
      <c r="J114" s="139">
        <v>6.282</v>
      </c>
      <c r="K114" s="139">
        <v>14.02</v>
      </c>
    </row>
    <row r="115" spans="1:11" x14ac:dyDescent="0.2">
      <c r="A115" s="139">
        <v>2</v>
      </c>
      <c r="B115" s="139">
        <v>23</v>
      </c>
      <c r="C115" s="139">
        <v>27</v>
      </c>
      <c r="D115" s="139">
        <v>2</v>
      </c>
      <c r="E115" s="139" t="s">
        <v>27</v>
      </c>
      <c r="F115" s="139">
        <v>-32.255000000000003</v>
      </c>
      <c r="G115" s="139">
        <v>-22.32</v>
      </c>
      <c r="H115" s="139">
        <v>-219.43299999999999</v>
      </c>
      <c r="I115" s="139">
        <v>7.4210000000000003</v>
      </c>
      <c r="J115" s="139">
        <v>-6.7089999999999996</v>
      </c>
      <c r="K115" s="139">
        <v>-14.973000000000001</v>
      </c>
    </row>
    <row r="116" spans="1:11" hidden="1" x14ac:dyDescent="0.2">
      <c r="A116" s="139">
        <v>2</v>
      </c>
      <c r="B116" s="139">
        <v>23</v>
      </c>
      <c r="C116" s="139">
        <v>27</v>
      </c>
      <c r="D116" s="139">
        <v>2</v>
      </c>
      <c r="E116" s="139" t="s">
        <v>28</v>
      </c>
      <c r="F116" s="139">
        <v>31.199000000000002</v>
      </c>
      <c r="G116" s="139">
        <v>22.553999999999998</v>
      </c>
      <c r="H116" s="139">
        <v>-99.888999999999996</v>
      </c>
      <c r="I116" s="139">
        <v>3.3809999999999998</v>
      </c>
      <c r="J116" s="139">
        <v>-3.0569999999999999</v>
      </c>
      <c r="K116" s="139">
        <v>-6.8220000000000001</v>
      </c>
    </row>
    <row r="117" spans="1:11" hidden="1" x14ac:dyDescent="0.2">
      <c r="A117" s="139">
        <v>2</v>
      </c>
      <c r="B117" s="139">
        <v>23</v>
      </c>
      <c r="C117" s="139">
        <v>27</v>
      </c>
      <c r="D117" s="139">
        <v>2</v>
      </c>
      <c r="E117" s="139" t="s">
        <v>29</v>
      </c>
      <c r="F117" s="139">
        <v>-38.841000000000001</v>
      </c>
      <c r="G117" s="139">
        <v>-27.425999999999998</v>
      </c>
      <c r="H117" s="139">
        <v>-99.888999999999996</v>
      </c>
      <c r="I117" s="139">
        <v>3.3809999999999998</v>
      </c>
      <c r="J117" s="139">
        <v>-3.0569999999999999</v>
      </c>
      <c r="K117" s="139">
        <v>-6.8220000000000001</v>
      </c>
    </row>
    <row r="118" spans="1:11" x14ac:dyDescent="0.2">
      <c r="A118" s="139">
        <v>2</v>
      </c>
      <c r="B118" s="139">
        <v>23</v>
      </c>
      <c r="C118" s="139">
        <v>27</v>
      </c>
      <c r="D118" s="139">
        <v>1</v>
      </c>
      <c r="E118" s="139" t="s">
        <v>26</v>
      </c>
      <c r="F118" s="139">
        <v>-19.300999999999998</v>
      </c>
      <c r="G118" s="139">
        <v>-14.105</v>
      </c>
      <c r="H118" s="139">
        <v>199.03100000000001</v>
      </c>
      <c r="I118" s="139">
        <v>-7.3959999999999999</v>
      </c>
      <c r="J118" s="139">
        <v>6.766</v>
      </c>
      <c r="K118" s="139">
        <v>15.097</v>
      </c>
    </row>
    <row r="119" spans="1:11" x14ac:dyDescent="0.2">
      <c r="A119" s="139">
        <v>2</v>
      </c>
      <c r="B119" s="139">
        <v>23</v>
      </c>
      <c r="C119" s="139">
        <v>27</v>
      </c>
      <c r="D119" s="139">
        <v>1</v>
      </c>
      <c r="E119" s="139" t="s">
        <v>27</v>
      </c>
      <c r="F119" s="139">
        <v>-27.741</v>
      </c>
      <c r="G119" s="139">
        <v>-19.34</v>
      </c>
      <c r="H119" s="139">
        <v>-216.13300000000001</v>
      </c>
      <c r="I119" s="139">
        <v>8.0410000000000004</v>
      </c>
      <c r="J119" s="139">
        <v>-7.3550000000000004</v>
      </c>
      <c r="K119" s="139">
        <v>-16.411999999999999</v>
      </c>
    </row>
    <row r="120" spans="1:11" hidden="1" x14ac:dyDescent="0.2">
      <c r="A120" s="139">
        <v>2</v>
      </c>
      <c r="B120" s="139">
        <v>23</v>
      </c>
      <c r="C120" s="139">
        <v>27</v>
      </c>
      <c r="D120" s="139">
        <v>1</v>
      </c>
      <c r="E120" s="139" t="s">
        <v>28</v>
      </c>
      <c r="F120" s="139">
        <v>33.033999999999999</v>
      </c>
      <c r="G120" s="139">
        <v>23.757999999999999</v>
      </c>
      <c r="H120" s="139">
        <v>-97.686000000000007</v>
      </c>
      <c r="I120" s="139">
        <v>3.6320000000000001</v>
      </c>
      <c r="J120" s="139">
        <v>-3.323</v>
      </c>
      <c r="K120" s="139">
        <v>-7.4139999999999997</v>
      </c>
    </row>
    <row r="121" spans="1:11" hidden="1" x14ac:dyDescent="0.2">
      <c r="A121" s="139">
        <v>2</v>
      </c>
      <c r="B121" s="139">
        <v>23</v>
      </c>
      <c r="C121" s="139">
        <v>27</v>
      </c>
      <c r="D121" s="139">
        <v>1</v>
      </c>
      <c r="E121" s="139" t="s">
        <v>29</v>
      </c>
      <c r="F121" s="139">
        <v>-37.006</v>
      </c>
      <c r="G121" s="139">
        <v>-26.222000000000001</v>
      </c>
      <c r="H121" s="139">
        <v>-97.686000000000007</v>
      </c>
      <c r="I121" s="139">
        <v>3.6320000000000001</v>
      </c>
      <c r="J121" s="139">
        <v>-3.323</v>
      </c>
      <c r="K121" s="139">
        <v>-7.4139999999999997</v>
      </c>
    </row>
    <row r="122" spans="1:11" hidden="1" x14ac:dyDescent="0.2">
      <c r="A122" s="139">
        <v>3</v>
      </c>
      <c r="B122" s="139">
        <v>2</v>
      </c>
      <c r="C122" s="139">
        <v>6</v>
      </c>
      <c r="D122" s="139">
        <v>6</v>
      </c>
      <c r="E122" s="139" t="s">
        <v>26</v>
      </c>
      <c r="F122" s="139">
        <v>-9.3960000000000008</v>
      </c>
      <c r="G122" s="139">
        <v>-5.7240000000000002</v>
      </c>
      <c r="H122" s="139">
        <v>14.131</v>
      </c>
      <c r="I122" s="139">
        <v>-0.11600000000000001</v>
      </c>
      <c r="J122" s="139">
        <v>1.0999999999999999E-2</v>
      </c>
      <c r="K122" s="139">
        <v>2.5999999999999999E-2</v>
      </c>
    </row>
    <row r="123" spans="1:11" hidden="1" x14ac:dyDescent="0.2">
      <c r="A123" s="139">
        <v>3</v>
      </c>
      <c r="B123" s="139">
        <v>2</v>
      </c>
      <c r="C123" s="139">
        <v>6</v>
      </c>
      <c r="D123" s="139">
        <v>6</v>
      </c>
      <c r="E123" s="139" t="s">
        <v>27</v>
      </c>
      <c r="F123" s="139">
        <v>-11.366</v>
      </c>
      <c r="G123" s="139">
        <v>-6.9260000000000002</v>
      </c>
      <c r="H123" s="139">
        <v>-12.944000000000001</v>
      </c>
      <c r="I123" s="139">
        <v>0.107</v>
      </c>
      <c r="J123" s="139">
        <v>-1.0999999999999999E-2</v>
      </c>
      <c r="K123" s="139">
        <v>-2.3E-2</v>
      </c>
    </row>
    <row r="124" spans="1:11" hidden="1" x14ac:dyDescent="0.2">
      <c r="A124" s="139">
        <v>3</v>
      </c>
      <c r="B124" s="139">
        <v>2</v>
      </c>
      <c r="C124" s="139">
        <v>6</v>
      </c>
      <c r="D124" s="139">
        <v>6</v>
      </c>
      <c r="E124" s="139" t="s">
        <v>28</v>
      </c>
      <c r="F124" s="139">
        <v>17.887</v>
      </c>
      <c r="G124" s="139">
        <v>10.898999999999999</v>
      </c>
      <c r="H124" s="139">
        <v>-7.8479999999999999</v>
      </c>
      <c r="I124" s="139">
        <v>6.5000000000000002E-2</v>
      </c>
      <c r="J124" s="139">
        <v>-6.0000000000000001E-3</v>
      </c>
      <c r="K124" s="139">
        <v>-1.4E-2</v>
      </c>
    </row>
    <row r="125" spans="1:11" hidden="1" x14ac:dyDescent="0.2">
      <c r="A125" s="139">
        <v>3</v>
      </c>
      <c r="B125" s="139">
        <v>2</v>
      </c>
      <c r="C125" s="139">
        <v>6</v>
      </c>
      <c r="D125" s="139">
        <v>6</v>
      </c>
      <c r="E125" s="139" t="s">
        <v>29</v>
      </c>
      <c r="F125" s="139">
        <v>-19.027999999999999</v>
      </c>
      <c r="G125" s="139">
        <v>-11.595000000000001</v>
      </c>
      <c r="H125" s="139">
        <v>-7.8479999999999999</v>
      </c>
      <c r="I125" s="139">
        <v>6.5000000000000002E-2</v>
      </c>
      <c r="J125" s="139">
        <v>-6.0000000000000001E-3</v>
      </c>
      <c r="K125" s="139">
        <v>-1.4E-2</v>
      </c>
    </row>
    <row r="126" spans="1:11" hidden="1" x14ac:dyDescent="0.2">
      <c r="A126" s="139">
        <v>3</v>
      </c>
      <c r="B126" s="139">
        <v>2</v>
      </c>
      <c r="C126" s="139">
        <v>6</v>
      </c>
      <c r="D126" s="139">
        <v>5</v>
      </c>
      <c r="E126" s="139" t="s">
        <v>26</v>
      </c>
      <c r="F126" s="139">
        <v>-12.625999999999999</v>
      </c>
      <c r="G126" s="139">
        <v>-7.73</v>
      </c>
      <c r="H126" s="139">
        <v>21.61</v>
      </c>
      <c r="I126" s="139">
        <v>-0.185</v>
      </c>
      <c r="J126" s="139">
        <v>2.5999999999999999E-2</v>
      </c>
      <c r="K126" s="139">
        <v>5.8000000000000003E-2</v>
      </c>
    </row>
    <row r="127" spans="1:11" hidden="1" x14ac:dyDescent="0.2">
      <c r="A127" s="139">
        <v>3</v>
      </c>
      <c r="B127" s="139">
        <v>2</v>
      </c>
      <c r="C127" s="139">
        <v>6</v>
      </c>
      <c r="D127" s="139">
        <v>5</v>
      </c>
      <c r="E127" s="139" t="s">
        <v>27</v>
      </c>
      <c r="F127" s="139">
        <v>-11.33</v>
      </c>
      <c r="G127" s="139">
        <v>-6.9729999999999999</v>
      </c>
      <c r="H127" s="139">
        <v>-20.873999999999999</v>
      </c>
      <c r="I127" s="139">
        <v>0.17799999999999999</v>
      </c>
      <c r="J127" s="139">
        <v>-2.5000000000000001E-2</v>
      </c>
      <c r="K127" s="139">
        <v>-5.6000000000000001E-2</v>
      </c>
    </row>
    <row r="128" spans="1:11" hidden="1" x14ac:dyDescent="0.2">
      <c r="A128" s="139">
        <v>3</v>
      </c>
      <c r="B128" s="139">
        <v>2</v>
      </c>
      <c r="C128" s="139">
        <v>6</v>
      </c>
      <c r="D128" s="139">
        <v>5</v>
      </c>
      <c r="E128" s="139" t="s">
        <v>28</v>
      </c>
      <c r="F128" s="139">
        <v>21.369</v>
      </c>
      <c r="G128" s="139">
        <v>13.105</v>
      </c>
      <c r="H128" s="139">
        <v>-12.314</v>
      </c>
      <c r="I128" s="139">
        <v>0.105</v>
      </c>
      <c r="J128" s="139">
        <v>-1.4999999999999999E-2</v>
      </c>
      <c r="K128" s="139">
        <v>-3.3000000000000002E-2</v>
      </c>
    </row>
    <row r="129" spans="1:11" hidden="1" x14ac:dyDescent="0.2">
      <c r="A129" s="139">
        <v>3</v>
      </c>
      <c r="B129" s="139">
        <v>2</v>
      </c>
      <c r="C129" s="139">
        <v>6</v>
      </c>
      <c r="D129" s="139">
        <v>5</v>
      </c>
      <c r="E129" s="139" t="s">
        <v>29</v>
      </c>
      <c r="F129" s="139">
        <v>-20.617999999999999</v>
      </c>
      <c r="G129" s="139">
        <v>-12.666</v>
      </c>
      <c r="H129" s="139">
        <v>-12.314</v>
      </c>
      <c r="I129" s="139">
        <v>0.105</v>
      </c>
      <c r="J129" s="139">
        <v>-1.4999999999999999E-2</v>
      </c>
      <c r="K129" s="139">
        <v>-3.3000000000000002E-2</v>
      </c>
    </row>
    <row r="130" spans="1:11" hidden="1" x14ac:dyDescent="0.2">
      <c r="A130" s="139">
        <v>3</v>
      </c>
      <c r="B130" s="139">
        <v>2</v>
      </c>
      <c r="C130" s="139">
        <v>6</v>
      </c>
      <c r="D130" s="139">
        <v>4</v>
      </c>
      <c r="E130" s="139" t="s">
        <v>26</v>
      </c>
      <c r="F130" s="139">
        <v>-12.106999999999999</v>
      </c>
      <c r="G130" s="139">
        <v>-7.4160000000000004</v>
      </c>
      <c r="H130" s="139">
        <v>25.76</v>
      </c>
      <c r="I130" s="139">
        <v>-0.23</v>
      </c>
      <c r="J130" s="139">
        <v>0.04</v>
      </c>
      <c r="K130" s="139">
        <v>8.8999999999999996E-2</v>
      </c>
    </row>
    <row r="131" spans="1:11" hidden="1" x14ac:dyDescent="0.2">
      <c r="A131" s="139">
        <v>3</v>
      </c>
      <c r="B131" s="139">
        <v>2</v>
      </c>
      <c r="C131" s="139">
        <v>6</v>
      </c>
      <c r="D131" s="139">
        <v>4</v>
      </c>
      <c r="E131" s="139" t="s">
        <v>27</v>
      </c>
      <c r="F131" s="139">
        <v>-11.798999999999999</v>
      </c>
      <c r="G131" s="139">
        <v>-7.258</v>
      </c>
      <c r="H131" s="139">
        <v>-24.731999999999999</v>
      </c>
      <c r="I131" s="139">
        <v>0.221</v>
      </c>
      <c r="J131" s="139">
        <v>-3.7999999999999999E-2</v>
      </c>
      <c r="K131" s="139">
        <v>-8.5000000000000006E-2</v>
      </c>
    </row>
    <row r="132" spans="1:11" hidden="1" x14ac:dyDescent="0.2">
      <c r="A132" s="139">
        <v>3</v>
      </c>
      <c r="B132" s="139">
        <v>2</v>
      </c>
      <c r="C132" s="139">
        <v>6</v>
      </c>
      <c r="D132" s="139">
        <v>4</v>
      </c>
      <c r="E132" s="139" t="s">
        <v>28</v>
      </c>
      <c r="F132" s="139">
        <v>21.082000000000001</v>
      </c>
      <c r="G132" s="139">
        <v>12.932</v>
      </c>
      <c r="H132" s="139">
        <v>-14.635</v>
      </c>
      <c r="I132" s="139">
        <v>0.13100000000000001</v>
      </c>
      <c r="J132" s="139">
        <v>-2.3E-2</v>
      </c>
      <c r="K132" s="139">
        <v>-5.0999999999999997E-2</v>
      </c>
    </row>
    <row r="133" spans="1:11" hidden="1" x14ac:dyDescent="0.2">
      <c r="A133" s="139">
        <v>3</v>
      </c>
      <c r="B133" s="139">
        <v>2</v>
      </c>
      <c r="C133" s="139">
        <v>6</v>
      </c>
      <c r="D133" s="139">
        <v>4</v>
      </c>
      <c r="E133" s="139" t="s">
        <v>29</v>
      </c>
      <c r="F133" s="139">
        <v>-20.904</v>
      </c>
      <c r="G133" s="139">
        <v>-12.84</v>
      </c>
      <c r="H133" s="139">
        <v>-14.635</v>
      </c>
      <c r="I133" s="139">
        <v>0.13100000000000001</v>
      </c>
      <c r="J133" s="139">
        <v>-2.3E-2</v>
      </c>
      <c r="K133" s="139">
        <v>-5.0999999999999997E-2</v>
      </c>
    </row>
    <row r="134" spans="1:11" hidden="1" x14ac:dyDescent="0.2">
      <c r="A134" s="139">
        <v>3</v>
      </c>
      <c r="B134" s="139">
        <v>2</v>
      </c>
      <c r="C134" s="139">
        <v>6</v>
      </c>
      <c r="D134" s="139">
        <v>3</v>
      </c>
      <c r="E134" s="139" t="s">
        <v>26</v>
      </c>
      <c r="F134" s="139">
        <v>-11.885999999999999</v>
      </c>
      <c r="G134" s="139">
        <v>-7.2809999999999997</v>
      </c>
      <c r="H134" s="139">
        <v>29.501000000000001</v>
      </c>
      <c r="I134" s="139">
        <v>-0.27200000000000002</v>
      </c>
      <c r="J134" s="139">
        <v>5.2999999999999999E-2</v>
      </c>
      <c r="K134" s="139">
        <v>0.11700000000000001</v>
      </c>
    </row>
    <row r="135" spans="1:11" hidden="1" x14ac:dyDescent="0.2">
      <c r="A135" s="139">
        <v>3</v>
      </c>
      <c r="B135" s="139">
        <v>2</v>
      </c>
      <c r="C135" s="139">
        <v>6</v>
      </c>
      <c r="D135" s="139">
        <v>3</v>
      </c>
      <c r="E135" s="139" t="s">
        <v>27</v>
      </c>
      <c r="F135" s="139">
        <v>-12.037000000000001</v>
      </c>
      <c r="G135" s="139">
        <v>-7.4020000000000001</v>
      </c>
      <c r="H135" s="139">
        <v>-28.35</v>
      </c>
      <c r="I135" s="139">
        <v>0.26200000000000001</v>
      </c>
      <c r="J135" s="139">
        <v>-5.0999999999999997E-2</v>
      </c>
      <c r="K135" s="139">
        <v>-0.113</v>
      </c>
    </row>
    <row r="136" spans="1:11" hidden="1" x14ac:dyDescent="0.2">
      <c r="A136" s="139">
        <v>3</v>
      </c>
      <c r="B136" s="139">
        <v>2</v>
      </c>
      <c r="C136" s="139">
        <v>6</v>
      </c>
      <c r="D136" s="139">
        <v>3</v>
      </c>
      <c r="E136" s="139" t="s">
        <v>28</v>
      </c>
      <c r="F136" s="139">
        <v>20.949000000000002</v>
      </c>
      <c r="G136" s="139">
        <v>12.851000000000001</v>
      </c>
      <c r="H136" s="139">
        <v>-16.768000000000001</v>
      </c>
      <c r="I136" s="139">
        <v>0.155</v>
      </c>
      <c r="J136" s="139">
        <v>-0.03</v>
      </c>
      <c r="K136" s="139">
        <v>-6.7000000000000004E-2</v>
      </c>
    </row>
    <row r="137" spans="1:11" hidden="1" x14ac:dyDescent="0.2">
      <c r="A137" s="139">
        <v>3</v>
      </c>
      <c r="B137" s="139">
        <v>2</v>
      </c>
      <c r="C137" s="139">
        <v>6</v>
      </c>
      <c r="D137" s="139">
        <v>3</v>
      </c>
      <c r="E137" s="139" t="s">
        <v>29</v>
      </c>
      <c r="F137" s="139">
        <v>-21.036999999999999</v>
      </c>
      <c r="G137" s="139">
        <v>-12.920999999999999</v>
      </c>
      <c r="H137" s="139">
        <v>-16.768000000000001</v>
      </c>
      <c r="I137" s="139">
        <v>0.155</v>
      </c>
      <c r="J137" s="139">
        <v>-0.03</v>
      </c>
      <c r="K137" s="139">
        <v>-6.7000000000000004E-2</v>
      </c>
    </row>
    <row r="138" spans="1:11" hidden="1" x14ac:dyDescent="0.2">
      <c r="A138" s="139">
        <v>3</v>
      </c>
      <c r="B138" s="139">
        <v>2</v>
      </c>
      <c r="C138" s="139">
        <v>6</v>
      </c>
      <c r="D138" s="139">
        <v>2</v>
      </c>
      <c r="E138" s="139" t="s">
        <v>26</v>
      </c>
      <c r="F138" s="139">
        <v>-11.596</v>
      </c>
      <c r="G138" s="139">
        <v>-7.1070000000000002</v>
      </c>
      <c r="H138" s="139">
        <v>32.256</v>
      </c>
      <c r="I138" s="139">
        <v>-0.30399999999999999</v>
      </c>
      <c r="J138" s="139">
        <v>6.8000000000000005E-2</v>
      </c>
      <c r="K138" s="139">
        <v>0.152</v>
      </c>
    </row>
    <row r="139" spans="1:11" hidden="1" x14ac:dyDescent="0.2">
      <c r="A139" s="139">
        <v>3</v>
      </c>
      <c r="B139" s="139">
        <v>2</v>
      </c>
      <c r="C139" s="139">
        <v>6</v>
      </c>
      <c r="D139" s="139">
        <v>2</v>
      </c>
      <c r="E139" s="139" t="s">
        <v>27</v>
      </c>
      <c r="F139" s="139">
        <v>-12.347</v>
      </c>
      <c r="G139" s="139">
        <v>-7.5890000000000004</v>
      </c>
      <c r="H139" s="139">
        <v>-31.081</v>
      </c>
      <c r="I139" s="139">
        <v>0.29299999999999998</v>
      </c>
      <c r="J139" s="139">
        <v>-6.6000000000000003E-2</v>
      </c>
      <c r="K139" s="139">
        <v>-0.14699999999999999</v>
      </c>
    </row>
    <row r="140" spans="1:11" hidden="1" x14ac:dyDescent="0.2">
      <c r="A140" s="139">
        <v>3</v>
      </c>
      <c r="B140" s="139">
        <v>2</v>
      </c>
      <c r="C140" s="139">
        <v>6</v>
      </c>
      <c r="D140" s="139">
        <v>2</v>
      </c>
      <c r="E140" s="139" t="s">
        <v>28</v>
      </c>
      <c r="F140" s="139">
        <v>20.774999999999999</v>
      </c>
      <c r="G140" s="139">
        <v>12.746</v>
      </c>
      <c r="H140" s="139">
        <v>-18.358000000000001</v>
      </c>
      <c r="I140" s="139">
        <v>0.17299999999999999</v>
      </c>
      <c r="J140" s="139">
        <v>-3.9E-2</v>
      </c>
      <c r="K140" s="139">
        <v>-8.6999999999999994E-2</v>
      </c>
    </row>
    <row r="141" spans="1:11" hidden="1" x14ac:dyDescent="0.2">
      <c r="A141" s="139">
        <v>3</v>
      </c>
      <c r="B141" s="139">
        <v>2</v>
      </c>
      <c r="C141" s="139">
        <v>6</v>
      </c>
      <c r="D141" s="139">
        <v>2</v>
      </c>
      <c r="E141" s="139" t="s">
        <v>29</v>
      </c>
      <c r="F141" s="139">
        <v>-21.210999999999999</v>
      </c>
      <c r="G141" s="139">
        <v>-13.026</v>
      </c>
      <c r="H141" s="139">
        <v>-18.358000000000001</v>
      </c>
      <c r="I141" s="139">
        <v>0.17299999999999999</v>
      </c>
      <c r="J141" s="139">
        <v>-3.9E-2</v>
      </c>
      <c r="K141" s="139">
        <v>-8.6999999999999994E-2</v>
      </c>
    </row>
    <row r="142" spans="1:11" hidden="1" x14ac:dyDescent="0.2">
      <c r="A142" s="139">
        <v>3</v>
      </c>
      <c r="B142" s="139">
        <v>2</v>
      </c>
      <c r="C142" s="139">
        <v>6</v>
      </c>
      <c r="D142" s="139">
        <v>1</v>
      </c>
      <c r="E142" s="139" t="s">
        <v>26</v>
      </c>
      <c r="F142" s="139">
        <v>-10.622999999999999</v>
      </c>
      <c r="G142" s="139">
        <v>-6.5140000000000002</v>
      </c>
      <c r="H142" s="139">
        <v>31.516999999999999</v>
      </c>
      <c r="I142" s="139">
        <v>-0.32200000000000001</v>
      </c>
      <c r="J142" s="139">
        <v>9.6000000000000002E-2</v>
      </c>
      <c r="K142" s="139">
        <v>0.21299999999999999</v>
      </c>
    </row>
    <row r="143" spans="1:11" hidden="1" x14ac:dyDescent="0.2">
      <c r="A143" s="139">
        <v>3</v>
      </c>
      <c r="B143" s="139">
        <v>2</v>
      </c>
      <c r="C143" s="139">
        <v>6</v>
      </c>
      <c r="D143" s="139">
        <v>1</v>
      </c>
      <c r="E143" s="139" t="s">
        <v>27</v>
      </c>
      <c r="F143" s="139">
        <v>-13.271000000000001</v>
      </c>
      <c r="G143" s="139">
        <v>-8.1509999999999998</v>
      </c>
      <c r="H143" s="139">
        <v>-29.969000000000001</v>
      </c>
      <c r="I143" s="139">
        <v>0.30499999999999999</v>
      </c>
      <c r="J143" s="139">
        <v>-9.0999999999999998E-2</v>
      </c>
      <c r="K143" s="139">
        <v>-0.20200000000000001</v>
      </c>
    </row>
    <row r="144" spans="1:11" hidden="1" x14ac:dyDescent="0.2">
      <c r="A144" s="139">
        <v>3</v>
      </c>
      <c r="B144" s="139">
        <v>2</v>
      </c>
      <c r="C144" s="139">
        <v>6</v>
      </c>
      <c r="D144" s="139">
        <v>1</v>
      </c>
      <c r="E144" s="139" t="s">
        <v>28</v>
      </c>
      <c r="F144" s="139">
        <v>20.225999999999999</v>
      </c>
      <c r="G144" s="139">
        <v>12.411</v>
      </c>
      <c r="H144" s="139">
        <v>-17.821999999999999</v>
      </c>
      <c r="I144" s="139">
        <v>0.182</v>
      </c>
      <c r="J144" s="139">
        <v>-5.3999999999999999E-2</v>
      </c>
      <c r="K144" s="139">
        <v>-0.12</v>
      </c>
    </row>
    <row r="145" spans="1:11" hidden="1" x14ac:dyDescent="0.2">
      <c r="A145" s="139">
        <v>3</v>
      </c>
      <c r="B145" s="139">
        <v>2</v>
      </c>
      <c r="C145" s="139">
        <v>6</v>
      </c>
      <c r="D145" s="139">
        <v>1</v>
      </c>
      <c r="E145" s="139" t="s">
        <v>29</v>
      </c>
      <c r="F145" s="139">
        <v>-21.760999999999999</v>
      </c>
      <c r="G145" s="139">
        <v>-13.36</v>
      </c>
      <c r="H145" s="139">
        <v>-17.821999999999999</v>
      </c>
      <c r="I145" s="139">
        <v>0.182</v>
      </c>
      <c r="J145" s="139">
        <v>-5.3999999999999999E-2</v>
      </c>
      <c r="K145" s="139">
        <v>-0.12</v>
      </c>
    </row>
    <row r="146" spans="1:11" hidden="1" x14ac:dyDescent="0.2">
      <c r="A146" s="139">
        <v>3</v>
      </c>
      <c r="B146" s="139">
        <v>6</v>
      </c>
      <c r="C146" s="139">
        <v>10</v>
      </c>
      <c r="D146" s="139">
        <v>6</v>
      </c>
      <c r="E146" s="139" t="s">
        <v>26</v>
      </c>
      <c r="F146" s="139">
        <v>-17.204000000000001</v>
      </c>
      <c r="G146" s="139">
        <v>-10.471</v>
      </c>
      <c r="H146" s="139">
        <v>11.098000000000001</v>
      </c>
      <c r="I146" s="139">
        <v>-9.1999999999999998E-2</v>
      </c>
      <c r="J146" s="139">
        <v>0.01</v>
      </c>
      <c r="K146" s="139">
        <v>2.1999999999999999E-2</v>
      </c>
    </row>
    <row r="147" spans="1:11" hidden="1" x14ac:dyDescent="0.2">
      <c r="A147" s="139">
        <v>3</v>
      </c>
      <c r="B147" s="139">
        <v>6</v>
      </c>
      <c r="C147" s="139">
        <v>10</v>
      </c>
      <c r="D147" s="139">
        <v>6</v>
      </c>
      <c r="E147" s="139" t="s">
        <v>27</v>
      </c>
      <c r="F147" s="139">
        <v>-16.641999999999999</v>
      </c>
      <c r="G147" s="139">
        <v>-10.156000000000001</v>
      </c>
      <c r="H147" s="139">
        <v>-12.173999999999999</v>
      </c>
      <c r="I147" s="139">
        <v>0.10100000000000001</v>
      </c>
      <c r="J147" s="139">
        <v>-0.01</v>
      </c>
      <c r="K147" s="139">
        <v>-2.3E-2</v>
      </c>
    </row>
    <row r="148" spans="1:11" hidden="1" x14ac:dyDescent="0.2">
      <c r="A148" s="139">
        <v>3</v>
      </c>
      <c r="B148" s="139">
        <v>6</v>
      </c>
      <c r="C148" s="139">
        <v>10</v>
      </c>
      <c r="D148" s="139">
        <v>6</v>
      </c>
      <c r="E148" s="139" t="s">
        <v>28</v>
      </c>
      <c r="F148" s="139">
        <v>24.2</v>
      </c>
      <c r="G148" s="139">
        <v>14.74</v>
      </c>
      <c r="H148" s="139">
        <v>-5.1719999999999997</v>
      </c>
      <c r="I148" s="139">
        <v>4.2999999999999997E-2</v>
      </c>
      <c r="J148" s="139">
        <v>-4.0000000000000001E-3</v>
      </c>
      <c r="K148" s="139">
        <v>-0.01</v>
      </c>
    </row>
    <row r="149" spans="1:11" hidden="1" x14ac:dyDescent="0.2">
      <c r="A149" s="139">
        <v>3</v>
      </c>
      <c r="B149" s="139">
        <v>6</v>
      </c>
      <c r="C149" s="139">
        <v>10</v>
      </c>
      <c r="D149" s="139">
        <v>6</v>
      </c>
      <c r="E149" s="139" t="s">
        <v>29</v>
      </c>
      <c r="F149" s="139">
        <v>-23.95</v>
      </c>
      <c r="G149" s="139">
        <v>-14.6</v>
      </c>
      <c r="H149" s="139">
        <v>-5.1719999999999997</v>
      </c>
      <c r="I149" s="139">
        <v>4.2999999999999997E-2</v>
      </c>
      <c r="J149" s="139">
        <v>-4.0000000000000001E-3</v>
      </c>
      <c r="K149" s="139">
        <v>-0.01</v>
      </c>
    </row>
    <row r="150" spans="1:11" hidden="1" x14ac:dyDescent="0.2">
      <c r="A150" s="139">
        <v>3</v>
      </c>
      <c r="B150" s="139">
        <v>6</v>
      </c>
      <c r="C150" s="139">
        <v>10</v>
      </c>
      <c r="D150" s="139">
        <v>5</v>
      </c>
      <c r="E150" s="139" t="s">
        <v>26</v>
      </c>
      <c r="F150" s="139">
        <v>-19.347000000000001</v>
      </c>
      <c r="G150" s="139">
        <v>-11.866</v>
      </c>
      <c r="H150" s="139">
        <v>17.135999999999999</v>
      </c>
      <c r="I150" s="139">
        <v>-0.14699999999999999</v>
      </c>
      <c r="J150" s="139">
        <v>2.1000000000000001E-2</v>
      </c>
      <c r="K150" s="139">
        <v>4.7E-2</v>
      </c>
    </row>
    <row r="151" spans="1:11" hidden="1" x14ac:dyDescent="0.2">
      <c r="A151" s="139">
        <v>3</v>
      </c>
      <c r="B151" s="139">
        <v>6</v>
      </c>
      <c r="C151" s="139">
        <v>10</v>
      </c>
      <c r="D151" s="139">
        <v>5</v>
      </c>
      <c r="E151" s="139" t="s">
        <v>27</v>
      </c>
      <c r="F151" s="139">
        <v>-20.856000000000002</v>
      </c>
      <c r="G151" s="139">
        <v>-12.808</v>
      </c>
      <c r="H151" s="139">
        <v>-17.838000000000001</v>
      </c>
      <c r="I151" s="139">
        <v>0.153</v>
      </c>
      <c r="J151" s="139">
        <v>-2.1999999999999999E-2</v>
      </c>
      <c r="K151" s="139">
        <v>-4.9000000000000002E-2</v>
      </c>
    </row>
    <row r="152" spans="1:11" hidden="1" x14ac:dyDescent="0.2">
      <c r="A152" s="139">
        <v>3</v>
      </c>
      <c r="B152" s="139">
        <v>6</v>
      </c>
      <c r="C152" s="139">
        <v>10</v>
      </c>
      <c r="D152" s="139">
        <v>5</v>
      </c>
      <c r="E152" s="139" t="s">
        <v>28</v>
      </c>
      <c r="F152" s="139">
        <v>27.047000000000001</v>
      </c>
      <c r="G152" s="139">
        <v>16.597999999999999</v>
      </c>
      <c r="H152" s="139">
        <v>-7.7720000000000002</v>
      </c>
      <c r="I152" s="139">
        <v>6.7000000000000004E-2</v>
      </c>
      <c r="J152" s="139">
        <v>-0.01</v>
      </c>
      <c r="K152" s="139">
        <v>-2.1000000000000001E-2</v>
      </c>
    </row>
    <row r="153" spans="1:11" hidden="1" x14ac:dyDescent="0.2">
      <c r="A153" s="139">
        <v>3</v>
      </c>
      <c r="B153" s="139">
        <v>6</v>
      </c>
      <c r="C153" s="139">
        <v>10</v>
      </c>
      <c r="D153" s="139">
        <v>5</v>
      </c>
      <c r="E153" s="139" t="s">
        <v>29</v>
      </c>
      <c r="F153" s="139">
        <v>-27.718</v>
      </c>
      <c r="G153" s="139">
        <v>-17.016999999999999</v>
      </c>
      <c r="H153" s="139">
        <v>-7.7720000000000002</v>
      </c>
      <c r="I153" s="139">
        <v>6.7000000000000004E-2</v>
      </c>
      <c r="J153" s="139">
        <v>-0.01</v>
      </c>
      <c r="K153" s="139">
        <v>-2.1000000000000001E-2</v>
      </c>
    </row>
    <row r="154" spans="1:11" hidden="1" x14ac:dyDescent="0.2">
      <c r="A154" s="139">
        <v>3</v>
      </c>
      <c r="B154" s="139">
        <v>6</v>
      </c>
      <c r="C154" s="139">
        <v>10</v>
      </c>
      <c r="D154" s="139">
        <v>4</v>
      </c>
      <c r="E154" s="139" t="s">
        <v>26</v>
      </c>
      <c r="F154" s="139">
        <v>-19.599</v>
      </c>
      <c r="G154" s="139">
        <v>-12.019</v>
      </c>
      <c r="H154" s="139">
        <v>20.087</v>
      </c>
      <c r="I154" s="139">
        <v>-0.18</v>
      </c>
      <c r="J154" s="139">
        <v>3.1E-2</v>
      </c>
      <c r="K154" s="139">
        <v>7.0000000000000007E-2</v>
      </c>
    </row>
    <row r="155" spans="1:11" hidden="1" x14ac:dyDescent="0.2">
      <c r="A155" s="139">
        <v>3</v>
      </c>
      <c r="B155" s="139">
        <v>6</v>
      </c>
      <c r="C155" s="139">
        <v>10</v>
      </c>
      <c r="D155" s="139">
        <v>4</v>
      </c>
      <c r="E155" s="139" t="s">
        <v>27</v>
      </c>
      <c r="F155" s="139">
        <v>-20.285</v>
      </c>
      <c r="G155" s="139">
        <v>-12.462999999999999</v>
      </c>
      <c r="H155" s="139">
        <v>-21.067</v>
      </c>
      <c r="I155" s="139">
        <v>0.189</v>
      </c>
      <c r="J155" s="139">
        <v>-3.3000000000000002E-2</v>
      </c>
      <c r="K155" s="139">
        <v>-7.2999999999999995E-2</v>
      </c>
    </row>
    <row r="156" spans="1:11" hidden="1" x14ac:dyDescent="0.2">
      <c r="A156" s="139">
        <v>3</v>
      </c>
      <c r="B156" s="139">
        <v>6</v>
      </c>
      <c r="C156" s="139">
        <v>10</v>
      </c>
      <c r="D156" s="139">
        <v>4</v>
      </c>
      <c r="E156" s="139" t="s">
        <v>28</v>
      </c>
      <c r="F156" s="139">
        <v>27.23</v>
      </c>
      <c r="G156" s="139">
        <v>16.709</v>
      </c>
      <c r="H156" s="139">
        <v>-9.1449999999999996</v>
      </c>
      <c r="I156" s="139">
        <v>8.2000000000000003E-2</v>
      </c>
      <c r="J156" s="139">
        <v>-1.4E-2</v>
      </c>
      <c r="K156" s="139">
        <v>-3.2000000000000001E-2</v>
      </c>
    </row>
    <row r="157" spans="1:11" hidden="1" x14ac:dyDescent="0.2">
      <c r="A157" s="139">
        <v>3</v>
      </c>
      <c r="B157" s="139">
        <v>6</v>
      </c>
      <c r="C157" s="139">
        <v>10</v>
      </c>
      <c r="D157" s="139">
        <v>4</v>
      </c>
      <c r="E157" s="139" t="s">
        <v>29</v>
      </c>
      <c r="F157" s="139">
        <v>-27.535</v>
      </c>
      <c r="G157" s="139">
        <v>-16.905999999999999</v>
      </c>
      <c r="H157" s="139">
        <v>-9.1449999999999996</v>
      </c>
      <c r="I157" s="139">
        <v>8.2000000000000003E-2</v>
      </c>
      <c r="J157" s="139">
        <v>-1.4E-2</v>
      </c>
      <c r="K157" s="139">
        <v>-3.2000000000000001E-2</v>
      </c>
    </row>
    <row r="158" spans="1:11" hidden="1" x14ac:dyDescent="0.2">
      <c r="A158" s="139">
        <v>3</v>
      </c>
      <c r="B158" s="139">
        <v>6</v>
      </c>
      <c r="C158" s="139">
        <v>10</v>
      </c>
      <c r="D158" s="139">
        <v>3</v>
      </c>
      <c r="E158" s="139" t="s">
        <v>26</v>
      </c>
      <c r="F158" s="139">
        <v>-19.728999999999999</v>
      </c>
      <c r="G158" s="139">
        <v>-12.101000000000001</v>
      </c>
      <c r="H158" s="139">
        <v>22.774000000000001</v>
      </c>
      <c r="I158" s="139">
        <v>-0.21</v>
      </c>
      <c r="J158" s="139">
        <v>4.1000000000000002E-2</v>
      </c>
      <c r="K158" s="139">
        <v>9.0999999999999998E-2</v>
      </c>
    </row>
    <row r="159" spans="1:11" hidden="1" x14ac:dyDescent="0.2">
      <c r="A159" s="139">
        <v>3</v>
      </c>
      <c r="B159" s="139">
        <v>6</v>
      </c>
      <c r="C159" s="139">
        <v>10</v>
      </c>
      <c r="D159" s="139">
        <v>3</v>
      </c>
      <c r="E159" s="139" t="s">
        <v>27</v>
      </c>
      <c r="F159" s="139">
        <v>-20.221</v>
      </c>
      <c r="G159" s="139">
        <v>-12.420999999999999</v>
      </c>
      <c r="H159" s="139">
        <v>-23.885999999999999</v>
      </c>
      <c r="I159" s="139">
        <v>0.22</v>
      </c>
      <c r="J159" s="139">
        <v>-4.2999999999999997E-2</v>
      </c>
      <c r="K159" s="139">
        <v>-9.5000000000000001E-2</v>
      </c>
    </row>
    <row r="160" spans="1:11" hidden="1" x14ac:dyDescent="0.2">
      <c r="A160" s="139">
        <v>3</v>
      </c>
      <c r="B160" s="139">
        <v>6</v>
      </c>
      <c r="C160" s="139">
        <v>10</v>
      </c>
      <c r="D160" s="139">
        <v>3</v>
      </c>
      <c r="E160" s="139" t="s">
        <v>28</v>
      </c>
      <c r="F160" s="139">
        <v>27.273</v>
      </c>
      <c r="G160" s="139">
        <v>16.736000000000001</v>
      </c>
      <c r="H160" s="139">
        <v>-10.369</v>
      </c>
      <c r="I160" s="139">
        <v>9.6000000000000002E-2</v>
      </c>
      <c r="J160" s="139">
        <v>-1.7999999999999999E-2</v>
      </c>
      <c r="K160" s="139">
        <v>-4.1000000000000002E-2</v>
      </c>
    </row>
    <row r="161" spans="1:11" hidden="1" x14ac:dyDescent="0.2">
      <c r="A161" s="139">
        <v>3</v>
      </c>
      <c r="B161" s="139">
        <v>6</v>
      </c>
      <c r="C161" s="139">
        <v>10</v>
      </c>
      <c r="D161" s="139">
        <v>3</v>
      </c>
      <c r="E161" s="139" t="s">
        <v>29</v>
      </c>
      <c r="F161" s="139">
        <v>-27.492000000000001</v>
      </c>
      <c r="G161" s="139">
        <v>-16.879000000000001</v>
      </c>
      <c r="H161" s="139">
        <v>-10.369</v>
      </c>
      <c r="I161" s="139">
        <v>9.6000000000000002E-2</v>
      </c>
      <c r="J161" s="139">
        <v>-1.7999999999999999E-2</v>
      </c>
      <c r="K161" s="139">
        <v>-4.1000000000000002E-2</v>
      </c>
    </row>
    <row r="162" spans="1:11" hidden="1" x14ac:dyDescent="0.2">
      <c r="A162" s="139">
        <v>3</v>
      </c>
      <c r="B162" s="139">
        <v>6</v>
      </c>
      <c r="C162" s="139">
        <v>10</v>
      </c>
      <c r="D162" s="139">
        <v>2</v>
      </c>
      <c r="E162" s="139" t="s">
        <v>26</v>
      </c>
      <c r="F162" s="139">
        <v>-19.905999999999999</v>
      </c>
      <c r="G162" s="139">
        <v>-12.211</v>
      </c>
      <c r="H162" s="139">
        <v>24.69</v>
      </c>
      <c r="I162" s="139">
        <v>-0.23300000000000001</v>
      </c>
      <c r="J162" s="139">
        <v>5.1999999999999998E-2</v>
      </c>
      <c r="K162" s="139">
        <v>0.11600000000000001</v>
      </c>
    </row>
    <row r="163" spans="1:11" hidden="1" x14ac:dyDescent="0.2">
      <c r="A163" s="139">
        <v>3</v>
      </c>
      <c r="B163" s="139">
        <v>6</v>
      </c>
      <c r="C163" s="139">
        <v>10</v>
      </c>
      <c r="D163" s="139">
        <v>2</v>
      </c>
      <c r="E163" s="139" t="s">
        <v>27</v>
      </c>
      <c r="F163" s="139">
        <v>-20.14</v>
      </c>
      <c r="G163" s="139">
        <v>-12.37</v>
      </c>
      <c r="H163" s="139">
        <v>-25.835999999999999</v>
      </c>
      <c r="I163" s="139">
        <v>0.24299999999999999</v>
      </c>
      <c r="J163" s="139">
        <v>-5.3999999999999999E-2</v>
      </c>
      <c r="K163" s="139">
        <v>-0.121</v>
      </c>
    </row>
    <row r="164" spans="1:11" hidden="1" x14ac:dyDescent="0.2">
      <c r="A164" s="139">
        <v>3</v>
      </c>
      <c r="B164" s="139">
        <v>6</v>
      </c>
      <c r="C164" s="139">
        <v>10</v>
      </c>
      <c r="D164" s="139">
        <v>2</v>
      </c>
      <c r="E164" s="139" t="s">
        <v>28</v>
      </c>
      <c r="F164" s="139">
        <v>27.331</v>
      </c>
      <c r="G164" s="139">
        <v>16.771999999999998</v>
      </c>
      <c r="H164" s="139">
        <v>-11.228</v>
      </c>
      <c r="I164" s="139">
        <v>0.106</v>
      </c>
      <c r="J164" s="139">
        <v>-2.4E-2</v>
      </c>
      <c r="K164" s="139">
        <v>-5.2999999999999999E-2</v>
      </c>
    </row>
    <row r="165" spans="1:11" hidden="1" x14ac:dyDescent="0.2">
      <c r="A165" s="139">
        <v>3</v>
      </c>
      <c r="B165" s="139">
        <v>6</v>
      </c>
      <c r="C165" s="139">
        <v>10</v>
      </c>
      <c r="D165" s="139">
        <v>2</v>
      </c>
      <c r="E165" s="139" t="s">
        <v>29</v>
      </c>
      <c r="F165" s="139">
        <v>-27.434000000000001</v>
      </c>
      <c r="G165" s="139">
        <v>-16.843</v>
      </c>
      <c r="H165" s="139">
        <v>-11.228</v>
      </c>
      <c r="I165" s="139">
        <v>0.106</v>
      </c>
      <c r="J165" s="139">
        <v>-2.4E-2</v>
      </c>
      <c r="K165" s="139">
        <v>-5.2999999999999999E-2</v>
      </c>
    </row>
    <row r="166" spans="1:11" hidden="1" x14ac:dyDescent="0.2">
      <c r="A166" s="139">
        <v>3</v>
      </c>
      <c r="B166" s="139">
        <v>6</v>
      </c>
      <c r="C166" s="139">
        <v>10</v>
      </c>
      <c r="D166" s="139">
        <v>1</v>
      </c>
      <c r="E166" s="139" t="s">
        <v>26</v>
      </c>
      <c r="F166" s="139">
        <v>-20.297000000000001</v>
      </c>
      <c r="G166" s="139">
        <v>-12.455</v>
      </c>
      <c r="H166" s="139">
        <v>23.678999999999998</v>
      </c>
      <c r="I166" s="139">
        <v>-0.24099999999999999</v>
      </c>
      <c r="J166" s="139">
        <v>7.0999999999999994E-2</v>
      </c>
      <c r="K166" s="139">
        <v>0.159</v>
      </c>
    </row>
    <row r="167" spans="1:11" hidden="1" x14ac:dyDescent="0.2">
      <c r="A167" s="139">
        <v>3</v>
      </c>
      <c r="B167" s="139">
        <v>6</v>
      </c>
      <c r="C167" s="139">
        <v>10</v>
      </c>
      <c r="D167" s="139">
        <v>1</v>
      </c>
      <c r="E167" s="139" t="s">
        <v>27</v>
      </c>
      <c r="F167" s="139">
        <v>-19.352</v>
      </c>
      <c r="G167" s="139">
        <v>-11.882</v>
      </c>
      <c r="H167" s="139">
        <v>-25.207999999999998</v>
      </c>
      <c r="I167" s="139">
        <v>0.25700000000000001</v>
      </c>
      <c r="J167" s="139">
        <v>-7.5999999999999998E-2</v>
      </c>
      <c r="K167" s="139">
        <v>-0.17</v>
      </c>
    </row>
    <row r="168" spans="1:11" hidden="1" x14ac:dyDescent="0.2">
      <c r="A168" s="139">
        <v>3</v>
      </c>
      <c r="B168" s="139">
        <v>6</v>
      </c>
      <c r="C168" s="139">
        <v>10</v>
      </c>
      <c r="D168" s="139">
        <v>1</v>
      </c>
      <c r="E168" s="139" t="s">
        <v>28</v>
      </c>
      <c r="F168" s="139">
        <v>27.593</v>
      </c>
      <c r="G168" s="139">
        <v>16.934999999999999</v>
      </c>
      <c r="H168" s="139">
        <v>-10.864000000000001</v>
      </c>
      <c r="I168" s="139">
        <v>0.111</v>
      </c>
      <c r="J168" s="139">
        <v>-3.3000000000000002E-2</v>
      </c>
      <c r="K168" s="139">
        <v>-7.2999999999999995E-2</v>
      </c>
    </row>
    <row r="169" spans="1:11" hidden="1" x14ac:dyDescent="0.2">
      <c r="A169" s="139">
        <v>3</v>
      </c>
      <c r="B169" s="139">
        <v>6</v>
      </c>
      <c r="C169" s="139">
        <v>10</v>
      </c>
      <c r="D169" s="139">
        <v>1</v>
      </c>
      <c r="E169" s="139" t="s">
        <v>29</v>
      </c>
      <c r="F169" s="139">
        <v>-27.172000000000001</v>
      </c>
      <c r="G169" s="139">
        <v>-16.68</v>
      </c>
      <c r="H169" s="139">
        <v>-10.864000000000001</v>
      </c>
      <c r="I169" s="139">
        <v>0.111</v>
      </c>
      <c r="J169" s="139">
        <v>-3.3000000000000002E-2</v>
      </c>
      <c r="K169" s="139">
        <v>-7.2999999999999995E-2</v>
      </c>
    </row>
    <row r="170" spans="1:11" hidden="1" x14ac:dyDescent="0.2">
      <c r="A170" s="139">
        <v>4</v>
      </c>
      <c r="B170" s="139">
        <v>14</v>
      </c>
      <c r="C170" s="139">
        <v>18</v>
      </c>
      <c r="D170" s="139">
        <v>6</v>
      </c>
      <c r="E170" s="139" t="s">
        <v>26</v>
      </c>
      <c r="F170" s="139">
        <v>-75.876000000000005</v>
      </c>
      <c r="G170" s="139">
        <v>-47.143999999999998</v>
      </c>
      <c r="H170" s="139">
        <v>45.698999999999998</v>
      </c>
      <c r="I170" s="139">
        <v>-0.54200000000000004</v>
      </c>
      <c r="J170" s="139">
        <v>0.20300000000000001</v>
      </c>
      <c r="K170" s="139">
        <v>0.45400000000000001</v>
      </c>
    </row>
    <row r="171" spans="1:11" hidden="1" x14ac:dyDescent="0.2">
      <c r="A171" s="139">
        <v>4</v>
      </c>
      <c r="B171" s="139">
        <v>14</v>
      </c>
      <c r="C171" s="139">
        <v>18</v>
      </c>
      <c r="D171" s="139">
        <v>6</v>
      </c>
      <c r="E171" s="139" t="s">
        <v>27</v>
      </c>
      <c r="F171" s="139">
        <v>-48.872999999999998</v>
      </c>
      <c r="G171" s="139">
        <v>-30.314</v>
      </c>
      <c r="H171" s="139">
        <v>-29.613</v>
      </c>
      <c r="I171" s="139">
        <v>0.34899999999999998</v>
      </c>
      <c r="J171" s="139">
        <v>-0.13100000000000001</v>
      </c>
      <c r="K171" s="139">
        <v>-0.29099999999999998</v>
      </c>
    </row>
    <row r="172" spans="1:11" hidden="1" x14ac:dyDescent="0.2">
      <c r="A172" s="139">
        <v>4</v>
      </c>
      <c r="B172" s="139">
        <v>14</v>
      </c>
      <c r="C172" s="139">
        <v>18</v>
      </c>
      <c r="D172" s="139">
        <v>6</v>
      </c>
      <c r="E172" s="139" t="s">
        <v>28</v>
      </c>
      <c r="F172" s="139">
        <v>114.15900000000001</v>
      </c>
      <c r="G172" s="139">
        <v>70.975999999999999</v>
      </c>
      <c r="H172" s="139">
        <v>-17.931000000000001</v>
      </c>
      <c r="I172" s="139">
        <v>0.21199999999999999</v>
      </c>
      <c r="J172" s="139">
        <v>-7.9000000000000001E-2</v>
      </c>
      <c r="K172" s="139">
        <v>-0.17699999999999999</v>
      </c>
    </row>
    <row r="173" spans="1:11" hidden="1" x14ac:dyDescent="0.2">
      <c r="A173" s="139">
        <v>4</v>
      </c>
      <c r="B173" s="139">
        <v>14</v>
      </c>
      <c r="C173" s="139">
        <v>18</v>
      </c>
      <c r="D173" s="139">
        <v>6</v>
      </c>
      <c r="E173" s="139" t="s">
        <v>29</v>
      </c>
      <c r="F173" s="139">
        <v>-101.301</v>
      </c>
      <c r="G173" s="139">
        <v>-62.962000000000003</v>
      </c>
      <c r="H173" s="139">
        <v>-17.931000000000001</v>
      </c>
      <c r="I173" s="139">
        <v>0.21199999999999999</v>
      </c>
      <c r="J173" s="139">
        <v>-7.9000000000000001E-2</v>
      </c>
      <c r="K173" s="139">
        <v>-0.17699999999999999</v>
      </c>
    </row>
    <row r="174" spans="1:11" hidden="1" x14ac:dyDescent="0.2">
      <c r="A174" s="139">
        <v>4</v>
      </c>
      <c r="B174" s="139">
        <v>14</v>
      </c>
      <c r="C174" s="139">
        <v>18</v>
      </c>
      <c r="D174" s="139">
        <v>5</v>
      </c>
      <c r="E174" s="139" t="s">
        <v>26</v>
      </c>
      <c r="F174" s="139">
        <v>-87.626999999999995</v>
      </c>
      <c r="G174" s="139">
        <v>-54.527999999999999</v>
      </c>
      <c r="H174" s="139">
        <v>77.353999999999999</v>
      </c>
      <c r="I174" s="139">
        <v>-0.95899999999999996</v>
      </c>
      <c r="J174" s="139">
        <v>0.41799999999999998</v>
      </c>
      <c r="K174" s="139">
        <v>0.93300000000000005</v>
      </c>
    </row>
    <row r="175" spans="1:11" hidden="1" x14ac:dyDescent="0.2">
      <c r="A175" s="139">
        <v>4</v>
      </c>
      <c r="B175" s="139">
        <v>14</v>
      </c>
      <c r="C175" s="139">
        <v>18</v>
      </c>
      <c r="D175" s="139">
        <v>5</v>
      </c>
      <c r="E175" s="139" t="s">
        <v>27</v>
      </c>
      <c r="F175" s="139">
        <v>-62.883000000000003</v>
      </c>
      <c r="G175" s="139">
        <v>-39.225000000000001</v>
      </c>
      <c r="H175" s="139">
        <v>-62.968000000000004</v>
      </c>
      <c r="I175" s="139">
        <v>0.78</v>
      </c>
      <c r="J175" s="139">
        <v>-0.33900000000000002</v>
      </c>
      <c r="K175" s="139">
        <v>-0.75700000000000001</v>
      </c>
    </row>
    <row r="176" spans="1:11" hidden="1" x14ac:dyDescent="0.2">
      <c r="A176" s="139">
        <v>4</v>
      </c>
      <c r="B176" s="139">
        <v>14</v>
      </c>
      <c r="C176" s="139">
        <v>18</v>
      </c>
      <c r="D176" s="139">
        <v>5</v>
      </c>
      <c r="E176" s="139" t="s">
        <v>28</v>
      </c>
      <c r="F176" s="139">
        <v>122.105</v>
      </c>
      <c r="G176" s="139">
        <v>76.072999999999993</v>
      </c>
      <c r="H176" s="139">
        <v>-33.409999999999997</v>
      </c>
      <c r="I176" s="139">
        <v>0.41399999999999998</v>
      </c>
      <c r="J176" s="139">
        <v>-0.18</v>
      </c>
      <c r="K176" s="139">
        <v>-0.40200000000000002</v>
      </c>
    </row>
    <row r="177" spans="1:11" hidden="1" x14ac:dyDescent="0.2">
      <c r="A177" s="139">
        <v>4</v>
      </c>
      <c r="B177" s="139">
        <v>14</v>
      </c>
      <c r="C177" s="139">
        <v>18</v>
      </c>
      <c r="D177" s="139">
        <v>5</v>
      </c>
      <c r="E177" s="139" t="s">
        <v>29</v>
      </c>
      <c r="F177" s="139">
        <v>-110.32299999999999</v>
      </c>
      <c r="G177" s="139">
        <v>-68.784999999999997</v>
      </c>
      <c r="H177" s="139">
        <v>-33.409999999999997</v>
      </c>
      <c r="I177" s="139">
        <v>0.41399999999999998</v>
      </c>
      <c r="J177" s="139">
        <v>-0.18</v>
      </c>
      <c r="K177" s="139">
        <v>-0.40200000000000002</v>
      </c>
    </row>
    <row r="178" spans="1:11" hidden="1" x14ac:dyDescent="0.2">
      <c r="A178" s="139">
        <v>4</v>
      </c>
      <c r="B178" s="139">
        <v>14</v>
      </c>
      <c r="C178" s="139">
        <v>18</v>
      </c>
      <c r="D178" s="139">
        <v>4</v>
      </c>
      <c r="E178" s="139" t="s">
        <v>26</v>
      </c>
      <c r="F178" s="139">
        <v>-86.671999999999997</v>
      </c>
      <c r="G178" s="139">
        <v>-54.112000000000002</v>
      </c>
      <c r="H178" s="139">
        <v>141.61600000000001</v>
      </c>
      <c r="I178" s="139">
        <v>-1.8420000000000001</v>
      </c>
      <c r="J178" s="139">
        <v>0.86699999999999999</v>
      </c>
      <c r="K178" s="139">
        <v>1.9359999999999999</v>
      </c>
    </row>
    <row r="179" spans="1:11" hidden="1" x14ac:dyDescent="0.2">
      <c r="A179" s="139">
        <v>4</v>
      </c>
      <c r="B179" s="139">
        <v>14</v>
      </c>
      <c r="C179" s="139">
        <v>18</v>
      </c>
      <c r="D179" s="139">
        <v>4</v>
      </c>
      <c r="E179" s="139" t="s">
        <v>27</v>
      </c>
      <c r="F179" s="139">
        <v>-56.287999999999997</v>
      </c>
      <c r="G179" s="139">
        <v>-35.220999999999997</v>
      </c>
      <c r="H179" s="139">
        <v>-100.923</v>
      </c>
      <c r="I179" s="139">
        <v>1.3140000000000001</v>
      </c>
      <c r="J179" s="139">
        <v>-0.61899999999999999</v>
      </c>
      <c r="K179" s="139">
        <v>-1.381</v>
      </c>
    </row>
    <row r="180" spans="1:11" hidden="1" x14ac:dyDescent="0.2">
      <c r="A180" s="139">
        <v>4</v>
      </c>
      <c r="B180" s="139">
        <v>14</v>
      </c>
      <c r="C180" s="139">
        <v>18</v>
      </c>
      <c r="D180" s="139">
        <v>4</v>
      </c>
      <c r="E180" s="139" t="s">
        <v>28</v>
      </c>
      <c r="F180" s="139">
        <v>125.506</v>
      </c>
      <c r="G180" s="139">
        <v>78.501999999999995</v>
      </c>
      <c r="H180" s="139">
        <v>-57.747</v>
      </c>
      <c r="I180" s="139">
        <v>0.751</v>
      </c>
      <c r="J180" s="139">
        <v>-0.35399999999999998</v>
      </c>
      <c r="K180" s="139">
        <v>-0.79</v>
      </c>
    </row>
    <row r="181" spans="1:11" hidden="1" x14ac:dyDescent="0.2">
      <c r="A181" s="139">
        <v>4</v>
      </c>
      <c r="B181" s="139">
        <v>14</v>
      </c>
      <c r="C181" s="139">
        <v>18</v>
      </c>
      <c r="D181" s="139">
        <v>4</v>
      </c>
      <c r="E181" s="139" t="s">
        <v>29</v>
      </c>
      <c r="F181" s="139">
        <v>-111.038</v>
      </c>
      <c r="G181" s="139">
        <v>-69.506</v>
      </c>
      <c r="H181" s="139">
        <v>-57.747</v>
      </c>
      <c r="I181" s="139">
        <v>0.751</v>
      </c>
      <c r="J181" s="139">
        <v>-0.35399999999999998</v>
      </c>
      <c r="K181" s="139">
        <v>-0.79</v>
      </c>
    </row>
    <row r="182" spans="1:11" hidden="1" x14ac:dyDescent="0.2">
      <c r="A182" s="139">
        <v>4</v>
      </c>
      <c r="B182" s="139">
        <v>14</v>
      </c>
      <c r="C182" s="139">
        <v>18</v>
      </c>
      <c r="D182" s="139">
        <v>3</v>
      </c>
      <c r="E182" s="139" t="s">
        <v>26</v>
      </c>
      <c r="F182" s="139">
        <v>-86.873000000000005</v>
      </c>
      <c r="G182" s="139">
        <v>-54.264000000000003</v>
      </c>
      <c r="H182" s="139">
        <v>171.09299999999999</v>
      </c>
      <c r="I182" s="139">
        <v>-2.278</v>
      </c>
      <c r="J182" s="139">
        <v>1.1200000000000001</v>
      </c>
      <c r="K182" s="139">
        <v>2.5009999999999999</v>
      </c>
    </row>
    <row r="183" spans="1:11" hidden="1" x14ac:dyDescent="0.2">
      <c r="A183" s="139">
        <v>4</v>
      </c>
      <c r="B183" s="139">
        <v>14</v>
      </c>
      <c r="C183" s="139">
        <v>18</v>
      </c>
      <c r="D183" s="139">
        <v>3</v>
      </c>
      <c r="E183" s="139" t="s">
        <v>27</v>
      </c>
      <c r="F183" s="139">
        <v>-56.47</v>
      </c>
      <c r="G183" s="139">
        <v>-35.326999999999998</v>
      </c>
      <c r="H183" s="139">
        <v>-123.538</v>
      </c>
      <c r="I183" s="139">
        <v>1.6439999999999999</v>
      </c>
      <c r="J183" s="139">
        <v>-0.81</v>
      </c>
      <c r="K183" s="139">
        <v>-1.8069999999999999</v>
      </c>
    </row>
    <row r="184" spans="1:11" hidden="1" x14ac:dyDescent="0.2">
      <c r="A184" s="139">
        <v>4</v>
      </c>
      <c r="B184" s="139">
        <v>14</v>
      </c>
      <c r="C184" s="139">
        <v>18</v>
      </c>
      <c r="D184" s="139">
        <v>3</v>
      </c>
      <c r="E184" s="139" t="s">
        <v>28</v>
      </c>
      <c r="F184" s="139">
        <v>125.511</v>
      </c>
      <c r="G184" s="139">
        <v>78.513000000000005</v>
      </c>
      <c r="H184" s="139">
        <v>-70.150000000000006</v>
      </c>
      <c r="I184" s="139">
        <v>0.93400000000000005</v>
      </c>
      <c r="J184" s="139">
        <v>-0.46</v>
      </c>
      <c r="K184" s="139">
        <v>-1.026</v>
      </c>
    </row>
    <row r="185" spans="1:11" hidden="1" x14ac:dyDescent="0.2">
      <c r="A185" s="139">
        <v>4</v>
      </c>
      <c r="B185" s="139">
        <v>14</v>
      </c>
      <c r="C185" s="139">
        <v>18</v>
      </c>
      <c r="D185" s="139">
        <v>3</v>
      </c>
      <c r="E185" s="139" t="s">
        <v>29</v>
      </c>
      <c r="F185" s="139">
        <v>-111.033</v>
      </c>
      <c r="G185" s="139">
        <v>-69.495000000000005</v>
      </c>
      <c r="H185" s="139">
        <v>-70.150000000000006</v>
      </c>
      <c r="I185" s="139">
        <v>0.93400000000000005</v>
      </c>
      <c r="J185" s="139">
        <v>-0.46</v>
      </c>
      <c r="K185" s="139">
        <v>-1.026</v>
      </c>
    </row>
    <row r="186" spans="1:11" hidden="1" x14ac:dyDescent="0.2">
      <c r="A186" s="139">
        <v>4</v>
      </c>
      <c r="B186" s="139">
        <v>14</v>
      </c>
      <c r="C186" s="139">
        <v>18</v>
      </c>
      <c r="D186" s="139">
        <v>2</v>
      </c>
      <c r="E186" s="139" t="s">
        <v>26</v>
      </c>
      <c r="F186" s="139">
        <v>-86.332999999999998</v>
      </c>
      <c r="G186" s="139">
        <v>-53.966000000000001</v>
      </c>
      <c r="H186" s="139">
        <v>193.595</v>
      </c>
      <c r="I186" s="139">
        <v>-2.6070000000000002</v>
      </c>
      <c r="J186" s="139">
        <v>1.365</v>
      </c>
      <c r="K186" s="139">
        <v>3.0470000000000002</v>
      </c>
    </row>
    <row r="187" spans="1:11" hidden="1" x14ac:dyDescent="0.2">
      <c r="A187" s="139">
        <v>4</v>
      </c>
      <c r="B187" s="139">
        <v>14</v>
      </c>
      <c r="C187" s="139">
        <v>18</v>
      </c>
      <c r="D187" s="139">
        <v>2</v>
      </c>
      <c r="E187" s="139" t="s">
        <v>27</v>
      </c>
      <c r="F187" s="139">
        <v>-57.92</v>
      </c>
      <c r="G187" s="139">
        <v>-36.204999999999998</v>
      </c>
      <c r="H187" s="139">
        <v>-140.999</v>
      </c>
      <c r="I187" s="139">
        <v>1.9119999999999999</v>
      </c>
      <c r="J187" s="139">
        <v>-1.006</v>
      </c>
      <c r="K187" s="139">
        <v>-2.2450000000000001</v>
      </c>
    </row>
    <row r="188" spans="1:11" hidden="1" x14ac:dyDescent="0.2">
      <c r="A188" s="139">
        <v>4</v>
      </c>
      <c r="B188" s="139">
        <v>14</v>
      </c>
      <c r="C188" s="139">
        <v>18</v>
      </c>
      <c r="D188" s="139">
        <v>2</v>
      </c>
      <c r="E188" s="139" t="s">
        <v>28</v>
      </c>
      <c r="F188" s="139">
        <v>125.03700000000001</v>
      </c>
      <c r="G188" s="139">
        <v>78.233000000000004</v>
      </c>
      <c r="H188" s="139">
        <v>-79.665000000000006</v>
      </c>
      <c r="I188" s="139">
        <v>1.0760000000000001</v>
      </c>
      <c r="J188" s="139">
        <v>-0.56499999999999995</v>
      </c>
      <c r="K188" s="139">
        <v>-1.26</v>
      </c>
    </row>
    <row r="189" spans="1:11" hidden="1" x14ac:dyDescent="0.2">
      <c r="A189" s="139">
        <v>4</v>
      </c>
      <c r="B189" s="139">
        <v>14</v>
      </c>
      <c r="C189" s="139">
        <v>18</v>
      </c>
      <c r="D189" s="139">
        <v>2</v>
      </c>
      <c r="E189" s="139" t="s">
        <v>29</v>
      </c>
      <c r="F189" s="139">
        <v>-111.50700000000001</v>
      </c>
      <c r="G189" s="139">
        <v>-69.775000000000006</v>
      </c>
      <c r="H189" s="139">
        <v>-79.665000000000006</v>
      </c>
      <c r="I189" s="139">
        <v>1.0760000000000001</v>
      </c>
      <c r="J189" s="139">
        <v>-0.56499999999999995</v>
      </c>
      <c r="K189" s="139">
        <v>-1.26</v>
      </c>
    </row>
    <row r="190" spans="1:11" hidden="1" x14ac:dyDescent="0.2">
      <c r="A190" s="139">
        <v>4</v>
      </c>
      <c r="B190" s="139">
        <v>14</v>
      </c>
      <c r="C190" s="139">
        <v>18</v>
      </c>
      <c r="D190" s="139">
        <v>1</v>
      </c>
      <c r="E190" s="139" t="s">
        <v>26</v>
      </c>
      <c r="F190" s="139">
        <v>-83.066000000000003</v>
      </c>
      <c r="G190" s="139">
        <v>-51.976999999999997</v>
      </c>
      <c r="H190" s="139">
        <v>190.37799999999999</v>
      </c>
      <c r="I190" s="139">
        <v>-2.802</v>
      </c>
      <c r="J190" s="139">
        <v>1.601</v>
      </c>
      <c r="K190" s="139">
        <v>3.573</v>
      </c>
    </row>
    <row r="191" spans="1:11" hidden="1" x14ac:dyDescent="0.2">
      <c r="A191" s="139">
        <v>4</v>
      </c>
      <c r="B191" s="139">
        <v>14</v>
      </c>
      <c r="C191" s="139">
        <v>18</v>
      </c>
      <c r="D191" s="139">
        <v>1</v>
      </c>
      <c r="E191" s="139" t="s">
        <v>27</v>
      </c>
      <c r="F191" s="139">
        <v>-55.363</v>
      </c>
      <c r="G191" s="139">
        <v>-34.549999999999997</v>
      </c>
      <c r="H191" s="139">
        <v>-129.005</v>
      </c>
      <c r="I191" s="139">
        <v>1.8879999999999999</v>
      </c>
      <c r="J191" s="139">
        <v>-1.0740000000000001</v>
      </c>
      <c r="K191" s="139">
        <v>-2.3969999999999998</v>
      </c>
    </row>
    <row r="192" spans="1:11" hidden="1" x14ac:dyDescent="0.2">
      <c r="A192" s="139">
        <v>4</v>
      </c>
      <c r="B192" s="139">
        <v>14</v>
      </c>
      <c r="C192" s="139">
        <v>18</v>
      </c>
      <c r="D192" s="139">
        <v>1</v>
      </c>
      <c r="E192" s="139" t="s">
        <v>28</v>
      </c>
      <c r="F192" s="139">
        <v>124.86799999999999</v>
      </c>
      <c r="G192" s="139">
        <v>78.153000000000006</v>
      </c>
      <c r="H192" s="139">
        <v>-76.043000000000006</v>
      </c>
      <c r="I192" s="139">
        <v>1.117</v>
      </c>
      <c r="J192" s="139">
        <v>-0.63700000000000001</v>
      </c>
      <c r="K192" s="139">
        <v>-1.421</v>
      </c>
    </row>
    <row r="193" spans="1:11" hidden="1" x14ac:dyDescent="0.2">
      <c r="A193" s="139">
        <v>4</v>
      </c>
      <c r="B193" s="139">
        <v>14</v>
      </c>
      <c r="C193" s="139">
        <v>18</v>
      </c>
      <c r="D193" s="139">
        <v>1</v>
      </c>
      <c r="E193" s="139" t="s">
        <v>29</v>
      </c>
      <c r="F193" s="139">
        <v>-111.676</v>
      </c>
      <c r="G193" s="139">
        <v>-69.855000000000004</v>
      </c>
      <c r="H193" s="139">
        <v>-76.043000000000006</v>
      </c>
      <c r="I193" s="139">
        <v>1.117</v>
      </c>
      <c r="J193" s="139">
        <v>-0.63700000000000001</v>
      </c>
      <c r="K193" s="139">
        <v>-1.421</v>
      </c>
    </row>
    <row r="194" spans="1:11" hidden="1" x14ac:dyDescent="0.2">
      <c r="A194" s="139">
        <v>4</v>
      </c>
      <c r="B194" s="139">
        <v>18</v>
      </c>
      <c r="C194" s="139">
        <v>22</v>
      </c>
      <c r="D194" s="139">
        <v>6</v>
      </c>
      <c r="E194" s="139" t="s">
        <v>26</v>
      </c>
      <c r="F194" s="139">
        <v>-20.25</v>
      </c>
      <c r="G194" s="139">
        <v>-12.351000000000001</v>
      </c>
      <c r="H194" s="139">
        <v>9.6969999999999992</v>
      </c>
      <c r="I194" s="139">
        <v>-0.124</v>
      </c>
      <c r="J194" s="139">
        <v>5.5E-2</v>
      </c>
      <c r="K194" s="139">
        <v>0.123</v>
      </c>
    </row>
    <row r="195" spans="1:11" hidden="1" x14ac:dyDescent="0.2">
      <c r="A195" s="139">
        <v>4</v>
      </c>
      <c r="B195" s="139">
        <v>18</v>
      </c>
      <c r="C195" s="139">
        <v>22</v>
      </c>
      <c r="D195" s="139">
        <v>6</v>
      </c>
      <c r="E195" s="139" t="s">
        <v>27</v>
      </c>
      <c r="F195" s="139">
        <v>-20.672999999999998</v>
      </c>
      <c r="G195" s="139">
        <v>-12.629</v>
      </c>
      <c r="H195" s="139">
        <v>-10.92</v>
      </c>
      <c r="I195" s="139">
        <v>0.13800000000000001</v>
      </c>
      <c r="J195" s="139">
        <v>-0.06</v>
      </c>
      <c r="K195" s="139">
        <v>-0.13300000000000001</v>
      </c>
    </row>
    <row r="196" spans="1:11" hidden="1" x14ac:dyDescent="0.2">
      <c r="A196" s="139">
        <v>4</v>
      </c>
      <c r="B196" s="139">
        <v>18</v>
      </c>
      <c r="C196" s="139">
        <v>22</v>
      </c>
      <c r="D196" s="139">
        <v>6</v>
      </c>
      <c r="E196" s="139" t="s">
        <v>28</v>
      </c>
      <c r="F196" s="139">
        <v>24.786999999999999</v>
      </c>
      <c r="G196" s="139">
        <v>15.099</v>
      </c>
      <c r="H196" s="139">
        <v>-4.4329999999999998</v>
      </c>
      <c r="I196" s="139">
        <v>5.6000000000000001E-2</v>
      </c>
      <c r="J196" s="139">
        <v>-2.5000000000000001E-2</v>
      </c>
      <c r="K196" s="139">
        <v>-5.5E-2</v>
      </c>
    </row>
    <row r="197" spans="1:11" hidden="1" x14ac:dyDescent="0.2">
      <c r="A197" s="139">
        <v>4</v>
      </c>
      <c r="B197" s="139">
        <v>18</v>
      </c>
      <c r="C197" s="139">
        <v>22</v>
      </c>
      <c r="D197" s="139">
        <v>6</v>
      </c>
      <c r="E197" s="139" t="s">
        <v>29</v>
      </c>
      <c r="F197" s="139">
        <v>-24.968</v>
      </c>
      <c r="G197" s="139">
        <v>-15.218999999999999</v>
      </c>
      <c r="H197" s="139">
        <v>-4.4329999999999998</v>
      </c>
      <c r="I197" s="139">
        <v>5.6000000000000001E-2</v>
      </c>
      <c r="J197" s="139">
        <v>-2.5000000000000001E-2</v>
      </c>
      <c r="K197" s="139">
        <v>-5.5E-2</v>
      </c>
    </row>
    <row r="198" spans="1:11" hidden="1" x14ac:dyDescent="0.2">
      <c r="A198" s="139">
        <v>4</v>
      </c>
      <c r="B198" s="139">
        <v>18</v>
      </c>
      <c r="C198" s="139">
        <v>22</v>
      </c>
      <c r="D198" s="139">
        <v>5</v>
      </c>
      <c r="E198" s="139" t="s">
        <v>26</v>
      </c>
      <c r="F198" s="139">
        <v>-20.818000000000001</v>
      </c>
      <c r="G198" s="139">
        <v>-12.757999999999999</v>
      </c>
      <c r="H198" s="139">
        <v>15.273</v>
      </c>
      <c r="I198" s="139">
        <v>-0.19600000000000001</v>
      </c>
      <c r="J198" s="139">
        <v>8.8999999999999996E-2</v>
      </c>
      <c r="K198" s="139">
        <v>0.19900000000000001</v>
      </c>
    </row>
    <row r="199" spans="1:11" hidden="1" x14ac:dyDescent="0.2">
      <c r="A199" s="139">
        <v>4</v>
      </c>
      <c r="B199" s="139">
        <v>18</v>
      </c>
      <c r="C199" s="139">
        <v>22</v>
      </c>
      <c r="D199" s="139">
        <v>5</v>
      </c>
      <c r="E199" s="139" t="s">
        <v>27</v>
      </c>
      <c r="F199" s="139">
        <v>-24.308</v>
      </c>
      <c r="G199" s="139">
        <v>-14.96</v>
      </c>
      <c r="H199" s="139">
        <v>-16.741</v>
      </c>
      <c r="I199" s="139">
        <v>0.214</v>
      </c>
      <c r="J199" s="139">
        <v>-9.7000000000000003E-2</v>
      </c>
      <c r="K199" s="139">
        <v>-0.216</v>
      </c>
    </row>
    <row r="200" spans="1:11" hidden="1" x14ac:dyDescent="0.2">
      <c r="A200" s="139">
        <v>4</v>
      </c>
      <c r="B200" s="139">
        <v>18</v>
      </c>
      <c r="C200" s="139">
        <v>22</v>
      </c>
      <c r="D200" s="139">
        <v>5</v>
      </c>
      <c r="E200" s="139" t="s">
        <v>28</v>
      </c>
      <c r="F200" s="139">
        <v>27.545000000000002</v>
      </c>
      <c r="G200" s="139">
        <v>16.893999999999998</v>
      </c>
      <c r="H200" s="139">
        <v>-6.8840000000000003</v>
      </c>
      <c r="I200" s="139">
        <v>8.7999999999999995E-2</v>
      </c>
      <c r="J200" s="139">
        <v>-0.04</v>
      </c>
      <c r="K200" s="139">
        <v>-8.8999999999999996E-2</v>
      </c>
    </row>
    <row r="201" spans="1:11" hidden="1" x14ac:dyDescent="0.2">
      <c r="A201" s="139">
        <v>4</v>
      </c>
      <c r="B201" s="139">
        <v>18</v>
      </c>
      <c r="C201" s="139">
        <v>22</v>
      </c>
      <c r="D201" s="139">
        <v>5</v>
      </c>
      <c r="E201" s="139" t="s">
        <v>29</v>
      </c>
      <c r="F201" s="139">
        <v>-29.045999999999999</v>
      </c>
      <c r="G201" s="139">
        <v>-17.841000000000001</v>
      </c>
      <c r="H201" s="139">
        <v>-6.8840000000000003</v>
      </c>
      <c r="I201" s="139">
        <v>8.7999999999999995E-2</v>
      </c>
      <c r="J201" s="139">
        <v>-0.04</v>
      </c>
      <c r="K201" s="139">
        <v>-8.8999999999999996E-2</v>
      </c>
    </row>
    <row r="202" spans="1:11" hidden="1" x14ac:dyDescent="0.2">
      <c r="A202" s="139">
        <v>4</v>
      </c>
      <c r="B202" s="139">
        <v>18</v>
      </c>
      <c r="C202" s="139">
        <v>22</v>
      </c>
      <c r="D202" s="139">
        <v>4</v>
      </c>
      <c r="E202" s="139" t="s">
        <v>26</v>
      </c>
      <c r="F202" s="139">
        <v>-20.994</v>
      </c>
      <c r="G202" s="139">
        <v>-12.88</v>
      </c>
      <c r="H202" s="139">
        <v>14.675000000000001</v>
      </c>
      <c r="I202" s="139">
        <v>-0.193</v>
      </c>
      <c r="J202" s="139">
        <v>9.1999999999999998E-2</v>
      </c>
      <c r="K202" s="139">
        <v>0.20599999999999999</v>
      </c>
    </row>
    <row r="203" spans="1:11" hidden="1" x14ac:dyDescent="0.2">
      <c r="A203" s="139">
        <v>4</v>
      </c>
      <c r="B203" s="139">
        <v>18</v>
      </c>
      <c r="C203" s="139">
        <v>22</v>
      </c>
      <c r="D203" s="139">
        <v>4</v>
      </c>
      <c r="E203" s="139" t="s">
        <v>27</v>
      </c>
      <c r="F203" s="139">
        <v>-24.04</v>
      </c>
      <c r="G203" s="139">
        <v>-14.788</v>
      </c>
      <c r="H203" s="139">
        <v>-17.884</v>
      </c>
      <c r="I203" s="139">
        <v>0.23499999999999999</v>
      </c>
      <c r="J203" s="139">
        <v>-0.112</v>
      </c>
      <c r="K203" s="139">
        <v>-0.249</v>
      </c>
    </row>
    <row r="204" spans="1:11" hidden="1" x14ac:dyDescent="0.2">
      <c r="A204" s="139">
        <v>4</v>
      </c>
      <c r="B204" s="139">
        <v>18</v>
      </c>
      <c r="C204" s="139">
        <v>22</v>
      </c>
      <c r="D204" s="139">
        <v>4</v>
      </c>
      <c r="E204" s="139" t="s">
        <v>28</v>
      </c>
      <c r="F204" s="139">
        <v>27.64</v>
      </c>
      <c r="G204" s="139">
        <v>16.957000000000001</v>
      </c>
      <c r="H204" s="139">
        <v>-7.0019999999999998</v>
      </c>
      <c r="I204" s="139">
        <v>9.1999999999999998E-2</v>
      </c>
      <c r="J204" s="139">
        <v>-4.3999999999999997E-2</v>
      </c>
      <c r="K204" s="139">
        <v>-9.8000000000000004E-2</v>
      </c>
    </row>
    <row r="205" spans="1:11" hidden="1" x14ac:dyDescent="0.2">
      <c r="A205" s="139">
        <v>4</v>
      </c>
      <c r="B205" s="139">
        <v>18</v>
      </c>
      <c r="C205" s="139">
        <v>22</v>
      </c>
      <c r="D205" s="139">
        <v>4</v>
      </c>
      <c r="E205" s="139" t="s">
        <v>29</v>
      </c>
      <c r="F205" s="139">
        <v>-28.95</v>
      </c>
      <c r="G205" s="139">
        <v>-17.777999999999999</v>
      </c>
      <c r="H205" s="139">
        <v>-7.0019999999999998</v>
      </c>
      <c r="I205" s="139">
        <v>9.1999999999999998E-2</v>
      </c>
      <c r="J205" s="139">
        <v>-4.3999999999999997E-2</v>
      </c>
      <c r="K205" s="139">
        <v>-9.8000000000000004E-2</v>
      </c>
    </row>
    <row r="206" spans="1:11" hidden="1" x14ac:dyDescent="0.2">
      <c r="A206" s="139">
        <v>4</v>
      </c>
      <c r="B206" s="139">
        <v>18</v>
      </c>
      <c r="C206" s="139">
        <v>22</v>
      </c>
      <c r="D206" s="139">
        <v>3</v>
      </c>
      <c r="E206" s="139" t="s">
        <v>26</v>
      </c>
      <c r="F206" s="139">
        <v>-21.55</v>
      </c>
      <c r="G206" s="139">
        <v>-13.227</v>
      </c>
      <c r="H206" s="139">
        <v>15.946999999999999</v>
      </c>
      <c r="I206" s="139">
        <v>-0.21299999999999999</v>
      </c>
      <c r="J206" s="139">
        <v>0.105</v>
      </c>
      <c r="K206" s="139">
        <v>0.23400000000000001</v>
      </c>
    </row>
    <row r="207" spans="1:11" hidden="1" x14ac:dyDescent="0.2">
      <c r="A207" s="139">
        <v>4</v>
      </c>
      <c r="B207" s="139">
        <v>18</v>
      </c>
      <c r="C207" s="139">
        <v>22</v>
      </c>
      <c r="D207" s="139">
        <v>3</v>
      </c>
      <c r="E207" s="139" t="s">
        <v>27</v>
      </c>
      <c r="F207" s="139">
        <v>-23.523</v>
      </c>
      <c r="G207" s="139">
        <v>-14.464</v>
      </c>
      <c r="H207" s="139">
        <v>-19.712</v>
      </c>
      <c r="I207" s="139">
        <v>0.26300000000000001</v>
      </c>
      <c r="J207" s="139">
        <v>-0.129</v>
      </c>
      <c r="K207" s="139">
        <v>-0.28899999999999998</v>
      </c>
    </row>
    <row r="208" spans="1:11" hidden="1" x14ac:dyDescent="0.2">
      <c r="A208" s="139">
        <v>4</v>
      </c>
      <c r="B208" s="139">
        <v>18</v>
      </c>
      <c r="C208" s="139">
        <v>22</v>
      </c>
      <c r="D208" s="139">
        <v>3</v>
      </c>
      <c r="E208" s="139" t="s">
        <v>28</v>
      </c>
      <c r="F208" s="139">
        <v>27.870999999999999</v>
      </c>
      <c r="G208" s="139">
        <v>17.102</v>
      </c>
      <c r="H208" s="139">
        <v>-7.6680000000000001</v>
      </c>
      <c r="I208" s="139">
        <v>0.10199999999999999</v>
      </c>
      <c r="J208" s="139">
        <v>-0.05</v>
      </c>
      <c r="K208" s="139">
        <v>-0.112</v>
      </c>
    </row>
    <row r="209" spans="1:11" hidden="1" x14ac:dyDescent="0.2">
      <c r="A209" s="139">
        <v>4</v>
      </c>
      <c r="B209" s="139">
        <v>18</v>
      </c>
      <c r="C209" s="139">
        <v>22</v>
      </c>
      <c r="D209" s="139">
        <v>3</v>
      </c>
      <c r="E209" s="139" t="s">
        <v>29</v>
      </c>
      <c r="F209" s="139">
        <v>-28.72</v>
      </c>
      <c r="G209" s="139">
        <v>-17.634</v>
      </c>
      <c r="H209" s="139">
        <v>-7.6680000000000001</v>
      </c>
      <c r="I209" s="139">
        <v>0.10199999999999999</v>
      </c>
      <c r="J209" s="139">
        <v>-0.05</v>
      </c>
      <c r="K209" s="139">
        <v>-0.112</v>
      </c>
    </row>
    <row r="210" spans="1:11" hidden="1" x14ac:dyDescent="0.2">
      <c r="A210" s="139">
        <v>4</v>
      </c>
      <c r="B210" s="139">
        <v>18</v>
      </c>
      <c r="C210" s="139">
        <v>22</v>
      </c>
      <c r="D210" s="139">
        <v>2</v>
      </c>
      <c r="E210" s="139" t="s">
        <v>26</v>
      </c>
      <c r="F210" s="139">
        <v>-22.212</v>
      </c>
      <c r="G210" s="139">
        <v>-13.643000000000001</v>
      </c>
      <c r="H210" s="139">
        <v>16.393999999999998</v>
      </c>
      <c r="I210" s="139">
        <v>-0.223</v>
      </c>
      <c r="J210" s="139">
        <v>0.11600000000000001</v>
      </c>
      <c r="K210" s="139">
        <v>0.25900000000000001</v>
      </c>
    </row>
    <row r="211" spans="1:11" hidden="1" x14ac:dyDescent="0.2">
      <c r="A211" s="139">
        <v>4</v>
      </c>
      <c r="B211" s="139">
        <v>18</v>
      </c>
      <c r="C211" s="139">
        <v>22</v>
      </c>
      <c r="D211" s="139">
        <v>2</v>
      </c>
      <c r="E211" s="139" t="s">
        <v>27</v>
      </c>
      <c r="F211" s="139">
        <v>-22.856000000000002</v>
      </c>
      <c r="G211" s="139">
        <v>-14.042999999999999</v>
      </c>
      <c r="H211" s="139">
        <v>-20.692</v>
      </c>
      <c r="I211" s="139">
        <v>0.28000000000000003</v>
      </c>
      <c r="J211" s="139">
        <v>-0.14499999999999999</v>
      </c>
      <c r="K211" s="139">
        <v>-0.32400000000000001</v>
      </c>
    </row>
    <row r="212" spans="1:11" hidden="1" x14ac:dyDescent="0.2">
      <c r="A212" s="139">
        <v>4</v>
      </c>
      <c r="B212" s="139">
        <v>18</v>
      </c>
      <c r="C212" s="139">
        <v>22</v>
      </c>
      <c r="D212" s="139">
        <v>2</v>
      </c>
      <c r="E212" s="139" t="s">
        <v>28</v>
      </c>
      <c r="F212" s="139">
        <v>28.157</v>
      </c>
      <c r="G212" s="139">
        <v>17.282</v>
      </c>
      <c r="H212" s="139">
        <v>-7.976</v>
      </c>
      <c r="I212" s="139">
        <v>0.108</v>
      </c>
      <c r="J212" s="139">
        <v>-5.6000000000000001E-2</v>
      </c>
      <c r="K212" s="139">
        <v>-0.125</v>
      </c>
    </row>
    <row r="213" spans="1:11" hidden="1" x14ac:dyDescent="0.2">
      <c r="A213" s="139">
        <v>4</v>
      </c>
      <c r="B213" s="139">
        <v>18</v>
      </c>
      <c r="C213" s="139">
        <v>22</v>
      </c>
      <c r="D213" s="139">
        <v>2</v>
      </c>
      <c r="E213" s="139" t="s">
        <v>29</v>
      </c>
      <c r="F213" s="139">
        <v>-28.434000000000001</v>
      </c>
      <c r="G213" s="139">
        <v>-17.454000000000001</v>
      </c>
      <c r="H213" s="139">
        <v>-7.976</v>
      </c>
      <c r="I213" s="139">
        <v>0.108</v>
      </c>
      <c r="J213" s="139">
        <v>-5.6000000000000001E-2</v>
      </c>
      <c r="K213" s="139">
        <v>-0.125</v>
      </c>
    </row>
    <row r="214" spans="1:11" hidden="1" x14ac:dyDescent="0.2">
      <c r="A214" s="139">
        <v>4</v>
      </c>
      <c r="B214" s="139">
        <v>18</v>
      </c>
      <c r="C214" s="139">
        <v>22</v>
      </c>
      <c r="D214" s="139">
        <v>1</v>
      </c>
      <c r="E214" s="139" t="s">
        <v>26</v>
      </c>
      <c r="F214" s="139">
        <v>-23.687999999999999</v>
      </c>
      <c r="G214" s="139">
        <v>-14.57</v>
      </c>
      <c r="H214" s="139">
        <v>13.581</v>
      </c>
      <c r="I214" s="139">
        <v>-0.19700000000000001</v>
      </c>
      <c r="J214" s="139">
        <v>0.11</v>
      </c>
      <c r="K214" s="139">
        <v>0.245</v>
      </c>
    </row>
    <row r="215" spans="1:11" hidden="1" x14ac:dyDescent="0.2">
      <c r="A215" s="139">
        <v>4</v>
      </c>
      <c r="B215" s="139">
        <v>18</v>
      </c>
      <c r="C215" s="139">
        <v>22</v>
      </c>
      <c r="D215" s="139">
        <v>1</v>
      </c>
      <c r="E215" s="139" t="s">
        <v>27</v>
      </c>
      <c r="F215" s="139">
        <v>-21.741</v>
      </c>
      <c r="G215" s="139">
        <v>-13.342000000000001</v>
      </c>
      <c r="H215" s="139">
        <v>-18.622</v>
      </c>
      <c r="I215" s="139">
        <v>0.27200000000000002</v>
      </c>
      <c r="J215" s="139">
        <v>-0.153</v>
      </c>
      <c r="K215" s="139">
        <v>-0.34200000000000003</v>
      </c>
    </row>
    <row r="216" spans="1:11" hidden="1" x14ac:dyDescent="0.2">
      <c r="A216" s="139">
        <v>4</v>
      </c>
      <c r="B216" s="139">
        <v>18</v>
      </c>
      <c r="C216" s="139">
        <v>22</v>
      </c>
      <c r="D216" s="139">
        <v>1</v>
      </c>
      <c r="E216" s="139" t="s">
        <v>28</v>
      </c>
      <c r="F216" s="139">
        <v>28.713999999999999</v>
      </c>
      <c r="G216" s="139">
        <v>17.632000000000001</v>
      </c>
      <c r="H216" s="139">
        <v>-6.9249999999999998</v>
      </c>
      <c r="I216" s="139">
        <v>0.10100000000000001</v>
      </c>
      <c r="J216" s="139">
        <v>-5.7000000000000002E-2</v>
      </c>
      <c r="K216" s="139">
        <v>-0.126</v>
      </c>
    </row>
    <row r="217" spans="1:11" hidden="1" x14ac:dyDescent="0.2">
      <c r="A217" s="139">
        <v>4</v>
      </c>
      <c r="B217" s="139">
        <v>18</v>
      </c>
      <c r="C217" s="139">
        <v>22</v>
      </c>
      <c r="D217" s="139">
        <v>1</v>
      </c>
      <c r="E217" s="139" t="s">
        <v>29</v>
      </c>
      <c r="F217" s="139">
        <v>-27.876999999999999</v>
      </c>
      <c r="G217" s="139">
        <v>-17.103000000000002</v>
      </c>
      <c r="H217" s="139">
        <v>-6.9249999999999998</v>
      </c>
      <c r="I217" s="139">
        <v>0.10100000000000001</v>
      </c>
      <c r="J217" s="139">
        <v>-5.7000000000000002E-2</v>
      </c>
      <c r="K217" s="139">
        <v>-0.126</v>
      </c>
    </row>
    <row r="218" spans="1:11" hidden="1" x14ac:dyDescent="0.2">
      <c r="A218" s="139">
        <v>4</v>
      </c>
      <c r="B218" s="139">
        <v>22</v>
      </c>
      <c r="C218" s="139">
        <v>26</v>
      </c>
      <c r="D218" s="139">
        <v>6</v>
      </c>
      <c r="E218" s="139" t="s">
        <v>26</v>
      </c>
      <c r="F218" s="139">
        <v>-17.821999999999999</v>
      </c>
      <c r="G218" s="139">
        <v>-10.85</v>
      </c>
      <c r="H218" s="139">
        <v>11.085000000000001</v>
      </c>
      <c r="I218" s="139">
        <v>-0.13600000000000001</v>
      </c>
      <c r="J218" s="139">
        <v>5.5E-2</v>
      </c>
      <c r="K218" s="139">
        <v>0.123</v>
      </c>
    </row>
    <row r="219" spans="1:11" hidden="1" x14ac:dyDescent="0.2">
      <c r="A219" s="139">
        <v>4</v>
      </c>
      <c r="B219" s="139">
        <v>22</v>
      </c>
      <c r="C219" s="139">
        <v>26</v>
      </c>
      <c r="D219" s="139">
        <v>6</v>
      </c>
      <c r="E219" s="139" t="s">
        <v>27</v>
      </c>
      <c r="F219" s="139">
        <v>-16.094000000000001</v>
      </c>
      <c r="G219" s="139">
        <v>-9.8209999999999997</v>
      </c>
      <c r="H219" s="139">
        <v>-12.01</v>
      </c>
      <c r="I219" s="139">
        <v>0.14799999999999999</v>
      </c>
      <c r="J219" s="139">
        <v>-0.06</v>
      </c>
      <c r="K219" s="139">
        <v>-0.13400000000000001</v>
      </c>
    </row>
    <row r="220" spans="1:11" hidden="1" x14ac:dyDescent="0.2">
      <c r="A220" s="139">
        <v>4</v>
      </c>
      <c r="B220" s="139">
        <v>22</v>
      </c>
      <c r="C220" s="139">
        <v>26</v>
      </c>
      <c r="D220" s="139">
        <v>6</v>
      </c>
      <c r="E220" s="139" t="s">
        <v>28</v>
      </c>
      <c r="F220" s="139">
        <v>24.196000000000002</v>
      </c>
      <c r="G220" s="139">
        <v>14.738</v>
      </c>
      <c r="H220" s="139">
        <v>-5.19</v>
      </c>
      <c r="I220" s="139">
        <v>6.4000000000000001E-2</v>
      </c>
      <c r="J220" s="139">
        <v>-2.5999999999999999E-2</v>
      </c>
      <c r="K220" s="139">
        <v>-5.8000000000000003E-2</v>
      </c>
    </row>
    <row r="221" spans="1:11" hidden="1" x14ac:dyDescent="0.2">
      <c r="A221" s="139">
        <v>4</v>
      </c>
      <c r="B221" s="139">
        <v>22</v>
      </c>
      <c r="C221" s="139">
        <v>26</v>
      </c>
      <c r="D221" s="139">
        <v>6</v>
      </c>
      <c r="E221" s="139" t="s">
        <v>29</v>
      </c>
      <c r="F221" s="139">
        <v>-23.419</v>
      </c>
      <c r="G221" s="139">
        <v>-14.276</v>
      </c>
      <c r="H221" s="139">
        <v>-5.19</v>
      </c>
      <c r="I221" s="139">
        <v>6.4000000000000001E-2</v>
      </c>
      <c r="J221" s="139">
        <v>-2.5999999999999999E-2</v>
      </c>
      <c r="K221" s="139">
        <v>-5.8000000000000003E-2</v>
      </c>
    </row>
    <row r="222" spans="1:11" hidden="1" x14ac:dyDescent="0.2">
      <c r="A222" s="139">
        <v>4</v>
      </c>
      <c r="B222" s="139">
        <v>22</v>
      </c>
      <c r="C222" s="139">
        <v>26</v>
      </c>
      <c r="D222" s="139">
        <v>5</v>
      </c>
      <c r="E222" s="139" t="s">
        <v>26</v>
      </c>
      <c r="F222" s="139">
        <v>-19.265999999999998</v>
      </c>
      <c r="G222" s="139">
        <v>-11.821</v>
      </c>
      <c r="H222" s="139">
        <v>17.079999999999998</v>
      </c>
      <c r="I222" s="139">
        <v>-0.215</v>
      </c>
      <c r="J222" s="139">
        <v>9.6000000000000002E-2</v>
      </c>
      <c r="K222" s="139">
        <v>0.215</v>
      </c>
    </row>
    <row r="223" spans="1:11" hidden="1" x14ac:dyDescent="0.2">
      <c r="A223" s="139">
        <v>4</v>
      </c>
      <c r="B223" s="139">
        <v>22</v>
      </c>
      <c r="C223" s="139">
        <v>26</v>
      </c>
      <c r="D223" s="139">
        <v>5</v>
      </c>
      <c r="E223" s="139" t="s">
        <v>27</v>
      </c>
      <c r="F223" s="139">
        <v>-20.48</v>
      </c>
      <c r="G223" s="139">
        <v>-12.574999999999999</v>
      </c>
      <c r="H223" s="139">
        <v>-17.655000000000001</v>
      </c>
      <c r="I223" s="139">
        <v>0.223</v>
      </c>
      <c r="J223" s="139">
        <v>-0.1</v>
      </c>
      <c r="K223" s="139">
        <v>-0.222</v>
      </c>
    </row>
    <row r="224" spans="1:11" hidden="1" x14ac:dyDescent="0.2">
      <c r="A224" s="139">
        <v>4</v>
      </c>
      <c r="B224" s="139">
        <v>22</v>
      </c>
      <c r="C224" s="139">
        <v>26</v>
      </c>
      <c r="D224" s="139">
        <v>5</v>
      </c>
      <c r="E224" s="139" t="s">
        <v>28</v>
      </c>
      <c r="F224" s="139">
        <v>26.805</v>
      </c>
      <c r="G224" s="139">
        <v>16.451000000000001</v>
      </c>
      <c r="H224" s="139">
        <v>-7.806</v>
      </c>
      <c r="I224" s="139">
        <v>9.8000000000000004E-2</v>
      </c>
      <c r="J224" s="139">
        <v>-4.3999999999999997E-2</v>
      </c>
      <c r="K224" s="139">
        <v>-9.8000000000000004E-2</v>
      </c>
    </row>
    <row r="225" spans="1:11" hidden="1" x14ac:dyDescent="0.2">
      <c r="A225" s="139">
        <v>4</v>
      </c>
      <c r="B225" s="139">
        <v>22</v>
      </c>
      <c r="C225" s="139">
        <v>26</v>
      </c>
      <c r="D225" s="139">
        <v>5</v>
      </c>
      <c r="E225" s="139" t="s">
        <v>29</v>
      </c>
      <c r="F225" s="139">
        <v>-27.350999999999999</v>
      </c>
      <c r="G225" s="139">
        <v>-16.79</v>
      </c>
      <c r="H225" s="139">
        <v>-7.806</v>
      </c>
      <c r="I225" s="139">
        <v>9.8000000000000004E-2</v>
      </c>
      <c r="J225" s="139">
        <v>-4.3999999999999997E-2</v>
      </c>
      <c r="K225" s="139">
        <v>-9.8000000000000004E-2</v>
      </c>
    </row>
    <row r="226" spans="1:11" hidden="1" x14ac:dyDescent="0.2">
      <c r="A226" s="139">
        <v>4</v>
      </c>
      <c r="B226" s="139">
        <v>22</v>
      </c>
      <c r="C226" s="139">
        <v>26</v>
      </c>
      <c r="D226" s="139">
        <v>4</v>
      </c>
      <c r="E226" s="139" t="s">
        <v>26</v>
      </c>
      <c r="F226" s="139">
        <v>-19.651</v>
      </c>
      <c r="G226" s="139">
        <v>-12.053000000000001</v>
      </c>
      <c r="H226" s="139">
        <v>20.324999999999999</v>
      </c>
      <c r="I226" s="139">
        <v>-0.26500000000000001</v>
      </c>
      <c r="J226" s="139">
        <v>0.126</v>
      </c>
      <c r="K226" s="139">
        <v>0.28100000000000003</v>
      </c>
    </row>
    <row r="227" spans="1:11" hidden="1" x14ac:dyDescent="0.2">
      <c r="A227" s="139">
        <v>4</v>
      </c>
      <c r="B227" s="139">
        <v>22</v>
      </c>
      <c r="C227" s="139">
        <v>26</v>
      </c>
      <c r="D227" s="139">
        <v>4</v>
      </c>
      <c r="E227" s="139" t="s">
        <v>27</v>
      </c>
      <c r="F227" s="139">
        <v>-19.844000000000001</v>
      </c>
      <c r="G227" s="139">
        <v>-12.191000000000001</v>
      </c>
      <c r="H227" s="139">
        <v>-21.033000000000001</v>
      </c>
      <c r="I227" s="139">
        <v>0.27500000000000002</v>
      </c>
      <c r="J227" s="139">
        <v>-0.13</v>
      </c>
      <c r="K227" s="139">
        <v>-0.28999999999999998</v>
      </c>
    </row>
    <row r="228" spans="1:11" hidden="1" x14ac:dyDescent="0.2">
      <c r="A228" s="139">
        <v>4</v>
      </c>
      <c r="B228" s="139">
        <v>22</v>
      </c>
      <c r="C228" s="139">
        <v>26</v>
      </c>
      <c r="D228" s="139">
        <v>4</v>
      </c>
      <c r="E228" s="139" t="s">
        <v>28</v>
      </c>
      <c r="F228" s="139">
        <v>27.035</v>
      </c>
      <c r="G228" s="139">
        <v>16.59</v>
      </c>
      <c r="H228" s="139">
        <v>-9.2940000000000005</v>
      </c>
      <c r="I228" s="139">
        <v>0.121</v>
      </c>
      <c r="J228" s="139">
        <v>-5.7000000000000002E-2</v>
      </c>
      <c r="K228" s="139">
        <v>-0.128</v>
      </c>
    </row>
    <row r="229" spans="1:11" hidden="1" x14ac:dyDescent="0.2">
      <c r="A229" s="139">
        <v>4</v>
      </c>
      <c r="B229" s="139">
        <v>22</v>
      </c>
      <c r="C229" s="139">
        <v>26</v>
      </c>
      <c r="D229" s="139">
        <v>4</v>
      </c>
      <c r="E229" s="139" t="s">
        <v>29</v>
      </c>
      <c r="F229" s="139">
        <v>-27.120999999999999</v>
      </c>
      <c r="G229" s="139">
        <v>-16.652000000000001</v>
      </c>
      <c r="H229" s="139">
        <v>-9.2940000000000005</v>
      </c>
      <c r="I229" s="139">
        <v>0.121</v>
      </c>
      <c r="J229" s="139">
        <v>-5.7000000000000002E-2</v>
      </c>
      <c r="K229" s="139">
        <v>-0.128</v>
      </c>
    </row>
    <row r="230" spans="1:11" hidden="1" x14ac:dyDescent="0.2">
      <c r="A230" s="139">
        <v>4</v>
      </c>
      <c r="B230" s="139">
        <v>22</v>
      </c>
      <c r="C230" s="139">
        <v>26</v>
      </c>
      <c r="D230" s="139">
        <v>3</v>
      </c>
      <c r="E230" s="139" t="s">
        <v>26</v>
      </c>
      <c r="F230" s="139">
        <v>-19.766999999999999</v>
      </c>
      <c r="G230" s="139">
        <v>-12.125999999999999</v>
      </c>
      <c r="H230" s="139">
        <v>23.164999999999999</v>
      </c>
      <c r="I230" s="139">
        <v>-0.309</v>
      </c>
      <c r="J230" s="139">
        <v>0.152</v>
      </c>
      <c r="K230" s="139">
        <v>0.33900000000000002</v>
      </c>
    </row>
    <row r="231" spans="1:11" hidden="1" x14ac:dyDescent="0.2">
      <c r="A231" s="139">
        <v>4</v>
      </c>
      <c r="B231" s="139">
        <v>22</v>
      </c>
      <c r="C231" s="139">
        <v>26</v>
      </c>
      <c r="D231" s="139">
        <v>3</v>
      </c>
      <c r="E231" s="139" t="s">
        <v>27</v>
      </c>
      <c r="F231" s="139">
        <v>-19.747</v>
      </c>
      <c r="G231" s="139">
        <v>-12.129</v>
      </c>
      <c r="H231" s="139">
        <v>-23.946000000000002</v>
      </c>
      <c r="I231" s="139">
        <v>0.31900000000000001</v>
      </c>
      <c r="J231" s="139">
        <v>-0.157</v>
      </c>
      <c r="K231" s="139">
        <v>-0.35099999999999998</v>
      </c>
    </row>
    <row r="232" spans="1:11" hidden="1" x14ac:dyDescent="0.2">
      <c r="A232" s="139">
        <v>4</v>
      </c>
      <c r="B232" s="139">
        <v>22</v>
      </c>
      <c r="C232" s="139">
        <v>26</v>
      </c>
      <c r="D232" s="139">
        <v>3</v>
      </c>
      <c r="E232" s="139" t="s">
        <v>28</v>
      </c>
      <c r="F232" s="139">
        <v>27.082999999999998</v>
      </c>
      <c r="G232" s="139">
        <v>16.62</v>
      </c>
      <c r="H232" s="139">
        <v>-10.587</v>
      </c>
      <c r="I232" s="139">
        <v>0.14099999999999999</v>
      </c>
      <c r="J232" s="139">
        <v>-6.9000000000000006E-2</v>
      </c>
      <c r="K232" s="139">
        <v>-0.155</v>
      </c>
    </row>
    <row r="233" spans="1:11" hidden="1" x14ac:dyDescent="0.2">
      <c r="A233" s="139">
        <v>4</v>
      </c>
      <c r="B233" s="139">
        <v>22</v>
      </c>
      <c r="C233" s="139">
        <v>26</v>
      </c>
      <c r="D233" s="139">
        <v>3</v>
      </c>
      <c r="E233" s="139" t="s">
        <v>29</v>
      </c>
      <c r="F233" s="139">
        <v>-27.074000000000002</v>
      </c>
      <c r="G233" s="139">
        <v>-16.620999999999999</v>
      </c>
      <c r="H233" s="139">
        <v>-10.587</v>
      </c>
      <c r="I233" s="139">
        <v>0.14099999999999999</v>
      </c>
      <c r="J233" s="139">
        <v>-6.9000000000000006E-2</v>
      </c>
      <c r="K233" s="139">
        <v>-0.155</v>
      </c>
    </row>
    <row r="234" spans="1:11" hidden="1" x14ac:dyDescent="0.2">
      <c r="A234" s="139">
        <v>4</v>
      </c>
      <c r="B234" s="139">
        <v>22</v>
      </c>
      <c r="C234" s="139">
        <v>26</v>
      </c>
      <c r="D234" s="139">
        <v>2</v>
      </c>
      <c r="E234" s="139" t="s">
        <v>26</v>
      </c>
      <c r="F234" s="139">
        <v>-19.937999999999999</v>
      </c>
      <c r="G234" s="139">
        <v>-12.231999999999999</v>
      </c>
      <c r="H234" s="139">
        <v>25.224</v>
      </c>
      <c r="I234" s="139">
        <v>-0.33900000000000002</v>
      </c>
      <c r="J234" s="139">
        <v>0.17699999999999999</v>
      </c>
      <c r="K234" s="139">
        <v>0.39400000000000002</v>
      </c>
    </row>
    <row r="235" spans="1:11" hidden="1" x14ac:dyDescent="0.2">
      <c r="A235" s="139">
        <v>4</v>
      </c>
      <c r="B235" s="139">
        <v>22</v>
      </c>
      <c r="C235" s="139">
        <v>26</v>
      </c>
      <c r="D235" s="139">
        <v>2</v>
      </c>
      <c r="E235" s="139" t="s">
        <v>27</v>
      </c>
      <c r="F235" s="139">
        <v>-19.62</v>
      </c>
      <c r="G235" s="139">
        <v>-12.048999999999999</v>
      </c>
      <c r="H235" s="139">
        <v>-26.006</v>
      </c>
      <c r="I235" s="139">
        <v>0.34899999999999998</v>
      </c>
      <c r="J235" s="139">
        <v>-0.182</v>
      </c>
      <c r="K235" s="139">
        <v>-0.40600000000000003</v>
      </c>
    </row>
    <row r="236" spans="1:11" hidden="1" x14ac:dyDescent="0.2">
      <c r="A236" s="139">
        <v>4</v>
      </c>
      <c r="B236" s="139">
        <v>22</v>
      </c>
      <c r="C236" s="139">
        <v>26</v>
      </c>
      <c r="D236" s="139">
        <v>2</v>
      </c>
      <c r="E236" s="139" t="s">
        <v>28</v>
      </c>
      <c r="F236" s="139">
        <v>27.15</v>
      </c>
      <c r="G236" s="139">
        <v>16.661999999999999</v>
      </c>
      <c r="H236" s="139">
        <v>-11.512</v>
      </c>
      <c r="I236" s="139">
        <v>0.155</v>
      </c>
      <c r="J236" s="139">
        <v>-8.1000000000000003E-2</v>
      </c>
      <c r="K236" s="139">
        <v>-0.18</v>
      </c>
    </row>
    <row r="237" spans="1:11" hidden="1" x14ac:dyDescent="0.2">
      <c r="A237" s="139">
        <v>4</v>
      </c>
      <c r="B237" s="139">
        <v>22</v>
      </c>
      <c r="C237" s="139">
        <v>26</v>
      </c>
      <c r="D237" s="139">
        <v>2</v>
      </c>
      <c r="E237" s="139" t="s">
        <v>29</v>
      </c>
      <c r="F237" s="139">
        <v>-27.007000000000001</v>
      </c>
      <c r="G237" s="139">
        <v>-16.579999999999998</v>
      </c>
      <c r="H237" s="139">
        <v>-11.512</v>
      </c>
      <c r="I237" s="139">
        <v>0.155</v>
      </c>
      <c r="J237" s="139">
        <v>-8.1000000000000003E-2</v>
      </c>
      <c r="K237" s="139">
        <v>-0.18</v>
      </c>
    </row>
    <row r="238" spans="1:11" hidden="1" x14ac:dyDescent="0.2">
      <c r="A238" s="139">
        <v>4</v>
      </c>
      <c r="B238" s="139">
        <v>22</v>
      </c>
      <c r="C238" s="139">
        <v>26</v>
      </c>
      <c r="D238" s="139">
        <v>1</v>
      </c>
      <c r="E238" s="139" t="s">
        <v>26</v>
      </c>
      <c r="F238" s="139">
        <v>-20.472999999999999</v>
      </c>
      <c r="G238" s="139">
        <v>-12.561999999999999</v>
      </c>
      <c r="H238" s="139">
        <v>24.678999999999998</v>
      </c>
      <c r="I238" s="139">
        <v>-0.36299999999999999</v>
      </c>
      <c r="J238" s="139">
        <v>0.20699999999999999</v>
      </c>
      <c r="K238" s="139">
        <v>0.46100000000000002</v>
      </c>
    </row>
    <row r="239" spans="1:11" hidden="1" x14ac:dyDescent="0.2">
      <c r="A239" s="139">
        <v>4</v>
      </c>
      <c r="B239" s="139">
        <v>22</v>
      </c>
      <c r="C239" s="139">
        <v>26</v>
      </c>
      <c r="D239" s="139">
        <v>1</v>
      </c>
      <c r="E239" s="139" t="s">
        <v>27</v>
      </c>
      <c r="F239" s="139">
        <v>-18.719000000000001</v>
      </c>
      <c r="G239" s="139">
        <v>-11.494</v>
      </c>
      <c r="H239" s="139">
        <v>-25.623000000000001</v>
      </c>
      <c r="I239" s="139">
        <v>0.377</v>
      </c>
      <c r="J239" s="139">
        <v>-0.215</v>
      </c>
      <c r="K239" s="139">
        <v>-0.47899999999999998</v>
      </c>
    </row>
    <row r="240" spans="1:11" hidden="1" x14ac:dyDescent="0.2">
      <c r="A240" s="139">
        <v>4</v>
      </c>
      <c r="B240" s="139">
        <v>22</v>
      </c>
      <c r="C240" s="139">
        <v>26</v>
      </c>
      <c r="D240" s="139">
        <v>1</v>
      </c>
      <c r="E240" s="139" t="s">
        <v>28</v>
      </c>
      <c r="F240" s="139">
        <v>27.472999999999999</v>
      </c>
      <c r="G240" s="139">
        <v>16.861000000000001</v>
      </c>
      <c r="H240" s="139">
        <v>-11.304</v>
      </c>
      <c r="I240" s="139">
        <v>0.16600000000000001</v>
      </c>
      <c r="J240" s="139">
        <v>-9.5000000000000001E-2</v>
      </c>
      <c r="K240" s="139">
        <v>-0.21099999999999999</v>
      </c>
    </row>
    <row r="241" spans="1:11" hidden="1" x14ac:dyDescent="0.2">
      <c r="A241" s="139">
        <v>4</v>
      </c>
      <c r="B241" s="139">
        <v>22</v>
      </c>
      <c r="C241" s="139">
        <v>26</v>
      </c>
      <c r="D241" s="139">
        <v>1</v>
      </c>
      <c r="E241" s="139" t="s">
        <v>29</v>
      </c>
      <c r="F241" s="139">
        <v>-26.684000000000001</v>
      </c>
      <c r="G241" s="139">
        <v>-16.381</v>
      </c>
      <c r="H241" s="139">
        <v>-11.304</v>
      </c>
      <c r="I241" s="139">
        <v>0.16600000000000001</v>
      </c>
      <c r="J241" s="139">
        <v>-9.5000000000000001E-2</v>
      </c>
      <c r="K241" s="139">
        <v>-0.21099999999999999</v>
      </c>
    </row>
    <row r="242" spans="1:11" hidden="1" x14ac:dyDescent="0.2">
      <c r="A242" s="139">
        <v>5</v>
      </c>
      <c r="B242" s="139">
        <v>9</v>
      </c>
      <c r="C242" s="139">
        <v>13</v>
      </c>
      <c r="D242" s="139">
        <v>6</v>
      </c>
      <c r="E242" s="139" t="s">
        <v>26</v>
      </c>
      <c r="F242" s="139">
        <v>-15.247</v>
      </c>
      <c r="G242" s="139">
        <v>-9.3209999999999997</v>
      </c>
      <c r="H242" s="139">
        <v>13.273999999999999</v>
      </c>
      <c r="I242" s="139">
        <v>0.13200000000000001</v>
      </c>
      <c r="J242" s="139">
        <v>-0.20599999999999999</v>
      </c>
      <c r="K242" s="139">
        <v>-0.46100000000000002</v>
      </c>
    </row>
    <row r="243" spans="1:11" hidden="1" x14ac:dyDescent="0.2">
      <c r="A243" s="139">
        <v>5</v>
      </c>
      <c r="B243" s="139">
        <v>9</v>
      </c>
      <c r="C243" s="139">
        <v>13</v>
      </c>
      <c r="D243" s="139">
        <v>6</v>
      </c>
      <c r="E243" s="139" t="s">
        <v>27</v>
      </c>
      <c r="F243" s="139">
        <v>-17.905999999999999</v>
      </c>
      <c r="G243" s="139">
        <v>-11.028</v>
      </c>
      <c r="H243" s="139">
        <v>-11.108000000000001</v>
      </c>
      <c r="I243" s="139">
        <v>-0.111</v>
      </c>
      <c r="J243" s="139">
        <v>0.17499999999999999</v>
      </c>
      <c r="K243" s="139">
        <v>0.39</v>
      </c>
    </row>
    <row r="244" spans="1:11" hidden="1" x14ac:dyDescent="0.2">
      <c r="A244" s="139">
        <v>5</v>
      </c>
      <c r="B244" s="139">
        <v>9</v>
      </c>
      <c r="C244" s="139">
        <v>13</v>
      </c>
      <c r="D244" s="139">
        <v>6</v>
      </c>
      <c r="E244" s="139" t="s">
        <v>28</v>
      </c>
      <c r="F244" s="139">
        <v>22.387</v>
      </c>
      <c r="G244" s="139">
        <v>13.621</v>
      </c>
      <c r="H244" s="139">
        <v>-5.67</v>
      </c>
      <c r="I244" s="139">
        <v>-5.7000000000000002E-2</v>
      </c>
      <c r="J244" s="139">
        <v>8.8999999999999996E-2</v>
      </c>
      <c r="K244" s="139">
        <v>0.19800000000000001</v>
      </c>
    </row>
    <row r="245" spans="1:11" hidden="1" x14ac:dyDescent="0.2">
      <c r="A245" s="139">
        <v>5</v>
      </c>
      <c r="B245" s="139">
        <v>9</v>
      </c>
      <c r="C245" s="139">
        <v>13</v>
      </c>
      <c r="D245" s="139">
        <v>6</v>
      </c>
      <c r="E245" s="139" t="s">
        <v>29</v>
      </c>
      <c r="F245" s="139">
        <v>-23.623000000000001</v>
      </c>
      <c r="G245" s="139">
        <v>-14.414999999999999</v>
      </c>
      <c r="H245" s="139">
        <v>-5.67</v>
      </c>
      <c r="I245" s="139">
        <v>-5.7000000000000002E-2</v>
      </c>
      <c r="J245" s="139">
        <v>8.8999999999999996E-2</v>
      </c>
      <c r="K245" s="139">
        <v>0.19800000000000001</v>
      </c>
    </row>
    <row r="246" spans="1:11" hidden="1" x14ac:dyDescent="0.2">
      <c r="A246" s="139">
        <v>5</v>
      </c>
      <c r="B246" s="139">
        <v>9</v>
      </c>
      <c r="C246" s="139">
        <v>13</v>
      </c>
      <c r="D246" s="139">
        <v>5</v>
      </c>
      <c r="E246" s="139" t="s">
        <v>26</v>
      </c>
      <c r="F246" s="139">
        <v>-20.318999999999999</v>
      </c>
      <c r="G246" s="139">
        <v>-12.555</v>
      </c>
      <c r="H246" s="139">
        <v>19.062999999999999</v>
      </c>
      <c r="I246" s="139">
        <v>0.186</v>
      </c>
      <c r="J246" s="139">
        <v>-0.30399999999999999</v>
      </c>
      <c r="K246" s="139">
        <v>-0.67800000000000005</v>
      </c>
    </row>
    <row r="247" spans="1:11" hidden="1" x14ac:dyDescent="0.2">
      <c r="A247" s="139">
        <v>5</v>
      </c>
      <c r="B247" s="139">
        <v>9</v>
      </c>
      <c r="C247" s="139">
        <v>13</v>
      </c>
      <c r="D247" s="139">
        <v>5</v>
      </c>
      <c r="E247" s="139" t="s">
        <v>27</v>
      </c>
      <c r="F247" s="139">
        <v>-17.152000000000001</v>
      </c>
      <c r="G247" s="139">
        <v>-10.491</v>
      </c>
      <c r="H247" s="139">
        <v>-16.827000000000002</v>
      </c>
      <c r="I247" s="139">
        <v>-0.16500000000000001</v>
      </c>
      <c r="J247" s="139">
        <v>0.26900000000000002</v>
      </c>
      <c r="K247" s="139">
        <v>0.6</v>
      </c>
    </row>
    <row r="248" spans="1:11" hidden="1" x14ac:dyDescent="0.2">
      <c r="A248" s="139">
        <v>5</v>
      </c>
      <c r="B248" s="139">
        <v>9</v>
      </c>
      <c r="C248" s="139">
        <v>13</v>
      </c>
      <c r="D248" s="139">
        <v>5</v>
      </c>
      <c r="E248" s="139" t="s">
        <v>28</v>
      </c>
      <c r="F248" s="139">
        <v>26.902000000000001</v>
      </c>
      <c r="G248" s="139">
        <v>16.54</v>
      </c>
      <c r="H248" s="139">
        <v>-8.3460000000000001</v>
      </c>
      <c r="I248" s="139">
        <v>-8.2000000000000003E-2</v>
      </c>
      <c r="J248" s="139">
        <v>0.13300000000000001</v>
      </c>
      <c r="K248" s="139">
        <v>0.29699999999999999</v>
      </c>
    </row>
    <row r="249" spans="1:11" hidden="1" x14ac:dyDescent="0.2">
      <c r="A249" s="139">
        <v>5</v>
      </c>
      <c r="B249" s="139">
        <v>9</v>
      </c>
      <c r="C249" s="139">
        <v>13</v>
      </c>
      <c r="D249" s="139">
        <v>5</v>
      </c>
      <c r="E249" s="139" t="s">
        <v>29</v>
      </c>
      <c r="F249" s="139">
        <v>-25.428999999999998</v>
      </c>
      <c r="G249" s="139">
        <v>-15.581</v>
      </c>
      <c r="H249" s="139">
        <v>-8.3460000000000001</v>
      </c>
      <c r="I249" s="139">
        <v>-8.2000000000000003E-2</v>
      </c>
      <c r="J249" s="139">
        <v>0.13300000000000001</v>
      </c>
      <c r="K249" s="139">
        <v>0.29699999999999999</v>
      </c>
    </row>
    <row r="250" spans="1:11" hidden="1" x14ac:dyDescent="0.2">
      <c r="A250" s="139">
        <v>5</v>
      </c>
      <c r="B250" s="139">
        <v>9</v>
      </c>
      <c r="C250" s="139">
        <v>13</v>
      </c>
      <c r="D250" s="139">
        <v>4</v>
      </c>
      <c r="E250" s="139" t="s">
        <v>26</v>
      </c>
      <c r="F250" s="139">
        <v>-19.501000000000001</v>
      </c>
      <c r="G250" s="139">
        <v>-12.036</v>
      </c>
      <c r="H250" s="139">
        <v>21.231000000000002</v>
      </c>
      <c r="I250" s="139">
        <v>0.20599999999999999</v>
      </c>
      <c r="J250" s="139">
        <v>-0.34799999999999998</v>
      </c>
      <c r="K250" s="139">
        <v>-0.77700000000000002</v>
      </c>
    </row>
    <row r="251" spans="1:11" hidden="1" x14ac:dyDescent="0.2">
      <c r="A251" s="139">
        <v>5</v>
      </c>
      <c r="B251" s="139">
        <v>9</v>
      </c>
      <c r="C251" s="139">
        <v>13</v>
      </c>
      <c r="D251" s="139">
        <v>4</v>
      </c>
      <c r="E251" s="139" t="s">
        <v>27</v>
      </c>
      <c r="F251" s="139">
        <v>-17.896000000000001</v>
      </c>
      <c r="G251" s="139">
        <v>-10.98</v>
      </c>
      <c r="H251" s="139">
        <v>-17.216999999999999</v>
      </c>
      <c r="I251" s="139">
        <v>-0.16700000000000001</v>
      </c>
      <c r="J251" s="139">
        <v>0.28299999999999997</v>
      </c>
      <c r="K251" s="139">
        <v>0.63100000000000001</v>
      </c>
    </row>
    <row r="252" spans="1:11" hidden="1" x14ac:dyDescent="0.2">
      <c r="A252" s="139">
        <v>5</v>
      </c>
      <c r="B252" s="139">
        <v>9</v>
      </c>
      <c r="C252" s="139">
        <v>13</v>
      </c>
      <c r="D252" s="139">
        <v>4</v>
      </c>
      <c r="E252" s="139" t="s">
        <v>28</v>
      </c>
      <c r="F252" s="139">
        <v>26.539000000000001</v>
      </c>
      <c r="G252" s="139">
        <v>16.306000000000001</v>
      </c>
      <c r="H252" s="139">
        <v>-8.9410000000000007</v>
      </c>
      <c r="I252" s="139">
        <v>-8.6999999999999994E-2</v>
      </c>
      <c r="J252" s="139">
        <v>0.14699999999999999</v>
      </c>
      <c r="K252" s="139">
        <v>0.32800000000000001</v>
      </c>
    </row>
    <row r="253" spans="1:11" hidden="1" x14ac:dyDescent="0.2">
      <c r="A253" s="139">
        <v>5</v>
      </c>
      <c r="B253" s="139">
        <v>9</v>
      </c>
      <c r="C253" s="139">
        <v>13</v>
      </c>
      <c r="D253" s="139">
        <v>4</v>
      </c>
      <c r="E253" s="139" t="s">
        <v>29</v>
      </c>
      <c r="F253" s="139">
        <v>-25.792000000000002</v>
      </c>
      <c r="G253" s="139">
        <v>-15.815</v>
      </c>
      <c r="H253" s="139">
        <v>-8.9410000000000007</v>
      </c>
      <c r="I253" s="139">
        <v>-8.6999999999999994E-2</v>
      </c>
      <c r="J253" s="139">
        <v>0.14699999999999999</v>
      </c>
      <c r="K253" s="139">
        <v>0.32800000000000001</v>
      </c>
    </row>
    <row r="254" spans="1:11" hidden="1" x14ac:dyDescent="0.2">
      <c r="A254" s="139">
        <v>5</v>
      </c>
      <c r="B254" s="139">
        <v>9</v>
      </c>
      <c r="C254" s="139">
        <v>13</v>
      </c>
      <c r="D254" s="139">
        <v>3</v>
      </c>
      <c r="E254" s="139" t="s">
        <v>26</v>
      </c>
      <c r="F254" s="139">
        <v>-19.126000000000001</v>
      </c>
      <c r="G254" s="139">
        <v>-11.786</v>
      </c>
      <c r="H254" s="139">
        <v>23.728999999999999</v>
      </c>
      <c r="I254" s="139">
        <v>0.22600000000000001</v>
      </c>
      <c r="J254" s="139">
        <v>-0.39600000000000002</v>
      </c>
      <c r="K254" s="139">
        <v>-0.88300000000000001</v>
      </c>
    </row>
    <row r="255" spans="1:11" hidden="1" x14ac:dyDescent="0.2">
      <c r="A255" s="139">
        <v>5</v>
      </c>
      <c r="B255" s="139">
        <v>9</v>
      </c>
      <c r="C255" s="139">
        <v>13</v>
      </c>
      <c r="D255" s="139">
        <v>3</v>
      </c>
      <c r="E255" s="139" t="s">
        <v>27</v>
      </c>
      <c r="F255" s="139">
        <v>-18.285</v>
      </c>
      <c r="G255" s="139">
        <v>-11.237</v>
      </c>
      <c r="H255" s="139">
        <v>-19.134</v>
      </c>
      <c r="I255" s="139">
        <v>-0.182</v>
      </c>
      <c r="J255" s="139">
        <v>0.31900000000000001</v>
      </c>
      <c r="K255" s="139">
        <v>0.71299999999999997</v>
      </c>
    </row>
    <row r="256" spans="1:11" hidden="1" x14ac:dyDescent="0.2">
      <c r="A256" s="139">
        <v>5</v>
      </c>
      <c r="B256" s="139">
        <v>9</v>
      </c>
      <c r="C256" s="139">
        <v>13</v>
      </c>
      <c r="D256" s="139">
        <v>3</v>
      </c>
      <c r="E256" s="139" t="s">
        <v>28</v>
      </c>
      <c r="F256" s="139">
        <v>26.361000000000001</v>
      </c>
      <c r="G256" s="139">
        <v>16.187999999999999</v>
      </c>
      <c r="H256" s="139">
        <v>-9.968</v>
      </c>
      <c r="I256" s="139">
        <v>-9.5000000000000001E-2</v>
      </c>
      <c r="J256" s="139">
        <v>0.16600000000000001</v>
      </c>
      <c r="K256" s="139">
        <v>0.371</v>
      </c>
    </row>
    <row r="257" spans="1:11" hidden="1" x14ac:dyDescent="0.2">
      <c r="A257" s="139">
        <v>5</v>
      </c>
      <c r="B257" s="139">
        <v>9</v>
      </c>
      <c r="C257" s="139">
        <v>13</v>
      </c>
      <c r="D257" s="139">
        <v>3</v>
      </c>
      <c r="E257" s="139" t="s">
        <v>29</v>
      </c>
      <c r="F257" s="139">
        <v>-25.97</v>
      </c>
      <c r="G257" s="139">
        <v>-15.933</v>
      </c>
      <c r="H257" s="139">
        <v>-9.968</v>
      </c>
      <c r="I257" s="139">
        <v>-9.5000000000000001E-2</v>
      </c>
      <c r="J257" s="139">
        <v>0.16600000000000001</v>
      </c>
      <c r="K257" s="139">
        <v>0.371</v>
      </c>
    </row>
    <row r="258" spans="1:11" hidden="1" x14ac:dyDescent="0.2">
      <c r="A258" s="139">
        <v>5</v>
      </c>
      <c r="B258" s="139">
        <v>9</v>
      </c>
      <c r="C258" s="139">
        <v>13</v>
      </c>
      <c r="D258" s="139">
        <v>2</v>
      </c>
      <c r="E258" s="139" t="s">
        <v>26</v>
      </c>
      <c r="F258" s="139">
        <v>-18.628</v>
      </c>
      <c r="G258" s="139">
        <v>-11.455</v>
      </c>
      <c r="H258" s="139">
        <v>25.178000000000001</v>
      </c>
      <c r="I258" s="139">
        <v>0.23200000000000001</v>
      </c>
      <c r="J258" s="139">
        <v>-0.42399999999999999</v>
      </c>
      <c r="K258" s="139">
        <v>-0.94599999999999995</v>
      </c>
    </row>
    <row r="259" spans="1:11" hidden="1" x14ac:dyDescent="0.2">
      <c r="A259" s="139">
        <v>5</v>
      </c>
      <c r="B259" s="139">
        <v>9</v>
      </c>
      <c r="C259" s="139">
        <v>13</v>
      </c>
      <c r="D259" s="139">
        <v>2</v>
      </c>
      <c r="E259" s="139" t="s">
        <v>27</v>
      </c>
      <c r="F259" s="139">
        <v>-18.812999999999999</v>
      </c>
      <c r="G259" s="139">
        <v>-11.585000000000001</v>
      </c>
      <c r="H259" s="139">
        <v>-20.097999999999999</v>
      </c>
      <c r="I259" s="139">
        <v>-0.186</v>
      </c>
      <c r="J259" s="139">
        <v>0.33900000000000002</v>
      </c>
      <c r="K259" s="139">
        <v>0.75700000000000001</v>
      </c>
    </row>
    <row r="260" spans="1:11" hidden="1" x14ac:dyDescent="0.2">
      <c r="A260" s="139">
        <v>5</v>
      </c>
      <c r="B260" s="139">
        <v>9</v>
      </c>
      <c r="C260" s="139">
        <v>13</v>
      </c>
      <c r="D260" s="139">
        <v>2</v>
      </c>
      <c r="E260" s="139" t="s">
        <v>28</v>
      </c>
      <c r="F260" s="139">
        <v>26.122</v>
      </c>
      <c r="G260" s="139">
        <v>16.03</v>
      </c>
      <c r="H260" s="139">
        <v>-10.529</v>
      </c>
      <c r="I260" s="139">
        <v>-9.7000000000000003E-2</v>
      </c>
      <c r="J260" s="139">
        <v>0.17799999999999999</v>
      </c>
      <c r="K260" s="139">
        <v>0.39600000000000002</v>
      </c>
    </row>
    <row r="261" spans="1:11" hidden="1" x14ac:dyDescent="0.2">
      <c r="A261" s="139">
        <v>5</v>
      </c>
      <c r="B261" s="139">
        <v>9</v>
      </c>
      <c r="C261" s="139">
        <v>13</v>
      </c>
      <c r="D261" s="139">
        <v>2</v>
      </c>
      <c r="E261" s="139" t="s">
        <v>29</v>
      </c>
      <c r="F261" s="139">
        <v>-26.209</v>
      </c>
      <c r="G261" s="139">
        <v>-16.091000000000001</v>
      </c>
      <c r="H261" s="139">
        <v>-10.529</v>
      </c>
      <c r="I261" s="139">
        <v>-9.7000000000000003E-2</v>
      </c>
      <c r="J261" s="139">
        <v>0.17799999999999999</v>
      </c>
      <c r="K261" s="139">
        <v>0.39600000000000002</v>
      </c>
    </row>
    <row r="262" spans="1:11" hidden="1" x14ac:dyDescent="0.2">
      <c r="A262" s="139">
        <v>5</v>
      </c>
      <c r="B262" s="139">
        <v>9</v>
      </c>
      <c r="C262" s="139">
        <v>13</v>
      </c>
      <c r="D262" s="139">
        <v>1</v>
      </c>
      <c r="E262" s="139" t="s">
        <v>26</v>
      </c>
      <c r="F262" s="139">
        <v>-17.213000000000001</v>
      </c>
      <c r="G262" s="139">
        <v>-10.545</v>
      </c>
      <c r="H262" s="139">
        <v>23.995999999999999</v>
      </c>
      <c r="I262" s="139">
        <v>0.23899999999999999</v>
      </c>
      <c r="J262" s="139">
        <v>-0.42399999999999999</v>
      </c>
      <c r="K262" s="139">
        <v>-0.94699999999999995</v>
      </c>
    </row>
    <row r="263" spans="1:11" hidden="1" x14ac:dyDescent="0.2">
      <c r="A263" s="139">
        <v>5</v>
      </c>
      <c r="B263" s="139">
        <v>9</v>
      </c>
      <c r="C263" s="139">
        <v>13</v>
      </c>
      <c r="D263" s="139">
        <v>1</v>
      </c>
      <c r="E263" s="139" t="s">
        <v>27</v>
      </c>
      <c r="F263" s="139">
        <v>-20.071999999999999</v>
      </c>
      <c r="G263" s="139">
        <v>-12.416</v>
      </c>
      <c r="H263" s="139">
        <v>-18.192</v>
      </c>
      <c r="I263" s="139">
        <v>-0.18099999999999999</v>
      </c>
      <c r="J263" s="139">
        <v>0.32100000000000001</v>
      </c>
      <c r="K263" s="139">
        <v>0.71599999999999997</v>
      </c>
    </row>
    <row r="264" spans="1:11" hidden="1" x14ac:dyDescent="0.2">
      <c r="A264" s="139">
        <v>5</v>
      </c>
      <c r="B264" s="139">
        <v>9</v>
      </c>
      <c r="C264" s="139">
        <v>13</v>
      </c>
      <c r="D264" s="139">
        <v>1</v>
      </c>
      <c r="E264" s="139" t="s">
        <v>28</v>
      </c>
      <c r="F264" s="139">
        <v>25.501000000000001</v>
      </c>
      <c r="G264" s="139">
        <v>15.625</v>
      </c>
      <c r="H264" s="139">
        <v>-9.8109999999999999</v>
      </c>
      <c r="I264" s="139">
        <v>-9.8000000000000004E-2</v>
      </c>
      <c r="J264" s="139">
        <v>0.17299999999999999</v>
      </c>
      <c r="K264" s="139">
        <v>0.38700000000000001</v>
      </c>
    </row>
    <row r="265" spans="1:11" hidden="1" x14ac:dyDescent="0.2">
      <c r="A265" s="139">
        <v>5</v>
      </c>
      <c r="B265" s="139">
        <v>9</v>
      </c>
      <c r="C265" s="139">
        <v>13</v>
      </c>
      <c r="D265" s="139">
        <v>1</v>
      </c>
      <c r="E265" s="139" t="s">
        <v>29</v>
      </c>
      <c r="F265" s="139">
        <v>-26.83</v>
      </c>
      <c r="G265" s="139">
        <v>-16.495999999999999</v>
      </c>
      <c r="H265" s="139">
        <v>-9.8109999999999999</v>
      </c>
      <c r="I265" s="139">
        <v>-9.8000000000000004E-2</v>
      </c>
      <c r="J265" s="139">
        <v>0.17299999999999999</v>
      </c>
      <c r="K265" s="139">
        <v>0.38700000000000001</v>
      </c>
    </row>
    <row r="266" spans="1:11" hidden="1" x14ac:dyDescent="0.2">
      <c r="A266" s="139">
        <v>5</v>
      </c>
      <c r="B266" s="139">
        <v>13</v>
      </c>
      <c r="C266" s="139">
        <v>17</v>
      </c>
      <c r="D266" s="139">
        <v>6</v>
      </c>
      <c r="E266" s="139" t="s">
        <v>26</v>
      </c>
      <c r="F266" s="139">
        <v>-34.44</v>
      </c>
      <c r="G266" s="139">
        <v>-22.488</v>
      </c>
      <c r="H266" s="139">
        <v>28.428999999999998</v>
      </c>
      <c r="I266" s="139">
        <v>0.28299999999999997</v>
      </c>
      <c r="J266" s="139">
        <v>-0.42399999999999999</v>
      </c>
      <c r="K266" s="139">
        <v>-0.94599999999999995</v>
      </c>
    </row>
    <row r="267" spans="1:11" hidden="1" x14ac:dyDescent="0.2">
      <c r="A267" s="139">
        <v>5</v>
      </c>
      <c r="B267" s="139">
        <v>13</v>
      </c>
      <c r="C267" s="139">
        <v>17</v>
      </c>
      <c r="D267" s="139">
        <v>6</v>
      </c>
      <c r="E267" s="139" t="s">
        <v>27</v>
      </c>
      <c r="F267" s="139">
        <v>-34.582999999999998</v>
      </c>
      <c r="G267" s="139">
        <v>-22.632999999999999</v>
      </c>
      <c r="H267" s="139">
        <v>-28.824999999999999</v>
      </c>
      <c r="I267" s="139">
        <v>-0.28799999999999998</v>
      </c>
      <c r="J267" s="139">
        <v>0.43</v>
      </c>
      <c r="K267" s="139">
        <v>0.95899999999999996</v>
      </c>
    </row>
    <row r="268" spans="1:11" hidden="1" x14ac:dyDescent="0.2">
      <c r="A268" s="139">
        <v>5</v>
      </c>
      <c r="B268" s="139">
        <v>13</v>
      </c>
      <c r="C268" s="139">
        <v>17</v>
      </c>
      <c r="D268" s="139">
        <v>6</v>
      </c>
      <c r="E268" s="139" t="s">
        <v>28</v>
      </c>
      <c r="F268" s="139">
        <v>63.365000000000002</v>
      </c>
      <c r="G268" s="139">
        <v>42.070999999999998</v>
      </c>
      <c r="H268" s="139">
        <v>-13.632</v>
      </c>
      <c r="I268" s="139">
        <v>-0.13600000000000001</v>
      </c>
      <c r="J268" s="139">
        <v>0.20300000000000001</v>
      </c>
      <c r="K268" s="139">
        <v>0.45400000000000001</v>
      </c>
    </row>
    <row r="269" spans="1:11" hidden="1" x14ac:dyDescent="0.2">
      <c r="A269" s="139">
        <v>5</v>
      </c>
      <c r="B269" s="139">
        <v>13</v>
      </c>
      <c r="C269" s="139">
        <v>17</v>
      </c>
      <c r="D269" s="139">
        <v>6</v>
      </c>
      <c r="E269" s="139" t="s">
        <v>29</v>
      </c>
      <c r="F269" s="139">
        <v>-63.433</v>
      </c>
      <c r="G269" s="139">
        <v>-42.139000000000003</v>
      </c>
      <c r="H269" s="139">
        <v>-13.632</v>
      </c>
      <c r="I269" s="139">
        <v>-0.13600000000000001</v>
      </c>
      <c r="J269" s="139">
        <v>0.20300000000000001</v>
      </c>
      <c r="K269" s="139">
        <v>0.45400000000000001</v>
      </c>
    </row>
    <row r="270" spans="1:11" hidden="1" x14ac:dyDescent="0.2">
      <c r="A270" s="139">
        <v>5</v>
      </c>
      <c r="B270" s="139">
        <v>13</v>
      </c>
      <c r="C270" s="139">
        <v>17</v>
      </c>
      <c r="D270" s="139">
        <v>5</v>
      </c>
      <c r="E270" s="139" t="s">
        <v>26</v>
      </c>
      <c r="F270" s="139">
        <v>-37.231000000000002</v>
      </c>
      <c r="G270" s="139">
        <v>-24.454999999999998</v>
      </c>
      <c r="H270" s="139">
        <v>62.24</v>
      </c>
      <c r="I270" s="139">
        <v>0.60799999999999998</v>
      </c>
      <c r="J270" s="139">
        <v>-0.97499999999999998</v>
      </c>
      <c r="K270" s="139">
        <v>-2.1760000000000002</v>
      </c>
    </row>
    <row r="271" spans="1:11" hidden="1" x14ac:dyDescent="0.2">
      <c r="A271" s="139">
        <v>5</v>
      </c>
      <c r="B271" s="139">
        <v>13</v>
      </c>
      <c r="C271" s="139">
        <v>17</v>
      </c>
      <c r="D271" s="139">
        <v>5</v>
      </c>
      <c r="E271" s="139" t="s">
        <v>27</v>
      </c>
      <c r="F271" s="139">
        <v>-36.573</v>
      </c>
      <c r="G271" s="139">
        <v>-24.169</v>
      </c>
      <c r="H271" s="139">
        <v>-62.463999999999999</v>
      </c>
      <c r="I271" s="139">
        <v>-0.61</v>
      </c>
      <c r="J271" s="139">
        <v>0.97799999999999998</v>
      </c>
      <c r="K271" s="139">
        <v>2.1840000000000002</v>
      </c>
    </row>
    <row r="272" spans="1:11" hidden="1" x14ac:dyDescent="0.2">
      <c r="A272" s="139">
        <v>5</v>
      </c>
      <c r="B272" s="139">
        <v>13</v>
      </c>
      <c r="C272" s="139">
        <v>17</v>
      </c>
      <c r="D272" s="139">
        <v>5</v>
      </c>
      <c r="E272" s="139" t="s">
        <v>28</v>
      </c>
      <c r="F272" s="139">
        <v>57.445</v>
      </c>
      <c r="G272" s="139">
        <v>38.078000000000003</v>
      </c>
      <c r="H272" s="139">
        <v>-29.692</v>
      </c>
      <c r="I272" s="139">
        <v>-0.28999999999999998</v>
      </c>
      <c r="J272" s="139">
        <v>0.46500000000000002</v>
      </c>
      <c r="K272" s="139">
        <v>1.038</v>
      </c>
    </row>
    <row r="273" spans="1:11" hidden="1" x14ac:dyDescent="0.2">
      <c r="A273" s="139">
        <v>5</v>
      </c>
      <c r="B273" s="139">
        <v>13</v>
      </c>
      <c r="C273" s="139">
        <v>17</v>
      </c>
      <c r="D273" s="139">
        <v>5</v>
      </c>
      <c r="E273" s="139" t="s">
        <v>29</v>
      </c>
      <c r="F273" s="139">
        <v>-57.131</v>
      </c>
      <c r="G273" s="139">
        <v>-37.942</v>
      </c>
      <c r="H273" s="139">
        <v>-29.692</v>
      </c>
      <c r="I273" s="139">
        <v>-0.28999999999999998</v>
      </c>
      <c r="J273" s="139">
        <v>0.46500000000000002</v>
      </c>
      <c r="K273" s="139">
        <v>1.038</v>
      </c>
    </row>
    <row r="274" spans="1:11" hidden="1" x14ac:dyDescent="0.2">
      <c r="A274" s="139">
        <v>5</v>
      </c>
      <c r="B274" s="139">
        <v>13</v>
      </c>
      <c r="C274" s="139">
        <v>17</v>
      </c>
      <c r="D274" s="139">
        <v>4</v>
      </c>
      <c r="E274" s="139" t="s">
        <v>26</v>
      </c>
      <c r="F274" s="139">
        <v>-35.203000000000003</v>
      </c>
      <c r="G274" s="139">
        <v>-23.064</v>
      </c>
      <c r="H274" s="139">
        <v>94.634</v>
      </c>
      <c r="I274" s="139">
        <v>0.91600000000000004</v>
      </c>
      <c r="J274" s="139">
        <v>-1.546</v>
      </c>
      <c r="K274" s="139">
        <v>-3.452</v>
      </c>
    </row>
    <row r="275" spans="1:11" hidden="1" x14ac:dyDescent="0.2">
      <c r="A275" s="139">
        <v>5</v>
      </c>
      <c r="B275" s="139">
        <v>13</v>
      </c>
      <c r="C275" s="139">
        <v>17</v>
      </c>
      <c r="D275" s="139">
        <v>4</v>
      </c>
      <c r="E275" s="139" t="s">
        <v>27</v>
      </c>
      <c r="F275" s="139">
        <v>-34.378</v>
      </c>
      <c r="G275" s="139">
        <v>-22.696999999999999</v>
      </c>
      <c r="H275" s="139">
        <v>-95.096000000000004</v>
      </c>
      <c r="I275" s="139">
        <v>-0.92</v>
      </c>
      <c r="J275" s="139">
        <v>1.554</v>
      </c>
      <c r="K275" s="139">
        <v>3.468</v>
      </c>
    </row>
    <row r="276" spans="1:11" hidden="1" x14ac:dyDescent="0.2">
      <c r="A276" s="139">
        <v>5</v>
      </c>
      <c r="B276" s="139">
        <v>13</v>
      </c>
      <c r="C276" s="139">
        <v>17</v>
      </c>
      <c r="D276" s="139">
        <v>4</v>
      </c>
      <c r="E276" s="139" t="s">
        <v>28</v>
      </c>
      <c r="F276" s="139">
        <v>59.521999999999998</v>
      </c>
      <c r="G276" s="139">
        <v>39.671999999999997</v>
      </c>
      <c r="H276" s="139">
        <v>-45.173999999999999</v>
      </c>
      <c r="I276" s="139">
        <v>-0.437</v>
      </c>
      <c r="J276" s="139">
        <v>0.73799999999999999</v>
      </c>
      <c r="K276" s="139">
        <v>1.6479999999999999</v>
      </c>
    </row>
    <row r="277" spans="1:11" hidden="1" x14ac:dyDescent="0.2">
      <c r="A277" s="139">
        <v>5</v>
      </c>
      <c r="B277" s="139">
        <v>13</v>
      </c>
      <c r="C277" s="139">
        <v>17</v>
      </c>
      <c r="D277" s="139">
        <v>4</v>
      </c>
      <c r="E277" s="139" t="s">
        <v>29</v>
      </c>
      <c r="F277" s="139">
        <v>-59.128</v>
      </c>
      <c r="G277" s="139">
        <v>-39.497999999999998</v>
      </c>
      <c r="H277" s="139">
        <v>-45.173999999999999</v>
      </c>
      <c r="I277" s="139">
        <v>-0.437</v>
      </c>
      <c r="J277" s="139">
        <v>0.73799999999999999</v>
      </c>
      <c r="K277" s="139">
        <v>1.6479999999999999</v>
      </c>
    </row>
    <row r="278" spans="1:11" hidden="1" x14ac:dyDescent="0.2">
      <c r="A278" s="139">
        <v>5</v>
      </c>
      <c r="B278" s="139">
        <v>13</v>
      </c>
      <c r="C278" s="139">
        <v>17</v>
      </c>
      <c r="D278" s="139">
        <v>3</v>
      </c>
      <c r="E278" s="139" t="s">
        <v>26</v>
      </c>
      <c r="F278" s="139">
        <v>-35.258000000000003</v>
      </c>
      <c r="G278" s="139">
        <v>-23.125</v>
      </c>
      <c r="H278" s="139">
        <v>113.36799999999999</v>
      </c>
      <c r="I278" s="139">
        <v>1.0720000000000001</v>
      </c>
      <c r="J278" s="139">
        <v>-1.8879999999999999</v>
      </c>
      <c r="K278" s="139">
        <v>-4.2149999999999999</v>
      </c>
    </row>
    <row r="279" spans="1:11" hidden="1" x14ac:dyDescent="0.2">
      <c r="A279" s="139">
        <v>5</v>
      </c>
      <c r="B279" s="139">
        <v>13</v>
      </c>
      <c r="C279" s="139">
        <v>17</v>
      </c>
      <c r="D279" s="139">
        <v>3</v>
      </c>
      <c r="E279" s="139" t="s">
        <v>27</v>
      </c>
      <c r="F279" s="139">
        <v>-34.826000000000001</v>
      </c>
      <c r="G279" s="139">
        <v>-22.988</v>
      </c>
      <c r="H279" s="139">
        <v>-113.928</v>
      </c>
      <c r="I279" s="139">
        <v>-1.077</v>
      </c>
      <c r="J279" s="139">
        <v>1.8979999999999999</v>
      </c>
      <c r="K279" s="139">
        <v>4.2359999999999998</v>
      </c>
    </row>
    <row r="280" spans="1:11" hidden="1" x14ac:dyDescent="0.2">
      <c r="A280" s="139">
        <v>5</v>
      </c>
      <c r="B280" s="139">
        <v>13</v>
      </c>
      <c r="C280" s="139">
        <v>17</v>
      </c>
      <c r="D280" s="139">
        <v>3</v>
      </c>
      <c r="E280" s="139" t="s">
        <v>28</v>
      </c>
      <c r="F280" s="139">
        <v>59.427999999999997</v>
      </c>
      <c r="G280" s="139">
        <v>39.618000000000002</v>
      </c>
      <c r="H280" s="139">
        <v>-54.118000000000002</v>
      </c>
      <c r="I280" s="139">
        <v>-0.51200000000000001</v>
      </c>
      <c r="J280" s="139">
        <v>0.90100000000000002</v>
      </c>
      <c r="K280" s="139">
        <v>2.012</v>
      </c>
    </row>
    <row r="281" spans="1:11" hidden="1" x14ac:dyDescent="0.2">
      <c r="A281" s="139">
        <v>5</v>
      </c>
      <c r="B281" s="139">
        <v>13</v>
      </c>
      <c r="C281" s="139">
        <v>17</v>
      </c>
      <c r="D281" s="139">
        <v>3</v>
      </c>
      <c r="E281" s="139" t="s">
        <v>29</v>
      </c>
      <c r="F281" s="139">
        <v>-59.222000000000001</v>
      </c>
      <c r="G281" s="139">
        <v>-39.552</v>
      </c>
      <c r="H281" s="139">
        <v>-54.118000000000002</v>
      </c>
      <c r="I281" s="139">
        <v>-0.51200000000000001</v>
      </c>
      <c r="J281" s="139">
        <v>0.90100000000000002</v>
      </c>
      <c r="K281" s="139">
        <v>2.012</v>
      </c>
    </row>
    <row r="282" spans="1:11" hidden="1" x14ac:dyDescent="0.2">
      <c r="A282" s="139">
        <v>5</v>
      </c>
      <c r="B282" s="139">
        <v>13</v>
      </c>
      <c r="C282" s="139">
        <v>17</v>
      </c>
      <c r="D282" s="139">
        <v>2</v>
      </c>
      <c r="E282" s="139" t="s">
        <v>26</v>
      </c>
      <c r="F282" s="139">
        <v>-35.200000000000003</v>
      </c>
      <c r="G282" s="139">
        <v>-23.13</v>
      </c>
      <c r="H282" s="139">
        <v>126.822</v>
      </c>
      <c r="I282" s="139">
        <v>1.177</v>
      </c>
      <c r="J282" s="139">
        <v>-2.1469999999999998</v>
      </c>
      <c r="K282" s="139">
        <v>-4.7910000000000004</v>
      </c>
    </row>
    <row r="283" spans="1:11" hidden="1" x14ac:dyDescent="0.2">
      <c r="A283" s="139">
        <v>5</v>
      </c>
      <c r="B283" s="139">
        <v>13</v>
      </c>
      <c r="C283" s="139">
        <v>17</v>
      </c>
      <c r="D283" s="139">
        <v>2</v>
      </c>
      <c r="E283" s="139" t="s">
        <v>27</v>
      </c>
      <c r="F283" s="139">
        <v>-35.432000000000002</v>
      </c>
      <c r="G283" s="139">
        <v>-23.372</v>
      </c>
      <c r="H283" s="139">
        <v>-127.404</v>
      </c>
      <c r="I283" s="139">
        <v>-1.1819999999999999</v>
      </c>
      <c r="J283" s="139">
        <v>2.1560000000000001</v>
      </c>
      <c r="K283" s="139">
        <v>4.8120000000000003</v>
      </c>
    </row>
    <row r="284" spans="1:11" hidden="1" x14ac:dyDescent="0.2">
      <c r="A284" s="139">
        <v>5</v>
      </c>
      <c r="B284" s="139">
        <v>13</v>
      </c>
      <c r="C284" s="139">
        <v>17</v>
      </c>
      <c r="D284" s="139">
        <v>2</v>
      </c>
      <c r="E284" s="139" t="s">
        <v>28</v>
      </c>
      <c r="F284" s="139">
        <v>59.27</v>
      </c>
      <c r="G284" s="139">
        <v>39.527000000000001</v>
      </c>
      <c r="H284" s="139">
        <v>-60.53</v>
      </c>
      <c r="I284" s="139">
        <v>-0.56200000000000006</v>
      </c>
      <c r="J284" s="139">
        <v>1.024</v>
      </c>
      <c r="K284" s="139">
        <v>2.286</v>
      </c>
    </row>
    <row r="285" spans="1:11" hidden="1" x14ac:dyDescent="0.2">
      <c r="A285" s="139">
        <v>5</v>
      </c>
      <c r="B285" s="139">
        <v>13</v>
      </c>
      <c r="C285" s="139">
        <v>17</v>
      </c>
      <c r="D285" s="139">
        <v>2</v>
      </c>
      <c r="E285" s="139" t="s">
        <v>29</v>
      </c>
      <c r="F285" s="139">
        <v>-59.38</v>
      </c>
      <c r="G285" s="139">
        <v>-39.643000000000001</v>
      </c>
      <c r="H285" s="139">
        <v>-60.53</v>
      </c>
      <c r="I285" s="139">
        <v>-0.56200000000000006</v>
      </c>
      <c r="J285" s="139">
        <v>1.024</v>
      </c>
      <c r="K285" s="139">
        <v>2.286</v>
      </c>
    </row>
    <row r="286" spans="1:11" hidden="1" x14ac:dyDescent="0.2">
      <c r="A286" s="139">
        <v>5</v>
      </c>
      <c r="B286" s="139">
        <v>13</v>
      </c>
      <c r="C286" s="139">
        <v>17</v>
      </c>
      <c r="D286" s="139">
        <v>1</v>
      </c>
      <c r="E286" s="139" t="s">
        <v>26</v>
      </c>
      <c r="F286" s="139">
        <v>-33.783999999999999</v>
      </c>
      <c r="G286" s="139">
        <v>-22.155000000000001</v>
      </c>
      <c r="H286" s="139">
        <v>111.93899999999999</v>
      </c>
      <c r="I286" s="139">
        <v>1.1060000000000001</v>
      </c>
      <c r="J286" s="139">
        <v>-1.972</v>
      </c>
      <c r="K286" s="139">
        <v>-4.4000000000000004</v>
      </c>
    </row>
    <row r="287" spans="1:11" hidden="1" x14ac:dyDescent="0.2">
      <c r="A287" s="139">
        <v>5</v>
      </c>
      <c r="B287" s="139">
        <v>13</v>
      </c>
      <c r="C287" s="139">
        <v>17</v>
      </c>
      <c r="D287" s="139">
        <v>1</v>
      </c>
      <c r="E287" s="139" t="s">
        <v>27</v>
      </c>
      <c r="F287" s="139">
        <v>-34.670999999999999</v>
      </c>
      <c r="G287" s="139">
        <v>-22.751000000000001</v>
      </c>
      <c r="H287" s="139">
        <v>-112.765</v>
      </c>
      <c r="I287" s="139">
        <v>-1.115</v>
      </c>
      <c r="J287" s="139">
        <v>1.986</v>
      </c>
      <c r="K287" s="139">
        <v>4.4329999999999998</v>
      </c>
    </row>
    <row r="288" spans="1:11" hidden="1" x14ac:dyDescent="0.2">
      <c r="A288" s="139">
        <v>5</v>
      </c>
      <c r="B288" s="139">
        <v>13</v>
      </c>
      <c r="C288" s="139">
        <v>17</v>
      </c>
      <c r="D288" s="139">
        <v>1</v>
      </c>
      <c r="E288" s="139" t="s">
        <v>28</v>
      </c>
      <c r="F288" s="139">
        <v>59.113999999999997</v>
      </c>
      <c r="G288" s="139">
        <v>39.442999999999998</v>
      </c>
      <c r="H288" s="139">
        <v>-53.500999999999998</v>
      </c>
      <c r="I288" s="139">
        <v>-0.52900000000000003</v>
      </c>
      <c r="J288" s="139">
        <v>0.94199999999999995</v>
      </c>
      <c r="K288" s="139">
        <v>2.1030000000000002</v>
      </c>
    </row>
    <row r="289" spans="1:11" hidden="1" x14ac:dyDescent="0.2">
      <c r="A289" s="139">
        <v>5</v>
      </c>
      <c r="B289" s="139">
        <v>13</v>
      </c>
      <c r="C289" s="139">
        <v>17</v>
      </c>
      <c r="D289" s="139">
        <v>1</v>
      </c>
      <c r="E289" s="139" t="s">
        <v>29</v>
      </c>
      <c r="F289" s="139">
        <v>-59.536000000000001</v>
      </c>
      <c r="G289" s="139">
        <v>-39.726999999999997</v>
      </c>
      <c r="H289" s="139">
        <v>-53.500999999999998</v>
      </c>
      <c r="I289" s="139">
        <v>-0.52900000000000003</v>
      </c>
      <c r="J289" s="139">
        <v>0.94199999999999995</v>
      </c>
      <c r="K289" s="139">
        <v>2.1030000000000002</v>
      </c>
    </row>
    <row r="290" spans="1:11" hidden="1" x14ac:dyDescent="0.2">
      <c r="A290" s="139">
        <v>5</v>
      </c>
      <c r="B290" s="139">
        <v>17</v>
      </c>
      <c r="C290" s="139">
        <v>21</v>
      </c>
      <c r="D290" s="139">
        <v>6</v>
      </c>
      <c r="E290" s="139" t="s">
        <v>26</v>
      </c>
      <c r="F290" s="139">
        <v>-20.773</v>
      </c>
      <c r="G290" s="139">
        <v>-12.765000000000001</v>
      </c>
      <c r="H290" s="139">
        <v>10.047000000000001</v>
      </c>
      <c r="I290" s="139">
        <v>0.1</v>
      </c>
      <c r="J290" s="139">
        <v>-0.159</v>
      </c>
      <c r="K290" s="139">
        <v>-0.35399999999999998</v>
      </c>
    </row>
    <row r="291" spans="1:11" hidden="1" x14ac:dyDescent="0.2">
      <c r="A291" s="139">
        <v>5</v>
      </c>
      <c r="B291" s="139">
        <v>17</v>
      </c>
      <c r="C291" s="139">
        <v>21</v>
      </c>
      <c r="D291" s="139">
        <v>6</v>
      </c>
      <c r="E291" s="139" t="s">
        <v>27</v>
      </c>
      <c r="F291" s="139">
        <v>-19.007999999999999</v>
      </c>
      <c r="G291" s="139">
        <v>-11.614000000000001</v>
      </c>
      <c r="H291" s="139">
        <v>-11.12</v>
      </c>
      <c r="I291" s="139">
        <v>-0.111</v>
      </c>
      <c r="J291" s="139">
        <v>0.17399999999999999</v>
      </c>
      <c r="K291" s="139">
        <v>0.38900000000000001</v>
      </c>
    </row>
    <row r="292" spans="1:11" hidden="1" x14ac:dyDescent="0.2">
      <c r="A292" s="139">
        <v>5</v>
      </c>
      <c r="B292" s="139">
        <v>17</v>
      </c>
      <c r="C292" s="139">
        <v>21</v>
      </c>
      <c r="D292" s="139">
        <v>6</v>
      </c>
      <c r="E292" s="139" t="s">
        <v>28</v>
      </c>
      <c r="F292" s="139">
        <v>25.257000000000001</v>
      </c>
      <c r="G292" s="139">
        <v>15.407</v>
      </c>
      <c r="H292" s="139">
        <v>-4.5519999999999996</v>
      </c>
      <c r="I292" s="139">
        <v>-4.4999999999999998E-2</v>
      </c>
      <c r="J292" s="139">
        <v>7.1999999999999995E-2</v>
      </c>
      <c r="K292" s="139">
        <v>0.16</v>
      </c>
    </row>
    <row r="293" spans="1:11" hidden="1" x14ac:dyDescent="0.2">
      <c r="A293" s="139">
        <v>5</v>
      </c>
      <c r="B293" s="139">
        <v>17</v>
      </c>
      <c r="C293" s="139">
        <v>21</v>
      </c>
      <c r="D293" s="139">
        <v>6</v>
      </c>
      <c r="E293" s="139" t="s">
        <v>29</v>
      </c>
      <c r="F293" s="139">
        <v>-24.498000000000001</v>
      </c>
      <c r="G293" s="139">
        <v>-14.911</v>
      </c>
      <c r="H293" s="139">
        <v>-4.5519999999999996</v>
      </c>
      <c r="I293" s="139">
        <v>-4.4999999999999998E-2</v>
      </c>
      <c r="J293" s="139">
        <v>7.1999999999999995E-2</v>
      </c>
      <c r="K293" s="139">
        <v>0.16</v>
      </c>
    </row>
    <row r="294" spans="1:11" hidden="1" x14ac:dyDescent="0.2">
      <c r="A294" s="139">
        <v>5</v>
      </c>
      <c r="B294" s="139">
        <v>17</v>
      </c>
      <c r="C294" s="139">
        <v>21</v>
      </c>
      <c r="D294" s="139">
        <v>5</v>
      </c>
      <c r="E294" s="139" t="s">
        <v>26</v>
      </c>
      <c r="F294" s="139">
        <v>-21.507000000000001</v>
      </c>
      <c r="G294" s="139">
        <v>-13.146000000000001</v>
      </c>
      <c r="H294" s="139">
        <v>15.579000000000001</v>
      </c>
      <c r="I294" s="139">
        <v>0.152</v>
      </c>
      <c r="J294" s="139">
        <v>-0.249</v>
      </c>
      <c r="K294" s="139">
        <v>-0.55700000000000005</v>
      </c>
    </row>
    <row r="295" spans="1:11" hidden="1" x14ac:dyDescent="0.2">
      <c r="A295" s="139">
        <v>5</v>
      </c>
      <c r="B295" s="139">
        <v>17</v>
      </c>
      <c r="C295" s="139">
        <v>21</v>
      </c>
      <c r="D295" s="139">
        <v>5</v>
      </c>
      <c r="E295" s="139" t="s">
        <v>27</v>
      </c>
      <c r="F295" s="139">
        <v>-22.567</v>
      </c>
      <c r="G295" s="139">
        <v>-13.955</v>
      </c>
      <c r="H295" s="139">
        <v>-17.056000000000001</v>
      </c>
      <c r="I295" s="139">
        <v>-0.16700000000000001</v>
      </c>
      <c r="J295" s="139">
        <v>0.27200000000000002</v>
      </c>
      <c r="K295" s="139">
        <v>0.60799999999999998</v>
      </c>
    </row>
    <row r="296" spans="1:11" hidden="1" x14ac:dyDescent="0.2">
      <c r="A296" s="139">
        <v>5</v>
      </c>
      <c r="B296" s="139">
        <v>17</v>
      </c>
      <c r="C296" s="139">
        <v>21</v>
      </c>
      <c r="D296" s="139">
        <v>5</v>
      </c>
      <c r="E296" s="139" t="s">
        <v>28</v>
      </c>
      <c r="F296" s="139">
        <v>28.067</v>
      </c>
      <c r="G296" s="139">
        <v>17.193999999999999</v>
      </c>
      <c r="H296" s="139">
        <v>-7.0179999999999998</v>
      </c>
      <c r="I296" s="139">
        <v>-6.9000000000000006E-2</v>
      </c>
      <c r="J296" s="139">
        <v>0.112</v>
      </c>
      <c r="K296" s="139">
        <v>0.25</v>
      </c>
    </row>
    <row r="297" spans="1:11" hidden="1" x14ac:dyDescent="0.2">
      <c r="A297" s="139">
        <v>5</v>
      </c>
      <c r="B297" s="139">
        <v>17</v>
      </c>
      <c r="C297" s="139">
        <v>21</v>
      </c>
      <c r="D297" s="139">
        <v>5</v>
      </c>
      <c r="E297" s="139" t="s">
        <v>29</v>
      </c>
      <c r="F297" s="139">
        <v>-28.523</v>
      </c>
      <c r="G297" s="139">
        <v>-17.542000000000002</v>
      </c>
      <c r="H297" s="139">
        <v>-7.0179999999999998</v>
      </c>
      <c r="I297" s="139">
        <v>-6.9000000000000006E-2</v>
      </c>
      <c r="J297" s="139">
        <v>0.112</v>
      </c>
      <c r="K297" s="139">
        <v>0.25</v>
      </c>
    </row>
    <row r="298" spans="1:11" hidden="1" x14ac:dyDescent="0.2">
      <c r="A298" s="139">
        <v>5</v>
      </c>
      <c r="B298" s="139">
        <v>17</v>
      </c>
      <c r="C298" s="139">
        <v>21</v>
      </c>
      <c r="D298" s="139">
        <v>4</v>
      </c>
      <c r="E298" s="139" t="s">
        <v>26</v>
      </c>
      <c r="F298" s="139">
        <v>-21.853000000000002</v>
      </c>
      <c r="G298" s="139">
        <v>-13.395</v>
      </c>
      <c r="H298" s="139">
        <v>15.692</v>
      </c>
      <c r="I298" s="139">
        <v>0.152</v>
      </c>
      <c r="J298" s="139">
        <v>-0.25800000000000001</v>
      </c>
      <c r="K298" s="139">
        <v>-0.57599999999999996</v>
      </c>
    </row>
    <row r="299" spans="1:11" hidden="1" x14ac:dyDescent="0.2">
      <c r="A299" s="139">
        <v>5</v>
      </c>
      <c r="B299" s="139">
        <v>17</v>
      </c>
      <c r="C299" s="139">
        <v>21</v>
      </c>
      <c r="D299" s="139">
        <v>4</v>
      </c>
      <c r="E299" s="139" t="s">
        <v>27</v>
      </c>
      <c r="F299" s="139">
        <v>-22.353999999999999</v>
      </c>
      <c r="G299" s="139">
        <v>-13.801</v>
      </c>
      <c r="H299" s="139">
        <v>-18.585999999999999</v>
      </c>
      <c r="I299" s="139">
        <v>-0.18</v>
      </c>
      <c r="J299" s="139">
        <v>0.30499999999999999</v>
      </c>
      <c r="K299" s="139">
        <v>0.68100000000000005</v>
      </c>
    </row>
    <row r="300" spans="1:11" hidden="1" x14ac:dyDescent="0.2">
      <c r="A300" s="139">
        <v>5</v>
      </c>
      <c r="B300" s="139">
        <v>17</v>
      </c>
      <c r="C300" s="139">
        <v>21</v>
      </c>
      <c r="D300" s="139">
        <v>4</v>
      </c>
      <c r="E300" s="139" t="s">
        <v>28</v>
      </c>
      <c r="F300" s="139">
        <v>28.187999999999999</v>
      </c>
      <c r="G300" s="139">
        <v>17.280999999999999</v>
      </c>
      <c r="H300" s="139">
        <v>-7.3719999999999999</v>
      </c>
      <c r="I300" s="139">
        <v>-7.0999999999999994E-2</v>
      </c>
      <c r="J300" s="139">
        <v>0.121</v>
      </c>
      <c r="K300" s="139">
        <v>0.27</v>
      </c>
    </row>
    <row r="301" spans="1:11" hidden="1" x14ac:dyDescent="0.2">
      <c r="A301" s="139">
        <v>5</v>
      </c>
      <c r="B301" s="139">
        <v>17</v>
      </c>
      <c r="C301" s="139">
        <v>21</v>
      </c>
      <c r="D301" s="139">
        <v>4</v>
      </c>
      <c r="E301" s="139" t="s">
        <v>29</v>
      </c>
      <c r="F301" s="139">
        <v>-28.402999999999999</v>
      </c>
      <c r="G301" s="139">
        <v>-17.454999999999998</v>
      </c>
      <c r="H301" s="139">
        <v>-7.3719999999999999</v>
      </c>
      <c r="I301" s="139">
        <v>-7.0999999999999994E-2</v>
      </c>
      <c r="J301" s="139">
        <v>0.121</v>
      </c>
      <c r="K301" s="139">
        <v>0.27</v>
      </c>
    </row>
    <row r="302" spans="1:11" hidden="1" x14ac:dyDescent="0.2">
      <c r="A302" s="139">
        <v>5</v>
      </c>
      <c r="B302" s="139">
        <v>17</v>
      </c>
      <c r="C302" s="139">
        <v>21</v>
      </c>
      <c r="D302" s="139">
        <v>3</v>
      </c>
      <c r="E302" s="139" t="s">
        <v>26</v>
      </c>
      <c r="F302" s="139">
        <v>-22.021999999999998</v>
      </c>
      <c r="G302" s="139">
        <v>-13.516999999999999</v>
      </c>
      <c r="H302" s="139">
        <v>17.321000000000002</v>
      </c>
      <c r="I302" s="139">
        <v>0.16500000000000001</v>
      </c>
      <c r="J302" s="139">
        <v>-0.28899999999999998</v>
      </c>
      <c r="K302" s="139">
        <v>-0.64500000000000002</v>
      </c>
    </row>
    <row r="303" spans="1:11" hidden="1" x14ac:dyDescent="0.2">
      <c r="A303" s="139">
        <v>5</v>
      </c>
      <c r="B303" s="139">
        <v>17</v>
      </c>
      <c r="C303" s="139">
        <v>21</v>
      </c>
      <c r="D303" s="139">
        <v>3</v>
      </c>
      <c r="E303" s="139" t="s">
        <v>27</v>
      </c>
      <c r="F303" s="139">
        <v>-22.183</v>
      </c>
      <c r="G303" s="139">
        <v>-13.676</v>
      </c>
      <c r="H303" s="139">
        <v>-20.649000000000001</v>
      </c>
      <c r="I303" s="139">
        <v>-0.19600000000000001</v>
      </c>
      <c r="J303" s="139">
        <v>0.34399999999999997</v>
      </c>
      <c r="K303" s="139">
        <v>0.76900000000000002</v>
      </c>
    </row>
    <row r="304" spans="1:11" hidden="1" x14ac:dyDescent="0.2">
      <c r="A304" s="139">
        <v>5</v>
      </c>
      <c r="B304" s="139">
        <v>17</v>
      </c>
      <c r="C304" s="139">
        <v>21</v>
      </c>
      <c r="D304" s="139">
        <v>3</v>
      </c>
      <c r="E304" s="139" t="s">
        <v>28</v>
      </c>
      <c r="F304" s="139">
        <v>28.260999999999999</v>
      </c>
      <c r="G304" s="139">
        <v>17.332999999999998</v>
      </c>
      <c r="H304" s="139">
        <v>-8.1660000000000004</v>
      </c>
      <c r="I304" s="139">
        <v>-7.8E-2</v>
      </c>
      <c r="J304" s="139">
        <v>0.13600000000000001</v>
      </c>
      <c r="K304" s="139">
        <v>0.30399999999999999</v>
      </c>
    </row>
    <row r="305" spans="1:11" hidden="1" x14ac:dyDescent="0.2">
      <c r="A305" s="139">
        <v>5</v>
      </c>
      <c r="B305" s="139">
        <v>17</v>
      </c>
      <c r="C305" s="139">
        <v>21</v>
      </c>
      <c r="D305" s="139">
        <v>3</v>
      </c>
      <c r="E305" s="139" t="s">
        <v>29</v>
      </c>
      <c r="F305" s="139">
        <v>-28.33</v>
      </c>
      <c r="G305" s="139">
        <v>-17.402000000000001</v>
      </c>
      <c r="H305" s="139">
        <v>-8.1660000000000004</v>
      </c>
      <c r="I305" s="139">
        <v>-7.8E-2</v>
      </c>
      <c r="J305" s="139">
        <v>0.13600000000000001</v>
      </c>
      <c r="K305" s="139">
        <v>0.30399999999999999</v>
      </c>
    </row>
    <row r="306" spans="1:11" hidden="1" x14ac:dyDescent="0.2">
      <c r="A306" s="139">
        <v>5</v>
      </c>
      <c r="B306" s="139">
        <v>17</v>
      </c>
      <c r="C306" s="139">
        <v>21</v>
      </c>
      <c r="D306" s="139">
        <v>2</v>
      </c>
      <c r="E306" s="139" t="s">
        <v>26</v>
      </c>
      <c r="F306" s="139">
        <v>-22.24</v>
      </c>
      <c r="G306" s="139">
        <v>-13.675000000000001</v>
      </c>
      <c r="H306" s="139">
        <v>18.100000000000001</v>
      </c>
      <c r="I306" s="139">
        <v>0.16800000000000001</v>
      </c>
      <c r="J306" s="139">
        <v>-0.30599999999999999</v>
      </c>
      <c r="K306" s="139">
        <v>-0.68300000000000005</v>
      </c>
    </row>
    <row r="307" spans="1:11" hidden="1" x14ac:dyDescent="0.2">
      <c r="A307" s="139">
        <v>5</v>
      </c>
      <c r="B307" s="139">
        <v>17</v>
      </c>
      <c r="C307" s="139">
        <v>21</v>
      </c>
      <c r="D307" s="139">
        <v>2</v>
      </c>
      <c r="E307" s="139" t="s">
        <v>27</v>
      </c>
      <c r="F307" s="139">
        <v>-21.975000000000001</v>
      </c>
      <c r="G307" s="139">
        <v>-13.522</v>
      </c>
      <c r="H307" s="139">
        <v>-21.853999999999999</v>
      </c>
      <c r="I307" s="139">
        <v>-0.20200000000000001</v>
      </c>
      <c r="J307" s="139">
        <v>0.36899999999999999</v>
      </c>
      <c r="K307" s="139">
        <v>0.82299999999999995</v>
      </c>
    </row>
    <row r="308" spans="1:11" hidden="1" x14ac:dyDescent="0.2">
      <c r="A308" s="139">
        <v>5</v>
      </c>
      <c r="B308" s="139">
        <v>17</v>
      </c>
      <c r="C308" s="139">
        <v>21</v>
      </c>
      <c r="D308" s="139">
        <v>2</v>
      </c>
      <c r="E308" s="139" t="s">
        <v>28</v>
      </c>
      <c r="F308" s="139">
        <v>28.352</v>
      </c>
      <c r="G308" s="139">
        <v>17.401</v>
      </c>
      <c r="H308" s="139">
        <v>-8.5920000000000005</v>
      </c>
      <c r="I308" s="139">
        <v>-0.08</v>
      </c>
      <c r="J308" s="139">
        <v>0.14499999999999999</v>
      </c>
      <c r="K308" s="139">
        <v>0.32400000000000001</v>
      </c>
    </row>
    <row r="309" spans="1:11" hidden="1" x14ac:dyDescent="0.2">
      <c r="A309" s="139">
        <v>5</v>
      </c>
      <c r="B309" s="139">
        <v>17</v>
      </c>
      <c r="C309" s="139">
        <v>21</v>
      </c>
      <c r="D309" s="139">
        <v>2</v>
      </c>
      <c r="E309" s="139" t="s">
        <v>29</v>
      </c>
      <c r="F309" s="139">
        <v>-28.238</v>
      </c>
      <c r="G309" s="139">
        <v>-17.335000000000001</v>
      </c>
      <c r="H309" s="139">
        <v>-8.5920000000000005</v>
      </c>
      <c r="I309" s="139">
        <v>-0.08</v>
      </c>
      <c r="J309" s="139">
        <v>0.14499999999999999</v>
      </c>
      <c r="K309" s="139">
        <v>0.32400000000000001</v>
      </c>
    </row>
    <row r="310" spans="1:11" hidden="1" x14ac:dyDescent="0.2">
      <c r="A310" s="139">
        <v>5</v>
      </c>
      <c r="B310" s="139">
        <v>17</v>
      </c>
      <c r="C310" s="139">
        <v>21</v>
      </c>
      <c r="D310" s="139">
        <v>1</v>
      </c>
      <c r="E310" s="139" t="s">
        <v>26</v>
      </c>
      <c r="F310" s="139">
        <v>-22.780999999999999</v>
      </c>
      <c r="G310" s="139">
        <v>-14.067</v>
      </c>
      <c r="H310" s="139">
        <v>15.965</v>
      </c>
      <c r="I310" s="139">
        <v>0.158</v>
      </c>
      <c r="J310" s="139">
        <v>-0.28100000000000003</v>
      </c>
      <c r="K310" s="139">
        <v>-0.628</v>
      </c>
    </row>
    <row r="311" spans="1:11" hidden="1" x14ac:dyDescent="0.2">
      <c r="A311" s="139">
        <v>5</v>
      </c>
      <c r="B311" s="139">
        <v>17</v>
      </c>
      <c r="C311" s="139">
        <v>21</v>
      </c>
      <c r="D311" s="139">
        <v>1</v>
      </c>
      <c r="E311" s="139" t="s">
        <v>27</v>
      </c>
      <c r="F311" s="139">
        <v>-21.567</v>
      </c>
      <c r="G311" s="139">
        <v>-13.225</v>
      </c>
      <c r="H311" s="139">
        <v>-20.077000000000002</v>
      </c>
      <c r="I311" s="139">
        <v>-0.2</v>
      </c>
      <c r="J311" s="139">
        <v>0.35399999999999998</v>
      </c>
      <c r="K311" s="139">
        <v>0.79100000000000004</v>
      </c>
    </row>
    <row r="312" spans="1:11" hidden="1" x14ac:dyDescent="0.2">
      <c r="A312" s="139">
        <v>5</v>
      </c>
      <c r="B312" s="139">
        <v>17</v>
      </c>
      <c r="C312" s="139">
        <v>21</v>
      </c>
      <c r="D312" s="139">
        <v>1</v>
      </c>
      <c r="E312" s="139" t="s">
        <v>28</v>
      </c>
      <c r="F312" s="139">
        <v>28.556000000000001</v>
      </c>
      <c r="G312" s="139">
        <v>17.548999999999999</v>
      </c>
      <c r="H312" s="139">
        <v>-7.7510000000000003</v>
      </c>
      <c r="I312" s="139">
        <v>-7.6999999999999999E-2</v>
      </c>
      <c r="J312" s="139">
        <v>0.13700000000000001</v>
      </c>
      <c r="K312" s="139">
        <v>0.30499999999999999</v>
      </c>
    </row>
    <row r="313" spans="1:11" hidden="1" x14ac:dyDescent="0.2">
      <c r="A313" s="139">
        <v>5</v>
      </c>
      <c r="B313" s="139">
        <v>17</v>
      </c>
      <c r="C313" s="139">
        <v>21</v>
      </c>
      <c r="D313" s="139">
        <v>1</v>
      </c>
      <c r="E313" s="139" t="s">
        <v>29</v>
      </c>
      <c r="F313" s="139">
        <v>-28.033999999999999</v>
      </c>
      <c r="G313" s="139">
        <v>-17.187000000000001</v>
      </c>
      <c r="H313" s="139">
        <v>-7.7510000000000003</v>
      </c>
      <c r="I313" s="139">
        <v>-7.6999999999999999E-2</v>
      </c>
      <c r="J313" s="139">
        <v>0.13700000000000001</v>
      </c>
      <c r="K313" s="139">
        <v>0.30499999999999999</v>
      </c>
    </row>
    <row r="314" spans="1:11" hidden="1" x14ac:dyDescent="0.2">
      <c r="A314" s="139">
        <v>5</v>
      </c>
      <c r="B314" s="139">
        <v>21</v>
      </c>
      <c r="C314" s="139">
        <v>25</v>
      </c>
      <c r="D314" s="139">
        <v>6</v>
      </c>
      <c r="E314" s="139" t="s">
        <v>26</v>
      </c>
      <c r="F314" s="139">
        <v>-16.626999999999999</v>
      </c>
      <c r="G314" s="139">
        <v>-10.115</v>
      </c>
      <c r="H314" s="139">
        <v>12.002000000000001</v>
      </c>
      <c r="I314" s="139">
        <v>0.12</v>
      </c>
      <c r="J314" s="139">
        <v>-0.183</v>
      </c>
      <c r="K314" s="139">
        <v>-0.40899999999999997</v>
      </c>
    </row>
    <row r="315" spans="1:11" hidden="1" x14ac:dyDescent="0.2">
      <c r="A315" s="139">
        <v>5</v>
      </c>
      <c r="B315" s="139">
        <v>21</v>
      </c>
      <c r="C315" s="139">
        <v>25</v>
      </c>
      <c r="D315" s="139">
        <v>6</v>
      </c>
      <c r="E315" s="139" t="s">
        <v>27</v>
      </c>
      <c r="F315" s="139">
        <v>-14.265000000000001</v>
      </c>
      <c r="G315" s="139">
        <v>-8.7119999999999997</v>
      </c>
      <c r="H315" s="139">
        <v>-12.986000000000001</v>
      </c>
      <c r="I315" s="139">
        <v>-0.13</v>
      </c>
      <c r="J315" s="139">
        <v>0.19900000000000001</v>
      </c>
      <c r="K315" s="139">
        <v>0.443</v>
      </c>
    </row>
    <row r="316" spans="1:11" hidden="1" x14ac:dyDescent="0.2">
      <c r="A316" s="139">
        <v>5</v>
      </c>
      <c r="B316" s="139">
        <v>21</v>
      </c>
      <c r="C316" s="139">
        <v>25</v>
      </c>
      <c r="D316" s="139">
        <v>6</v>
      </c>
      <c r="E316" s="139" t="s">
        <v>28</v>
      </c>
      <c r="F316" s="139">
        <v>23.292999999999999</v>
      </c>
      <c r="G316" s="139">
        <v>14.185</v>
      </c>
      <c r="H316" s="139">
        <v>-5.88</v>
      </c>
      <c r="I316" s="139">
        <v>-5.8999999999999997E-2</v>
      </c>
      <c r="J316" s="139">
        <v>0.09</v>
      </c>
      <c r="K316" s="139">
        <v>0.2</v>
      </c>
    </row>
    <row r="317" spans="1:11" hidden="1" x14ac:dyDescent="0.2">
      <c r="A317" s="139">
        <v>5</v>
      </c>
      <c r="B317" s="139">
        <v>21</v>
      </c>
      <c r="C317" s="139">
        <v>25</v>
      </c>
      <c r="D317" s="139">
        <v>6</v>
      </c>
      <c r="E317" s="139" t="s">
        <v>29</v>
      </c>
      <c r="F317" s="139">
        <v>-22.181999999999999</v>
      </c>
      <c r="G317" s="139">
        <v>-13.525</v>
      </c>
      <c r="H317" s="139">
        <v>-5.88</v>
      </c>
      <c r="I317" s="139">
        <v>-5.8999999999999997E-2</v>
      </c>
      <c r="J317" s="139">
        <v>0.09</v>
      </c>
      <c r="K317" s="139">
        <v>0.2</v>
      </c>
    </row>
    <row r="318" spans="1:11" hidden="1" x14ac:dyDescent="0.2">
      <c r="A318" s="139">
        <v>5</v>
      </c>
      <c r="B318" s="139">
        <v>21</v>
      </c>
      <c r="C318" s="139">
        <v>25</v>
      </c>
      <c r="D318" s="139">
        <v>5</v>
      </c>
      <c r="E318" s="139" t="s">
        <v>26</v>
      </c>
      <c r="F318" s="139">
        <v>-17.974</v>
      </c>
      <c r="G318" s="139">
        <v>-11.028</v>
      </c>
      <c r="H318" s="139">
        <v>18.577999999999999</v>
      </c>
      <c r="I318" s="139">
        <v>0.18099999999999999</v>
      </c>
      <c r="J318" s="139">
        <v>-0.29399999999999998</v>
      </c>
      <c r="K318" s="139">
        <v>-0.65500000000000003</v>
      </c>
    </row>
    <row r="319" spans="1:11" hidden="1" x14ac:dyDescent="0.2">
      <c r="A319" s="139">
        <v>5</v>
      </c>
      <c r="B319" s="139">
        <v>21</v>
      </c>
      <c r="C319" s="139">
        <v>25</v>
      </c>
      <c r="D319" s="139">
        <v>5</v>
      </c>
      <c r="E319" s="139" t="s">
        <v>27</v>
      </c>
      <c r="F319" s="139">
        <v>-18.277999999999999</v>
      </c>
      <c r="G319" s="139">
        <v>-11.227</v>
      </c>
      <c r="H319" s="139">
        <v>-19.187000000000001</v>
      </c>
      <c r="I319" s="139">
        <v>-0.187</v>
      </c>
      <c r="J319" s="139">
        <v>0.30299999999999999</v>
      </c>
      <c r="K319" s="139">
        <v>0.67700000000000005</v>
      </c>
    </row>
    <row r="320" spans="1:11" hidden="1" x14ac:dyDescent="0.2">
      <c r="A320" s="139">
        <v>5</v>
      </c>
      <c r="B320" s="139">
        <v>21</v>
      </c>
      <c r="C320" s="139">
        <v>25</v>
      </c>
      <c r="D320" s="139">
        <v>5</v>
      </c>
      <c r="E320" s="139" t="s">
        <v>28</v>
      </c>
      <c r="F320" s="139">
        <v>25.79</v>
      </c>
      <c r="G320" s="139">
        <v>15.827</v>
      </c>
      <c r="H320" s="139">
        <v>-8.8859999999999992</v>
      </c>
      <c r="I320" s="139">
        <v>-8.6999999999999994E-2</v>
      </c>
      <c r="J320" s="139">
        <v>0.14000000000000001</v>
      </c>
      <c r="K320" s="139">
        <v>0.313</v>
      </c>
    </row>
    <row r="321" spans="1:11" hidden="1" x14ac:dyDescent="0.2">
      <c r="A321" s="139">
        <v>5</v>
      </c>
      <c r="B321" s="139">
        <v>21</v>
      </c>
      <c r="C321" s="139">
        <v>25</v>
      </c>
      <c r="D321" s="139">
        <v>5</v>
      </c>
      <c r="E321" s="139" t="s">
        <v>29</v>
      </c>
      <c r="F321" s="139">
        <v>-25.933</v>
      </c>
      <c r="G321" s="139">
        <v>-15.920999999999999</v>
      </c>
      <c r="H321" s="139">
        <v>-8.8859999999999992</v>
      </c>
      <c r="I321" s="139">
        <v>-8.6999999999999994E-2</v>
      </c>
      <c r="J321" s="139">
        <v>0.14000000000000001</v>
      </c>
      <c r="K321" s="139">
        <v>0.313</v>
      </c>
    </row>
    <row r="322" spans="1:11" hidden="1" x14ac:dyDescent="0.2">
      <c r="A322" s="139">
        <v>5</v>
      </c>
      <c r="B322" s="139">
        <v>21</v>
      </c>
      <c r="C322" s="139">
        <v>25</v>
      </c>
      <c r="D322" s="139">
        <v>4</v>
      </c>
      <c r="E322" s="139" t="s">
        <v>26</v>
      </c>
      <c r="F322" s="139">
        <v>-18.271000000000001</v>
      </c>
      <c r="G322" s="139">
        <v>-11.204000000000001</v>
      </c>
      <c r="H322" s="139">
        <v>22.065999999999999</v>
      </c>
      <c r="I322" s="139">
        <v>0.214</v>
      </c>
      <c r="J322" s="139">
        <v>-0.36099999999999999</v>
      </c>
      <c r="K322" s="139">
        <v>-0.80600000000000005</v>
      </c>
    </row>
    <row r="323" spans="1:11" hidden="1" x14ac:dyDescent="0.2">
      <c r="A323" s="139">
        <v>5</v>
      </c>
      <c r="B323" s="139">
        <v>21</v>
      </c>
      <c r="C323" s="139">
        <v>25</v>
      </c>
      <c r="D323" s="139">
        <v>4</v>
      </c>
      <c r="E323" s="139" t="s">
        <v>27</v>
      </c>
      <c r="F323" s="139">
        <v>-17.739999999999998</v>
      </c>
      <c r="G323" s="139">
        <v>-10.903</v>
      </c>
      <c r="H323" s="139">
        <v>-22.838000000000001</v>
      </c>
      <c r="I323" s="139">
        <v>-0.221</v>
      </c>
      <c r="J323" s="139">
        <v>0.374</v>
      </c>
      <c r="K323" s="139">
        <v>0.83399999999999996</v>
      </c>
    </row>
    <row r="324" spans="1:11" hidden="1" x14ac:dyDescent="0.2">
      <c r="A324" s="139">
        <v>5</v>
      </c>
      <c r="B324" s="139">
        <v>21</v>
      </c>
      <c r="C324" s="139">
        <v>25</v>
      </c>
      <c r="D324" s="139">
        <v>4</v>
      </c>
      <c r="E324" s="139" t="s">
        <v>28</v>
      </c>
      <c r="F324" s="139">
        <v>25.986000000000001</v>
      </c>
      <c r="G324" s="139">
        <v>15.945</v>
      </c>
      <c r="H324" s="139">
        <v>-10.566000000000001</v>
      </c>
      <c r="I324" s="139">
        <v>-0.10199999999999999</v>
      </c>
      <c r="J324" s="139">
        <v>0.17299999999999999</v>
      </c>
      <c r="K324" s="139">
        <v>0.38600000000000001</v>
      </c>
    </row>
    <row r="325" spans="1:11" hidden="1" x14ac:dyDescent="0.2">
      <c r="A325" s="139">
        <v>5</v>
      </c>
      <c r="B325" s="139">
        <v>21</v>
      </c>
      <c r="C325" s="139">
        <v>25</v>
      </c>
      <c r="D325" s="139">
        <v>4</v>
      </c>
      <c r="E325" s="139" t="s">
        <v>29</v>
      </c>
      <c r="F325" s="139">
        <v>-25.736000000000001</v>
      </c>
      <c r="G325" s="139">
        <v>-15.803000000000001</v>
      </c>
      <c r="H325" s="139">
        <v>-10.566000000000001</v>
      </c>
      <c r="I325" s="139">
        <v>-0.10199999999999999</v>
      </c>
      <c r="J325" s="139">
        <v>0.17299999999999999</v>
      </c>
      <c r="K325" s="139">
        <v>0.38600000000000001</v>
      </c>
    </row>
    <row r="326" spans="1:11" hidden="1" x14ac:dyDescent="0.2">
      <c r="A326" s="139">
        <v>5</v>
      </c>
      <c r="B326" s="139">
        <v>21</v>
      </c>
      <c r="C326" s="139">
        <v>25</v>
      </c>
      <c r="D326" s="139">
        <v>3</v>
      </c>
      <c r="E326" s="139" t="s">
        <v>26</v>
      </c>
      <c r="F326" s="139">
        <v>-18.390999999999998</v>
      </c>
      <c r="G326" s="139">
        <v>-11.279</v>
      </c>
      <c r="H326" s="139">
        <v>25.148</v>
      </c>
      <c r="I326" s="139">
        <v>0.23899999999999999</v>
      </c>
      <c r="J326" s="139">
        <v>-0.41899999999999998</v>
      </c>
      <c r="K326" s="139">
        <v>-0.93500000000000005</v>
      </c>
    </row>
    <row r="327" spans="1:11" hidden="1" x14ac:dyDescent="0.2">
      <c r="A327" s="139">
        <v>5</v>
      </c>
      <c r="B327" s="139">
        <v>21</v>
      </c>
      <c r="C327" s="139">
        <v>25</v>
      </c>
      <c r="D327" s="139">
        <v>3</v>
      </c>
      <c r="E327" s="139" t="s">
        <v>27</v>
      </c>
      <c r="F327" s="139">
        <v>-17.655999999999999</v>
      </c>
      <c r="G327" s="139">
        <v>-10.849</v>
      </c>
      <c r="H327" s="139">
        <v>-26.004000000000001</v>
      </c>
      <c r="I327" s="139">
        <v>-0.247</v>
      </c>
      <c r="J327" s="139">
        <v>0.433</v>
      </c>
      <c r="K327" s="139">
        <v>0.96699999999999997</v>
      </c>
    </row>
    <row r="328" spans="1:11" hidden="1" x14ac:dyDescent="0.2">
      <c r="A328" s="139">
        <v>5</v>
      </c>
      <c r="B328" s="139">
        <v>21</v>
      </c>
      <c r="C328" s="139">
        <v>25</v>
      </c>
      <c r="D328" s="139">
        <v>3</v>
      </c>
      <c r="E328" s="139" t="s">
        <v>28</v>
      </c>
      <c r="F328" s="139">
        <v>26.033999999999999</v>
      </c>
      <c r="G328" s="139">
        <v>15.975</v>
      </c>
      <c r="H328" s="139">
        <v>-12.036</v>
      </c>
      <c r="I328" s="139">
        <v>-0.114</v>
      </c>
      <c r="J328" s="139">
        <v>0.2</v>
      </c>
      <c r="K328" s="139">
        <v>0.44800000000000001</v>
      </c>
    </row>
    <row r="329" spans="1:11" hidden="1" x14ac:dyDescent="0.2">
      <c r="A329" s="139">
        <v>5</v>
      </c>
      <c r="B329" s="139">
        <v>21</v>
      </c>
      <c r="C329" s="139">
        <v>25</v>
      </c>
      <c r="D329" s="139">
        <v>3</v>
      </c>
      <c r="E329" s="139" t="s">
        <v>29</v>
      </c>
      <c r="F329" s="139">
        <v>-25.687999999999999</v>
      </c>
      <c r="G329" s="139">
        <v>-15.773</v>
      </c>
      <c r="H329" s="139">
        <v>-12.036</v>
      </c>
      <c r="I329" s="139">
        <v>-0.114</v>
      </c>
      <c r="J329" s="139">
        <v>0.2</v>
      </c>
      <c r="K329" s="139">
        <v>0.44800000000000001</v>
      </c>
    </row>
    <row r="330" spans="1:11" hidden="1" x14ac:dyDescent="0.2">
      <c r="A330" s="139">
        <v>5</v>
      </c>
      <c r="B330" s="139">
        <v>21</v>
      </c>
      <c r="C330" s="139">
        <v>25</v>
      </c>
      <c r="D330" s="139">
        <v>2</v>
      </c>
      <c r="E330" s="139" t="s">
        <v>26</v>
      </c>
      <c r="F330" s="139">
        <v>-18.523</v>
      </c>
      <c r="G330" s="139">
        <v>-11.361000000000001</v>
      </c>
      <c r="H330" s="139">
        <v>27.378</v>
      </c>
      <c r="I330" s="139">
        <v>0.252</v>
      </c>
      <c r="J330" s="139">
        <v>-0.46100000000000002</v>
      </c>
      <c r="K330" s="139">
        <v>-1.0289999999999999</v>
      </c>
    </row>
    <row r="331" spans="1:11" hidden="1" x14ac:dyDescent="0.2">
      <c r="A331" s="139">
        <v>5</v>
      </c>
      <c r="B331" s="139">
        <v>21</v>
      </c>
      <c r="C331" s="139">
        <v>25</v>
      </c>
      <c r="D331" s="139">
        <v>2</v>
      </c>
      <c r="E331" s="139" t="s">
        <v>27</v>
      </c>
      <c r="F331" s="139">
        <v>-17.57</v>
      </c>
      <c r="G331" s="139">
        <v>-10.794</v>
      </c>
      <c r="H331" s="139">
        <v>-28.236999999999998</v>
      </c>
      <c r="I331" s="139">
        <v>-0.25900000000000001</v>
      </c>
      <c r="J331" s="139">
        <v>0.47499999999999998</v>
      </c>
      <c r="K331" s="139">
        <v>1.06</v>
      </c>
    </row>
    <row r="332" spans="1:11" hidden="1" x14ac:dyDescent="0.2">
      <c r="A332" s="139">
        <v>5</v>
      </c>
      <c r="B332" s="139">
        <v>21</v>
      </c>
      <c r="C332" s="139">
        <v>25</v>
      </c>
      <c r="D332" s="139">
        <v>2</v>
      </c>
      <c r="E332" s="139" t="s">
        <v>28</v>
      </c>
      <c r="F332" s="139">
        <v>26.085000000000001</v>
      </c>
      <c r="G332" s="139">
        <v>16.007000000000001</v>
      </c>
      <c r="H332" s="139">
        <v>-13.086</v>
      </c>
      <c r="I332" s="139">
        <v>-0.12</v>
      </c>
      <c r="J332" s="139">
        <v>0.22</v>
      </c>
      <c r="K332" s="139">
        <v>0.49099999999999999</v>
      </c>
    </row>
    <row r="333" spans="1:11" hidden="1" x14ac:dyDescent="0.2">
      <c r="A333" s="139">
        <v>5</v>
      </c>
      <c r="B333" s="139">
        <v>21</v>
      </c>
      <c r="C333" s="139">
        <v>25</v>
      </c>
      <c r="D333" s="139">
        <v>2</v>
      </c>
      <c r="E333" s="139" t="s">
        <v>29</v>
      </c>
      <c r="F333" s="139">
        <v>-25.637</v>
      </c>
      <c r="G333" s="139">
        <v>-15.74</v>
      </c>
      <c r="H333" s="139">
        <v>-13.086</v>
      </c>
      <c r="I333" s="139">
        <v>-0.12</v>
      </c>
      <c r="J333" s="139">
        <v>0.22</v>
      </c>
      <c r="K333" s="139">
        <v>0.49099999999999999</v>
      </c>
    </row>
    <row r="334" spans="1:11" hidden="1" x14ac:dyDescent="0.2">
      <c r="A334" s="139">
        <v>5</v>
      </c>
      <c r="B334" s="139">
        <v>21</v>
      </c>
      <c r="C334" s="139">
        <v>25</v>
      </c>
      <c r="D334" s="139">
        <v>1</v>
      </c>
      <c r="E334" s="139" t="s">
        <v>26</v>
      </c>
      <c r="F334" s="139">
        <v>-19.062000000000001</v>
      </c>
      <c r="G334" s="139">
        <v>-11.692</v>
      </c>
      <c r="H334" s="139">
        <v>26.652999999999999</v>
      </c>
      <c r="I334" s="139">
        <v>0.26600000000000001</v>
      </c>
      <c r="J334" s="139">
        <v>-0.47199999999999998</v>
      </c>
      <c r="K334" s="139">
        <v>-1.052</v>
      </c>
    </row>
    <row r="335" spans="1:11" hidden="1" x14ac:dyDescent="0.2">
      <c r="A335" s="139">
        <v>5</v>
      </c>
      <c r="B335" s="139">
        <v>21</v>
      </c>
      <c r="C335" s="139">
        <v>25</v>
      </c>
      <c r="D335" s="139">
        <v>1</v>
      </c>
      <c r="E335" s="139" t="s">
        <v>27</v>
      </c>
      <c r="F335" s="139">
        <v>-16.748999999999999</v>
      </c>
      <c r="G335" s="139">
        <v>-10.288</v>
      </c>
      <c r="H335" s="139">
        <v>-27.721</v>
      </c>
      <c r="I335" s="139">
        <v>-0.27700000000000002</v>
      </c>
      <c r="J335" s="139">
        <v>0.49099999999999999</v>
      </c>
      <c r="K335" s="139">
        <v>1.095</v>
      </c>
    </row>
    <row r="336" spans="1:11" hidden="1" x14ac:dyDescent="0.2">
      <c r="A336" s="139">
        <v>5</v>
      </c>
      <c r="B336" s="139">
        <v>21</v>
      </c>
      <c r="C336" s="139">
        <v>25</v>
      </c>
      <c r="D336" s="139">
        <v>1</v>
      </c>
      <c r="E336" s="139" t="s">
        <v>28</v>
      </c>
      <c r="F336" s="139">
        <v>26.405000000000001</v>
      </c>
      <c r="G336" s="139">
        <v>16.204000000000001</v>
      </c>
      <c r="H336" s="139">
        <v>-12.794</v>
      </c>
      <c r="I336" s="139">
        <v>-0.128</v>
      </c>
      <c r="J336" s="139">
        <v>0.22600000000000001</v>
      </c>
      <c r="K336" s="139">
        <v>0.505</v>
      </c>
    </row>
    <row r="337" spans="1:11" hidden="1" x14ac:dyDescent="0.2">
      <c r="A337" s="139">
        <v>5</v>
      </c>
      <c r="B337" s="139">
        <v>21</v>
      </c>
      <c r="C337" s="139">
        <v>25</v>
      </c>
      <c r="D337" s="139">
        <v>1</v>
      </c>
      <c r="E337" s="139" t="s">
        <v>29</v>
      </c>
      <c r="F337" s="139">
        <v>-25.317</v>
      </c>
      <c r="G337" s="139">
        <v>-15.542999999999999</v>
      </c>
      <c r="H337" s="139">
        <v>-12.794</v>
      </c>
      <c r="I337" s="139">
        <v>-0.128</v>
      </c>
      <c r="J337" s="139">
        <v>0.22600000000000001</v>
      </c>
      <c r="K337" s="139">
        <v>0.505</v>
      </c>
    </row>
    <row r="338" spans="1:11" hidden="1" x14ac:dyDescent="0.2">
      <c r="A338" s="139">
        <v>6</v>
      </c>
      <c r="B338" s="139">
        <v>1</v>
      </c>
      <c r="C338" s="139">
        <v>5</v>
      </c>
      <c r="D338" s="139">
        <v>6</v>
      </c>
      <c r="E338" s="139" t="s">
        <v>26</v>
      </c>
      <c r="F338" s="139">
        <v>-9.8520000000000003</v>
      </c>
      <c r="G338" s="139">
        <v>-6.8010000000000002</v>
      </c>
      <c r="H338" s="139">
        <v>44.746000000000002</v>
      </c>
      <c r="I338" s="139">
        <v>0.64500000000000002</v>
      </c>
      <c r="J338" s="139">
        <v>-0.73599999999999999</v>
      </c>
      <c r="K338" s="139">
        <v>-1.6439999999999999</v>
      </c>
    </row>
    <row r="339" spans="1:11" hidden="1" x14ac:dyDescent="0.2">
      <c r="A339" s="139">
        <v>6</v>
      </c>
      <c r="B339" s="139">
        <v>1</v>
      </c>
      <c r="C339" s="139">
        <v>5</v>
      </c>
      <c r="D339" s="139">
        <v>6</v>
      </c>
      <c r="E339" s="139" t="s">
        <v>27</v>
      </c>
      <c r="F339" s="139">
        <v>-7.1879999999999997</v>
      </c>
      <c r="G339" s="139">
        <v>-5.2969999999999997</v>
      </c>
      <c r="H339" s="139">
        <v>-44.746000000000002</v>
      </c>
      <c r="I339" s="139">
        <v>-0.64500000000000002</v>
      </c>
      <c r="J339" s="139">
        <v>0.73599999999999999</v>
      </c>
      <c r="K339" s="139">
        <v>1.6439999999999999</v>
      </c>
    </row>
    <row r="340" spans="1:11" hidden="1" x14ac:dyDescent="0.2">
      <c r="A340" s="139">
        <v>6</v>
      </c>
      <c r="B340" s="139">
        <v>1</v>
      </c>
      <c r="C340" s="139">
        <v>5</v>
      </c>
      <c r="D340" s="139">
        <v>6</v>
      </c>
      <c r="E340" s="139" t="s">
        <v>28</v>
      </c>
      <c r="F340" s="139">
        <v>17.436</v>
      </c>
      <c r="G340" s="139">
        <v>12.269</v>
      </c>
      <c r="H340" s="139">
        <v>-25.939</v>
      </c>
      <c r="I340" s="139">
        <v>-0.374</v>
      </c>
      <c r="J340" s="139">
        <v>0.42699999999999999</v>
      </c>
      <c r="K340" s="139">
        <v>0.95299999999999996</v>
      </c>
    </row>
    <row r="341" spans="1:11" hidden="1" x14ac:dyDescent="0.2">
      <c r="A341" s="139">
        <v>6</v>
      </c>
      <c r="B341" s="139">
        <v>1</v>
      </c>
      <c r="C341" s="139">
        <v>5</v>
      </c>
      <c r="D341" s="139">
        <v>6</v>
      </c>
      <c r="E341" s="139" t="s">
        <v>29</v>
      </c>
      <c r="F341" s="139">
        <v>-15.891</v>
      </c>
      <c r="G341" s="139">
        <v>-11.398</v>
      </c>
      <c r="H341" s="139">
        <v>-25.939</v>
      </c>
      <c r="I341" s="139">
        <v>-0.374</v>
      </c>
      <c r="J341" s="139">
        <v>0.42699999999999999</v>
      </c>
      <c r="K341" s="139">
        <v>0.95299999999999996</v>
      </c>
    </row>
    <row r="342" spans="1:11" hidden="1" x14ac:dyDescent="0.2">
      <c r="A342" s="139">
        <v>6</v>
      </c>
      <c r="B342" s="139">
        <v>1</v>
      </c>
      <c r="C342" s="139">
        <v>5</v>
      </c>
      <c r="D342" s="139">
        <v>5</v>
      </c>
      <c r="E342" s="139" t="s">
        <v>26</v>
      </c>
      <c r="F342" s="139">
        <v>-16.401</v>
      </c>
      <c r="G342" s="139">
        <v>-11.355</v>
      </c>
      <c r="H342" s="139">
        <v>80.631</v>
      </c>
      <c r="I342" s="139">
        <v>1.1459999999999999</v>
      </c>
      <c r="J342" s="139">
        <v>-1.5660000000000001</v>
      </c>
      <c r="K342" s="139">
        <v>-3.496</v>
      </c>
    </row>
    <row r="343" spans="1:11" hidden="1" x14ac:dyDescent="0.2">
      <c r="A343" s="139">
        <v>6</v>
      </c>
      <c r="B343" s="139">
        <v>1</v>
      </c>
      <c r="C343" s="139">
        <v>5</v>
      </c>
      <c r="D343" s="139">
        <v>5</v>
      </c>
      <c r="E343" s="139" t="s">
        <v>27</v>
      </c>
      <c r="F343" s="139">
        <v>-12.853</v>
      </c>
      <c r="G343" s="139">
        <v>-9.359</v>
      </c>
      <c r="H343" s="139">
        <v>-80.631</v>
      </c>
      <c r="I343" s="139">
        <v>-1.1459999999999999</v>
      </c>
      <c r="J343" s="139">
        <v>1.5660000000000001</v>
      </c>
      <c r="K343" s="139">
        <v>3.496</v>
      </c>
    </row>
    <row r="344" spans="1:11" hidden="1" x14ac:dyDescent="0.2">
      <c r="A344" s="139">
        <v>6</v>
      </c>
      <c r="B344" s="139">
        <v>1</v>
      </c>
      <c r="C344" s="139">
        <v>5</v>
      </c>
      <c r="D344" s="139">
        <v>5</v>
      </c>
      <c r="E344" s="139" t="s">
        <v>28</v>
      </c>
      <c r="F344" s="139">
        <v>27.783000000000001</v>
      </c>
      <c r="G344" s="139">
        <v>19.518999999999998</v>
      </c>
      <c r="H344" s="139">
        <v>-46.741999999999997</v>
      </c>
      <c r="I344" s="139">
        <v>-0.66500000000000004</v>
      </c>
      <c r="J344" s="139">
        <v>0.90800000000000003</v>
      </c>
      <c r="K344" s="139">
        <v>2.0270000000000001</v>
      </c>
    </row>
    <row r="345" spans="1:11" hidden="1" x14ac:dyDescent="0.2">
      <c r="A345" s="139">
        <v>6</v>
      </c>
      <c r="B345" s="139">
        <v>1</v>
      </c>
      <c r="C345" s="139">
        <v>5</v>
      </c>
      <c r="D345" s="139">
        <v>5</v>
      </c>
      <c r="E345" s="139" t="s">
        <v>29</v>
      </c>
      <c r="F345" s="139">
        <v>-25.725999999999999</v>
      </c>
      <c r="G345" s="139">
        <v>-18.361999999999998</v>
      </c>
      <c r="H345" s="139">
        <v>-46.741999999999997</v>
      </c>
      <c r="I345" s="139">
        <v>-0.66500000000000004</v>
      </c>
      <c r="J345" s="139">
        <v>0.90800000000000003</v>
      </c>
      <c r="K345" s="139">
        <v>2.0270000000000001</v>
      </c>
    </row>
    <row r="346" spans="1:11" hidden="1" x14ac:dyDescent="0.2">
      <c r="A346" s="139">
        <v>6</v>
      </c>
      <c r="B346" s="139">
        <v>1</v>
      </c>
      <c r="C346" s="139">
        <v>5</v>
      </c>
      <c r="D346" s="139">
        <v>4</v>
      </c>
      <c r="E346" s="139" t="s">
        <v>26</v>
      </c>
      <c r="F346" s="139">
        <v>-17.324000000000002</v>
      </c>
      <c r="G346" s="139">
        <v>-11.959</v>
      </c>
      <c r="H346" s="139">
        <v>164.86799999999999</v>
      </c>
      <c r="I346" s="139">
        <v>2.375</v>
      </c>
      <c r="J346" s="139">
        <v>-3.5249999999999999</v>
      </c>
      <c r="K346" s="139">
        <v>-7.87</v>
      </c>
    </row>
    <row r="347" spans="1:11" hidden="1" x14ac:dyDescent="0.2">
      <c r="A347" s="139">
        <v>6</v>
      </c>
      <c r="B347" s="139">
        <v>1</v>
      </c>
      <c r="C347" s="139">
        <v>5</v>
      </c>
      <c r="D347" s="139">
        <v>4</v>
      </c>
      <c r="E347" s="139" t="s">
        <v>27</v>
      </c>
      <c r="F347" s="139">
        <v>-12.413</v>
      </c>
      <c r="G347" s="139">
        <v>-9.2029999999999994</v>
      </c>
      <c r="H347" s="139">
        <v>-164.86799999999999</v>
      </c>
      <c r="I347" s="139">
        <v>-2.375</v>
      </c>
      <c r="J347" s="139">
        <v>3.5249999999999999</v>
      </c>
      <c r="K347" s="139">
        <v>7.87</v>
      </c>
    </row>
    <row r="348" spans="1:11" hidden="1" x14ac:dyDescent="0.2">
      <c r="A348" s="139">
        <v>6</v>
      </c>
      <c r="B348" s="139">
        <v>1</v>
      </c>
      <c r="C348" s="139">
        <v>5</v>
      </c>
      <c r="D348" s="139">
        <v>4</v>
      </c>
      <c r="E348" s="139" t="s">
        <v>28</v>
      </c>
      <c r="F348" s="139">
        <v>29.850999999999999</v>
      </c>
      <c r="G348" s="139">
        <v>21.033000000000001</v>
      </c>
      <c r="H348" s="139">
        <v>-95.575999999999993</v>
      </c>
      <c r="I348" s="139">
        <v>-1.377</v>
      </c>
      <c r="J348" s="139">
        <v>2.044</v>
      </c>
      <c r="K348" s="139">
        <v>4.5620000000000003</v>
      </c>
    </row>
    <row r="349" spans="1:11" hidden="1" x14ac:dyDescent="0.2">
      <c r="A349" s="139">
        <v>6</v>
      </c>
      <c r="B349" s="139">
        <v>1</v>
      </c>
      <c r="C349" s="139">
        <v>5</v>
      </c>
      <c r="D349" s="139">
        <v>4</v>
      </c>
      <c r="E349" s="139" t="s">
        <v>29</v>
      </c>
      <c r="F349" s="139">
        <v>-27.004999999999999</v>
      </c>
      <c r="G349" s="139">
        <v>-19.434999999999999</v>
      </c>
      <c r="H349" s="139">
        <v>-95.575999999999993</v>
      </c>
      <c r="I349" s="139">
        <v>-1.377</v>
      </c>
      <c r="J349" s="139">
        <v>2.044</v>
      </c>
      <c r="K349" s="139">
        <v>4.5620000000000003</v>
      </c>
    </row>
    <row r="350" spans="1:11" hidden="1" x14ac:dyDescent="0.2">
      <c r="A350" s="139">
        <v>6</v>
      </c>
      <c r="B350" s="139">
        <v>1</v>
      </c>
      <c r="C350" s="139">
        <v>5</v>
      </c>
      <c r="D350" s="139">
        <v>3</v>
      </c>
      <c r="E350" s="139" t="s">
        <v>26</v>
      </c>
      <c r="F350" s="139">
        <v>-17.053999999999998</v>
      </c>
      <c r="G350" s="139">
        <v>-11.805</v>
      </c>
      <c r="H350" s="139">
        <v>212.45599999999999</v>
      </c>
      <c r="I350" s="139">
        <v>3</v>
      </c>
      <c r="J350" s="139">
        <v>-4.6859999999999999</v>
      </c>
      <c r="K350" s="139">
        <v>-10.462</v>
      </c>
    </row>
    <row r="351" spans="1:11" hidden="1" x14ac:dyDescent="0.2">
      <c r="A351" s="139">
        <v>6</v>
      </c>
      <c r="B351" s="139">
        <v>1</v>
      </c>
      <c r="C351" s="139">
        <v>5</v>
      </c>
      <c r="D351" s="139">
        <v>3</v>
      </c>
      <c r="E351" s="139" t="s">
        <v>27</v>
      </c>
      <c r="F351" s="139">
        <v>-12.705</v>
      </c>
      <c r="G351" s="139">
        <v>-9.3780000000000001</v>
      </c>
      <c r="H351" s="139">
        <v>-212.45599999999999</v>
      </c>
      <c r="I351" s="139">
        <v>-3</v>
      </c>
      <c r="J351" s="139">
        <v>4.6859999999999999</v>
      </c>
      <c r="K351" s="139">
        <v>10.462</v>
      </c>
    </row>
    <row r="352" spans="1:11" hidden="1" x14ac:dyDescent="0.2">
      <c r="A352" s="139">
        <v>6</v>
      </c>
      <c r="B352" s="139">
        <v>1</v>
      </c>
      <c r="C352" s="139">
        <v>5</v>
      </c>
      <c r="D352" s="139">
        <v>3</v>
      </c>
      <c r="E352" s="139" t="s">
        <v>28</v>
      </c>
      <c r="F352" s="139">
        <v>29.689</v>
      </c>
      <c r="G352" s="139">
        <v>20.937999999999999</v>
      </c>
      <c r="H352" s="139">
        <v>-123.163</v>
      </c>
      <c r="I352" s="139">
        <v>-1.7390000000000001</v>
      </c>
      <c r="J352" s="139">
        <v>2.7170000000000001</v>
      </c>
      <c r="K352" s="139">
        <v>6.0650000000000004</v>
      </c>
    </row>
    <row r="353" spans="1:11" hidden="1" x14ac:dyDescent="0.2">
      <c r="A353" s="139">
        <v>6</v>
      </c>
      <c r="B353" s="139">
        <v>1</v>
      </c>
      <c r="C353" s="139">
        <v>5</v>
      </c>
      <c r="D353" s="139">
        <v>3</v>
      </c>
      <c r="E353" s="139" t="s">
        <v>29</v>
      </c>
      <c r="F353" s="139">
        <v>-27.167000000000002</v>
      </c>
      <c r="G353" s="139">
        <v>-19.530999999999999</v>
      </c>
      <c r="H353" s="139">
        <v>-123.163</v>
      </c>
      <c r="I353" s="139">
        <v>-1.7390000000000001</v>
      </c>
      <c r="J353" s="139">
        <v>2.7170000000000001</v>
      </c>
      <c r="K353" s="139">
        <v>6.0650000000000004</v>
      </c>
    </row>
    <row r="354" spans="1:11" hidden="1" x14ac:dyDescent="0.2">
      <c r="A354" s="139">
        <v>6</v>
      </c>
      <c r="B354" s="139">
        <v>1</v>
      </c>
      <c r="C354" s="139">
        <v>5</v>
      </c>
      <c r="D354" s="139">
        <v>2</v>
      </c>
      <c r="E354" s="139" t="s">
        <v>26</v>
      </c>
      <c r="F354" s="139">
        <v>-16.523</v>
      </c>
      <c r="G354" s="139">
        <v>-11.513</v>
      </c>
      <c r="H354" s="139">
        <v>255.56800000000001</v>
      </c>
      <c r="I354" s="139">
        <v>3.5049999999999999</v>
      </c>
      <c r="J354" s="139">
        <v>-5.74</v>
      </c>
      <c r="K354" s="139">
        <v>-12.81</v>
      </c>
    </row>
    <row r="355" spans="1:11" hidden="1" x14ac:dyDescent="0.2">
      <c r="A355" s="139">
        <v>6</v>
      </c>
      <c r="B355" s="139">
        <v>1</v>
      </c>
      <c r="C355" s="139">
        <v>5</v>
      </c>
      <c r="D355" s="139">
        <v>2</v>
      </c>
      <c r="E355" s="139" t="s">
        <v>27</v>
      </c>
      <c r="F355" s="139">
        <v>-13.472</v>
      </c>
      <c r="G355" s="139">
        <v>-9.8369999999999997</v>
      </c>
      <c r="H355" s="139">
        <v>-255.56800000000001</v>
      </c>
      <c r="I355" s="139">
        <v>-3.5049999999999999</v>
      </c>
      <c r="J355" s="139">
        <v>5.74</v>
      </c>
      <c r="K355" s="139">
        <v>12.81</v>
      </c>
    </row>
    <row r="356" spans="1:11" hidden="1" x14ac:dyDescent="0.2">
      <c r="A356" s="139">
        <v>6</v>
      </c>
      <c r="B356" s="139">
        <v>1</v>
      </c>
      <c r="C356" s="139">
        <v>5</v>
      </c>
      <c r="D356" s="139">
        <v>2</v>
      </c>
      <c r="E356" s="139" t="s">
        <v>28</v>
      </c>
      <c r="F356" s="139">
        <v>29.312000000000001</v>
      </c>
      <c r="G356" s="139">
        <v>20.72</v>
      </c>
      <c r="H356" s="139">
        <v>-148.155</v>
      </c>
      <c r="I356" s="139">
        <v>-2.032</v>
      </c>
      <c r="J356" s="139">
        <v>3.3279999999999998</v>
      </c>
      <c r="K356" s="139">
        <v>7.4260000000000002</v>
      </c>
    </row>
    <row r="357" spans="1:11" hidden="1" x14ac:dyDescent="0.2">
      <c r="A357" s="139">
        <v>6</v>
      </c>
      <c r="B357" s="139">
        <v>1</v>
      </c>
      <c r="C357" s="139">
        <v>5</v>
      </c>
      <c r="D357" s="139">
        <v>2</v>
      </c>
      <c r="E357" s="139" t="s">
        <v>29</v>
      </c>
      <c r="F357" s="139">
        <v>-27.544</v>
      </c>
      <c r="G357" s="139">
        <v>-19.748000000000001</v>
      </c>
      <c r="H357" s="139">
        <v>-148.155</v>
      </c>
      <c r="I357" s="139">
        <v>-2.032</v>
      </c>
      <c r="J357" s="139">
        <v>3.3279999999999998</v>
      </c>
      <c r="K357" s="139">
        <v>7.4260000000000002</v>
      </c>
    </row>
    <row r="358" spans="1:11" hidden="1" x14ac:dyDescent="0.2">
      <c r="A358" s="139">
        <v>6</v>
      </c>
      <c r="B358" s="139">
        <v>1</v>
      </c>
      <c r="C358" s="139">
        <v>5</v>
      </c>
      <c r="D358" s="139">
        <v>1</v>
      </c>
      <c r="E358" s="139" t="s">
        <v>26</v>
      </c>
      <c r="F358" s="139">
        <v>-15.223000000000001</v>
      </c>
      <c r="G358" s="139">
        <v>-10.704000000000001</v>
      </c>
      <c r="H358" s="139">
        <v>266.339</v>
      </c>
      <c r="I358" s="139">
        <v>4.0510000000000002</v>
      </c>
      <c r="J358" s="139">
        <v>-6.3780000000000001</v>
      </c>
      <c r="K358" s="139">
        <v>-14.231</v>
      </c>
    </row>
    <row r="359" spans="1:11" hidden="1" x14ac:dyDescent="0.2">
      <c r="A359" s="139">
        <v>6</v>
      </c>
      <c r="B359" s="139">
        <v>1</v>
      </c>
      <c r="C359" s="139">
        <v>5</v>
      </c>
      <c r="D359" s="139">
        <v>1</v>
      </c>
      <c r="E359" s="139" t="s">
        <v>27</v>
      </c>
      <c r="F359" s="139">
        <v>-13.667999999999999</v>
      </c>
      <c r="G359" s="139">
        <v>-9.86</v>
      </c>
      <c r="H359" s="139">
        <v>-266.339</v>
      </c>
      <c r="I359" s="139">
        <v>-4.0510000000000002</v>
      </c>
      <c r="J359" s="139">
        <v>6.3780000000000001</v>
      </c>
      <c r="K359" s="139">
        <v>14.231</v>
      </c>
    </row>
    <row r="360" spans="1:11" hidden="1" x14ac:dyDescent="0.2">
      <c r="A360" s="139">
        <v>6</v>
      </c>
      <c r="B360" s="139">
        <v>1</v>
      </c>
      <c r="C360" s="139">
        <v>5</v>
      </c>
      <c r="D360" s="139">
        <v>1</v>
      </c>
      <c r="E360" s="139" t="s">
        <v>28</v>
      </c>
      <c r="F360" s="139">
        <v>28.879000000000001</v>
      </c>
      <c r="G360" s="139">
        <v>20.478999999999999</v>
      </c>
      <c r="H360" s="139">
        <v>-154.399</v>
      </c>
      <c r="I360" s="139">
        <v>-2.3479999999999999</v>
      </c>
      <c r="J360" s="139">
        <v>3.6970000000000001</v>
      </c>
      <c r="K360" s="139">
        <v>8.25</v>
      </c>
    </row>
    <row r="361" spans="1:11" hidden="1" x14ac:dyDescent="0.2">
      <c r="A361" s="139">
        <v>6</v>
      </c>
      <c r="B361" s="139">
        <v>1</v>
      </c>
      <c r="C361" s="139">
        <v>5</v>
      </c>
      <c r="D361" s="139">
        <v>1</v>
      </c>
      <c r="E361" s="139" t="s">
        <v>29</v>
      </c>
      <c r="F361" s="139">
        <v>-27.977</v>
      </c>
      <c r="G361" s="139">
        <v>-19.989999999999998</v>
      </c>
      <c r="H361" s="139">
        <v>-154.399</v>
      </c>
      <c r="I361" s="139">
        <v>-2.3479999999999999</v>
      </c>
      <c r="J361" s="139">
        <v>3.6970000000000001</v>
      </c>
      <c r="K361" s="139">
        <v>8.25</v>
      </c>
    </row>
    <row r="362" spans="1:11" hidden="1" x14ac:dyDescent="0.2">
      <c r="A362" s="139">
        <v>7</v>
      </c>
      <c r="B362" s="139">
        <v>4</v>
      </c>
      <c r="C362" s="139">
        <v>8</v>
      </c>
      <c r="D362" s="139">
        <v>6</v>
      </c>
      <c r="E362" s="139" t="s">
        <v>26</v>
      </c>
      <c r="F362" s="139">
        <v>-19.46</v>
      </c>
      <c r="G362" s="139">
        <v>-13.347</v>
      </c>
      <c r="H362" s="139">
        <v>55.433</v>
      </c>
      <c r="I362" s="139">
        <v>1.2310000000000001</v>
      </c>
      <c r="J362" s="139">
        <v>-1.4359999999999999</v>
      </c>
      <c r="K362" s="139">
        <v>-3.206</v>
      </c>
    </row>
    <row r="363" spans="1:11" hidden="1" x14ac:dyDescent="0.2">
      <c r="A363" s="139">
        <v>7</v>
      </c>
      <c r="B363" s="139">
        <v>4</v>
      </c>
      <c r="C363" s="139">
        <v>8</v>
      </c>
      <c r="D363" s="139">
        <v>6</v>
      </c>
      <c r="E363" s="139" t="s">
        <v>27</v>
      </c>
      <c r="F363" s="139">
        <v>-11.445</v>
      </c>
      <c r="G363" s="139">
        <v>-8.5020000000000007</v>
      </c>
      <c r="H363" s="139">
        <v>-54.087000000000003</v>
      </c>
      <c r="I363" s="139">
        <v>-1.2</v>
      </c>
      <c r="J363" s="139">
        <v>1.3979999999999999</v>
      </c>
      <c r="K363" s="139">
        <v>3.121</v>
      </c>
    </row>
    <row r="364" spans="1:11" hidden="1" x14ac:dyDescent="0.2">
      <c r="A364" s="139">
        <v>7</v>
      </c>
      <c r="B364" s="139">
        <v>4</v>
      </c>
      <c r="C364" s="139">
        <v>8</v>
      </c>
      <c r="D364" s="139">
        <v>6</v>
      </c>
      <c r="E364" s="139" t="s">
        <v>28</v>
      </c>
      <c r="F364" s="139">
        <v>23.515999999999998</v>
      </c>
      <c r="G364" s="139">
        <v>16.512</v>
      </c>
      <c r="H364" s="139">
        <v>-24.338000000000001</v>
      </c>
      <c r="I364" s="139">
        <v>-0.54</v>
      </c>
      <c r="J364" s="139">
        <v>0.63</v>
      </c>
      <c r="K364" s="139">
        <v>1.4059999999999999</v>
      </c>
    </row>
    <row r="365" spans="1:11" hidden="1" x14ac:dyDescent="0.2">
      <c r="A365" s="139">
        <v>7</v>
      </c>
      <c r="B365" s="139">
        <v>4</v>
      </c>
      <c r="C365" s="139">
        <v>8</v>
      </c>
      <c r="D365" s="139">
        <v>6</v>
      </c>
      <c r="E365" s="139" t="s">
        <v>29</v>
      </c>
      <c r="F365" s="139">
        <v>-19.954000000000001</v>
      </c>
      <c r="G365" s="139">
        <v>-14.358000000000001</v>
      </c>
      <c r="H365" s="139">
        <v>-24.338000000000001</v>
      </c>
      <c r="I365" s="139">
        <v>-0.54</v>
      </c>
      <c r="J365" s="139">
        <v>0.63</v>
      </c>
      <c r="K365" s="139">
        <v>1.4059999999999999</v>
      </c>
    </row>
    <row r="366" spans="1:11" hidden="1" x14ac:dyDescent="0.2">
      <c r="A366" s="139">
        <v>7</v>
      </c>
      <c r="B366" s="139">
        <v>4</v>
      </c>
      <c r="C366" s="139">
        <v>8</v>
      </c>
      <c r="D366" s="139">
        <v>5</v>
      </c>
      <c r="E366" s="139" t="s">
        <v>26</v>
      </c>
      <c r="F366" s="139">
        <v>-31.338000000000001</v>
      </c>
      <c r="G366" s="139">
        <v>-21.582000000000001</v>
      </c>
      <c r="H366" s="139">
        <v>88.816000000000003</v>
      </c>
      <c r="I366" s="139">
        <v>1.952</v>
      </c>
      <c r="J366" s="139">
        <v>-2.4950000000000001</v>
      </c>
      <c r="K366" s="139">
        <v>-5.57</v>
      </c>
    </row>
    <row r="367" spans="1:11" hidden="1" x14ac:dyDescent="0.2">
      <c r="A367" s="139">
        <v>7</v>
      </c>
      <c r="B367" s="139">
        <v>4</v>
      </c>
      <c r="C367" s="139">
        <v>8</v>
      </c>
      <c r="D367" s="139">
        <v>5</v>
      </c>
      <c r="E367" s="139" t="s">
        <v>27</v>
      </c>
      <c r="F367" s="139">
        <v>-19.366</v>
      </c>
      <c r="G367" s="139">
        <v>-14.291</v>
      </c>
      <c r="H367" s="139">
        <v>-88.05</v>
      </c>
      <c r="I367" s="139">
        <v>-1.9350000000000001</v>
      </c>
      <c r="J367" s="139">
        <v>2.472</v>
      </c>
      <c r="K367" s="139">
        <v>5.52</v>
      </c>
    </row>
    <row r="368" spans="1:11" hidden="1" x14ac:dyDescent="0.2">
      <c r="A368" s="139">
        <v>7</v>
      </c>
      <c r="B368" s="139">
        <v>4</v>
      </c>
      <c r="C368" s="139">
        <v>8</v>
      </c>
      <c r="D368" s="139">
        <v>5</v>
      </c>
      <c r="E368" s="139" t="s">
        <v>28</v>
      </c>
      <c r="F368" s="139">
        <v>37.558</v>
      </c>
      <c r="G368" s="139">
        <v>26.324999999999999</v>
      </c>
      <c r="H368" s="139">
        <v>-39.304000000000002</v>
      </c>
      <c r="I368" s="139">
        <v>-0.86399999999999999</v>
      </c>
      <c r="J368" s="139">
        <v>1.1040000000000001</v>
      </c>
      <c r="K368" s="139">
        <v>2.464</v>
      </c>
    </row>
    <row r="369" spans="1:11" hidden="1" x14ac:dyDescent="0.2">
      <c r="A369" s="139">
        <v>7</v>
      </c>
      <c r="B369" s="139">
        <v>4</v>
      </c>
      <c r="C369" s="139">
        <v>8</v>
      </c>
      <c r="D369" s="139">
        <v>5</v>
      </c>
      <c r="E369" s="139" t="s">
        <v>29</v>
      </c>
      <c r="F369" s="139">
        <v>-32.237000000000002</v>
      </c>
      <c r="G369" s="139">
        <v>-23.085000000000001</v>
      </c>
      <c r="H369" s="139">
        <v>-39.304000000000002</v>
      </c>
      <c r="I369" s="139">
        <v>-0.86399999999999999</v>
      </c>
      <c r="J369" s="139">
        <v>1.1040000000000001</v>
      </c>
      <c r="K369" s="139">
        <v>2.464</v>
      </c>
    </row>
    <row r="370" spans="1:11" hidden="1" x14ac:dyDescent="0.2">
      <c r="A370" s="139">
        <v>7</v>
      </c>
      <c r="B370" s="139">
        <v>4</v>
      </c>
      <c r="C370" s="139">
        <v>8</v>
      </c>
      <c r="D370" s="139">
        <v>4</v>
      </c>
      <c r="E370" s="139" t="s">
        <v>26</v>
      </c>
      <c r="F370" s="139">
        <v>-33.923000000000002</v>
      </c>
      <c r="G370" s="139">
        <v>-23.303000000000001</v>
      </c>
      <c r="H370" s="139">
        <v>171.23099999999999</v>
      </c>
      <c r="I370" s="139">
        <v>3.7970000000000002</v>
      </c>
      <c r="J370" s="139">
        <v>-5.1159999999999997</v>
      </c>
      <c r="K370" s="139">
        <v>-11.422000000000001</v>
      </c>
    </row>
    <row r="371" spans="1:11" hidden="1" x14ac:dyDescent="0.2">
      <c r="A371" s="139">
        <v>7</v>
      </c>
      <c r="B371" s="139">
        <v>4</v>
      </c>
      <c r="C371" s="139">
        <v>8</v>
      </c>
      <c r="D371" s="139">
        <v>4</v>
      </c>
      <c r="E371" s="139" t="s">
        <v>27</v>
      </c>
      <c r="F371" s="139">
        <v>-18.638000000000002</v>
      </c>
      <c r="G371" s="139">
        <v>-14.03</v>
      </c>
      <c r="H371" s="139">
        <v>-169.56700000000001</v>
      </c>
      <c r="I371" s="139">
        <v>-3.76</v>
      </c>
      <c r="J371" s="139">
        <v>5.0659999999999998</v>
      </c>
      <c r="K371" s="139">
        <v>11.31</v>
      </c>
    </row>
    <row r="372" spans="1:11" hidden="1" x14ac:dyDescent="0.2">
      <c r="A372" s="139">
        <v>7</v>
      </c>
      <c r="B372" s="139">
        <v>4</v>
      </c>
      <c r="C372" s="139">
        <v>8</v>
      </c>
      <c r="D372" s="139">
        <v>4</v>
      </c>
      <c r="E372" s="139" t="s">
        <v>28</v>
      </c>
      <c r="F372" s="139">
        <v>40.476999999999997</v>
      </c>
      <c r="G372" s="139">
        <v>28.452999999999999</v>
      </c>
      <c r="H372" s="139">
        <v>-75.733000000000004</v>
      </c>
      <c r="I372" s="139">
        <v>-1.679</v>
      </c>
      <c r="J372" s="139">
        <v>2.2629999999999999</v>
      </c>
      <c r="K372" s="139">
        <v>5.0510000000000002</v>
      </c>
    </row>
    <row r="373" spans="1:11" hidden="1" x14ac:dyDescent="0.2">
      <c r="A373" s="139">
        <v>7</v>
      </c>
      <c r="B373" s="139">
        <v>4</v>
      </c>
      <c r="C373" s="139">
        <v>8</v>
      </c>
      <c r="D373" s="139">
        <v>4</v>
      </c>
      <c r="E373" s="139" t="s">
        <v>29</v>
      </c>
      <c r="F373" s="139">
        <v>-33.683</v>
      </c>
      <c r="G373" s="139">
        <v>-24.332000000000001</v>
      </c>
      <c r="H373" s="139">
        <v>-75.733000000000004</v>
      </c>
      <c r="I373" s="139">
        <v>-1.679</v>
      </c>
      <c r="J373" s="139">
        <v>2.2629999999999999</v>
      </c>
      <c r="K373" s="139">
        <v>5.0510000000000002</v>
      </c>
    </row>
    <row r="374" spans="1:11" hidden="1" x14ac:dyDescent="0.2">
      <c r="A374" s="139">
        <v>7</v>
      </c>
      <c r="B374" s="139">
        <v>4</v>
      </c>
      <c r="C374" s="139">
        <v>8</v>
      </c>
      <c r="D374" s="139">
        <v>3</v>
      </c>
      <c r="E374" s="139" t="s">
        <v>26</v>
      </c>
      <c r="F374" s="139">
        <v>-32.976999999999997</v>
      </c>
      <c r="G374" s="139">
        <v>-22.722999999999999</v>
      </c>
      <c r="H374" s="139">
        <v>207.56299999999999</v>
      </c>
      <c r="I374" s="139">
        <v>4.5490000000000004</v>
      </c>
      <c r="J374" s="139">
        <v>-6.3769999999999998</v>
      </c>
      <c r="K374" s="139">
        <v>-14.234999999999999</v>
      </c>
    </row>
    <row r="375" spans="1:11" hidden="1" x14ac:dyDescent="0.2">
      <c r="A375" s="139">
        <v>7</v>
      </c>
      <c r="B375" s="139">
        <v>4</v>
      </c>
      <c r="C375" s="139">
        <v>8</v>
      </c>
      <c r="D375" s="139">
        <v>3</v>
      </c>
      <c r="E375" s="139" t="s">
        <v>27</v>
      </c>
      <c r="F375" s="139">
        <v>-19.579999999999998</v>
      </c>
      <c r="G375" s="139">
        <v>-14.619</v>
      </c>
      <c r="H375" s="139">
        <v>-205.68700000000001</v>
      </c>
      <c r="I375" s="139">
        <v>-4.5069999999999997</v>
      </c>
      <c r="J375" s="139">
        <v>6.319</v>
      </c>
      <c r="K375" s="139">
        <v>14.106</v>
      </c>
    </row>
    <row r="376" spans="1:11" hidden="1" x14ac:dyDescent="0.2">
      <c r="A376" s="139">
        <v>7</v>
      </c>
      <c r="B376" s="139">
        <v>4</v>
      </c>
      <c r="C376" s="139">
        <v>8</v>
      </c>
      <c r="D376" s="139">
        <v>3</v>
      </c>
      <c r="E376" s="139" t="s">
        <v>28</v>
      </c>
      <c r="F376" s="139">
        <v>40.057000000000002</v>
      </c>
      <c r="G376" s="139">
        <v>28.193000000000001</v>
      </c>
      <c r="H376" s="139">
        <v>-91.832999999999998</v>
      </c>
      <c r="I376" s="139">
        <v>-2.012</v>
      </c>
      <c r="J376" s="139">
        <v>2.8210000000000002</v>
      </c>
      <c r="K376" s="139">
        <v>6.298</v>
      </c>
    </row>
    <row r="377" spans="1:11" hidden="1" x14ac:dyDescent="0.2">
      <c r="A377" s="139">
        <v>7</v>
      </c>
      <c r="B377" s="139">
        <v>4</v>
      </c>
      <c r="C377" s="139">
        <v>8</v>
      </c>
      <c r="D377" s="139">
        <v>3</v>
      </c>
      <c r="E377" s="139" t="s">
        <v>29</v>
      </c>
      <c r="F377" s="139">
        <v>-34.103000000000002</v>
      </c>
      <c r="G377" s="139">
        <v>-24.591999999999999</v>
      </c>
      <c r="H377" s="139">
        <v>-91.832999999999998</v>
      </c>
      <c r="I377" s="139">
        <v>-2.012</v>
      </c>
      <c r="J377" s="139">
        <v>2.8210000000000002</v>
      </c>
      <c r="K377" s="139">
        <v>6.298</v>
      </c>
    </row>
    <row r="378" spans="1:11" hidden="1" x14ac:dyDescent="0.2">
      <c r="A378" s="139">
        <v>7</v>
      </c>
      <c r="B378" s="139">
        <v>4</v>
      </c>
      <c r="C378" s="139">
        <v>8</v>
      </c>
      <c r="D378" s="139">
        <v>2</v>
      </c>
      <c r="E378" s="139" t="s">
        <v>26</v>
      </c>
      <c r="F378" s="139">
        <v>-31.277999999999999</v>
      </c>
      <c r="G378" s="139">
        <v>-21.699000000000002</v>
      </c>
      <c r="H378" s="139">
        <v>235.52099999999999</v>
      </c>
      <c r="I378" s="139">
        <v>5.0369999999999999</v>
      </c>
      <c r="J378" s="139">
        <v>-7.3860000000000001</v>
      </c>
      <c r="K378" s="139">
        <v>-16.484999999999999</v>
      </c>
    </row>
    <row r="379" spans="1:11" hidden="1" x14ac:dyDescent="0.2">
      <c r="A379" s="139">
        <v>7</v>
      </c>
      <c r="B379" s="139">
        <v>4</v>
      </c>
      <c r="C379" s="139">
        <v>8</v>
      </c>
      <c r="D379" s="139">
        <v>2</v>
      </c>
      <c r="E379" s="139" t="s">
        <v>27</v>
      </c>
      <c r="F379" s="139">
        <v>-21.532</v>
      </c>
      <c r="G379" s="139">
        <v>-15.829000000000001</v>
      </c>
      <c r="H379" s="139">
        <v>-233.63300000000001</v>
      </c>
      <c r="I379" s="139">
        <v>-4.9980000000000002</v>
      </c>
      <c r="J379" s="139">
        <v>7.3280000000000003</v>
      </c>
      <c r="K379" s="139">
        <v>16.356000000000002</v>
      </c>
    </row>
    <row r="380" spans="1:11" hidden="1" x14ac:dyDescent="0.2">
      <c r="A380" s="139">
        <v>7</v>
      </c>
      <c r="B380" s="139">
        <v>4</v>
      </c>
      <c r="C380" s="139">
        <v>8</v>
      </c>
      <c r="D380" s="139">
        <v>2</v>
      </c>
      <c r="E380" s="139" t="s">
        <v>28</v>
      </c>
      <c r="F380" s="139">
        <v>39.246000000000002</v>
      </c>
      <c r="G380" s="139">
        <v>27.696999999999999</v>
      </c>
      <c r="H380" s="139">
        <v>-104.256</v>
      </c>
      <c r="I380" s="139">
        <v>-2.23</v>
      </c>
      <c r="J380" s="139">
        <v>3.27</v>
      </c>
      <c r="K380" s="139">
        <v>7.298</v>
      </c>
    </row>
    <row r="381" spans="1:11" hidden="1" x14ac:dyDescent="0.2">
      <c r="A381" s="139">
        <v>7</v>
      </c>
      <c r="B381" s="139">
        <v>4</v>
      </c>
      <c r="C381" s="139">
        <v>8</v>
      </c>
      <c r="D381" s="139">
        <v>2</v>
      </c>
      <c r="E381" s="139" t="s">
        <v>29</v>
      </c>
      <c r="F381" s="139">
        <v>-34.914000000000001</v>
      </c>
      <c r="G381" s="139">
        <v>-25.088000000000001</v>
      </c>
      <c r="H381" s="139">
        <v>-104.256</v>
      </c>
      <c r="I381" s="139">
        <v>-2.23</v>
      </c>
      <c r="J381" s="139">
        <v>3.27</v>
      </c>
      <c r="K381" s="139">
        <v>7.298</v>
      </c>
    </row>
    <row r="382" spans="1:11" hidden="1" x14ac:dyDescent="0.2">
      <c r="A382" s="139">
        <v>7</v>
      </c>
      <c r="B382" s="139">
        <v>4</v>
      </c>
      <c r="C382" s="139">
        <v>8</v>
      </c>
      <c r="D382" s="139">
        <v>1</v>
      </c>
      <c r="E382" s="139" t="s">
        <v>26</v>
      </c>
      <c r="F382" s="139">
        <v>-27.832999999999998</v>
      </c>
      <c r="G382" s="139">
        <v>-19.518000000000001</v>
      </c>
      <c r="H382" s="139">
        <v>236.48</v>
      </c>
      <c r="I382" s="139">
        <v>5.6070000000000002</v>
      </c>
      <c r="J382" s="139">
        <v>-7.9660000000000002</v>
      </c>
      <c r="K382" s="139">
        <v>-17.774000000000001</v>
      </c>
    </row>
    <row r="383" spans="1:11" hidden="1" x14ac:dyDescent="0.2">
      <c r="A383" s="139">
        <v>7</v>
      </c>
      <c r="B383" s="139">
        <v>4</v>
      </c>
      <c r="C383" s="139">
        <v>8</v>
      </c>
      <c r="D383" s="139">
        <v>1</v>
      </c>
      <c r="E383" s="139" t="s">
        <v>27</v>
      </c>
      <c r="F383" s="139">
        <v>-23.832999999999998</v>
      </c>
      <c r="G383" s="139">
        <v>-17.170999999999999</v>
      </c>
      <c r="H383" s="139">
        <v>-234.11699999999999</v>
      </c>
      <c r="I383" s="139">
        <v>-5.55</v>
      </c>
      <c r="J383" s="139">
        <v>7.8849999999999998</v>
      </c>
      <c r="K383" s="139">
        <v>17.594999999999999</v>
      </c>
    </row>
    <row r="384" spans="1:11" hidden="1" x14ac:dyDescent="0.2">
      <c r="A384" s="139">
        <v>7</v>
      </c>
      <c r="B384" s="139">
        <v>4</v>
      </c>
      <c r="C384" s="139">
        <v>8</v>
      </c>
      <c r="D384" s="139">
        <v>1</v>
      </c>
      <c r="E384" s="139" t="s">
        <v>28</v>
      </c>
      <c r="F384" s="139">
        <v>37.969000000000001</v>
      </c>
      <c r="G384" s="139">
        <v>26.914000000000001</v>
      </c>
      <c r="H384" s="139">
        <v>-104.577</v>
      </c>
      <c r="I384" s="139">
        <v>-2.4790000000000001</v>
      </c>
      <c r="J384" s="139">
        <v>3.5219999999999998</v>
      </c>
      <c r="K384" s="139">
        <v>7.86</v>
      </c>
    </row>
    <row r="385" spans="1:11" hidden="1" x14ac:dyDescent="0.2">
      <c r="A385" s="139">
        <v>7</v>
      </c>
      <c r="B385" s="139">
        <v>4</v>
      </c>
      <c r="C385" s="139">
        <v>8</v>
      </c>
      <c r="D385" s="139">
        <v>1</v>
      </c>
      <c r="E385" s="139" t="s">
        <v>29</v>
      </c>
      <c r="F385" s="139">
        <v>-36.191000000000003</v>
      </c>
      <c r="G385" s="139">
        <v>-25.870999999999999</v>
      </c>
      <c r="H385" s="139">
        <v>-104.577</v>
      </c>
      <c r="I385" s="139">
        <v>-2.4790000000000001</v>
      </c>
      <c r="J385" s="139">
        <v>3.5219999999999998</v>
      </c>
      <c r="K385" s="139">
        <v>7.86</v>
      </c>
    </row>
    <row r="386" spans="1:11" hidden="1" x14ac:dyDescent="0.2">
      <c r="A386" s="139">
        <v>7</v>
      </c>
      <c r="B386" s="139">
        <v>8</v>
      </c>
      <c r="C386" s="139">
        <v>12</v>
      </c>
      <c r="D386" s="139">
        <v>6</v>
      </c>
      <c r="E386" s="139" t="s">
        <v>26</v>
      </c>
      <c r="F386" s="139">
        <v>-11.465</v>
      </c>
      <c r="G386" s="139">
        <v>-7.2110000000000003</v>
      </c>
      <c r="H386" s="139">
        <v>14.8</v>
      </c>
      <c r="I386" s="139">
        <v>0.33300000000000002</v>
      </c>
      <c r="J386" s="139">
        <v>-0.41899999999999998</v>
      </c>
      <c r="K386" s="139">
        <v>-0.93500000000000005</v>
      </c>
    </row>
    <row r="387" spans="1:11" hidden="1" x14ac:dyDescent="0.2">
      <c r="A387" s="139">
        <v>7</v>
      </c>
      <c r="B387" s="139">
        <v>8</v>
      </c>
      <c r="C387" s="139">
        <v>12</v>
      </c>
      <c r="D387" s="139">
        <v>6</v>
      </c>
      <c r="E387" s="139" t="s">
        <v>27</v>
      </c>
      <c r="F387" s="139">
        <v>-6.7859999999999996</v>
      </c>
      <c r="G387" s="139">
        <v>-4.4279999999999999</v>
      </c>
      <c r="H387" s="139">
        <v>-13.101000000000001</v>
      </c>
      <c r="I387" s="139">
        <v>-0.29399999999999998</v>
      </c>
      <c r="J387" s="139">
        <v>0.36899999999999999</v>
      </c>
      <c r="K387" s="139">
        <v>0.82399999999999995</v>
      </c>
    </row>
    <row r="388" spans="1:11" hidden="1" x14ac:dyDescent="0.2">
      <c r="A388" s="139">
        <v>7</v>
      </c>
      <c r="B388" s="139">
        <v>8</v>
      </c>
      <c r="C388" s="139">
        <v>12</v>
      </c>
      <c r="D388" s="139">
        <v>6</v>
      </c>
      <c r="E388" s="139" t="s">
        <v>28</v>
      </c>
      <c r="F388" s="139">
        <v>14.977</v>
      </c>
      <c r="G388" s="139">
        <v>9.5050000000000008</v>
      </c>
      <c r="H388" s="139">
        <v>-6.4889999999999999</v>
      </c>
      <c r="I388" s="139">
        <v>-0.14599999999999999</v>
      </c>
      <c r="J388" s="139">
        <v>0.183</v>
      </c>
      <c r="K388" s="139">
        <v>0.40899999999999997</v>
      </c>
    </row>
    <row r="389" spans="1:11" hidden="1" x14ac:dyDescent="0.2">
      <c r="A389" s="139">
        <v>7</v>
      </c>
      <c r="B389" s="139">
        <v>8</v>
      </c>
      <c r="C389" s="139">
        <v>12</v>
      </c>
      <c r="D389" s="139">
        <v>6</v>
      </c>
      <c r="E389" s="139" t="s">
        <v>29</v>
      </c>
      <c r="F389" s="139">
        <v>-12.801</v>
      </c>
      <c r="G389" s="139">
        <v>-8.2110000000000003</v>
      </c>
      <c r="H389" s="139">
        <v>-6.4889999999999999</v>
      </c>
      <c r="I389" s="139">
        <v>-0.14599999999999999</v>
      </c>
      <c r="J389" s="139">
        <v>0.183</v>
      </c>
      <c r="K389" s="139">
        <v>0.40899999999999997</v>
      </c>
    </row>
    <row r="390" spans="1:11" hidden="1" x14ac:dyDescent="0.2">
      <c r="A390" s="139">
        <v>7</v>
      </c>
      <c r="B390" s="139">
        <v>8</v>
      </c>
      <c r="C390" s="139">
        <v>12</v>
      </c>
      <c r="D390" s="139">
        <v>5</v>
      </c>
      <c r="E390" s="139" t="s">
        <v>26</v>
      </c>
      <c r="F390" s="139">
        <v>-11.984</v>
      </c>
      <c r="G390" s="139">
        <v>-7.5209999999999999</v>
      </c>
      <c r="H390" s="139">
        <v>21.521000000000001</v>
      </c>
      <c r="I390" s="139">
        <v>0.47799999999999998</v>
      </c>
      <c r="J390" s="139">
        <v>-0.626</v>
      </c>
      <c r="K390" s="139">
        <v>-1.3979999999999999</v>
      </c>
    </row>
    <row r="391" spans="1:11" hidden="1" x14ac:dyDescent="0.2">
      <c r="A391" s="139">
        <v>7</v>
      </c>
      <c r="B391" s="139">
        <v>8</v>
      </c>
      <c r="C391" s="139">
        <v>12</v>
      </c>
      <c r="D391" s="139">
        <v>5</v>
      </c>
      <c r="E391" s="139" t="s">
        <v>27</v>
      </c>
      <c r="F391" s="139">
        <v>-9.5009999999999994</v>
      </c>
      <c r="G391" s="139">
        <v>-6.1980000000000004</v>
      </c>
      <c r="H391" s="139">
        <v>-20.381</v>
      </c>
      <c r="I391" s="139">
        <v>-0.45300000000000001</v>
      </c>
      <c r="J391" s="139">
        <v>0.59299999999999997</v>
      </c>
      <c r="K391" s="139">
        <v>1.323</v>
      </c>
    </row>
    <row r="392" spans="1:11" hidden="1" x14ac:dyDescent="0.2">
      <c r="A392" s="139">
        <v>7</v>
      </c>
      <c r="B392" s="139">
        <v>8</v>
      </c>
      <c r="C392" s="139">
        <v>12</v>
      </c>
      <c r="D392" s="139">
        <v>5</v>
      </c>
      <c r="E392" s="139" t="s">
        <v>28</v>
      </c>
      <c r="F392" s="139">
        <v>16.036000000000001</v>
      </c>
      <c r="G392" s="139">
        <v>10.176</v>
      </c>
      <c r="H392" s="139">
        <v>-9.7449999999999992</v>
      </c>
      <c r="I392" s="139">
        <v>-0.217</v>
      </c>
      <c r="J392" s="139">
        <v>0.28299999999999997</v>
      </c>
      <c r="K392" s="139">
        <v>0.63300000000000001</v>
      </c>
    </row>
    <row r="393" spans="1:11" hidden="1" x14ac:dyDescent="0.2">
      <c r="A393" s="139">
        <v>7</v>
      </c>
      <c r="B393" s="139">
        <v>8</v>
      </c>
      <c r="C393" s="139">
        <v>12</v>
      </c>
      <c r="D393" s="139">
        <v>5</v>
      </c>
      <c r="E393" s="139" t="s">
        <v>29</v>
      </c>
      <c r="F393" s="139">
        <v>-14.881</v>
      </c>
      <c r="G393" s="139">
        <v>-9.5609999999999999</v>
      </c>
      <c r="H393" s="139">
        <v>-9.7449999999999992</v>
      </c>
      <c r="I393" s="139">
        <v>-0.217</v>
      </c>
      <c r="J393" s="139">
        <v>0.28299999999999997</v>
      </c>
      <c r="K393" s="139">
        <v>0.63300000000000001</v>
      </c>
    </row>
    <row r="394" spans="1:11" hidden="1" x14ac:dyDescent="0.2">
      <c r="A394" s="139">
        <v>7</v>
      </c>
      <c r="B394" s="139">
        <v>8</v>
      </c>
      <c r="C394" s="139">
        <v>12</v>
      </c>
      <c r="D394" s="139">
        <v>4</v>
      </c>
      <c r="E394" s="139" t="s">
        <v>26</v>
      </c>
      <c r="F394" s="139">
        <v>-12.068</v>
      </c>
      <c r="G394" s="139">
        <v>-7.5970000000000004</v>
      </c>
      <c r="H394" s="139">
        <v>23.597999999999999</v>
      </c>
      <c r="I394" s="139">
        <v>0.52500000000000002</v>
      </c>
      <c r="J394" s="139">
        <v>-0.71199999999999997</v>
      </c>
      <c r="K394" s="139">
        <v>-1.59</v>
      </c>
    </row>
    <row r="395" spans="1:11" hidden="1" x14ac:dyDescent="0.2">
      <c r="A395" s="139">
        <v>7</v>
      </c>
      <c r="B395" s="139">
        <v>8</v>
      </c>
      <c r="C395" s="139">
        <v>12</v>
      </c>
      <c r="D395" s="139">
        <v>4</v>
      </c>
      <c r="E395" s="139" t="s">
        <v>27</v>
      </c>
      <c r="F395" s="139">
        <v>-9.1950000000000003</v>
      </c>
      <c r="G395" s="139">
        <v>-5.9829999999999997</v>
      </c>
      <c r="H395" s="139">
        <v>-22.934999999999999</v>
      </c>
      <c r="I395" s="139">
        <v>-0.51</v>
      </c>
      <c r="J395" s="139">
        <v>0.69199999999999995</v>
      </c>
      <c r="K395" s="139">
        <v>1.544</v>
      </c>
    </row>
    <row r="396" spans="1:11" hidden="1" x14ac:dyDescent="0.2">
      <c r="A396" s="139">
        <v>7</v>
      </c>
      <c r="B396" s="139">
        <v>8</v>
      </c>
      <c r="C396" s="139">
        <v>12</v>
      </c>
      <c r="D396" s="139">
        <v>4</v>
      </c>
      <c r="E396" s="139" t="s">
        <v>28</v>
      </c>
      <c r="F396" s="139">
        <v>16.126999999999999</v>
      </c>
      <c r="G396" s="139">
        <v>10.244</v>
      </c>
      <c r="H396" s="139">
        <v>-10.821999999999999</v>
      </c>
      <c r="I396" s="139">
        <v>-0.24099999999999999</v>
      </c>
      <c r="J396" s="139">
        <v>0.32600000000000001</v>
      </c>
      <c r="K396" s="139">
        <v>0.72899999999999998</v>
      </c>
    </row>
    <row r="397" spans="1:11" hidden="1" x14ac:dyDescent="0.2">
      <c r="A397" s="139">
        <v>7</v>
      </c>
      <c r="B397" s="139">
        <v>8</v>
      </c>
      <c r="C397" s="139">
        <v>12</v>
      </c>
      <c r="D397" s="139">
        <v>4</v>
      </c>
      <c r="E397" s="139" t="s">
        <v>29</v>
      </c>
      <c r="F397" s="139">
        <v>-14.79</v>
      </c>
      <c r="G397" s="139">
        <v>-9.4930000000000003</v>
      </c>
      <c r="H397" s="139">
        <v>-10.821999999999999</v>
      </c>
      <c r="I397" s="139">
        <v>-0.24099999999999999</v>
      </c>
      <c r="J397" s="139">
        <v>0.32600000000000001</v>
      </c>
      <c r="K397" s="139">
        <v>0.72899999999999998</v>
      </c>
    </row>
    <row r="398" spans="1:11" hidden="1" x14ac:dyDescent="0.2">
      <c r="A398" s="139">
        <v>7</v>
      </c>
      <c r="B398" s="139">
        <v>8</v>
      </c>
      <c r="C398" s="139">
        <v>12</v>
      </c>
      <c r="D398" s="139">
        <v>3</v>
      </c>
      <c r="E398" s="139" t="s">
        <v>26</v>
      </c>
      <c r="F398" s="139">
        <v>-12.09</v>
      </c>
      <c r="G398" s="139">
        <v>-7.6289999999999996</v>
      </c>
      <c r="H398" s="139">
        <v>26.483000000000001</v>
      </c>
      <c r="I398" s="139">
        <v>0.58299999999999996</v>
      </c>
      <c r="J398" s="139">
        <v>-0.81599999999999995</v>
      </c>
      <c r="K398" s="139">
        <v>-1.821</v>
      </c>
    </row>
    <row r="399" spans="1:11" hidden="1" x14ac:dyDescent="0.2">
      <c r="A399" s="139">
        <v>7</v>
      </c>
      <c r="B399" s="139">
        <v>8</v>
      </c>
      <c r="C399" s="139">
        <v>12</v>
      </c>
      <c r="D399" s="139">
        <v>3</v>
      </c>
      <c r="E399" s="139" t="s">
        <v>27</v>
      </c>
      <c r="F399" s="139">
        <v>-9.2219999999999995</v>
      </c>
      <c r="G399" s="139">
        <v>-5.984</v>
      </c>
      <c r="H399" s="139">
        <v>-25.721</v>
      </c>
      <c r="I399" s="139">
        <v>-0.56599999999999995</v>
      </c>
      <c r="J399" s="139">
        <v>0.79200000000000004</v>
      </c>
      <c r="K399" s="139">
        <v>1.7689999999999999</v>
      </c>
    </row>
    <row r="400" spans="1:11" hidden="1" x14ac:dyDescent="0.2">
      <c r="A400" s="139">
        <v>7</v>
      </c>
      <c r="B400" s="139">
        <v>8</v>
      </c>
      <c r="C400" s="139">
        <v>12</v>
      </c>
      <c r="D400" s="139">
        <v>3</v>
      </c>
      <c r="E400" s="139" t="s">
        <v>28</v>
      </c>
      <c r="F400" s="139">
        <v>16.125</v>
      </c>
      <c r="G400" s="139">
        <v>10.250999999999999</v>
      </c>
      <c r="H400" s="139">
        <v>-12.141</v>
      </c>
      <c r="I400" s="139">
        <v>-0.26700000000000002</v>
      </c>
      <c r="J400" s="139">
        <v>0.374</v>
      </c>
      <c r="K400" s="139">
        <v>0.83499999999999996</v>
      </c>
    </row>
    <row r="401" spans="1:11" hidden="1" x14ac:dyDescent="0.2">
      <c r="A401" s="139">
        <v>7</v>
      </c>
      <c r="B401" s="139">
        <v>8</v>
      </c>
      <c r="C401" s="139">
        <v>12</v>
      </c>
      <c r="D401" s="139">
        <v>3</v>
      </c>
      <c r="E401" s="139" t="s">
        <v>29</v>
      </c>
      <c r="F401" s="139">
        <v>-14.792</v>
      </c>
      <c r="G401" s="139">
        <v>-9.4860000000000007</v>
      </c>
      <c r="H401" s="139">
        <v>-12.141</v>
      </c>
      <c r="I401" s="139">
        <v>-0.26700000000000002</v>
      </c>
      <c r="J401" s="139">
        <v>0.374</v>
      </c>
      <c r="K401" s="139">
        <v>0.83499999999999996</v>
      </c>
    </row>
    <row r="402" spans="1:11" hidden="1" x14ac:dyDescent="0.2">
      <c r="A402" s="139">
        <v>7</v>
      </c>
      <c r="B402" s="139">
        <v>8</v>
      </c>
      <c r="C402" s="139">
        <v>12</v>
      </c>
      <c r="D402" s="139">
        <v>2</v>
      </c>
      <c r="E402" s="139" t="s">
        <v>26</v>
      </c>
      <c r="F402" s="139">
        <v>-12.045999999999999</v>
      </c>
      <c r="G402" s="139">
        <v>-7.6260000000000003</v>
      </c>
      <c r="H402" s="139">
        <v>28.134</v>
      </c>
      <c r="I402" s="139">
        <v>0.60699999999999998</v>
      </c>
      <c r="J402" s="139">
        <v>-0.88400000000000001</v>
      </c>
      <c r="K402" s="139">
        <v>-1.9730000000000001</v>
      </c>
    </row>
    <row r="403" spans="1:11" hidden="1" x14ac:dyDescent="0.2">
      <c r="A403" s="139">
        <v>7</v>
      </c>
      <c r="B403" s="139">
        <v>8</v>
      </c>
      <c r="C403" s="139">
        <v>12</v>
      </c>
      <c r="D403" s="139">
        <v>2</v>
      </c>
      <c r="E403" s="139" t="s">
        <v>27</v>
      </c>
      <c r="F403" s="139">
        <v>-9.3179999999999996</v>
      </c>
      <c r="G403" s="139">
        <v>-6.02</v>
      </c>
      <c r="H403" s="139">
        <v>-27.471</v>
      </c>
      <c r="I403" s="139">
        <v>-0.59299999999999997</v>
      </c>
      <c r="J403" s="139">
        <v>0.86299999999999999</v>
      </c>
      <c r="K403" s="139">
        <v>1.9259999999999999</v>
      </c>
    </row>
    <row r="404" spans="1:11" hidden="1" x14ac:dyDescent="0.2">
      <c r="A404" s="139">
        <v>7</v>
      </c>
      <c r="B404" s="139">
        <v>8</v>
      </c>
      <c r="C404" s="139">
        <v>12</v>
      </c>
      <c r="D404" s="139">
        <v>2</v>
      </c>
      <c r="E404" s="139" t="s">
        <v>28</v>
      </c>
      <c r="F404" s="139">
        <v>16.093</v>
      </c>
      <c r="G404" s="139">
        <v>10.242000000000001</v>
      </c>
      <c r="H404" s="139">
        <v>-12.930999999999999</v>
      </c>
      <c r="I404" s="139">
        <v>-0.27900000000000003</v>
      </c>
      <c r="J404" s="139">
        <v>0.40600000000000003</v>
      </c>
      <c r="K404" s="139">
        <v>0.90700000000000003</v>
      </c>
    </row>
    <row r="405" spans="1:11" hidden="1" x14ac:dyDescent="0.2">
      <c r="A405" s="139">
        <v>7</v>
      </c>
      <c r="B405" s="139">
        <v>8</v>
      </c>
      <c r="C405" s="139">
        <v>12</v>
      </c>
      <c r="D405" s="139">
        <v>2</v>
      </c>
      <c r="E405" s="139" t="s">
        <v>29</v>
      </c>
      <c r="F405" s="139">
        <v>-14.824</v>
      </c>
      <c r="G405" s="139">
        <v>-9.4949999999999992</v>
      </c>
      <c r="H405" s="139">
        <v>-12.930999999999999</v>
      </c>
      <c r="I405" s="139">
        <v>-0.27900000000000003</v>
      </c>
      <c r="J405" s="139">
        <v>0.40600000000000003</v>
      </c>
      <c r="K405" s="139">
        <v>0.90700000000000003</v>
      </c>
    </row>
    <row r="406" spans="1:11" hidden="1" x14ac:dyDescent="0.2">
      <c r="A406" s="139">
        <v>7</v>
      </c>
      <c r="B406" s="139">
        <v>8</v>
      </c>
      <c r="C406" s="139">
        <v>12</v>
      </c>
      <c r="D406" s="139">
        <v>1</v>
      </c>
      <c r="E406" s="139" t="s">
        <v>26</v>
      </c>
      <c r="F406" s="139">
        <v>-12.456</v>
      </c>
      <c r="G406" s="139">
        <v>-7.9359999999999999</v>
      </c>
      <c r="H406" s="139">
        <v>26.218</v>
      </c>
      <c r="I406" s="139">
        <v>0.61899999999999999</v>
      </c>
      <c r="J406" s="139">
        <v>-0.879</v>
      </c>
      <c r="K406" s="139">
        <v>-1.962</v>
      </c>
    </row>
    <row r="407" spans="1:11" hidden="1" x14ac:dyDescent="0.2">
      <c r="A407" s="139">
        <v>7</v>
      </c>
      <c r="B407" s="139">
        <v>8</v>
      </c>
      <c r="C407" s="139">
        <v>12</v>
      </c>
      <c r="D407" s="139">
        <v>1</v>
      </c>
      <c r="E407" s="139" t="s">
        <v>27</v>
      </c>
      <c r="F407" s="139">
        <v>-8.6880000000000006</v>
      </c>
      <c r="G407" s="139">
        <v>-5.5789999999999997</v>
      </c>
      <c r="H407" s="139">
        <v>-25.591000000000001</v>
      </c>
      <c r="I407" s="139">
        <v>-0.60399999999999998</v>
      </c>
      <c r="J407" s="139">
        <v>0.85799999999999998</v>
      </c>
      <c r="K407" s="139">
        <v>1.915</v>
      </c>
    </row>
    <row r="408" spans="1:11" hidden="1" x14ac:dyDescent="0.2">
      <c r="A408" s="139">
        <v>7</v>
      </c>
      <c r="B408" s="139">
        <v>8</v>
      </c>
      <c r="C408" s="139">
        <v>12</v>
      </c>
      <c r="D408" s="139">
        <v>1</v>
      </c>
      <c r="E408" s="139" t="s">
        <v>28</v>
      </c>
      <c r="F408" s="139">
        <v>16.335000000000001</v>
      </c>
      <c r="G408" s="139">
        <v>10.417</v>
      </c>
      <c r="H408" s="139">
        <v>-12.048999999999999</v>
      </c>
      <c r="I408" s="139">
        <v>-0.28499999999999998</v>
      </c>
      <c r="J408" s="139">
        <v>0.40400000000000003</v>
      </c>
      <c r="K408" s="139">
        <v>0.90200000000000002</v>
      </c>
    </row>
    <row r="409" spans="1:11" hidden="1" x14ac:dyDescent="0.2">
      <c r="A409" s="139">
        <v>7</v>
      </c>
      <c r="B409" s="139">
        <v>8</v>
      </c>
      <c r="C409" s="139">
        <v>12</v>
      </c>
      <c r="D409" s="139">
        <v>1</v>
      </c>
      <c r="E409" s="139" t="s">
        <v>29</v>
      </c>
      <c r="F409" s="139">
        <v>-14.582000000000001</v>
      </c>
      <c r="G409" s="139">
        <v>-9.32</v>
      </c>
      <c r="H409" s="139">
        <v>-12.048999999999999</v>
      </c>
      <c r="I409" s="139">
        <v>-0.28499999999999998</v>
      </c>
      <c r="J409" s="139">
        <v>0.40400000000000003</v>
      </c>
      <c r="K409" s="139">
        <v>0.90200000000000002</v>
      </c>
    </row>
    <row r="410" spans="1:11" hidden="1" x14ac:dyDescent="0.2">
      <c r="A410" s="139">
        <v>8</v>
      </c>
      <c r="B410" s="139">
        <v>16</v>
      </c>
      <c r="C410" s="139">
        <v>20</v>
      </c>
      <c r="D410" s="139">
        <v>6</v>
      </c>
      <c r="E410" s="139" t="s">
        <v>26</v>
      </c>
      <c r="F410" s="139">
        <v>-8.8689999999999998</v>
      </c>
      <c r="G410" s="139">
        <v>-5.6920000000000002</v>
      </c>
      <c r="H410" s="139">
        <v>12.616</v>
      </c>
      <c r="I410" s="139">
        <v>0.28299999999999997</v>
      </c>
      <c r="J410" s="139">
        <v>-0.35599999999999998</v>
      </c>
      <c r="K410" s="139">
        <v>-0.79500000000000004</v>
      </c>
    </row>
    <row r="411" spans="1:11" hidden="1" x14ac:dyDescent="0.2">
      <c r="A411" s="139">
        <v>8</v>
      </c>
      <c r="B411" s="139">
        <v>16</v>
      </c>
      <c r="C411" s="139">
        <v>20</v>
      </c>
      <c r="D411" s="139">
        <v>6</v>
      </c>
      <c r="E411" s="139" t="s">
        <v>27</v>
      </c>
      <c r="F411" s="139">
        <v>-12.45</v>
      </c>
      <c r="G411" s="139">
        <v>-7.91</v>
      </c>
      <c r="H411" s="139">
        <v>-14.144</v>
      </c>
      <c r="I411" s="139">
        <v>-0.318</v>
      </c>
      <c r="J411" s="139">
        <v>0.40100000000000002</v>
      </c>
      <c r="K411" s="139">
        <v>0.89600000000000002</v>
      </c>
    </row>
    <row r="412" spans="1:11" hidden="1" x14ac:dyDescent="0.2">
      <c r="A412" s="139">
        <v>8</v>
      </c>
      <c r="B412" s="139">
        <v>16</v>
      </c>
      <c r="C412" s="139">
        <v>20</v>
      </c>
      <c r="D412" s="139">
        <v>6</v>
      </c>
      <c r="E412" s="139" t="s">
        <v>28</v>
      </c>
      <c r="F412" s="139">
        <v>14.25</v>
      </c>
      <c r="G412" s="139">
        <v>9.1020000000000003</v>
      </c>
      <c r="H412" s="139">
        <v>-5.7549999999999999</v>
      </c>
      <c r="I412" s="139">
        <v>-0.129</v>
      </c>
      <c r="J412" s="139">
        <v>0.16300000000000001</v>
      </c>
      <c r="K412" s="139">
        <v>0.36399999999999999</v>
      </c>
    </row>
    <row r="413" spans="1:11" hidden="1" x14ac:dyDescent="0.2">
      <c r="A413" s="139">
        <v>8</v>
      </c>
      <c r="B413" s="139">
        <v>16</v>
      </c>
      <c r="C413" s="139">
        <v>20</v>
      </c>
      <c r="D413" s="139">
        <v>6</v>
      </c>
      <c r="E413" s="139" t="s">
        <v>29</v>
      </c>
      <c r="F413" s="139">
        <v>-15.789</v>
      </c>
      <c r="G413" s="139">
        <v>-10.055999999999999</v>
      </c>
      <c r="H413" s="139">
        <v>-5.7549999999999999</v>
      </c>
      <c r="I413" s="139">
        <v>-0.129</v>
      </c>
      <c r="J413" s="139">
        <v>0.16300000000000001</v>
      </c>
      <c r="K413" s="139">
        <v>0.36399999999999999</v>
      </c>
    </row>
    <row r="414" spans="1:11" hidden="1" x14ac:dyDescent="0.2">
      <c r="A414" s="139">
        <v>8</v>
      </c>
      <c r="B414" s="139">
        <v>16</v>
      </c>
      <c r="C414" s="139">
        <v>20</v>
      </c>
      <c r="D414" s="139">
        <v>5</v>
      </c>
      <c r="E414" s="139" t="s">
        <v>26</v>
      </c>
      <c r="F414" s="139">
        <v>-12.215999999999999</v>
      </c>
      <c r="G414" s="139">
        <v>-7.843</v>
      </c>
      <c r="H414" s="139">
        <v>19.324999999999999</v>
      </c>
      <c r="I414" s="139">
        <v>0.43</v>
      </c>
      <c r="J414" s="139">
        <v>-0.56200000000000006</v>
      </c>
      <c r="K414" s="139">
        <v>-1.2549999999999999</v>
      </c>
    </row>
    <row r="415" spans="1:11" hidden="1" x14ac:dyDescent="0.2">
      <c r="A415" s="139">
        <v>8</v>
      </c>
      <c r="B415" s="139">
        <v>16</v>
      </c>
      <c r="C415" s="139">
        <v>20</v>
      </c>
      <c r="D415" s="139">
        <v>5</v>
      </c>
      <c r="E415" s="139" t="s">
        <v>27</v>
      </c>
      <c r="F415" s="139">
        <v>-12.882</v>
      </c>
      <c r="G415" s="139">
        <v>-8.1839999999999993</v>
      </c>
      <c r="H415" s="139">
        <v>-20.286999999999999</v>
      </c>
      <c r="I415" s="139">
        <v>-0.45100000000000001</v>
      </c>
      <c r="J415" s="139">
        <v>0.59099999999999997</v>
      </c>
      <c r="K415" s="139">
        <v>1.319</v>
      </c>
    </row>
    <row r="416" spans="1:11" hidden="1" x14ac:dyDescent="0.2">
      <c r="A416" s="139">
        <v>8</v>
      </c>
      <c r="B416" s="139">
        <v>16</v>
      </c>
      <c r="C416" s="139">
        <v>20</v>
      </c>
      <c r="D416" s="139">
        <v>5</v>
      </c>
      <c r="E416" s="139" t="s">
        <v>28</v>
      </c>
      <c r="F416" s="139">
        <v>16.573</v>
      </c>
      <c r="G416" s="139">
        <v>10.598000000000001</v>
      </c>
      <c r="H416" s="139">
        <v>-8.5190000000000001</v>
      </c>
      <c r="I416" s="139">
        <v>-0.189</v>
      </c>
      <c r="J416" s="139">
        <v>0.248</v>
      </c>
      <c r="K416" s="139">
        <v>0.55400000000000005</v>
      </c>
    </row>
    <row r="417" spans="1:11" hidden="1" x14ac:dyDescent="0.2">
      <c r="A417" s="139">
        <v>8</v>
      </c>
      <c r="B417" s="139">
        <v>16</v>
      </c>
      <c r="C417" s="139">
        <v>20</v>
      </c>
      <c r="D417" s="139">
        <v>5</v>
      </c>
      <c r="E417" s="139" t="s">
        <v>29</v>
      </c>
      <c r="F417" s="139">
        <v>-16.86</v>
      </c>
      <c r="G417" s="139">
        <v>-10.744999999999999</v>
      </c>
      <c r="H417" s="139">
        <v>-8.5190000000000001</v>
      </c>
      <c r="I417" s="139">
        <v>-0.189</v>
      </c>
      <c r="J417" s="139">
        <v>0.248</v>
      </c>
      <c r="K417" s="139">
        <v>0.55400000000000005</v>
      </c>
    </row>
    <row r="418" spans="1:11" hidden="1" x14ac:dyDescent="0.2">
      <c r="A418" s="139">
        <v>8</v>
      </c>
      <c r="B418" s="139">
        <v>16</v>
      </c>
      <c r="C418" s="139">
        <v>20</v>
      </c>
      <c r="D418" s="139">
        <v>4</v>
      </c>
      <c r="E418" s="139" t="s">
        <v>26</v>
      </c>
      <c r="F418" s="139">
        <v>-11.728</v>
      </c>
      <c r="G418" s="139">
        <v>-7.5250000000000004</v>
      </c>
      <c r="H418" s="139">
        <v>21.702999999999999</v>
      </c>
      <c r="I418" s="139">
        <v>0.48299999999999998</v>
      </c>
      <c r="J418" s="139">
        <v>-0.65500000000000003</v>
      </c>
      <c r="K418" s="139">
        <v>-1.462</v>
      </c>
    </row>
    <row r="419" spans="1:11" hidden="1" x14ac:dyDescent="0.2">
      <c r="A419" s="139">
        <v>8</v>
      </c>
      <c r="B419" s="139">
        <v>16</v>
      </c>
      <c r="C419" s="139">
        <v>20</v>
      </c>
      <c r="D419" s="139">
        <v>4</v>
      </c>
      <c r="E419" s="139" t="s">
        <v>27</v>
      </c>
      <c r="F419" s="139">
        <v>-13.147</v>
      </c>
      <c r="G419" s="139">
        <v>-8.3620000000000001</v>
      </c>
      <c r="H419" s="139">
        <v>-22.207999999999998</v>
      </c>
      <c r="I419" s="139">
        <v>-0.49399999999999999</v>
      </c>
      <c r="J419" s="139">
        <v>0.67</v>
      </c>
      <c r="K419" s="139">
        <v>1.4970000000000001</v>
      </c>
    </row>
    <row r="420" spans="1:11" hidden="1" x14ac:dyDescent="0.2">
      <c r="A420" s="139">
        <v>8</v>
      </c>
      <c r="B420" s="139">
        <v>16</v>
      </c>
      <c r="C420" s="139">
        <v>20</v>
      </c>
      <c r="D420" s="139">
        <v>4</v>
      </c>
      <c r="E420" s="139" t="s">
        <v>28</v>
      </c>
      <c r="F420" s="139">
        <v>16.411999999999999</v>
      </c>
      <c r="G420" s="139">
        <v>10.492000000000001</v>
      </c>
      <c r="H420" s="139">
        <v>-9.4429999999999996</v>
      </c>
      <c r="I420" s="139">
        <v>-0.21</v>
      </c>
      <c r="J420" s="139">
        <v>0.28499999999999998</v>
      </c>
      <c r="K420" s="139">
        <v>0.63600000000000001</v>
      </c>
    </row>
    <row r="421" spans="1:11" hidden="1" x14ac:dyDescent="0.2">
      <c r="A421" s="139">
        <v>8</v>
      </c>
      <c r="B421" s="139">
        <v>16</v>
      </c>
      <c r="C421" s="139">
        <v>20</v>
      </c>
      <c r="D421" s="139">
        <v>4</v>
      </c>
      <c r="E421" s="139" t="s">
        <v>29</v>
      </c>
      <c r="F421" s="139">
        <v>-17.021999999999998</v>
      </c>
      <c r="G421" s="139">
        <v>-10.852</v>
      </c>
      <c r="H421" s="139">
        <v>-9.4429999999999996</v>
      </c>
      <c r="I421" s="139">
        <v>-0.21</v>
      </c>
      <c r="J421" s="139">
        <v>0.28499999999999998</v>
      </c>
      <c r="K421" s="139">
        <v>0.63600000000000001</v>
      </c>
    </row>
    <row r="422" spans="1:11" hidden="1" x14ac:dyDescent="0.2">
      <c r="A422" s="139">
        <v>8</v>
      </c>
      <c r="B422" s="139">
        <v>16</v>
      </c>
      <c r="C422" s="139">
        <v>20</v>
      </c>
      <c r="D422" s="139">
        <v>3</v>
      </c>
      <c r="E422" s="139" t="s">
        <v>26</v>
      </c>
      <c r="F422" s="139">
        <v>-11.667999999999999</v>
      </c>
      <c r="G422" s="139">
        <v>-7.4790000000000001</v>
      </c>
      <c r="H422" s="139">
        <v>24.273</v>
      </c>
      <c r="I422" s="139">
        <v>0.53400000000000003</v>
      </c>
      <c r="J422" s="139">
        <v>-0.748</v>
      </c>
      <c r="K422" s="139">
        <v>-1.669</v>
      </c>
    </row>
    <row r="423" spans="1:11" hidden="1" x14ac:dyDescent="0.2">
      <c r="A423" s="139">
        <v>8</v>
      </c>
      <c r="B423" s="139">
        <v>16</v>
      </c>
      <c r="C423" s="139">
        <v>20</v>
      </c>
      <c r="D423" s="139">
        <v>3</v>
      </c>
      <c r="E423" s="139" t="s">
        <v>27</v>
      </c>
      <c r="F423" s="139">
        <v>-13.256</v>
      </c>
      <c r="G423" s="139">
        <v>-8.44</v>
      </c>
      <c r="H423" s="139">
        <v>-24.827000000000002</v>
      </c>
      <c r="I423" s="139">
        <v>-0.54700000000000004</v>
      </c>
      <c r="J423" s="139">
        <v>0.76500000000000001</v>
      </c>
      <c r="K423" s="139">
        <v>1.7070000000000001</v>
      </c>
    </row>
    <row r="424" spans="1:11" hidden="1" x14ac:dyDescent="0.2">
      <c r="A424" s="139">
        <v>8</v>
      </c>
      <c r="B424" s="139">
        <v>16</v>
      </c>
      <c r="C424" s="139">
        <v>20</v>
      </c>
      <c r="D424" s="139">
        <v>3</v>
      </c>
      <c r="E424" s="139" t="s">
        <v>28</v>
      </c>
      <c r="F424" s="139">
        <v>16.375</v>
      </c>
      <c r="G424" s="139">
        <v>10.465</v>
      </c>
      <c r="H424" s="139">
        <v>-10.558999999999999</v>
      </c>
      <c r="I424" s="139">
        <v>-0.23300000000000001</v>
      </c>
      <c r="J424" s="139">
        <v>0.32500000000000001</v>
      </c>
      <c r="K424" s="139">
        <v>0.72599999999999998</v>
      </c>
    </row>
    <row r="425" spans="1:11" hidden="1" x14ac:dyDescent="0.2">
      <c r="A425" s="139">
        <v>8</v>
      </c>
      <c r="B425" s="139">
        <v>16</v>
      </c>
      <c r="C425" s="139">
        <v>20</v>
      </c>
      <c r="D425" s="139">
        <v>3</v>
      </c>
      <c r="E425" s="139" t="s">
        <v>29</v>
      </c>
      <c r="F425" s="139">
        <v>-17.058</v>
      </c>
      <c r="G425" s="139">
        <v>-10.878</v>
      </c>
      <c r="H425" s="139">
        <v>-10.558999999999999</v>
      </c>
      <c r="I425" s="139">
        <v>-0.23300000000000001</v>
      </c>
      <c r="J425" s="139">
        <v>0.32500000000000001</v>
      </c>
      <c r="K425" s="139">
        <v>0.72599999999999998</v>
      </c>
    </row>
    <row r="426" spans="1:11" hidden="1" x14ac:dyDescent="0.2">
      <c r="A426" s="139">
        <v>8</v>
      </c>
      <c r="B426" s="139">
        <v>16</v>
      </c>
      <c r="C426" s="139">
        <v>20</v>
      </c>
      <c r="D426" s="139">
        <v>2</v>
      </c>
      <c r="E426" s="139" t="s">
        <v>26</v>
      </c>
      <c r="F426" s="139">
        <v>-11.608000000000001</v>
      </c>
      <c r="G426" s="139">
        <v>-7.431</v>
      </c>
      <c r="H426" s="139">
        <v>25.84</v>
      </c>
      <c r="I426" s="139">
        <v>0.55800000000000005</v>
      </c>
      <c r="J426" s="139">
        <v>-0.81200000000000006</v>
      </c>
      <c r="K426" s="139">
        <v>-1.8120000000000001</v>
      </c>
    </row>
    <row r="427" spans="1:11" hidden="1" x14ac:dyDescent="0.2">
      <c r="A427" s="139">
        <v>8</v>
      </c>
      <c r="B427" s="139">
        <v>16</v>
      </c>
      <c r="C427" s="139">
        <v>20</v>
      </c>
      <c r="D427" s="139">
        <v>2</v>
      </c>
      <c r="E427" s="139" t="s">
        <v>27</v>
      </c>
      <c r="F427" s="139">
        <v>-13.384</v>
      </c>
      <c r="G427" s="139">
        <v>-8.532</v>
      </c>
      <c r="H427" s="139">
        <v>-26.28</v>
      </c>
      <c r="I427" s="139">
        <v>-0.56799999999999995</v>
      </c>
      <c r="J427" s="139">
        <v>0.82599999999999996</v>
      </c>
      <c r="K427" s="139">
        <v>1.843</v>
      </c>
    </row>
    <row r="428" spans="1:11" hidden="1" x14ac:dyDescent="0.2">
      <c r="A428" s="139">
        <v>8</v>
      </c>
      <c r="B428" s="139">
        <v>16</v>
      </c>
      <c r="C428" s="139">
        <v>20</v>
      </c>
      <c r="D428" s="139">
        <v>2</v>
      </c>
      <c r="E428" s="139" t="s">
        <v>28</v>
      </c>
      <c r="F428" s="139">
        <v>16.335000000000001</v>
      </c>
      <c r="G428" s="139">
        <v>10.435</v>
      </c>
      <c r="H428" s="139">
        <v>-11.209</v>
      </c>
      <c r="I428" s="139">
        <v>-0.24199999999999999</v>
      </c>
      <c r="J428" s="139">
        <v>0.35199999999999998</v>
      </c>
      <c r="K428" s="139">
        <v>0.78600000000000003</v>
      </c>
    </row>
    <row r="429" spans="1:11" hidden="1" x14ac:dyDescent="0.2">
      <c r="A429" s="139">
        <v>8</v>
      </c>
      <c r="B429" s="139">
        <v>16</v>
      </c>
      <c r="C429" s="139">
        <v>20</v>
      </c>
      <c r="D429" s="139">
        <v>2</v>
      </c>
      <c r="E429" s="139" t="s">
        <v>29</v>
      </c>
      <c r="F429" s="139">
        <v>-17.099</v>
      </c>
      <c r="G429" s="139">
        <v>-10.907999999999999</v>
      </c>
      <c r="H429" s="139">
        <v>-11.209</v>
      </c>
      <c r="I429" s="139">
        <v>-0.24199999999999999</v>
      </c>
      <c r="J429" s="139">
        <v>0.35199999999999998</v>
      </c>
      <c r="K429" s="139">
        <v>0.78600000000000003</v>
      </c>
    </row>
    <row r="430" spans="1:11" hidden="1" x14ac:dyDescent="0.2">
      <c r="A430" s="139">
        <v>8</v>
      </c>
      <c r="B430" s="139">
        <v>16</v>
      </c>
      <c r="C430" s="139">
        <v>20</v>
      </c>
      <c r="D430" s="139">
        <v>1</v>
      </c>
      <c r="E430" s="139" t="s">
        <v>26</v>
      </c>
      <c r="F430" s="139">
        <v>-10.69</v>
      </c>
      <c r="G430" s="139">
        <v>-6.8289999999999997</v>
      </c>
      <c r="H430" s="139">
        <v>24.076000000000001</v>
      </c>
      <c r="I430" s="139">
        <v>0.56899999999999995</v>
      </c>
      <c r="J430" s="139">
        <v>-0.80700000000000005</v>
      </c>
      <c r="K430" s="139">
        <v>-1.802</v>
      </c>
    </row>
    <row r="431" spans="1:11" hidden="1" x14ac:dyDescent="0.2">
      <c r="A431" s="139">
        <v>8</v>
      </c>
      <c r="B431" s="139">
        <v>16</v>
      </c>
      <c r="C431" s="139">
        <v>20</v>
      </c>
      <c r="D431" s="139">
        <v>1</v>
      </c>
      <c r="E431" s="139" t="s">
        <v>27</v>
      </c>
      <c r="F431" s="139">
        <v>-14.029</v>
      </c>
      <c r="G431" s="139">
        <v>-8.9659999999999993</v>
      </c>
      <c r="H431" s="139">
        <v>-24.413</v>
      </c>
      <c r="I431" s="139">
        <v>-0.57599999999999996</v>
      </c>
      <c r="J431" s="139">
        <v>0.81799999999999995</v>
      </c>
      <c r="K431" s="139">
        <v>1.8260000000000001</v>
      </c>
    </row>
    <row r="432" spans="1:11" hidden="1" x14ac:dyDescent="0.2">
      <c r="A432" s="139">
        <v>8</v>
      </c>
      <c r="B432" s="139">
        <v>16</v>
      </c>
      <c r="C432" s="139">
        <v>20</v>
      </c>
      <c r="D432" s="139">
        <v>1</v>
      </c>
      <c r="E432" s="139" t="s">
        <v>28</v>
      </c>
      <c r="F432" s="139">
        <v>15.999000000000001</v>
      </c>
      <c r="G432" s="139">
        <v>10.212</v>
      </c>
      <c r="H432" s="139">
        <v>-10.428000000000001</v>
      </c>
      <c r="I432" s="139">
        <v>-0.246</v>
      </c>
      <c r="J432" s="139">
        <v>0.35</v>
      </c>
      <c r="K432" s="139">
        <v>0.78</v>
      </c>
    </row>
    <row r="433" spans="1:11" hidden="1" x14ac:dyDescent="0.2">
      <c r="A433" s="139">
        <v>8</v>
      </c>
      <c r="B433" s="139">
        <v>16</v>
      </c>
      <c r="C433" s="139">
        <v>20</v>
      </c>
      <c r="D433" s="139">
        <v>1</v>
      </c>
      <c r="E433" s="139" t="s">
        <v>29</v>
      </c>
      <c r="F433" s="139">
        <v>-17.434999999999999</v>
      </c>
      <c r="G433" s="139">
        <v>-11.131</v>
      </c>
      <c r="H433" s="139">
        <v>-10.428000000000001</v>
      </c>
      <c r="I433" s="139">
        <v>-0.246</v>
      </c>
      <c r="J433" s="139">
        <v>0.35</v>
      </c>
      <c r="K433" s="139">
        <v>0.78</v>
      </c>
    </row>
    <row r="434" spans="1:11" hidden="1" x14ac:dyDescent="0.2">
      <c r="A434" s="139">
        <v>8</v>
      </c>
      <c r="B434" s="139">
        <v>20</v>
      </c>
      <c r="C434" s="139">
        <v>24</v>
      </c>
      <c r="D434" s="139">
        <v>6</v>
      </c>
      <c r="E434" s="139" t="s">
        <v>26</v>
      </c>
      <c r="F434" s="139">
        <v>-14.285</v>
      </c>
      <c r="G434" s="139">
        <v>-9.923</v>
      </c>
      <c r="H434" s="139">
        <v>52.975000000000001</v>
      </c>
      <c r="I434" s="139">
        <v>1.171</v>
      </c>
      <c r="J434" s="139">
        <v>-1.345</v>
      </c>
      <c r="K434" s="139">
        <v>-3.0030000000000001</v>
      </c>
    </row>
    <row r="435" spans="1:11" hidden="1" x14ac:dyDescent="0.2">
      <c r="A435" s="139">
        <v>8</v>
      </c>
      <c r="B435" s="139">
        <v>20</v>
      </c>
      <c r="C435" s="139">
        <v>24</v>
      </c>
      <c r="D435" s="139">
        <v>6</v>
      </c>
      <c r="E435" s="139" t="s">
        <v>27</v>
      </c>
      <c r="F435" s="139">
        <v>-13.444000000000001</v>
      </c>
      <c r="G435" s="139">
        <v>-9.6660000000000004</v>
      </c>
      <c r="H435" s="139">
        <v>-54.329000000000001</v>
      </c>
      <c r="I435" s="139">
        <v>-1.202</v>
      </c>
      <c r="J435" s="139">
        <v>1.3839999999999999</v>
      </c>
      <c r="K435" s="139">
        <v>3.09</v>
      </c>
    </row>
    <row r="436" spans="1:11" hidden="1" x14ac:dyDescent="0.2">
      <c r="A436" s="139">
        <v>8</v>
      </c>
      <c r="B436" s="139">
        <v>20</v>
      </c>
      <c r="C436" s="139">
        <v>24</v>
      </c>
      <c r="D436" s="139">
        <v>6</v>
      </c>
      <c r="E436" s="139" t="s">
        <v>28</v>
      </c>
      <c r="F436" s="139">
        <v>20.725000000000001</v>
      </c>
      <c r="G436" s="139">
        <v>14.638</v>
      </c>
      <c r="H436" s="139">
        <v>-25.248000000000001</v>
      </c>
      <c r="I436" s="139">
        <v>-0.55900000000000005</v>
      </c>
      <c r="J436" s="139">
        <v>0.64200000000000002</v>
      </c>
      <c r="K436" s="139">
        <v>1.4339999999999999</v>
      </c>
    </row>
    <row r="437" spans="1:11" hidden="1" x14ac:dyDescent="0.2">
      <c r="A437" s="139">
        <v>8</v>
      </c>
      <c r="B437" s="139">
        <v>20</v>
      </c>
      <c r="C437" s="139">
        <v>24</v>
      </c>
      <c r="D437" s="139">
        <v>6</v>
      </c>
      <c r="E437" s="139" t="s">
        <v>29</v>
      </c>
      <c r="F437" s="139">
        <v>-20.329999999999998</v>
      </c>
      <c r="G437" s="139">
        <v>-14.516999999999999</v>
      </c>
      <c r="H437" s="139">
        <v>-25.248000000000001</v>
      </c>
      <c r="I437" s="139">
        <v>-0.55900000000000005</v>
      </c>
      <c r="J437" s="139">
        <v>0.64200000000000002</v>
      </c>
      <c r="K437" s="139">
        <v>1.4339999999999999</v>
      </c>
    </row>
    <row r="438" spans="1:11" hidden="1" x14ac:dyDescent="0.2">
      <c r="A438" s="139">
        <v>8</v>
      </c>
      <c r="B438" s="139">
        <v>20</v>
      </c>
      <c r="C438" s="139">
        <v>24</v>
      </c>
      <c r="D438" s="139">
        <v>5</v>
      </c>
      <c r="E438" s="139" t="s">
        <v>26</v>
      </c>
      <c r="F438" s="139">
        <v>-21.827000000000002</v>
      </c>
      <c r="G438" s="139">
        <v>-15.324</v>
      </c>
      <c r="H438" s="139">
        <v>88.155000000000001</v>
      </c>
      <c r="I438" s="139">
        <v>1.9330000000000001</v>
      </c>
      <c r="J438" s="139">
        <v>-2.4590000000000001</v>
      </c>
      <c r="K438" s="139">
        <v>-5.49</v>
      </c>
    </row>
    <row r="439" spans="1:11" hidden="1" x14ac:dyDescent="0.2">
      <c r="A439" s="139">
        <v>8</v>
      </c>
      <c r="B439" s="139">
        <v>20</v>
      </c>
      <c r="C439" s="139">
        <v>24</v>
      </c>
      <c r="D439" s="139">
        <v>5</v>
      </c>
      <c r="E439" s="139" t="s">
        <v>27</v>
      </c>
      <c r="F439" s="139">
        <v>-23.373999999999999</v>
      </c>
      <c r="G439" s="139">
        <v>-16.652000000000001</v>
      </c>
      <c r="H439" s="139">
        <v>-88.912999999999997</v>
      </c>
      <c r="I439" s="139">
        <v>-1.95</v>
      </c>
      <c r="J439" s="139">
        <v>2.4809999999999999</v>
      </c>
      <c r="K439" s="139">
        <v>5.54</v>
      </c>
    </row>
    <row r="440" spans="1:11" hidden="1" x14ac:dyDescent="0.2">
      <c r="A440" s="139">
        <v>8</v>
      </c>
      <c r="B440" s="139">
        <v>20</v>
      </c>
      <c r="C440" s="139">
        <v>24</v>
      </c>
      <c r="D440" s="139">
        <v>5</v>
      </c>
      <c r="E440" s="139" t="s">
        <v>28</v>
      </c>
      <c r="F440" s="139">
        <v>32.594999999999999</v>
      </c>
      <c r="G440" s="139">
        <v>23.02</v>
      </c>
      <c r="H440" s="139">
        <v>-41.662999999999997</v>
      </c>
      <c r="I440" s="139">
        <v>-0.91400000000000003</v>
      </c>
      <c r="J440" s="139">
        <v>1.163</v>
      </c>
      <c r="K440" s="139">
        <v>2.5950000000000002</v>
      </c>
    </row>
    <row r="441" spans="1:11" hidden="1" x14ac:dyDescent="0.2">
      <c r="A441" s="139">
        <v>8</v>
      </c>
      <c r="B441" s="139">
        <v>20</v>
      </c>
      <c r="C441" s="139">
        <v>24</v>
      </c>
      <c r="D441" s="139">
        <v>5</v>
      </c>
      <c r="E441" s="139" t="s">
        <v>29</v>
      </c>
      <c r="F441" s="139">
        <v>-33.323</v>
      </c>
      <c r="G441" s="139">
        <v>-23.645</v>
      </c>
      <c r="H441" s="139">
        <v>-41.662999999999997</v>
      </c>
      <c r="I441" s="139">
        <v>-0.91400000000000003</v>
      </c>
      <c r="J441" s="139">
        <v>1.163</v>
      </c>
      <c r="K441" s="139">
        <v>2.5950000000000002</v>
      </c>
    </row>
    <row r="442" spans="1:11" hidden="1" x14ac:dyDescent="0.2">
      <c r="A442" s="139">
        <v>8</v>
      </c>
      <c r="B442" s="139">
        <v>20</v>
      </c>
      <c r="C442" s="139">
        <v>24</v>
      </c>
      <c r="D442" s="139">
        <v>4</v>
      </c>
      <c r="E442" s="139" t="s">
        <v>26</v>
      </c>
      <c r="F442" s="139">
        <v>-23.058</v>
      </c>
      <c r="G442" s="139">
        <v>-16.164999999999999</v>
      </c>
      <c r="H442" s="139">
        <v>170.965</v>
      </c>
      <c r="I442" s="139">
        <v>3.7890000000000001</v>
      </c>
      <c r="J442" s="139">
        <v>-5.101</v>
      </c>
      <c r="K442" s="139">
        <v>-11.388</v>
      </c>
    </row>
    <row r="443" spans="1:11" hidden="1" x14ac:dyDescent="0.2">
      <c r="A443" s="139">
        <v>8</v>
      </c>
      <c r="B443" s="139">
        <v>20</v>
      </c>
      <c r="C443" s="139">
        <v>24</v>
      </c>
      <c r="D443" s="139">
        <v>4</v>
      </c>
      <c r="E443" s="139" t="s">
        <v>27</v>
      </c>
      <c r="F443" s="139">
        <v>-23.867999999999999</v>
      </c>
      <c r="G443" s="139">
        <v>-17.152999999999999</v>
      </c>
      <c r="H443" s="139">
        <v>-172.61799999999999</v>
      </c>
      <c r="I443" s="139">
        <v>-3.8260000000000001</v>
      </c>
      <c r="J443" s="139">
        <v>5.1509999999999998</v>
      </c>
      <c r="K443" s="139">
        <v>11.499000000000001</v>
      </c>
    </row>
    <row r="444" spans="1:11" hidden="1" x14ac:dyDescent="0.2">
      <c r="A444" s="139">
        <v>8</v>
      </c>
      <c r="B444" s="139">
        <v>20</v>
      </c>
      <c r="C444" s="139">
        <v>24</v>
      </c>
      <c r="D444" s="139">
        <v>4</v>
      </c>
      <c r="E444" s="139" t="s">
        <v>28</v>
      </c>
      <c r="F444" s="139">
        <v>34.829000000000001</v>
      </c>
      <c r="G444" s="139">
        <v>24.693999999999999</v>
      </c>
      <c r="H444" s="139">
        <v>-80.843000000000004</v>
      </c>
      <c r="I444" s="139">
        <v>-1.792</v>
      </c>
      <c r="J444" s="139">
        <v>2.4119999999999999</v>
      </c>
      <c r="K444" s="139">
        <v>5.3849999999999998</v>
      </c>
    </row>
    <row r="445" spans="1:11" hidden="1" x14ac:dyDescent="0.2">
      <c r="A445" s="139">
        <v>8</v>
      </c>
      <c r="B445" s="139">
        <v>20</v>
      </c>
      <c r="C445" s="139">
        <v>24</v>
      </c>
      <c r="D445" s="139">
        <v>4</v>
      </c>
      <c r="E445" s="139" t="s">
        <v>29</v>
      </c>
      <c r="F445" s="139">
        <v>-35.210999999999999</v>
      </c>
      <c r="G445" s="139">
        <v>-25.158999999999999</v>
      </c>
      <c r="H445" s="139">
        <v>-80.843000000000004</v>
      </c>
      <c r="I445" s="139">
        <v>-1.792</v>
      </c>
      <c r="J445" s="139">
        <v>2.4119999999999999</v>
      </c>
      <c r="K445" s="139">
        <v>5.3849999999999998</v>
      </c>
    </row>
    <row r="446" spans="1:11" hidden="1" x14ac:dyDescent="0.2">
      <c r="A446" s="139">
        <v>8</v>
      </c>
      <c r="B446" s="139">
        <v>20</v>
      </c>
      <c r="C446" s="139">
        <v>24</v>
      </c>
      <c r="D446" s="139">
        <v>3</v>
      </c>
      <c r="E446" s="139" t="s">
        <v>26</v>
      </c>
      <c r="F446" s="139">
        <v>-23.353000000000002</v>
      </c>
      <c r="G446" s="139">
        <v>-16.373999999999999</v>
      </c>
      <c r="H446" s="139">
        <v>209.42</v>
      </c>
      <c r="I446" s="139">
        <v>4.585</v>
      </c>
      <c r="J446" s="139">
        <v>-6.431</v>
      </c>
      <c r="K446" s="139">
        <v>-14.356</v>
      </c>
    </row>
    <row r="447" spans="1:11" hidden="1" x14ac:dyDescent="0.2">
      <c r="A447" s="139">
        <v>8</v>
      </c>
      <c r="B447" s="139">
        <v>20</v>
      </c>
      <c r="C447" s="139">
        <v>24</v>
      </c>
      <c r="D447" s="139">
        <v>3</v>
      </c>
      <c r="E447" s="139" t="s">
        <v>27</v>
      </c>
      <c r="F447" s="139">
        <v>-23.558</v>
      </c>
      <c r="G447" s="139">
        <v>-16.943999999999999</v>
      </c>
      <c r="H447" s="139">
        <v>-211.273</v>
      </c>
      <c r="I447" s="139">
        <v>-4.6260000000000003</v>
      </c>
      <c r="J447" s="139">
        <v>6.4880000000000004</v>
      </c>
      <c r="K447" s="139">
        <v>14.484</v>
      </c>
    </row>
    <row r="448" spans="1:11" hidden="1" x14ac:dyDescent="0.2">
      <c r="A448" s="139">
        <v>8</v>
      </c>
      <c r="B448" s="139">
        <v>20</v>
      </c>
      <c r="C448" s="139">
        <v>24</v>
      </c>
      <c r="D448" s="139">
        <v>3</v>
      </c>
      <c r="E448" s="139" t="s">
        <v>28</v>
      </c>
      <c r="F448" s="139">
        <v>34.972000000000001</v>
      </c>
      <c r="G448" s="139">
        <v>24.792000000000002</v>
      </c>
      <c r="H448" s="139">
        <v>-98.986000000000004</v>
      </c>
      <c r="I448" s="139">
        <v>-2.1669999999999998</v>
      </c>
      <c r="J448" s="139">
        <v>3.04</v>
      </c>
      <c r="K448" s="139">
        <v>6.7859999999999996</v>
      </c>
    </row>
    <row r="449" spans="1:11" hidden="1" x14ac:dyDescent="0.2">
      <c r="A449" s="139">
        <v>8</v>
      </c>
      <c r="B449" s="139">
        <v>20</v>
      </c>
      <c r="C449" s="139">
        <v>24</v>
      </c>
      <c r="D449" s="139">
        <v>3</v>
      </c>
      <c r="E449" s="139" t="s">
        <v>29</v>
      </c>
      <c r="F449" s="139">
        <v>-35.067999999999998</v>
      </c>
      <c r="G449" s="139">
        <v>-25.06</v>
      </c>
      <c r="H449" s="139">
        <v>-98.986000000000004</v>
      </c>
      <c r="I449" s="139">
        <v>-2.1669999999999998</v>
      </c>
      <c r="J449" s="139">
        <v>3.04</v>
      </c>
      <c r="K449" s="139">
        <v>6.7859999999999996</v>
      </c>
    </row>
    <row r="450" spans="1:11" hidden="1" x14ac:dyDescent="0.2">
      <c r="A450" s="139">
        <v>8</v>
      </c>
      <c r="B450" s="139">
        <v>20</v>
      </c>
      <c r="C450" s="139">
        <v>24</v>
      </c>
      <c r="D450" s="139">
        <v>2</v>
      </c>
      <c r="E450" s="139" t="s">
        <v>26</v>
      </c>
      <c r="F450" s="139">
        <v>-23.789000000000001</v>
      </c>
      <c r="G450" s="139">
        <v>-16.71</v>
      </c>
      <c r="H450" s="139">
        <v>240.12799999999999</v>
      </c>
      <c r="I450" s="139">
        <v>5.133</v>
      </c>
      <c r="J450" s="139">
        <v>-7.532</v>
      </c>
      <c r="K450" s="139">
        <v>-16.811</v>
      </c>
    </row>
    <row r="451" spans="1:11" hidden="1" x14ac:dyDescent="0.2">
      <c r="A451" s="139">
        <v>8</v>
      </c>
      <c r="B451" s="139">
        <v>20</v>
      </c>
      <c r="C451" s="139">
        <v>24</v>
      </c>
      <c r="D451" s="139">
        <v>2</v>
      </c>
      <c r="E451" s="139" t="s">
        <v>27</v>
      </c>
      <c r="F451" s="139">
        <v>-23.353000000000002</v>
      </c>
      <c r="G451" s="139">
        <v>-16.777000000000001</v>
      </c>
      <c r="H451" s="139">
        <v>-241.989</v>
      </c>
      <c r="I451" s="139">
        <v>-5.1719999999999997</v>
      </c>
      <c r="J451" s="139">
        <v>7.5890000000000004</v>
      </c>
      <c r="K451" s="139">
        <v>16.937999999999999</v>
      </c>
    </row>
    <row r="452" spans="1:11" hidden="1" x14ac:dyDescent="0.2">
      <c r="A452" s="139">
        <v>8</v>
      </c>
      <c r="B452" s="139">
        <v>20</v>
      </c>
      <c r="C452" s="139">
        <v>24</v>
      </c>
      <c r="D452" s="139">
        <v>2</v>
      </c>
      <c r="E452" s="139" t="s">
        <v>28</v>
      </c>
      <c r="F452" s="139">
        <v>35.122999999999998</v>
      </c>
      <c r="G452" s="139">
        <v>24.91</v>
      </c>
      <c r="H452" s="139">
        <v>-113.43899999999999</v>
      </c>
      <c r="I452" s="139">
        <v>-2.4249999999999998</v>
      </c>
      <c r="J452" s="139">
        <v>3.5579999999999998</v>
      </c>
      <c r="K452" s="139">
        <v>7.9409999999999998</v>
      </c>
    </row>
    <row r="453" spans="1:11" hidden="1" x14ac:dyDescent="0.2">
      <c r="A453" s="139">
        <v>8</v>
      </c>
      <c r="B453" s="139">
        <v>20</v>
      </c>
      <c r="C453" s="139">
        <v>24</v>
      </c>
      <c r="D453" s="139">
        <v>2</v>
      </c>
      <c r="E453" s="139" t="s">
        <v>29</v>
      </c>
      <c r="F453" s="139">
        <v>-34.917000000000002</v>
      </c>
      <c r="G453" s="139">
        <v>-24.942</v>
      </c>
      <c r="H453" s="139">
        <v>-113.43899999999999</v>
      </c>
      <c r="I453" s="139">
        <v>-2.4249999999999998</v>
      </c>
      <c r="J453" s="139">
        <v>3.5579999999999998</v>
      </c>
      <c r="K453" s="139">
        <v>7.9409999999999998</v>
      </c>
    </row>
    <row r="454" spans="1:11" hidden="1" x14ac:dyDescent="0.2">
      <c r="A454" s="139">
        <v>8</v>
      </c>
      <c r="B454" s="139">
        <v>20</v>
      </c>
      <c r="C454" s="139">
        <v>24</v>
      </c>
      <c r="D454" s="139">
        <v>1</v>
      </c>
      <c r="E454" s="139" t="s">
        <v>26</v>
      </c>
      <c r="F454" s="139">
        <v>-24.27</v>
      </c>
      <c r="G454" s="139">
        <v>-17.041</v>
      </c>
      <c r="H454" s="139">
        <v>241.983</v>
      </c>
      <c r="I454" s="139">
        <v>5.7370000000000001</v>
      </c>
      <c r="J454" s="139">
        <v>-8.1530000000000005</v>
      </c>
      <c r="K454" s="139">
        <v>-18.190999999999999</v>
      </c>
    </row>
    <row r="455" spans="1:11" hidden="1" x14ac:dyDescent="0.2">
      <c r="A455" s="139">
        <v>8</v>
      </c>
      <c r="B455" s="139">
        <v>20</v>
      </c>
      <c r="C455" s="139">
        <v>24</v>
      </c>
      <c r="D455" s="139">
        <v>1</v>
      </c>
      <c r="E455" s="139" t="s">
        <v>27</v>
      </c>
      <c r="F455" s="139">
        <v>-21.916</v>
      </c>
      <c r="G455" s="139">
        <v>-15.734</v>
      </c>
      <c r="H455" s="139">
        <v>-244.298</v>
      </c>
      <c r="I455" s="139">
        <v>-5.7930000000000001</v>
      </c>
      <c r="J455" s="139">
        <v>8.2309999999999999</v>
      </c>
      <c r="K455" s="139">
        <v>18.367000000000001</v>
      </c>
    </row>
    <row r="456" spans="1:11" hidden="1" x14ac:dyDescent="0.2">
      <c r="A456" s="139">
        <v>8</v>
      </c>
      <c r="B456" s="139">
        <v>20</v>
      </c>
      <c r="C456" s="139">
        <v>24</v>
      </c>
      <c r="D456" s="139">
        <v>1</v>
      </c>
      <c r="E456" s="139" t="s">
        <v>28</v>
      </c>
      <c r="F456" s="139">
        <v>35.573999999999998</v>
      </c>
      <c r="G456" s="139">
        <v>25.234000000000002</v>
      </c>
      <c r="H456" s="139">
        <v>-114.419</v>
      </c>
      <c r="I456" s="139">
        <v>-2.7130000000000001</v>
      </c>
      <c r="J456" s="139">
        <v>3.855</v>
      </c>
      <c r="K456" s="139">
        <v>8.6020000000000003</v>
      </c>
    </row>
    <row r="457" spans="1:11" hidden="1" x14ac:dyDescent="0.2">
      <c r="A457" s="139">
        <v>8</v>
      </c>
      <c r="B457" s="139">
        <v>20</v>
      </c>
      <c r="C457" s="139">
        <v>24</v>
      </c>
      <c r="D457" s="139">
        <v>1</v>
      </c>
      <c r="E457" s="139" t="s">
        <v>29</v>
      </c>
      <c r="F457" s="139">
        <v>-34.466000000000001</v>
      </c>
      <c r="G457" s="139">
        <v>-24.619</v>
      </c>
      <c r="H457" s="139">
        <v>-114.419</v>
      </c>
      <c r="I457" s="139">
        <v>-2.7130000000000001</v>
      </c>
      <c r="J457" s="139">
        <v>3.855</v>
      </c>
      <c r="K457" s="139">
        <v>8.6020000000000003</v>
      </c>
    </row>
    <row r="458" spans="1:11" hidden="1" x14ac:dyDescent="0.2">
      <c r="A458" s="139">
        <v>9</v>
      </c>
      <c r="B458" s="139">
        <v>1</v>
      </c>
      <c r="C458" s="139">
        <v>2</v>
      </c>
      <c r="D458" s="139">
        <v>6</v>
      </c>
      <c r="E458" s="139" t="s">
        <v>26</v>
      </c>
      <c r="F458" s="139">
        <v>-54.142000000000003</v>
      </c>
      <c r="G458" s="139">
        <v>-33.158999999999999</v>
      </c>
      <c r="H458" s="139">
        <v>5.8390000000000004</v>
      </c>
      <c r="I458" s="139">
        <v>28.632999999999999</v>
      </c>
      <c r="J458" s="139">
        <v>-2.1659999999999999</v>
      </c>
      <c r="K458" s="139">
        <v>-4.835</v>
      </c>
    </row>
    <row r="459" spans="1:11" hidden="1" x14ac:dyDescent="0.2">
      <c r="A459" s="139">
        <v>9</v>
      </c>
      <c r="B459" s="139">
        <v>1</v>
      </c>
      <c r="C459" s="139">
        <v>2</v>
      </c>
      <c r="D459" s="139">
        <v>6</v>
      </c>
      <c r="E459" s="139" t="s">
        <v>27</v>
      </c>
      <c r="F459" s="139">
        <v>-66.796999999999997</v>
      </c>
      <c r="G459" s="139">
        <v>-39.902000000000001</v>
      </c>
      <c r="H459" s="139">
        <v>-7.2350000000000003</v>
      </c>
      <c r="I459" s="139">
        <v>-35.511000000000003</v>
      </c>
      <c r="J459" s="139">
        <v>2.6890000000000001</v>
      </c>
      <c r="K459" s="139">
        <v>6.0030000000000001</v>
      </c>
    </row>
    <row r="460" spans="1:11" hidden="1" x14ac:dyDescent="0.2">
      <c r="A460" s="139">
        <v>9</v>
      </c>
      <c r="B460" s="139">
        <v>1</v>
      </c>
      <c r="C460" s="139">
        <v>2</v>
      </c>
      <c r="D460" s="139">
        <v>6</v>
      </c>
      <c r="E460" s="139" t="s">
        <v>28</v>
      </c>
      <c r="F460" s="139">
        <v>79.254999999999995</v>
      </c>
      <c r="G460" s="139">
        <v>48.014000000000003</v>
      </c>
      <c r="H460" s="139">
        <v>-2.395</v>
      </c>
      <c r="I460" s="139">
        <v>-11.747999999999999</v>
      </c>
      <c r="J460" s="139">
        <v>0.88900000000000001</v>
      </c>
      <c r="K460" s="139">
        <v>1.9850000000000001</v>
      </c>
    </row>
    <row r="461" spans="1:11" hidden="1" x14ac:dyDescent="0.2">
      <c r="A461" s="139">
        <v>9</v>
      </c>
      <c r="B461" s="139">
        <v>1</v>
      </c>
      <c r="C461" s="139">
        <v>2</v>
      </c>
      <c r="D461" s="139">
        <v>6</v>
      </c>
      <c r="E461" s="139" t="s">
        <v>29</v>
      </c>
      <c r="F461" s="139">
        <v>-83.89</v>
      </c>
      <c r="G461" s="139">
        <v>-50.484000000000002</v>
      </c>
      <c r="H461" s="139">
        <v>-2.395</v>
      </c>
      <c r="I461" s="139">
        <v>-11.747999999999999</v>
      </c>
      <c r="J461" s="139">
        <v>0.88900000000000001</v>
      </c>
      <c r="K461" s="139">
        <v>1.9850000000000001</v>
      </c>
    </row>
    <row r="462" spans="1:11" hidden="1" x14ac:dyDescent="0.2">
      <c r="A462" s="139">
        <v>9</v>
      </c>
      <c r="B462" s="139">
        <v>1</v>
      </c>
      <c r="C462" s="139">
        <v>2</v>
      </c>
      <c r="D462" s="139">
        <v>5</v>
      </c>
      <c r="E462" s="139" t="s">
        <v>26</v>
      </c>
      <c r="F462" s="139">
        <v>-87.885000000000005</v>
      </c>
      <c r="G462" s="139">
        <v>-55.476999999999997</v>
      </c>
      <c r="H462" s="139">
        <v>10.752000000000001</v>
      </c>
      <c r="I462" s="139">
        <v>55.506</v>
      </c>
      <c r="J462" s="139">
        <v>-4.1959999999999997</v>
      </c>
      <c r="K462" s="139">
        <v>-9.3680000000000003</v>
      </c>
    </row>
    <row r="463" spans="1:11" hidden="1" x14ac:dyDescent="0.2">
      <c r="A463" s="139">
        <v>9</v>
      </c>
      <c r="B463" s="139">
        <v>1</v>
      </c>
      <c r="C463" s="139">
        <v>2</v>
      </c>
      <c r="D463" s="139">
        <v>5</v>
      </c>
      <c r="E463" s="139" t="s">
        <v>27</v>
      </c>
      <c r="F463" s="139">
        <v>-85.462999999999994</v>
      </c>
      <c r="G463" s="139">
        <v>-54.456000000000003</v>
      </c>
      <c r="H463" s="139">
        <v>-11.768000000000001</v>
      </c>
      <c r="I463" s="139">
        <v>-60.78</v>
      </c>
      <c r="J463" s="139">
        <v>4.5940000000000003</v>
      </c>
      <c r="K463" s="139">
        <v>10.257</v>
      </c>
    </row>
    <row r="464" spans="1:11" hidden="1" x14ac:dyDescent="0.2">
      <c r="A464" s="139">
        <v>9</v>
      </c>
      <c r="B464" s="139">
        <v>1</v>
      </c>
      <c r="C464" s="139">
        <v>2</v>
      </c>
      <c r="D464" s="139">
        <v>5</v>
      </c>
      <c r="E464" s="139" t="s">
        <v>28</v>
      </c>
      <c r="F464" s="139">
        <v>105.33</v>
      </c>
      <c r="G464" s="139">
        <v>66.772000000000006</v>
      </c>
      <c r="H464" s="139">
        <v>-4.1239999999999997</v>
      </c>
      <c r="I464" s="139">
        <v>-21.297999999999998</v>
      </c>
      <c r="J464" s="139">
        <v>1.61</v>
      </c>
      <c r="K464" s="139">
        <v>3.5939999999999999</v>
      </c>
    </row>
    <row r="465" spans="1:11" hidden="1" x14ac:dyDescent="0.2">
      <c r="A465" s="139">
        <v>9</v>
      </c>
      <c r="B465" s="139">
        <v>1</v>
      </c>
      <c r="C465" s="139">
        <v>2</v>
      </c>
      <c r="D465" s="139">
        <v>5</v>
      </c>
      <c r="E465" s="139" t="s">
        <v>29</v>
      </c>
      <c r="F465" s="139">
        <v>-104.443</v>
      </c>
      <c r="G465" s="139">
        <v>-66.397999999999996</v>
      </c>
      <c r="H465" s="139">
        <v>-4.1239999999999997</v>
      </c>
      <c r="I465" s="139">
        <v>-21.297999999999998</v>
      </c>
      <c r="J465" s="139">
        <v>1.61</v>
      </c>
      <c r="K465" s="139">
        <v>3.5939999999999999</v>
      </c>
    </row>
    <row r="466" spans="1:11" hidden="1" x14ac:dyDescent="0.2">
      <c r="A466" s="139">
        <v>9</v>
      </c>
      <c r="B466" s="139">
        <v>1</v>
      </c>
      <c r="C466" s="139">
        <v>2</v>
      </c>
      <c r="D466" s="139">
        <v>4</v>
      </c>
      <c r="E466" s="139" t="s">
        <v>26</v>
      </c>
      <c r="F466" s="139">
        <v>-81.27</v>
      </c>
      <c r="G466" s="139">
        <v>-51.738</v>
      </c>
      <c r="H466" s="139">
        <v>16.414000000000001</v>
      </c>
      <c r="I466" s="139">
        <v>89.245000000000005</v>
      </c>
      <c r="J466" s="139">
        <v>-6.7119999999999997</v>
      </c>
      <c r="K466" s="139">
        <v>-14.984</v>
      </c>
    </row>
    <row r="467" spans="1:11" hidden="1" x14ac:dyDescent="0.2">
      <c r="A467" s="139">
        <v>9</v>
      </c>
      <c r="B467" s="139">
        <v>1</v>
      </c>
      <c r="C467" s="139">
        <v>2</v>
      </c>
      <c r="D467" s="139">
        <v>4</v>
      </c>
      <c r="E467" s="139" t="s">
        <v>27</v>
      </c>
      <c r="F467" s="139">
        <v>-82.984999999999999</v>
      </c>
      <c r="G467" s="139">
        <v>-53.2</v>
      </c>
      <c r="H467" s="139">
        <v>-19.574999999999999</v>
      </c>
      <c r="I467" s="139">
        <v>-106.43899999999999</v>
      </c>
      <c r="J467" s="139">
        <v>8.0039999999999996</v>
      </c>
      <c r="K467" s="139">
        <v>17.869</v>
      </c>
    </row>
    <row r="468" spans="1:11" hidden="1" x14ac:dyDescent="0.2">
      <c r="A468" s="139">
        <v>9</v>
      </c>
      <c r="B468" s="139">
        <v>1</v>
      </c>
      <c r="C468" s="139">
        <v>2</v>
      </c>
      <c r="D468" s="139">
        <v>4</v>
      </c>
      <c r="E468" s="139" t="s">
        <v>28</v>
      </c>
      <c r="F468" s="139">
        <v>107.221</v>
      </c>
      <c r="G468" s="139">
        <v>68.364999999999995</v>
      </c>
      <c r="H468" s="139">
        <v>-6.5910000000000002</v>
      </c>
      <c r="I468" s="139">
        <v>-35.840000000000003</v>
      </c>
      <c r="J468" s="139">
        <v>2.6949999999999998</v>
      </c>
      <c r="K468" s="139">
        <v>6.0170000000000003</v>
      </c>
    </row>
    <row r="469" spans="1:11" hidden="1" x14ac:dyDescent="0.2">
      <c r="A469" s="139">
        <v>9</v>
      </c>
      <c r="B469" s="139">
        <v>1</v>
      </c>
      <c r="C469" s="139">
        <v>2</v>
      </c>
      <c r="D469" s="139">
        <v>4</v>
      </c>
      <c r="E469" s="139" t="s">
        <v>29</v>
      </c>
      <c r="F469" s="139">
        <v>-107.849</v>
      </c>
      <c r="G469" s="139">
        <v>-68.900000000000006</v>
      </c>
      <c r="H469" s="139">
        <v>-6.5910000000000002</v>
      </c>
      <c r="I469" s="139">
        <v>-35.840000000000003</v>
      </c>
      <c r="J469" s="139">
        <v>2.6949999999999998</v>
      </c>
      <c r="K469" s="139">
        <v>6.0170000000000003</v>
      </c>
    </row>
    <row r="470" spans="1:11" hidden="1" x14ac:dyDescent="0.2">
      <c r="A470" s="139">
        <v>9</v>
      </c>
      <c r="B470" s="139">
        <v>1</v>
      </c>
      <c r="C470" s="139">
        <v>2</v>
      </c>
      <c r="D470" s="139">
        <v>3</v>
      </c>
      <c r="E470" s="139" t="s">
        <v>26</v>
      </c>
      <c r="F470" s="139">
        <v>-78.629000000000005</v>
      </c>
      <c r="G470" s="139">
        <v>-50.031999999999996</v>
      </c>
      <c r="H470" s="139">
        <v>19.184000000000001</v>
      </c>
      <c r="I470" s="139">
        <v>108.24299999999999</v>
      </c>
      <c r="J470" s="139">
        <v>-8.0670000000000002</v>
      </c>
      <c r="K470" s="139">
        <v>-18.007999999999999</v>
      </c>
    </row>
    <row r="471" spans="1:11" hidden="1" x14ac:dyDescent="0.2">
      <c r="A471" s="139">
        <v>9</v>
      </c>
      <c r="B471" s="139">
        <v>1</v>
      </c>
      <c r="C471" s="139">
        <v>2</v>
      </c>
      <c r="D471" s="139">
        <v>3</v>
      </c>
      <c r="E471" s="139" t="s">
        <v>27</v>
      </c>
      <c r="F471" s="139">
        <v>-86.784000000000006</v>
      </c>
      <c r="G471" s="139">
        <v>-55.604999999999997</v>
      </c>
      <c r="H471" s="139">
        <v>-22.631</v>
      </c>
      <c r="I471" s="139">
        <v>-127.679</v>
      </c>
      <c r="J471" s="139">
        <v>9.5139999999999993</v>
      </c>
      <c r="K471" s="139">
        <v>21.238</v>
      </c>
    </row>
    <row r="472" spans="1:11" hidden="1" x14ac:dyDescent="0.2">
      <c r="A472" s="139">
        <v>9</v>
      </c>
      <c r="B472" s="139">
        <v>1</v>
      </c>
      <c r="C472" s="139">
        <v>2</v>
      </c>
      <c r="D472" s="139">
        <v>3</v>
      </c>
      <c r="E472" s="139" t="s">
        <v>28</v>
      </c>
      <c r="F472" s="139">
        <v>106.041</v>
      </c>
      <c r="G472" s="139">
        <v>67.611000000000004</v>
      </c>
      <c r="H472" s="139">
        <v>-7.6580000000000004</v>
      </c>
      <c r="I472" s="139">
        <v>-43.209000000000003</v>
      </c>
      <c r="J472" s="139">
        <v>3.22</v>
      </c>
      <c r="K472" s="139">
        <v>7.1879999999999997</v>
      </c>
    </row>
    <row r="473" spans="1:11" hidden="1" x14ac:dyDescent="0.2">
      <c r="A473" s="139">
        <v>9</v>
      </c>
      <c r="B473" s="139">
        <v>1</v>
      </c>
      <c r="C473" s="139">
        <v>2</v>
      </c>
      <c r="D473" s="139">
        <v>3</v>
      </c>
      <c r="E473" s="139" t="s">
        <v>29</v>
      </c>
      <c r="F473" s="139">
        <v>-109.02800000000001</v>
      </c>
      <c r="G473" s="139">
        <v>-69.653000000000006</v>
      </c>
      <c r="H473" s="139">
        <v>-7.6580000000000004</v>
      </c>
      <c r="I473" s="139">
        <v>-43.209000000000003</v>
      </c>
      <c r="J473" s="139">
        <v>3.22</v>
      </c>
      <c r="K473" s="139">
        <v>7.1879999999999997</v>
      </c>
    </row>
    <row r="474" spans="1:11" hidden="1" x14ac:dyDescent="0.2">
      <c r="A474" s="139">
        <v>9</v>
      </c>
      <c r="B474" s="139">
        <v>1</v>
      </c>
      <c r="C474" s="139">
        <v>2</v>
      </c>
      <c r="D474" s="139">
        <v>2</v>
      </c>
      <c r="E474" s="139" t="s">
        <v>26</v>
      </c>
      <c r="F474" s="139">
        <v>-75.763000000000005</v>
      </c>
      <c r="G474" s="139">
        <v>-48.218000000000004</v>
      </c>
      <c r="H474" s="139">
        <v>20.709</v>
      </c>
      <c r="I474" s="139">
        <v>123.005</v>
      </c>
      <c r="J474" s="139">
        <v>-9.0359999999999996</v>
      </c>
      <c r="K474" s="139">
        <v>-20.166</v>
      </c>
    </row>
    <row r="475" spans="1:11" hidden="1" x14ac:dyDescent="0.2">
      <c r="A475" s="139">
        <v>9</v>
      </c>
      <c r="B475" s="139">
        <v>1</v>
      </c>
      <c r="C475" s="139">
        <v>2</v>
      </c>
      <c r="D475" s="139">
        <v>2</v>
      </c>
      <c r="E475" s="139" t="s">
        <v>27</v>
      </c>
      <c r="F475" s="139">
        <v>-91.897000000000006</v>
      </c>
      <c r="G475" s="139">
        <v>-58.848999999999997</v>
      </c>
      <c r="H475" s="139">
        <v>-24.285</v>
      </c>
      <c r="I475" s="139">
        <v>-143.85499999999999</v>
      </c>
      <c r="J475" s="139">
        <v>10.573</v>
      </c>
      <c r="K475" s="139">
        <v>23.597000000000001</v>
      </c>
    </row>
    <row r="476" spans="1:11" hidden="1" x14ac:dyDescent="0.2">
      <c r="A476" s="139">
        <v>9</v>
      </c>
      <c r="B476" s="139">
        <v>1</v>
      </c>
      <c r="C476" s="139">
        <v>2</v>
      </c>
      <c r="D476" s="139">
        <v>2</v>
      </c>
      <c r="E476" s="139" t="s">
        <v>28</v>
      </c>
      <c r="F476" s="139">
        <v>104.58</v>
      </c>
      <c r="G476" s="139">
        <v>66.685000000000002</v>
      </c>
      <c r="H476" s="139">
        <v>-8.2409999999999997</v>
      </c>
      <c r="I476" s="139">
        <v>-48.875</v>
      </c>
      <c r="J476" s="139">
        <v>3.5910000000000002</v>
      </c>
      <c r="K476" s="139">
        <v>8.0150000000000006</v>
      </c>
    </row>
    <row r="477" spans="1:11" hidden="1" x14ac:dyDescent="0.2">
      <c r="A477" s="139">
        <v>9</v>
      </c>
      <c r="B477" s="139">
        <v>1</v>
      </c>
      <c r="C477" s="139">
        <v>2</v>
      </c>
      <c r="D477" s="139">
        <v>2</v>
      </c>
      <c r="E477" s="139" t="s">
        <v>29</v>
      </c>
      <c r="F477" s="139">
        <v>-110.49</v>
      </c>
      <c r="G477" s="139">
        <v>-70.578999999999994</v>
      </c>
      <c r="H477" s="139">
        <v>-8.2409999999999997</v>
      </c>
      <c r="I477" s="139">
        <v>-48.875</v>
      </c>
      <c r="J477" s="139">
        <v>3.5910000000000002</v>
      </c>
      <c r="K477" s="139">
        <v>8.0150000000000006</v>
      </c>
    </row>
    <row r="478" spans="1:11" hidden="1" x14ac:dyDescent="0.2">
      <c r="A478" s="139">
        <v>9</v>
      </c>
      <c r="B478" s="139">
        <v>1</v>
      </c>
      <c r="C478" s="139">
        <v>2</v>
      </c>
      <c r="D478" s="139">
        <v>1</v>
      </c>
      <c r="E478" s="139" t="s">
        <v>26</v>
      </c>
      <c r="F478" s="139">
        <v>-62.947000000000003</v>
      </c>
      <c r="G478" s="139">
        <v>-40.058999999999997</v>
      </c>
      <c r="H478" s="139">
        <v>18.594999999999999</v>
      </c>
      <c r="I478" s="139">
        <v>120.613</v>
      </c>
      <c r="J478" s="139">
        <v>-8.6509999999999998</v>
      </c>
      <c r="K478" s="139">
        <v>-19.303999999999998</v>
      </c>
    </row>
    <row r="479" spans="1:11" hidden="1" x14ac:dyDescent="0.2">
      <c r="A479" s="139">
        <v>9</v>
      </c>
      <c r="B479" s="139">
        <v>1</v>
      </c>
      <c r="C479" s="139">
        <v>2</v>
      </c>
      <c r="D479" s="139">
        <v>1</v>
      </c>
      <c r="E479" s="139" t="s">
        <v>27</v>
      </c>
      <c r="F479" s="139">
        <v>-100.852</v>
      </c>
      <c r="G479" s="139">
        <v>-64.558000000000007</v>
      </c>
      <c r="H479" s="139">
        <v>-22.573</v>
      </c>
      <c r="I479" s="139">
        <v>-146.79</v>
      </c>
      <c r="J479" s="139">
        <v>10.522</v>
      </c>
      <c r="K479" s="139">
        <v>23.478000000000002</v>
      </c>
    </row>
    <row r="480" spans="1:11" hidden="1" x14ac:dyDescent="0.2">
      <c r="A480" s="139">
        <v>9</v>
      </c>
      <c r="B480" s="139">
        <v>1</v>
      </c>
      <c r="C480" s="139">
        <v>2</v>
      </c>
      <c r="D480" s="139">
        <v>1</v>
      </c>
      <c r="E480" s="139" t="s">
        <v>28</v>
      </c>
      <c r="F480" s="139">
        <v>100.592</v>
      </c>
      <c r="G480" s="139">
        <v>64.144999999999996</v>
      </c>
      <c r="H480" s="139">
        <v>-7.54</v>
      </c>
      <c r="I480" s="139">
        <v>-48.975000000000001</v>
      </c>
      <c r="J480" s="139">
        <v>3.512</v>
      </c>
      <c r="K480" s="139">
        <v>7.8360000000000003</v>
      </c>
    </row>
    <row r="481" spans="1:11" hidden="1" x14ac:dyDescent="0.2">
      <c r="A481" s="139">
        <v>9</v>
      </c>
      <c r="B481" s="139">
        <v>1</v>
      </c>
      <c r="C481" s="139">
        <v>2</v>
      </c>
      <c r="D481" s="139">
        <v>1</v>
      </c>
      <c r="E481" s="139" t="s">
        <v>29</v>
      </c>
      <c r="F481" s="139">
        <v>-114.477</v>
      </c>
      <c r="G481" s="139">
        <v>-73.119</v>
      </c>
      <c r="H481" s="139">
        <v>-7.54</v>
      </c>
      <c r="I481" s="139">
        <v>-48.975000000000001</v>
      </c>
      <c r="J481" s="139">
        <v>3.512</v>
      </c>
      <c r="K481" s="139">
        <v>7.8360000000000003</v>
      </c>
    </row>
    <row r="482" spans="1:11" hidden="1" x14ac:dyDescent="0.2">
      <c r="A482" s="139">
        <v>9</v>
      </c>
      <c r="B482" s="139">
        <v>2</v>
      </c>
      <c r="C482" s="139">
        <v>3</v>
      </c>
      <c r="D482" s="139">
        <v>6</v>
      </c>
      <c r="E482" s="139" t="s">
        <v>26</v>
      </c>
      <c r="F482" s="139">
        <v>-21.696999999999999</v>
      </c>
      <c r="G482" s="139">
        <v>-12.571</v>
      </c>
      <c r="H482" s="139">
        <v>6.7629999999999999</v>
      </c>
      <c r="I482" s="139">
        <v>31.629000000000001</v>
      </c>
      <c r="J482" s="139">
        <v>-2.339</v>
      </c>
      <c r="K482" s="139">
        <v>-5.2229999999999999</v>
      </c>
    </row>
    <row r="483" spans="1:11" hidden="1" x14ac:dyDescent="0.2">
      <c r="A483" s="139">
        <v>9</v>
      </c>
      <c r="B483" s="139">
        <v>2</v>
      </c>
      <c r="C483" s="139">
        <v>3</v>
      </c>
      <c r="D483" s="139">
        <v>6</v>
      </c>
      <c r="E483" s="139" t="s">
        <v>27</v>
      </c>
      <c r="F483" s="139">
        <v>-20.981000000000002</v>
      </c>
      <c r="G483" s="139">
        <v>-13.346</v>
      </c>
      <c r="H483" s="139">
        <v>-5.2779999999999996</v>
      </c>
      <c r="I483" s="139">
        <v>-24.989000000000001</v>
      </c>
      <c r="J483" s="139">
        <v>1.8580000000000001</v>
      </c>
      <c r="K483" s="139">
        <v>4.1479999999999997</v>
      </c>
    </row>
    <row r="484" spans="1:11" hidden="1" x14ac:dyDescent="0.2">
      <c r="A484" s="139">
        <v>9</v>
      </c>
      <c r="B484" s="139">
        <v>2</v>
      </c>
      <c r="C484" s="139">
        <v>3</v>
      </c>
      <c r="D484" s="139">
        <v>6</v>
      </c>
      <c r="E484" s="139" t="s">
        <v>28</v>
      </c>
      <c r="F484" s="139">
        <v>41.402000000000001</v>
      </c>
      <c r="G484" s="139">
        <v>25.122</v>
      </c>
      <c r="H484" s="139">
        <v>-3.3079999999999998</v>
      </c>
      <c r="I484" s="139">
        <v>-15.553000000000001</v>
      </c>
      <c r="J484" s="139">
        <v>1.153</v>
      </c>
      <c r="K484" s="139">
        <v>2.5739999999999998</v>
      </c>
    </row>
    <row r="485" spans="1:11" hidden="1" x14ac:dyDescent="0.2">
      <c r="A485" s="139">
        <v>9</v>
      </c>
      <c r="B485" s="139">
        <v>2</v>
      </c>
      <c r="C485" s="139">
        <v>3</v>
      </c>
      <c r="D485" s="139">
        <v>6</v>
      </c>
      <c r="E485" s="139" t="s">
        <v>29</v>
      </c>
      <c r="F485" s="139">
        <v>-41.008000000000003</v>
      </c>
      <c r="G485" s="139">
        <v>-25.547000000000001</v>
      </c>
      <c r="H485" s="139">
        <v>-3.3079999999999998</v>
      </c>
      <c r="I485" s="139">
        <v>-15.553000000000001</v>
      </c>
      <c r="J485" s="139">
        <v>1.153</v>
      </c>
      <c r="K485" s="139">
        <v>2.5739999999999998</v>
      </c>
    </row>
    <row r="486" spans="1:11" hidden="1" x14ac:dyDescent="0.2">
      <c r="A486" s="139">
        <v>9</v>
      </c>
      <c r="B486" s="139">
        <v>2</v>
      </c>
      <c r="C486" s="139">
        <v>3</v>
      </c>
      <c r="D486" s="139">
        <v>5</v>
      </c>
      <c r="E486" s="139" t="s">
        <v>26</v>
      </c>
      <c r="F486" s="139">
        <v>-21.268000000000001</v>
      </c>
      <c r="G486" s="139">
        <v>-14.08</v>
      </c>
      <c r="H486" s="139">
        <v>12.714</v>
      </c>
      <c r="I486" s="139">
        <v>64.504000000000005</v>
      </c>
      <c r="J486" s="139">
        <v>-4.8449999999999998</v>
      </c>
      <c r="K486" s="139">
        <v>-10.817</v>
      </c>
    </row>
    <row r="487" spans="1:11" hidden="1" x14ac:dyDescent="0.2">
      <c r="A487" s="139">
        <v>9</v>
      </c>
      <c r="B487" s="139">
        <v>2</v>
      </c>
      <c r="C487" s="139">
        <v>3</v>
      </c>
      <c r="D487" s="139">
        <v>5</v>
      </c>
      <c r="E487" s="139" t="s">
        <v>27</v>
      </c>
      <c r="F487" s="139">
        <v>-37.29</v>
      </c>
      <c r="G487" s="139">
        <v>-24.036999999999999</v>
      </c>
      <c r="H487" s="139">
        <v>-10.948</v>
      </c>
      <c r="I487" s="139">
        <v>-55.57</v>
      </c>
      <c r="J487" s="139">
        <v>4.1779999999999999</v>
      </c>
      <c r="K487" s="139">
        <v>9.327</v>
      </c>
    </row>
    <row r="488" spans="1:11" hidden="1" x14ac:dyDescent="0.2">
      <c r="A488" s="139">
        <v>9</v>
      </c>
      <c r="B488" s="139">
        <v>2</v>
      </c>
      <c r="C488" s="139">
        <v>3</v>
      </c>
      <c r="D488" s="139">
        <v>5</v>
      </c>
      <c r="E488" s="139" t="s">
        <v>28</v>
      </c>
      <c r="F488" s="139">
        <v>50.052999999999997</v>
      </c>
      <c r="G488" s="139">
        <v>32.700000000000003</v>
      </c>
      <c r="H488" s="139">
        <v>-6.5010000000000003</v>
      </c>
      <c r="I488" s="139">
        <v>-32.987000000000002</v>
      </c>
      <c r="J488" s="139">
        <v>2.4790000000000001</v>
      </c>
      <c r="K488" s="139">
        <v>5.5339999999999998</v>
      </c>
    </row>
    <row r="489" spans="1:11" hidden="1" x14ac:dyDescent="0.2">
      <c r="A489" s="139">
        <v>9</v>
      </c>
      <c r="B489" s="139">
        <v>2</v>
      </c>
      <c r="C489" s="139">
        <v>3</v>
      </c>
      <c r="D489" s="139">
        <v>5</v>
      </c>
      <c r="E489" s="139" t="s">
        <v>29</v>
      </c>
      <c r="F489" s="139">
        <v>-58.856000000000002</v>
      </c>
      <c r="G489" s="139">
        <v>-38.170999999999999</v>
      </c>
      <c r="H489" s="139">
        <v>-6.5010000000000003</v>
      </c>
      <c r="I489" s="139">
        <v>-32.987000000000002</v>
      </c>
      <c r="J489" s="139">
        <v>2.4790000000000001</v>
      </c>
      <c r="K489" s="139">
        <v>5.5339999999999998</v>
      </c>
    </row>
    <row r="490" spans="1:11" hidden="1" x14ac:dyDescent="0.2">
      <c r="A490" s="139">
        <v>9</v>
      </c>
      <c r="B490" s="139">
        <v>2</v>
      </c>
      <c r="C490" s="139">
        <v>3</v>
      </c>
      <c r="D490" s="139">
        <v>4</v>
      </c>
      <c r="E490" s="139" t="s">
        <v>26</v>
      </c>
      <c r="F490" s="139">
        <v>-20.283000000000001</v>
      </c>
      <c r="G490" s="139">
        <v>-13.526</v>
      </c>
      <c r="H490" s="139">
        <v>21.536999999999999</v>
      </c>
      <c r="I490" s="139">
        <v>116.55500000000001</v>
      </c>
      <c r="J490" s="139">
        <v>-8.7490000000000006</v>
      </c>
      <c r="K490" s="139">
        <v>-19.532</v>
      </c>
    </row>
    <row r="491" spans="1:11" hidden="1" x14ac:dyDescent="0.2">
      <c r="A491" s="139">
        <v>9</v>
      </c>
      <c r="B491" s="139">
        <v>2</v>
      </c>
      <c r="C491" s="139">
        <v>3</v>
      </c>
      <c r="D491" s="139">
        <v>4</v>
      </c>
      <c r="E491" s="139" t="s">
        <v>27</v>
      </c>
      <c r="F491" s="139">
        <v>-35.646000000000001</v>
      </c>
      <c r="G491" s="139">
        <v>-23.077999999999999</v>
      </c>
      <c r="H491" s="139">
        <v>-16.78</v>
      </c>
      <c r="I491" s="139">
        <v>-90.856999999999999</v>
      </c>
      <c r="J491" s="139">
        <v>6.8250000000000002</v>
      </c>
      <c r="K491" s="139">
        <v>15.236000000000001</v>
      </c>
    </row>
    <row r="492" spans="1:11" hidden="1" x14ac:dyDescent="0.2">
      <c r="A492" s="139">
        <v>9</v>
      </c>
      <c r="B492" s="139">
        <v>2</v>
      </c>
      <c r="C492" s="139">
        <v>3</v>
      </c>
      <c r="D492" s="139">
        <v>4</v>
      </c>
      <c r="E492" s="139" t="s">
        <v>28</v>
      </c>
      <c r="F492" s="139">
        <v>51.999000000000002</v>
      </c>
      <c r="G492" s="139">
        <v>34.176000000000002</v>
      </c>
      <c r="H492" s="139">
        <v>-10.526999999999999</v>
      </c>
      <c r="I492" s="139">
        <v>-56.981000000000002</v>
      </c>
      <c r="J492" s="139">
        <v>4.2779999999999996</v>
      </c>
      <c r="K492" s="139">
        <v>9.5519999999999996</v>
      </c>
    </row>
    <row r="493" spans="1:11" hidden="1" x14ac:dyDescent="0.2">
      <c r="A493" s="139">
        <v>9</v>
      </c>
      <c r="B493" s="139">
        <v>2</v>
      </c>
      <c r="C493" s="139">
        <v>3</v>
      </c>
      <c r="D493" s="139">
        <v>4</v>
      </c>
      <c r="E493" s="139" t="s">
        <v>29</v>
      </c>
      <c r="F493" s="139">
        <v>-60.44</v>
      </c>
      <c r="G493" s="139">
        <v>-39.424999999999997</v>
      </c>
      <c r="H493" s="139">
        <v>-10.526999999999999</v>
      </c>
      <c r="I493" s="139">
        <v>-56.981000000000002</v>
      </c>
      <c r="J493" s="139">
        <v>4.2779999999999996</v>
      </c>
      <c r="K493" s="139">
        <v>9.5519999999999996</v>
      </c>
    </row>
    <row r="494" spans="1:11" hidden="1" x14ac:dyDescent="0.2">
      <c r="A494" s="139">
        <v>9</v>
      </c>
      <c r="B494" s="139">
        <v>2</v>
      </c>
      <c r="C494" s="139">
        <v>3</v>
      </c>
      <c r="D494" s="139">
        <v>3</v>
      </c>
      <c r="E494" s="139" t="s">
        <v>26</v>
      </c>
      <c r="F494" s="139">
        <v>-25.248999999999999</v>
      </c>
      <c r="G494" s="139">
        <v>-16.658000000000001</v>
      </c>
      <c r="H494" s="139">
        <v>26.317</v>
      </c>
      <c r="I494" s="139">
        <v>148.73500000000001</v>
      </c>
      <c r="J494" s="139">
        <v>-11.055999999999999</v>
      </c>
      <c r="K494" s="139">
        <v>-24.681999999999999</v>
      </c>
    </row>
    <row r="495" spans="1:11" hidden="1" x14ac:dyDescent="0.2">
      <c r="A495" s="139">
        <v>9</v>
      </c>
      <c r="B495" s="139">
        <v>2</v>
      </c>
      <c r="C495" s="139">
        <v>3</v>
      </c>
      <c r="D495" s="139">
        <v>3</v>
      </c>
      <c r="E495" s="139" t="s">
        <v>27</v>
      </c>
      <c r="F495" s="139">
        <v>-32.359000000000002</v>
      </c>
      <c r="G495" s="139">
        <v>-21.013000000000002</v>
      </c>
      <c r="H495" s="139">
        <v>-20.475000000000001</v>
      </c>
      <c r="I495" s="139">
        <v>-115.736</v>
      </c>
      <c r="J495" s="139">
        <v>8.609</v>
      </c>
      <c r="K495" s="139">
        <v>19.219000000000001</v>
      </c>
    </row>
    <row r="496" spans="1:11" hidden="1" x14ac:dyDescent="0.2">
      <c r="A496" s="139">
        <v>9</v>
      </c>
      <c r="B496" s="139">
        <v>2</v>
      </c>
      <c r="C496" s="139">
        <v>3</v>
      </c>
      <c r="D496" s="139">
        <v>3</v>
      </c>
      <c r="E496" s="139" t="s">
        <v>28</v>
      </c>
      <c r="F496" s="139">
        <v>54.267000000000003</v>
      </c>
      <c r="G496" s="139">
        <v>35.603999999999999</v>
      </c>
      <c r="H496" s="139">
        <v>-12.855</v>
      </c>
      <c r="I496" s="139">
        <v>-72.656999999999996</v>
      </c>
      <c r="J496" s="139">
        <v>5.4029999999999996</v>
      </c>
      <c r="K496" s="139">
        <v>12.061</v>
      </c>
    </row>
    <row r="497" spans="1:23" hidden="1" x14ac:dyDescent="0.2">
      <c r="A497" s="139">
        <v>9</v>
      </c>
      <c r="B497" s="139">
        <v>2</v>
      </c>
      <c r="C497" s="139">
        <v>3</v>
      </c>
      <c r="D497" s="139">
        <v>3</v>
      </c>
      <c r="E497" s="139" t="s">
        <v>29</v>
      </c>
      <c r="F497" s="139">
        <v>-58.173000000000002</v>
      </c>
      <c r="G497" s="139">
        <v>-37.997</v>
      </c>
      <c r="H497" s="139">
        <v>-12.855</v>
      </c>
      <c r="I497" s="139">
        <v>-72.656999999999996</v>
      </c>
      <c r="J497" s="139">
        <v>5.4029999999999996</v>
      </c>
      <c r="K497" s="139">
        <v>12.061</v>
      </c>
    </row>
    <row r="498" spans="1:23" hidden="1" x14ac:dyDescent="0.2">
      <c r="A498" s="139">
        <v>9</v>
      </c>
      <c r="B498" s="139">
        <v>2</v>
      </c>
      <c r="C498" s="139">
        <v>3</v>
      </c>
      <c r="D498" s="139">
        <v>2</v>
      </c>
      <c r="E498" s="139" t="s">
        <v>26</v>
      </c>
      <c r="F498" s="139">
        <v>-31.785</v>
      </c>
      <c r="G498" s="139">
        <v>-20.78</v>
      </c>
      <c r="H498" s="139">
        <v>29.728999999999999</v>
      </c>
      <c r="I498" s="139">
        <v>177.136</v>
      </c>
      <c r="J498" s="139">
        <v>-12.972</v>
      </c>
      <c r="K498" s="139">
        <v>-28.95</v>
      </c>
    </row>
    <row r="499" spans="1:23" hidden="1" x14ac:dyDescent="0.2">
      <c r="A499" s="139">
        <v>9</v>
      </c>
      <c r="B499" s="139">
        <v>2</v>
      </c>
      <c r="C499" s="139">
        <v>3</v>
      </c>
      <c r="D499" s="139">
        <v>2</v>
      </c>
      <c r="E499" s="139" t="s">
        <v>27</v>
      </c>
      <c r="F499" s="139">
        <v>-27.667999999999999</v>
      </c>
      <c r="G499" s="139">
        <v>-18.059000000000001</v>
      </c>
      <c r="H499" s="139">
        <v>-23.132999999999999</v>
      </c>
      <c r="I499" s="139">
        <v>-138.27199999999999</v>
      </c>
      <c r="J499" s="139">
        <v>10.124000000000001</v>
      </c>
      <c r="K499" s="139">
        <v>22.594999999999999</v>
      </c>
    </row>
    <row r="500" spans="1:23" hidden="1" x14ac:dyDescent="0.2">
      <c r="A500" s="139">
        <v>9</v>
      </c>
      <c r="B500" s="139">
        <v>2</v>
      </c>
      <c r="C500" s="139">
        <v>3</v>
      </c>
      <c r="D500" s="139">
        <v>2</v>
      </c>
      <c r="E500" s="139" t="s">
        <v>28</v>
      </c>
      <c r="F500" s="139">
        <v>57.350999999999999</v>
      </c>
      <c r="G500" s="139">
        <v>37.548000000000002</v>
      </c>
      <c r="H500" s="139">
        <v>-14.523</v>
      </c>
      <c r="I500" s="139">
        <v>-86.65</v>
      </c>
      <c r="J500" s="139">
        <v>6.3449999999999998</v>
      </c>
      <c r="K500" s="139">
        <v>14.161</v>
      </c>
    </row>
    <row r="501" spans="1:23" hidden="1" x14ac:dyDescent="0.2">
      <c r="A501" s="139">
        <v>9</v>
      </c>
      <c r="B501" s="139">
        <v>2</v>
      </c>
      <c r="C501" s="139">
        <v>3</v>
      </c>
      <c r="D501" s="139">
        <v>2</v>
      </c>
      <c r="E501" s="139" t="s">
        <v>29</v>
      </c>
      <c r="F501" s="139">
        <v>-55.088999999999999</v>
      </c>
      <c r="G501" s="139">
        <v>-36.052999999999997</v>
      </c>
      <c r="H501" s="139">
        <v>-14.523</v>
      </c>
      <c r="I501" s="139">
        <v>-86.65</v>
      </c>
      <c r="J501" s="139">
        <v>6.3449999999999998</v>
      </c>
      <c r="K501" s="139">
        <v>14.161</v>
      </c>
    </row>
    <row r="502" spans="1:23" hidden="1" x14ac:dyDescent="0.2">
      <c r="A502" s="139">
        <v>9</v>
      </c>
      <c r="B502" s="139">
        <v>2</v>
      </c>
      <c r="C502" s="139">
        <v>3</v>
      </c>
      <c r="D502" s="139">
        <v>1</v>
      </c>
      <c r="E502" s="139" t="s">
        <v>26</v>
      </c>
      <c r="F502" s="139">
        <v>-45.048999999999999</v>
      </c>
      <c r="G502" s="139">
        <v>-29.227</v>
      </c>
      <c r="H502" s="139">
        <v>28.853999999999999</v>
      </c>
      <c r="I502" s="139">
        <v>189.227</v>
      </c>
      <c r="J502" s="139">
        <v>-13.509</v>
      </c>
      <c r="K502" s="139">
        <v>-30.143999999999998</v>
      </c>
    </row>
    <row r="503" spans="1:23" hidden="1" x14ac:dyDescent="0.2">
      <c r="A503" s="139">
        <v>9</v>
      </c>
      <c r="B503" s="139">
        <v>2</v>
      </c>
      <c r="C503" s="139">
        <v>3</v>
      </c>
      <c r="D503" s="139">
        <v>1</v>
      </c>
      <c r="E503" s="139" t="s">
        <v>27</v>
      </c>
      <c r="F503" s="139">
        <v>-18.690999999999999</v>
      </c>
      <c r="G503" s="139">
        <v>-12.292</v>
      </c>
      <c r="H503" s="139">
        <v>-21.152000000000001</v>
      </c>
      <c r="I503" s="139">
        <v>-137.96600000000001</v>
      </c>
      <c r="J503" s="139">
        <v>9.8659999999999997</v>
      </c>
      <c r="K503" s="139">
        <v>22.015999999999998</v>
      </c>
    </row>
    <row r="504" spans="1:23" hidden="1" x14ac:dyDescent="0.2">
      <c r="A504" s="139">
        <v>9</v>
      </c>
      <c r="B504" s="139">
        <v>2</v>
      </c>
      <c r="C504" s="139">
        <v>3</v>
      </c>
      <c r="D504" s="139">
        <v>1</v>
      </c>
      <c r="E504" s="139" t="s">
        <v>28</v>
      </c>
      <c r="F504" s="139">
        <v>63.460999999999999</v>
      </c>
      <c r="G504" s="139">
        <v>41.453000000000003</v>
      </c>
      <c r="H504" s="139">
        <v>-13.738</v>
      </c>
      <c r="I504" s="139">
        <v>-89.888000000000005</v>
      </c>
      <c r="J504" s="139">
        <v>6.4219999999999997</v>
      </c>
      <c r="K504" s="139">
        <v>14.33</v>
      </c>
    </row>
    <row r="505" spans="1:23" hidden="1" x14ac:dyDescent="0.2">
      <c r="A505" s="139">
        <v>9</v>
      </c>
      <c r="B505" s="139">
        <v>2</v>
      </c>
      <c r="C505" s="139">
        <v>3</v>
      </c>
      <c r="D505" s="139">
        <v>1</v>
      </c>
      <c r="E505" s="139" t="s">
        <v>29</v>
      </c>
      <c r="F505" s="139">
        <v>-48.978999999999999</v>
      </c>
      <c r="G505" s="139">
        <v>-32.148000000000003</v>
      </c>
      <c r="H505" s="139">
        <v>-13.738</v>
      </c>
      <c r="I505" s="139">
        <v>-89.888000000000005</v>
      </c>
      <c r="J505" s="139">
        <v>6.4219999999999997</v>
      </c>
      <c r="K505" s="139">
        <v>14.33</v>
      </c>
    </row>
    <row r="506" spans="1:23" x14ac:dyDescent="0.2">
      <c r="A506" s="139">
        <v>10</v>
      </c>
      <c r="B506" s="139">
        <v>4</v>
      </c>
      <c r="C506" s="139">
        <v>5</v>
      </c>
      <c r="D506" s="139">
        <v>6</v>
      </c>
      <c r="E506" s="139" t="s">
        <v>26</v>
      </c>
      <c r="F506" s="139">
        <v>-20.376999999999999</v>
      </c>
      <c r="G506" s="139">
        <v>-12.246</v>
      </c>
      <c r="H506" s="139">
        <v>1.891</v>
      </c>
      <c r="I506" s="139">
        <v>12.476000000000001</v>
      </c>
      <c r="J506" s="139">
        <v>-0.69099999999999995</v>
      </c>
      <c r="K506" s="139">
        <v>-1.5429999999999999</v>
      </c>
    </row>
    <row r="507" spans="1:23" x14ac:dyDescent="0.2">
      <c r="A507" s="139">
        <v>10</v>
      </c>
      <c r="B507" s="139">
        <v>4</v>
      </c>
      <c r="C507" s="139">
        <v>5</v>
      </c>
      <c r="D507" s="139">
        <v>6</v>
      </c>
      <c r="E507" s="139" t="s">
        <v>27</v>
      </c>
      <c r="F507" s="139">
        <v>-8.8979999999999997</v>
      </c>
      <c r="G507" s="139">
        <v>-5.1769999999999996</v>
      </c>
      <c r="H507" s="139">
        <v>-1.262</v>
      </c>
      <c r="I507" s="139">
        <v>-8.2799999999999994</v>
      </c>
      <c r="J507" s="139">
        <v>0.45700000000000002</v>
      </c>
      <c r="K507" s="139">
        <v>1.02</v>
      </c>
      <c r="S507" s="17"/>
      <c r="T507" s="17"/>
      <c r="U507" s="17"/>
      <c r="V507" s="17"/>
      <c r="W507" s="17"/>
    </row>
    <row r="508" spans="1:23" hidden="1" x14ac:dyDescent="0.2">
      <c r="A508" s="139">
        <v>10</v>
      </c>
      <c r="B508" s="139">
        <v>4</v>
      </c>
      <c r="C508" s="139">
        <v>5</v>
      </c>
      <c r="D508" s="139">
        <v>6</v>
      </c>
      <c r="E508" s="139" t="s">
        <v>28</v>
      </c>
      <c r="F508" s="139">
        <v>32.43</v>
      </c>
      <c r="G508" s="139">
        <v>19.452000000000002</v>
      </c>
      <c r="H508" s="139">
        <v>-1.502</v>
      </c>
      <c r="I508" s="139">
        <v>-9.8829999999999991</v>
      </c>
      <c r="J508" s="139">
        <v>0.54700000000000004</v>
      </c>
      <c r="K508" s="139">
        <v>1.2210000000000001</v>
      </c>
      <c r="S508" s="17"/>
      <c r="T508" s="17"/>
      <c r="U508" s="17"/>
      <c r="V508" s="17"/>
      <c r="W508" s="17"/>
    </row>
    <row r="509" spans="1:23" hidden="1" x14ac:dyDescent="0.2">
      <c r="A509" s="139">
        <v>10</v>
      </c>
      <c r="B509" s="139">
        <v>4</v>
      </c>
      <c r="C509" s="139">
        <v>5</v>
      </c>
      <c r="D509" s="139">
        <v>6</v>
      </c>
      <c r="E509" s="139" t="s">
        <v>29</v>
      </c>
      <c r="F509" s="139">
        <v>-21.498000000000001</v>
      </c>
      <c r="G509" s="139">
        <v>-12.72</v>
      </c>
      <c r="H509" s="139">
        <v>-1.502</v>
      </c>
      <c r="I509" s="139">
        <v>-9.8829999999999991</v>
      </c>
      <c r="J509" s="139">
        <v>0.54700000000000004</v>
      </c>
      <c r="K509" s="139">
        <v>1.2210000000000001</v>
      </c>
      <c r="S509" s="17"/>
      <c r="T509" s="17"/>
      <c r="U509" s="17"/>
      <c r="V509" s="17"/>
      <c r="W509" s="17"/>
    </row>
    <row r="510" spans="1:23" x14ac:dyDescent="0.2">
      <c r="A510" s="139">
        <v>10</v>
      </c>
      <c r="B510" s="139">
        <v>4</v>
      </c>
      <c r="C510" s="139">
        <v>5</v>
      </c>
      <c r="D510" s="139">
        <v>5</v>
      </c>
      <c r="E510" s="139" t="s">
        <v>26</v>
      </c>
      <c r="F510" s="139">
        <v>-30.687000000000001</v>
      </c>
      <c r="G510" s="139">
        <v>-18.751999999999999</v>
      </c>
      <c r="H510" s="139">
        <v>3.1880000000000002</v>
      </c>
      <c r="I510" s="139">
        <v>22.367000000000001</v>
      </c>
      <c r="J510" s="139">
        <v>-1.2370000000000001</v>
      </c>
      <c r="K510" s="139">
        <v>-2.762</v>
      </c>
      <c r="S510" s="17"/>
      <c r="T510" s="17"/>
      <c r="U510" s="17"/>
      <c r="V510" s="17"/>
      <c r="W510" s="17"/>
    </row>
    <row r="511" spans="1:23" x14ac:dyDescent="0.2">
      <c r="A511" s="139">
        <v>10</v>
      </c>
      <c r="B511" s="139">
        <v>4</v>
      </c>
      <c r="C511" s="139">
        <v>5</v>
      </c>
      <c r="D511" s="139">
        <v>5</v>
      </c>
      <c r="E511" s="139" t="s">
        <v>27</v>
      </c>
      <c r="F511" s="139">
        <v>-0.94299999999999995</v>
      </c>
      <c r="G511" s="139">
        <v>-0.98</v>
      </c>
      <c r="H511" s="139">
        <v>-2.6970000000000001</v>
      </c>
      <c r="I511" s="139">
        <v>-18.908999999999999</v>
      </c>
      <c r="J511" s="139">
        <v>1.046</v>
      </c>
      <c r="K511" s="139">
        <v>2.3359999999999999</v>
      </c>
      <c r="S511" s="17"/>
      <c r="T511" s="17"/>
      <c r="U511" s="17"/>
      <c r="V511" s="17"/>
      <c r="W511" s="17"/>
    </row>
    <row r="512" spans="1:23" hidden="1" x14ac:dyDescent="0.2">
      <c r="A512" s="139">
        <v>10</v>
      </c>
      <c r="B512" s="139">
        <v>4</v>
      </c>
      <c r="C512" s="139">
        <v>5</v>
      </c>
      <c r="D512" s="139">
        <v>5</v>
      </c>
      <c r="E512" s="139" t="s">
        <v>28</v>
      </c>
      <c r="F512" s="139">
        <v>49.622</v>
      </c>
      <c r="G512" s="139">
        <v>30.922000000000001</v>
      </c>
      <c r="H512" s="139">
        <v>-2.802</v>
      </c>
      <c r="I512" s="139">
        <v>-19.655000000000001</v>
      </c>
      <c r="J512" s="139">
        <v>1.087</v>
      </c>
      <c r="K512" s="139">
        <v>2.4279999999999999</v>
      </c>
      <c r="S512" s="17"/>
      <c r="T512" s="17"/>
      <c r="U512" s="17"/>
      <c r="V512" s="17"/>
      <c r="W512" s="17"/>
    </row>
    <row r="513" spans="1:23" hidden="1" x14ac:dyDescent="0.2">
      <c r="A513" s="139">
        <v>10</v>
      </c>
      <c r="B513" s="139">
        <v>4</v>
      </c>
      <c r="C513" s="139">
        <v>5</v>
      </c>
      <c r="D513" s="139">
        <v>5</v>
      </c>
      <c r="E513" s="139" t="s">
        <v>29</v>
      </c>
      <c r="F513" s="139">
        <v>-21.295000000000002</v>
      </c>
      <c r="G513" s="139">
        <v>-13.997</v>
      </c>
      <c r="H513" s="139">
        <v>-2.802</v>
      </c>
      <c r="I513" s="139">
        <v>-19.655000000000001</v>
      </c>
      <c r="J513" s="139">
        <v>1.087</v>
      </c>
      <c r="K513" s="139">
        <v>2.4279999999999999</v>
      </c>
      <c r="S513" s="17"/>
      <c r="T513" s="17"/>
      <c r="U513" s="17"/>
      <c r="V513" s="17"/>
      <c r="W513" s="17"/>
    </row>
    <row r="514" spans="1:23" x14ac:dyDescent="0.2">
      <c r="A514" s="139">
        <v>10</v>
      </c>
      <c r="B514" s="139">
        <v>4</v>
      </c>
      <c r="C514" s="139">
        <v>5</v>
      </c>
      <c r="D514" s="139">
        <v>4</v>
      </c>
      <c r="E514" s="139" t="s">
        <v>26</v>
      </c>
      <c r="F514" s="139">
        <v>-27.593</v>
      </c>
      <c r="G514" s="139">
        <v>-16.91</v>
      </c>
      <c r="H514" s="139">
        <v>3.6080000000000001</v>
      </c>
      <c r="I514" s="139">
        <v>26.773</v>
      </c>
      <c r="J514" s="139">
        <v>-1.472</v>
      </c>
      <c r="K514" s="139">
        <v>-3.2850000000000001</v>
      </c>
      <c r="S514" s="17"/>
      <c r="T514" s="17"/>
      <c r="U514" s="17"/>
      <c r="V514" s="17"/>
      <c r="W514" s="17"/>
    </row>
    <row r="515" spans="1:23" x14ac:dyDescent="0.2">
      <c r="A515" s="139">
        <v>10</v>
      </c>
      <c r="B515" s="139">
        <v>4</v>
      </c>
      <c r="C515" s="139">
        <v>5</v>
      </c>
      <c r="D515" s="139">
        <v>4</v>
      </c>
      <c r="E515" s="139" t="s">
        <v>27</v>
      </c>
      <c r="F515" s="139">
        <v>-3.835</v>
      </c>
      <c r="G515" s="139">
        <v>-2.7570000000000001</v>
      </c>
      <c r="H515" s="139">
        <v>-2.645</v>
      </c>
      <c r="I515" s="139">
        <v>-19.638999999999999</v>
      </c>
      <c r="J515" s="139">
        <v>1.079</v>
      </c>
      <c r="K515" s="139">
        <v>2.4089999999999998</v>
      </c>
      <c r="S515" s="17"/>
      <c r="T515" s="17"/>
      <c r="U515" s="17"/>
      <c r="V515" s="17"/>
      <c r="W515" s="17"/>
    </row>
    <row r="516" spans="1:23" hidden="1" x14ac:dyDescent="0.2">
      <c r="A516" s="139">
        <v>10</v>
      </c>
      <c r="B516" s="139">
        <v>4</v>
      </c>
      <c r="C516" s="139">
        <v>5</v>
      </c>
      <c r="D516" s="139">
        <v>4</v>
      </c>
      <c r="E516" s="139" t="s">
        <v>28</v>
      </c>
      <c r="F516" s="139">
        <v>46.771999999999998</v>
      </c>
      <c r="G516" s="139">
        <v>29.199000000000002</v>
      </c>
      <c r="H516" s="139">
        <v>-2.9780000000000002</v>
      </c>
      <c r="I516" s="139">
        <v>-22.100999999999999</v>
      </c>
      <c r="J516" s="139">
        <v>1.2150000000000001</v>
      </c>
      <c r="K516" s="139">
        <v>2.7120000000000002</v>
      </c>
      <c r="S516" s="17"/>
      <c r="T516" s="17"/>
      <c r="U516" s="17"/>
      <c r="V516" s="17"/>
      <c r="W516" s="17"/>
    </row>
    <row r="517" spans="1:23" hidden="1" x14ac:dyDescent="0.2">
      <c r="A517" s="139">
        <v>10</v>
      </c>
      <c r="B517" s="139">
        <v>4</v>
      </c>
      <c r="C517" s="139">
        <v>5</v>
      </c>
      <c r="D517" s="139">
        <v>4</v>
      </c>
      <c r="E517" s="139" t="s">
        <v>29</v>
      </c>
      <c r="F517" s="139">
        <v>-24.145</v>
      </c>
      <c r="G517" s="139">
        <v>-15.72</v>
      </c>
      <c r="H517" s="139">
        <v>-2.9780000000000002</v>
      </c>
      <c r="I517" s="139">
        <v>-22.100999999999999</v>
      </c>
      <c r="J517" s="139">
        <v>1.2150000000000001</v>
      </c>
      <c r="K517" s="139">
        <v>2.7120000000000002</v>
      </c>
      <c r="S517" s="17"/>
      <c r="T517" s="17"/>
      <c r="U517" s="17"/>
      <c r="V517" s="17"/>
      <c r="W517" s="17"/>
    </row>
    <row r="518" spans="1:23" x14ac:dyDescent="0.2">
      <c r="A518" s="139">
        <v>10</v>
      </c>
      <c r="B518" s="139">
        <v>4</v>
      </c>
      <c r="C518" s="139">
        <v>5</v>
      </c>
      <c r="D518" s="139">
        <v>3</v>
      </c>
      <c r="E518" s="139" t="s">
        <v>26</v>
      </c>
      <c r="F518" s="139">
        <v>-24.477</v>
      </c>
      <c r="G518" s="139">
        <v>-15.045999999999999</v>
      </c>
      <c r="H518" s="139">
        <v>4.1719999999999997</v>
      </c>
      <c r="I518" s="139">
        <v>32.26</v>
      </c>
      <c r="J518" s="139">
        <v>-1.7529999999999999</v>
      </c>
      <c r="K518" s="139">
        <v>-3.9119999999999999</v>
      </c>
      <c r="S518" s="17"/>
      <c r="T518" s="17"/>
      <c r="U518" s="17"/>
      <c r="V518" s="17"/>
      <c r="W518" s="17"/>
    </row>
    <row r="519" spans="1:23" x14ac:dyDescent="0.2">
      <c r="A519" s="139">
        <v>10</v>
      </c>
      <c r="B519" s="139">
        <v>4</v>
      </c>
      <c r="C519" s="139">
        <v>5</v>
      </c>
      <c r="D519" s="139">
        <v>3</v>
      </c>
      <c r="E519" s="139" t="s">
        <v>27</v>
      </c>
      <c r="F519" s="139">
        <v>-6.8209999999999997</v>
      </c>
      <c r="G519" s="139">
        <v>-4.5279999999999996</v>
      </c>
      <c r="H519" s="139">
        <v>-3.1339999999999999</v>
      </c>
      <c r="I519" s="139">
        <v>-24.259</v>
      </c>
      <c r="J519" s="139">
        <v>1.3180000000000001</v>
      </c>
      <c r="K519" s="139">
        <v>2.9409999999999998</v>
      </c>
      <c r="S519" s="17"/>
      <c r="T519" s="17"/>
      <c r="U519" s="17"/>
      <c r="V519" s="17"/>
      <c r="W519" s="17"/>
    </row>
    <row r="520" spans="1:23" hidden="1" x14ac:dyDescent="0.2">
      <c r="A520" s="139">
        <v>10</v>
      </c>
      <c r="B520" s="139">
        <v>4</v>
      </c>
      <c r="C520" s="139">
        <v>5</v>
      </c>
      <c r="D520" s="139">
        <v>3</v>
      </c>
      <c r="E520" s="139" t="s">
        <v>28</v>
      </c>
      <c r="F520" s="139">
        <v>43.866</v>
      </c>
      <c r="G520" s="139">
        <v>27.468</v>
      </c>
      <c r="H520" s="139">
        <v>-3.4790000000000001</v>
      </c>
      <c r="I520" s="139">
        <v>-26.914000000000001</v>
      </c>
      <c r="J520" s="139">
        <v>1.462</v>
      </c>
      <c r="K520" s="139">
        <v>3.2639999999999998</v>
      </c>
    </row>
    <row r="521" spans="1:23" hidden="1" x14ac:dyDescent="0.2">
      <c r="A521" s="139">
        <v>10</v>
      </c>
      <c r="B521" s="139">
        <v>4</v>
      </c>
      <c r="C521" s="139">
        <v>5</v>
      </c>
      <c r="D521" s="139">
        <v>3</v>
      </c>
      <c r="E521" s="139" t="s">
        <v>29</v>
      </c>
      <c r="F521" s="139">
        <v>-27.050999999999998</v>
      </c>
      <c r="G521" s="139">
        <v>-17.451000000000001</v>
      </c>
      <c r="H521" s="139">
        <v>-3.4790000000000001</v>
      </c>
      <c r="I521" s="139">
        <v>-26.914000000000001</v>
      </c>
      <c r="J521" s="139">
        <v>1.462</v>
      </c>
      <c r="K521" s="139">
        <v>3.2639999999999998</v>
      </c>
    </row>
    <row r="522" spans="1:23" x14ac:dyDescent="0.2">
      <c r="A522" s="139">
        <v>10</v>
      </c>
      <c r="B522" s="139">
        <v>4</v>
      </c>
      <c r="C522" s="139">
        <v>5</v>
      </c>
      <c r="D522" s="139">
        <v>2</v>
      </c>
      <c r="E522" s="139" t="s">
        <v>26</v>
      </c>
      <c r="F522" s="139">
        <v>-20.100000000000001</v>
      </c>
      <c r="G522" s="139">
        <v>-12.43</v>
      </c>
      <c r="H522" s="139">
        <v>4.5620000000000003</v>
      </c>
      <c r="I522" s="139">
        <v>37.067999999999998</v>
      </c>
      <c r="J522" s="139">
        <v>-1.9830000000000001</v>
      </c>
      <c r="K522" s="139">
        <v>-4.4249999999999998</v>
      </c>
    </row>
    <row r="523" spans="1:23" x14ac:dyDescent="0.2">
      <c r="A523" s="139">
        <v>10</v>
      </c>
      <c r="B523" s="139">
        <v>4</v>
      </c>
      <c r="C523" s="139">
        <v>5</v>
      </c>
      <c r="D523" s="139">
        <v>2</v>
      </c>
      <c r="E523" s="139" t="s">
        <v>27</v>
      </c>
      <c r="F523" s="139">
        <v>-10.837</v>
      </c>
      <c r="G523" s="139">
        <v>-6.9249999999999998</v>
      </c>
      <c r="H523" s="139">
        <v>-3.4710000000000001</v>
      </c>
      <c r="I523" s="139">
        <v>-28.347000000000001</v>
      </c>
      <c r="J523" s="139">
        <v>1.514</v>
      </c>
      <c r="K523" s="139">
        <v>3.38</v>
      </c>
    </row>
    <row r="524" spans="1:23" hidden="1" x14ac:dyDescent="0.2">
      <c r="A524" s="139">
        <v>10</v>
      </c>
      <c r="B524" s="139">
        <v>4</v>
      </c>
      <c r="C524" s="139">
        <v>5</v>
      </c>
      <c r="D524" s="139">
        <v>2</v>
      </c>
      <c r="E524" s="139" t="s">
        <v>28</v>
      </c>
      <c r="F524" s="139">
        <v>39.869</v>
      </c>
      <c r="G524" s="139">
        <v>25.081</v>
      </c>
      <c r="H524" s="139">
        <v>-3.8250000000000002</v>
      </c>
      <c r="I524" s="139">
        <v>-31.15</v>
      </c>
      <c r="J524" s="139">
        <v>1.665</v>
      </c>
      <c r="K524" s="139">
        <v>3.7160000000000002</v>
      </c>
    </row>
    <row r="525" spans="1:23" hidden="1" x14ac:dyDescent="0.2">
      <c r="A525" s="139">
        <v>10</v>
      </c>
      <c r="B525" s="139">
        <v>4</v>
      </c>
      <c r="C525" s="139">
        <v>5</v>
      </c>
      <c r="D525" s="139">
        <v>2</v>
      </c>
      <c r="E525" s="139" t="s">
        <v>29</v>
      </c>
      <c r="F525" s="139">
        <v>-31.047999999999998</v>
      </c>
      <c r="G525" s="139">
        <v>-19.838000000000001</v>
      </c>
      <c r="H525" s="139">
        <v>-3.8250000000000002</v>
      </c>
      <c r="I525" s="139">
        <v>-31.15</v>
      </c>
      <c r="J525" s="139">
        <v>1.665</v>
      </c>
      <c r="K525" s="139">
        <v>3.7160000000000002</v>
      </c>
    </row>
    <row r="526" spans="1:23" x14ac:dyDescent="0.2">
      <c r="A526" s="139">
        <v>10</v>
      </c>
      <c r="B526" s="139">
        <v>4</v>
      </c>
      <c r="C526" s="139">
        <v>5</v>
      </c>
      <c r="D526" s="139">
        <v>1</v>
      </c>
      <c r="E526" s="139" t="s">
        <v>26</v>
      </c>
      <c r="F526" s="139">
        <v>-12.997</v>
      </c>
      <c r="G526" s="139">
        <v>-8.1539999999999999</v>
      </c>
      <c r="H526" s="139">
        <v>4.4169999999999998</v>
      </c>
      <c r="I526" s="139">
        <v>39.585999999999999</v>
      </c>
      <c r="J526" s="139">
        <v>-2.0630000000000002</v>
      </c>
      <c r="K526" s="139">
        <v>-4.6040000000000001</v>
      </c>
    </row>
    <row r="527" spans="1:23" x14ac:dyDescent="0.2">
      <c r="A527" s="139">
        <v>10</v>
      </c>
      <c r="B527" s="139">
        <v>4</v>
      </c>
      <c r="C527" s="139">
        <v>5</v>
      </c>
      <c r="D527" s="139">
        <v>1</v>
      </c>
      <c r="E527" s="139" t="s">
        <v>27</v>
      </c>
      <c r="F527" s="139">
        <v>-18.623999999999999</v>
      </c>
      <c r="G527" s="139">
        <v>-11.579000000000001</v>
      </c>
      <c r="H527" s="139">
        <v>-3.1970000000000001</v>
      </c>
      <c r="I527" s="139">
        <v>-28.568000000000001</v>
      </c>
      <c r="J527" s="139">
        <v>1.49</v>
      </c>
      <c r="K527" s="139">
        <v>3.3239999999999998</v>
      </c>
    </row>
    <row r="528" spans="1:23" hidden="1" x14ac:dyDescent="0.2">
      <c r="A528" s="139">
        <v>10</v>
      </c>
      <c r="B528" s="139">
        <v>4</v>
      </c>
      <c r="C528" s="139">
        <v>5</v>
      </c>
      <c r="D528" s="139">
        <v>1</v>
      </c>
      <c r="E528" s="139" t="s">
        <v>28</v>
      </c>
      <c r="F528" s="139">
        <v>32.779000000000003</v>
      </c>
      <c r="G528" s="139">
        <v>20.827999999999999</v>
      </c>
      <c r="H528" s="139">
        <v>-3.6259999999999999</v>
      </c>
      <c r="I528" s="139">
        <v>-32.454000000000001</v>
      </c>
      <c r="J528" s="139">
        <v>1.6919999999999999</v>
      </c>
      <c r="K528" s="139">
        <v>3.7759999999999998</v>
      </c>
    </row>
    <row r="529" spans="1:11" hidden="1" x14ac:dyDescent="0.2">
      <c r="A529" s="139">
        <v>10</v>
      </c>
      <c r="B529" s="139">
        <v>4</v>
      </c>
      <c r="C529" s="139">
        <v>5</v>
      </c>
      <c r="D529" s="139">
        <v>1</v>
      </c>
      <c r="E529" s="139" t="s">
        <v>29</v>
      </c>
      <c r="F529" s="139">
        <v>-38.137999999999998</v>
      </c>
      <c r="G529" s="139">
        <v>-24.091000000000001</v>
      </c>
      <c r="H529" s="139">
        <v>-3.6259999999999999</v>
      </c>
      <c r="I529" s="139">
        <v>-32.454000000000001</v>
      </c>
      <c r="J529" s="139">
        <v>1.6919999999999999</v>
      </c>
      <c r="K529" s="139">
        <v>3.7759999999999998</v>
      </c>
    </row>
    <row r="530" spans="1:11" x14ac:dyDescent="0.2">
      <c r="A530" s="139">
        <v>10</v>
      </c>
      <c r="B530" s="139">
        <v>5</v>
      </c>
      <c r="C530" s="139">
        <v>6</v>
      </c>
      <c r="D530" s="139">
        <v>6</v>
      </c>
      <c r="E530" s="139" t="s">
        <v>26</v>
      </c>
      <c r="F530" s="139">
        <v>-82.876999999999995</v>
      </c>
      <c r="G530" s="139">
        <v>-49.137</v>
      </c>
      <c r="H530" s="139">
        <v>4.0279999999999996</v>
      </c>
      <c r="I530" s="139">
        <v>27.222999999999999</v>
      </c>
      <c r="J530" s="139">
        <v>-1.514</v>
      </c>
      <c r="K530" s="139">
        <v>-3.3809999999999998</v>
      </c>
    </row>
    <row r="531" spans="1:11" x14ac:dyDescent="0.2">
      <c r="A531" s="139">
        <v>10</v>
      </c>
      <c r="B531" s="139">
        <v>5</v>
      </c>
      <c r="C531" s="139">
        <v>6</v>
      </c>
      <c r="D531" s="139">
        <v>6</v>
      </c>
      <c r="E531" s="139" t="s">
        <v>27</v>
      </c>
      <c r="F531" s="139">
        <v>-106.176</v>
      </c>
      <c r="G531" s="139">
        <v>-62.017000000000003</v>
      </c>
      <c r="H531" s="139">
        <v>-5.4059999999999997</v>
      </c>
      <c r="I531" s="139">
        <v>-36.438000000000002</v>
      </c>
      <c r="J531" s="139">
        <v>2.0289999999999999</v>
      </c>
      <c r="K531" s="139">
        <v>4.5279999999999996</v>
      </c>
    </row>
    <row r="532" spans="1:11" hidden="1" x14ac:dyDescent="0.2">
      <c r="A532" s="139">
        <v>10</v>
      </c>
      <c r="B532" s="139">
        <v>5</v>
      </c>
      <c r="C532" s="139">
        <v>6</v>
      </c>
      <c r="D532" s="139">
        <v>6</v>
      </c>
      <c r="E532" s="139" t="s">
        <v>28</v>
      </c>
      <c r="F532" s="139">
        <v>121.85899999999999</v>
      </c>
      <c r="G532" s="139">
        <v>71.897000000000006</v>
      </c>
      <c r="H532" s="139">
        <v>-1.728</v>
      </c>
      <c r="I532" s="139">
        <v>-11.659000000000001</v>
      </c>
      <c r="J532" s="139">
        <v>0.64900000000000002</v>
      </c>
      <c r="K532" s="139">
        <v>1.4490000000000001</v>
      </c>
    </row>
    <row r="533" spans="1:11" hidden="1" x14ac:dyDescent="0.2">
      <c r="A533" s="139">
        <v>10</v>
      </c>
      <c r="B533" s="139">
        <v>5</v>
      </c>
      <c r="C533" s="139">
        <v>6</v>
      </c>
      <c r="D533" s="139">
        <v>6</v>
      </c>
      <c r="E533" s="139" t="s">
        <v>29</v>
      </c>
      <c r="F533" s="139">
        <v>-130.393</v>
      </c>
      <c r="G533" s="139">
        <v>-76.614999999999995</v>
      </c>
      <c r="H533" s="139">
        <v>-1.728</v>
      </c>
      <c r="I533" s="139">
        <v>-11.659000000000001</v>
      </c>
      <c r="J533" s="139">
        <v>0.64900000000000002</v>
      </c>
      <c r="K533" s="139">
        <v>1.4490000000000001</v>
      </c>
    </row>
    <row r="534" spans="1:11" x14ac:dyDescent="0.2">
      <c r="A534" s="139">
        <v>10</v>
      </c>
      <c r="B534" s="139">
        <v>5</v>
      </c>
      <c r="C534" s="139">
        <v>6</v>
      </c>
      <c r="D534" s="139">
        <v>5</v>
      </c>
      <c r="E534" s="139" t="s">
        <v>26</v>
      </c>
      <c r="F534" s="139">
        <v>-117.52800000000001</v>
      </c>
      <c r="G534" s="139">
        <v>-70.491</v>
      </c>
      <c r="H534" s="139">
        <v>7.3879999999999999</v>
      </c>
      <c r="I534" s="139">
        <v>52.162999999999997</v>
      </c>
      <c r="J534" s="139">
        <v>-2.891</v>
      </c>
      <c r="K534" s="139">
        <v>-6.4550000000000001</v>
      </c>
    </row>
    <row r="535" spans="1:11" x14ac:dyDescent="0.2">
      <c r="A535" s="139">
        <v>10</v>
      </c>
      <c r="B535" s="139">
        <v>5</v>
      </c>
      <c r="C535" s="139">
        <v>6</v>
      </c>
      <c r="D535" s="139">
        <v>5</v>
      </c>
      <c r="E535" s="139" t="s">
        <v>27</v>
      </c>
      <c r="F535" s="139">
        <v>-125.536</v>
      </c>
      <c r="G535" s="139">
        <v>-74.507000000000005</v>
      </c>
      <c r="H535" s="139">
        <v>-8.6010000000000009</v>
      </c>
      <c r="I535" s="139">
        <v>-60.753999999999998</v>
      </c>
      <c r="J535" s="139">
        <v>3.367</v>
      </c>
      <c r="K535" s="139">
        <v>7.516</v>
      </c>
    </row>
    <row r="536" spans="1:11" hidden="1" x14ac:dyDescent="0.2">
      <c r="A536" s="139">
        <v>10</v>
      </c>
      <c r="B536" s="139">
        <v>5</v>
      </c>
      <c r="C536" s="139">
        <v>6</v>
      </c>
      <c r="D536" s="139">
        <v>5</v>
      </c>
      <c r="E536" s="139" t="s">
        <v>28</v>
      </c>
      <c r="F536" s="139">
        <v>144.261</v>
      </c>
      <c r="G536" s="139">
        <v>86.132999999999996</v>
      </c>
      <c r="H536" s="139">
        <v>-2.9279999999999999</v>
      </c>
      <c r="I536" s="139">
        <v>-20.681000000000001</v>
      </c>
      <c r="J536" s="139">
        <v>1.1459999999999999</v>
      </c>
      <c r="K536" s="139">
        <v>2.5590000000000002</v>
      </c>
    </row>
    <row r="537" spans="1:11" hidden="1" x14ac:dyDescent="0.2">
      <c r="A537" s="139">
        <v>10</v>
      </c>
      <c r="B537" s="139">
        <v>5</v>
      </c>
      <c r="C537" s="139">
        <v>6</v>
      </c>
      <c r="D537" s="139">
        <v>5</v>
      </c>
      <c r="E537" s="139" t="s">
        <v>29</v>
      </c>
      <c r="F537" s="139">
        <v>-147.19399999999999</v>
      </c>
      <c r="G537" s="139">
        <v>-87.603999999999999</v>
      </c>
      <c r="H537" s="139">
        <v>-2.9279999999999999</v>
      </c>
      <c r="I537" s="139">
        <v>-20.681000000000001</v>
      </c>
      <c r="J537" s="139">
        <v>1.1459999999999999</v>
      </c>
      <c r="K537" s="139">
        <v>2.5590000000000002</v>
      </c>
    </row>
    <row r="538" spans="1:11" x14ac:dyDescent="0.2">
      <c r="A538" s="139">
        <v>10</v>
      </c>
      <c r="B538" s="139">
        <v>5</v>
      </c>
      <c r="C538" s="139">
        <v>6</v>
      </c>
      <c r="D538" s="139">
        <v>4</v>
      </c>
      <c r="E538" s="139" t="s">
        <v>26</v>
      </c>
      <c r="F538" s="139">
        <v>-108.52800000000001</v>
      </c>
      <c r="G538" s="139">
        <v>-65.563000000000002</v>
      </c>
      <c r="H538" s="139">
        <v>11.39</v>
      </c>
      <c r="I538" s="139">
        <v>84.536000000000001</v>
      </c>
      <c r="J538" s="139">
        <v>-4.6539999999999999</v>
      </c>
      <c r="K538" s="139">
        <v>-10.388999999999999</v>
      </c>
    </row>
    <row r="539" spans="1:11" x14ac:dyDescent="0.2">
      <c r="A539" s="139">
        <v>10</v>
      </c>
      <c r="B539" s="139">
        <v>5</v>
      </c>
      <c r="C539" s="139">
        <v>6</v>
      </c>
      <c r="D539" s="139">
        <v>4</v>
      </c>
      <c r="E539" s="139" t="s">
        <v>27</v>
      </c>
      <c r="F539" s="139">
        <v>-120.816</v>
      </c>
      <c r="G539" s="139">
        <v>-71.992999999999995</v>
      </c>
      <c r="H539" s="139">
        <v>-14.349</v>
      </c>
      <c r="I539" s="139">
        <v>-106.53100000000001</v>
      </c>
      <c r="J539" s="139">
        <v>5.8630000000000004</v>
      </c>
      <c r="K539" s="139">
        <v>13.089</v>
      </c>
    </row>
    <row r="540" spans="1:11" hidden="1" x14ac:dyDescent="0.2">
      <c r="A540" s="139">
        <v>10</v>
      </c>
      <c r="B540" s="139">
        <v>5</v>
      </c>
      <c r="C540" s="139">
        <v>6</v>
      </c>
      <c r="D540" s="139">
        <v>4</v>
      </c>
      <c r="E540" s="139" t="s">
        <v>28</v>
      </c>
      <c r="F540" s="139">
        <v>146.125</v>
      </c>
      <c r="G540" s="139">
        <v>87.738</v>
      </c>
      <c r="H540" s="139">
        <v>-4.7140000000000004</v>
      </c>
      <c r="I540" s="139">
        <v>-34.994</v>
      </c>
      <c r="J540" s="139">
        <v>1.9259999999999999</v>
      </c>
      <c r="K540" s="139">
        <v>4.3</v>
      </c>
    </row>
    <row r="541" spans="1:11" hidden="1" x14ac:dyDescent="0.2">
      <c r="A541" s="139">
        <v>10</v>
      </c>
      <c r="B541" s="139">
        <v>5</v>
      </c>
      <c r="C541" s="139">
        <v>6</v>
      </c>
      <c r="D541" s="139">
        <v>4</v>
      </c>
      <c r="E541" s="139" t="s">
        <v>29</v>
      </c>
      <c r="F541" s="139">
        <v>-150.626</v>
      </c>
      <c r="G541" s="139">
        <v>-90.093999999999994</v>
      </c>
      <c r="H541" s="139">
        <v>-4.7140000000000004</v>
      </c>
      <c r="I541" s="139">
        <v>-34.994</v>
      </c>
      <c r="J541" s="139">
        <v>1.9259999999999999</v>
      </c>
      <c r="K541" s="139">
        <v>4.3</v>
      </c>
    </row>
    <row r="542" spans="1:11" x14ac:dyDescent="0.2">
      <c r="A542" s="139">
        <v>10</v>
      </c>
      <c r="B542" s="139">
        <v>5</v>
      </c>
      <c r="C542" s="139">
        <v>6</v>
      </c>
      <c r="D542" s="139">
        <v>3</v>
      </c>
      <c r="E542" s="139" t="s">
        <v>26</v>
      </c>
      <c r="F542" s="139">
        <v>-106.298</v>
      </c>
      <c r="G542" s="139">
        <v>-64.195999999999998</v>
      </c>
      <c r="H542" s="139">
        <v>13.06</v>
      </c>
      <c r="I542" s="139">
        <v>100.654</v>
      </c>
      <c r="J542" s="139">
        <v>-5.484</v>
      </c>
      <c r="K542" s="139">
        <v>-12.242000000000001</v>
      </c>
    </row>
    <row r="543" spans="1:11" x14ac:dyDescent="0.2">
      <c r="A543" s="139">
        <v>10</v>
      </c>
      <c r="B543" s="139">
        <v>5</v>
      </c>
      <c r="C543" s="139">
        <v>6</v>
      </c>
      <c r="D543" s="139">
        <v>3</v>
      </c>
      <c r="E543" s="139" t="s">
        <v>27</v>
      </c>
      <c r="F543" s="139">
        <v>-125.65300000000001</v>
      </c>
      <c r="G543" s="139">
        <v>-74.963999999999999</v>
      </c>
      <c r="H543" s="139">
        <v>-16.350999999999999</v>
      </c>
      <c r="I543" s="139">
        <v>-126.01300000000001</v>
      </c>
      <c r="J543" s="139">
        <v>6.8639999999999999</v>
      </c>
      <c r="K543" s="139">
        <v>15.321999999999999</v>
      </c>
    </row>
    <row r="544" spans="1:11" hidden="1" x14ac:dyDescent="0.2">
      <c r="A544" s="139">
        <v>10</v>
      </c>
      <c r="B544" s="139">
        <v>5</v>
      </c>
      <c r="C544" s="139">
        <v>6</v>
      </c>
      <c r="D544" s="139">
        <v>3</v>
      </c>
      <c r="E544" s="139" t="s">
        <v>28</v>
      </c>
      <c r="F544" s="139">
        <v>144.83099999999999</v>
      </c>
      <c r="G544" s="139">
        <v>86.944000000000003</v>
      </c>
      <c r="H544" s="139">
        <v>-5.3869999999999996</v>
      </c>
      <c r="I544" s="139">
        <v>-41.514000000000003</v>
      </c>
      <c r="J544" s="139">
        <v>2.2610000000000001</v>
      </c>
      <c r="K544" s="139">
        <v>5.048</v>
      </c>
    </row>
    <row r="545" spans="1:11" hidden="1" x14ac:dyDescent="0.2">
      <c r="A545" s="139">
        <v>10</v>
      </c>
      <c r="B545" s="139">
        <v>5</v>
      </c>
      <c r="C545" s="139">
        <v>6</v>
      </c>
      <c r="D545" s="139">
        <v>3</v>
      </c>
      <c r="E545" s="139" t="s">
        <v>29</v>
      </c>
      <c r="F545" s="139">
        <v>-151.91999999999999</v>
      </c>
      <c r="G545" s="139">
        <v>-90.888000000000005</v>
      </c>
      <c r="H545" s="139">
        <v>-5.3869999999999996</v>
      </c>
      <c r="I545" s="139">
        <v>-41.514000000000003</v>
      </c>
      <c r="J545" s="139">
        <v>2.2610000000000001</v>
      </c>
      <c r="K545" s="139">
        <v>5.048</v>
      </c>
    </row>
    <row r="546" spans="1:11" x14ac:dyDescent="0.2">
      <c r="A546" s="139">
        <v>10</v>
      </c>
      <c r="B546" s="139">
        <v>5</v>
      </c>
      <c r="C546" s="139">
        <v>6</v>
      </c>
      <c r="D546" s="139">
        <v>2</v>
      </c>
      <c r="E546" s="139" t="s">
        <v>26</v>
      </c>
      <c r="F546" s="139">
        <v>-104.202</v>
      </c>
      <c r="G546" s="139">
        <v>-62.831000000000003</v>
      </c>
      <c r="H546" s="139">
        <v>13.916</v>
      </c>
      <c r="I546" s="139">
        <v>113.117</v>
      </c>
      <c r="J546" s="139">
        <v>-6.0640000000000001</v>
      </c>
      <c r="K546" s="139">
        <v>-13.532999999999999</v>
      </c>
    </row>
    <row r="547" spans="1:11" x14ac:dyDescent="0.2">
      <c r="A547" s="139">
        <v>10</v>
      </c>
      <c r="B547" s="139">
        <v>5</v>
      </c>
      <c r="C547" s="139">
        <v>6</v>
      </c>
      <c r="D547" s="139">
        <v>2</v>
      </c>
      <c r="E547" s="139" t="s">
        <v>27</v>
      </c>
      <c r="F547" s="139">
        <v>-131.126</v>
      </c>
      <c r="G547" s="139">
        <v>-78.352000000000004</v>
      </c>
      <c r="H547" s="139">
        <v>-17.331</v>
      </c>
      <c r="I547" s="139">
        <v>-140.44200000000001</v>
      </c>
      <c r="J547" s="139">
        <v>7.532</v>
      </c>
      <c r="K547" s="139">
        <v>16.809000000000001</v>
      </c>
    </row>
    <row r="548" spans="1:11" hidden="1" x14ac:dyDescent="0.2">
      <c r="A548" s="139">
        <v>10</v>
      </c>
      <c r="B548" s="139">
        <v>5</v>
      </c>
      <c r="C548" s="139">
        <v>6</v>
      </c>
      <c r="D548" s="139">
        <v>2</v>
      </c>
      <c r="E548" s="139" t="s">
        <v>28</v>
      </c>
      <c r="F548" s="139">
        <v>143.44399999999999</v>
      </c>
      <c r="G548" s="139">
        <v>86.072999999999993</v>
      </c>
      <c r="H548" s="139">
        <v>-5.7229999999999999</v>
      </c>
      <c r="I548" s="139">
        <v>-46.439</v>
      </c>
      <c r="J548" s="139">
        <v>2.4900000000000002</v>
      </c>
      <c r="K548" s="139">
        <v>5.5570000000000004</v>
      </c>
    </row>
    <row r="549" spans="1:11" hidden="1" x14ac:dyDescent="0.2">
      <c r="A549" s="139">
        <v>10</v>
      </c>
      <c r="B549" s="139">
        <v>5</v>
      </c>
      <c r="C549" s="139">
        <v>6</v>
      </c>
      <c r="D549" s="139">
        <v>2</v>
      </c>
      <c r="E549" s="139" t="s">
        <v>29</v>
      </c>
      <c r="F549" s="139">
        <v>-153.30699999999999</v>
      </c>
      <c r="G549" s="139">
        <v>-91.759</v>
      </c>
      <c r="H549" s="139">
        <v>-5.7229999999999999</v>
      </c>
      <c r="I549" s="139">
        <v>-46.439</v>
      </c>
      <c r="J549" s="139">
        <v>2.4900000000000002</v>
      </c>
      <c r="K549" s="139">
        <v>5.5570000000000004</v>
      </c>
    </row>
    <row r="550" spans="1:11" x14ac:dyDescent="0.2">
      <c r="A550" s="139">
        <v>10</v>
      </c>
      <c r="B550" s="139">
        <v>5</v>
      </c>
      <c r="C550" s="139">
        <v>6</v>
      </c>
      <c r="D550" s="139">
        <v>1</v>
      </c>
      <c r="E550" s="139" t="s">
        <v>26</v>
      </c>
      <c r="F550" s="139">
        <v>-92.731999999999999</v>
      </c>
      <c r="G550" s="139">
        <v>-55.83</v>
      </c>
      <c r="H550" s="139">
        <v>12.157999999999999</v>
      </c>
      <c r="I550" s="139">
        <v>107.621</v>
      </c>
      <c r="J550" s="139">
        <v>-5.6360000000000001</v>
      </c>
      <c r="K550" s="139">
        <v>-12.577</v>
      </c>
    </row>
    <row r="551" spans="1:11" x14ac:dyDescent="0.2">
      <c r="A551" s="139">
        <v>10</v>
      </c>
      <c r="B551" s="139">
        <v>5</v>
      </c>
      <c r="C551" s="139">
        <v>6</v>
      </c>
      <c r="D551" s="139">
        <v>1</v>
      </c>
      <c r="E551" s="139" t="s">
        <v>27</v>
      </c>
      <c r="F551" s="139">
        <v>-140.779</v>
      </c>
      <c r="G551" s="139">
        <v>-84.375</v>
      </c>
      <c r="H551" s="139">
        <v>-15.884</v>
      </c>
      <c r="I551" s="139">
        <v>-141.173</v>
      </c>
      <c r="J551" s="139">
        <v>7.3849999999999998</v>
      </c>
      <c r="K551" s="139">
        <v>16.48</v>
      </c>
    </row>
    <row r="552" spans="1:11" hidden="1" x14ac:dyDescent="0.2">
      <c r="A552" s="139">
        <v>10</v>
      </c>
      <c r="B552" s="139">
        <v>5</v>
      </c>
      <c r="C552" s="139">
        <v>6</v>
      </c>
      <c r="D552" s="139">
        <v>1</v>
      </c>
      <c r="E552" s="139" t="s">
        <v>28</v>
      </c>
      <c r="F552" s="139">
        <v>139.57599999999999</v>
      </c>
      <c r="G552" s="139">
        <v>83.688000000000002</v>
      </c>
      <c r="H552" s="139">
        <v>-5.1360000000000001</v>
      </c>
      <c r="I552" s="139">
        <v>-45.566000000000003</v>
      </c>
      <c r="J552" s="139">
        <v>2.3849999999999998</v>
      </c>
      <c r="K552" s="139">
        <v>5.3220000000000001</v>
      </c>
    </row>
    <row r="553" spans="1:11" hidden="1" x14ac:dyDescent="0.2">
      <c r="A553" s="139">
        <v>10</v>
      </c>
      <c r="B553" s="139">
        <v>5</v>
      </c>
      <c r="C553" s="139">
        <v>6</v>
      </c>
      <c r="D553" s="139">
        <v>1</v>
      </c>
      <c r="E553" s="139" t="s">
        <v>29</v>
      </c>
      <c r="F553" s="139">
        <v>-157.17500000000001</v>
      </c>
      <c r="G553" s="139">
        <v>-94.144000000000005</v>
      </c>
      <c r="H553" s="139">
        <v>-5.1360000000000001</v>
      </c>
      <c r="I553" s="139">
        <v>-45.566000000000003</v>
      </c>
      <c r="J553" s="139">
        <v>2.3849999999999998</v>
      </c>
      <c r="K553" s="139">
        <v>5.3220000000000001</v>
      </c>
    </row>
    <row r="554" spans="1:11" x14ac:dyDescent="0.2">
      <c r="A554" s="139">
        <v>10</v>
      </c>
      <c r="B554" s="139">
        <v>6</v>
      </c>
      <c r="C554" s="139">
        <v>7</v>
      </c>
      <c r="D554" s="139">
        <v>6</v>
      </c>
      <c r="E554" s="139" t="s">
        <v>26</v>
      </c>
      <c r="F554" s="139">
        <v>-25.986000000000001</v>
      </c>
      <c r="G554" s="139">
        <v>-15.348000000000001</v>
      </c>
      <c r="H554" s="139">
        <v>4.8419999999999996</v>
      </c>
      <c r="I554" s="139">
        <v>30.713999999999999</v>
      </c>
      <c r="J554" s="139">
        <v>-1.667</v>
      </c>
      <c r="K554" s="139">
        <v>-3.7210000000000001</v>
      </c>
    </row>
    <row r="555" spans="1:11" x14ac:dyDescent="0.2">
      <c r="A555" s="139">
        <v>10</v>
      </c>
      <c r="B555" s="139">
        <v>6</v>
      </c>
      <c r="C555" s="139">
        <v>7</v>
      </c>
      <c r="D555" s="139">
        <v>6</v>
      </c>
      <c r="E555" s="139" t="s">
        <v>27</v>
      </c>
      <c r="F555" s="139">
        <v>-34.453000000000003</v>
      </c>
      <c r="G555" s="139">
        <v>-20.765000000000001</v>
      </c>
      <c r="H555" s="139">
        <v>-3.8010000000000002</v>
      </c>
      <c r="I555" s="139">
        <v>-24.452000000000002</v>
      </c>
      <c r="J555" s="139">
        <v>1.335</v>
      </c>
      <c r="K555" s="139">
        <v>2.98</v>
      </c>
    </row>
    <row r="556" spans="1:11" hidden="1" x14ac:dyDescent="0.2">
      <c r="A556" s="139">
        <v>10</v>
      </c>
      <c r="B556" s="139">
        <v>6</v>
      </c>
      <c r="C556" s="139">
        <v>7</v>
      </c>
      <c r="D556" s="139">
        <v>6</v>
      </c>
      <c r="E556" s="139" t="s">
        <v>28</v>
      </c>
      <c r="F556" s="139">
        <v>53.747999999999998</v>
      </c>
      <c r="G556" s="139">
        <v>32.055</v>
      </c>
      <c r="H556" s="139">
        <v>-2.3740000000000001</v>
      </c>
      <c r="I556" s="139">
        <v>-15.154</v>
      </c>
      <c r="J556" s="139">
        <v>0.82499999999999996</v>
      </c>
      <c r="K556" s="139">
        <v>1.841</v>
      </c>
    </row>
    <row r="557" spans="1:11" hidden="1" x14ac:dyDescent="0.2">
      <c r="A557" s="139">
        <v>10</v>
      </c>
      <c r="B557" s="139">
        <v>6</v>
      </c>
      <c r="C557" s="139">
        <v>7</v>
      </c>
      <c r="D557" s="139">
        <v>6</v>
      </c>
      <c r="E557" s="139" t="s">
        <v>29</v>
      </c>
      <c r="F557" s="139">
        <v>-58.4</v>
      </c>
      <c r="G557" s="139">
        <v>-35.030999999999999</v>
      </c>
      <c r="H557" s="139">
        <v>-2.3740000000000001</v>
      </c>
      <c r="I557" s="139">
        <v>-15.154</v>
      </c>
      <c r="J557" s="139">
        <v>0.82499999999999996</v>
      </c>
      <c r="K557" s="139">
        <v>1.841</v>
      </c>
    </row>
    <row r="558" spans="1:11" x14ac:dyDescent="0.2">
      <c r="A558" s="139">
        <v>10</v>
      </c>
      <c r="B558" s="139">
        <v>6</v>
      </c>
      <c r="C558" s="139">
        <v>7</v>
      </c>
      <c r="D558" s="139">
        <v>5</v>
      </c>
      <c r="E558" s="139" t="s">
        <v>26</v>
      </c>
      <c r="F558" s="139">
        <v>-45.387</v>
      </c>
      <c r="G558" s="139">
        <v>-29.486000000000001</v>
      </c>
      <c r="H558" s="139">
        <v>9.1709999999999994</v>
      </c>
      <c r="I558" s="139">
        <v>63.389000000000003</v>
      </c>
      <c r="J558" s="139">
        <v>-3.4889999999999999</v>
      </c>
      <c r="K558" s="139">
        <v>-7.7889999999999997</v>
      </c>
    </row>
    <row r="559" spans="1:11" x14ac:dyDescent="0.2">
      <c r="A559" s="139">
        <v>10</v>
      </c>
      <c r="B559" s="139">
        <v>6</v>
      </c>
      <c r="C559" s="139">
        <v>7</v>
      </c>
      <c r="D559" s="139">
        <v>5</v>
      </c>
      <c r="E559" s="139" t="s">
        <v>27</v>
      </c>
      <c r="F559" s="139">
        <v>-72.007999999999996</v>
      </c>
      <c r="G559" s="139">
        <v>-44.207000000000001</v>
      </c>
      <c r="H559" s="139">
        <v>-7.8940000000000001</v>
      </c>
      <c r="I559" s="139">
        <v>-54.591999999999999</v>
      </c>
      <c r="J559" s="139">
        <v>3.008</v>
      </c>
      <c r="K559" s="139">
        <v>6.7149999999999999</v>
      </c>
    </row>
    <row r="560" spans="1:11" hidden="1" x14ac:dyDescent="0.2">
      <c r="A560" s="139">
        <v>10</v>
      </c>
      <c r="B560" s="139">
        <v>6</v>
      </c>
      <c r="C560" s="139">
        <v>7</v>
      </c>
      <c r="D560" s="139">
        <v>5</v>
      </c>
      <c r="E560" s="139" t="s">
        <v>28</v>
      </c>
      <c r="F560" s="139">
        <v>105.27200000000001</v>
      </c>
      <c r="G560" s="139">
        <v>66.662999999999997</v>
      </c>
      <c r="H560" s="139">
        <v>-4.6879999999999997</v>
      </c>
      <c r="I560" s="139">
        <v>-32.411999999999999</v>
      </c>
      <c r="J560" s="139">
        <v>1.7849999999999999</v>
      </c>
      <c r="K560" s="139">
        <v>3.9849999999999999</v>
      </c>
    </row>
    <row r="561" spans="1:11" hidden="1" x14ac:dyDescent="0.2">
      <c r="A561" s="139">
        <v>10</v>
      </c>
      <c r="B561" s="139">
        <v>6</v>
      </c>
      <c r="C561" s="139">
        <v>7</v>
      </c>
      <c r="D561" s="139">
        <v>5</v>
      </c>
      <c r="E561" s="139" t="s">
        <v>29</v>
      </c>
      <c r="F561" s="139">
        <v>-119.899</v>
      </c>
      <c r="G561" s="139">
        <v>-74.751000000000005</v>
      </c>
      <c r="H561" s="139">
        <v>-4.6879999999999997</v>
      </c>
      <c r="I561" s="139">
        <v>-32.411999999999999</v>
      </c>
      <c r="J561" s="139">
        <v>1.7849999999999999</v>
      </c>
      <c r="K561" s="139">
        <v>3.9849999999999999</v>
      </c>
    </row>
    <row r="562" spans="1:11" x14ac:dyDescent="0.2">
      <c r="A562" s="139">
        <v>10</v>
      </c>
      <c r="B562" s="139">
        <v>6</v>
      </c>
      <c r="C562" s="139">
        <v>7</v>
      </c>
      <c r="D562" s="139">
        <v>4</v>
      </c>
      <c r="E562" s="139" t="s">
        <v>26</v>
      </c>
      <c r="F562" s="139">
        <v>-42.744999999999997</v>
      </c>
      <c r="G562" s="139">
        <v>-28.128</v>
      </c>
      <c r="H562" s="139">
        <v>15.493</v>
      </c>
      <c r="I562" s="139">
        <v>114.414</v>
      </c>
      <c r="J562" s="139">
        <v>-6.2830000000000004</v>
      </c>
      <c r="K562" s="139">
        <v>-14.026999999999999</v>
      </c>
    </row>
    <row r="563" spans="1:11" x14ac:dyDescent="0.2">
      <c r="A563" s="139">
        <v>10</v>
      </c>
      <c r="B563" s="139">
        <v>6</v>
      </c>
      <c r="C563" s="139">
        <v>7</v>
      </c>
      <c r="D563" s="139">
        <v>4</v>
      </c>
      <c r="E563" s="139" t="s">
        <v>27</v>
      </c>
      <c r="F563" s="139">
        <v>-69.25</v>
      </c>
      <c r="G563" s="139">
        <v>-42.54</v>
      </c>
      <c r="H563" s="139">
        <v>-12.095000000000001</v>
      </c>
      <c r="I563" s="139">
        <v>-89.370999999999995</v>
      </c>
      <c r="J563" s="139">
        <v>4.9109999999999996</v>
      </c>
      <c r="K563" s="139">
        <v>10.965</v>
      </c>
    </row>
    <row r="564" spans="1:11" hidden="1" x14ac:dyDescent="0.2">
      <c r="A564" s="139">
        <v>10</v>
      </c>
      <c r="B564" s="139">
        <v>6</v>
      </c>
      <c r="C564" s="139">
        <v>7</v>
      </c>
      <c r="D564" s="139">
        <v>4</v>
      </c>
      <c r="E564" s="139" t="s">
        <v>28</v>
      </c>
      <c r="F564" s="139">
        <v>107.087</v>
      </c>
      <c r="G564" s="139">
        <v>68.113</v>
      </c>
      <c r="H564" s="139">
        <v>-7.5789999999999997</v>
      </c>
      <c r="I564" s="139">
        <v>-55.984999999999999</v>
      </c>
      <c r="J564" s="139">
        <v>3.0750000000000002</v>
      </c>
      <c r="K564" s="139">
        <v>6.8659999999999997</v>
      </c>
    </row>
    <row r="565" spans="1:11" hidden="1" x14ac:dyDescent="0.2">
      <c r="A565" s="139">
        <v>10</v>
      </c>
      <c r="B565" s="139">
        <v>6</v>
      </c>
      <c r="C565" s="139">
        <v>7</v>
      </c>
      <c r="D565" s="139">
        <v>4</v>
      </c>
      <c r="E565" s="139" t="s">
        <v>29</v>
      </c>
      <c r="F565" s="139">
        <v>-121.65</v>
      </c>
      <c r="G565" s="139">
        <v>-76.031000000000006</v>
      </c>
      <c r="H565" s="139">
        <v>-7.5789999999999997</v>
      </c>
      <c r="I565" s="139">
        <v>-55.984999999999999</v>
      </c>
      <c r="J565" s="139">
        <v>3.0750000000000002</v>
      </c>
      <c r="K565" s="139">
        <v>6.8659999999999997</v>
      </c>
    </row>
    <row r="566" spans="1:11" x14ac:dyDescent="0.2">
      <c r="A566" s="139">
        <v>10</v>
      </c>
      <c r="B566" s="139">
        <v>6</v>
      </c>
      <c r="C566" s="139">
        <v>7</v>
      </c>
      <c r="D566" s="139">
        <v>3</v>
      </c>
      <c r="E566" s="139" t="s">
        <v>26</v>
      </c>
      <c r="F566" s="139">
        <v>-50.073999999999998</v>
      </c>
      <c r="G566" s="139">
        <v>-32.466999999999999</v>
      </c>
      <c r="H566" s="139">
        <v>18.977</v>
      </c>
      <c r="I566" s="139">
        <v>146.626</v>
      </c>
      <c r="J566" s="139">
        <v>-7.96</v>
      </c>
      <c r="K566" s="139">
        <v>-17.771000000000001</v>
      </c>
    </row>
    <row r="567" spans="1:11" x14ac:dyDescent="0.2">
      <c r="A567" s="139">
        <v>10</v>
      </c>
      <c r="B567" s="139">
        <v>6</v>
      </c>
      <c r="C567" s="139">
        <v>7</v>
      </c>
      <c r="D567" s="139">
        <v>3</v>
      </c>
      <c r="E567" s="139" t="s">
        <v>27</v>
      </c>
      <c r="F567" s="139">
        <v>-63.465000000000003</v>
      </c>
      <c r="G567" s="139">
        <v>-39.069000000000003</v>
      </c>
      <c r="H567" s="139">
        <v>-14.763</v>
      </c>
      <c r="I567" s="139">
        <v>-114.086</v>
      </c>
      <c r="J567" s="139">
        <v>6.1980000000000004</v>
      </c>
      <c r="K567" s="139">
        <v>13.836</v>
      </c>
    </row>
    <row r="568" spans="1:11" hidden="1" x14ac:dyDescent="0.2">
      <c r="A568" s="139">
        <v>10</v>
      </c>
      <c r="B568" s="139">
        <v>6</v>
      </c>
      <c r="C568" s="139">
        <v>7</v>
      </c>
      <c r="D568" s="139">
        <v>3</v>
      </c>
      <c r="E568" s="139" t="s">
        <v>28</v>
      </c>
      <c r="F568" s="139">
        <v>110.69</v>
      </c>
      <c r="G568" s="139">
        <v>70.257999999999996</v>
      </c>
      <c r="H568" s="139">
        <v>-9.2690000000000001</v>
      </c>
      <c r="I568" s="139">
        <v>-71.623999999999995</v>
      </c>
      <c r="J568" s="139">
        <v>3.89</v>
      </c>
      <c r="K568" s="139">
        <v>8.6829999999999998</v>
      </c>
    </row>
    <row r="569" spans="1:11" hidden="1" x14ac:dyDescent="0.2">
      <c r="A569" s="139">
        <v>10</v>
      </c>
      <c r="B569" s="139">
        <v>6</v>
      </c>
      <c r="C569" s="139">
        <v>7</v>
      </c>
      <c r="D569" s="139">
        <v>3</v>
      </c>
      <c r="E569" s="139" t="s">
        <v>29</v>
      </c>
      <c r="F569" s="139">
        <v>-118.048</v>
      </c>
      <c r="G569" s="139">
        <v>-73.885999999999996</v>
      </c>
      <c r="H569" s="139">
        <v>-9.2690000000000001</v>
      </c>
      <c r="I569" s="139">
        <v>-71.623999999999995</v>
      </c>
      <c r="J569" s="139">
        <v>3.89</v>
      </c>
      <c r="K569" s="139">
        <v>8.6829999999999998</v>
      </c>
    </row>
    <row r="570" spans="1:11" x14ac:dyDescent="0.2">
      <c r="A570" s="139">
        <v>10</v>
      </c>
      <c r="B570" s="139">
        <v>6</v>
      </c>
      <c r="C570" s="139">
        <v>7</v>
      </c>
      <c r="D570" s="139">
        <v>2</v>
      </c>
      <c r="E570" s="139" t="s">
        <v>26</v>
      </c>
      <c r="F570" s="139">
        <v>-61.012999999999998</v>
      </c>
      <c r="G570" s="139">
        <v>-38.979999999999997</v>
      </c>
      <c r="H570" s="139">
        <v>21.442</v>
      </c>
      <c r="I570" s="139">
        <v>175.07400000000001</v>
      </c>
      <c r="J570" s="139">
        <v>-9.3420000000000005</v>
      </c>
      <c r="K570" s="139">
        <v>-20.85</v>
      </c>
    </row>
    <row r="571" spans="1:11" x14ac:dyDescent="0.2">
      <c r="A571" s="139">
        <v>10</v>
      </c>
      <c r="B571" s="139">
        <v>6</v>
      </c>
      <c r="C571" s="139">
        <v>7</v>
      </c>
      <c r="D571" s="139">
        <v>2</v>
      </c>
      <c r="E571" s="139" t="s">
        <v>27</v>
      </c>
      <c r="F571" s="139">
        <v>-55.993000000000002</v>
      </c>
      <c r="G571" s="139">
        <v>-34.662999999999997</v>
      </c>
      <c r="H571" s="139">
        <v>-16.677</v>
      </c>
      <c r="I571" s="139">
        <v>-136.589</v>
      </c>
      <c r="J571" s="139">
        <v>7.2889999999999997</v>
      </c>
      <c r="K571" s="139">
        <v>16.266999999999999</v>
      </c>
    </row>
    <row r="572" spans="1:11" hidden="1" x14ac:dyDescent="0.2">
      <c r="A572" s="139">
        <v>10</v>
      </c>
      <c r="B572" s="139">
        <v>6</v>
      </c>
      <c r="C572" s="139">
        <v>7</v>
      </c>
      <c r="D572" s="139">
        <v>2</v>
      </c>
      <c r="E572" s="139" t="s">
        <v>28</v>
      </c>
      <c r="F572" s="139">
        <v>115.748</v>
      </c>
      <c r="G572" s="139">
        <v>73.257999999999996</v>
      </c>
      <c r="H572" s="139">
        <v>-10.472</v>
      </c>
      <c r="I572" s="139">
        <v>-85.620999999999995</v>
      </c>
      <c r="J572" s="139">
        <v>4.569</v>
      </c>
      <c r="K572" s="139">
        <v>10.196999999999999</v>
      </c>
    </row>
    <row r="573" spans="1:11" hidden="1" x14ac:dyDescent="0.2">
      <c r="A573" s="139">
        <v>10</v>
      </c>
      <c r="B573" s="139">
        <v>6</v>
      </c>
      <c r="C573" s="139">
        <v>7</v>
      </c>
      <c r="D573" s="139">
        <v>2</v>
      </c>
      <c r="E573" s="139" t="s">
        <v>29</v>
      </c>
      <c r="F573" s="139">
        <v>-112.99</v>
      </c>
      <c r="G573" s="139">
        <v>-70.885999999999996</v>
      </c>
      <c r="H573" s="139">
        <v>-10.472</v>
      </c>
      <c r="I573" s="139">
        <v>-85.620999999999995</v>
      </c>
      <c r="J573" s="139">
        <v>4.569</v>
      </c>
      <c r="K573" s="139">
        <v>10.196999999999999</v>
      </c>
    </row>
    <row r="574" spans="1:11" x14ac:dyDescent="0.2">
      <c r="A574" s="139">
        <v>10</v>
      </c>
      <c r="B574" s="139">
        <v>6</v>
      </c>
      <c r="C574" s="139">
        <v>7</v>
      </c>
      <c r="D574" s="139">
        <v>1</v>
      </c>
      <c r="E574" s="139" t="s">
        <v>26</v>
      </c>
      <c r="F574" s="139">
        <v>-81.018000000000001</v>
      </c>
      <c r="G574" s="139">
        <v>-50.865000000000002</v>
      </c>
      <c r="H574" s="139">
        <v>20.872</v>
      </c>
      <c r="I574" s="139">
        <v>187.65199999999999</v>
      </c>
      <c r="J574" s="139">
        <v>-9.7629999999999999</v>
      </c>
      <c r="K574" s="139">
        <v>-21.786000000000001</v>
      </c>
    </row>
    <row r="575" spans="1:11" x14ac:dyDescent="0.2">
      <c r="A575" s="139">
        <v>10</v>
      </c>
      <c r="B575" s="139">
        <v>6</v>
      </c>
      <c r="C575" s="139">
        <v>7</v>
      </c>
      <c r="D575" s="139">
        <v>1</v>
      </c>
      <c r="E575" s="139" t="s">
        <v>27</v>
      </c>
      <c r="F575" s="139">
        <v>-40.070999999999998</v>
      </c>
      <c r="G575" s="139">
        <v>-25.03</v>
      </c>
      <c r="H575" s="139">
        <v>-15.263</v>
      </c>
      <c r="I575" s="139">
        <v>-136.44800000000001</v>
      </c>
      <c r="J575" s="139">
        <v>7.1120000000000001</v>
      </c>
      <c r="K575" s="139">
        <v>15.869</v>
      </c>
    </row>
    <row r="576" spans="1:11" hidden="1" x14ac:dyDescent="0.2">
      <c r="A576" s="139">
        <v>10</v>
      </c>
      <c r="B576" s="139">
        <v>6</v>
      </c>
      <c r="C576" s="139">
        <v>7</v>
      </c>
      <c r="D576" s="139">
        <v>1</v>
      </c>
      <c r="E576" s="139" t="s">
        <v>28</v>
      </c>
      <c r="F576" s="139">
        <v>125.61799999999999</v>
      </c>
      <c r="G576" s="139">
        <v>79.168999999999997</v>
      </c>
      <c r="H576" s="139">
        <v>-9.9269999999999996</v>
      </c>
      <c r="I576" s="139">
        <v>-89.037999999999997</v>
      </c>
      <c r="J576" s="139">
        <v>4.6360000000000001</v>
      </c>
      <c r="K576" s="139">
        <v>10.345000000000001</v>
      </c>
    </row>
    <row r="577" spans="1:11" hidden="1" x14ac:dyDescent="0.2">
      <c r="A577" s="139">
        <v>10</v>
      </c>
      <c r="B577" s="139">
        <v>6</v>
      </c>
      <c r="C577" s="139">
        <v>7</v>
      </c>
      <c r="D577" s="139">
        <v>1</v>
      </c>
      <c r="E577" s="139" t="s">
        <v>29</v>
      </c>
      <c r="F577" s="139">
        <v>-103.12</v>
      </c>
      <c r="G577" s="139">
        <v>-64.974999999999994</v>
      </c>
      <c r="H577" s="139">
        <v>-9.9269999999999996</v>
      </c>
      <c r="I577" s="139">
        <v>-89.037999999999997</v>
      </c>
      <c r="J577" s="139">
        <v>4.6360000000000001</v>
      </c>
      <c r="K577" s="139">
        <v>10.345000000000001</v>
      </c>
    </row>
    <row r="578" spans="1:11" hidden="1" x14ac:dyDescent="0.2">
      <c r="A578" s="139">
        <v>11</v>
      </c>
      <c r="B578" s="139">
        <v>8</v>
      </c>
      <c r="C578" s="139">
        <v>9</v>
      </c>
      <c r="D578" s="139">
        <v>6</v>
      </c>
      <c r="E578" s="139" t="s">
        <v>26</v>
      </c>
      <c r="F578" s="139">
        <v>-34.875999999999998</v>
      </c>
      <c r="G578" s="139">
        <v>-21.117000000000001</v>
      </c>
      <c r="H578" s="139">
        <v>2.198</v>
      </c>
      <c r="I578" s="139">
        <v>26.757999999999999</v>
      </c>
      <c r="J578" s="139">
        <v>-0.78400000000000003</v>
      </c>
      <c r="K578" s="139">
        <v>-1.75</v>
      </c>
    </row>
    <row r="579" spans="1:11" hidden="1" x14ac:dyDescent="0.2">
      <c r="A579" s="139">
        <v>11</v>
      </c>
      <c r="B579" s="139">
        <v>8</v>
      </c>
      <c r="C579" s="139">
        <v>9</v>
      </c>
      <c r="D579" s="139">
        <v>6</v>
      </c>
      <c r="E579" s="139" t="s">
        <v>27</v>
      </c>
      <c r="F579" s="139">
        <v>-10.494</v>
      </c>
      <c r="G579" s="139">
        <v>-6.109</v>
      </c>
      <c r="H579" s="139">
        <v>-2.7309999999999999</v>
      </c>
      <c r="I579" s="139">
        <v>-32.811999999999998</v>
      </c>
      <c r="J579" s="139">
        <v>0.95799999999999996</v>
      </c>
      <c r="K579" s="139">
        <v>2.1379999999999999</v>
      </c>
    </row>
    <row r="580" spans="1:11" hidden="1" x14ac:dyDescent="0.2">
      <c r="A580" s="139">
        <v>11</v>
      </c>
      <c r="B580" s="139">
        <v>8</v>
      </c>
      <c r="C580" s="139">
        <v>9</v>
      </c>
      <c r="D580" s="139">
        <v>6</v>
      </c>
      <c r="E580" s="139" t="s">
        <v>28</v>
      </c>
      <c r="F580" s="139">
        <v>60.448999999999998</v>
      </c>
      <c r="G580" s="139">
        <v>36.289000000000001</v>
      </c>
      <c r="H580" s="139">
        <v>-1.45</v>
      </c>
      <c r="I580" s="139">
        <v>-17.518999999999998</v>
      </c>
      <c r="J580" s="139">
        <v>0.51200000000000001</v>
      </c>
      <c r="K580" s="139">
        <v>1.143</v>
      </c>
    </row>
    <row r="581" spans="1:11" hidden="1" x14ac:dyDescent="0.2">
      <c r="A581" s="139">
        <v>11</v>
      </c>
      <c r="B581" s="139">
        <v>8</v>
      </c>
      <c r="C581" s="139">
        <v>9</v>
      </c>
      <c r="D581" s="139">
        <v>6</v>
      </c>
      <c r="E581" s="139" t="s">
        <v>29</v>
      </c>
      <c r="F581" s="139">
        <v>-46.106999999999999</v>
      </c>
      <c r="G581" s="139">
        <v>-27.460999999999999</v>
      </c>
      <c r="H581" s="139">
        <v>-1.45</v>
      </c>
      <c r="I581" s="139">
        <v>-17.518999999999998</v>
      </c>
      <c r="J581" s="139">
        <v>0.51200000000000001</v>
      </c>
      <c r="K581" s="139">
        <v>1.143</v>
      </c>
    </row>
    <row r="582" spans="1:11" hidden="1" x14ac:dyDescent="0.2">
      <c r="A582" s="139">
        <v>11</v>
      </c>
      <c r="B582" s="139">
        <v>8</v>
      </c>
      <c r="C582" s="139">
        <v>9</v>
      </c>
      <c r="D582" s="139">
        <v>5</v>
      </c>
      <c r="E582" s="139" t="s">
        <v>26</v>
      </c>
      <c r="F582" s="139">
        <v>-68.159000000000006</v>
      </c>
      <c r="G582" s="139">
        <v>-42.395000000000003</v>
      </c>
      <c r="H582" s="139">
        <v>4.5519999999999996</v>
      </c>
      <c r="I582" s="139">
        <v>59.356999999999999</v>
      </c>
      <c r="J582" s="139">
        <v>-1.738</v>
      </c>
      <c r="K582" s="139">
        <v>-3.8809999999999998</v>
      </c>
    </row>
    <row r="583" spans="1:11" hidden="1" x14ac:dyDescent="0.2">
      <c r="A583" s="139">
        <v>11</v>
      </c>
      <c r="B583" s="139">
        <v>8</v>
      </c>
      <c r="C583" s="139">
        <v>9</v>
      </c>
      <c r="D583" s="139">
        <v>5</v>
      </c>
      <c r="E583" s="139" t="s">
        <v>27</v>
      </c>
      <c r="F583" s="139">
        <v>-28.992000000000001</v>
      </c>
      <c r="G583" s="139">
        <v>-20.206</v>
      </c>
      <c r="H583" s="139">
        <v>-5.298</v>
      </c>
      <c r="I583" s="139">
        <v>-69.042000000000002</v>
      </c>
      <c r="J583" s="139">
        <v>2.02</v>
      </c>
      <c r="K583" s="139">
        <v>4.5110000000000001</v>
      </c>
    </row>
    <row r="584" spans="1:11" hidden="1" x14ac:dyDescent="0.2">
      <c r="A584" s="139">
        <v>11</v>
      </c>
      <c r="B584" s="139">
        <v>8</v>
      </c>
      <c r="C584" s="139">
        <v>9</v>
      </c>
      <c r="D584" s="139">
        <v>5</v>
      </c>
      <c r="E584" s="139" t="s">
        <v>28</v>
      </c>
      <c r="F584" s="139">
        <v>114.896</v>
      </c>
      <c r="G584" s="139">
        <v>73.149000000000001</v>
      </c>
      <c r="H584" s="139">
        <v>-2.8969999999999998</v>
      </c>
      <c r="I584" s="139">
        <v>-37.764000000000003</v>
      </c>
      <c r="J584" s="139">
        <v>1.1060000000000001</v>
      </c>
      <c r="K584" s="139">
        <v>2.468</v>
      </c>
    </row>
    <row r="585" spans="1:11" hidden="1" x14ac:dyDescent="0.2">
      <c r="A585" s="139">
        <v>11</v>
      </c>
      <c r="B585" s="139">
        <v>8</v>
      </c>
      <c r="C585" s="139">
        <v>9</v>
      </c>
      <c r="D585" s="139">
        <v>5</v>
      </c>
      <c r="E585" s="139" t="s">
        <v>29</v>
      </c>
      <c r="F585" s="139">
        <v>-91.858000000000004</v>
      </c>
      <c r="G585" s="139">
        <v>-60.097000000000001</v>
      </c>
      <c r="H585" s="139">
        <v>-2.8969999999999998</v>
      </c>
      <c r="I585" s="139">
        <v>-37.764000000000003</v>
      </c>
      <c r="J585" s="139">
        <v>1.1060000000000001</v>
      </c>
      <c r="K585" s="139">
        <v>2.468</v>
      </c>
    </row>
    <row r="586" spans="1:11" hidden="1" x14ac:dyDescent="0.2">
      <c r="A586" s="139">
        <v>11</v>
      </c>
      <c r="B586" s="139">
        <v>8</v>
      </c>
      <c r="C586" s="139">
        <v>9</v>
      </c>
      <c r="D586" s="139">
        <v>4</v>
      </c>
      <c r="E586" s="139" t="s">
        <v>26</v>
      </c>
      <c r="F586" s="139">
        <v>-65.933999999999997</v>
      </c>
      <c r="G586" s="139">
        <v>-40.685000000000002</v>
      </c>
      <c r="H586" s="139">
        <v>6.7519999999999998</v>
      </c>
      <c r="I586" s="139">
        <v>93.885999999999996</v>
      </c>
      <c r="J586" s="139">
        <v>-2.73</v>
      </c>
      <c r="K586" s="139">
        <v>-6.0940000000000003</v>
      </c>
    </row>
    <row r="587" spans="1:11" hidden="1" x14ac:dyDescent="0.2">
      <c r="A587" s="139">
        <v>11</v>
      </c>
      <c r="B587" s="139">
        <v>8</v>
      </c>
      <c r="C587" s="139">
        <v>9</v>
      </c>
      <c r="D587" s="139">
        <v>4</v>
      </c>
      <c r="E587" s="139" t="s">
        <v>27</v>
      </c>
      <c r="F587" s="139">
        <v>-22.510999999999999</v>
      </c>
      <c r="G587" s="139">
        <v>-15.29</v>
      </c>
      <c r="H587" s="139">
        <v>-8.51</v>
      </c>
      <c r="I587" s="139">
        <v>-118.277</v>
      </c>
      <c r="J587" s="139">
        <v>3.4369999999999998</v>
      </c>
      <c r="K587" s="139">
        <v>7.673</v>
      </c>
    </row>
    <row r="588" spans="1:11" hidden="1" x14ac:dyDescent="0.2">
      <c r="A588" s="139">
        <v>11</v>
      </c>
      <c r="B588" s="139">
        <v>8</v>
      </c>
      <c r="C588" s="139">
        <v>9</v>
      </c>
      <c r="D588" s="139">
        <v>4</v>
      </c>
      <c r="E588" s="139" t="s">
        <v>28</v>
      </c>
      <c r="F588" s="139">
        <v>117.797</v>
      </c>
      <c r="G588" s="139">
        <v>73.616</v>
      </c>
      <c r="H588" s="139">
        <v>-4.4889999999999999</v>
      </c>
      <c r="I588" s="139">
        <v>-62.401000000000003</v>
      </c>
      <c r="J588" s="139">
        <v>1.8140000000000001</v>
      </c>
      <c r="K588" s="139">
        <v>4.0490000000000004</v>
      </c>
    </row>
    <row r="589" spans="1:11" hidden="1" x14ac:dyDescent="0.2">
      <c r="A589" s="139">
        <v>11</v>
      </c>
      <c r="B589" s="139">
        <v>8</v>
      </c>
      <c r="C589" s="139">
        <v>9</v>
      </c>
      <c r="D589" s="139">
        <v>4</v>
      </c>
      <c r="E589" s="139" t="s">
        <v>29</v>
      </c>
      <c r="F589" s="139">
        <v>-92.254999999999995</v>
      </c>
      <c r="G589" s="139">
        <v>-58.677999999999997</v>
      </c>
      <c r="H589" s="139">
        <v>-4.4889999999999999</v>
      </c>
      <c r="I589" s="139">
        <v>-62.401000000000003</v>
      </c>
      <c r="J589" s="139">
        <v>1.8140000000000001</v>
      </c>
      <c r="K589" s="139">
        <v>4.0490000000000004</v>
      </c>
    </row>
    <row r="590" spans="1:11" hidden="1" x14ac:dyDescent="0.2">
      <c r="A590" s="139">
        <v>11</v>
      </c>
      <c r="B590" s="139">
        <v>8</v>
      </c>
      <c r="C590" s="139">
        <v>9</v>
      </c>
      <c r="D590" s="139">
        <v>3</v>
      </c>
      <c r="E590" s="139" t="s">
        <v>26</v>
      </c>
      <c r="F590" s="139">
        <v>-60.945999999999998</v>
      </c>
      <c r="G590" s="139">
        <v>-37.570999999999998</v>
      </c>
      <c r="H590" s="139">
        <v>8.1210000000000004</v>
      </c>
      <c r="I590" s="139">
        <v>118.306</v>
      </c>
      <c r="J590" s="139">
        <v>-3.39</v>
      </c>
      <c r="K590" s="139">
        <v>-7.5670000000000002</v>
      </c>
    </row>
    <row r="591" spans="1:11" hidden="1" x14ac:dyDescent="0.2">
      <c r="A591" s="139">
        <v>11</v>
      </c>
      <c r="B591" s="139">
        <v>8</v>
      </c>
      <c r="C591" s="139">
        <v>9</v>
      </c>
      <c r="D591" s="139">
        <v>3</v>
      </c>
      <c r="E591" s="139" t="s">
        <v>27</v>
      </c>
      <c r="F591" s="139">
        <v>-28.957999999999998</v>
      </c>
      <c r="G591" s="139">
        <v>-19.158999999999999</v>
      </c>
      <c r="H591" s="139">
        <v>-10.297000000000001</v>
      </c>
      <c r="I591" s="139">
        <v>-149.953</v>
      </c>
      <c r="J591" s="139">
        <v>4.2939999999999996</v>
      </c>
      <c r="K591" s="139">
        <v>9.5869999999999997</v>
      </c>
    </row>
    <row r="592" spans="1:11" hidden="1" x14ac:dyDescent="0.2">
      <c r="A592" s="139">
        <v>11</v>
      </c>
      <c r="B592" s="139">
        <v>8</v>
      </c>
      <c r="C592" s="139">
        <v>9</v>
      </c>
      <c r="D592" s="139">
        <v>3</v>
      </c>
      <c r="E592" s="139" t="s">
        <v>28</v>
      </c>
      <c r="F592" s="139">
        <v>114.434</v>
      </c>
      <c r="G592" s="139">
        <v>71.561999999999998</v>
      </c>
      <c r="H592" s="139">
        <v>-5.4169999999999998</v>
      </c>
      <c r="I592" s="139">
        <v>-78.899000000000001</v>
      </c>
      <c r="J592" s="139">
        <v>2.2599999999999998</v>
      </c>
      <c r="K592" s="139">
        <v>5.0449999999999999</v>
      </c>
    </row>
    <row r="593" spans="1:11" hidden="1" x14ac:dyDescent="0.2">
      <c r="A593" s="139">
        <v>11</v>
      </c>
      <c r="B593" s="139">
        <v>8</v>
      </c>
      <c r="C593" s="139">
        <v>9</v>
      </c>
      <c r="D593" s="139">
        <v>3</v>
      </c>
      <c r="E593" s="139" t="s">
        <v>29</v>
      </c>
      <c r="F593" s="139">
        <v>-95.617999999999995</v>
      </c>
      <c r="G593" s="139">
        <v>-60.731999999999999</v>
      </c>
      <c r="H593" s="139">
        <v>-5.4169999999999998</v>
      </c>
      <c r="I593" s="139">
        <v>-78.899000000000001</v>
      </c>
      <c r="J593" s="139">
        <v>2.2599999999999998</v>
      </c>
      <c r="K593" s="139">
        <v>5.0449999999999999</v>
      </c>
    </row>
    <row r="594" spans="1:11" hidden="1" x14ac:dyDescent="0.2">
      <c r="A594" s="139">
        <v>11</v>
      </c>
      <c r="B594" s="139">
        <v>8</v>
      </c>
      <c r="C594" s="139">
        <v>9</v>
      </c>
      <c r="D594" s="139">
        <v>2</v>
      </c>
      <c r="E594" s="139" t="s">
        <v>26</v>
      </c>
      <c r="F594" s="139">
        <v>-53.914999999999999</v>
      </c>
      <c r="G594" s="139">
        <v>-33.359000000000002</v>
      </c>
      <c r="H594" s="139">
        <v>9.0380000000000003</v>
      </c>
      <c r="I594" s="139">
        <v>140.012</v>
      </c>
      <c r="J594" s="139">
        <v>-3.9249999999999998</v>
      </c>
      <c r="K594" s="139">
        <v>-8.76</v>
      </c>
    </row>
    <row r="595" spans="1:11" hidden="1" x14ac:dyDescent="0.2">
      <c r="A595" s="139">
        <v>11</v>
      </c>
      <c r="B595" s="139">
        <v>8</v>
      </c>
      <c r="C595" s="139">
        <v>9</v>
      </c>
      <c r="D595" s="139">
        <v>2</v>
      </c>
      <c r="E595" s="139" t="s">
        <v>27</v>
      </c>
      <c r="F595" s="139">
        <v>-39.536000000000001</v>
      </c>
      <c r="G595" s="139">
        <v>-25.553000000000001</v>
      </c>
      <c r="H595" s="139">
        <v>-11.481</v>
      </c>
      <c r="I595" s="139">
        <v>-177.49700000000001</v>
      </c>
      <c r="J595" s="139">
        <v>4.9740000000000002</v>
      </c>
      <c r="K595" s="139">
        <v>11.102</v>
      </c>
    </row>
    <row r="596" spans="1:11" hidden="1" x14ac:dyDescent="0.2">
      <c r="A596" s="139">
        <v>11</v>
      </c>
      <c r="B596" s="139">
        <v>8</v>
      </c>
      <c r="C596" s="139">
        <v>9</v>
      </c>
      <c r="D596" s="139">
        <v>2</v>
      </c>
      <c r="E596" s="139" t="s">
        <v>28</v>
      </c>
      <c r="F596" s="139">
        <v>109.255</v>
      </c>
      <c r="G596" s="139">
        <v>68.442999999999998</v>
      </c>
      <c r="H596" s="139">
        <v>-6.0350000000000001</v>
      </c>
      <c r="I596" s="139">
        <v>-93.385000000000005</v>
      </c>
      <c r="J596" s="139">
        <v>2.617</v>
      </c>
      <c r="K596" s="139">
        <v>5.8419999999999996</v>
      </c>
    </row>
    <row r="597" spans="1:11" hidden="1" x14ac:dyDescent="0.2">
      <c r="A597" s="139">
        <v>11</v>
      </c>
      <c r="B597" s="139">
        <v>8</v>
      </c>
      <c r="C597" s="139">
        <v>9</v>
      </c>
      <c r="D597" s="139">
        <v>2</v>
      </c>
      <c r="E597" s="139" t="s">
        <v>29</v>
      </c>
      <c r="F597" s="139">
        <v>-100.797</v>
      </c>
      <c r="G597" s="139">
        <v>-63.850999999999999</v>
      </c>
      <c r="H597" s="139">
        <v>-6.0350000000000001</v>
      </c>
      <c r="I597" s="139">
        <v>-93.385000000000005</v>
      </c>
      <c r="J597" s="139">
        <v>2.617</v>
      </c>
      <c r="K597" s="139">
        <v>5.8419999999999996</v>
      </c>
    </row>
    <row r="598" spans="1:11" hidden="1" x14ac:dyDescent="0.2">
      <c r="A598" s="139">
        <v>11</v>
      </c>
      <c r="B598" s="139">
        <v>8</v>
      </c>
      <c r="C598" s="139">
        <v>9</v>
      </c>
      <c r="D598" s="139">
        <v>1</v>
      </c>
      <c r="E598" s="139" t="s">
        <v>26</v>
      </c>
      <c r="F598" s="139">
        <v>-39.037999999999997</v>
      </c>
      <c r="G598" s="139">
        <v>-24.273</v>
      </c>
      <c r="H598" s="139">
        <v>8.1340000000000003</v>
      </c>
      <c r="I598" s="139">
        <v>137.38</v>
      </c>
      <c r="J598" s="139">
        <v>-3.7639999999999998</v>
      </c>
      <c r="K598" s="139">
        <v>-8.3979999999999997</v>
      </c>
    </row>
    <row r="599" spans="1:11" hidden="1" x14ac:dyDescent="0.2">
      <c r="A599" s="139">
        <v>11</v>
      </c>
      <c r="B599" s="139">
        <v>8</v>
      </c>
      <c r="C599" s="139">
        <v>9</v>
      </c>
      <c r="D599" s="139">
        <v>1</v>
      </c>
      <c r="E599" s="139" t="s">
        <v>27</v>
      </c>
      <c r="F599" s="139">
        <v>-55.697000000000003</v>
      </c>
      <c r="G599" s="139">
        <v>-35.262999999999998</v>
      </c>
      <c r="H599" s="139">
        <v>-10.878</v>
      </c>
      <c r="I599" s="139">
        <v>-184.64500000000001</v>
      </c>
      <c r="J599" s="139">
        <v>5.0510000000000002</v>
      </c>
      <c r="K599" s="139">
        <v>11.27</v>
      </c>
    </row>
    <row r="600" spans="1:11" hidden="1" x14ac:dyDescent="0.2">
      <c r="A600" s="139">
        <v>11</v>
      </c>
      <c r="B600" s="139">
        <v>8</v>
      </c>
      <c r="C600" s="139">
        <v>9</v>
      </c>
      <c r="D600" s="139">
        <v>1</v>
      </c>
      <c r="E600" s="139" t="s">
        <v>28</v>
      </c>
      <c r="F600" s="139">
        <v>100.126</v>
      </c>
      <c r="G600" s="139">
        <v>62.914999999999999</v>
      </c>
      <c r="H600" s="139">
        <v>-5.5919999999999996</v>
      </c>
      <c r="I600" s="139">
        <v>-94.712999999999994</v>
      </c>
      <c r="J600" s="139">
        <v>2.5920000000000001</v>
      </c>
      <c r="K600" s="139">
        <v>5.7850000000000001</v>
      </c>
    </row>
    <row r="601" spans="1:11" hidden="1" x14ac:dyDescent="0.2">
      <c r="A601" s="139">
        <v>11</v>
      </c>
      <c r="B601" s="139">
        <v>8</v>
      </c>
      <c r="C601" s="139">
        <v>9</v>
      </c>
      <c r="D601" s="139">
        <v>1</v>
      </c>
      <c r="E601" s="139" t="s">
        <v>29</v>
      </c>
      <c r="F601" s="139">
        <v>-109.926</v>
      </c>
      <c r="G601" s="139">
        <v>-69.379000000000005</v>
      </c>
      <c r="H601" s="139">
        <v>-5.5919999999999996</v>
      </c>
      <c r="I601" s="139">
        <v>-94.712999999999994</v>
      </c>
      <c r="J601" s="139">
        <v>2.5920000000000001</v>
      </c>
      <c r="K601" s="139">
        <v>5.7850000000000001</v>
      </c>
    </row>
    <row r="602" spans="1:11" hidden="1" x14ac:dyDescent="0.2">
      <c r="A602" s="139">
        <v>11</v>
      </c>
      <c r="B602" s="139">
        <v>9</v>
      </c>
      <c r="C602" s="139">
        <v>10</v>
      </c>
      <c r="D602" s="139">
        <v>6</v>
      </c>
      <c r="E602" s="139" t="s">
        <v>26</v>
      </c>
      <c r="F602" s="139">
        <v>-54.5</v>
      </c>
      <c r="G602" s="139">
        <v>-31.556999999999999</v>
      </c>
      <c r="H602" s="139">
        <v>3.968</v>
      </c>
      <c r="I602" s="139">
        <v>49.710999999999999</v>
      </c>
      <c r="J602" s="139">
        <v>-1.4710000000000001</v>
      </c>
      <c r="K602" s="139">
        <v>-3.2829999999999999</v>
      </c>
    </row>
    <row r="603" spans="1:11" hidden="1" x14ac:dyDescent="0.2">
      <c r="A603" s="139">
        <v>11</v>
      </c>
      <c r="B603" s="139">
        <v>9</v>
      </c>
      <c r="C603" s="139">
        <v>10</v>
      </c>
      <c r="D603" s="139">
        <v>6</v>
      </c>
      <c r="E603" s="139" t="s">
        <v>27</v>
      </c>
      <c r="F603" s="139">
        <v>-57.929000000000002</v>
      </c>
      <c r="G603" s="139">
        <v>-34.268999999999998</v>
      </c>
      <c r="H603" s="139">
        <v>-3.94</v>
      </c>
      <c r="I603" s="139">
        <v>-49.462000000000003</v>
      </c>
      <c r="J603" s="139">
        <v>1.4630000000000001</v>
      </c>
      <c r="K603" s="139">
        <v>3.2669999999999999</v>
      </c>
    </row>
    <row r="604" spans="1:11" hidden="1" x14ac:dyDescent="0.2">
      <c r="A604" s="139">
        <v>11</v>
      </c>
      <c r="B604" s="139">
        <v>9</v>
      </c>
      <c r="C604" s="139">
        <v>10</v>
      </c>
      <c r="D604" s="139">
        <v>6</v>
      </c>
      <c r="E604" s="139" t="s">
        <v>28</v>
      </c>
      <c r="F604" s="139">
        <v>88.338999999999999</v>
      </c>
      <c r="G604" s="139">
        <v>51.552</v>
      </c>
      <c r="H604" s="139">
        <v>-1.929</v>
      </c>
      <c r="I604" s="139">
        <v>-24.187999999999999</v>
      </c>
      <c r="J604" s="139">
        <v>0.71599999999999997</v>
      </c>
      <c r="K604" s="139">
        <v>1.597</v>
      </c>
    </row>
    <row r="605" spans="1:11" hidden="1" x14ac:dyDescent="0.2">
      <c r="A605" s="139">
        <v>11</v>
      </c>
      <c r="B605" s="139">
        <v>9</v>
      </c>
      <c r="C605" s="139">
        <v>10</v>
      </c>
      <c r="D605" s="139">
        <v>6</v>
      </c>
      <c r="E605" s="139" t="s">
        <v>29</v>
      </c>
      <c r="F605" s="139">
        <v>-90.010999999999996</v>
      </c>
      <c r="G605" s="139">
        <v>-52.875</v>
      </c>
      <c r="H605" s="139">
        <v>-1.929</v>
      </c>
      <c r="I605" s="139">
        <v>-24.187999999999999</v>
      </c>
      <c r="J605" s="139">
        <v>0.71599999999999997</v>
      </c>
      <c r="K605" s="139">
        <v>1.597</v>
      </c>
    </row>
    <row r="606" spans="1:11" hidden="1" x14ac:dyDescent="0.2">
      <c r="A606" s="139">
        <v>11</v>
      </c>
      <c r="B606" s="139">
        <v>9</v>
      </c>
      <c r="C606" s="139">
        <v>10</v>
      </c>
      <c r="D606" s="139">
        <v>5</v>
      </c>
      <c r="E606" s="139" t="s">
        <v>26</v>
      </c>
      <c r="F606" s="139">
        <v>-71.355999999999995</v>
      </c>
      <c r="G606" s="139">
        <v>-42.527000000000001</v>
      </c>
      <c r="H606" s="139">
        <v>6.3179999999999996</v>
      </c>
      <c r="I606" s="139">
        <v>83.534000000000006</v>
      </c>
      <c r="J606" s="139">
        <v>-2.452</v>
      </c>
      <c r="K606" s="139">
        <v>-5.4740000000000002</v>
      </c>
    </row>
    <row r="607" spans="1:11" hidden="1" x14ac:dyDescent="0.2">
      <c r="A607" s="139">
        <v>11</v>
      </c>
      <c r="B607" s="139">
        <v>9</v>
      </c>
      <c r="C607" s="139">
        <v>10</v>
      </c>
      <c r="D607" s="139">
        <v>5</v>
      </c>
      <c r="E607" s="139" t="s">
        <v>27</v>
      </c>
      <c r="F607" s="139">
        <v>-66.771000000000001</v>
      </c>
      <c r="G607" s="139">
        <v>-39.618000000000002</v>
      </c>
      <c r="H607" s="139">
        <v>-6.3280000000000003</v>
      </c>
      <c r="I607" s="139">
        <v>-83.668999999999997</v>
      </c>
      <c r="J607" s="139">
        <v>2.456</v>
      </c>
      <c r="K607" s="139">
        <v>5.4829999999999997</v>
      </c>
    </row>
    <row r="608" spans="1:11" hidden="1" x14ac:dyDescent="0.2">
      <c r="A608" s="139">
        <v>11</v>
      </c>
      <c r="B608" s="139">
        <v>9</v>
      </c>
      <c r="C608" s="139">
        <v>10</v>
      </c>
      <c r="D608" s="139">
        <v>5</v>
      </c>
      <c r="E608" s="139" t="s">
        <v>28</v>
      </c>
      <c r="F608" s="139">
        <v>104.377</v>
      </c>
      <c r="G608" s="139">
        <v>61.984000000000002</v>
      </c>
      <c r="H608" s="139">
        <v>-3.085</v>
      </c>
      <c r="I608" s="139">
        <v>-40.780999999999999</v>
      </c>
      <c r="J608" s="139">
        <v>1.1970000000000001</v>
      </c>
      <c r="K608" s="139">
        <v>2.6720000000000002</v>
      </c>
    </row>
    <row r="609" spans="1:11" hidden="1" x14ac:dyDescent="0.2">
      <c r="A609" s="139">
        <v>11</v>
      </c>
      <c r="B609" s="139">
        <v>9</v>
      </c>
      <c r="C609" s="139">
        <v>10</v>
      </c>
      <c r="D609" s="139">
        <v>5</v>
      </c>
      <c r="E609" s="139" t="s">
        <v>29</v>
      </c>
      <c r="F609" s="139">
        <v>-102.14</v>
      </c>
      <c r="G609" s="139">
        <v>-60.564999999999998</v>
      </c>
      <c r="H609" s="139">
        <v>-3.085</v>
      </c>
      <c r="I609" s="139">
        <v>-40.780999999999999</v>
      </c>
      <c r="J609" s="139">
        <v>1.1970000000000001</v>
      </c>
      <c r="K609" s="139">
        <v>2.6720000000000002</v>
      </c>
    </row>
    <row r="610" spans="1:11" hidden="1" x14ac:dyDescent="0.2">
      <c r="A610" s="139">
        <v>11</v>
      </c>
      <c r="B610" s="139">
        <v>9</v>
      </c>
      <c r="C610" s="139">
        <v>10</v>
      </c>
      <c r="D610" s="139">
        <v>4</v>
      </c>
      <c r="E610" s="139" t="s">
        <v>26</v>
      </c>
      <c r="F610" s="139">
        <v>-67.602000000000004</v>
      </c>
      <c r="G610" s="139">
        <v>-40.237000000000002</v>
      </c>
      <c r="H610" s="139">
        <v>10.598000000000001</v>
      </c>
      <c r="I610" s="139">
        <v>147.92699999999999</v>
      </c>
      <c r="J610" s="139">
        <v>-4.3029999999999999</v>
      </c>
      <c r="K610" s="139">
        <v>-9.6050000000000004</v>
      </c>
    </row>
    <row r="611" spans="1:11" hidden="1" x14ac:dyDescent="0.2">
      <c r="A611" s="139">
        <v>11</v>
      </c>
      <c r="B611" s="139">
        <v>9</v>
      </c>
      <c r="C611" s="139">
        <v>10</v>
      </c>
      <c r="D611" s="139">
        <v>4</v>
      </c>
      <c r="E611" s="139" t="s">
        <v>27</v>
      </c>
      <c r="F611" s="139">
        <v>-68.244</v>
      </c>
      <c r="G611" s="139">
        <v>-41.121000000000002</v>
      </c>
      <c r="H611" s="139">
        <v>-10.516999999999999</v>
      </c>
      <c r="I611" s="139">
        <v>-146.83600000000001</v>
      </c>
      <c r="J611" s="139">
        <v>4.2709999999999999</v>
      </c>
      <c r="K611" s="139">
        <v>9.5350000000000001</v>
      </c>
    </row>
    <row r="612" spans="1:11" hidden="1" x14ac:dyDescent="0.2">
      <c r="A612" s="139">
        <v>11</v>
      </c>
      <c r="B612" s="139">
        <v>9</v>
      </c>
      <c r="C612" s="139">
        <v>10</v>
      </c>
      <c r="D612" s="139">
        <v>4</v>
      </c>
      <c r="E612" s="139" t="s">
        <v>28</v>
      </c>
      <c r="F612" s="139">
        <v>105.111</v>
      </c>
      <c r="G612" s="139">
        <v>62.595999999999997</v>
      </c>
      <c r="H612" s="139">
        <v>-5.15</v>
      </c>
      <c r="I612" s="139">
        <v>-71.893000000000001</v>
      </c>
      <c r="J612" s="139">
        <v>2.0910000000000002</v>
      </c>
      <c r="K612" s="139">
        <v>4.6680000000000001</v>
      </c>
    </row>
    <row r="613" spans="1:11" hidden="1" x14ac:dyDescent="0.2">
      <c r="A613" s="139">
        <v>11</v>
      </c>
      <c r="B613" s="139">
        <v>9</v>
      </c>
      <c r="C613" s="139">
        <v>10</v>
      </c>
      <c r="D613" s="139">
        <v>4</v>
      </c>
      <c r="E613" s="139" t="s">
        <v>29</v>
      </c>
      <c r="F613" s="139">
        <v>-105.42400000000001</v>
      </c>
      <c r="G613" s="139">
        <v>-63.027999999999999</v>
      </c>
      <c r="H613" s="139">
        <v>-5.15</v>
      </c>
      <c r="I613" s="139">
        <v>-71.893000000000001</v>
      </c>
      <c r="J613" s="139">
        <v>2.0910000000000002</v>
      </c>
      <c r="K613" s="139">
        <v>4.6680000000000001</v>
      </c>
    </row>
    <row r="614" spans="1:11" hidden="1" x14ac:dyDescent="0.2">
      <c r="A614" s="139">
        <v>11</v>
      </c>
      <c r="B614" s="139">
        <v>9</v>
      </c>
      <c r="C614" s="139">
        <v>10</v>
      </c>
      <c r="D614" s="139">
        <v>3</v>
      </c>
      <c r="E614" s="139" t="s">
        <v>26</v>
      </c>
      <c r="F614" s="139">
        <v>-69.456999999999994</v>
      </c>
      <c r="G614" s="139">
        <v>-41.502000000000002</v>
      </c>
      <c r="H614" s="139">
        <v>12.202</v>
      </c>
      <c r="I614" s="139">
        <v>177.333</v>
      </c>
      <c r="J614" s="139">
        <v>-5.09</v>
      </c>
      <c r="K614" s="139">
        <v>-11.363</v>
      </c>
    </row>
    <row r="615" spans="1:11" hidden="1" x14ac:dyDescent="0.2">
      <c r="A615" s="139">
        <v>11</v>
      </c>
      <c r="B615" s="139">
        <v>9</v>
      </c>
      <c r="C615" s="139">
        <v>10</v>
      </c>
      <c r="D615" s="139">
        <v>3</v>
      </c>
      <c r="E615" s="139" t="s">
        <v>27</v>
      </c>
      <c r="F615" s="139">
        <v>-67.941999999999993</v>
      </c>
      <c r="G615" s="139">
        <v>-40.79</v>
      </c>
      <c r="H615" s="139">
        <v>-12.109</v>
      </c>
      <c r="I615" s="139">
        <v>-175.96</v>
      </c>
      <c r="J615" s="139">
        <v>5.0510000000000002</v>
      </c>
      <c r="K615" s="139">
        <v>11.276</v>
      </c>
    </row>
    <row r="616" spans="1:11" hidden="1" x14ac:dyDescent="0.2">
      <c r="A616" s="139">
        <v>11</v>
      </c>
      <c r="B616" s="139">
        <v>9</v>
      </c>
      <c r="C616" s="139">
        <v>10</v>
      </c>
      <c r="D616" s="139">
        <v>3</v>
      </c>
      <c r="E616" s="139" t="s">
        <v>28</v>
      </c>
      <c r="F616" s="139">
        <v>105.637</v>
      </c>
      <c r="G616" s="139">
        <v>62.985999999999997</v>
      </c>
      <c r="H616" s="139">
        <v>-5.9290000000000003</v>
      </c>
      <c r="I616" s="139">
        <v>-86.168999999999997</v>
      </c>
      <c r="J616" s="139">
        <v>2.4729999999999999</v>
      </c>
      <c r="K616" s="139">
        <v>5.5220000000000002</v>
      </c>
    </row>
    <row r="617" spans="1:11" hidden="1" x14ac:dyDescent="0.2">
      <c r="A617" s="139">
        <v>11</v>
      </c>
      <c r="B617" s="139">
        <v>9</v>
      </c>
      <c r="C617" s="139">
        <v>10</v>
      </c>
      <c r="D617" s="139">
        <v>3</v>
      </c>
      <c r="E617" s="139" t="s">
        <v>29</v>
      </c>
      <c r="F617" s="139">
        <v>-104.898</v>
      </c>
      <c r="G617" s="139">
        <v>-62.637999999999998</v>
      </c>
      <c r="H617" s="139">
        <v>-5.9290000000000003</v>
      </c>
      <c r="I617" s="139">
        <v>-86.168999999999997</v>
      </c>
      <c r="J617" s="139">
        <v>2.4729999999999999</v>
      </c>
      <c r="K617" s="139">
        <v>5.5220000000000002</v>
      </c>
    </row>
    <row r="618" spans="1:11" hidden="1" x14ac:dyDescent="0.2">
      <c r="A618" s="139">
        <v>11</v>
      </c>
      <c r="B618" s="139">
        <v>9</v>
      </c>
      <c r="C618" s="139">
        <v>10</v>
      </c>
      <c r="D618" s="139">
        <v>2</v>
      </c>
      <c r="E618" s="139" t="s">
        <v>26</v>
      </c>
      <c r="F618" s="139">
        <v>-70.313000000000002</v>
      </c>
      <c r="G618" s="139">
        <v>-42.018999999999998</v>
      </c>
      <c r="H618" s="139">
        <v>13.003</v>
      </c>
      <c r="I618" s="139">
        <v>199.69</v>
      </c>
      <c r="J618" s="139">
        <v>-5.6180000000000003</v>
      </c>
      <c r="K618" s="139">
        <v>-12.539</v>
      </c>
    </row>
    <row r="619" spans="1:11" hidden="1" x14ac:dyDescent="0.2">
      <c r="A619" s="139">
        <v>11</v>
      </c>
      <c r="B619" s="139">
        <v>9</v>
      </c>
      <c r="C619" s="139">
        <v>10</v>
      </c>
      <c r="D619" s="139">
        <v>2</v>
      </c>
      <c r="E619" s="139" t="s">
        <v>27</v>
      </c>
      <c r="F619" s="139">
        <v>-68.299000000000007</v>
      </c>
      <c r="G619" s="139">
        <v>-40.972000000000001</v>
      </c>
      <c r="H619" s="139">
        <v>-12.903</v>
      </c>
      <c r="I619" s="139">
        <v>-198.239</v>
      </c>
      <c r="J619" s="139">
        <v>5.5780000000000003</v>
      </c>
      <c r="K619" s="139">
        <v>12.448</v>
      </c>
    </row>
    <row r="620" spans="1:11" hidden="1" x14ac:dyDescent="0.2">
      <c r="A620" s="139">
        <v>11</v>
      </c>
      <c r="B620" s="139">
        <v>9</v>
      </c>
      <c r="C620" s="139">
        <v>10</v>
      </c>
      <c r="D620" s="139">
        <v>2</v>
      </c>
      <c r="E620" s="139" t="s">
        <v>28</v>
      </c>
      <c r="F620" s="139">
        <v>105.759</v>
      </c>
      <c r="G620" s="139">
        <v>63.067</v>
      </c>
      <c r="H620" s="139">
        <v>-6.319</v>
      </c>
      <c r="I620" s="139">
        <v>-97.055999999999997</v>
      </c>
      <c r="J620" s="139">
        <v>2.7309999999999999</v>
      </c>
      <c r="K620" s="139">
        <v>6.0940000000000003</v>
      </c>
    </row>
    <row r="621" spans="1:11" hidden="1" x14ac:dyDescent="0.2">
      <c r="A621" s="139">
        <v>11</v>
      </c>
      <c r="B621" s="139">
        <v>9</v>
      </c>
      <c r="C621" s="139">
        <v>10</v>
      </c>
      <c r="D621" s="139">
        <v>2</v>
      </c>
      <c r="E621" s="139" t="s">
        <v>29</v>
      </c>
      <c r="F621" s="139">
        <v>-104.776</v>
      </c>
      <c r="G621" s="139">
        <v>-62.557000000000002</v>
      </c>
      <c r="H621" s="139">
        <v>-6.319</v>
      </c>
      <c r="I621" s="139">
        <v>-97.055999999999997</v>
      </c>
      <c r="J621" s="139">
        <v>2.7309999999999999</v>
      </c>
      <c r="K621" s="139">
        <v>6.0940000000000003</v>
      </c>
    </row>
    <row r="622" spans="1:11" hidden="1" x14ac:dyDescent="0.2">
      <c r="A622" s="139">
        <v>11</v>
      </c>
      <c r="B622" s="139">
        <v>9</v>
      </c>
      <c r="C622" s="139">
        <v>10</v>
      </c>
      <c r="D622" s="139">
        <v>1</v>
      </c>
      <c r="E622" s="139" t="s">
        <v>26</v>
      </c>
      <c r="F622" s="139">
        <v>-72.206000000000003</v>
      </c>
      <c r="G622" s="139">
        <v>-43.234999999999999</v>
      </c>
      <c r="H622" s="139">
        <v>12.041</v>
      </c>
      <c r="I622" s="139">
        <v>202.983</v>
      </c>
      <c r="J622" s="139">
        <v>-5.5720000000000001</v>
      </c>
      <c r="K622" s="139">
        <v>-12.433999999999999</v>
      </c>
    </row>
    <row r="623" spans="1:11" hidden="1" x14ac:dyDescent="0.2">
      <c r="A623" s="139">
        <v>11</v>
      </c>
      <c r="B623" s="139">
        <v>9</v>
      </c>
      <c r="C623" s="139">
        <v>10</v>
      </c>
      <c r="D623" s="139">
        <v>1</v>
      </c>
      <c r="E623" s="139" t="s">
        <v>27</v>
      </c>
      <c r="F623" s="139">
        <v>-68.06</v>
      </c>
      <c r="G623" s="139">
        <v>-40.848999999999997</v>
      </c>
      <c r="H623" s="139">
        <v>-11.842000000000001</v>
      </c>
      <c r="I623" s="139">
        <v>-199.446</v>
      </c>
      <c r="J623" s="139">
        <v>5.4770000000000003</v>
      </c>
      <c r="K623" s="139">
        <v>12.222</v>
      </c>
    </row>
    <row r="624" spans="1:11" hidden="1" x14ac:dyDescent="0.2">
      <c r="A624" s="139">
        <v>11</v>
      </c>
      <c r="B624" s="139">
        <v>9</v>
      </c>
      <c r="C624" s="139">
        <v>10</v>
      </c>
      <c r="D624" s="139">
        <v>1</v>
      </c>
      <c r="E624" s="139" t="s">
        <v>28</v>
      </c>
      <c r="F624" s="139">
        <v>106.279</v>
      </c>
      <c r="G624" s="139">
        <v>63.393999999999998</v>
      </c>
      <c r="H624" s="139">
        <v>-5.8250000000000002</v>
      </c>
      <c r="I624" s="139">
        <v>-98.153000000000006</v>
      </c>
      <c r="J624" s="139">
        <v>2.6949999999999998</v>
      </c>
      <c r="K624" s="139">
        <v>6.0140000000000002</v>
      </c>
    </row>
    <row r="625" spans="1:11" hidden="1" x14ac:dyDescent="0.2">
      <c r="A625" s="139">
        <v>11</v>
      </c>
      <c r="B625" s="139">
        <v>9</v>
      </c>
      <c r="C625" s="139">
        <v>10</v>
      </c>
      <c r="D625" s="139">
        <v>1</v>
      </c>
      <c r="E625" s="139" t="s">
        <v>29</v>
      </c>
      <c r="F625" s="139">
        <v>-104.256</v>
      </c>
      <c r="G625" s="139">
        <v>-62.23</v>
      </c>
      <c r="H625" s="139">
        <v>-5.8250000000000002</v>
      </c>
      <c r="I625" s="139">
        <v>-98.153000000000006</v>
      </c>
      <c r="J625" s="139">
        <v>2.6949999999999998</v>
      </c>
      <c r="K625" s="139">
        <v>6.0140000000000002</v>
      </c>
    </row>
    <row r="626" spans="1:11" hidden="1" x14ac:dyDescent="0.2">
      <c r="A626" s="139">
        <v>11</v>
      </c>
      <c r="B626" s="139">
        <v>10</v>
      </c>
      <c r="C626" s="139">
        <v>11</v>
      </c>
      <c r="D626" s="139">
        <v>6</v>
      </c>
      <c r="E626" s="139" t="s">
        <v>26</v>
      </c>
      <c r="F626" s="139">
        <v>-25.013999999999999</v>
      </c>
      <c r="G626" s="139">
        <v>-15.201000000000001</v>
      </c>
      <c r="H626" s="139">
        <v>2.9279999999999999</v>
      </c>
      <c r="I626" s="139">
        <v>34.573999999999998</v>
      </c>
      <c r="J626" s="139">
        <v>-1</v>
      </c>
      <c r="K626" s="139">
        <v>-2.234</v>
      </c>
    </row>
    <row r="627" spans="1:11" hidden="1" x14ac:dyDescent="0.2">
      <c r="A627" s="139">
        <v>11</v>
      </c>
      <c r="B627" s="139">
        <v>10</v>
      </c>
      <c r="C627" s="139">
        <v>11</v>
      </c>
      <c r="D627" s="139">
        <v>6</v>
      </c>
      <c r="E627" s="139" t="s">
        <v>27</v>
      </c>
      <c r="F627" s="139">
        <v>-48.148000000000003</v>
      </c>
      <c r="G627" s="139">
        <v>-28.844000000000001</v>
      </c>
      <c r="H627" s="139">
        <v>-3.3610000000000002</v>
      </c>
      <c r="I627" s="139">
        <v>-39.908999999999999</v>
      </c>
      <c r="J627" s="139">
        <v>1.1599999999999999</v>
      </c>
      <c r="K627" s="139">
        <v>2.5910000000000002</v>
      </c>
    </row>
    <row r="628" spans="1:11" hidden="1" x14ac:dyDescent="0.2">
      <c r="A628" s="139">
        <v>11</v>
      </c>
      <c r="B628" s="139">
        <v>10</v>
      </c>
      <c r="C628" s="139">
        <v>11</v>
      </c>
      <c r="D628" s="139">
        <v>6</v>
      </c>
      <c r="E628" s="139" t="s">
        <v>28</v>
      </c>
      <c r="F628" s="139">
        <v>55.186</v>
      </c>
      <c r="G628" s="139">
        <v>33.387</v>
      </c>
      <c r="H628" s="139">
        <v>-1.7</v>
      </c>
      <c r="I628" s="139">
        <v>-20.13</v>
      </c>
      <c r="J628" s="139">
        <v>0.58399999999999996</v>
      </c>
      <c r="K628" s="139">
        <v>1.304</v>
      </c>
    </row>
    <row r="629" spans="1:11" hidden="1" x14ac:dyDescent="0.2">
      <c r="A629" s="139">
        <v>11</v>
      </c>
      <c r="B629" s="139">
        <v>10</v>
      </c>
      <c r="C629" s="139">
        <v>11</v>
      </c>
      <c r="D629" s="139">
        <v>6</v>
      </c>
      <c r="E629" s="139" t="s">
        <v>29</v>
      </c>
      <c r="F629" s="139">
        <v>-67.691000000000003</v>
      </c>
      <c r="G629" s="139">
        <v>-40.761000000000003</v>
      </c>
      <c r="H629" s="139">
        <v>-1.7</v>
      </c>
      <c r="I629" s="139">
        <v>-20.13</v>
      </c>
      <c r="J629" s="139">
        <v>0.58399999999999996</v>
      </c>
      <c r="K629" s="139">
        <v>1.304</v>
      </c>
    </row>
    <row r="630" spans="1:11" hidden="1" x14ac:dyDescent="0.2">
      <c r="A630" s="139">
        <v>11</v>
      </c>
      <c r="B630" s="139">
        <v>10</v>
      </c>
      <c r="C630" s="139">
        <v>11</v>
      </c>
      <c r="D630" s="139">
        <v>5</v>
      </c>
      <c r="E630" s="139" t="s">
        <v>26</v>
      </c>
      <c r="F630" s="139">
        <v>-17.518000000000001</v>
      </c>
      <c r="G630" s="139">
        <v>-10.903</v>
      </c>
      <c r="H630" s="139">
        <v>5.4109999999999996</v>
      </c>
      <c r="I630" s="139">
        <v>70.12</v>
      </c>
      <c r="J630" s="139">
        <v>-2.0470000000000002</v>
      </c>
      <c r="K630" s="139">
        <v>-4.57</v>
      </c>
    </row>
    <row r="631" spans="1:11" hidden="1" x14ac:dyDescent="0.2">
      <c r="A631" s="139">
        <v>11</v>
      </c>
      <c r="B631" s="139">
        <v>10</v>
      </c>
      <c r="C631" s="139">
        <v>11</v>
      </c>
      <c r="D631" s="139">
        <v>5</v>
      </c>
      <c r="E631" s="139" t="s">
        <v>27</v>
      </c>
      <c r="F631" s="139">
        <v>-58.680999999999997</v>
      </c>
      <c r="G631" s="139">
        <v>-35.098999999999997</v>
      </c>
      <c r="H631" s="139">
        <v>-5.6459999999999999</v>
      </c>
      <c r="I631" s="139">
        <v>-73.233999999999995</v>
      </c>
      <c r="J631" s="139">
        <v>2.1379999999999999</v>
      </c>
      <c r="K631" s="139">
        <v>4.7729999999999997</v>
      </c>
    </row>
    <row r="632" spans="1:11" hidden="1" x14ac:dyDescent="0.2">
      <c r="A632" s="139">
        <v>11</v>
      </c>
      <c r="B632" s="139">
        <v>10</v>
      </c>
      <c r="C632" s="139">
        <v>11</v>
      </c>
      <c r="D632" s="139">
        <v>5</v>
      </c>
      <c r="E632" s="139" t="s">
        <v>28</v>
      </c>
      <c r="F632" s="139">
        <v>50.313000000000002</v>
      </c>
      <c r="G632" s="139">
        <v>30.535</v>
      </c>
      <c r="H632" s="139">
        <v>-2.988</v>
      </c>
      <c r="I632" s="139">
        <v>-38.744</v>
      </c>
      <c r="J632" s="139">
        <v>1.131</v>
      </c>
      <c r="K632" s="139">
        <v>2.5249999999999999</v>
      </c>
    </row>
    <row r="633" spans="1:11" hidden="1" x14ac:dyDescent="0.2">
      <c r="A633" s="139">
        <v>11</v>
      </c>
      <c r="B633" s="139">
        <v>10</v>
      </c>
      <c r="C633" s="139">
        <v>11</v>
      </c>
      <c r="D633" s="139">
        <v>5</v>
      </c>
      <c r="E633" s="139" t="s">
        <v>29</v>
      </c>
      <c r="F633" s="139">
        <v>-72.563999999999993</v>
      </c>
      <c r="G633" s="139">
        <v>-43.613</v>
      </c>
      <c r="H633" s="139">
        <v>-2.988</v>
      </c>
      <c r="I633" s="139">
        <v>-38.744</v>
      </c>
      <c r="J633" s="139">
        <v>1.131</v>
      </c>
      <c r="K633" s="139">
        <v>2.5249999999999999</v>
      </c>
    </row>
    <row r="634" spans="1:11" hidden="1" x14ac:dyDescent="0.2">
      <c r="A634" s="139">
        <v>11</v>
      </c>
      <c r="B634" s="139">
        <v>10</v>
      </c>
      <c r="C634" s="139">
        <v>11</v>
      </c>
      <c r="D634" s="139">
        <v>4</v>
      </c>
      <c r="E634" s="139" t="s">
        <v>26</v>
      </c>
      <c r="F634" s="139">
        <v>-24.382999999999999</v>
      </c>
      <c r="G634" s="139">
        <v>-16.731000000000002</v>
      </c>
      <c r="H634" s="139">
        <v>9.4060000000000006</v>
      </c>
      <c r="I634" s="139">
        <v>130.52000000000001</v>
      </c>
      <c r="J634" s="139">
        <v>-3.79</v>
      </c>
      <c r="K634" s="139">
        <v>-8.4610000000000003</v>
      </c>
    </row>
    <row r="635" spans="1:11" hidden="1" x14ac:dyDescent="0.2">
      <c r="A635" s="139">
        <v>11</v>
      </c>
      <c r="B635" s="139">
        <v>10</v>
      </c>
      <c r="C635" s="139">
        <v>11</v>
      </c>
      <c r="D635" s="139">
        <v>4</v>
      </c>
      <c r="E635" s="139" t="s">
        <v>27</v>
      </c>
      <c r="F635" s="139">
        <v>-73.484999999999999</v>
      </c>
      <c r="G635" s="139">
        <v>-45.28</v>
      </c>
      <c r="H635" s="139">
        <v>-10.356</v>
      </c>
      <c r="I635" s="139">
        <v>-143.74</v>
      </c>
      <c r="J635" s="139">
        <v>4.1740000000000004</v>
      </c>
      <c r="K635" s="139">
        <v>9.3190000000000008</v>
      </c>
    </row>
    <row r="636" spans="1:11" hidden="1" x14ac:dyDescent="0.2">
      <c r="A636" s="139">
        <v>11</v>
      </c>
      <c r="B636" s="139">
        <v>10</v>
      </c>
      <c r="C636" s="139">
        <v>11</v>
      </c>
      <c r="D636" s="139">
        <v>4</v>
      </c>
      <c r="E636" s="139" t="s">
        <v>28</v>
      </c>
      <c r="F636" s="139">
        <v>68.962000000000003</v>
      </c>
      <c r="G636" s="139">
        <v>44.582999999999998</v>
      </c>
      <c r="H636" s="139">
        <v>-5.3410000000000002</v>
      </c>
      <c r="I636" s="139">
        <v>-74.123999999999995</v>
      </c>
      <c r="J636" s="139">
        <v>2.153</v>
      </c>
      <c r="K636" s="139">
        <v>4.8049999999999997</v>
      </c>
    </row>
    <row r="637" spans="1:11" hidden="1" x14ac:dyDescent="0.2">
      <c r="A637" s="139">
        <v>11</v>
      </c>
      <c r="B637" s="139">
        <v>10</v>
      </c>
      <c r="C637" s="139">
        <v>11</v>
      </c>
      <c r="D637" s="139">
        <v>4</v>
      </c>
      <c r="E637" s="139" t="s">
        <v>29</v>
      </c>
      <c r="F637" s="139">
        <v>-95.503</v>
      </c>
      <c r="G637" s="139">
        <v>-60.015999999999998</v>
      </c>
      <c r="H637" s="139">
        <v>-5.3410000000000002</v>
      </c>
      <c r="I637" s="139">
        <v>-74.123999999999995</v>
      </c>
      <c r="J637" s="139">
        <v>2.153</v>
      </c>
      <c r="K637" s="139">
        <v>4.8049999999999997</v>
      </c>
    </row>
    <row r="638" spans="1:11" hidden="1" x14ac:dyDescent="0.2">
      <c r="A638" s="139">
        <v>11</v>
      </c>
      <c r="B638" s="139">
        <v>10</v>
      </c>
      <c r="C638" s="139">
        <v>11</v>
      </c>
      <c r="D638" s="139">
        <v>3</v>
      </c>
      <c r="E638" s="139" t="s">
        <v>26</v>
      </c>
      <c r="F638" s="139">
        <v>-28.806999999999999</v>
      </c>
      <c r="G638" s="139">
        <v>-19.312000000000001</v>
      </c>
      <c r="H638" s="139">
        <v>11.513999999999999</v>
      </c>
      <c r="I638" s="139">
        <v>167.584</v>
      </c>
      <c r="J638" s="139">
        <v>-4.7960000000000003</v>
      </c>
      <c r="K638" s="139">
        <v>-10.708</v>
      </c>
    </row>
    <row r="639" spans="1:11" hidden="1" x14ac:dyDescent="0.2">
      <c r="A639" s="139">
        <v>11</v>
      </c>
      <c r="B639" s="139">
        <v>10</v>
      </c>
      <c r="C639" s="139">
        <v>11</v>
      </c>
      <c r="D639" s="139">
        <v>3</v>
      </c>
      <c r="E639" s="139" t="s">
        <v>27</v>
      </c>
      <c r="F639" s="139">
        <v>-69.950999999999993</v>
      </c>
      <c r="G639" s="139">
        <v>-43.301000000000002</v>
      </c>
      <c r="H639" s="139">
        <v>-12.528</v>
      </c>
      <c r="I639" s="139">
        <v>-182.34700000000001</v>
      </c>
      <c r="J639" s="139">
        <v>5.2190000000000003</v>
      </c>
      <c r="K639" s="139">
        <v>11.651999999999999</v>
      </c>
    </row>
    <row r="640" spans="1:11" hidden="1" x14ac:dyDescent="0.2">
      <c r="A640" s="139">
        <v>11</v>
      </c>
      <c r="B640" s="139">
        <v>10</v>
      </c>
      <c r="C640" s="139">
        <v>11</v>
      </c>
      <c r="D640" s="139">
        <v>3</v>
      </c>
      <c r="E640" s="139" t="s">
        <v>28</v>
      </c>
      <c r="F640" s="139">
        <v>71.111999999999995</v>
      </c>
      <c r="G640" s="139">
        <v>45.816000000000003</v>
      </c>
      <c r="H640" s="139">
        <v>-6.4980000000000002</v>
      </c>
      <c r="I640" s="139">
        <v>-94.575999999999993</v>
      </c>
      <c r="J640" s="139">
        <v>2.7069999999999999</v>
      </c>
      <c r="K640" s="139">
        <v>6.0430000000000001</v>
      </c>
    </row>
    <row r="641" spans="1:11" hidden="1" x14ac:dyDescent="0.2">
      <c r="A641" s="139">
        <v>11</v>
      </c>
      <c r="B641" s="139">
        <v>10</v>
      </c>
      <c r="C641" s="139">
        <v>11</v>
      </c>
      <c r="D641" s="139">
        <v>3</v>
      </c>
      <c r="E641" s="139" t="s">
        <v>29</v>
      </c>
      <c r="F641" s="139">
        <v>-93.352999999999994</v>
      </c>
      <c r="G641" s="139">
        <v>-58.783000000000001</v>
      </c>
      <c r="H641" s="139">
        <v>-6.4980000000000002</v>
      </c>
      <c r="I641" s="139">
        <v>-94.575999999999993</v>
      </c>
      <c r="J641" s="139">
        <v>2.7069999999999999</v>
      </c>
      <c r="K641" s="139">
        <v>6.0430000000000001</v>
      </c>
    </row>
    <row r="642" spans="1:11" hidden="1" x14ac:dyDescent="0.2">
      <c r="A642" s="139">
        <v>11</v>
      </c>
      <c r="B642" s="139">
        <v>10</v>
      </c>
      <c r="C642" s="139">
        <v>11</v>
      </c>
      <c r="D642" s="139">
        <v>2</v>
      </c>
      <c r="E642" s="139" t="s">
        <v>26</v>
      </c>
      <c r="F642" s="139">
        <v>-35.841999999999999</v>
      </c>
      <c r="G642" s="139">
        <v>-23.428999999999998</v>
      </c>
      <c r="H642" s="139">
        <v>12.981999999999999</v>
      </c>
      <c r="I642" s="139">
        <v>200.65700000000001</v>
      </c>
      <c r="J642" s="139">
        <v>-5.6180000000000003</v>
      </c>
      <c r="K642" s="139">
        <v>-12.538</v>
      </c>
    </row>
    <row r="643" spans="1:11" hidden="1" x14ac:dyDescent="0.2">
      <c r="A643" s="139">
        <v>11</v>
      </c>
      <c r="B643" s="139">
        <v>10</v>
      </c>
      <c r="C643" s="139">
        <v>11</v>
      </c>
      <c r="D643" s="139">
        <v>2</v>
      </c>
      <c r="E643" s="139" t="s">
        <v>27</v>
      </c>
      <c r="F643" s="139">
        <v>-62.997</v>
      </c>
      <c r="G643" s="139">
        <v>-39.238</v>
      </c>
      <c r="H643" s="139">
        <v>-14.03</v>
      </c>
      <c r="I643" s="139">
        <v>-216.43899999999999</v>
      </c>
      <c r="J643" s="139">
        <v>6.0629999999999997</v>
      </c>
      <c r="K643" s="139">
        <v>13.531000000000001</v>
      </c>
    </row>
    <row r="644" spans="1:11" hidden="1" x14ac:dyDescent="0.2">
      <c r="A644" s="139">
        <v>11</v>
      </c>
      <c r="B644" s="139">
        <v>10</v>
      </c>
      <c r="C644" s="139">
        <v>11</v>
      </c>
      <c r="D644" s="139">
        <v>2</v>
      </c>
      <c r="E644" s="139" t="s">
        <v>28</v>
      </c>
      <c r="F644" s="139">
        <v>74.893000000000001</v>
      </c>
      <c r="G644" s="139">
        <v>48.027000000000001</v>
      </c>
      <c r="H644" s="139">
        <v>-7.3</v>
      </c>
      <c r="I644" s="139">
        <v>-112.729</v>
      </c>
      <c r="J644" s="139">
        <v>3.157</v>
      </c>
      <c r="K644" s="139">
        <v>7.0460000000000003</v>
      </c>
    </row>
    <row r="645" spans="1:11" hidden="1" x14ac:dyDescent="0.2">
      <c r="A645" s="139">
        <v>11</v>
      </c>
      <c r="B645" s="139">
        <v>10</v>
      </c>
      <c r="C645" s="139">
        <v>11</v>
      </c>
      <c r="D645" s="139">
        <v>2</v>
      </c>
      <c r="E645" s="139" t="s">
        <v>29</v>
      </c>
      <c r="F645" s="139">
        <v>-89.572000000000003</v>
      </c>
      <c r="G645" s="139">
        <v>-56.572000000000003</v>
      </c>
      <c r="H645" s="139">
        <v>-7.3</v>
      </c>
      <c r="I645" s="139">
        <v>-112.729</v>
      </c>
      <c r="J645" s="139">
        <v>3.157</v>
      </c>
      <c r="K645" s="139">
        <v>7.0460000000000003</v>
      </c>
    </row>
    <row r="646" spans="1:11" hidden="1" x14ac:dyDescent="0.2">
      <c r="A646" s="139">
        <v>11</v>
      </c>
      <c r="B646" s="139">
        <v>10</v>
      </c>
      <c r="C646" s="139">
        <v>11</v>
      </c>
      <c r="D646" s="139">
        <v>1</v>
      </c>
      <c r="E646" s="139" t="s">
        <v>26</v>
      </c>
      <c r="F646" s="139">
        <v>-46.570999999999998</v>
      </c>
      <c r="G646" s="139">
        <v>-29.667999999999999</v>
      </c>
      <c r="H646" s="139">
        <v>12.786</v>
      </c>
      <c r="I646" s="139">
        <v>217.964</v>
      </c>
      <c r="J646" s="139">
        <v>-5.9530000000000003</v>
      </c>
      <c r="K646" s="139">
        <v>-13.282</v>
      </c>
    </row>
    <row r="647" spans="1:11" hidden="1" x14ac:dyDescent="0.2">
      <c r="A647" s="139">
        <v>11</v>
      </c>
      <c r="B647" s="139">
        <v>10</v>
      </c>
      <c r="C647" s="139">
        <v>11</v>
      </c>
      <c r="D647" s="139">
        <v>1</v>
      </c>
      <c r="E647" s="139" t="s">
        <v>27</v>
      </c>
      <c r="F647" s="139">
        <v>-51.201999999999998</v>
      </c>
      <c r="G647" s="139">
        <v>-32.25</v>
      </c>
      <c r="H647" s="139">
        <v>-14.052</v>
      </c>
      <c r="I647" s="139">
        <v>-239.71299999999999</v>
      </c>
      <c r="J647" s="139">
        <v>6.5460000000000003</v>
      </c>
      <c r="K647" s="139">
        <v>14.606999999999999</v>
      </c>
    </row>
    <row r="648" spans="1:11" hidden="1" x14ac:dyDescent="0.2">
      <c r="A648" s="139">
        <v>11</v>
      </c>
      <c r="B648" s="139">
        <v>10</v>
      </c>
      <c r="C648" s="139">
        <v>11</v>
      </c>
      <c r="D648" s="139">
        <v>1</v>
      </c>
      <c r="E648" s="139" t="s">
        <v>28</v>
      </c>
      <c r="F648" s="139">
        <v>80.980999999999995</v>
      </c>
      <c r="G648" s="139">
        <v>51.601999999999997</v>
      </c>
      <c r="H648" s="139">
        <v>-7.2539999999999996</v>
      </c>
      <c r="I648" s="139">
        <v>-123.696</v>
      </c>
      <c r="J648" s="139">
        <v>3.3780000000000001</v>
      </c>
      <c r="K648" s="139">
        <v>7.5380000000000003</v>
      </c>
    </row>
    <row r="649" spans="1:11" hidden="1" x14ac:dyDescent="0.2">
      <c r="A649" s="139">
        <v>11</v>
      </c>
      <c r="B649" s="139">
        <v>10</v>
      </c>
      <c r="C649" s="139">
        <v>11</v>
      </c>
      <c r="D649" s="139">
        <v>1</v>
      </c>
      <c r="E649" s="139" t="s">
        <v>29</v>
      </c>
      <c r="F649" s="139">
        <v>-83.483999999999995</v>
      </c>
      <c r="G649" s="139">
        <v>-52.997</v>
      </c>
      <c r="H649" s="139">
        <v>-7.2539999999999996</v>
      </c>
      <c r="I649" s="139">
        <v>-123.696</v>
      </c>
      <c r="J649" s="139">
        <v>3.3780000000000001</v>
      </c>
      <c r="K649" s="139">
        <v>7.5380000000000003</v>
      </c>
    </row>
    <row r="650" spans="1:11" hidden="1" x14ac:dyDescent="0.2">
      <c r="A650" s="139">
        <v>12</v>
      </c>
      <c r="B650" s="139">
        <v>12</v>
      </c>
      <c r="C650" s="139">
        <v>13</v>
      </c>
      <c r="D650" s="139">
        <v>6</v>
      </c>
      <c r="E650" s="139" t="s">
        <v>26</v>
      </c>
      <c r="F650" s="139">
        <v>-16.677</v>
      </c>
      <c r="G650" s="139">
        <v>-10.176</v>
      </c>
      <c r="H650" s="139">
        <v>0.17699999999999999</v>
      </c>
      <c r="I650" s="139">
        <v>9.0329999999999995</v>
      </c>
      <c r="J650" s="139">
        <v>-6.0999999999999999E-2</v>
      </c>
      <c r="K650" s="139">
        <v>-0.13600000000000001</v>
      </c>
    </row>
    <row r="651" spans="1:11" hidden="1" x14ac:dyDescent="0.2">
      <c r="A651" s="139">
        <v>12</v>
      </c>
      <c r="B651" s="139">
        <v>12</v>
      </c>
      <c r="C651" s="139">
        <v>13</v>
      </c>
      <c r="D651" s="139">
        <v>6</v>
      </c>
      <c r="E651" s="139" t="s">
        <v>27</v>
      </c>
      <c r="F651" s="139">
        <v>-27.834</v>
      </c>
      <c r="G651" s="139">
        <v>-16.733000000000001</v>
      </c>
      <c r="H651" s="139">
        <v>-0.20699999999999999</v>
      </c>
      <c r="I651" s="139">
        <v>-10.512</v>
      </c>
      <c r="J651" s="139">
        <v>7.0999999999999994E-2</v>
      </c>
      <c r="K651" s="139">
        <v>0.158</v>
      </c>
    </row>
    <row r="652" spans="1:11" hidden="1" x14ac:dyDescent="0.2">
      <c r="A652" s="139">
        <v>12</v>
      </c>
      <c r="B652" s="139">
        <v>12</v>
      </c>
      <c r="C652" s="139">
        <v>13</v>
      </c>
      <c r="D652" s="139">
        <v>6</v>
      </c>
      <c r="E652" s="139" t="s">
        <v>28</v>
      </c>
      <c r="F652" s="139">
        <v>39.253</v>
      </c>
      <c r="G652" s="139">
        <v>23.690999999999999</v>
      </c>
      <c r="H652" s="139">
        <v>-0.113</v>
      </c>
      <c r="I652" s="139">
        <v>-5.7480000000000002</v>
      </c>
      <c r="J652" s="139">
        <v>3.9E-2</v>
      </c>
      <c r="K652" s="139">
        <v>8.6999999999999994E-2</v>
      </c>
    </row>
    <row r="653" spans="1:11" hidden="1" x14ac:dyDescent="0.2">
      <c r="A653" s="139">
        <v>12</v>
      </c>
      <c r="B653" s="139">
        <v>12</v>
      </c>
      <c r="C653" s="139">
        <v>13</v>
      </c>
      <c r="D653" s="139">
        <v>6</v>
      </c>
      <c r="E653" s="139" t="s">
        <v>29</v>
      </c>
      <c r="F653" s="139">
        <v>-45.814999999999998</v>
      </c>
      <c r="G653" s="139">
        <v>-27.547000000000001</v>
      </c>
      <c r="H653" s="139">
        <v>-0.113</v>
      </c>
      <c r="I653" s="139">
        <v>-5.7480000000000002</v>
      </c>
      <c r="J653" s="139">
        <v>3.9E-2</v>
      </c>
      <c r="K653" s="139">
        <v>8.6999999999999994E-2</v>
      </c>
    </row>
    <row r="654" spans="1:11" hidden="1" x14ac:dyDescent="0.2">
      <c r="A654" s="139">
        <v>12</v>
      </c>
      <c r="B654" s="139">
        <v>12</v>
      </c>
      <c r="C654" s="139">
        <v>13</v>
      </c>
      <c r="D654" s="139">
        <v>5</v>
      </c>
      <c r="E654" s="139" t="s">
        <v>26</v>
      </c>
      <c r="F654" s="139">
        <v>-27.407</v>
      </c>
      <c r="G654" s="139">
        <v>-17.373999999999999</v>
      </c>
      <c r="H654" s="139">
        <v>0.28799999999999998</v>
      </c>
      <c r="I654" s="139">
        <v>15.656000000000001</v>
      </c>
      <c r="J654" s="139">
        <v>-0.10299999999999999</v>
      </c>
      <c r="K654" s="139">
        <v>-0.22900000000000001</v>
      </c>
    </row>
    <row r="655" spans="1:11" hidden="1" x14ac:dyDescent="0.2">
      <c r="A655" s="139">
        <v>12</v>
      </c>
      <c r="B655" s="139">
        <v>12</v>
      </c>
      <c r="C655" s="139">
        <v>13</v>
      </c>
      <c r="D655" s="139">
        <v>5</v>
      </c>
      <c r="E655" s="139" t="s">
        <v>27</v>
      </c>
      <c r="F655" s="139">
        <v>-32.174999999999997</v>
      </c>
      <c r="G655" s="139">
        <v>-20.338999999999999</v>
      </c>
      <c r="H655" s="139">
        <v>-0.31</v>
      </c>
      <c r="I655" s="139">
        <v>-16.87</v>
      </c>
      <c r="J655" s="139">
        <v>0.111</v>
      </c>
      <c r="K655" s="139">
        <v>0.247</v>
      </c>
    </row>
    <row r="656" spans="1:11" hidden="1" x14ac:dyDescent="0.2">
      <c r="A656" s="139">
        <v>12</v>
      </c>
      <c r="B656" s="139">
        <v>12</v>
      </c>
      <c r="C656" s="139">
        <v>13</v>
      </c>
      <c r="D656" s="139">
        <v>5</v>
      </c>
      <c r="E656" s="139" t="s">
        <v>28</v>
      </c>
      <c r="F656" s="139">
        <v>53.695</v>
      </c>
      <c r="G656" s="139">
        <v>34.045999999999999</v>
      </c>
      <c r="H656" s="139">
        <v>-0.17599999999999999</v>
      </c>
      <c r="I656" s="139">
        <v>-9.5660000000000007</v>
      </c>
      <c r="J656" s="139">
        <v>6.3E-2</v>
      </c>
      <c r="K656" s="139">
        <v>0.14000000000000001</v>
      </c>
    </row>
    <row r="657" spans="1:11" hidden="1" x14ac:dyDescent="0.2">
      <c r="A657" s="139">
        <v>12</v>
      </c>
      <c r="B657" s="139">
        <v>12</v>
      </c>
      <c r="C657" s="139">
        <v>13</v>
      </c>
      <c r="D657" s="139">
        <v>5</v>
      </c>
      <c r="E657" s="139" t="s">
        <v>29</v>
      </c>
      <c r="F657" s="139">
        <v>-56.499000000000002</v>
      </c>
      <c r="G657" s="139">
        <v>-35.79</v>
      </c>
      <c r="H657" s="139">
        <v>-0.17599999999999999</v>
      </c>
      <c r="I657" s="139">
        <v>-9.5660000000000007</v>
      </c>
      <c r="J657" s="139">
        <v>6.3E-2</v>
      </c>
      <c r="K657" s="139">
        <v>0.14000000000000001</v>
      </c>
    </row>
    <row r="658" spans="1:11" hidden="1" x14ac:dyDescent="0.2">
      <c r="A658" s="139">
        <v>12</v>
      </c>
      <c r="B658" s="139">
        <v>12</v>
      </c>
      <c r="C658" s="139">
        <v>13</v>
      </c>
      <c r="D658" s="139">
        <v>4</v>
      </c>
      <c r="E658" s="139" t="s">
        <v>26</v>
      </c>
      <c r="F658" s="139">
        <v>-26.477</v>
      </c>
      <c r="G658" s="139">
        <v>-16.847999999999999</v>
      </c>
      <c r="H658" s="139">
        <v>0.33400000000000002</v>
      </c>
      <c r="I658" s="139">
        <v>19.164000000000001</v>
      </c>
      <c r="J658" s="139">
        <v>-0.123</v>
      </c>
      <c r="K658" s="139">
        <v>-0.27500000000000002</v>
      </c>
    </row>
    <row r="659" spans="1:11" hidden="1" x14ac:dyDescent="0.2">
      <c r="A659" s="139">
        <v>12</v>
      </c>
      <c r="B659" s="139">
        <v>12</v>
      </c>
      <c r="C659" s="139">
        <v>13</v>
      </c>
      <c r="D659" s="139">
        <v>4</v>
      </c>
      <c r="E659" s="139" t="s">
        <v>27</v>
      </c>
      <c r="F659" s="139">
        <v>-33.095999999999997</v>
      </c>
      <c r="G659" s="139">
        <v>-20.922000000000001</v>
      </c>
      <c r="H659" s="139">
        <v>-0.35299999999999998</v>
      </c>
      <c r="I659" s="139">
        <v>-20.265000000000001</v>
      </c>
      <c r="J659" s="139">
        <v>0.13</v>
      </c>
      <c r="K659" s="139">
        <v>0.29099999999999998</v>
      </c>
    </row>
    <row r="660" spans="1:11" hidden="1" x14ac:dyDescent="0.2">
      <c r="A660" s="139">
        <v>12</v>
      </c>
      <c r="B660" s="139">
        <v>12</v>
      </c>
      <c r="C660" s="139">
        <v>13</v>
      </c>
      <c r="D660" s="139">
        <v>4</v>
      </c>
      <c r="E660" s="139" t="s">
        <v>28</v>
      </c>
      <c r="F660" s="139">
        <v>53.15</v>
      </c>
      <c r="G660" s="139">
        <v>33.72</v>
      </c>
      <c r="H660" s="139">
        <v>-0.20200000000000001</v>
      </c>
      <c r="I660" s="139">
        <v>-11.597</v>
      </c>
      <c r="J660" s="139">
        <v>7.4999999999999997E-2</v>
      </c>
      <c r="K660" s="139">
        <v>0.16700000000000001</v>
      </c>
    </row>
    <row r="661" spans="1:11" hidden="1" x14ac:dyDescent="0.2">
      <c r="A661" s="139">
        <v>12</v>
      </c>
      <c r="B661" s="139">
        <v>12</v>
      </c>
      <c r="C661" s="139">
        <v>13</v>
      </c>
      <c r="D661" s="139">
        <v>4</v>
      </c>
      <c r="E661" s="139" t="s">
        <v>29</v>
      </c>
      <c r="F661" s="139">
        <v>-57.043999999999997</v>
      </c>
      <c r="G661" s="139">
        <v>-36.116</v>
      </c>
      <c r="H661" s="139">
        <v>-0.20200000000000001</v>
      </c>
      <c r="I661" s="139">
        <v>-11.597</v>
      </c>
      <c r="J661" s="139">
        <v>7.4999999999999997E-2</v>
      </c>
      <c r="K661" s="139">
        <v>0.16700000000000001</v>
      </c>
    </row>
    <row r="662" spans="1:11" hidden="1" x14ac:dyDescent="0.2">
      <c r="A662" s="139">
        <v>12</v>
      </c>
      <c r="B662" s="139">
        <v>12</v>
      </c>
      <c r="C662" s="139">
        <v>13</v>
      </c>
      <c r="D662" s="139">
        <v>3</v>
      </c>
      <c r="E662" s="139" t="s">
        <v>26</v>
      </c>
      <c r="F662" s="139">
        <v>-26.266999999999999</v>
      </c>
      <c r="G662" s="139">
        <v>-16.690999999999999</v>
      </c>
      <c r="H662" s="139">
        <v>0.379</v>
      </c>
      <c r="I662" s="139">
        <v>22.795999999999999</v>
      </c>
      <c r="J662" s="139">
        <v>-0.14299999999999999</v>
      </c>
      <c r="K662" s="139">
        <v>-0.31900000000000001</v>
      </c>
    </row>
    <row r="663" spans="1:11" hidden="1" x14ac:dyDescent="0.2">
      <c r="A663" s="139">
        <v>12</v>
      </c>
      <c r="B663" s="139">
        <v>12</v>
      </c>
      <c r="C663" s="139">
        <v>13</v>
      </c>
      <c r="D663" s="139">
        <v>3</v>
      </c>
      <c r="E663" s="139" t="s">
        <v>27</v>
      </c>
      <c r="F663" s="139">
        <v>-33.289000000000001</v>
      </c>
      <c r="G663" s="139">
        <v>-21.055</v>
      </c>
      <c r="H663" s="139">
        <v>-0.40200000000000002</v>
      </c>
      <c r="I663" s="139">
        <v>-24.221</v>
      </c>
      <c r="J663" s="139">
        <v>0.152</v>
      </c>
      <c r="K663" s="139">
        <v>0.33900000000000002</v>
      </c>
    </row>
    <row r="664" spans="1:11" hidden="1" x14ac:dyDescent="0.2">
      <c r="A664" s="139">
        <v>12</v>
      </c>
      <c r="B664" s="139">
        <v>12</v>
      </c>
      <c r="C664" s="139">
        <v>13</v>
      </c>
      <c r="D664" s="139">
        <v>3</v>
      </c>
      <c r="E664" s="139" t="s">
        <v>28</v>
      </c>
      <c r="F664" s="139">
        <v>53.031999999999996</v>
      </c>
      <c r="G664" s="139">
        <v>33.634999999999998</v>
      </c>
      <c r="H664" s="139">
        <v>-0.23</v>
      </c>
      <c r="I664" s="139">
        <v>-13.829000000000001</v>
      </c>
      <c r="J664" s="139">
        <v>8.6999999999999994E-2</v>
      </c>
      <c r="K664" s="139">
        <v>0.193</v>
      </c>
    </row>
    <row r="665" spans="1:11" hidden="1" x14ac:dyDescent="0.2">
      <c r="A665" s="139">
        <v>12</v>
      </c>
      <c r="B665" s="139">
        <v>12</v>
      </c>
      <c r="C665" s="139">
        <v>13</v>
      </c>
      <c r="D665" s="139">
        <v>3</v>
      </c>
      <c r="E665" s="139" t="s">
        <v>29</v>
      </c>
      <c r="F665" s="139">
        <v>-57.161999999999999</v>
      </c>
      <c r="G665" s="139">
        <v>-36.201000000000001</v>
      </c>
      <c r="H665" s="139">
        <v>-0.23</v>
      </c>
      <c r="I665" s="139">
        <v>-13.829000000000001</v>
      </c>
      <c r="J665" s="139">
        <v>8.6999999999999994E-2</v>
      </c>
      <c r="K665" s="139">
        <v>0.193</v>
      </c>
    </row>
    <row r="666" spans="1:11" hidden="1" x14ac:dyDescent="0.2">
      <c r="A666" s="139">
        <v>12</v>
      </c>
      <c r="B666" s="139">
        <v>12</v>
      </c>
      <c r="C666" s="139">
        <v>13</v>
      </c>
      <c r="D666" s="139">
        <v>2</v>
      </c>
      <c r="E666" s="139" t="s">
        <v>26</v>
      </c>
      <c r="F666" s="139">
        <v>-26.228999999999999</v>
      </c>
      <c r="G666" s="139">
        <v>-16.655000000000001</v>
      </c>
      <c r="H666" s="139">
        <v>0.40400000000000003</v>
      </c>
      <c r="I666" s="139">
        <v>26.007000000000001</v>
      </c>
      <c r="J666" s="139">
        <v>-0.156</v>
      </c>
      <c r="K666" s="139">
        <v>-0.34899999999999998</v>
      </c>
    </row>
    <row r="667" spans="1:11" hidden="1" x14ac:dyDescent="0.2">
      <c r="A667" s="139">
        <v>12</v>
      </c>
      <c r="B667" s="139">
        <v>12</v>
      </c>
      <c r="C667" s="139">
        <v>13</v>
      </c>
      <c r="D667" s="139">
        <v>2</v>
      </c>
      <c r="E667" s="139" t="s">
        <v>27</v>
      </c>
      <c r="F667" s="139">
        <v>-33.51</v>
      </c>
      <c r="G667" s="139">
        <v>-21.210999999999999</v>
      </c>
      <c r="H667" s="139">
        <v>-0.42699999999999999</v>
      </c>
      <c r="I667" s="139">
        <v>-27.454000000000001</v>
      </c>
      <c r="J667" s="139">
        <v>0.16500000000000001</v>
      </c>
      <c r="K667" s="139">
        <v>0.36799999999999999</v>
      </c>
    </row>
    <row r="668" spans="1:11" hidden="1" x14ac:dyDescent="0.2">
      <c r="A668" s="139">
        <v>12</v>
      </c>
      <c r="B668" s="139">
        <v>12</v>
      </c>
      <c r="C668" s="139">
        <v>13</v>
      </c>
      <c r="D668" s="139">
        <v>2</v>
      </c>
      <c r="E668" s="139" t="s">
        <v>28</v>
      </c>
      <c r="F668" s="139">
        <v>52.956000000000003</v>
      </c>
      <c r="G668" s="139">
        <v>33.578000000000003</v>
      </c>
      <c r="H668" s="139">
        <v>-0.245</v>
      </c>
      <c r="I668" s="139">
        <v>-15.724</v>
      </c>
      <c r="J668" s="139">
        <v>9.4E-2</v>
      </c>
      <c r="K668" s="139">
        <v>0.21099999999999999</v>
      </c>
    </row>
    <row r="669" spans="1:11" hidden="1" x14ac:dyDescent="0.2">
      <c r="A669" s="139">
        <v>12</v>
      </c>
      <c r="B669" s="139">
        <v>12</v>
      </c>
      <c r="C669" s="139">
        <v>13</v>
      </c>
      <c r="D669" s="139">
        <v>2</v>
      </c>
      <c r="E669" s="139" t="s">
        <v>29</v>
      </c>
      <c r="F669" s="139">
        <v>-57.238</v>
      </c>
      <c r="G669" s="139">
        <v>-36.258000000000003</v>
      </c>
      <c r="H669" s="139">
        <v>-0.245</v>
      </c>
      <c r="I669" s="139">
        <v>-15.724</v>
      </c>
      <c r="J669" s="139">
        <v>9.4E-2</v>
      </c>
      <c r="K669" s="139">
        <v>0.21099999999999999</v>
      </c>
    </row>
    <row r="670" spans="1:11" hidden="1" x14ac:dyDescent="0.2">
      <c r="A670" s="139">
        <v>12</v>
      </c>
      <c r="B670" s="139">
        <v>12</v>
      </c>
      <c r="C670" s="139">
        <v>13</v>
      </c>
      <c r="D670" s="139">
        <v>1</v>
      </c>
      <c r="E670" s="139" t="s">
        <v>26</v>
      </c>
      <c r="F670" s="139">
        <v>-23.853000000000002</v>
      </c>
      <c r="G670" s="139">
        <v>-15.128</v>
      </c>
      <c r="H670" s="139">
        <v>0.39200000000000002</v>
      </c>
      <c r="I670" s="139">
        <v>27.47</v>
      </c>
      <c r="J670" s="139">
        <v>-0.16200000000000001</v>
      </c>
      <c r="K670" s="139">
        <v>-0.36099999999999999</v>
      </c>
    </row>
    <row r="671" spans="1:11" hidden="1" x14ac:dyDescent="0.2">
      <c r="A671" s="139">
        <v>12</v>
      </c>
      <c r="B671" s="139">
        <v>12</v>
      </c>
      <c r="C671" s="139">
        <v>13</v>
      </c>
      <c r="D671" s="139">
        <v>1</v>
      </c>
      <c r="E671" s="139" t="s">
        <v>27</v>
      </c>
      <c r="F671" s="139">
        <v>-35.094000000000001</v>
      </c>
      <c r="G671" s="139">
        <v>-22.236000000000001</v>
      </c>
      <c r="H671" s="139">
        <v>-0.42399999999999999</v>
      </c>
      <c r="I671" s="139">
        <v>-29.71</v>
      </c>
      <c r="J671" s="139">
        <v>0.17499999999999999</v>
      </c>
      <c r="K671" s="139">
        <v>0.39</v>
      </c>
    </row>
    <row r="672" spans="1:11" hidden="1" x14ac:dyDescent="0.2">
      <c r="A672" s="139">
        <v>12</v>
      </c>
      <c r="B672" s="139">
        <v>12</v>
      </c>
      <c r="C672" s="139">
        <v>13</v>
      </c>
      <c r="D672" s="139">
        <v>1</v>
      </c>
      <c r="E672" s="139" t="s">
        <v>28</v>
      </c>
      <c r="F672" s="139">
        <v>51.790999999999997</v>
      </c>
      <c r="G672" s="139">
        <v>32.826999999999998</v>
      </c>
      <c r="H672" s="139">
        <v>-0.24</v>
      </c>
      <c r="I672" s="139">
        <v>-16.818000000000001</v>
      </c>
      <c r="J672" s="139">
        <v>9.9000000000000005E-2</v>
      </c>
      <c r="K672" s="139">
        <v>0.221</v>
      </c>
    </row>
    <row r="673" spans="1:11" hidden="1" x14ac:dyDescent="0.2">
      <c r="A673" s="139">
        <v>12</v>
      </c>
      <c r="B673" s="139">
        <v>12</v>
      </c>
      <c r="C673" s="139">
        <v>13</v>
      </c>
      <c r="D673" s="139">
        <v>1</v>
      </c>
      <c r="E673" s="139" t="s">
        <v>29</v>
      </c>
      <c r="F673" s="139">
        <v>-58.402999999999999</v>
      </c>
      <c r="G673" s="139">
        <v>-37.009</v>
      </c>
      <c r="H673" s="139">
        <v>-0.24</v>
      </c>
      <c r="I673" s="139">
        <v>-16.818000000000001</v>
      </c>
      <c r="J673" s="139">
        <v>9.9000000000000005E-2</v>
      </c>
      <c r="K673" s="139">
        <v>0.221</v>
      </c>
    </row>
    <row r="674" spans="1:11" hidden="1" x14ac:dyDescent="0.2">
      <c r="A674" s="139">
        <v>12</v>
      </c>
      <c r="B674" s="139">
        <v>13</v>
      </c>
      <c r="C674" s="139">
        <v>14</v>
      </c>
      <c r="D674" s="139">
        <v>6</v>
      </c>
      <c r="E674" s="139" t="s">
        <v>26</v>
      </c>
      <c r="F674" s="139">
        <v>-64.296999999999997</v>
      </c>
      <c r="G674" s="139">
        <v>-41.408999999999999</v>
      </c>
      <c r="H674" s="139">
        <v>0.65300000000000002</v>
      </c>
      <c r="I674" s="139">
        <v>32.969000000000001</v>
      </c>
      <c r="J674" s="139">
        <v>-0.223</v>
      </c>
      <c r="K674" s="139">
        <v>-0.497</v>
      </c>
    </row>
    <row r="675" spans="1:11" hidden="1" x14ac:dyDescent="0.2">
      <c r="A675" s="139">
        <v>12</v>
      </c>
      <c r="B675" s="139">
        <v>13</v>
      </c>
      <c r="C675" s="139">
        <v>14</v>
      </c>
      <c r="D675" s="139">
        <v>6</v>
      </c>
      <c r="E675" s="139" t="s">
        <v>27</v>
      </c>
      <c r="F675" s="139">
        <v>-47.911000000000001</v>
      </c>
      <c r="G675" s="139">
        <v>-30.259</v>
      </c>
      <c r="H675" s="139">
        <v>-0.41599999999999998</v>
      </c>
      <c r="I675" s="139">
        <v>-21.161000000000001</v>
      </c>
      <c r="J675" s="139">
        <v>0.14199999999999999</v>
      </c>
      <c r="K675" s="139">
        <v>0.318</v>
      </c>
    </row>
    <row r="676" spans="1:11" hidden="1" x14ac:dyDescent="0.2">
      <c r="A676" s="139">
        <v>12</v>
      </c>
      <c r="B676" s="139">
        <v>13</v>
      </c>
      <c r="C676" s="139">
        <v>14</v>
      </c>
      <c r="D676" s="139">
        <v>6</v>
      </c>
      <c r="E676" s="139" t="s">
        <v>28</v>
      </c>
      <c r="F676" s="139">
        <v>73.507999999999996</v>
      </c>
      <c r="G676" s="139">
        <v>47.192999999999998</v>
      </c>
      <c r="H676" s="139">
        <v>-0.20599999999999999</v>
      </c>
      <c r="I676" s="139">
        <v>-10.45</v>
      </c>
      <c r="J676" s="139">
        <v>7.0000000000000007E-2</v>
      </c>
      <c r="K676" s="139">
        <v>0.157</v>
      </c>
    </row>
    <row r="677" spans="1:11" hidden="1" x14ac:dyDescent="0.2">
      <c r="A677" s="139">
        <v>12</v>
      </c>
      <c r="B677" s="139">
        <v>13</v>
      </c>
      <c r="C677" s="139">
        <v>14</v>
      </c>
      <c r="D677" s="139">
        <v>6</v>
      </c>
      <c r="E677" s="139" t="s">
        <v>29</v>
      </c>
      <c r="F677" s="139">
        <v>-67.180999999999997</v>
      </c>
      <c r="G677" s="139">
        <v>-42.887</v>
      </c>
      <c r="H677" s="139">
        <v>-0.20599999999999999</v>
      </c>
      <c r="I677" s="139">
        <v>-10.45</v>
      </c>
      <c r="J677" s="139">
        <v>7.0000000000000007E-2</v>
      </c>
      <c r="K677" s="139">
        <v>0.157</v>
      </c>
    </row>
    <row r="678" spans="1:11" hidden="1" x14ac:dyDescent="0.2">
      <c r="A678" s="139">
        <v>12</v>
      </c>
      <c r="B678" s="139">
        <v>13</v>
      </c>
      <c r="C678" s="139">
        <v>14</v>
      </c>
      <c r="D678" s="139">
        <v>5</v>
      </c>
      <c r="E678" s="139" t="s">
        <v>26</v>
      </c>
      <c r="F678" s="139">
        <v>-72.12</v>
      </c>
      <c r="G678" s="139">
        <v>-46.460999999999999</v>
      </c>
      <c r="H678" s="139">
        <v>1.016</v>
      </c>
      <c r="I678" s="139">
        <v>55.177999999999997</v>
      </c>
      <c r="J678" s="139">
        <v>-0.36199999999999999</v>
      </c>
      <c r="K678" s="139">
        <v>-0.80900000000000005</v>
      </c>
    </row>
    <row r="679" spans="1:11" hidden="1" x14ac:dyDescent="0.2">
      <c r="A679" s="139">
        <v>12</v>
      </c>
      <c r="B679" s="139">
        <v>13</v>
      </c>
      <c r="C679" s="139">
        <v>14</v>
      </c>
      <c r="D679" s="139">
        <v>5</v>
      </c>
      <c r="E679" s="139" t="s">
        <v>27</v>
      </c>
      <c r="F679" s="139">
        <v>-60.481999999999999</v>
      </c>
      <c r="G679" s="139">
        <v>-38.902999999999999</v>
      </c>
      <c r="H679" s="139">
        <v>-0.77800000000000002</v>
      </c>
      <c r="I679" s="139">
        <v>-42.228999999999999</v>
      </c>
      <c r="J679" s="139">
        <v>0.27700000000000002</v>
      </c>
      <c r="K679" s="139">
        <v>0.61899999999999999</v>
      </c>
    </row>
    <row r="680" spans="1:11" hidden="1" x14ac:dyDescent="0.2">
      <c r="A680" s="139">
        <v>12</v>
      </c>
      <c r="B680" s="139">
        <v>13</v>
      </c>
      <c r="C680" s="139">
        <v>14</v>
      </c>
      <c r="D680" s="139">
        <v>5</v>
      </c>
      <c r="E680" s="139" t="s">
        <v>28</v>
      </c>
      <c r="F680" s="139">
        <v>80.387</v>
      </c>
      <c r="G680" s="139">
        <v>51.524000000000001</v>
      </c>
      <c r="H680" s="139">
        <v>-0.34599999999999997</v>
      </c>
      <c r="I680" s="139">
        <v>-18.803999999999998</v>
      </c>
      <c r="J680" s="139">
        <v>0.123</v>
      </c>
      <c r="K680" s="139">
        <v>0.27600000000000002</v>
      </c>
    </row>
    <row r="681" spans="1:11" hidden="1" x14ac:dyDescent="0.2">
      <c r="A681" s="139">
        <v>12</v>
      </c>
      <c r="B681" s="139">
        <v>13</v>
      </c>
      <c r="C681" s="139">
        <v>14</v>
      </c>
      <c r="D681" s="139">
        <v>5</v>
      </c>
      <c r="E681" s="139" t="s">
        <v>29</v>
      </c>
      <c r="F681" s="139">
        <v>-75.894000000000005</v>
      </c>
      <c r="G681" s="139">
        <v>-48.606000000000002</v>
      </c>
      <c r="H681" s="139">
        <v>-0.34599999999999997</v>
      </c>
      <c r="I681" s="139">
        <v>-18.803999999999998</v>
      </c>
      <c r="J681" s="139">
        <v>0.123</v>
      </c>
      <c r="K681" s="139">
        <v>0.27600000000000002</v>
      </c>
    </row>
    <row r="682" spans="1:11" hidden="1" x14ac:dyDescent="0.2">
      <c r="A682" s="139">
        <v>12</v>
      </c>
      <c r="B682" s="139">
        <v>13</v>
      </c>
      <c r="C682" s="139">
        <v>14</v>
      </c>
      <c r="D682" s="139">
        <v>4</v>
      </c>
      <c r="E682" s="139" t="s">
        <v>26</v>
      </c>
      <c r="F682" s="139">
        <v>-74.555000000000007</v>
      </c>
      <c r="G682" s="139">
        <v>-48.390999999999998</v>
      </c>
      <c r="H682" s="139">
        <v>1.8</v>
      </c>
      <c r="I682" s="139">
        <v>103.19199999999999</v>
      </c>
      <c r="J682" s="139">
        <v>-0.66500000000000004</v>
      </c>
      <c r="K682" s="139">
        <v>-1.484</v>
      </c>
    </row>
    <row r="683" spans="1:11" hidden="1" x14ac:dyDescent="0.2">
      <c r="A683" s="139">
        <v>12</v>
      </c>
      <c r="B683" s="139">
        <v>13</v>
      </c>
      <c r="C683" s="139">
        <v>14</v>
      </c>
      <c r="D683" s="139">
        <v>4</v>
      </c>
      <c r="E683" s="139" t="s">
        <v>27</v>
      </c>
      <c r="F683" s="139">
        <v>-58.929000000000002</v>
      </c>
      <c r="G683" s="139">
        <v>-38.079000000000001</v>
      </c>
      <c r="H683" s="139">
        <v>-1.173</v>
      </c>
      <c r="I683" s="139">
        <v>-67.239000000000004</v>
      </c>
      <c r="J683" s="139">
        <v>0.433</v>
      </c>
      <c r="K683" s="139">
        <v>0.96699999999999997</v>
      </c>
    </row>
    <row r="684" spans="1:11" hidden="1" x14ac:dyDescent="0.2">
      <c r="A684" s="139">
        <v>12</v>
      </c>
      <c r="B684" s="139">
        <v>13</v>
      </c>
      <c r="C684" s="139">
        <v>14</v>
      </c>
      <c r="D684" s="139">
        <v>4</v>
      </c>
      <c r="E684" s="139" t="s">
        <v>28</v>
      </c>
      <c r="F684" s="139">
        <v>83.694999999999993</v>
      </c>
      <c r="G684" s="139">
        <v>53.997999999999998</v>
      </c>
      <c r="H684" s="139">
        <v>-0.57399999999999995</v>
      </c>
      <c r="I684" s="139">
        <v>-32.902000000000001</v>
      </c>
      <c r="J684" s="139">
        <v>0.21199999999999999</v>
      </c>
      <c r="K684" s="139">
        <v>0.47299999999999998</v>
      </c>
    </row>
    <row r="685" spans="1:11" hidden="1" x14ac:dyDescent="0.2">
      <c r="A685" s="139">
        <v>12</v>
      </c>
      <c r="B685" s="139">
        <v>13</v>
      </c>
      <c r="C685" s="139">
        <v>14</v>
      </c>
      <c r="D685" s="139">
        <v>4</v>
      </c>
      <c r="E685" s="139" t="s">
        <v>29</v>
      </c>
      <c r="F685" s="139">
        <v>-77.662000000000006</v>
      </c>
      <c r="G685" s="139">
        <v>-50.017000000000003</v>
      </c>
      <c r="H685" s="139">
        <v>-0.57399999999999995</v>
      </c>
      <c r="I685" s="139">
        <v>-32.902000000000001</v>
      </c>
      <c r="J685" s="139">
        <v>0.21199999999999999</v>
      </c>
      <c r="K685" s="139">
        <v>0.47299999999999998</v>
      </c>
    </row>
    <row r="686" spans="1:11" hidden="1" x14ac:dyDescent="0.2">
      <c r="A686" s="139">
        <v>12</v>
      </c>
      <c r="B686" s="139">
        <v>13</v>
      </c>
      <c r="C686" s="139">
        <v>14</v>
      </c>
      <c r="D686" s="139">
        <v>3</v>
      </c>
      <c r="E686" s="139" t="s">
        <v>26</v>
      </c>
      <c r="F686" s="139">
        <v>-73.912000000000006</v>
      </c>
      <c r="G686" s="139">
        <v>-47.901000000000003</v>
      </c>
      <c r="H686" s="139">
        <v>2.073</v>
      </c>
      <c r="I686" s="139">
        <v>124.66200000000001</v>
      </c>
      <c r="J686" s="139">
        <v>-0.78200000000000003</v>
      </c>
      <c r="K686" s="139">
        <v>-1.7450000000000001</v>
      </c>
    </row>
    <row r="687" spans="1:11" hidden="1" x14ac:dyDescent="0.2">
      <c r="A687" s="139">
        <v>12</v>
      </c>
      <c r="B687" s="139">
        <v>13</v>
      </c>
      <c r="C687" s="139">
        <v>14</v>
      </c>
      <c r="D687" s="139">
        <v>3</v>
      </c>
      <c r="E687" s="139" t="s">
        <v>27</v>
      </c>
      <c r="F687" s="139">
        <v>-60.47</v>
      </c>
      <c r="G687" s="139">
        <v>-39.183999999999997</v>
      </c>
      <c r="H687" s="139">
        <v>-1.3580000000000001</v>
      </c>
      <c r="I687" s="139">
        <v>-81.722999999999999</v>
      </c>
      <c r="J687" s="139">
        <v>0.51200000000000001</v>
      </c>
      <c r="K687" s="139">
        <v>1.143</v>
      </c>
    </row>
    <row r="688" spans="1:11" hidden="1" x14ac:dyDescent="0.2">
      <c r="A688" s="139">
        <v>12</v>
      </c>
      <c r="B688" s="139">
        <v>13</v>
      </c>
      <c r="C688" s="139">
        <v>14</v>
      </c>
      <c r="D688" s="139">
        <v>3</v>
      </c>
      <c r="E688" s="139" t="s">
        <v>28</v>
      </c>
      <c r="F688" s="139">
        <v>83.274000000000001</v>
      </c>
      <c r="G688" s="139">
        <v>53.69</v>
      </c>
      <c r="H688" s="139">
        <v>-0.66200000000000003</v>
      </c>
      <c r="I688" s="139">
        <v>-39.843000000000004</v>
      </c>
      <c r="J688" s="139">
        <v>0.25</v>
      </c>
      <c r="K688" s="139">
        <v>0.55800000000000005</v>
      </c>
    </row>
    <row r="689" spans="1:11" hidden="1" x14ac:dyDescent="0.2">
      <c r="A689" s="139">
        <v>12</v>
      </c>
      <c r="B689" s="139">
        <v>13</v>
      </c>
      <c r="C689" s="139">
        <v>14</v>
      </c>
      <c r="D689" s="139">
        <v>3</v>
      </c>
      <c r="E689" s="139" t="s">
        <v>29</v>
      </c>
      <c r="F689" s="139">
        <v>-78.082999999999998</v>
      </c>
      <c r="G689" s="139">
        <v>-50.323999999999998</v>
      </c>
      <c r="H689" s="139">
        <v>-0.66200000000000003</v>
      </c>
      <c r="I689" s="139">
        <v>-39.843000000000004</v>
      </c>
      <c r="J689" s="139">
        <v>0.25</v>
      </c>
      <c r="K689" s="139">
        <v>0.55800000000000005</v>
      </c>
    </row>
    <row r="690" spans="1:11" hidden="1" x14ac:dyDescent="0.2">
      <c r="A690" s="139">
        <v>12</v>
      </c>
      <c r="B690" s="139">
        <v>13</v>
      </c>
      <c r="C690" s="139">
        <v>14</v>
      </c>
      <c r="D690" s="139">
        <v>2</v>
      </c>
      <c r="E690" s="139" t="s">
        <v>26</v>
      </c>
      <c r="F690" s="139">
        <v>-72.376000000000005</v>
      </c>
      <c r="G690" s="139">
        <v>-46.747</v>
      </c>
      <c r="H690" s="139">
        <v>2.2040000000000002</v>
      </c>
      <c r="I690" s="139">
        <v>141.64699999999999</v>
      </c>
      <c r="J690" s="139">
        <v>-0.85099999999999998</v>
      </c>
      <c r="K690" s="139">
        <v>-1.899</v>
      </c>
    </row>
    <row r="691" spans="1:11" hidden="1" x14ac:dyDescent="0.2">
      <c r="A691" s="139">
        <v>12</v>
      </c>
      <c r="B691" s="139">
        <v>13</v>
      </c>
      <c r="C691" s="139">
        <v>14</v>
      </c>
      <c r="D691" s="139">
        <v>2</v>
      </c>
      <c r="E691" s="139" t="s">
        <v>27</v>
      </c>
      <c r="F691" s="139">
        <v>-62.561999999999998</v>
      </c>
      <c r="G691" s="139">
        <v>-40.655000000000001</v>
      </c>
      <c r="H691" s="139">
        <v>-1.452</v>
      </c>
      <c r="I691" s="139">
        <v>-93.552000000000007</v>
      </c>
      <c r="J691" s="139">
        <v>0.56299999999999994</v>
      </c>
      <c r="K691" s="139">
        <v>1.256</v>
      </c>
    </row>
    <row r="692" spans="1:11" hidden="1" x14ac:dyDescent="0.2">
      <c r="A692" s="139">
        <v>12</v>
      </c>
      <c r="B692" s="139">
        <v>13</v>
      </c>
      <c r="C692" s="139">
        <v>14</v>
      </c>
      <c r="D692" s="139">
        <v>2</v>
      </c>
      <c r="E692" s="139" t="s">
        <v>28</v>
      </c>
      <c r="F692" s="139">
        <v>82.572999999999993</v>
      </c>
      <c r="G692" s="139">
        <v>53.183</v>
      </c>
      <c r="H692" s="139">
        <v>-0.70599999999999996</v>
      </c>
      <c r="I692" s="139">
        <v>-45.405000000000001</v>
      </c>
      <c r="J692" s="139">
        <v>0.27300000000000002</v>
      </c>
      <c r="K692" s="139">
        <v>0.60899999999999999</v>
      </c>
    </row>
    <row r="693" spans="1:11" hidden="1" x14ac:dyDescent="0.2">
      <c r="A693" s="139">
        <v>12</v>
      </c>
      <c r="B693" s="139">
        <v>13</v>
      </c>
      <c r="C693" s="139">
        <v>14</v>
      </c>
      <c r="D693" s="139">
        <v>2</v>
      </c>
      <c r="E693" s="139" t="s">
        <v>29</v>
      </c>
      <c r="F693" s="139">
        <v>-78.784000000000006</v>
      </c>
      <c r="G693" s="139">
        <v>-50.831000000000003</v>
      </c>
      <c r="H693" s="139">
        <v>-0.70599999999999996</v>
      </c>
      <c r="I693" s="139">
        <v>-45.405000000000001</v>
      </c>
      <c r="J693" s="139">
        <v>0.27300000000000002</v>
      </c>
      <c r="K693" s="139">
        <v>0.60899999999999999</v>
      </c>
    </row>
    <row r="694" spans="1:11" hidden="1" x14ac:dyDescent="0.2">
      <c r="A694" s="139">
        <v>12</v>
      </c>
      <c r="B694" s="139">
        <v>13</v>
      </c>
      <c r="C694" s="139">
        <v>14</v>
      </c>
      <c r="D694" s="139">
        <v>1</v>
      </c>
      <c r="E694" s="139" t="s">
        <v>26</v>
      </c>
      <c r="F694" s="139">
        <v>-68.709999999999994</v>
      </c>
      <c r="G694" s="139">
        <v>-44.109000000000002</v>
      </c>
      <c r="H694" s="139">
        <v>2.165</v>
      </c>
      <c r="I694" s="139">
        <v>151.696</v>
      </c>
      <c r="J694" s="139">
        <v>-0.89300000000000002</v>
      </c>
      <c r="K694" s="139">
        <v>-1.992</v>
      </c>
    </row>
    <row r="695" spans="1:11" hidden="1" x14ac:dyDescent="0.2">
      <c r="A695" s="139">
        <v>12</v>
      </c>
      <c r="B695" s="139">
        <v>13</v>
      </c>
      <c r="C695" s="139">
        <v>14</v>
      </c>
      <c r="D695" s="139">
        <v>1</v>
      </c>
      <c r="E695" s="139" t="s">
        <v>27</v>
      </c>
      <c r="F695" s="139">
        <v>-66.558000000000007</v>
      </c>
      <c r="G695" s="139">
        <v>-43.54</v>
      </c>
      <c r="H695" s="139">
        <v>-1.325</v>
      </c>
      <c r="I695" s="139">
        <v>-92.381</v>
      </c>
      <c r="J695" s="139">
        <v>0.54400000000000004</v>
      </c>
      <c r="K695" s="139">
        <v>1.2150000000000001</v>
      </c>
    </row>
    <row r="696" spans="1:11" hidden="1" x14ac:dyDescent="0.2">
      <c r="A696" s="139">
        <v>12</v>
      </c>
      <c r="B696" s="139">
        <v>13</v>
      </c>
      <c r="C696" s="139">
        <v>14</v>
      </c>
      <c r="D696" s="139">
        <v>1</v>
      </c>
      <c r="E696" s="139" t="s">
        <v>28</v>
      </c>
      <c r="F696" s="139">
        <v>81.093999999999994</v>
      </c>
      <c r="G696" s="139">
        <v>52.116999999999997</v>
      </c>
      <c r="H696" s="139">
        <v>-0.67400000000000004</v>
      </c>
      <c r="I696" s="139">
        <v>-47.119</v>
      </c>
      <c r="J696" s="139">
        <v>0.27700000000000002</v>
      </c>
      <c r="K696" s="139">
        <v>0.61899999999999999</v>
      </c>
    </row>
    <row r="697" spans="1:11" hidden="1" x14ac:dyDescent="0.2">
      <c r="A697" s="139">
        <v>12</v>
      </c>
      <c r="B697" s="139">
        <v>13</v>
      </c>
      <c r="C697" s="139">
        <v>14</v>
      </c>
      <c r="D697" s="139">
        <v>1</v>
      </c>
      <c r="E697" s="139" t="s">
        <v>29</v>
      </c>
      <c r="F697" s="139">
        <v>-80.263000000000005</v>
      </c>
      <c r="G697" s="139">
        <v>-51.896999999999998</v>
      </c>
      <c r="H697" s="139">
        <v>-0.67400000000000004</v>
      </c>
      <c r="I697" s="139">
        <v>-47.119</v>
      </c>
      <c r="J697" s="139">
        <v>0.27700000000000002</v>
      </c>
      <c r="K697" s="139">
        <v>0.61899999999999999</v>
      </c>
    </row>
    <row r="698" spans="1:11" hidden="1" x14ac:dyDescent="0.2">
      <c r="A698" s="139">
        <v>12</v>
      </c>
      <c r="B698" s="139">
        <v>14</v>
      </c>
      <c r="C698" s="139">
        <v>15</v>
      </c>
      <c r="D698" s="139">
        <v>6</v>
      </c>
      <c r="E698" s="139" t="s">
        <v>26</v>
      </c>
      <c r="F698" s="139">
        <v>-37.616999999999997</v>
      </c>
      <c r="G698" s="139">
        <v>-23.954000000000001</v>
      </c>
      <c r="H698" s="139">
        <v>0.32300000000000001</v>
      </c>
      <c r="I698" s="139">
        <v>16.622</v>
      </c>
      <c r="J698" s="139">
        <v>-0.111</v>
      </c>
      <c r="K698" s="139">
        <v>-0.249</v>
      </c>
    </row>
    <row r="699" spans="1:11" hidden="1" x14ac:dyDescent="0.2">
      <c r="A699" s="139">
        <v>12</v>
      </c>
      <c r="B699" s="139">
        <v>14</v>
      </c>
      <c r="C699" s="139">
        <v>15</v>
      </c>
      <c r="D699" s="139">
        <v>6</v>
      </c>
      <c r="E699" s="139" t="s">
        <v>27</v>
      </c>
      <c r="F699" s="139">
        <v>-23.457000000000001</v>
      </c>
      <c r="G699" s="139">
        <v>-15.289</v>
      </c>
      <c r="H699" s="139">
        <v>-0.44900000000000001</v>
      </c>
      <c r="I699" s="139">
        <v>-22.922000000000001</v>
      </c>
      <c r="J699" s="139">
        <v>0.154</v>
      </c>
      <c r="K699" s="139">
        <v>0.34399999999999997</v>
      </c>
    </row>
    <row r="700" spans="1:11" hidden="1" x14ac:dyDescent="0.2">
      <c r="A700" s="139">
        <v>12</v>
      </c>
      <c r="B700" s="139">
        <v>14</v>
      </c>
      <c r="C700" s="139">
        <v>15</v>
      </c>
      <c r="D700" s="139">
        <v>6</v>
      </c>
      <c r="E700" s="139" t="s">
        <v>28</v>
      </c>
      <c r="F700" s="139">
        <v>44.512</v>
      </c>
      <c r="G700" s="139">
        <v>28.457000000000001</v>
      </c>
      <c r="H700" s="139">
        <v>-0.16400000000000001</v>
      </c>
      <c r="I700" s="139">
        <v>-8.3780000000000001</v>
      </c>
      <c r="J700" s="139">
        <v>5.6000000000000001E-2</v>
      </c>
      <c r="K700" s="139">
        <v>0.126</v>
      </c>
    </row>
    <row r="701" spans="1:11" hidden="1" x14ac:dyDescent="0.2">
      <c r="A701" s="139">
        <v>12</v>
      </c>
      <c r="B701" s="139">
        <v>14</v>
      </c>
      <c r="C701" s="139">
        <v>15</v>
      </c>
      <c r="D701" s="139">
        <v>6</v>
      </c>
      <c r="E701" s="139" t="s">
        <v>29</v>
      </c>
      <c r="F701" s="139">
        <v>-38.512</v>
      </c>
      <c r="G701" s="139">
        <v>-24.785</v>
      </c>
      <c r="H701" s="139">
        <v>-0.16400000000000001</v>
      </c>
      <c r="I701" s="139">
        <v>-8.3780000000000001</v>
      </c>
      <c r="J701" s="139">
        <v>5.6000000000000001E-2</v>
      </c>
      <c r="K701" s="139">
        <v>0.126</v>
      </c>
    </row>
    <row r="702" spans="1:11" hidden="1" x14ac:dyDescent="0.2">
      <c r="A702" s="139">
        <v>12</v>
      </c>
      <c r="B702" s="139">
        <v>14</v>
      </c>
      <c r="C702" s="139">
        <v>15</v>
      </c>
      <c r="D702" s="139">
        <v>5</v>
      </c>
      <c r="E702" s="139" t="s">
        <v>26</v>
      </c>
      <c r="F702" s="139">
        <v>-49.951999999999998</v>
      </c>
      <c r="G702" s="139">
        <v>-33.624000000000002</v>
      </c>
      <c r="H702" s="139">
        <v>0.73</v>
      </c>
      <c r="I702" s="139">
        <v>39.61</v>
      </c>
      <c r="J702" s="139">
        <v>-0.26</v>
      </c>
      <c r="K702" s="139">
        <v>-0.58199999999999996</v>
      </c>
    </row>
    <row r="703" spans="1:11" hidden="1" x14ac:dyDescent="0.2">
      <c r="A703" s="139">
        <v>12</v>
      </c>
      <c r="B703" s="139">
        <v>14</v>
      </c>
      <c r="C703" s="139">
        <v>15</v>
      </c>
      <c r="D703" s="139">
        <v>5</v>
      </c>
      <c r="E703" s="139" t="s">
        <v>27</v>
      </c>
      <c r="F703" s="139">
        <v>-47.16</v>
      </c>
      <c r="G703" s="139">
        <v>-31.829000000000001</v>
      </c>
      <c r="H703" s="139">
        <v>-0.86599999999999999</v>
      </c>
      <c r="I703" s="139">
        <v>-47.018999999999998</v>
      </c>
      <c r="J703" s="139">
        <v>0.309</v>
      </c>
      <c r="K703" s="139">
        <v>0.69</v>
      </c>
    </row>
    <row r="704" spans="1:11" hidden="1" x14ac:dyDescent="0.2">
      <c r="A704" s="139">
        <v>12</v>
      </c>
      <c r="B704" s="139">
        <v>14</v>
      </c>
      <c r="C704" s="139">
        <v>15</v>
      </c>
      <c r="D704" s="139">
        <v>5</v>
      </c>
      <c r="E704" s="139" t="s">
        <v>28</v>
      </c>
      <c r="F704" s="139">
        <v>68.182000000000002</v>
      </c>
      <c r="G704" s="139">
        <v>46.305999999999997</v>
      </c>
      <c r="H704" s="139">
        <v>-0.33800000000000002</v>
      </c>
      <c r="I704" s="139">
        <v>-18.353000000000002</v>
      </c>
      <c r="J704" s="139">
        <v>0.121</v>
      </c>
      <c r="K704" s="139">
        <v>0.26900000000000002</v>
      </c>
    </row>
    <row r="705" spans="1:11" hidden="1" x14ac:dyDescent="0.2">
      <c r="A705" s="139">
        <v>12</v>
      </c>
      <c r="B705" s="139">
        <v>14</v>
      </c>
      <c r="C705" s="139">
        <v>15</v>
      </c>
      <c r="D705" s="139">
        <v>5</v>
      </c>
      <c r="E705" s="139" t="s">
        <v>29</v>
      </c>
      <c r="F705" s="139">
        <v>-66.998999999999995</v>
      </c>
      <c r="G705" s="139">
        <v>-45.545000000000002</v>
      </c>
      <c r="H705" s="139">
        <v>-0.33800000000000002</v>
      </c>
      <c r="I705" s="139">
        <v>-18.353000000000002</v>
      </c>
      <c r="J705" s="139">
        <v>0.121</v>
      </c>
      <c r="K705" s="139">
        <v>0.26900000000000002</v>
      </c>
    </row>
    <row r="706" spans="1:11" hidden="1" x14ac:dyDescent="0.2">
      <c r="A706" s="139">
        <v>12</v>
      </c>
      <c r="B706" s="139">
        <v>14</v>
      </c>
      <c r="C706" s="139">
        <v>15</v>
      </c>
      <c r="D706" s="139">
        <v>4</v>
      </c>
      <c r="E706" s="139" t="s">
        <v>26</v>
      </c>
      <c r="F706" s="139">
        <v>-51.332999999999998</v>
      </c>
      <c r="G706" s="139">
        <v>-34.673999999999999</v>
      </c>
      <c r="H706" s="139">
        <v>0.93700000000000006</v>
      </c>
      <c r="I706" s="139">
        <v>53.802999999999997</v>
      </c>
      <c r="J706" s="139">
        <v>-0.34599999999999997</v>
      </c>
      <c r="K706" s="139">
        <v>-0.77300000000000002</v>
      </c>
    </row>
    <row r="707" spans="1:11" hidden="1" x14ac:dyDescent="0.2">
      <c r="A707" s="139">
        <v>12</v>
      </c>
      <c r="B707" s="139">
        <v>14</v>
      </c>
      <c r="C707" s="139">
        <v>15</v>
      </c>
      <c r="D707" s="139">
        <v>4</v>
      </c>
      <c r="E707" s="139" t="s">
        <v>27</v>
      </c>
      <c r="F707" s="139">
        <v>-44.584000000000003</v>
      </c>
      <c r="G707" s="139">
        <v>-30.236999999999998</v>
      </c>
      <c r="H707" s="139">
        <v>-1.27</v>
      </c>
      <c r="I707" s="139">
        <v>-72.921000000000006</v>
      </c>
      <c r="J707" s="139">
        <v>0.47</v>
      </c>
      <c r="K707" s="139">
        <v>1.048</v>
      </c>
    </row>
    <row r="708" spans="1:11" hidden="1" x14ac:dyDescent="0.2">
      <c r="A708" s="139">
        <v>12</v>
      </c>
      <c r="B708" s="139">
        <v>14</v>
      </c>
      <c r="C708" s="139">
        <v>15</v>
      </c>
      <c r="D708" s="139">
        <v>4</v>
      </c>
      <c r="E708" s="139" t="s">
        <v>28</v>
      </c>
      <c r="F708" s="139">
        <v>71.308999999999997</v>
      </c>
      <c r="G708" s="139">
        <v>48.636000000000003</v>
      </c>
      <c r="H708" s="139">
        <v>-0.46800000000000003</v>
      </c>
      <c r="I708" s="139">
        <v>-26.847999999999999</v>
      </c>
      <c r="J708" s="139">
        <v>0.17299999999999999</v>
      </c>
      <c r="K708" s="139">
        <v>0.38600000000000001</v>
      </c>
    </row>
    <row r="709" spans="1:11" hidden="1" x14ac:dyDescent="0.2">
      <c r="A709" s="139">
        <v>12</v>
      </c>
      <c r="B709" s="139">
        <v>14</v>
      </c>
      <c r="C709" s="139">
        <v>15</v>
      </c>
      <c r="D709" s="139">
        <v>4</v>
      </c>
      <c r="E709" s="139" t="s">
        <v>29</v>
      </c>
      <c r="F709" s="139">
        <v>-68.45</v>
      </c>
      <c r="G709" s="139">
        <v>-46.755000000000003</v>
      </c>
      <c r="H709" s="139">
        <v>-0.46800000000000003</v>
      </c>
      <c r="I709" s="139">
        <v>-26.847999999999999</v>
      </c>
      <c r="J709" s="139">
        <v>0.17299999999999999</v>
      </c>
      <c r="K709" s="139">
        <v>0.38600000000000001</v>
      </c>
    </row>
    <row r="710" spans="1:11" hidden="1" x14ac:dyDescent="0.2">
      <c r="A710" s="139">
        <v>12</v>
      </c>
      <c r="B710" s="139">
        <v>14</v>
      </c>
      <c r="C710" s="139">
        <v>15</v>
      </c>
      <c r="D710" s="139">
        <v>3</v>
      </c>
      <c r="E710" s="139" t="s">
        <v>26</v>
      </c>
      <c r="F710" s="139">
        <v>-53.823999999999998</v>
      </c>
      <c r="G710" s="139">
        <v>-36.286000000000001</v>
      </c>
      <c r="H710" s="139">
        <v>1.095</v>
      </c>
      <c r="I710" s="139">
        <v>66.031999999999996</v>
      </c>
      <c r="J710" s="139">
        <v>-0.41299999999999998</v>
      </c>
      <c r="K710" s="139">
        <v>-0.92300000000000004</v>
      </c>
    </row>
    <row r="711" spans="1:11" hidden="1" x14ac:dyDescent="0.2">
      <c r="A711" s="139">
        <v>12</v>
      </c>
      <c r="B711" s="139">
        <v>14</v>
      </c>
      <c r="C711" s="139">
        <v>15</v>
      </c>
      <c r="D711" s="139">
        <v>3</v>
      </c>
      <c r="E711" s="139" t="s">
        <v>27</v>
      </c>
      <c r="F711" s="139">
        <v>-42.195999999999998</v>
      </c>
      <c r="G711" s="139">
        <v>-28.661000000000001</v>
      </c>
      <c r="H711" s="139">
        <v>-1.478</v>
      </c>
      <c r="I711" s="139">
        <v>-89.018000000000001</v>
      </c>
      <c r="J711" s="139">
        <v>0.55800000000000005</v>
      </c>
      <c r="K711" s="139">
        <v>1.2450000000000001</v>
      </c>
    </row>
    <row r="712" spans="1:11" hidden="1" x14ac:dyDescent="0.2">
      <c r="A712" s="139">
        <v>12</v>
      </c>
      <c r="B712" s="139">
        <v>14</v>
      </c>
      <c r="C712" s="139">
        <v>15</v>
      </c>
      <c r="D712" s="139">
        <v>3</v>
      </c>
      <c r="E712" s="139" t="s">
        <v>28</v>
      </c>
      <c r="F712" s="139">
        <v>72.343000000000004</v>
      </c>
      <c r="G712" s="139">
        <v>49.311</v>
      </c>
      <c r="H712" s="139">
        <v>-0.54500000000000004</v>
      </c>
      <c r="I712" s="139">
        <v>-32.848999999999997</v>
      </c>
      <c r="J712" s="139">
        <v>0.20599999999999999</v>
      </c>
      <c r="K712" s="139">
        <v>0.45900000000000002</v>
      </c>
    </row>
    <row r="713" spans="1:11" hidden="1" x14ac:dyDescent="0.2">
      <c r="A713" s="139">
        <v>12</v>
      </c>
      <c r="B713" s="139">
        <v>14</v>
      </c>
      <c r="C713" s="139">
        <v>15</v>
      </c>
      <c r="D713" s="139">
        <v>3</v>
      </c>
      <c r="E713" s="139" t="s">
        <v>29</v>
      </c>
      <c r="F713" s="139">
        <v>-67.415999999999997</v>
      </c>
      <c r="G713" s="139">
        <v>-46.08</v>
      </c>
      <c r="H713" s="139">
        <v>-0.54500000000000004</v>
      </c>
      <c r="I713" s="139">
        <v>-32.848999999999997</v>
      </c>
      <c r="J713" s="139">
        <v>0.20599999999999999</v>
      </c>
      <c r="K713" s="139">
        <v>0.45900000000000002</v>
      </c>
    </row>
    <row r="714" spans="1:11" hidden="1" x14ac:dyDescent="0.2">
      <c r="A714" s="139">
        <v>12</v>
      </c>
      <c r="B714" s="139">
        <v>14</v>
      </c>
      <c r="C714" s="139">
        <v>15</v>
      </c>
      <c r="D714" s="139">
        <v>2</v>
      </c>
      <c r="E714" s="139" t="s">
        <v>26</v>
      </c>
      <c r="F714" s="139">
        <v>-57.223999999999997</v>
      </c>
      <c r="G714" s="139">
        <v>-38.521000000000001</v>
      </c>
      <c r="H714" s="139">
        <v>1.18</v>
      </c>
      <c r="I714" s="139">
        <v>76.27</v>
      </c>
      <c r="J714" s="139">
        <v>-0.45900000000000002</v>
      </c>
      <c r="K714" s="139">
        <v>-1.026</v>
      </c>
    </row>
    <row r="715" spans="1:11" hidden="1" x14ac:dyDescent="0.2">
      <c r="A715" s="139">
        <v>12</v>
      </c>
      <c r="B715" s="139">
        <v>14</v>
      </c>
      <c r="C715" s="139">
        <v>15</v>
      </c>
      <c r="D715" s="139">
        <v>2</v>
      </c>
      <c r="E715" s="139" t="s">
        <v>27</v>
      </c>
      <c r="F715" s="139">
        <v>-39.804000000000002</v>
      </c>
      <c r="G715" s="139">
        <v>-27.146000000000001</v>
      </c>
      <c r="H715" s="139">
        <v>-1.5840000000000001</v>
      </c>
      <c r="I715" s="139">
        <v>-102.142</v>
      </c>
      <c r="J715" s="139">
        <v>0.61499999999999999</v>
      </c>
      <c r="K715" s="139">
        <v>1.3720000000000001</v>
      </c>
    </row>
    <row r="716" spans="1:11" hidden="1" x14ac:dyDescent="0.2">
      <c r="A716" s="139">
        <v>12</v>
      </c>
      <c r="B716" s="139">
        <v>14</v>
      </c>
      <c r="C716" s="139">
        <v>15</v>
      </c>
      <c r="D716" s="139">
        <v>2</v>
      </c>
      <c r="E716" s="139" t="s">
        <v>28</v>
      </c>
      <c r="F716" s="139">
        <v>73.569999999999993</v>
      </c>
      <c r="G716" s="139">
        <v>50.104999999999997</v>
      </c>
      <c r="H716" s="139">
        <v>-0.58599999999999997</v>
      </c>
      <c r="I716" s="139">
        <v>-37.798999999999999</v>
      </c>
      <c r="J716" s="139">
        <v>0.22800000000000001</v>
      </c>
      <c r="K716" s="139">
        <v>0.50800000000000001</v>
      </c>
    </row>
    <row r="717" spans="1:11" hidden="1" x14ac:dyDescent="0.2">
      <c r="A717" s="139">
        <v>12</v>
      </c>
      <c r="B717" s="139">
        <v>14</v>
      </c>
      <c r="C717" s="139">
        <v>15</v>
      </c>
      <c r="D717" s="139">
        <v>2</v>
      </c>
      <c r="E717" s="139" t="s">
        <v>29</v>
      </c>
      <c r="F717" s="139">
        <v>-66.188999999999993</v>
      </c>
      <c r="G717" s="139">
        <v>-45.286000000000001</v>
      </c>
      <c r="H717" s="139">
        <v>-0.58599999999999997</v>
      </c>
      <c r="I717" s="139">
        <v>-37.798999999999999</v>
      </c>
      <c r="J717" s="139">
        <v>0.22800000000000001</v>
      </c>
      <c r="K717" s="139">
        <v>0.50800000000000001</v>
      </c>
    </row>
    <row r="718" spans="1:11" hidden="1" x14ac:dyDescent="0.2">
      <c r="A718" s="139">
        <v>12</v>
      </c>
      <c r="B718" s="139">
        <v>14</v>
      </c>
      <c r="C718" s="139">
        <v>15</v>
      </c>
      <c r="D718" s="139">
        <v>1</v>
      </c>
      <c r="E718" s="139" t="s">
        <v>26</v>
      </c>
      <c r="F718" s="139">
        <v>-63.561</v>
      </c>
      <c r="G718" s="139">
        <v>-42.637999999999998</v>
      </c>
      <c r="H718" s="139">
        <v>0.98199999999999998</v>
      </c>
      <c r="I718" s="139">
        <v>67.959999999999994</v>
      </c>
      <c r="J718" s="139">
        <v>-0.40100000000000002</v>
      </c>
      <c r="K718" s="139">
        <v>-0.89500000000000002</v>
      </c>
    </row>
    <row r="719" spans="1:11" hidden="1" x14ac:dyDescent="0.2">
      <c r="A719" s="139">
        <v>12</v>
      </c>
      <c r="B719" s="139">
        <v>14</v>
      </c>
      <c r="C719" s="139">
        <v>15</v>
      </c>
      <c r="D719" s="139">
        <v>1</v>
      </c>
      <c r="E719" s="139" t="s">
        <v>27</v>
      </c>
      <c r="F719" s="139">
        <v>-31.859000000000002</v>
      </c>
      <c r="G719" s="139">
        <v>-21.856999999999999</v>
      </c>
      <c r="H719" s="139">
        <v>-1.4239999999999999</v>
      </c>
      <c r="I719" s="139">
        <v>-99.177000000000007</v>
      </c>
      <c r="J719" s="139">
        <v>0.58399999999999996</v>
      </c>
      <c r="K719" s="139">
        <v>1.304</v>
      </c>
    </row>
    <row r="720" spans="1:11" hidden="1" x14ac:dyDescent="0.2">
      <c r="A720" s="139">
        <v>12</v>
      </c>
      <c r="B720" s="139">
        <v>14</v>
      </c>
      <c r="C720" s="139">
        <v>15</v>
      </c>
      <c r="D720" s="139">
        <v>1</v>
      </c>
      <c r="E720" s="139" t="s">
        <v>28</v>
      </c>
      <c r="F720" s="139">
        <v>76.596000000000004</v>
      </c>
      <c r="G720" s="139">
        <v>52.097999999999999</v>
      </c>
      <c r="H720" s="139">
        <v>-0.51</v>
      </c>
      <c r="I720" s="139">
        <v>-35.409999999999997</v>
      </c>
      <c r="J720" s="139">
        <v>0.20899999999999999</v>
      </c>
      <c r="K720" s="139">
        <v>0.46600000000000003</v>
      </c>
    </row>
    <row r="721" spans="1:11" hidden="1" x14ac:dyDescent="0.2">
      <c r="A721" s="139">
        <v>12</v>
      </c>
      <c r="B721" s="139">
        <v>14</v>
      </c>
      <c r="C721" s="139">
        <v>15</v>
      </c>
      <c r="D721" s="139">
        <v>1</v>
      </c>
      <c r="E721" s="139" t="s">
        <v>29</v>
      </c>
      <c r="F721" s="139">
        <v>-63.162999999999997</v>
      </c>
      <c r="G721" s="139">
        <v>-43.292999999999999</v>
      </c>
      <c r="H721" s="139">
        <v>-0.51</v>
      </c>
      <c r="I721" s="139">
        <v>-35.409999999999997</v>
      </c>
      <c r="J721" s="139">
        <v>0.20899999999999999</v>
      </c>
      <c r="K721" s="139">
        <v>0.46600000000000003</v>
      </c>
    </row>
    <row r="722" spans="1:11" hidden="1" x14ac:dyDescent="0.2">
      <c r="A722" s="139">
        <v>13</v>
      </c>
      <c r="B722" s="139">
        <v>16</v>
      </c>
      <c r="C722" s="139">
        <v>17</v>
      </c>
      <c r="D722" s="139">
        <v>6</v>
      </c>
      <c r="E722" s="139" t="s">
        <v>26</v>
      </c>
      <c r="F722" s="139">
        <v>-17.015999999999998</v>
      </c>
      <c r="G722" s="139">
        <v>-10.359</v>
      </c>
      <c r="H722" s="139">
        <v>-0.435</v>
      </c>
      <c r="I722" s="139">
        <v>9.3320000000000007</v>
      </c>
      <c r="J722" s="139">
        <v>0.16300000000000001</v>
      </c>
      <c r="K722" s="139">
        <v>0.36299999999999999</v>
      </c>
    </row>
    <row r="723" spans="1:11" hidden="1" x14ac:dyDescent="0.2">
      <c r="A723" s="139">
        <v>13</v>
      </c>
      <c r="B723" s="139">
        <v>16</v>
      </c>
      <c r="C723" s="139">
        <v>17</v>
      </c>
      <c r="D723" s="139">
        <v>6</v>
      </c>
      <c r="E723" s="139" t="s">
        <v>27</v>
      </c>
      <c r="F723" s="139">
        <v>-29.69</v>
      </c>
      <c r="G723" s="139">
        <v>-17.779</v>
      </c>
      <c r="H723" s="139">
        <v>0.501</v>
      </c>
      <c r="I723" s="139">
        <v>-10.754</v>
      </c>
      <c r="J723" s="139">
        <v>-0.188</v>
      </c>
      <c r="K723" s="139">
        <v>-0.41899999999999998</v>
      </c>
    </row>
    <row r="724" spans="1:11" hidden="1" x14ac:dyDescent="0.2">
      <c r="A724" s="139">
        <v>13</v>
      </c>
      <c r="B724" s="139">
        <v>16</v>
      </c>
      <c r="C724" s="139">
        <v>17</v>
      </c>
      <c r="D724" s="139">
        <v>6</v>
      </c>
      <c r="E724" s="139" t="s">
        <v>28</v>
      </c>
      <c r="F724" s="139">
        <v>40.744</v>
      </c>
      <c r="G724" s="139">
        <v>24.542000000000002</v>
      </c>
      <c r="H724" s="139">
        <v>0.27500000000000002</v>
      </c>
      <c r="I724" s="139">
        <v>-5.9080000000000004</v>
      </c>
      <c r="J724" s="139">
        <v>-0.10299999999999999</v>
      </c>
      <c r="K724" s="139">
        <v>-0.23</v>
      </c>
    </row>
    <row r="725" spans="1:11" hidden="1" x14ac:dyDescent="0.2">
      <c r="A725" s="139">
        <v>13</v>
      </c>
      <c r="B725" s="139">
        <v>16</v>
      </c>
      <c r="C725" s="139">
        <v>17</v>
      </c>
      <c r="D725" s="139">
        <v>6</v>
      </c>
      <c r="E725" s="139" t="s">
        <v>29</v>
      </c>
      <c r="F725" s="139">
        <v>-48.2</v>
      </c>
      <c r="G725" s="139">
        <v>-28.905999999999999</v>
      </c>
      <c r="H725" s="139">
        <v>0.27500000000000002</v>
      </c>
      <c r="I725" s="139">
        <v>-5.9080000000000004</v>
      </c>
      <c r="J725" s="139">
        <v>-0.10299999999999999</v>
      </c>
      <c r="K725" s="139">
        <v>-0.23</v>
      </c>
    </row>
    <row r="726" spans="1:11" hidden="1" x14ac:dyDescent="0.2">
      <c r="A726" s="139">
        <v>13</v>
      </c>
      <c r="B726" s="139">
        <v>16</v>
      </c>
      <c r="C726" s="139">
        <v>17</v>
      </c>
      <c r="D726" s="139">
        <v>5</v>
      </c>
      <c r="E726" s="139" t="s">
        <v>26</v>
      </c>
      <c r="F726" s="139">
        <v>-28.125</v>
      </c>
      <c r="G726" s="139">
        <v>-17.79</v>
      </c>
      <c r="H726" s="139">
        <v>-0.71599999999999997</v>
      </c>
      <c r="I726" s="139">
        <v>16.085000000000001</v>
      </c>
      <c r="J726" s="139">
        <v>0.28100000000000003</v>
      </c>
      <c r="K726" s="139">
        <v>0.628</v>
      </c>
    </row>
    <row r="727" spans="1:11" hidden="1" x14ac:dyDescent="0.2">
      <c r="A727" s="139">
        <v>13</v>
      </c>
      <c r="B727" s="139">
        <v>16</v>
      </c>
      <c r="C727" s="139">
        <v>17</v>
      </c>
      <c r="D727" s="139">
        <v>5</v>
      </c>
      <c r="E727" s="139" t="s">
        <v>27</v>
      </c>
      <c r="F727" s="139">
        <v>-34.088000000000001</v>
      </c>
      <c r="G727" s="139">
        <v>-21.515000000000001</v>
      </c>
      <c r="H727" s="139">
        <v>0.77</v>
      </c>
      <c r="I727" s="139">
        <v>-17.318000000000001</v>
      </c>
      <c r="J727" s="139">
        <v>-0.30299999999999999</v>
      </c>
      <c r="K727" s="139">
        <v>-0.67600000000000005</v>
      </c>
    </row>
    <row r="728" spans="1:11" hidden="1" x14ac:dyDescent="0.2">
      <c r="A728" s="139">
        <v>13</v>
      </c>
      <c r="B728" s="139">
        <v>16</v>
      </c>
      <c r="C728" s="139">
        <v>17</v>
      </c>
      <c r="D728" s="139">
        <v>5</v>
      </c>
      <c r="E728" s="139" t="s">
        <v>28</v>
      </c>
      <c r="F728" s="139">
        <v>55.756999999999998</v>
      </c>
      <c r="G728" s="139">
        <v>35.283999999999999</v>
      </c>
      <c r="H728" s="139">
        <v>0.437</v>
      </c>
      <c r="I728" s="139">
        <v>-9.8239999999999998</v>
      </c>
      <c r="J728" s="139">
        <v>-0.17199999999999999</v>
      </c>
      <c r="K728" s="139">
        <v>-0.38400000000000001</v>
      </c>
    </row>
    <row r="729" spans="1:11" hidden="1" x14ac:dyDescent="0.2">
      <c r="A729" s="139">
        <v>13</v>
      </c>
      <c r="B729" s="139">
        <v>16</v>
      </c>
      <c r="C729" s="139">
        <v>17</v>
      </c>
      <c r="D729" s="139">
        <v>5</v>
      </c>
      <c r="E729" s="139" t="s">
        <v>29</v>
      </c>
      <c r="F729" s="139">
        <v>-59.265000000000001</v>
      </c>
      <c r="G729" s="139">
        <v>-37.475999999999999</v>
      </c>
      <c r="H729" s="139">
        <v>0.437</v>
      </c>
      <c r="I729" s="139">
        <v>-9.8239999999999998</v>
      </c>
      <c r="J729" s="139">
        <v>-0.17199999999999999</v>
      </c>
      <c r="K729" s="139">
        <v>-0.38400000000000001</v>
      </c>
    </row>
    <row r="730" spans="1:11" hidden="1" x14ac:dyDescent="0.2">
      <c r="A730" s="139">
        <v>13</v>
      </c>
      <c r="B730" s="139">
        <v>16</v>
      </c>
      <c r="C730" s="139">
        <v>17</v>
      </c>
      <c r="D730" s="139">
        <v>4</v>
      </c>
      <c r="E730" s="139" t="s">
        <v>26</v>
      </c>
      <c r="F730" s="139">
        <v>-27.212</v>
      </c>
      <c r="G730" s="139">
        <v>-17.289000000000001</v>
      </c>
      <c r="H730" s="139">
        <v>-0.82199999999999995</v>
      </c>
      <c r="I730" s="139">
        <v>19.379000000000001</v>
      </c>
      <c r="J730" s="139">
        <v>0.33700000000000002</v>
      </c>
      <c r="K730" s="139">
        <v>0.753</v>
      </c>
    </row>
    <row r="731" spans="1:11" hidden="1" x14ac:dyDescent="0.2">
      <c r="A731" s="139">
        <v>13</v>
      </c>
      <c r="B731" s="139">
        <v>16</v>
      </c>
      <c r="C731" s="139">
        <v>17</v>
      </c>
      <c r="D731" s="139">
        <v>4</v>
      </c>
      <c r="E731" s="139" t="s">
        <v>27</v>
      </c>
      <c r="F731" s="139">
        <v>-35.020000000000003</v>
      </c>
      <c r="G731" s="139">
        <v>-22.071999999999999</v>
      </c>
      <c r="H731" s="139">
        <v>0.86</v>
      </c>
      <c r="I731" s="139">
        <v>-20.286999999999999</v>
      </c>
      <c r="J731" s="139">
        <v>-0.35299999999999998</v>
      </c>
      <c r="K731" s="139">
        <v>-0.78800000000000003</v>
      </c>
    </row>
    <row r="732" spans="1:11" hidden="1" x14ac:dyDescent="0.2">
      <c r="A732" s="139">
        <v>13</v>
      </c>
      <c r="B732" s="139">
        <v>16</v>
      </c>
      <c r="C732" s="139">
        <v>17</v>
      </c>
      <c r="D732" s="139">
        <v>4</v>
      </c>
      <c r="E732" s="139" t="s">
        <v>28</v>
      </c>
      <c r="F732" s="139">
        <v>55.215000000000003</v>
      </c>
      <c r="G732" s="139">
        <v>34.972999999999999</v>
      </c>
      <c r="H732" s="139">
        <v>0.495</v>
      </c>
      <c r="I732" s="139">
        <v>-11.666</v>
      </c>
      <c r="J732" s="139">
        <v>-0.20300000000000001</v>
      </c>
      <c r="K732" s="139">
        <v>-0.45300000000000001</v>
      </c>
    </row>
    <row r="733" spans="1:11" hidden="1" x14ac:dyDescent="0.2">
      <c r="A733" s="139">
        <v>13</v>
      </c>
      <c r="B733" s="139">
        <v>16</v>
      </c>
      <c r="C733" s="139">
        <v>17</v>
      </c>
      <c r="D733" s="139">
        <v>4</v>
      </c>
      <c r="E733" s="139" t="s">
        <v>29</v>
      </c>
      <c r="F733" s="139">
        <v>-59.807000000000002</v>
      </c>
      <c r="G733" s="139">
        <v>-37.786999999999999</v>
      </c>
      <c r="H733" s="139">
        <v>0.495</v>
      </c>
      <c r="I733" s="139">
        <v>-11.666</v>
      </c>
      <c r="J733" s="139">
        <v>-0.20300000000000001</v>
      </c>
      <c r="K733" s="139">
        <v>-0.45300000000000001</v>
      </c>
    </row>
    <row r="734" spans="1:11" hidden="1" x14ac:dyDescent="0.2">
      <c r="A734" s="139">
        <v>13</v>
      </c>
      <c r="B734" s="139">
        <v>16</v>
      </c>
      <c r="C734" s="139">
        <v>17</v>
      </c>
      <c r="D734" s="139">
        <v>3</v>
      </c>
      <c r="E734" s="139" t="s">
        <v>26</v>
      </c>
      <c r="F734" s="139">
        <v>-27.027000000000001</v>
      </c>
      <c r="G734" s="139">
        <v>-17.146000000000001</v>
      </c>
      <c r="H734" s="139">
        <v>-0.94</v>
      </c>
      <c r="I734" s="139">
        <v>22.89</v>
      </c>
      <c r="J734" s="139">
        <v>0.39600000000000002</v>
      </c>
      <c r="K734" s="139">
        <v>0.88300000000000001</v>
      </c>
    </row>
    <row r="735" spans="1:11" hidden="1" x14ac:dyDescent="0.2">
      <c r="A735" s="139">
        <v>13</v>
      </c>
      <c r="B735" s="139">
        <v>16</v>
      </c>
      <c r="C735" s="139">
        <v>17</v>
      </c>
      <c r="D735" s="139">
        <v>3</v>
      </c>
      <c r="E735" s="139" t="s">
        <v>27</v>
      </c>
      <c r="F735" s="139">
        <v>-35.177</v>
      </c>
      <c r="G735" s="139">
        <v>-22.190999999999999</v>
      </c>
      <c r="H735" s="139">
        <v>0.98799999999999999</v>
      </c>
      <c r="I735" s="139">
        <v>-24.074999999999999</v>
      </c>
      <c r="J735" s="139">
        <v>-0.41599999999999998</v>
      </c>
      <c r="K735" s="139">
        <v>-0.92900000000000005</v>
      </c>
    </row>
    <row r="736" spans="1:11" hidden="1" x14ac:dyDescent="0.2">
      <c r="A736" s="139">
        <v>13</v>
      </c>
      <c r="B736" s="139">
        <v>16</v>
      </c>
      <c r="C736" s="139">
        <v>17</v>
      </c>
      <c r="D736" s="139">
        <v>3</v>
      </c>
      <c r="E736" s="139" t="s">
        <v>28</v>
      </c>
      <c r="F736" s="139">
        <v>55.113999999999997</v>
      </c>
      <c r="G736" s="139">
        <v>34.896000000000001</v>
      </c>
      <c r="H736" s="139">
        <v>0.56699999999999995</v>
      </c>
      <c r="I736" s="139">
        <v>-13.813000000000001</v>
      </c>
      <c r="J736" s="139">
        <v>-0.23899999999999999</v>
      </c>
      <c r="K736" s="139">
        <v>-0.53300000000000003</v>
      </c>
    </row>
    <row r="737" spans="1:11" hidden="1" x14ac:dyDescent="0.2">
      <c r="A737" s="139">
        <v>13</v>
      </c>
      <c r="B737" s="139">
        <v>16</v>
      </c>
      <c r="C737" s="139">
        <v>17</v>
      </c>
      <c r="D737" s="139">
        <v>3</v>
      </c>
      <c r="E737" s="139" t="s">
        <v>29</v>
      </c>
      <c r="F737" s="139">
        <v>-59.908000000000001</v>
      </c>
      <c r="G737" s="139">
        <v>-37.863999999999997</v>
      </c>
      <c r="H737" s="139">
        <v>0.56699999999999995</v>
      </c>
      <c r="I737" s="139">
        <v>-13.813000000000001</v>
      </c>
      <c r="J737" s="139">
        <v>-0.23899999999999999</v>
      </c>
      <c r="K737" s="139">
        <v>-0.53300000000000003</v>
      </c>
    </row>
    <row r="738" spans="1:11" hidden="1" x14ac:dyDescent="0.2">
      <c r="A738" s="139">
        <v>13</v>
      </c>
      <c r="B738" s="139">
        <v>16</v>
      </c>
      <c r="C738" s="139">
        <v>17</v>
      </c>
      <c r="D738" s="139">
        <v>2</v>
      </c>
      <c r="E738" s="139" t="s">
        <v>26</v>
      </c>
      <c r="F738" s="139">
        <v>-27.055</v>
      </c>
      <c r="G738" s="139">
        <v>-17.148</v>
      </c>
      <c r="H738" s="139">
        <v>-1.0249999999999999</v>
      </c>
      <c r="I738" s="139">
        <v>25.946999999999999</v>
      </c>
      <c r="J738" s="139">
        <v>0.44500000000000001</v>
      </c>
      <c r="K738" s="139">
        <v>0.99299999999999999</v>
      </c>
    </row>
    <row r="739" spans="1:11" hidden="1" x14ac:dyDescent="0.2">
      <c r="A739" s="139">
        <v>13</v>
      </c>
      <c r="B739" s="139">
        <v>16</v>
      </c>
      <c r="C739" s="139">
        <v>17</v>
      </c>
      <c r="D739" s="139">
        <v>2</v>
      </c>
      <c r="E739" s="139" t="s">
        <v>27</v>
      </c>
      <c r="F739" s="139">
        <v>-35.316000000000003</v>
      </c>
      <c r="G739" s="139">
        <v>-22.306999999999999</v>
      </c>
      <c r="H739" s="139">
        <v>1.073</v>
      </c>
      <c r="I739" s="139">
        <v>-27.14</v>
      </c>
      <c r="J739" s="139">
        <v>-0.46500000000000002</v>
      </c>
      <c r="K739" s="139">
        <v>-1.0389999999999999</v>
      </c>
    </row>
    <row r="740" spans="1:11" hidden="1" x14ac:dyDescent="0.2">
      <c r="A740" s="139">
        <v>13</v>
      </c>
      <c r="B740" s="139">
        <v>16</v>
      </c>
      <c r="C740" s="139">
        <v>17</v>
      </c>
      <c r="D740" s="139">
        <v>2</v>
      </c>
      <c r="E740" s="139" t="s">
        <v>28</v>
      </c>
      <c r="F740" s="139">
        <v>55.081000000000003</v>
      </c>
      <c r="G740" s="139">
        <v>34.863</v>
      </c>
      <c r="H740" s="139">
        <v>0.61699999999999999</v>
      </c>
      <c r="I740" s="139">
        <v>-15.614000000000001</v>
      </c>
      <c r="J740" s="139">
        <v>-0.26800000000000002</v>
      </c>
      <c r="K740" s="139">
        <v>-0.59799999999999998</v>
      </c>
    </row>
    <row r="741" spans="1:11" hidden="1" x14ac:dyDescent="0.2">
      <c r="A741" s="139">
        <v>13</v>
      </c>
      <c r="B741" s="139">
        <v>16</v>
      </c>
      <c r="C741" s="139">
        <v>17</v>
      </c>
      <c r="D741" s="139">
        <v>2</v>
      </c>
      <c r="E741" s="139" t="s">
        <v>29</v>
      </c>
      <c r="F741" s="139">
        <v>-59.941000000000003</v>
      </c>
      <c r="G741" s="139">
        <v>-37.896999999999998</v>
      </c>
      <c r="H741" s="139">
        <v>0.61699999999999999</v>
      </c>
      <c r="I741" s="139">
        <v>-15.614000000000001</v>
      </c>
      <c r="J741" s="139">
        <v>-0.26800000000000002</v>
      </c>
      <c r="K741" s="139">
        <v>-0.59799999999999998</v>
      </c>
    </row>
    <row r="742" spans="1:11" hidden="1" x14ac:dyDescent="0.2">
      <c r="A742" s="139">
        <v>13</v>
      </c>
      <c r="B742" s="139">
        <v>16</v>
      </c>
      <c r="C742" s="139">
        <v>17</v>
      </c>
      <c r="D742" s="139">
        <v>1</v>
      </c>
      <c r="E742" s="139" t="s">
        <v>26</v>
      </c>
      <c r="F742" s="139">
        <v>-24.667000000000002</v>
      </c>
      <c r="G742" s="139">
        <v>-15.619</v>
      </c>
      <c r="H742" s="139">
        <v>-0.97699999999999998</v>
      </c>
      <c r="I742" s="139">
        <v>27.068999999999999</v>
      </c>
      <c r="J742" s="139">
        <v>0.45100000000000001</v>
      </c>
      <c r="K742" s="139">
        <v>1.0069999999999999</v>
      </c>
    </row>
    <row r="743" spans="1:11" hidden="1" x14ac:dyDescent="0.2">
      <c r="A743" s="139">
        <v>13</v>
      </c>
      <c r="B743" s="139">
        <v>16</v>
      </c>
      <c r="C743" s="139">
        <v>17</v>
      </c>
      <c r="D743" s="139">
        <v>1</v>
      </c>
      <c r="E743" s="139" t="s">
        <v>27</v>
      </c>
      <c r="F743" s="139">
        <v>-36.905000000000001</v>
      </c>
      <c r="G743" s="139">
        <v>-23.324999999999999</v>
      </c>
      <c r="H743" s="139">
        <v>1.0369999999999999</v>
      </c>
      <c r="I743" s="139">
        <v>-28.762</v>
      </c>
      <c r="J743" s="139">
        <v>-0.47899999999999998</v>
      </c>
      <c r="K743" s="139">
        <v>-1.069</v>
      </c>
    </row>
    <row r="744" spans="1:11" hidden="1" x14ac:dyDescent="0.2">
      <c r="A744" s="139">
        <v>13</v>
      </c>
      <c r="B744" s="139">
        <v>16</v>
      </c>
      <c r="C744" s="139">
        <v>17</v>
      </c>
      <c r="D744" s="139">
        <v>1</v>
      </c>
      <c r="E744" s="139" t="s">
        <v>28</v>
      </c>
      <c r="F744" s="139">
        <v>53.911000000000001</v>
      </c>
      <c r="G744" s="139">
        <v>34.113999999999997</v>
      </c>
      <c r="H744" s="139">
        <v>0.59199999999999997</v>
      </c>
      <c r="I744" s="139">
        <v>-16.420999999999999</v>
      </c>
      <c r="J744" s="139">
        <v>-0.27400000000000002</v>
      </c>
      <c r="K744" s="139">
        <v>-0.61099999999999999</v>
      </c>
    </row>
    <row r="745" spans="1:11" hidden="1" x14ac:dyDescent="0.2">
      <c r="A745" s="139">
        <v>13</v>
      </c>
      <c r="B745" s="139">
        <v>16</v>
      </c>
      <c r="C745" s="139">
        <v>17</v>
      </c>
      <c r="D745" s="139">
        <v>1</v>
      </c>
      <c r="E745" s="139" t="s">
        <v>29</v>
      </c>
      <c r="F745" s="139">
        <v>-61.110999999999997</v>
      </c>
      <c r="G745" s="139">
        <v>-38.646000000000001</v>
      </c>
      <c r="H745" s="139">
        <v>0.59199999999999997</v>
      </c>
      <c r="I745" s="139">
        <v>-16.420999999999999</v>
      </c>
      <c r="J745" s="139">
        <v>-0.27400000000000002</v>
      </c>
      <c r="K745" s="139">
        <v>-0.61099999999999999</v>
      </c>
    </row>
    <row r="746" spans="1:11" hidden="1" x14ac:dyDescent="0.2">
      <c r="A746" s="139">
        <v>13</v>
      </c>
      <c r="B746" s="139">
        <v>17</v>
      </c>
      <c r="C746" s="139">
        <v>18</v>
      </c>
      <c r="D746" s="139">
        <v>6</v>
      </c>
      <c r="E746" s="139" t="s">
        <v>26</v>
      </c>
      <c r="F746" s="139">
        <v>-68.590999999999994</v>
      </c>
      <c r="G746" s="139">
        <v>-42.87</v>
      </c>
      <c r="H746" s="139">
        <v>-1.8120000000000001</v>
      </c>
      <c r="I746" s="139">
        <v>38.161999999999999</v>
      </c>
      <c r="J746" s="139">
        <v>0.66</v>
      </c>
      <c r="K746" s="139">
        <v>1.474</v>
      </c>
    </row>
    <row r="747" spans="1:11" hidden="1" x14ac:dyDescent="0.2">
      <c r="A747" s="139">
        <v>13</v>
      </c>
      <c r="B747" s="139">
        <v>17</v>
      </c>
      <c r="C747" s="139">
        <v>18</v>
      </c>
      <c r="D747" s="139">
        <v>6</v>
      </c>
      <c r="E747" s="139" t="s">
        <v>27</v>
      </c>
      <c r="F747" s="139">
        <v>-58.329000000000001</v>
      </c>
      <c r="G747" s="139">
        <v>-38.795999999999999</v>
      </c>
      <c r="H747" s="139">
        <v>1.732</v>
      </c>
      <c r="I747" s="139">
        <v>-36.515000000000001</v>
      </c>
      <c r="J747" s="139">
        <v>-0.63200000000000001</v>
      </c>
      <c r="K747" s="139">
        <v>-1.411</v>
      </c>
    </row>
    <row r="748" spans="1:11" hidden="1" x14ac:dyDescent="0.2">
      <c r="A748" s="139">
        <v>13</v>
      </c>
      <c r="B748" s="139">
        <v>17</v>
      </c>
      <c r="C748" s="139">
        <v>18</v>
      </c>
      <c r="D748" s="139">
        <v>6</v>
      </c>
      <c r="E748" s="139" t="s">
        <v>28</v>
      </c>
      <c r="F748" s="139">
        <v>79.680999999999997</v>
      </c>
      <c r="G748" s="139">
        <v>50.798999999999999</v>
      </c>
      <c r="H748" s="139">
        <v>0.68400000000000005</v>
      </c>
      <c r="I748" s="139">
        <v>-14.416</v>
      </c>
      <c r="J748" s="139">
        <v>-0.249</v>
      </c>
      <c r="K748" s="139">
        <v>-0.55700000000000005</v>
      </c>
    </row>
    <row r="749" spans="1:11" hidden="1" x14ac:dyDescent="0.2">
      <c r="A749" s="139">
        <v>13</v>
      </c>
      <c r="B749" s="139">
        <v>17</v>
      </c>
      <c r="C749" s="139">
        <v>18</v>
      </c>
      <c r="D749" s="139">
        <v>6</v>
      </c>
      <c r="E749" s="139" t="s">
        <v>29</v>
      </c>
      <c r="F749" s="139">
        <v>-75.718999999999994</v>
      </c>
      <c r="G749" s="139">
        <v>-49.225999999999999</v>
      </c>
      <c r="H749" s="139">
        <v>0.68400000000000005</v>
      </c>
      <c r="I749" s="139">
        <v>-14.416</v>
      </c>
      <c r="J749" s="139">
        <v>-0.249</v>
      </c>
      <c r="K749" s="139">
        <v>-0.55700000000000005</v>
      </c>
    </row>
    <row r="750" spans="1:11" hidden="1" x14ac:dyDescent="0.2">
      <c r="A750" s="139">
        <v>13</v>
      </c>
      <c r="B750" s="139">
        <v>17</v>
      </c>
      <c r="C750" s="139">
        <v>18</v>
      </c>
      <c r="D750" s="139">
        <v>5</v>
      </c>
      <c r="E750" s="139" t="s">
        <v>26</v>
      </c>
      <c r="F750" s="139">
        <v>-74.682000000000002</v>
      </c>
      <c r="G750" s="139">
        <v>-46.898000000000003</v>
      </c>
      <c r="H750" s="139">
        <v>-2.8250000000000002</v>
      </c>
      <c r="I750" s="139">
        <v>63.091999999999999</v>
      </c>
      <c r="J750" s="139">
        <v>1.1000000000000001</v>
      </c>
      <c r="K750" s="139">
        <v>2.4569999999999999</v>
      </c>
    </row>
    <row r="751" spans="1:11" hidden="1" x14ac:dyDescent="0.2">
      <c r="A751" s="139">
        <v>13</v>
      </c>
      <c r="B751" s="139">
        <v>17</v>
      </c>
      <c r="C751" s="139">
        <v>18</v>
      </c>
      <c r="D751" s="139">
        <v>5</v>
      </c>
      <c r="E751" s="139" t="s">
        <v>27</v>
      </c>
      <c r="F751" s="139">
        <v>-67.266000000000005</v>
      </c>
      <c r="G751" s="139">
        <v>-43.26</v>
      </c>
      <c r="H751" s="139">
        <v>2.774</v>
      </c>
      <c r="I751" s="139">
        <v>-61.954000000000001</v>
      </c>
      <c r="J751" s="139">
        <v>-1.081</v>
      </c>
      <c r="K751" s="139">
        <v>-2.4129999999999998</v>
      </c>
    </row>
    <row r="752" spans="1:11" hidden="1" x14ac:dyDescent="0.2">
      <c r="A752" s="139">
        <v>13</v>
      </c>
      <c r="B752" s="139">
        <v>17</v>
      </c>
      <c r="C752" s="139">
        <v>18</v>
      </c>
      <c r="D752" s="139">
        <v>5</v>
      </c>
      <c r="E752" s="139" t="s">
        <v>28</v>
      </c>
      <c r="F752" s="139">
        <v>83.69</v>
      </c>
      <c r="G752" s="139">
        <v>53.15</v>
      </c>
      <c r="H752" s="139">
        <v>1.081</v>
      </c>
      <c r="I752" s="139">
        <v>-24.14</v>
      </c>
      <c r="J752" s="139">
        <v>-0.42099999999999999</v>
      </c>
      <c r="K752" s="139">
        <v>-0.94</v>
      </c>
    </row>
    <row r="753" spans="1:11" hidden="1" x14ac:dyDescent="0.2">
      <c r="A753" s="139">
        <v>13</v>
      </c>
      <c r="B753" s="139">
        <v>17</v>
      </c>
      <c r="C753" s="139">
        <v>18</v>
      </c>
      <c r="D753" s="139">
        <v>5</v>
      </c>
      <c r="E753" s="139" t="s">
        <v>29</v>
      </c>
      <c r="F753" s="139">
        <v>-80.826999999999998</v>
      </c>
      <c r="G753" s="139">
        <v>-51.744999999999997</v>
      </c>
      <c r="H753" s="139">
        <v>1.081</v>
      </c>
      <c r="I753" s="139">
        <v>-24.14</v>
      </c>
      <c r="J753" s="139">
        <v>-0.42099999999999999</v>
      </c>
      <c r="K753" s="139">
        <v>-0.94</v>
      </c>
    </row>
    <row r="754" spans="1:11" hidden="1" x14ac:dyDescent="0.2">
      <c r="A754" s="139">
        <v>13</v>
      </c>
      <c r="B754" s="139">
        <v>17</v>
      </c>
      <c r="C754" s="139">
        <v>18</v>
      </c>
      <c r="D754" s="139">
        <v>4</v>
      </c>
      <c r="E754" s="139" t="s">
        <v>26</v>
      </c>
      <c r="F754" s="139">
        <v>-77.344999999999999</v>
      </c>
      <c r="G754" s="139">
        <v>-48.357999999999997</v>
      </c>
      <c r="H754" s="139">
        <v>-5.22</v>
      </c>
      <c r="I754" s="139">
        <v>122.8</v>
      </c>
      <c r="J754" s="139">
        <v>2.1360000000000001</v>
      </c>
      <c r="K754" s="139">
        <v>4.7679999999999998</v>
      </c>
    </row>
    <row r="755" spans="1:11" hidden="1" x14ac:dyDescent="0.2">
      <c r="A755" s="139">
        <v>13</v>
      </c>
      <c r="B755" s="139">
        <v>17</v>
      </c>
      <c r="C755" s="139">
        <v>18</v>
      </c>
      <c r="D755" s="139">
        <v>4</v>
      </c>
      <c r="E755" s="139" t="s">
        <v>27</v>
      </c>
      <c r="F755" s="139">
        <v>-65.626000000000005</v>
      </c>
      <c r="G755" s="139">
        <v>-42.881</v>
      </c>
      <c r="H755" s="139">
        <v>4.9829999999999997</v>
      </c>
      <c r="I755" s="139">
        <v>-117.242</v>
      </c>
      <c r="J755" s="139">
        <v>-2.0390000000000001</v>
      </c>
      <c r="K755" s="139">
        <v>-4.5529999999999999</v>
      </c>
    </row>
    <row r="756" spans="1:11" hidden="1" x14ac:dyDescent="0.2">
      <c r="A756" s="139">
        <v>13</v>
      </c>
      <c r="B756" s="139">
        <v>17</v>
      </c>
      <c r="C756" s="139">
        <v>18</v>
      </c>
      <c r="D756" s="139">
        <v>4</v>
      </c>
      <c r="E756" s="139" t="s">
        <v>28</v>
      </c>
      <c r="F756" s="139">
        <v>87.058999999999997</v>
      </c>
      <c r="G756" s="139">
        <v>55.447000000000003</v>
      </c>
      <c r="H756" s="139">
        <v>1.97</v>
      </c>
      <c r="I756" s="139">
        <v>-46.34</v>
      </c>
      <c r="J756" s="139">
        <v>-0.80600000000000005</v>
      </c>
      <c r="K756" s="139">
        <v>-1.7989999999999999</v>
      </c>
    </row>
    <row r="757" spans="1:11" hidden="1" x14ac:dyDescent="0.2">
      <c r="A757" s="139">
        <v>13</v>
      </c>
      <c r="B757" s="139">
        <v>17</v>
      </c>
      <c r="C757" s="139">
        <v>18</v>
      </c>
      <c r="D757" s="139">
        <v>4</v>
      </c>
      <c r="E757" s="139" t="s">
        <v>29</v>
      </c>
      <c r="F757" s="139">
        <v>-82.534000000000006</v>
      </c>
      <c r="G757" s="139">
        <v>-53.332999999999998</v>
      </c>
      <c r="H757" s="139">
        <v>1.97</v>
      </c>
      <c r="I757" s="139">
        <v>-46.34</v>
      </c>
      <c r="J757" s="139">
        <v>-0.80600000000000005</v>
      </c>
      <c r="K757" s="139">
        <v>-1.7989999999999999</v>
      </c>
    </row>
    <row r="758" spans="1:11" hidden="1" x14ac:dyDescent="0.2">
      <c r="A758" s="139">
        <v>13</v>
      </c>
      <c r="B758" s="139">
        <v>17</v>
      </c>
      <c r="C758" s="139">
        <v>18</v>
      </c>
      <c r="D758" s="139">
        <v>3</v>
      </c>
      <c r="E758" s="139" t="s">
        <v>26</v>
      </c>
      <c r="F758" s="139">
        <v>-76.388999999999996</v>
      </c>
      <c r="G758" s="139">
        <v>-47.984000000000002</v>
      </c>
      <c r="H758" s="139">
        <v>-6.1580000000000004</v>
      </c>
      <c r="I758" s="139">
        <v>149.929</v>
      </c>
      <c r="J758" s="139">
        <v>2.589</v>
      </c>
      <c r="K758" s="139">
        <v>5.78</v>
      </c>
    </row>
    <row r="759" spans="1:11" hidden="1" x14ac:dyDescent="0.2">
      <c r="A759" s="139">
        <v>13</v>
      </c>
      <c r="B759" s="139">
        <v>17</v>
      </c>
      <c r="C759" s="139">
        <v>18</v>
      </c>
      <c r="D759" s="139">
        <v>3</v>
      </c>
      <c r="E759" s="139" t="s">
        <v>27</v>
      </c>
      <c r="F759" s="139">
        <v>-67.447999999999993</v>
      </c>
      <c r="G759" s="139">
        <v>-43.817</v>
      </c>
      <c r="H759" s="139">
        <v>5.8949999999999996</v>
      </c>
      <c r="I759" s="139">
        <v>-143.52199999999999</v>
      </c>
      <c r="J759" s="139">
        <v>-2.4790000000000001</v>
      </c>
      <c r="K759" s="139">
        <v>-5.5339999999999998</v>
      </c>
    </row>
    <row r="760" spans="1:11" hidden="1" x14ac:dyDescent="0.2">
      <c r="A760" s="139">
        <v>13</v>
      </c>
      <c r="B760" s="139">
        <v>17</v>
      </c>
      <c r="C760" s="139">
        <v>18</v>
      </c>
      <c r="D760" s="139">
        <v>3</v>
      </c>
      <c r="E760" s="139" t="s">
        <v>28</v>
      </c>
      <c r="F760" s="139">
        <v>86.522999999999996</v>
      </c>
      <c r="G760" s="139">
        <v>55.195</v>
      </c>
      <c r="H760" s="139">
        <v>2.327</v>
      </c>
      <c r="I760" s="139">
        <v>-56.651000000000003</v>
      </c>
      <c r="J760" s="139">
        <v>-0.97799999999999998</v>
      </c>
      <c r="K760" s="139">
        <v>-2.1840000000000002</v>
      </c>
    </row>
    <row r="761" spans="1:11" hidden="1" x14ac:dyDescent="0.2">
      <c r="A761" s="139">
        <v>13</v>
      </c>
      <c r="B761" s="139">
        <v>17</v>
      </c>
      <c r="C761" s="139">
        <v>18</v>
      </c>
      <c r="D761" s="139">
        <v>3</v>
      </c>
      <c r="E761" s="139" t="s">
        <v>29</v>
      </c>
      <c r="F761" s="139">
        <v>-83.070999999999998</v>
      </c>
      <c r="G761" s="139">
        <v>-53.585000000000001</v>
      </c>
      <c r="H761" s="139">
        <v>2.327</v>
      </c>
      <c r="I761" s="139">
        <v>-56.651000000000003</v>
      </c>
      <c r="J761" s="139">
        <v>-0.97799999999999998</v>
      </c>
      <c r="K761" s="139">
        <v>-2.1840000000000002</v>
      </c>
    </row>
    <row r="762" spans="1:11" hidden="1" x14ac:dyDescent="0.2">
      <c r="A762" s="139">
        <v>13</v>
      </c>
      <c r="B762" s="139">
        <v>17</v>
      </c>
      <c r="C762" s="139">
        <v>18</v>
      </c>
      <c r="D762" s="139">
        <v>2</v>
      </c>
      <c r="E762" s="139" t="s">
        <v>26</v>
      </c>
      <c r="F762" s="139">
        <v>-74.162000000000006</v>
      </c>
      <c r="G762" s="139">
        <v>-47.02</v>
      </c>
      <c r="H762" s="139">
        <v>-6.7969999999999997</v>
      </c>
      <c r="I762" s="139">
        <v>171.97200000000001</v>
      </c>
      <c r="J762" s="139">
        <v>2.9470000000000001</v>
      </c>
      <c r="K762" s="139">
        <v>6.577</v>
      </c>
    </row>
    <row r="763" spans="1:11" hidden="1" x14ac:dyDescent="0.2">
      <c r="A763" s="139">
        <v>13</v>
      </c>
      <c r="B763" s="139">
        <v>17</v>
      </c>
      <c r="C763" s="139">
        <v>18</v>
      </c>
      <c r="D763" s="139">
        <v>2</v>
      </c>
      <c r="E763" s="139" t="s">
        <v>27</v>
      </c>
      <c r="F763" s="139">
        <v>-70.504000000000005</v>
      </c>
      <c r="G763" s="139">
        <v>-45.103000000000002</v>
      </c>
      <c r="H763" s="139">
        <v>6.5129999999999999</v>
      </c>
      <c r="I763" s="139">
        <v>-164.92599999999999</v>
      </c>
      <c r="J763" s="139">
        <v>-2.8260000000000001</v>
      </c>
      <c r="K763" s="139">
        <v>-6.3070000000000004</v>
      </c>
    </row>
    <row r="764" spans="1:11" hidden="1" x14ac:dyDescent="0.2">
      <c r="A764" s="139">
        <v>13</v>
      </c>
      <c r="B764" s="139">
        <v>17</v>
      </c>
      <c r="C764" s="139">
        <v>18</v>
      </c>
      <c r="D764" s="139">
        <v>2</v>
      </c>
      <c r="E764" s="139" t="s">
        <v>28</v>
      </c>
      <c r="F764" s="139">
        <v>85.503</v>
      </c>
      <c r="G764" s="139">
        <v>54.76</v>
      </c>
      <c r="H764" s="139">
        <v>2.569</v>
      </c>
      <c r="I764" s="139">
        <v>-65.037999999999997</v>
      </c>
      <c r="J764" s="139">
        <v>-1.1140000000000001</v>
      </c>
      <c r="K764" s="139">
        <v>-2.4870000000000001</v>
      </c>
    </row>
    <row r="765" spans="1:11" hidden="1" x14ac:dyDescent="0.2">
      <c r="A765" s="139">
        <v>13</v>
      </c>
      <c r="B765" s="139">
        <v>17</v>
      </c>
      <c r="C765" s="139">
        <v>18</v>
      </c>
      <c r="D765" s="139">
        <v>2</v>
      </c>
      <c r="E765" s="139" t="s">
        <v>29</v>
      </c>
      <c r="F765" s="139">
        <v>-84.09</v>
      </c>
      <c r="G765" s="139">
        <v>-54.02</v>
      </c>
      <c r="H765" s="139">
        <v>2.569</v>
      </c>
      <c r="I765" s="139">
        <v>-65.037999999999997</v>
      </c>
      <c r="J765" s="139">
        <v>-1.1140000000000001</v>
      </c>
      <c r="K765" s="139">
        <v>-2.4870000000000001</v>
      </c>
    </row>
    <row r="766" spans="1:11" hidden="1" x14ac:dyDescent="0.2">
      <c r="A766" s="139">
        <v>13</v>
      </c>
      <c r="B766" s="139">
        <v>17</v>
      </c>
      <c r="C766" s="139">
        <v>18</v>
      </c>
      <c r="D766" s="139">
        <v>1</v>
      </c>
      <c r="E766" s="139" t="s">
        <v>26</v>
      </c>
      <c r="F766" s="139">
        <v>-71.957999999999998</v>
      </c>
      <c r="G766" s="139">
        <v>-45.395000000000003</v>
      </c>
      <c r="H766" s="139">
        <v>-6.7130000000000001</v>
      </c>
      <c r="I766" s="139">
        <v>186.80699999999999</v>
      </c>
      <c r="J766" s="139">
        <v>3.1080000000000001</v>
      </c>
      <c r="K766" s="139">
        <v>6.9349999999999996</v>
      </c>
    </row>
    <row r="767" spans="1:11" hidden="1" x14ac:dyDescent="0.2">
      <c r="A767" s="139">
        <v>13</v>
      </c>
      <c r="B767" s="139">
        <v>17</v>
      </c>
      <c r="C767" s="139">
        <v>18</v>
      </c>
      <c r="D767" s="139">
        <v>1</v>
      </c>
      <c r="E767" s="139" t="s">
        <v>27</v>
      </c>
      <c r="F767" s="139">
        <v>-70.075000000000003</v>
      </c>
      <c r="G767" s="139">
        <v>-45.933</v>
      </c>
      <c r="H767" s="139">
        <v>6.3609999999999998</v>
      </c>
      <c r="I767" s="139">
        <v>-176.84</v>
      </c>
      <c r="J767" s="139">
        <v>-2.9430000000000001</v>
      </c>
      <c r="K767" s="139">
        <v>-6.5670000000000002</v>
      </c>
    </row>
    <row r="768" spans="1:11" hidden="1" x14ac:dyDescent="0.2">
      <c r="A768" s="139">
        <v>13</v>
      </c>
      <c r="B768" s="139">
        <v>17</v>
      </c>
      <c r="C768" s="139">
        <v>18</v>
      </c>
      <c r="D768" s="139">
        <v>1</v>
      </c>
      <c r="E768" s="139" t="s">
        <v>28</v>
      </c>
      <c r="F768" s="139">
        <v>85.16</v>
      </c>
      <c r="G768" s="139">
        <v>54.286000000000001</v>
      </c>
      <c r="H768" s="139">
        <v>2.524</v>
      </c>
      <c r="I768" s="139">
        <v>-70.201999999999998</v>
      </c>
      <c r="J768" s="139">
        <v>-1.1679999999999999</v>
      </c>
      <c r="K768" s="139">
        <v>-2.6070000000000002</v>
      </c>
    </row>
    <row r="769" spans="1:11" hidden="1" x14ac:dyDescent="0.2">
      <c r="A769" s="139">
        <v>13</v>
      </c>
      <c r="B769" s="139">
        <v>17</v>
      </c>
      <c r="C769" s="139">
        <v>18</v>
      </c>
      <c r="D769" s="139">
        <v>1</v>
      </c>
      <c r="E769" s="139" t="s">
        <v>29</v>
      </c>
      <c r="F769" s="139">
        <v>-84.433000000000007</v>
      </c>
      <c r="G769" s="139">
        <v>-54.494</v>
      </c>
      <c r="H769" s="139">
        <v>2.524</v>
      </c>
      <c r="I769" s="139">
        <v>-70.201999999999998</v>
      </c>
      <c r="J769" s="139">
        <v>-1.1679999999999999</v>
      </c>
      <c r="K769" s="139">
        <v>-2.6070000000000002</v>
      </c>
    </row>
    <row r="770" spans="1:11" hidden="1" x14ac:dyDescent="0.2">
      <c r="A770" s="139">
        <v>13</v>
      </c>
      <c r="B770" s="139">
        <v>18</v>
      </c>
      <c r="C770" s="139">
        <v>19</v>
      </c>
      <c r="D770" s="139">
        <v>6</v>
      </c>
      <c r="E770" s="139" t="s">
        <v>26</v>
      </c>
      <c r="F770" s="139">
        <v>-32.518999999999998</v>
      </c>
      <c r="G770" s="139">
        <v>-20.45</v>
      </c>
      <c r="H770" s="139">
        <v>-1.516</v>
      </c>
      <c r="I770" s="139">
        <v>32.061999999999998</v>
      </c>
      <c r="J770" s="139">
        <v>0.55500000000000005</v>
      </c>
      <c r="K770" s="139">
        <v>1.24</v>
      </c>
    </row>
    <row r="771" spans="1:11" hidden="1" x14ac:dyDescent="0.2">
      <c r="A771" s="139">
        <v>13</v>
      </c>
      <c r="B771" s="139">
        <v>18</v>
      </c>
      <c r="C771" s="139">
        <v>19</v>
      </c>
      <c r="D771" s="139">
        <v>6</v>
      </c>
      <c r="E771" s="139" t="s">
        <v>27</v>
      </c>
      <c r="F771" s="139">
        <v>-29.338999999999999</v>
      </c>
      <c r="G771" s="139">
        <v>-17.826000000000001</v>
      </c>
      <c r="H771" s="139">
        <v>1.232</v>
      </c>
      <c r="I771" s="139">
        <v>-26.149000000000001</v>
      </c>
      <c r="J771" s="139">
        <v>-0.45300000000000001</v>
      </c>
      <c r="K771" s="139">
        <v>-1.012</v>
      </c>
    </row>
    <row r="772" spans="1:11" hidden="1" x14ac:dyDescent="0.2">
      <c r="A772" s="139">
        <v>13</v>
      </c>
      <c r="B772" s="139">
        <v>18</v>
      </c>
      <c r="C772" s="139">
        <v>19</v>
      </c>
      <c r="D772" s="139">
        <v>6</v>
      </c>
      <c r="E772" s="139" t="s">
        <v>28</v>
      </c>
      <c r="F772" s="139">
        <v>45.396000000000001</v>
      </c>
      <c r="G772" s="139">
        <v>28.404</v>
      </c>
      <c r="H772" s="139">
        <v>0.58199999999999996</v>
      </c>
      <c r="I772" s="139">
        <v>-12.333</v>
      </c>
      <c r="J772" s="139">
        <v>-0.214</v>
      </c>
      <c r="K772" s="139">
        <v>-0.47699999999999998</v>
      </c>
    </row>
    <row r="773" spans="1:11" hidden="1" x14ac:dyDescent="0.2">
      <c r="A773" s="139">
        <v>13</v>
      </c>
      <c r="B773" s="139">
        <v>18</v>
      </c>
      <c r="C773" s="139">
        <v>19</v>
      </c>
      <c r="D773" s="139">
        <v>6</v>
      </c>
      <c r="E773" s="139" t="s">
        <v>29</v>
      </c>
      <c r="F773" s="139">
        <v>-44.048000000000002</v>
      </c>
      <c r="G773" s="139">
        <v>-27.292000000000002</v>
      </c>
      <c r="H773" s="139">
        <v>0.58199999999999996</v>
      </c>
      <c r="I773" s="139">
        <v>-12.333</v>
      </c>
      <c r="J773" s="139">
        <v>-0.214</v>
      </c>
      <c r="K773" s="139">
        <v>-0.47699999999999998</v>
      </c>
    </row>
    <row r="774" spans="1:11" hidden="1" x14ac:dyDescent="0.2">
      <c r="A774" s="139">
        <v>13</v>
      </c>
      <c r="B774" s="139">
        <v>18</v>
      </c>
      <c r="C774" s="139">
        <v>19</v>
      </c>
      <c r="D774" s="139">
        <v>5</v>
      </c>
      <c r="E774" s="139" t="s">
        <v>26</v>
      </c>
      <c r="F774" s="139">
        <v>-65.344999999999999</v>
      </c>
      <c r="G774" s="139">
        <v>-33.814</v>
      </c>
      <c r="H774" s="139">
        <v>-2.6869999999999998</v>
      </c>
      <c r="I774" s="139">
        <v>60.030999999999999</v>
      </c>
      <c r="J774" s="139">
        <v>1.048</v>
      </c>
      <c r="K774" s="139">
        <v>2.339</v>
      </c>
    </row>
    <row r="775" spans="1:11" hidden="1" x14ac:dyDescent="0.2">
      <c r="A775" s="139">
        <v>13</v>
      </c>
      <c r="B775" s="139">
        <v>18</v>
      </c>
      <c r="C775" s="139">
        <v>19</v>
      </c>
      <c r="D775" s="139">
        <v>5</v>
      </c>
      <c r="E775" s="139" t="s">
        <v>27</v>
      </c>
      <c r="F775" s="139">
        <v>-64.313999999999993</v>
      </c>
      <c r="G775" s="139">
        <v>-36.049999999999997</v>
      </c>
      <c r="H775" s="139">
        <v>2.399</v>
      </c>
      <c r="I775" s="139">
        <v>-53.600999999999999</v>
      </c>
      <c r="J775" s="139">
        <v>-0.93600000000000005</v>
      </c>
      <c r="K775" s="139">
        <v>-2.089</v>
      </c>
    </row>
    <row r="776" spans="1:11" hidden="1" x14ac:dyDescent="0.2">
      <c r="A776" s="139">
        <v>13</v>
      </c>
      <c r="B776" s="139">
        <v>18</v>
      </c>
      <c r="C776" s="139">
        <v>19</v>
      </c>
      <c r="D776" s="139">
        <v>5</v>
      </c>
      <c r="E776" s="139" t="s">
        <v>28</v>
      </c>
      <c r="F776" s="139">
        <v>92.847999999999999</v>
      </c>
      <c r="G776" s="139">
        <v>49.250999999999998</v>
      </c>
      <c r="H776" s="139">
        <v>1.0780000000000001</v>
      </c>
      <c r="I776" s="139">
        <v>-24.074999999999999</v>
      </c>
      <c r="J776" s="139">
        <v>-0.42</v>
      </c>
      <c r="K776" s="139">
        <v>-0.93799999999999994</v>
      </c>
    </row>
    <row r="777" spans="1:11" hidden="1" x14ac:dyDescent="0.2">
      <c r="A777" s="139">
        <v>13</v>
      </c>
      <c r="B777" s="139">
        <v>18</v>
      </c>
      <c r="C777" s="139">
        <v>19</v>
      </c>
      <c r="D777" s="139">
        <v>5</v>
      </c>
      <c r="E777" s="139" t="s">
        <v>29</v>
      </c>
      <c r="F777" s="139">
        <v>-92.412000000000006</v>
      </c>
      <c r="G777" s="139">
        <v>-50.198999999999998</v>
      </c>
      <c r="H777" s="139">
        <v>1.0780000000000001</v>
      </c>
      <c r="I777" s="139">
        <v>-24.074999999999999</v>
      </c>
      <c r="J777" s="139">
        <v>-0.42</v>
      </c>
      <c r="K777" s="139">
        <v>-0.93799999999999994</v>
      </c>
    </row>
    <row r="778" spans="1:11" hidden="1" x14ac:dyDescent="0.2">
      <c r="A778" s="139">
        <v>13</v>
      </c>
      <c r="B778" s="139">
        <v>18</v>
      </c>
      <c r="C778" s="139">
        <v>19</v>
      </c>
      <c r="D778" s="139">
        <v>4</v>
      </c>
      <c r="E778" s="139" t="s">
        <v>26</v>
      </c>
      <c r="F778" s="139">
        <v>-65.539000000000001</v>
      </c>
      <c r="G778" s="139">
        <v>-34.451999999999998</v>
      </c>
      <c r="H778" s="139">
        <v>-4.4260000000000002</v>
      </c>
      <c r="I778" s="139">
        <v>104.19499999999999</v>
      </c>
      <c r="J778" s="139">
        <v>1.8129999999999999</v>
      </c>
      <c r="K778" s="139">
        <v>4.0469999999999997</v>
      </c>
    </row>
    <row r="779" spans="1:11" hidden="1" x14ac:dyDescent="0.2">
      <c r="A779" s="139">
        <v>13</v>
      </c>
      <c r="B779" s="139">
        <v>18</v>
      </c>
      <c r="C779" s="139">
        <v>19</v>
      </c>
      <c r="D779" s="139">
        <v>4</v>
      </c>
      <c r="E779" s="139" t="s">
        <v>27</v>
      </c>
      <c r="F779" s="139">
        <v>-60.965000000000003</v>
      </c>
      <c r="G779" s="139">
        <v>-34.225000000000001</v>
      </c>
      <c r="H779" s="139">
        <v>3.6539999999999999</v>
      </c>
      <c r="I779" s="139">
        <v>-86.028000000000006</v>
      </c>
      <c r="J779" s="139">
        <v>-1.4970000000000001</v>
      </c>
      <c r="K779" s="139">
        <v>-3.343</v>
      </c>
    </row>
    <row r="780" spans="1:11" hidden="1" x14ac:dyDescent="0.2">
      <c r="A780" s="139">
        <v>13</v>
      </c>
      <c r="B780" s="139">
        <v>18</v>
      </c>
      <c r="C780" s="139">
        <v>19</v>
      </c>
      <c r="D780" s="139">
        <v>4</v>
      </c>
      <c r="E780" s="139" t="s">
        <v>28</v>
      </c>
      <c r="F780" s="139">
        <v>95.888000000000005</v>
      </c>
      <c r="G780" s="139">
        <v>51.542999999999999</v>
      </c>
      <c r="H780" s="139">
        <v>1.712</v>
      </c>
      <c r="I780" s="139">
        <v>-40.301000000000002</v>
      </c>
      <c r="J780" s="139">
        <v>-0.70099999999999996</v>
      </c>
      <c r="K780" s="139">
        <v>-1.5660000000000001</v>
      </c>
    </row>
    <row r="781" spans="1:11" hidden="1" x14ac:dyDescent="0.2">
      <c r="A781" s="139">
        <v>13</v>
      </c>
      <c r="B781" s="139">
        <v>18</v>
      </c>
      <c r="C781" s="139">
        <v>19</v>
      </c>
      <c r="D781" s="139">
        <v>4</v>
      </c>
      <c r="E781" s="139" t="s">
        <v>29</v>
      </c>
      <c r="F781" s="139">
        <v>-93.95</v>
      </c>
      <c r="G781" s="139">
        <v>-51.447000000000003</v>
      </c>
      <c r="H781" s="139">
        <v>1.712</v>
      </c>
      <c r="I781" s="139">
        <v>-40.301000000000002</v>
      </c>
      <c r="J781" s="139">
        <v>-0.70099999999999996</v>
      </c>
      <c r="K781" s="139">
        <v>-1.5660000000000001</v>
      </c>
    </row>
    <row r="782" spans="1:11" hidden="1" x14ac:dyDescent="0.2">
      <c r="A782" s="139">
        <v>13</v>
      </c>
      <c r="B782" s="139">
        <v>18</v>
      </c>
      <c r="C782" s="139">
        <v>19</v>
      </c>
      <c r="D782" s="139">
        <v>3</v>
      </c>
      <c r="E782" s="139" t="s">
        <v>26</v>
      </c>
      <c r="F782" s="139">
        <v>-68.802999999999997</v>
      </c>
      <c r="G782" s="139">
        <v>-36.415999999999997</v>
      </c>
      <c r="H782" s="139">
        <v>-5.2729999999999997</v>
      </c>
      <c r="I782" s="139">
        <v>128.41399999999999</v>
      </c>
      <c r="J782" s="139">
        <v>2.2189999999999999</v>
      </c>
      <c r="K782" s="139">
        <v>4.9530000000000003</v>
      </c>
    </row>
    <row r="783" spans="1:11" hidden="1" x14ac:dyDescent="0.2">
      <c r="A783" s="139">
        <v>13</v>
      </c>
      <c r="B783" s="139">
        <v>18</v>
      </c>
      <c r="C783" s="139">
        <v>19</v>
      </c>
      <c r="D783" s="139">
        <v>3</v>
      </c>
      <c r="E783" s="139" t="s">
        <v>27</v>
      </c>
      <c r="F783" s="139">
        <v>-57.988999999999997</v>
      </c>
      <c r="G783" s="139">
        <v>-32.479999999999997</v>
      </c>
      <c r="H783" s="139">
        <v>4.367</v>
      </c>
      <c r="I783" s="139">
        <v>-106.34099999999999</v>
      </c>
      <c r="J783" s="139">
        <v>-1.8380000000000001</v>
      </c>
      <c r="K783" s="139">
        <v>-4.1040000000000001</v>
      </c>
    </row>
    <row r="784" spans="1:11" hidden="1" x14ac:dyDescent="0.2">
      <c r="A784" s="139">
        <v>13</v>
      </c>
      <c r="B784" s="139">
        <v>18</v>
      </c>
      <c r="C784" s="139">
        <v>19</v>
      </c>
      <c r="D784" s="139">
        <v>3</v>
      </c>
      <c r="E784" s="139" t="s">
        <v>28</v>
      </c>
      <c r="F784" s="139">
        <v>97.21</v>
      </c>
      <c r="G784" s="139">
        <v>52.329000000000001</v>
      </c>
      <c r="H784" s="139">
        <v>2.0419999999999998</v>
      </c>
      <c r="I784" s="139">
        <v>-49.735999999999997</v>
      </c>
      <c r="J784" s="139">
        <v>-0.86</v>
      </c>
      <c r="K784" s="139">
        <v>-1.919</v>
      </c>
    </row>
    <row r="785" spans="1:11" hidden="1" x14ac:dyDescent="0.2">
      <c r="A785" s="139">
        <v>13</v>
      </c>
      <c r="B785" s="139">
        <v>18</v>
      </c>
      <c r="C785" s="139">
        <v>19</v>
      </c>
      <c r="D785" s="139">
        <v>3</v>
      </c>
      <c r="E785" s="139" t="s">
        <v>29</v>
      </c>
      <c r="F785" s="139">
        <v>-92.628</v>
      </c>
      <c r="G785" s="139">
        <v>-50.661000000000001</v>
      </c>
      <c r="H785" s="139">
        <v>2.0419999999999998</v>
      </c>
      <c r="I785" s="139">
        <v>-49.735999999999997</v>
      </c>
      <c r="J785" s="139">
        <v>-0.86</v>
      </c>
      <c r="K785" s="139">
        <v>-1.919</v>
      </c>
    </row>
    <row r="786" spans="1:11" hidden="1" x14ac:dyDescent="0.2">
      <c r="A786" s="139">
        <v>13</v>
      </c>
      <c r="B786" s="139">
        <v>18</v>
      </c>
      <c r="C786" s="139">
        <v>19</v>
      </c>
      <c r="D786" s="139">
        <v>2</v>
      </c>
      <c r="E786" s="139" t="s">
        <v>26</v>
      </c>
      <c r="F786" s="139">
        <v>-73.465000000000003</v>
      </c>
      <c r="G786" s="139">
        <v>-39.341999999999999</v>
      </c>
      <c r="H786" s="139">
        <v>-5.843</v>
      </c>
      <c r="I786" s="139">
        <v>148.38999999999999</v>
      </c>
      <c r="J786" s="139">
        <v>2.5409999999999999</v>
      </c>
      <c r="K786" s="139">
        <v>5.67</v>
      </c>
    </row>
    <row r="787" spans="1:11" hidden="1" x14ac:dyDescent="0.2">
      <c r="A787" s="139">
        <v>13</v>
      </c>
      <c r="B787" s="139">
        <v>18</v>
      </c>
      <c r="C787" s="139">
        <v>19</v>
      </c>
      <c r="D787" s="139">
        <v>2</v>
      </c>
      <c r="E787" s="139" t="s">
        <v>27</v>
      </c>
      <c r="F787" s="139">
        <v>-53.53</v>
      </c>
      <c r="G787" s="139">
        <v>-30.175000000000001</v>
      </c>
      <c r="H787" s="139">
        <v>4.8460000000000001</v>
      </c>
      <c r="I787" s="139">
        <v>-123.355</v>
      </c>
      <c r="J787" s="139">
        <v>-2.1110000000000002</v>
      </c>
      <c r="K787" s="139">
        <v>-4.7110000000000003</v>
      </c>
    </row>
    <row r="788" spans="1:11" hidden="1" x14ac:dyDescent="0.2">
      <c r="A788" s="139">
        <v>13</v>
      </c>
      <c r="B788" s="139">
        <v>18</v>
      </c>
      <c r="C788" s="139">
        <v>19</v>
      </c>
      <c r="D788" s="139">
        <v>2</v>
      </c>
      <c r="E788" s="139" t="s">
        <v>28</v>
      </c>
      <c r="F788" s="139">
        <v>99.143000000000001</v>
      </c>
      <c r="G788" s="139">
        <v>53.436999999999998</v>
      </c>
      <c r="H788" s="139">
        <v>2.2650000000000001</v>
      </c>
      <c r="I788" s="139">
        <v>-57.573</v>
      </c>
      <c r="J788" s="139">
        <v>-0.98599999999999999</v>
      </c>
      <c r="K788" s="139">
        <v>-2.2000000000000002</v>
      </c>
    </row>
    <row r="789" spans="1:11" hidden="1" x14ac:dyDescent="0.2">
      <c r="A789" s="139">
        <v>13</v>
      </c>
      <c r="B789" s="139">
        <v>18</v>
      </c>
      <c r="C789" s="139">
        <v>19</v>
      </c>
      <c r="D789" s="139">
        <v>2</v>
      </c>
      <c r="E789" s="139" t="s">
        <v>29</v>
      </c>
      <c r="F789" s="139">
        <v>-90.695999999999998</v>
      </c>
      <c r="G789" s="139">
        <v>-49.552999999999997</v>
      </c>
      <c r="H789" s="139">
        <v>2.2650000000000001</v>
      </c>
      <c r="I789" s="139">
        <v>-57.573</v>
      </c>
      <c r="J789" s="139">
        <v>-0.98599999999999999</v>
      </c>
      <c r="K789" s="139">
        <v>-2.2000000000000002</v>
      </c>
    </row>
    <row r="790" spans="1:11" hidden="1" x14ac:dyDescent="0.2">
      <c r="A790" s="139">
        <v>13</v>
      </c>
      <c r="B790" s="139">
        <v>18</v>
      </c>
      <c r="C790" s="139">
        <v>19</v>
      </c>
      <c r="D790" s="139">
        <v>1</v>
      </c>
      <c r="E790" s="139" t="s">
        <v>26</v>
      </c>
      <c r="F790" s="139">
        <v>-58.616999999999997</v>
      </c>
      <c r="G790" s="139">
        <v>-38.616</v>
      </c>
      <c r="H790" s="139">
        <v>-5.4930000000000003</v>
      </c>
      <c r="I790" s="139">
        <v>152.25700000000001</v>
      </c>
      <c r="J790" s="139">
        <v>2.536</v>
      </c>
      <c r="K790" s="139">
        <v>5.66</v>
      </c>
    </row>
    <row r="791" spans="1:11" hidden="1" x14ac:dyDescent="0.2">
      <c r="A791" s="139">
        <v>13</v>
      </c>
      <c r="B791" s="139">
        <v>18</v>
      </c>
      <c r="C791" s="139">
        <v>19</v>
      </c>
      <c r="D791" s="139">
        <v>1</v>
      </c>
      <c r="E791" s="139" t="s">
        <v>27</v>
      </c>
      <c r="F791" s="139">
        <v>-33.808999999999997</v>
      </c>
      <c r="G791" s="139">
        <v>-21.608000000000001</v>
      </c>
      <c r="H791" s="139">
        <v>4.3840000000000003</v>
      </c>
      <c r="I791" s="139">
        <v>-121.11799999999999</v>
      </c>
      <c r="J791" s="139">
        <v>-2.02</v>
      </c>
      <c r="K791" s="139">
        <v>-4.5069999999999997</v>
      </c>
    </row>
    <row r="792" spans="1:11" hidden="1" x14ac:dyDescent="0.2">
      <c r="A792" s="139">
        <v>13</v>
      </c>
      <c r="B792" s="139">
        <v>18</v>
      </c>
      <c r="C792" s="139">
        <v>19</v>
      </c>
      <c r="D792" s="139">
        <v>1</v>
      </c>
      <c r="E792" s="139" t="s">
        <v>28</v>
      </c>
      <c r="F792" s="139">
        <v>72.751999999999995</v>
      </c>
      <c r="G792" s="139">
        <v>47.948</v>
      </c>
      <c r="H792" s="139">
        <v>2.0920000000000001</v>
      </c>
      <c r="I792" s="139">
        <v>-57.917999999999999</v>
      </c>
      <c r="J792" s="139">
        <v>-0.96499999999999997</v>
      </c>
      <c r="K792" s="139">
        <v>-2.1539999999999999</v>
      </c>
    </row>
    <row r="793" spans="1:11" hidden="1" x14ac:dyDescent="0.2">
      <c r="A793" s="139">
        <v>13</v>
      </c>
      <c r="B793" s="139">
        <v>18</v>
      </c>
      <c r="C793" s="139">
        <v>19</v>
      </c>
      <c r="D793" s="139">
        <v>1</v>
      </c>
      <c r="E793" s="139" t="s">
        <v>29</v>
      </c>
      <c r="F793" s="139">
        <v>-62.24</v>
      </c>
      <c r="G793" s="139">
        <v>-40.741</v>
      </c>
      <c r="H793" s="139">
        <v>2.0920000000000001</v>
      </c>
      <c r="I793" s="139">
        <v>-57.917999999999999</v>
      </c>
      <c r="J793" s="139">
        <v>-0.96499999999999997</v>
      </c>
      <c r="K793" s="139">
        <v>-2.1539999999999999</v>
      </c>
    </row>
    <row r="794" spans="1:11" hidden="1" x14ac:dyDescent="0.2">
      <c r="A794" s="139">
        <v>14</v>
      </c>
      <c r="B794" s="139">
        <v>20</v>
      </c>
      <c r="C794" s="139">
        <v>21</v>
      </c>
      <c r="D794" s="139">
        <v>6</v>
      </c>
      <c r="E794" s="139" t="s">
        <v>26</v>
      </c>
      <c r="F794" s="139">
        <v>-37.756999999999998</v>
      </c>
      <c r="G794" s="139">
        <v>-22.672000000000001</v>
      </c>
      <c r="H794" s="139">
        <v>-2.9009999999999998</v>
      </c>
      <c r="I794" s="139">
        <v>23.975000000000001</v>
      </c>
      <c r="J794" s="139">
        <v>1.0369999999999999</v>
      </c>
      <c r="K794" s="139">
        <v>2.3159999999999998</v>
      </c>
    </row>
    <row r="795" spans="1:11" hidden="1" x14ac:dyDescent="0.2">
      <c r="A795" s="139">
        <v>14</v>
      </c>
      <c r="B795" s="139">
        <v>20</v>
      </c>
      <c r="C795" s="139">
        <v>21</v>
      </c>
      <c r="D795" s="139">
        <v>6</v>
      </c>
      <c r="E795" s="139" t="s">
        <v>27</v>
      </c>
      <c r="F795" s="139">
        <v>-23.277000000000001</v>
      </c>
      <c r="G795" s="139">
        <v>-13.714</v>
      </c>
      <c r="H795" s="139">
        <v>3.6070000000000002</v>
      </c>
      <c r="I795" s="139">
        <v>-29.428999999999998</v>
      </c>
      <c r="J795" s="139">
        <v>-1.266</v>
      </c>
      <c r="K795" s="139">
        <v>-2.827</v>
      </c>
    </row>
    <row r="796" spans="1:11" hidden="1" x14ac:dyDescent="0.2">
      <c r="A796" s="139">
        <v>14</v>
      </c>
      <c r="B796" s="139">
        <v>20</v>
      </c>
      <c r="C796" s="139">
        <v>21</v>
      </c>
      <c r="D796" s="139">
        <v>6</v>
      </c>
      <c r="E796" s="139" t="s">
        <v>28</v>
      </c>
      <c r="F796" s="139">
        <v>63.517000000000003</v>
      </c>
      <c r="G796" s="139">
        <v>38.005000000000003</v>
      </c>
      <c r="H796" s="139">
        <v>1.7829999999999999</v>
      </c>
      <c r="I796" s="139">
        <v>-14.63</v>
      </c>
      <c r="J796" s="139">
        <v>-0.63100000000000001</v>
      </c>
      <c r="K796" s="139">
        <v>-1.409</v>
      </c>
    </row>
    <row r="797" spans="1:11" hidden="1" x14ac:dyDescent="0.2">
      <c r="A797" s="139">
        <v>14</v>
      </c>
      <c r="B797" s="139">
        <v>20</v>
      </c>
      <c r="C797" s="139">
        <v>21</v>
      </c>
      <c r="D797" s="139">
        <v>6</v>
      </c>
      <c r="E797" s="139" t="s">
        <v>29</v>
      </c>
      <c r="F797" s="139">
        <v>-55.582999999999998</v>
      </c>
      <c r="G797" s="139">
        <v>-33.097000000000001</v>
      </c>
      <c r="H797" s="139">
        <v>1.7829999999999999</v>
      </c>
      <c r="I797" s="139">
        <v>-14.63</v>
      </c>
      <c r="J797" s="139">
        <v>-0.63100000000000001</v>
      </c>
      <c r="K797" s="139">
        <v>-1.409</v>
      </c>
    </row>
    <row r="798" spans="1:11" hidden="1" x14ac:dyDescent="0.2">
      <c r="A798" s="139">
        <v>14</v>
      </c>
      <c r="B798" s="139">
        <v>20</v>
      </c>
      <c r="C798" s="139">
        <v>21</v>
      </c>
      <c r="D798" s="139">
        <v>5</v>
      </c>
      <c r="E798" s="139" t="s">
        <v>26</v>
      </c>
      <c r="F798" s="139">
        <v>-74.784000000000006</v>
      </c>
      <c r="G798" s="139">
        <v>-45.572000000000003</v>
      </c>
      <c r="H798" s="139">
        <v>-6.0259999999999998</v>
      </c>
      <c r="I798" s="139">
        <v>53.323</v>
      </c>
      <c r="J798" s="139">
        <v>2.3239999999999998</v>
      </c>
      <c r="K798" s="139">
        <v>5.1890000000000001</v>
      </c>
    </row>
    <row r="799" spans="1:11" hidden="1" x14ac:dyDescent="0.2">
      <c r="A799" s="139">
        <v>14</v>
      </c>
      <c r="B799" s="139">
        <v>20</v>
      </c>
      <c r="C799" s="139">
        <v>21</v>
      </c>
      <c r="D799" s="139">
        <v>5</v>
      </c>
      <c r="E799" s="139" t="s">
        <v>27</v>
      </c>
      <c r="F799" s="139">
        <v>-40.25</v>
      </c>
      <c r="G799" s="139">
        <v>-25.669</v>
      </c>
      <c r="H799" s="139">
        <v>6.9850000000000003</v>
      </c>
      <c r="I799" s="139">
        <v>-61.781999999999996</v>
      </c>
      <c r="J799" s="139">
        <v>-2.6909999999999998</v>
      </c>
      <c r="K799" s="139">
        <v>-6.0069999999999997</v>
      </c>
    </row>
    <row r="800" spans="1:11" hidden="1" x14ac:dyDescent="0.2">
      <c r="A800" s="139">
        <v>14</v>
      </c>
      <c r="B800" s="139">
        <v>20</v>
      </c>
      <c r="C800" s="139">
        <v>21</v>
      </c>
      <c r="D800" s="139">
        <v>5</v>
      </c>
      <c r="E800" s="139" t="s">
        <v>28</v>
      </c>
      <c r="F800" s="139">
        <v>119.801</v>
      </c>
      <c r="G800" s="139">
        <v>73.816999999999993</v>
      </c>
      <c r="H800" s="139">
        <v>3.5649999999999999</v>
      </c>
      <c r="I800" s="139">
        <v>-31.536000000000001</v>
      </c>
      <c r="J800" s="139">
        <v>-1.3740000000000001</v>
      </c>
      <c r="K800" s="139">
        <v>-3.0670000000000002</v>
      </c>
    </row>
    <row r="801" spans="1:11" hidden="1" x14ac:dyDescent="0.2">
      <c r="A801" s="139">
        <v>14</v>
      </c>
      <c r="B801" s="139">
        <v>20</v>
      </c>
      <c r="C801" s="139">
        <v>21</v>
      </c>
      <c r="D801" s="139">
        <v>5</v>
      </c>
      <c r="E801" s="139" t="s">
        <v>29</v>
      </c>
      <c r="F801" s="139">
        <v>-100.878</v>
      </c>
      <c r="G801" s="139">
        <v>-62.911999999999999</v>
      </c>
      <c r="H801" s="139">
        <v>3.5649999999999999</v>
      </c>
      <c r="I801" s="139">
        <v>-31.536000000000001</v>
      </c>
      <c r="J801" s="139">
        <v>-1.3740000000000001</v>
      </c>
      <c r="K801" s="139">
        <v>-3.0670000000000002</v>
      </c>
    </row>
    <row r="802" spans="1:11" hidden="1" x14ac:dyDescent="0.2">
      <c r="A802" s="139">
        <v>14</v>
      </c>
      <c r="B802" s="139">
        <v>20</v>
      </c>
      <c r="C802" s="139">
        <v>21</v>
      </c>
      <c r="D802" s="139">
        <v>4</v>
      </c>
      <c r="E802" s="139" t="s">
        <v>26</v>
      </c>
      <c r="F802" s="139">
        <v>-71.891999999999996</v>
      </c>
      <c r="G802" s="139">
        <v>-43.921999999999997</v>
      </c>
      <c r="H802" s="139">
        <v>-9.1240000000000006</v>
      </c>
      <c r="I802" s="139">
        <v>86.155000000000001</v>
      </c>
      <c r="J802" s="139">
        <v>3.738</v>
      </c>
      <c r="K802" s="139">
        <v>8.3439999999999994</v>
      </c>
    </row>
    <row r="803" spans="1:11" hidden="1" x14ac:dyDescent="0.2">
      <c r="A803" s="139">
        <v>14</v>
      </c>
      <c r="B803" s="139">
        <v>20</v>
      </c>
      <c r="C803" s="139">
        <v>21</v>
      </c>
      <c r="D803" s="139">
        <v>4</v>
      </c>
      <c r="E803" s="139" t="s">
        <v>27</v>
      </c>
      <c r="F803" s="139">
        <v>-36.716999999999999</v>
      </c>
      <c r="G803" s="139">
        <v>-23.687000000000001</v>
      </c>
      <c r="H803" s="139">
        <v>11.497</v>
      </c>
      <c r="I803" s="139">
        <v>-108.52200000000001</v>
      </c>
      <c r="J803" s="139">
        <v>-4.7039999999999997</v>
      </c>
      <c r="K803" s="139">
        <v>-10.503</v>
      </c>
    </row>
    <row r="804" spans="1:11" hidden="1" x14ac:dyDescent="0.2">
      <c r="A804" s="139">
        <v>14</v>
      </c>
      <c r="B804" s="139">
        <v>20</v>
      </c>
      <c r="C804" s="139">
        <v>21</v>
      </c>
      <c r="D804" s="139">
        <v>4</v>
      </c>
      <c r="E804" s="139" t="s">
        <v>28</v>
      </c>
      <c r="F804" s="139">
        <v>121.765</v>
      </c>
      <c r="G804" s="139">
        <v>75.277000000000001</v>
      </c>
      <c r="H804" s="139">
        <v>5.65</v>
      </c>
      <c r="I804" s="139">
        <v>-53.335999999999999</v>
      </c>
      <c r="J804" s="139">
        <v>-2.3130000000000002</v>
      </c>
      <c r="K804" s="139">
        <v>-5.1639999999999997</v>
      </c>
    </row>
    <row r="805" spans="1:11" hidden="1" x14ac:dyDescent="0.2">
      <c r="A805" s="139">
        <v>14</v>
      </c>
      <c r="B805" s="139">
        <v>20</v>
      </c>
      <c r="C805" s="139">
        <v>21</v>
      </c>
      <c r="D805" s="139">
        <v>4</v>
      </c>
      <c r="E805" s="139" t="s">
        <v>29</v>
      </c>
      <c r="F805" s="139">
        <v>-102.491</v>
      </c>
      <c r="G805" s="139">
        <v>-64.188999999999993</v>
      </c>
      <c r="H805" s="139">
        <v>5.65</v>
      </c>
      <c r="I805" s="139">
        <v>-53.335999999999999</v>
      </c>
      <c r="J805" s="139">
        <v>-2.3130000000000002</v>
      </c>
      <c r="K805" s="139">
        <v>-5.1639999999999997</v>
      </c>
    </row>
    <row r="806" spans="1:11" hidden="1" x14ac:dyDescent="0.2">
      <c r="A806" s="139">
        <v>14</v>
      </c>
      <c r="B806" s="139">
        <v>20</v>
      </c>
      <c r="C806" s="139">
        <v>21</v>
      </c>
      <c r="D806" s="139">
        <v>3</v>
      </c>
      <c r="E806" s="139" t="s">
        <v>26</v>
      </c>
      <c r="F806" s="139">
        <v>-66.236999999999995</v>
      </c>
      <c r="G806" s="139">
        <v>-40.524000000000001</v>
      </c>
      <c r="H806" s="139">
        <v>-11.103999999999999</v>
      </c>
      <c r="I806" s="139">
        <v>109.556</v>
      </c>
      <c r="J806" s="139">
        <v>4.6950000000000003</v>
      </c>
      <c r="K806" s="139">
        <v>10.48</v>
      </c>
    </row>
    <row r="807" spans="1:11" hidden="1" x14ac:dyDescent="0.2">
      <c r="A807" s="139">
        <v>14</v>
      </c>
      <c r="B807" s="139">
        <v>20</v>
      </c>
      <c r="C807" s="139">
        <v>21</v>
      </c>
      <c r="D807" s="139">
        <v>3</v>
      </c>
      <c r="E807" s="139" t="s">
        <v>27</v>
      </c>
      <c r="F807" s="139">
        <v>-43.87</v>
      </c>
      <c r="G807" s="139">
        <v>-27.937999999999999</v>
      </c>
      <c r="H807" s="139">
        <v>14.064</v>
      </c>
      <c r="I807" s="139">
        <v>-138.726</v>
      </c>
      <c r="J807" s="139">
        <v>-5.9409999999999998</v>
      </c>
      <c r="K807" s="139">
        <v>-13.262</v>
      </c>
    </row>
    <row r="808" spans="1:11" hidden="1" x14ac:dyDescent="0.2">
      <c r="A808" s="139">
        <v>14</v>
      </c>
      <c r="B808" s="139">
        <v>20</v>
      </c>
      <c r="C808" s="139">
        <v>21</v>
      </c>
      <c r="D808" s="139">
        <v>3</v>
      </c>
      <c r="E808" s="139" t="s">
        <v>28</v>
      </c>
      <c r="F808" s="139">
        <v>118.256</v>
      </c>
      <c r="G808" s="139">
        <v>73.182000000000002</v>
      </c>
      <c r="H808" s="139">
        <v>6.8949999999999996</v>
      </c>
      <c r="I808" s="139">
        <v>-68.022000000000006</v>
      </c>
      <c r="J808" s="139">
        <v>-2.9140000000000001</v>
      </c>
      <c r="K808" s="139">
        <v>-6.5049999999999999</v>
      </c>
    </row>
    <row r="809" spans="1:11" hidden="1" x14ac:dyDescent="0.2">
      <c r="A809" s="139">
        <v>14</v>
      </c>
      <c r="B809" s="139">
        <v>20</v>
      </c>
      <c r="C809" s="139">
        <v>21</v>
      </c>
      <c r="D809" s="139">
        <v>3</v>
      </c>
      <c r="E809" s="139" t="s">
        <v>29</v>
      </c>
      <c r="F809" s="139">
        <v>-106</v>
      </c>
      <c r="G809" s="139">
        <v>-66.284999999999997</v>
      </c>
      <c r="H809" s="139">
        <v>6.8949999999999996</v>
      </c>
      <c r="I809" s="139">
        <v>-68.022000000000006</v>
      </c>
      <c r="J809" s="139">
        <v>-2.9140000000000001</v>
      </c>
      <c r="K809" s="139">
        <v>-6.5049999999999999</v>
      </c>
    </row>
    <row r="810" spans="1:11" hidden="1" x14ac:dyDescent="0.2">
      <c r="A810" s="139">
        <v>14</v>
      </c>
      <c r="B810" s="139">
        <v>20</v>
      </c>
      <c r="C810" s="139">
        <v>21</v>
      </c>
      <c r="D810" s="139">
        <v>2</v>
      </c>
      <c r="E810" s="139" t="s">
        <v>26</v>
      </c>
      <c r="F810" s="139">
        <v>-57.158999999999999</v>
      </c>
      <c r="G810" s="139">
        <v>-35.128</v>
      </c>
      <c r="H810" s="139">
        <v>-12.542</v>
      </c>
      <c r="I810" s="139">
        <v>130.822</v>
      </c>
      <c r="J810" s="139">
        <v>5.508</v>
      </c>
      <c r="K810" s="139">
        <v>12.292999999999999</v>
      </c>
    </row>
    <row r="811" spans="1:11" hidden="1" x14ac:dyDescent="0.2">
      <c r="A811" s="139">
        <v>14</v>
      </c>
      <c r="B811" s="139">
        <v>20</v>
      </c>
      <c r="C811" s="139">
        <v>21</v>
      </c>
      <c r="D811" s="139">
        <v>2</v>
      </c>
      <c r="E811" s="139" t="s">
        <v>27</v>
      </c>
      <c r="F811" s="139">
        <v>-54.838000000000001</v>
      </c>
      <c r="G811" s="139">
        <v>-34.530999999999999</v>
      </c>
      <c r="H811" s="139">
        <v>15.917</v>
      </c>
      <c r="I811" s="139">
        <v>-165.63300000000001</v>
      </c>
      <c r="J811" s="139">
        <v>-6.9740000000000002</v>
      </c>
      <c r="K811" s="139">
        <v>-15.564</v>
      </c>
    </row>
    <row r="812" spans="1:11" hidden="1" x14ac:dyDescent="0.2">
      <c r="A812" s="139">
        <v>14</v>
      </c>
      <c r="B812" s="139">
        <v>20</v>
      </c>
      <c r="C812" s="139">
        <v>21</v>
      </c>
      <c r="D812" s="139">
        <v>2</v>
      </c>
      <c r="E812" s="139" t="s">
        <v>28</v>
      </c>
      <c r="F812" s="139">
        <v>112.764</v>
      </c>
      <c r="G812" s="139">
        <v>69.897000000000006</v>
      </c>
      <c r="H812" s="139">
        <v>7.7969999999999997</v>
      </c>
      <c r="I812" s="139">
        <v>-81.22</v>
      </c>
      <c r="J812" s="139">
        <v>-3.42</v>
      </c>
      <c r="K812" s="139">
        <v>-7.6319999999999997</v>
      </c>
    </row>
    <row r="813" spans="1:11" hidden="1" x14ac:dyDescent="0.2">
      <c r="A813" s="139">
        <v>14</v>
      </c>
      <c r="B813" s="139">
        <v>20</v>
      </c>
      <c r="C813" s="139">
        <v>21</v>
      </c>
      <c r="D813" s="139">
        <v>2</v>
      </c>
      <c r="E813" s="139" t="s">
        <v>29</v>
      </c>
      <c r="F813" s="139">
        <v>-111.492</v>
      </c>
      <c r="G813" s="139">
        <v>-69.569999999999993</v>
      </c>
      <c r="H813" s="139">
        <v>7.7969999999999997</v>
      </c>
      <c r="I813" s="139">
        <v>-81.22</v>
      </c>
      <c r="J813" s="139">
        <v>-3.42</v>
      </c>
      <c r="K813" s="139">
        <v>-7.6319999999999997</v>
      </c>
    </row>
    <row r="814" spans="1:11" hidden="1" x14ac:dyDescent="0.2">
      <c r="A814" s="139">
        <v>14</v>
      </c>
      <c r="B814" s="139">
        <v>20</v>
      </c>
      <c r="C814" s="139">
        <v>21</v>
      </c>
      <c r="D814" s="139">
        <v>1</v>
      </c>
      <c r="E814" s="139" t="s">
        <v>26</v>
      </c>
      <c r="F814" s="139">
        <v>-34.47</v>
      </c>
      <c r="G814" s="139">
        <v>-21.565000000000001</v>
      </c>
      <c r="H814" s="139">
        <v>-11.396000000000001</v>
      </c>
      <c r="I814" s="139">
        <v>129.43799999999999</v>
      </c>
      <c r="J814" s="139">
        <v>5.3159999999999998</v>
      </c>
      <c r="K814" s="139">
        <v>11.863</v>
      </c>
    </row>
    <row r="815" spans="1:11" hidden="1" x14ac:dyDescent="0.2">
      <c r="A815" s="139">
        <v>14</v>
      </c>
      <c r="B815" s="139">
        <v>20</v>
      </c>
      <c r="C815" s="139">
        <v>21</v>
      </c>
      <c r="D815" s="139">
        <v>1</v>
      </c>
      <c r="E815" s="139" t="s">
        <v>27</v>
      </c>
      <c r="F815" s="139">
        <v>-55.069000000000003</v>
      </c>
      <c r="G815" s="139">
        <v>-35.061</v>
      </c>
      <c r="H815" s="139">
        <v>15.242000000000001</v>
      </c>
      <c r="I815" s="139">
        <v>-173.97</v>
      </c>
      <c r="J815" s="139">
        <v>-7.133</v>
      </c>
      <c r="K815" s="139">
        <v>-15.917</v>
      </c>
    </row>
    <row r="816" spans="1:11" hidden="1" x14ac:dyDescent="0.2">
      <c r="A816" s="139">
        <v>14</v>
      </c>
      <c r="B816" s="139">
        <v>20</v>
      </c>
      <c r="C816" s="139">
        <v>21</v>
      </c>
      <c r="D816" s="139">
        <v>1</v>
      </c>
      <c r="E816" s="139" t="s">
        <v>28</v>
      </c>
      <c r="F816" s="139">
        <v>77.905000000000001</v>
      </c>
      <c r="G816" s="139">
        <v>49.573999999999998</v>
      </c>
      <c r="H816" s="139">
        <v>7.298</v>
      </c>
      <c r="I816" s="139">
        <v>-83.125</v>
      </c>
      <c r="J816" s="139">
        <v>-3.411</v>
      </c>
      <c r="K816" s="139">
        <v>-7.6109999999999998</v>
      </c>
    </row>
    <row r="817" spans="1:11" hidden="1" x14ac:dyDescent="0.2">
      <c r="A817" s="139">
        <v>14</v>
      </c>
      <c r="B817" s="139">
        <v>20</v>
      </c>
      <c r="C817" s="139">
        <v>21</v>
      </c>
      <c r="D817" s="139">
        <v>1</v>
      </c>
      <c r="E817" s="139" t="s">
        <v>29</v>
      </c>
      <c r="F817" s="139">
        <v>-89.191999999999993</v>
      </c>
      <c r="G817" s="139">
        <v>-56.969000000000001</v>
      </c>
      <c r="H817" s="139">
        <v>7.298</v>
      </c>
      <c r="I817" s="139">
        <v>-83.125</v>
      </c>
      <c r="J817" s="139">
        <v>-3.411</v>
      </c>
      <c r="K817" s="139">
        <v>-7.6109999999999998</v>
      </c>
    </row>
    <row r="818" spans="1:11" hidden="1" x14ac:dyDescent="0.2">
      <c r="A818" s="139">
        <v>14</v>
      </c>
      <c r="B818" s="139">
        <v>21</v>
      </c>
      <c r="C818" s="139">
        <v>22</v>
      </c>
      <c r="D818" s="139">
        <v>6</v>
      </c>
      <c r="E818" s="139" t="s">
        <v>26</v>
      </c>
      <c r="F818" s="139">
        <v>-97.233000000000004</v>
      </c>
      <c r="G818" s="139">
        <v>-56.804000000000002</v>
      </c>
      <c r="H818" s="139">
        <v>-4.7910000000000004</v>
      </c>
      <c r="I818" s="139">
        <v>40.944000000000003</v>
      </c>
      <c r="J818" s="139">
        <v>1.8</v>
      </c>
      <c r="K818" s="139">
        <v>4.0190000000000001</v>
      </c>
    </row>
    <row r="819" spans="1:11" hidden="1" x14ac:dyDescent="0.2">
      <c r="A819" s="139">
        <v>14</v>
      </c>
      <c r="B819" s="139">
        <v>21</v>
      </c>
      <c r="C819" s="139">
        <v>22</v>
      </c>
      <c r="D819" s="139">
        <v>6</v>
      </c>
      <c r="E819" s="139" t="s">
        <v>27</v>
      </c>
      <c r="F819" s="139">
        <v>-99.206000000000003</v>
      </c>
      <c r="G819" s="139">
        <v>-57.965000000000003</v>
      </c>
      <c r="H819" s="139">
        <v>4.7720000000000002</v>
      </c>
      <c r="I819" s="139">
        <v>-40.719000000000001</v>
      </c>
      <c r="J819" s="139">
        <v>-1.79</v>
      </c>
      <c r="K819" s="139">
        <v>-3.9950000000000001</v>
      </c>
    </row>
    <row r="820" spans="1:11" hidden="1" x14ac:dyDescent="0.2">
      <c r="A820" s="139">
        <v>14</v>
      </c>
      <c r="B820" s="139">
        <v>21</v>
      </c>
      <c r="C820" s="139">
        <v>22</v>
      </c>
      <c r="D820" s="139">
        <v>6</v>
      </c>
      <c r="E820" s="139" t="s">
        <v>28</v>
      </c>
      <c r="F820" s="139">
        <v>120.157</v>
      </c>
      <c r="G820" s="139">
        <v>70.210999999999999</v>
      </c>
      <c r="H820" s="139">
        <v>1.839</v>
      </c>
      <c r="I820" s="139">
        <v>-15.705</v>
      </c>
      <c r="J820" s="139">
        <v>-0.69</v>
      </c>
      <c r="K820" s="139">
        <v>-1.5409999999999999</v>
      </c>
    </row>
    <row r="821" spans="1:11" hidden="1" x14ac:dyDescent="0.2">
      <c r="A821" s="139">
        <v>14</v>
      </c>
      <c r="B821" s="139">
        <v>21</v>
      </c>
      <c r="C821" s="139">
        <v>22</v>
      </c>
      <c r="D821" s="139">
        <v>6</v>
      </c>
      <c r="E821" s="139" t="s">
        <v>29</v>
      </c>
      <c r="F821" s="139">
        <v>-120.91500000000001</v>
      </c>
      <c r="G821" s="139">
        <v>-70.656999999999996</v>
      </c>
      <c r="H821" s="139">
        <v>1.839</v>
      </c>
      <c r="I821" s="139">
        <v>-15.705</v>
      </c>
      <c r="J821" s="139">
        <v>-0.69</v>
      </c>
      <c r="K821" s="139">
        <v>-1.5409999999999999</v>
      </c>
    </row>
    <row r="822" spans="1:11" hidden="1" x14ac:dyDescent="0.2">
      <c r="A822" s="139">
        <v>14</v>
      </c>
      <c r="B822" s="139">
        <v>21</v>
      </c>
      <c r="C822" s="139">
        <v>22</v>
      </c>
      <c r="D822" s="139">
        <v>5</v>
      </c>
      <c r="E822" s="139" t="s">
        <v>26</v>
      </c>
      <c r="F822" s="139">
        <v>-120.753</v>
      </c>
      <c r="G822" s="139">
        <v>-71.653000000000006</v>
      </c>
      <c r="H822" s="139">
        <v>-7.3760000000000003</v>
      </c>
      <c r="I822" s="139">
        <v>66.373999999999995</v>
      </c>
      <c r="J822" s="139">
        <v>2.9060000000000001</v>
      </c>
      <c r="K822" s="139">
        <v>6.4870000000000001</v>
      </c>
    </row>
    <row r="823" spans="1:11" hidden="1" x14ac:dyDescent="0.2">
      <c r="A823" s="139">
        <v>14</v>
      </c>
      <c r="B823" s="139">
        <v>21</v>
      </c>
      <c r="C823" s="139">
        <v>22</v>
      </c>
      <c r="D823" s="139">
        <v>5</v>
      </c>
      <c r="E823" s="139" t="s">
        <v>27</v>
      </c>
      <c r="F823" s="139">
        <v>-118.672</v>
      </c>
      <c r="G823" s="139">
        <v>-70.39</v>
      </c>
      <c r="H823" s="139">
        <v>7.39</v>
      </c>
      <c r="I823" s="139">
        <v>-66.489000000000004</v>
      </c>
      <c r="J823" s="139">
        <v>-2.91</v>
      </c>
      <c r="K823" s="139">
        <v>-6.4969999999999999</v>
      </c>
    </row>
    <row r="824" spans="1:11" hidden="1" x14ac:dyDescent="0.2">
      <c r="A824" s="139">
        <v>14</v>
      </c>
      <c r="B824" s="139">
        <v>21</v>
      </c>
      <c r="C824" s="139">
        <v>22</v>
      </c>
      <c r="D824" s="139">
        <v>5</v>
      </c>
      <c r="E824" s="139" t="s">
        <v>28</v>
      </c>
      <c r="F824" s="139">
        <v>140.09800000000001</v>
      </c>
      <c r="G824" s="139">
        <v>83.027000000000001</v>
      </c>
      <c r="H824" s="139">
        <v>2.84</v>
      </c>
      <c r="I824" s="139">
        <v>-25.55</v>
      </c>
      <c r="J824" s="139">
        <v>-1.1180000000000001</v>
      </c>
      <c r="K824" s="139">
        <v>-2.4969999999999999</v>
      </c>
    </row>
    <row r="825" spans="1:11" hidden="1" x14ac:dyDescent="0.2">
      <c r="A825" s="139">
        <v>14</v>
      </c>
      <c r="B825" s="139">
        <v>21</v>
      </c>
      <c r="C825" s="139">
        <v>22</v>
      </c>
      <c r="D825" s="139">
        <v>5</v>
      </c>
      <c r="E825" s="139" t="s">
        <v>29</v>
      </c>
      <c r="F825" s="139">
        <v>-139.298</v>
      </c>
      <c r="G825" s="139">
        <v>-82.540999999999997</v>
      </c>
      <c r="H825" s="139">
        <v>2.84</v>
      </c>
      <c r="I825" s="139">
        <v>-25.55</v>
      </c>
      <c r="J825" s="139">
        <v>-1.1180000000000001</v>
      </c>
      <c r="K825" s="139">
        <v>-2.4969999999999999</v>
      </c>
    </row>
    <row r="826" spans="1:11" hidden="1" x14ac:dyDescent="0.2">
      <c r="A826" s="139">
        <v>14</v>
      </c>
      <c r="B826" s="139">
        <v>21</v>
      </c>
      <c r="C826" s="139">
        <v>22</v>
      </c>
      <c r="D826" s="139">
        <v>4</v>
      </c>
      <c r="E826" s="139" t="s">
        <v>26</v>
      </c>
      <c r="F826" s="139">
        <v>-118.818</v>
      </c>
      <c r="G826" s="139">
        <v>-70.936000000000007</v>
      </c>
      <c r="H826" s="139">
        <v>-12.718</v>
      </c>
      <c r="I826" s="139">
        <v>120.57299999999999</v>
      </c>
      <c r="J826" s="139">
        <v>5.2350000000000003</v>
      </c>
      <c r="K826" s="139">
        <v>11.688000000000001</v>
      </c>
    </row>
    <row r="827" spans="1:11" hidden="1" x14ac:dyDescent="0.2">
      <c r="A827" s="139">
        <v>14</v>
      </c>
      <c r="B827" s="139">
        <v>21</v>
      </c>
      <c r="C827" s="139">
        <v>22</v>
      </c>
      <c r="D827" s="139">
        <v>4</v>
      </c>
      <c r="E827" s="139" t="s">
        <v>27</v>
      </c>
      <c r="F827" s="139">
        <v>-118.063</v>
      </c>
      <c r="G827" s="139">
        <v>-70.405000000000001</v>
      </c>
      <c r="H827" s="139">
        <v>12.742000000000001</v>
      </c>
      <c r="I827" s="139">
        <v>-120.78400000000001</v>
      </c>
      <c r="J827" s="139">
        <v>-5.2439999999999998</v>
      </c>
      <c r="K827" s="139">
        <v>-11.708</v>
      </c>
    </row>
    <row r="828" spans="1:11" hidden="1" x14ac:dyDescent="0.2">
      <c r="A828" s="139">
        <v>14</v>
      </c>
      <c r="B828" s="139">
        <v>21</v>
      </c>
      <c r="C828" s="139">
        <v>22</v>
      </c>
      <c r="D828" s="139">
        <v>4</v>
      </c>
      <c r="E828" s="139" t="s">
        <v>28</v>
      </c>
      <c r="F828" s="139">
        <v>142.39099999999999</v>
      </c>
      <c r="G828" s="139">
        <v>84.835999999999999</v>
      </c>
      <c r="H828" s="139">
        <v>4.8959999999999999</v>
      </c>
      <c r="I828" s="139">
        <v>-46.414999999999999</v>
      </c>
      <c r="J828" s="139">
        <v>-2.0150000000000001</v>
      </c>
      <c r="K828" s="139">
        <v>-4.4989999999999997</v>
      </c>
    </row>
    <row r="829" spans="1:11" hidden="1" x14ac:dyDescent="0.2">
      <c r="A829" s="139">
        <v>14</v>
      </c>
      <c r="B829" s="139">
        <v>21</v>
      </c>
      <c r="C829" s="139">
        <v>22</v>
      </c>
      <c r="D829" s="139">
        <v>4</v>
      </c>
      <c r="E829" s="139" t="s">
        <v>29</v>
      </c>
      <c r="F829" s="139">
        <v>-142.101</v>
      </c>
      <c r="G829" s="139">
        <v>-84.632000000000005</v>
      </c>
      <c r="H829" s="139">
        <v>4.8959999999999999</v>
      </c>
      <c r="I829" s="139">
        <v>-46.414999999999999</v>
      </c>
      <c r="J829" s="139">
        <v>-2.0150000000000001</v>
      </c>
      <c r="K829" s="139">
        <v>-4.4989999999999997</v>
      </c>
    </row>
    <row r="830" spans="1:11" hidden="1" x14ac:dyDescent="0.2">
      <c r="A830" s="139">
        <v>14</v>
      </c>
      <c r="B830" s="139">
        <v>21</v>
      </c>
      <c r="C830" s="139">
        <v>22</v>
      </c>
      <c r="D830" s="139">
        <v>3</v>
      </c>
      <c r="E830" s="139" t="s">
        <v>26</v>
      </c>
      <c r="F830" s="139">
        <v>-119.22</v>
      </c>
      <c r="G830" s="139">
        <v>-71.176000000000002</v>
      </c>
      <c r="H830" s="139">
        <v>-14.638</v>
      </c>
      <c r="I830" s="139">
        <v>144.071</v>
      </c>
      <c r="J830" s="139">
        <v>6.1849999999999996</v>
      </c>
      <c r="K830" s="139">
        <v>13.808</v>
      </c>
    </row>
    <row r="831" spans="1:11" hidden="1" x14ac:dyDescent="0.2">
      <c r="A831" s="139">
        <v>14</v>
      </c>
      <c r="B831" s="139">
        <v>21</v>
      </c>
      <c r="C831" s="139">
        <v>22</v>
      </c>
      <c r="D831" s="139">
        <v>3</v>
      </c>
      <c r="E831" s="139" t="s">
        <v>27</v>
      </c>
      <c r="F831" s="139">
        <v>-119.47</v>
      </c>
      <c r="G831" s="139">
        <v>-71.262</v>
      </c>
      <c r="H831" s="139">
        <v>14.695</v>
      </c>
      <c r="I831" s="139">
        <v>-144.63499999999999</v>
      </c>
      <c r="J831" s="139">
        <v>-6.2089999999999996</v>
      </c>
      <c r="K831" s="139">
        <v>-13.861000000000001</v>
      </c>
    </row>
    <row r="832" spans="1:11" hidden="1" x14ac:dyDescent="0.2">
      <c r="A832" s="139">
        <v>14</v>
      </c>
      <c r="B832" s="139">
        <v>21</v>
      </c>
      <c r="C832" s="139">
        <v>22</v>
      </c>
      <c r="D832" s="139">
        <v>3</v>
      </c>
      <c r="E832" s="139" t="s">
        <v>28</v>
      </c>
      <c r="F832" s="139">
        <v>142.19800000000001</v>
      </c>
      <c r="G832" s="139">
        <v>84.718000000000004</v>
      </c>
      <c r="H832" s="139">
        <v>5.641</v>
      </c>
      <c r="I832" s="139">
        <v>-55.52</v>
      </c>
      <c r="J832" s="139">
        <v>-2.3839999999999999</v>
      </c>
      <c r="K832" s="139">
        <v>-5.3209999999999997</v>
      </c>
    </row>
    <row r="833" spans="1:11" hidden="1" x14ac:dyDescent="0.2">
      <c r="A833" s="139">
        <v>14</v>
      </c>
      <c r="B833" s="139">
        <v>21</v>
      </c>
      <c r="C833" s="139">
        <v>22</v>
      </c>
      <c r="D833" s="139">
        <v>3</v>
      </c>
      <c r="E833" s="139" t="s">
        <v>29</v>
      </c>
      <c r="F833" s="139">
        <v>-142.29400000000001</v>
      </c>
      <c r="G833" s="139">
        <v>-84.75</v>
      </c>
      <c r="H833" s="139">
        <v>5.641</v>
      </c>
      <c r="I833" s="139">
        <v>-55.52</v>
      </c>
      <c r="J833" s="139">
        <v>-2.3839999999999999</v>
      </c>
      <c r="K833" s="139">
        <v>-5.3209999999999997</v>
      </c>
    </row>
    <row r="834" spans="1:11" hidden="1" x14ac:dyDescent="0.2">
      <c r="A834" s="139">
        <v>14</v>
      </c>
      <c r="B834" s="139">
        <v>21</v>
      </c>
      <c r="C834" s="139">
        <v>22</v>
      </c>
      <c r="D834" s="139">
        <v>2</v>
      </c>
      <c r="E834" s="139" t="s">
        <v>26</v>
      </c>
      <c r="F834" s="139">
        <v>-119.47</v>
      </c>
      <c r="G834" s="139">
        <v>-71.278999999999996</v>
      </c>
      <c r="H834" s="139">
        <v>-15.686999999999999</v>
      </c>
      <c r="I834" s="139">
        <v>161.97300000000001</v>
      </c>
      <c r="J834" s="139">
        <v>6.8490000000000002</v>
      </c>
      <c r="K834" s="139">
        <v>15.287000000000001</v>
      </c>
    </row>
    <row r="835" spans="1:11" hidden="1" x14ac:dyDescent="0.2">
      <c r="A835" s="139">
        <v>14</v>
      </c>
      <c r="B835" s="139">
        <v>21</v>
      </c>
      <c r="C835" s="139">
        <v>22</v>
      </c>
      <c r="D835" s="139">
        <v>2</v>
      </c>
      <c r="E835" s="139" t="s">
        <v>27</v>
      </c>
      <c r="F835" s="139">
        <v>-121.327</v>
      </c>
      <c r="G835" s="139">
        <v>-72.37</v>
      </c>
      <c r="H835" s="139">
        <v>15.766</v>
      </c>
      <c r="I835" s="139">
        <v>-162.80199999999999</v>
      </c>
      <c r="J835" s="139">
        <v>-6.8840000000000003</v>
      </c>
      <c r="K835" s="139">
        <v>-15.363</v>
      </c>
    </row>
    <row r="836" spans="1:11" hidden="1" x14ac:dyDescent="0.2">
      <c r="A836" s="139">
        <v>14</v>
      </c>
      <c r="B836" s="139">
        <v>21</v>
      </c>
      <c r="C836" s="139">
        <v>22</v>
      </c>
      <c r="D836" s="139">
        <v>2</v>
      </c>
      <c r="E836" s="139" t="s">
        <v>28</v>
      </c>
      <c r="F836" s="139">
        <v>141.88900000000001</v>
      </c>
      <c r="G836" s="139">
        <v>84.524000000000001</v>
      </c>
      <c r="H836" s="139">
        <v>6.0490000000000004</v>
      </c>
      <c r="I836" s="139">
        <v>-62.457000000000001</v>
      </c>
      <c r="J836" s="139">
        <v>-2.641</v>
      </c>
      <c r="K836" s="139">
        <v>-5.8940000000000001</v>
      </c>
    </row>
    <row r="837" spans="1:11" hidden="1" x14ac:dyDescent="0.2">
      <c r="A837" s="139">
        <v>14</v>
      </c>
      <c r="B837" s="139">
        <v>21</v>
      </c>
      <c r="C837" s="139">
        <v>22</v>
      </c>
      <c r="D837" s="139">
        <v>2</v>
      </c>
      <c r="E837" s="139" t="s">
        <v>29</v>
      </c>
      <c r="F837" s="139">
        <v>-142.60300000000001</v>
      </c>
      <c r="G837" s="139">
        <v>-84.944000000000003</v>
      </c>
      <c r="H837" s="139">
        <v>6.0490000000000004</v>
      </c>
      <c r="I837" s="139">
        <v>-62.457000000000001</v>
      </c>
      <c r="J837" s="139">
        <v>-2.641</v>
      </c>
      <c r="K837" s="139">
        <v>-5.8940000000000001</v>
      </c>
    </row>
    <row r="838" spans="1:11" hidden="1" x14ac:dyDescent="0.2">
      <c r="A838" s="139">
        <v>14</v>
      </c>
      <c r="B838" s="139">
        <v>21</v>
      </c>
      <c r="C838" s="139">
        <v>22</v>
      </c>
      <c r="D838" s="139">
        <v>1</v>
      </c>
      <c r="E838" s="139" t="s">
        <v>26</v>
      </c>
      <c r="F838" s="139">
        <v>-116.68</v>
      </c>
      <c r="G838" s="139">
        <v>-69.653999999999996</v>
      </c>
      <c r="H838" s="139">
        <v>-14.747999999999999</v>
      </c>
      <c r="I838" s="139">
        <v>167.226</v>
      </c>
      <c r="J838" s="139">
        <v>6.883</v>
      </c>
      <c r="K838" s="139">
        <v>15.358000000000001</v>
      </c>
    </row>
    <row r="839" spans="1:11" hidden="1" x14ac:dyDescent="0.2">
      <c r="A839" s="139">
        <v>14</v>
      </c>
      <c r="B839" s="139">
        <v>21</v>
      </c>
      <c r="C839" s="139">
        <v>22</v>
      </c>
      <c r="D839" s="139">
        <v>1</v>
      </c>
      <c r="E839" s="139" t="s">
        <v>27</v>
      </c>
      <c r="F839" s="139">
        <v>-120.682</v>
      </c>
      <c r="G839" s="139">
        <v>-72.134</v>
      </c>
      <c r="H839" s="139">
        <v>14.869</v>
      </c>
      <c r="I839" s="139">
        <v>-168.667</v>
      </c>
      <c r="J839" s="139">
        <v>-6.9409999999999998</v>
      </c>
      <c r="K839" s="139">
        <v>-15.488</v>
      </c>
    </row>
    <row r="840" spans="1:11" hidden="1" x14ac:dyDescent="0.2">
      <c r="A840" s="139">
        <v>14</v>
      </c>
      <c r="B840" s="139">
        <v>21</v>
      </c>
      <c r="C840" s="139">
        <v>22</v>
      </c>
      <c r="D840" s="139">
        <v>1</v>
      </c>
      <c r="E840" s="139" t="s">
        <v>28</v>
      </c>
      <c r="F840" s="139">
        <v>141.476</v>
      </c>
      <c r="G840" s="139">
        <v>84.257000000000005</v>
      </c>
      <c r="H840" s="139">
        <v>5.6959999999999997</v>
      </c>
      <c r="I840" s="139">
        <v>-64.594999999999999</v>
      </c>
      <c r="J840" s="139">
        <v>-2.6579999999999999</v>
      </c>
      <c r="K840" s="139">
        <v>-5.9320000000000004</v>
      </c>
    </row>
    <row r="841" spans="1:11" hidden="1" x14ac:dyDescent="0.2">
      <c r="A841" s="139">
        <v>14</v>
      </c>
      <c r="B841" s="139">
        <v>21</v>
      </c>
      <c r="C841" s="139">
        <v>22</v>
      </c>
      <c r="D841" s="139">
        <v>1</v>
      </c>
      <c r="E841" s="139" t="s">
        <v>29</v>
      </c>
      <c r="F841" s="139">
        <v>-143.01599999999999</v>
      </c>
      <c r="G841" s="139">
        <v>-85.210999999999999</v>
      </c>
      <c r="H841" s="139">
        <v>5.6959999999999997</v>
      </c>
      <c r="I841" s="139">
        <v>-64.594999999999999</v>
      </c>
      <c r="J841" s="139">
        <v>-2.6579999999999999</v>
      </c>
      <c r="K841" s="139">
        <v>-5.9320000000000004</v>
      </c>
    </row>
    <row r="842" spans="1:11" hidden="1" x14ac:dyDescent="0.2">
      <c r="A842" s="139">
        <v>14</v>
      </c>
      <c r="B842" s="139">
        <v>22</v>
      </c>
      <c r="C842" s="139">
        <v>23</v>
      </c>
      <c r="D842" s="139">
        <v>6</v>
      </c>
      <c r="E842" s="139" t="s">
        <v>26</v>
      </c>
      <c r="F842" s="139">
        <v>-49.652999999999999</v>
      </c>
      <c r="G842" s="139">
        <v>-29.344999999999999</v>
      </c>
      <c r="H842" s="139">
        <v>-3.7149999999999999</v>
      </c>
      <c r="I842" s="139">
        <v>30.948</v>
      </c>
      <c r="J842" s="139">
        <v>1.349</v>
      </c>
      <c r="K842" s="139">
        <v>3.01</v>
      </c>
    </row>
    <row r="843" spans="1:11" hidden="1" x14ac:dyDescent="0.2">
      <c r="A843" s="139">
        <v>14</v>
      </c>
      <c r="B843" s="139">
        <v>22</v>
      </c>
      <c r="C843" s="139">
        <v>23</v>
      </c>
      <c r="D843" s="139">
        <v>6</v>
      </c>
      <c r="E843" s="139" t="s">
        <v>27</v>
      </c>
      <c r="F843" s="139">
        <v>-48.122999999999998</v>
      </c>
      <c r="G843" s="139">
        <v>-28.73</v>
      </c>
      <c r="H843" s="139">
        <v>3.0369999999999999</v>
      </c>
      <c r="I843" s="139">
        <v>-25.492000000000001</v>
      </c>
      <c r="J843" s="139">
        <v>-1.1120000000000001</v>
      </c>
      <c r="K843" s="139">
        <v>-2.4830000000000001</v>
      </c>
    </row>
    <row r="844" spans="1:11" hidden="1" x14ac:dyDescent="0.2">
      <c r="A844" s="139">
        <v>14</v>
      </c>
      <c r="B844" s="139">
        <v>22</v>
      </c>
      <c r="C844" s="139">
        <v>23</v>
      </c>
      <c r="D844" s="139">
        <v>6</v>
      </c>
      <c r="E844" s="139" t="s">
        <v>28</v>
      </c>
      <c r="F844" s="139">
        <v>78.397000000000006</v>
      </c>
      <c r="G844" s="139">
        <v>46.484999999999999</v>
      </c>
      <c r="H844" s="139">
        <v>1.5169999999999999</v>
      </c>
      <c r="I844" s="139">
        <v>-12.683</v>
      </c>
      <c r="J844" s="139">
        <v>-0.55300000000000005</v>
      </c>
      <c r="K844" s="139">
        <v>-1.2350000000000001</v>
      </c>
    </row>
    <row r="845" spans="1:11" hidden="1" x14ac:dyDescent="0.2">
      <c r="A845" s="139">
        <v>14</v>
      </c>
      <c r="B845" s="139">
        <v>22</v>
      </c>
      <c r="C845" s="139">
        <v>23</v>
      </c>
      <c r="D845" s="139">
        <v>6</v>
      </c>
      <c r="E845" s="139" t="s">
        <v>29</v>
      </c>
      <c r="F845" s="139">
        <v>-77.709000000000003</v>
      </c>
      <c r="G845" s="139">
        <v>-46.209000000000003</v>
      </c>
      <c r="H845" s="139">
        <v>1.5169999999999999</v>
      </c>
      <c r="I845" s="139">
        <v>-12.683</v>
      </c>
      <c r="J845" s="139">
        <v>-0.55300000000000005</v>
      </c>
      <c r="K845" s="139">
        <v>-1.2350000000000001</v>
      </c>
    </row>
    <row r="846" spans="1:11" hidden="1" x14ac:dyDescent="0.2">
      <c r="A846" s="139">
        <v>14</v>
      </c>
      <c r="B846" s="139">
        <v>22</v>
      </c>
      <c r="C846" s="139">
        <v>23</v>
      </c>
      <c r="D846" s="139">
        <v>5</v>
      </c>
      <c r="E846" s="139" t="s">
        <v>26</v>
      </c>
      <c r="F846" s="139">
        <v>-70.025999999999996</v>
      </c>
      <c r="G846" s="139">
        <v>-43.639000000000003</v>
      </c>
      <c r="H846" s="139">
        <v>-6.734</v>
      </c>
      <c r="I846" s="139">
        <v>60.045999999999999</v>
      </c>
      <c r="J846" s="139">
        <v>2.6230000000000002</v>
      </c>
      <c r="K846" s="139">
        <v>5.8550000000000004</v>
      </c>
    </row>
    <row r="847" spans="1:11" hidden="1" x14ac:dyDescent="0.2">
      <c r="A847" s="139">
        <v>14</v>
      </c>
      <c r="B847" s="139">
        <v>22</v>
      </c>
      <c r="C847" s="139">
        <v>23</v>
      </c>
      <c r="D847" s="139">
        <v>5</v>
      </c>
      <c r="E847" s="139" t="s">
        <v>27</v>
      </c>
      <c r="F847" s="139">
        <v>-88.923000000000002</v>
      </c>
      <c r="G847" s="139">
        <v>-53.953000000000003</v>
      </c>
      <c r="H847" s="139">
        <v>5.9779999999999998</v>
      </c>
      <c r="I847" s="139">
        <v>-53.320999999999998</v>
      </c>
      <c r="J847" s="139">
        <v>-2.33</v>
      </c>
      <c r="K847" s="139">
        <v>-5.202</v>
      </c>
    </row>
    <row r="848" spans="1:11" hidden="1" x14ac:dyDescent="0.2">
      <c r="A848" s="139">
        <v>14</v>
      </c>
      <c r="B848" s="139">
        <v>22</v>
      </c>
      <c r="C848" s="139">
        <v>23</v>
      </c>
      <c r="D848" s="139">
        <v>5</v>
      </c>
      <c r="E848" s="139" t="s">
        <v>28</v>
      </c>
      <c r="F848" s="139">
        <v>116.17100000000001</v>
      </c>
      <c r="G848" s="139">
        <v>71.664000000000001</v>
      </c>
      <c r="H848" s="139">
        <v>2.8570000000000002</v>
      </c>
      <c r="I848" s="139">
        <v>-25.475999999999999</v>
      </c>
      <c r="J848" s="139">
        <v>-1.113</v>
      </c>
      <c r="K848" s="139">
        <v>-2.4849999999999999</v>
      </c>
    </row>
    <row r="849" spans="1:11" hidden="1" x14ac:dyDescent="0.2">
      <c r="A849" s="139">
        <v>14</v>
      </c>
      <c r="B849" s="139">
        <v>22</v>
      </c>
      <c r="C849" s="139">
        <v>23</v>
      </c>
      <c r="D849" s="139">
        <v>5</v>
      </c>
      <c r="E849" s="139" t="s">
        <v>29</v>
      </c>
      <c r="F849" s="139">
        <v>-124.663</v>
      </c>
      <c r="G849" s="139">
        <v>-76.299000000000007</v>
      </c>
      <c r="H849" s="139">
        <v>2.8570000000000002</v>
      </c>
      <c r="I849" s="139">
        <v>-25.475999999999999</v>
      </c>
      <c r="J849" s="139">
        <v>-1.113</v>
      </c>
      <c r="K849" s="139">
        <v>-2.4849999999999999</v>
      </c>
    </row>
    <row r="850" spans="1:11" hidden="1" x14ac:dyDescent="0.2">
      <c r="A850" s="139">
        <v>14</v>
      </c>
      <c r="B850" s="139">
        <v>22</v>
      </c>
      <c r="C850" s="139">
        <v>23</v>
      </c>
      <c r="D850" s="139">
        <v>4</v>
      </c>
      <c r="E850" s="139" t="s">
        <v>26</v>
      </c>
      <c r="F850" s="139">
        <v>-67.835999999999999</v>
      </c>
      <c r="G850" s="139">
        <v>-42.661000000000001</v>
      </c>
      <c r="H850" s="139">
        <v>-11.019</v>
      </c>
      <c r="I850" s="139">
        <v>104.21299999999999</v>
      </c>
      <c r="J850" s="139">
        <v>4.5209999999999999</v>
      </c>
      <c r="K850" s="139">
        <v>10.093999999999999</v>
      </c>
    </row>
    <row r="851" spans="1:11" hidden="1" x14ac:dyDescent="0.2">
      <c r="A851" s="139">
        <v>14</v>
      </c>
      <c r="B851" s="139">
        <v>22</v>
      </c>
      <c r="C851" s="139">
        <v>23</v>
      </c>
      <c r="D851" s="139">
        <v>4</v>
      </c>
      <c r="E851" s="139" t="s">
        <v>27</v>
      </c>
      <c r="F851" s="139">
        <v>-83.676000000000002</v>
      </c>
      <c r="G851" s="139">
        <v>-50.883000000000003</v>
      </c>
      <c r="H851" s="139">
        <v>9.0440000000000005</v>
      </c>
      <c r="I851" s="139">
        <v>-85.555000000000007</v>
      </c>
      <c r="J851" s="139">
        <v>-3.7130000000000001</v>
      </c>
      <c r="K851" s="139">
        <v>-8.2899999999999991</v>
      </c>
    </row>
    <row r="852" spans="1:11" hidden="1" x14ac:dyDescent="0.2">
      <c r="A852" s="139">
        <v>14</v>
      </c>
      <c r="B852" s="139">
        <v>22</v>
      </c>
      <c r="C852" s="139">
        <v>23</v>
      </c>
      <c r="D852" s="139">
        <v>4</v>
      </c>
      <c r="E852" s="139" t="s">
        <v>28</v>
      </c>
      <c r="F852" s="139">
        <v>118.904</v>
      </c>
      <c r="G852" s="139">
        <v>73.691000000000003</v>
      </c>
      <c r="H852" s="139">
        <v>4.508</v>
      </c>
      <c r="I852" s="139">
        <v>-42.643999999999998</v>
      </c>
      <c r="J852" s="139">
        <v>-1.85</v>
      </c>
      <c r="K852" s="139">
        <v>-4.1310000000000002</v>
      </c>
    </row>
    <row r="853" spans="1:11" hidden="1" x14ac:dyDescent="0.2">
      <c r="A853" s="139">
        <v>14</v>
      </c>
      <c r="B853" s="139">
        <v>22</v>
      </c>
      <c r="C853" s="139">
        <v>23</v>
      </c>
      <c r="D853" s="139">
        <v>4</v>
      </c>
      <c r="E853" s="139" t="s">
        <v>29</v>
      </c>
      <c r="F853" s="139">
        <v>-126.024</v>
      </c>
      <c r="G853" s="139">
        <v>-77.385999999999996</v>
      </c>
      <c r="H853" s="139">
        <v>4.508</v>
      </c>
      <c r="I853" s="139">
        <v>-42.643999999999998</v>
      </c>
      <c r="J853" s="139">
        <v>-1.85</v>
      </c>
      <c r="K853" s="139">
        <v>-4.1310000000000002</v>
      </c>
    </row>
    <row r="854" spans="1:11" hidden="1" x14ac:dyDescent="0.2">
      <c r="A854" s="139">
        <v>14</v>
      </c>
      <c r="B854" s="139">
        <v>22</v>
      </c>
      <c r="C854" s="139">
        <v>23</v>
      </c>
      <c r="D854" s="139">
        <v>3</v>
      </c>
      <c r="E854" s="139" t="s">
        <v>26</v>
      </c>
      <c r="F854" s="139">
        <v>-73.75</v>
      </c>
      <c r="G854" s="139">
        <v>-46.143999999999998</v>
      </c>
      <c r="H854" s="139">
        <v>-13.162000000000001</v>
      </c>
      <c r="I854" s="139">
        <v>129.71799999999999</v>
      </c>
      <c r="J854" s="139">
        <v>5.5609999999999999</v>
      </c>
      <c r="K854" s="139">
        <v>12.414999999999999</v>
      </c>
    </row>
    <row r="855" spans="1:11" hidden="1" x14ac:dyDescent="0.2">
      <c r="A855" s="139">
        <v>14</v>
      </c>
      <c r="B855" s="139">
        <v>22</v>
      </c>
      <c r="C855" s="139">
        <v>23</v>
      </c>
      <c r="D855" s="139">
        <v>3</v>
      </c>
      <c r="E855" s="139" t="s">
        <v>27</v>
      </c>
      <c r="F855" s="139">
        <v>-78.906000000000006</v>
      </c>
      <c r="G855" s="139">
        <v>-48.031999999999996</v>
      </c>
      <c r="H855" s="139">
        <v>10.798</v>
      </c>
      <c r="I855" s="139">
        <v>-106.42700000000001</v>
      </c>
      <c r="J855" s="139">
        <v>-4.5650000000000004</v>
      </c>
      <c r="K855" s="139">
        <v>-10.19</v>
      </c>
    </row>
    <row r="856" spans="1:11" hidden="1" x14ac:dyDescent="0.2">
      <c r="A856" s="139">
        <v>14</v>
      </c>
      <c r="B856" s="139">
        <v>22</v>
      </c>
      <c r="C856" s="139">
        <v>23</v>
      </c>
      <c r="D856" s="139">
        <v>3</v>
      </c>
      <c r="E856" s="139" t="s">
        <v>28</v>
      </c>
      <c r="F856" s="139">
        <v>121.30500000000001</v>
      </c>
      <c r="G856" s="139">
        <v>75.114000000000004</v>
      </c>
      <c r="H856" s="139">
        <v>5.3840000000000003</v>
      </c>
      <c r="I856" s="139">
        <v>-53.066000000000003</v>
      </c>
      <c r="J856" s="139">
        <v>-2.2759999999999998</v>
      </c>
      <c r="K856" s="139">
        <v>-5.08</v>
      </c>
    </row>
    <row r="857" spans="1:11" hidden="1" x14ac:dyDescent="0.2">
      <c r="A857" s="139">
        <v>14</v>
      </c>
      <c r="B857" s="139">
        <v>22</v>
      </c>
      <c r="C857" s="139">
        <v>23</v>
      </c>
      <c r="D857" s="139">
        <v>3</v>
      </c>
      <c r="E857" s="139" t="s">
        <v>29</v>
      </c>
      <c r="F857" s="139">
        <v>-123.623</v>
      </c>
      <c r="G857" s="139">
        <v>-75.962999999999994</v>
      </c>
      <c r="H857" s="139">
        <v>5.3840000000000003</v>
      </c>
      <c r="I857" s="139">
        <v>-53.066000000000003</v>
      </c>
      <c r="J857" s="139">
        <v>-2.2759999999999998</v>
      </c>
      <c r="K857" s="139">
        <v>-5.08</v>
      </c>
    </row>
    <row r="858" spans="1:11" hidden="1" x14ac:dyDescent="0.2">
      <c r="A858" s="139">
        <v>14</v>
      </c>
      <c r="B858" s="139">
        <v>22</v>
      </c>
      <c r="C858" s="139">
        <v>23</v>
      </c>
      <c r="D858" s="139">
        <v>2</v>
      </c>
      <c r="E858" s="139" t="s">
        <v>26</v>
      </c>
      <c r="F858" s="139">
        <v>-82.445999999999998</v>
      </c>
      <c r="G858" s="139">
        <v>-51.286000000000001</v>
      </c>
      <c r="H858" s="139">
        <v>-14.564</v>
      </c>
      <c r="I858" s="139">
        <v>151.12200000000001</v>
      </c>
      <c r="J858" s="139">
        <v>6.3739999999999997</v>
      </c>
      <c r="K858" s="139">
        <v>14.225</v>
      </c>
    </row>
    <row r="859" spans="1:11" hidden="1" x14ac:dyDescent="0.2">
      <c r="A859" s="139">
        <v>14</v>
      </c>
      <c r="B859" s="139">
        <v>22</v>
      </c>
      <c r="C859" s="139">
        <v>23</v>
      </c>
      <c r="D859" s="139">
        <v>2</v>
      </c>
      <c r="E859" s="139" t="s">
        <v>27</v>
      </c>
      <c r="F859" s="139">
        <v>-71.512</v>
      </c>
      <c r="G859" s="139">
        <v>-43.716999999999999</v>
      </c>
      <c r="H859" s="139">
        <v>11.952</v>
      </c>
      <c r="I859" s="139">
        <v>-124.309</v>
      </c>
      <c r="J859" s="139">
        <v>-5.242</v>
      </c>
      <c r="K859" s="139">
        <v>-11.7</v>
      </c>
    </row>
    <row r="860" spans="1:11" hidden="1" x14ac:dyDescent="0.2">
      <c r="A860" s="139">
        <v>14</v>
      </c>
      <c r="B860" s="139">
        <v>22</v>
      </c>
      <c r="C860" s="139">
        <v>23</v>
      </c>
      <c r="D860" s="139">
        <v>2</v>
      </c>
      <c r="E860" s="139" t="s">
        <v>28</v>
      </c>
      <c r="F860" s="139">
        <v>124.92100000000001</v>
      </c>
      <c r="G860" s="139">
        <v>77.239999999999995</v>
      </c>
      <c r="H860" s="139">
        <v>5.9589999999999996</v>
      </c>
      <c r="I860" s="139">
        <v>-61.895000000000003</v>
      </c>
      <c r="J860" s="139">
        <v>-2.61</v>
      </c>
      <c r="K860" s="139">
        <v>-5.8259999999999996</v>
      </c>
    </row>
    <row r="861" spans="1:11" hidden="1" x14ac:dyDescent="0.2">
      <c r="A861" s="139">
        <v>14</v>
      </c>
      <c r="B861" s="139">
        <v>22</v>
      </c>
      <c r="C861" s="139">
        <v>23</v>
      </c>
      <c r="D861" s="139">
        <v>2</v>
      </c>
      <c r="E861" s="139" t="s">
        <v>29</v>
      </c>
      <c r="F861" s="139">
        <v>-120.00700000000001</v>
      </c>
      <c r="G861" s="139">
        <v>-73.837999999999994</v>
      </c>
      <c r="H861" s="139">
        <v>5.9589999999999996</v>
      </c>
      <c r="I861" s="139">
        <v>-61.895000000000003</v>
      </c>
      <c r="J861" s="139">
        <v>-2.61</v>
      </c>
      <c r="K861" s="139">
        <v>-5.8259999999999996</v>
      </c>
    </row>
    <row r="862" spans="1:11" hidden="1" x14ac:dyDescent="0.2">
      <c r="A862" s="139">
        <v>14</v>
      </c>
      <c r="B862" s="139">
        <v>22</v>
      </c>
      <c r="C862" s="139">
        <v>23</v>
      </c>
      <c r="D862" s="139">
        <v>1</v>
      </c>
      <c r="E862" s="139" t="s">
        <v>26</v>
      </c>
      <c r="F862" s="139">
        <v>-78.900000000000006</v>
      </c>
      <c r="G862" s="139">
        <v>-49.478999999999999</v>
      </c>
      <c r="H862" s="139">
        <v>-13.756</v>
      </c>
      <c r="I862" s="139">
        <v>156.524</v>
      </c>
      <c r="J862" s="139">
        <v>6.4290000000000003</v>
      </c>
      <c r="K862" s="139">
        <v>14.345000000000001</v>
      </c>
    </row>
    <row r="863" spans="1:11" hidden="1" x14ac:dyDescent="0.2">
      <c r="A863" s="139">
        <v>14</v>
      </c>
      <c r="B863" s="139">
        <v>22</v>
      </c>
      <c r="C863" s="139">
        <v>23</v>
      </c>
      <c r="D863" s="139">
        <v>1</v>
      </c>
      <c r="E863" s="139" t="s">
        <v>27</v>
      </c>
      <c r="F863" s="139">
        <v>-47.53</v>
      </c>
      <c r="G863" s="139">
        <v>-29.5</v>
      </c>
      <c r="H863" s="139">
        <v>10.792999999999999</v>
      </c>
      <c r="I863" s="139">
        <v>-122.306</v>
      </c>
      <c r="J863" s="139">
        <v>-5.03</v>
      </c>
      <c r="K863" s="139">
        <v>-11.224</v>
      </c>
    </row>
    <row r="864" spans="1:11" hidden="1" x14ac:dyDescent="0.2">
      <c r="A864" s="139">
        <v>14</v>
      </c>
      <c r="B864" s="139">
        <v>22</v>
      </c>
      <c r="C864" s="139">
        <v>23</v>
      </c>
      <c r="D864" s="139">
        <v>1</v>
      </c>
      <c r="E864" s="139" t="s">
        <v>28</v>
      </c>
      <c r="F864" s="139">
        <v>105.039</v>
      </c>
      <c r="G864" s="139">
        <v>65.944000000000003</v>
      </c>
      <c r="H864" s="139">
        <v>5.5170000000000003</v>
      </c>
      <c r="I864" s="139">
        <v>-62.658000000000001</v>
      </c>
      <c r="J864" s="139">
        <v>-2.5750000000000002</v>
      </c>
      <c r="K864" s="139">
        <v>-5.7460000000000004</v>
      </c>
    </row>
    <row r="865" spans="1:11" hidden="1" x14ac:dyDescent="0.2">
      <c r="A865" s="139">
        <v>14</v>
      </c>
      <c r="B865" s="139">
        <v>22</v>
      </c>
      <c r="C865" s="139">
        <v>23</v>
      </c>
      <c r="D865" s="139">
        <v>1</v>
      </c>
      <c r="E865" s="139" t="s">
        <v>29</v>
      </c>
      <c r="F865" s="139">
        <v>-90.938999999999993</v>
      </c>
      <c r="G865" s="139">
        <v>-56.965000000000003</v>
      </c>
      <c r="H865" s="139">
        <v>5.5170000000000003</v>
      </c>
      <c r="I865" s="139">
        <v>-62.658000000000001</v>
      </c>
      <c r="J865" s="139">
        <v>-2.5750000000000002</v>
      </c>
      <c r="K865" s="139">
        <v>-5.7460000000000004</v>
      </c>
    </row>
    <row r="866" spans="1:11" x14ac:dyDescent="0.2">
      <c r="A866" s="139">
        <v>15</v>
      </c>
      <c r="B866" s="139">
        <v>24</v>
      </c>
      <c r="C866" s="139">
        <v>25</v>
      </c>
      <c r="D866" s="139">
        <v>6</v>
      </c>
      <c r="E866" s="139" t="s">
        <v>26</v>
      </c>
      <c r="F866" s="139">
        <v>-25.622</v>
      </c>
      <c r="G866" s="139">
        <v>-16.056000000000001</v>
      </c>
      <c r="H866" s="139">
        <v>-4.8719999999999999</v>
      </c>
      <c r="I866" s="139">
        <v>24.373999999999999</v>
      </c>
      <c r="J866" s="139">
        <v>1.7589999999999999</v>
      </c>
      <c r="K866" s="139">
        <v>3.9279999999999999</v>
      </c>
    </row>
    <row r="867" spans="1:11" x14ac:dyDescent="0.2">
      <c r="A867" s="139">
        <v>15</v>
      </c>
      <c r="B867" s="139">
        <v>24</v>
      </c>
      <c r="C867" s="139">
        <v>25</v>
      </c>
      <c r="D867" s="139">
        <v>6</v>
      </c>
      <c r="E867" s="139" t="s">
        <v>27</v>
      </c>
      <c r="F867" s="139">
        <v>-27.39</v>
      </c>
      <c r="G867" s="139">
        <v>-16.068000000000001</v>
      </c>
      <c r="H867" s="139">
        <v>6.0529999999999999</v>
      </c>
      <c r="I867" s="139">
        <v>-29.96</v>
      </c>
      <c r="J867" s="139">
        <v>-2.157</v>
      </c>
      <c r="K867" s="139">
        <v>-4.8150000000000004</v>
      </c>
    </row>
    <row r="868" spans="1:11" hidden="1" x14ac:dyDescent="0.2">
      <c r="A868" s="139">
        <v>15</v>
      </c>
      <c r="B868" s="139">
        <v>24</v>
      </c>
      <c r="C868" s="139">
        <v>25</v>
      </c>
      <c r="D868" s="139">
        <v>6</v>
      </c>
      <c r="E868" s="139" t="s">
        <v>28</v>
      </c>
      <c r="F868" s="139">
        <v>50.707000000000001</v>
      </c>
      <c r="G868" s="139">
        <v>31.105</v>
      </c>
      <c r="H868" s="139">
        <v>2.8370000000000002</v>
      </c>
      <c r="I868" s="139">
        <v>-14.112</v>
      </c>
      <c r="J868" s="139">
        <v>-1.0169999999999999</v>
      </c>
      <c r="K868" s="139">
        <v>-2.2709999999999999</v>
      </c>
    </row>
    <row r="869" spans="1:11" hidden="1" x14ac:dyDescent="0.2">
      <c r="A869" s="139">
        <v>15</v>
      </c>
      <c r="B869" s="139">
        <v>24</v>
      </c>
      <c r="C869" s="139">
        <v>25</v>
      </c>
      <c r="D869" s="139">
        <v>6</v>
      </c>
      <c r="E869" s="139" t="s">
        <v>29</v>
      </c>
      <c r="F869" s="139">
        <v>-51.625999999999998</v>
      </c>
      <c r="G869" s="139">
        <v>-31.111000000000001</v>
      </c>
      <c r="H869" s="139">
        <v>2.8370000000000002</v>
      </c>
      <c r="I869" s="139">
        <v>-14.112</v>
      </c>
      <c r="J869" s="139">
        <v>-1.0169999999999999</v>
      </c>
      <c r="K869" s="139">
        <v>-2.2709999999999999</v>
      </c>
    </row>
    <row r="870" spans="1:11" x14ac:dyDescent="0.2">
      <c r="A870" s="139">
        <v>15</v>
      </c>
      <c r="B870" s="139">
        <v>24</v>
      </c>
      <c r="C870" s="139">
        <v>25</v>
      </c>
      <c r="D870" s="139">
        <v>5</v>
      </c>
      <c r="E870" s="139" t="s">
        <v>26</v>
      </c>
      <c r="F870" s="139">
        <v>-44.033999999999999</v>
      </c>
      <c r="G870" s="139">
        <v>-28.204999999999998</v>
      </c>
      <c r="H870" s="139">
        <v>-9.923</v>
      </c>
      <c r="I870" s="139">
        <v>53.148000000000003</v>
      </c>
      <c r="J870" s="139">
        <v>3.8410000000000002</v>
      </c>
      <c r="K870" s="139">
        <v>8.5749999999999993</v>
      </c>
    </row>
    <row r="871" spans="1:11" x14ac:dyDescent="0.2">
      <c r="A871" s="139">
        <v>15</v>
      </c>
      <c r="B871" s="139">
        <v>24</v>
      </c>
      <c r="C871" s="139">
        <v>25</v>
      </c>
      <c r="D871" s="139">
        <v>5</v>
      </c>
      <c r="E871" s="139" t="s">
        <v>27</v>
      </c>
      <c r="F871" s="139">
        <v>-31.388999999999999</v>
      </c>
      <c r="G871" s="139">
        <v>-20.084</v>
      </c>
      <c r="H871" s="139">
        <v>11.403</v>
      </c>
      <c r="I871" s="139">
        <v>-61.051000000000002</v>
      </c>
      <c r="J871" s="139">
        <v>-4.4089999999999998</v>
      </c>
      <c r="K871" s="139">
        <v>-9.8439999999999994</v>
      </c>
    </row>
    <row r="872" spans="1:11" hidden="1" x14ac:dyDescent="0.2">
      <c r="A872" s="139">
        <v>15</v>
      </c>
      <c r="B872" s="139">
        <v>24</v>
      </c>
      <c r="C872" s="139">
        <v>25</v>
      </c>
      <c r="D872" s="139">
        <v>5</v>
      </c>
      <c r="E872" s="139" t="s">
        <v>28</v>
      </c>
      <c r="F872" s="139">
        <v>69.774000000000001</v>
      </c>
      <c r="G872" s="139">
        <v>44.728999999999999</v>
      </c>
      <c r="H872" s="139">
        <v>5.5389999999999997</v>
      </c>
      <c r="I872" s="139">
        <v>-29.661999999999999</v>
      </c>
      <c r="J872" s="139">
        <v>-2.1429999999999998</v>
      </c>
      <c r="K872" s="139">
        <v>-4.7839999999999998</v>
      </c>
    </row>
    <row r="873" spans="1:11" hidden="1" x14ac:dyDescent="0.2">
      <c r="A873" s="139">
        <v>15</v>
      </c>
      <c r="B873" s="139">
        <v>24</v>
      </c>
      <c r="C873" s="139">
        <v>25</v>
      </c>
      <c r="D873" s="139">
        <v>5</v>
      </c>
      <c r="E873" s="139" t="s">
        <v>29</v>
      </c>
      <c r="F873" s="139">
        <v>-63.204999999999998</v>
      </c>
      <c r="G873" s="139">
        <v>-40.51</v>
      </c>
      <c r="H873" s="139">
        <v>5.5389999999999997</v>
      </c>
      <c r="I873" s="139">
        <v>-29.661999999999999</v>
      </c>
      <c r="J873" s="139">
        <v>-2.1429999999999998</v>
      </c>
      <c r="K873" s="139">
        <v>-4.7839999999999998</v>
      </c>
    </row>
    <row r="874" spans="1:11" x14ac:dyDescent="0.2">
      <c r="A874" s="139">
        <v>15</v>
      </c>
      <c r="B874" s="139">
        <v>24</v>
      </c>
      <c r="C874" s="139">
        <v>25</v>
      </c>
      <c r="D874" s="139">
        <v>4</v>
      </c>
      <c r="E874" s="139" t="s">
        <v>26</v>
      </c>
      <c r="F874" s="139">
        <v>-41.335999999999999</v>
      </c>
      <c r="G874" s="139">
        <v>-26.698</v>
      </c>
      <c r="H874" s="139">
        <v>-14.954000000000001</v>
      </c>
      <c r="I874" s="139">
        <v>85.466999999999999</v>
      </c>
      <c r="J874" s="139">
        <v>6.1280000000000001</v>
      </c>
      <c r="K874" s="139">
        <v>13.68</v>
      </c>
    </row>
    <row r="875" spans="1:11" x14ac:dyDescent="0.2">
      <c r="A875" s="139">
        <v>15</v>
      </c>
      <c r="B875" s="139">
        <v>24</v>
      </c>
      <c r="C875" s="139">
        <v>25</v>
      </c>
      <c r="D875" s="139">
        <v>4</v>
      </c>
      <c r="E875" s="139" t="s">
        <v>27</v>
      </c>
      <c r="F875" s="139">
        <v>-29.911999999999999</v>
      </c>
      <c r="G875" s="139">
        <v>-19.215</v>
      </c>
      <c r="H875" s="139">
        <v>18.661000000000001</v>
      </c>
      <c r="I875" s="139">
        <v>-106.622</v>
      </c>
      <c r="J875" s="139">
        <v>-7.64</v>
      </c>
      <c r="K875" s="139">
        <v>-17.056000000000001</v>
      </c>
    </row>
    <row r="876" spans="1:11" hidden="1" x14ac:dyDescent="0.2">
      <c r="A876" s="139">
        <v>15</v>
      </c>
      <c r="B876" s="139">
        <v>24</v>
      </c>
      <c r="C876" s="139">
        <v>25</v>
      </c>
      <c r="D876" s="139">
        <v>4</v>
      </c>
      <c r="E876" s="139" t="s">
        <v>28</v>
      </c>
      <c r="F876" s="139">
        <v>71.343000000000004</v>
      </c>
      <c r="G876" s="139">
        <v>46.006999999999998</v>
      </c>
      <c r="H876" s="139">
        <v>8.7309999999999999</v>
      </c>
      <c r="I876" s="139">
        <v>-49.893000000000001</v>
      </c>
      <c r="J876" s="139">
        <v>-3.5760000000000001</v>
      </c>
      <c r="K876" s="139">
        <v>-7.9829999999999997</v>
      </c>
    </row>
    <row r="877" spans="1:11" hidden="1" x14ac:dyDescent="0.2">
      <c r="A877" s="139">
        <v>15</v>
      </c>
      <c r="B877" s="139">
        <v>24</v>
      </c>
      <c r="C877" s="139">
        <v>25</v>
      </c>
      <c r="D877" s="139">
        <v>4</v>
      </c>
      <c r="E877" s="139" t="s">
        <v>29</v>
      </c>
      <c r="F877" s="139">
        <v>-65.409000000000006</v>
      </c>
      <c r="G877" s="139">
        <v>-42.12</v>
      </c>
      <c r="H877" s="139">
        <v>8.7309999999999999</v>
      </c>
      <c r="I877" s="139">
        <v>-49.893000000000001</v>
      </c>
      <c r="J877" s="139">
        <v>-3.5760000000000001</v>
      </c>
      <c r="K877" s="139">
        <v>-7.9829999999999997</v>
      </c>
    </row>
    <row r="878" spans="1:11" x14ac:dyDescent="0.2">
      <c r="A878" s="139">
        <v>15</v>
      </c>
      <c r="B878" s="139">
        <v>24</v>
      </c>
      <c r="C878" s="139">
        <v>25</v>
      </c>
      <c r="D878" s="139">
        <v>3</v>
      </c>
      <c r="E878" s="139" t="s">
        <v>26</v>
      </c>
      <c r="F878" s="139">
        <v>-38.326000000000001</v>
      </c>
      <c r="G878" s="139">
        <v>-24.777999999999999</v>
      </c>
      <c r="H878" s="139">
        <v>-18.036000000000001</v>
      </c>
      <c r="I878" s="139">
        <v>107.896</v>
      </c>
      <c r="J878" s="139">
        <v>7.6230000000000002</v>
      </c>
      <c r="K878" s="139">
        <v>17.016999999999999</v>
      </c>
    </row>
    <row r="879" spans="1:11" x14ac:dyDescent="0.2">
      <c r="A879" s="139">
        <v>15</v>
      </c>
      <c r="B879" s="139">
        <v>24</v>
      </c>
      <c r="C879" s="139">
        <v>25</v>
      </c>
      <c r="D879" s="139">
        <v>3</v>
      </c>
      <c r="E879" s="139" t="s">
        <v>27</v>
      </c>
      <c r="F879" s="139">
        <v>-33.963000000000001</v>
      </c>
      <c r="G879" s="139">
        <v>-21.786000000000001</v>
      </c>
      <c r="H879" s="139">
        <v>22.574000000000002</v>
      </c>
      <c r="I879" s="139">
        <v>-135.00299999999999</v>
      </c>
      <c r="J879" s="139">
        <v>-9.5329999999999995</v>
      </c>
      <c r="K879" s="139">
        <v>-21.280999999999999</v>
      </c>
    </row>
    <row r="880" spans="1:11" hidden="1" x14ac:dyDescent="0.2">
      <c r="A880" s="139">
        <v>15</v>
      </c>
      <c r="B880" s="139">
        <v>24</v>
      </c>
      <c r="C880" s="139">
        <v>25</v>
      </c>
      <c r="D880" s="139">
        <v>3</v>
      </c>
      <c r="E880" s="139" t="s">
        <v>28</v>
      </c>
      <c r="F880" s="139">
        <v>69.509</v>
      </c>
      <c r="G880" s="139">
        <v>44.84</v>
      </c>
      <c r="H880" s="139">
        <v>10.548</v>
      </c>
      <c r="I880" s="139">
        <v>-63.091000000000001</v>
      </c>
      <c r="J880" s="139">
        <v>-4.4560000000000004</v>
      </c>
      <c r="K880" s="139">
        <v>-9.9480000000000004</v>
      </c>
    </row>
    <row r="881" spans="1:11" hidden="1" x14ac:dyDescent="0.2">
      <c r="A881" s="139">
        <v>15</v>
      </c>
      <c r="B881" s="139">
        <v>24</v>
      </c>
      <c r="C881" s="139">
        <v>25</v>
      </c>
      <c r="D881" s="139">
        <v>3</v>
      </c>
      <c r="E881" s="139" t="s">
        <v>29</v>
      </c>
      <c r="F881" s="139">
        <v>-67.242999999999995</v>
      </c>
      <c r="G881" s="139">
        <v>-43.286000000000001</v>
      </c>
      <c r="H881" s="139">
        <v>10.548</v>
      </c>
      <c r="I881" s="139">
        <v>-63.091000000000001</v>
      </c>
      <c r="J881" s="139">
        <v>-4.4560000000000004</v>
      </c>
      <c r="K881" s="139">
        <v>-9.9480000000000004</v>
      </c>
    </row>
    <row r="882" spans="1:11" x14ac:dyDescent="0.2">
      <c r="A882" s="139">
        <v>15</v>
      </c>
      <c r="B882" s="139">
        <v>24</v>
      </c>
      <c r="C882" s="139">
        <v>25</v>
      </c>
      <c r="D882" s="139">
        <v>2</v>
      </c>
      <c r="E882" s="139" t="s">
        <v>26</v>
      </c>
      <c r="F882" s="139">
        <v>-34.171999999999997</v>
      </c>
      <c r="G882" s="139">
        <v>-22.103000000000002</v>
      </c>
      <c r="H882" s="139">
        <v>-20.172000000000001</v>
      </c>
      <c r="I882" s="139">
        <v>127.95</v>
      </c>
      <c r="J882" s="139">
        <v>8.8559999999999999</v>
      </c>
      <c r="K882" s="139">
        <v>19.765999999999998</v>
      </c>
    </row>
    <row r="883" spans="1:11" x14ac:dyDescent="0.2">
      <c r="A883" s="139">
        <v>15</v>
      </c>
      <c r="B883" s="139">
        <v>24</v>
      </c>
      <c r="C883" s="139">
        <v>25</v>
      </c>
      <c r="D883" s="139">
        <v>2</v>
      </c>
      <c r="E883" s="139" t="s">
        <v>27</v>
      </c>
      <c r="F883" s="139">
        <v>-39.945</v>
      </c>
      <c r="G883" s="139">
        <v>-25.635000000000002</v>
      </c>
      <c r="H883" s="139">
        <v>25.268999999999998</v>
      </c>
      <c r="I883" s="139">
        <v>-159.93</v>
      </c>
      <c r="J883" s="139">
        <v>-11.069000000000001</v>
      </c>
      <c r="K883" s="139">
        <v>-24.704000000000001</v>
      </c>
    </row>
    <row r="884" spans="1:11" hidden="1" x14ac:dyDescent="0.2">
      <c r="A884" s="139">
        <v>15</v>
      </c>
      <c r="B884" s="139">
        <v>24</v>
      </c>
      <c r="C884" s="139">
        <v>25</v>
      </c>
      <c r="D884" s="139">
        <v>2</v>
      </c>
      <c r="E884" s="139" t="s">
        <v>28</v>
      </c>
      <c r="F884" s="139">
        <v>66.876999999999995</v>
      </c>
      <c r="G884" s="139">
        <v>43.146000000000001</v>
      </c>
      <c r="H884" s="139">
        <v>11.803000000000001</v>
      </c>
      <c r="I884" s="139">
        <v>-74.774000000000001</v>
      </c>
      <c r="J884" s="139">
        <v>-5.1749999999999998</v>
      </c>
      <c r="K884" s="139">
        <v>-11.551</v>
      </c>
    </row>
    <row r="885" spans="1:11" hidden="1" x14ac:dyDescent="0.2">
      <c r="A885" s="139">
        <v>15</v>
      </c>
      <c r="B885" s="139">
        <v>24</v>
      </c>
      <c r="C885" s="139">
        <v>25</v>
      </c>
      <c r="D885" s="139">
        <v>2</v>
      </c>
      <c r="E885" s="139" t="s">
        <v>29</v>
      </c>
      <c r="F885" s="139">
        <v>-69.875</v>
      </c>
      <c r="G885" s="139">
        <v>-44.981000000000002</v>
      </c>
      <c r="H885" s="139">
        <v>11.803000000000001</v>
      </c>
      <c r="I885" s="139">
        <v>-74.774000000000001</v>
      </c>
      <c r="J885" s="139">
        <v>-5.1749999999999998</v>
      </c>
      <c r="K885" s="139">
        <v>-11.551</v>
      </c>
    </row>
    <row r="886" spans="1:11" x14ac:dyDescent="0.2">
      <c r="A886" s="139">
        <v>15</v>
      </c>
      <c r="B886" s="139">
        <v>24</v>
      </c>
      <c r="C886" s="139">
        <v>25</v>
      </c>
      <c r="D886" s="139">
        <v>1</v>
      </c>
      <c r="E886" s="139" t="s">
        <v>26</v>
      </c>
      <c r="F886" s="139">
        <v>-25.34</v>
      </c>
      <c r="G886" s="139">
        <v>-16.370999999999999</v>
      </c>
      <c r="H886" s="139">
        <v>-18.242000000000001</v>
      </c>
      <c r="I886" s="139">
        <v>126.09399999999999</v>
      </c>
      <c r="J886" s="139">
        <v>8.5150000000000006</v>
      </c>
      <c r="K886" s="139">
        <v>19</v>
      </c>
    </row>
    <row r="887" spans="1:11" x14ac:dyDescent="0.2">
      <c r="A887" s="139">
        <v>15</v>
      </c>
      <c r="B887" s="139">
        <v>24</v>
      </c>
      <c r="C887" s="139">
        <v>25</v>
      </c>
      <c r="D887" s="139">
        <v>1</v>
      </c>
      <c r="E887" s="139" t="s">
        <v>27</v>
      </c>
      <c r="F887" s="139">
        <v>-49.3</v>
      </c>
      <c r="G887" s="139">
        <v>-31.707000000000001</v>
      </c>
      <c r="H887" s="139">
        <v>24</v>
      </c>
      <c r="I887" s="139">
        <v>-166.65700000000001</v>
      </c>
      <c r="J887" s="139">
        <v>-11.237</v>
      </c>
      <c r="K887" s="139">
        <v>-25.074000000000002</v>
      </c>
    </row>
    <row r="888" spans="1:11" hidden="1" x14ac:dyDescent="0.2">
      <c r="A888" s="139">
        <v>15</v>
      </c>
      <c r="B888" s="139">
        <v>24</v>
      </c>
      <c r="C888" s="139">
        <v>25</v>
      </c>
      <c r="D888" s="139">
        <v>1</v>
      </c>
      <c r="E888" s="139" t="s">
        <v>28</v>
      </c>
      <c r="F888" s="139">
        <v>62.152999999999999</v>
      </c>
      <c r="G888" s="139">
        <v>40.08</v>
      </c>
      <c r="H888" s="139">
        <v>10.972</v>
      </c>
      <c r="I888" s="139">
        <v>-76.039000000000001</v>
      </c>
      <c r="J888" s="139">
        <v>-5.13</v>
      </c>
      <c r="K888" s="139">
        <v>-11.448</v>
      </c>
    </row>
    <row r="889" spans="1:11" hidden="1" x14ac:dyDescent="0.2">
      <c r="A889" s="139">
        <v>15</v>
      </c>
      <c r="B889" s="139">
        <v>24</v>
      </c>
      <c r="C889" s="139">
        <v>25</v>
      </c>
      <c r="D889" s="139">
        <v>1</v>
      </c>
      <c r="E889" s="139" t="s">
        <v>29</v>
      </c>
      <c r="F889" s="139">
        <v>-74.599000000000004</v>
      </c>
      <c r="G889" s="139">
        <v>-48.045999999999999</v>
      </c>
      <c r="H889" s="139">
        <v>10.972</v>
      </c>
      <c r="I889" s="139">
        <v>-76.039000000000001</v>
      </c>
      <c r="J889" s="139">
        <v>-5.13</v>
      </c>
      <c r="K889" s="139">
        <v>-11.448</v>
      </c>
    </row>
    <row r="890" spans="1:11" x14ac:dyDescent="0.2">
      <c r="A890" s="139">
        <v>15</v>
      </c>
      <c r="B890" s="139">
        <v>25</v>
      </c>
      <c r="C890" s="139">
        <v>26</v>
      </c>
      <c r="D890" s="139">
        <v>6</v>
      </c>
      <c r="E890" s="139" t="s">
        <v>26</v>
      </c>
      <c r="F890" s="139">
        <v>-50.652000000000001</v>
      </c>
      <c r="G890" s="139">
        <v>-30.85</v>
      </c>
      <c r="H890" s="139">
        <v>-7.8159999999999998</v>
      </c>
      <c r="I890" s="139">
        <v>40.058999999999997</v>
      </c>
      <c r="J890" s="139">
        <v>2.9209999999999998</v>
      </c>
      <c r="K890" s="139">
        <v>6.5220000000000002</v>
      </c>
    </row>
    <row r="891" spans="1:11" x14ac:dyDescent="0.2">
      <c r="A891" s="139">
        <v>15</v>
      </c>
      <c r="B891" s="139">
        <v>25</v>
      </c>
      <c r="C891" s="139">
        <v>26</v>
      </c>
      <c r="D891" s="139">
        <v>6</v>
      </c>
      <c r="E891" s="139" t="s">
        <v>27</v>
      </c>
      <c r="F891" s="139">
        <v>-56.101999999999997</v>
      </c>
      <c r="G891" s="139">
        <v>-33.975000000000001</v>
      </c>
      <c r="H891" s="139">
        <v>7.8</v>
      </c>
      <c r="I891" s="139">
        <v>-39.927999999999997</v>
      </c>
      <c r="J891" s="139">
        <v>-2.911</v>
      </c>
      <c r="K891" s="139">
        <v>-6.4989999999999997</v>
      </c>
    </row>
    <row r="892" spans="1:11" hidden="1" x14ac:dyDescent="0.2">
      <c r="A892" s="139">
        <v>15</v>
      </c>
      <c r="B892" s="139">
        <v>25</v>
      </c>
      <c r="C892" s="139">
        <v>26</v>
      </c>
      <c r="D892" s="139">
        <v>6</v>
      </c>
      <c r="E892" s="139" t="s">
        <v>28</v>
      </c>
      <c r="F892" s="139">
        <v>65.36</v>
      </c>
      <c r="G892" s="139">
        <v>39.774999999999999</v>
      </c>
      <c r="H892" s="139">
        <v>3.1230000000000002</v>
      </c>
      <c r="I892" s="139">
        <v>-15.997</v>
      </c>
      <c r="J892" s="139">
        <v>-1.167</v>
      </c>
      <c r="K892" s="139">
        <v>-2.6040000000000001</v>
      </c>
    </row>
    <row r="893" spans="1:11" hidden="1" x14ac:dyDescent="0.2">
      <c r="A893" s="139">
        <v>15</v>
      </c>
      <c r="B893" s="139">
        <v>25</v>
      </c>
      <c r="C893" s="139">
        <v>26</v>
      </c>
      <c r="D893" s="139">
        <v>6</v>
      </c>
      <c r="E893" s="139" t="s">
        <v>29</v>
      </c>
      <c r="F893" s="139">
        <v>-67.540000000000006</v>
      </c>
      <c r="G893" s="139">
        <v>-41.024999999999999</v>
      </c>
      <c r="H893" s="139">
        <v>3.1230000000000002</v>
      </c>
      <c r="I893" s="139">
        <v>-15.997</v>
      </c>
      <c r="J893" s="139">
        <v>-1.167</v>
      </c>
      <c r="K893" s="139">
        <v>-2.6040000000000001</v>
      </c>
    </row>
    <row r="894" spans="1:11" x14ac:dyDescent="0.2">
      <c r="A894" s="139">
        <v>15</v>
      </c>
      <c r="B894" s="139">
        <v>25</v>
      </c>
      <c r="C894" s="139">
        <v>26</v>
      </c>
      <c r="D894" s="139">
        <v>5</v>
      </c>
      <c r="E894" s="139" t="s">
        <v>26</v>
      </c>
      <c r="F894" s="139">
        <v>-67.043999999999997</v>
      </c>
      <c r="G894" s="139">
        <v>-42.985999999999997</v>
      </c>
      <c r="H894" s="139">
        <v>-12.205</v>
      </c>
      <c r="I894" s="139">
        <v>66.212999999999994</v>
      </c>
      <c r="J894" s="139">
        <v>4.7960000000000003</v>
      </c>
      <c r="K894" s="139">
        <v>10.708</v>
      </c>
    </row>
    <row r="895" spans="1:11" x14ac:dyDescent="0.2">
      <c r="A895" s="139">
        <v>15</v>
      </c>
      <c r="B895" s="139">
        <v>25</v>
      </c>
      <c r="C895" s="139">
        <v>26</v>
      </c>
      <c r="D895" s="139">
        <v>5</v>
      </c>
      <c r="E895" s="139" t="s">
        <v>27</v>
      </c>
      <c r="F895" s="139">
        <v>-71.69</v>
      </c>
      <c r="G895" s="139">
        <v>-45.56</v>
      </c>
      <c r="H895" s="139">
        <v>12.225</v>
      </c>
      <c r="I895" s="139">
        <v>-66.311000000000007</v>
      </c>
      <c r="J895" s="139">
        <v>-4.8029999999999999</v>
      </c>
      <c r="K895" s="139">
        <v>-10.723000000000001</v>
      </c>
    </row>
    <row r="896" spans="1:11" hidden="1" x14ac:dyDescent="0.2">
      <c r="A896" s="139">
        <v>15</v>
      </c>
      <c r="B896" s="139">
        <v>25</v>
      </c>
      <c r="C896" s="139">
        <v>26</v>
      </c>
      <c r="D896" s="139">
        <v>5</v>
      </c>
      <c r="E896" s="139" t="s">
        <v>28</v>
      </c>
      <c r="F896" s="139">
        <v>83.570999999999998</v>
      </c>
      <c r="G896" s="139">
        <v>53.41</v>
      </c>
      <c r="H896" s="139">
        <v>4.8860000000000001</v>
      </c>
      <c r="I896" s="139">
        <v>-26.504999999999999</v>
      </c>
      <c r="J896" s="139">
        <v>-1.92</v>
      </c>
      <c r="K896" s="139">
        <v>-4.2859999999999996</v>
      </c>
    </row>
    <row r="897" spans="1:11" hidden="1" x14ac:dyDescent="0.2">
      <c r="A897" s="139">
        <v>15</v>
      </c>
      <c r="B897" s="139">
        <v>25</v>
      </c>
      <c r="C897" s="139">
        <v>26</v>
      </c>
      <c r="D897" s="139">
        <v>5</v>
      </c>
      <c r="E897" s="139" t="s">
        <v>29</v>
      </c>
      <c r="F897" s="139">
        <v>-85.429000000000002</v>
      </c>
      <c r="G897" s="139">
        <v>-54.44</v>
      </c>
      <c r="H897" s="139">
        <v>4.8860000000000001</v>
      </c>
      <c r="I897" s="139">
        <v>-26.504999999999999</v>
      </c>
      <c r="J897" s="139">
        <v>-1.92</v>
      </c>
      <c r="K897" s="139">
        <v>-4.2859999999999996</v>
      </c>
    </row>
    <row r="898" spans="1:11" x14ac:dyDescent="0.2">
      <c r="A898" s="139">
        <v>15</v>
      </c>
      <c r="B898" s="139">
        <v>25</v>
      </c>
      <c r="C898" s="139">
        <v>26</v>
      </c>
      <c r="D898" s="139">
        <v>4</v>
      </c>
      <c r="E898" s="139" t="s">
        <v>26</v>
      </c>
      <c r="F898" s="139">
        <v>-66.623000000000005</v>
      </c>
      <c r="G898" s="139">
        <v>-43.076999999999998</v>
      </c>
      <c r="H898" s="139">
        <v>-21.007000000000001</v>
      </c>
      <c r="I898" s="139">
        <v>120.423</v>
      </c>
      <c r="J898" s="139">
        <v>8.6370000000000005</v>
      </c>
      <c r="K898" s="139">
        <v>19.282</v>
      </c>
    </row>
    <row r="899" spans="1:11" x14ac:dyDescent="0.2">
      <c r="A899" s="139">
        <v>15</v>
      </c>
      <c r="B899" s="139">
        <v>25</v>
      </c>
      <c r="C899" s="139">
        <v>26</v>
      </c>
      <c r="D899" s="139">
        <v>4</v>
      </c>
      <c r="E899" s="139" t="s">
        <v>27</v>
      </c>
      <c r="F899" s="139">
        <v>-73.167000000000002</v>
      </c>
      <c r="G899" s="139">
        <v>-46.691000000000003</v>
      </c>
      <c r="H899" s="139">
        <v>21.045000000000002</v>
      </c>
      <c r="I899" s="139">
        <v>-120.626</v>
      </c>
      <c r="J899" s="139">
        <v>-8.6509999999999998</v>
      </c>
      <c r="K899" s="139">
        <v>-19.314</v>
      </c>
    </row>
    <row r="900" spans="1:11" hidden="1" x14ac:dyDescent="0.2">
      <c r="A900" s="139">
        <v>15</v>
      </c>
      <c r="B900" s="139">
        <v>25</v>
      </c>
      <c r="C900" s="139">
        <v>26</v>
      </c>
      <c r="D900" s="139">
        <v>4</v>
      </c>
      <c r="E900" s="139" t="s">
        <v>28</v>
      </c>
      <c r="F900" s="139">
        <v>85.616</v>
      </c>
      <c r="G900" s="139">
        <v>55.076999999999998</v>
      </c>
      <c r="H900" s="139">
        <v>8.41</v>
      </c>
      <c r="I900" s="139">
        <v>-48.21</v>
      </c>
      <c r="J900" s="139">
        <v>-3.4580000000000002</v>
      </c>
      <c r="K900" s="139">
        <v>-7.7190000000000003</v>
      </c>
    </row>
    <row r="901" spans="1:11" hidden="1" x14ac:dyDescent="0.2">
      <c r="A901" s="139">
        <v>15</v>
      </c>
      <c r="B901" s="139">
        <v>25</v>
      </c>
      <c r="C901" s="139">
        <v>26</v>
      </c>
      <c r="D901" s="139">
        <v>4</v>
      </c>
      <c r="E901" s="139" t="s">
        <v>29</v>
      </c>
      <c r="F901" s="139">
        <v>-88.233999999999995</v>
      </c>
      <c r="G901" s="139">
        <v>-56.523000000000003</v>
      </c>
      <c r="H901" s="139">
        <v>8.41</v>
      </c>
      <c r="I901" s="139">
        <v>-48.21</v>
      </c>
      <c r="J901" s="139">
        <v>-3.4580000000000002</v>
      </c>
      <c r="K901" s="139">
        <v>-7.7190000000000003</v>
      </c>
    </row>
    <row r="902" spans="1:11" x14ac:dyDescent="0.2">
      <c r="A902" s="139">
        <v>15</v>
      </c>
      <c r="B902" s="139">
        <v>25</v>
      </c>
      <c r="C902" s="139">
        <v>26</v>
      </c>
      <c r="D902" s="139">
        <v>3</v>
      </c>
      <c r="E902" s="139" t="s">
        <v>26</v>
      </c>
      <c r="F902" s="139">
        <v>-66.906999999999996</v>
      </c>
      <c r="G902" s="139">
        <v>-43.24</v>
      </c>
      <c r="H902" s="139">
        <v>-24.276</v>
      </c>
      <c r="I902" s="139">
        <v>144.90299999999999</v>
      </c>
      <c r="J902" s="139">
        <v>10.253</v>
      </c>
      <c r="K902" s="139">
        <v>22.888000000000002</v>
      </c>
    </row>
    <row r="903" spans="1:11" x14ac:dyDescent="0.2">
      <c r="A903" s="139">
        <v>15</v>
      </c>
      <c r="B903" s="139">
        <v>25</v>
      </c>
      <c r="C903" s="139">
        <v>26</v>
      </c>
      <c r="D903" s="139">
        <v>3</v>
      </c>
      <c r="E903" s="139" t="s">
        <v>27</v>
      </c>
      <c r="F903" s="139">
        <v>-73.777000000000001</v>
      </c>
      <c r="G903" s="139">
        <v>-47.095999999999997</v>
      </c>
      <c r="H903" s="139">
        <v>24.350999999999999</v>
      </c>
      <c r="I903" s="139">
        <v>-145.358</v>
      </c>
      <c r="J903" s="139">
        <v>-10.284000000000001</v>
      </c>
      <c r="K903" s="139">
        <v>-22.957999999999998</v>
      </c>
    </row>
    <row r="904" spans="1:11" hidden="1" x14ac:dyDescent="0.2">
      <c r="A904" s="139">
        <v>15</v>
      </c>
      <c r="B904" s="139">
        <v>25</v>
      </c>
      <c r="C904" s="139">
        <v>26</v>
      </c>
      <c r="D904" s="139">
        <v>3</v>
      </c>
      <c r="E904" s="139" t="s">
        <v>28</v>
      </c>
      <c r="F904" s="139">
        <v>85.551000000000002</v>
      </c>
      <c r="G904" s="139">
        <v>55.029000000000003</v>
      </c>
      <c r="H904" s="139">
        <v>9.7249999999999996</v>
      </c>
      <c r="I904" s="139">
        <v>-58.052</v>
      </c>
      <c r="J904" s="139">
        <v>-4.1070000000000002</v>
      </c>
      <c r="K904" s="139">
        <v>-9.1690000000000005</v>
      </c>
    </row>
    <row r="905" spans="1:11" hidden="1" x14ac:dyDescent="0.2">
      <c r="A905" s="139">
        <v>15</v>
      </c>
      <c r="B905" s="139">
        <v>25</v>
      </c>
      <c r="C905" s="139">
        <v>26</v>
      </c>
      <c r="D905" s="139">
        <v>3</v>
      </c>
      <c r="E905" s="139" t="s">
        <v>29</v>
      </c>
      <c r="F905" s="139">
        <v>-88.299000000000007</v>
      </c>
      <c r="G905" s="139">
        <v>-56.570999999999998</v>
      </c>
      <c r="H905" s="139">
        <v>9.7249999999999996</v>
      </c>
      <c r="I905" s="139">
        <v>-58.052</v>
      </c>
      <c r="J905" s="139">
        <v>-4.1070000000000002</v>
      </c>
      <c r="K905" s="139">
        <v>-9.1690000000000005</v>
      </c>
    </row>
    <row r="906" spans="1:11" x14ac:dyDescent="0.2">
      <c r="A906" s="139">
        <v>15</v>
      </c>
      <c r="B906" s="139">
        <v>25</v>
      </c>
      <c r="C906" s="139">
        <v>26</v>
      </c>
      <c r="D906" s="139">
        <v>2</v>
      </c>
      <c r="E906" s="139" t="s">
        <v>26</v>
      </c>
      <c r="F906" s="139">
        <v>-67.238</v>
      </c>
      <c r="G906" s="139">
        <v>-43.393000000000001</v>
      </c>
      <c r="H906" s="139">
        <v>-26.085999999999999</v>
      </c>
      <c r="I906" s="139">
        <v>164.01900000000001</v>
      </c>
      <c r="J906" s="139">
        <v>11.391999999999999</v>
      </c>
      <c r="K906" s="139">
        <v>25.425999999999998</v>
      </c>
    </row>
    <row r="907" spans="1:11" x14ac:dyDescent="0.2">
      <c r="A907" s="139">
        <v>15</v>
      </c>
      <c r="B907" s="139">
        <v>25</v>
      </c>
      <c r="C907" s="139">
        <v>26</v>
      </c>
      <c r="D907" s="139">
        <v>2</v>
      </c>
      <c r="E907" s="139" t="s">
        <v>27</v>
      </c>
      <c r="F907" s="139">
        <v>-74.119</v>
      </c>
      <c r="G907" s="139">
        <v>-47.366999999999997</v>
      </c>
      <c r="H907" s="139">
        <v>26.187000000000001</v>
      </c>
      <c r="I907" s="139">
        <v>-164.66399999999999</v>
      </c>
      <c r="J907" s="139">
        <v>-11.436</v>
      </c>
      <c r="K907" s="139">
        <v>-25.524000000000001</v>
      </c>
    </row>
    <row r="908" spans="1:11" hidden="1" x14ac:dyDescent="0.2">
      <c r="A908" s="139">
        <v>15</v>
      </c>
      <c r="B908" s="139">
        <v>25</v>
      </c>
      <c r="C908" s="139">
        <v>26</v>
      </c>
      <c r="D908" s="139">
        <v>2</v>
      </c>
      <c r="E908" s="139" t="s">
        <v>28</v>
      </c>
      <c r="F908" s="139">
        <v>85.549000000000007</v>
      </c>
      <c r="G908" s="139">
        <v>55.005000000000003</v>
      </c>
      <c r="H908" s="139">
        <v>10.455</v>
      </c>
      <c r="I908" s="139">
        <v>-65.736999999999995</v>
      </c>
      <c r="J908" s="139">
        <v>-4.5659999999999998</v>
      </c>
      <c r="K908" s="139">
        <v>-10.19</v>
      </c>
    </row>
    <row r="909" spans="1:11" hidden="1" x14ac:dyDescent="0.2">
      <c r="A909" s="139">
        <v>15</v>
      </c>
      <c r="B909" s="139">
        <v>25</v>
      </c>
      <c r="C909" s="139">
        <v>26</v>
      </c>
      <c r="D909" s="139">
        <v>2</v>
      </c>
      <c r="E909" s="139" t="s">
        <v>29</v>
      </c>
      <c r="F909" s="139">
        <v>-88.301000000000002</v>
      </c>
      <c r="G909" s="139">
        <v>-56.594999999999999</v>
      </c>
      <c r="H909" s="139">
        <v>10.455</v>
      </c>
      <c r="I909" s="139">
        <v>-65.736999999999995</v>
      </c>
      <c r="J909" s="139">
        <v>-4.5659999999999998</v>
      </c>
      <c r="K909" s="139">
        <v>-10.19</v>
      </c>
    </row>
    <row r="910" spans="1:11" x14ac:dyDescent="0.2">
      <c r="A910" s="139">
        <v>15</v>
      </c>
      <c r="B910" s="139">
        <v>25</v>
      </c>
      <c r="C910" s="139">
        <v>26</v>
      </c>
      <c r="D910" s="139">
        <v>1</v>
      </c>
      <c r="E910" s="139" t="s">
        <v>26</v>
      </c>
      <c r="F910" s="139">
        <v>-67.813000000000002</v>
      </c>
      <c r="G910" s="139">
        <v>-43.655000000000001</v>
      </c>
      <c r="H910" s="139">
        <v>-24.606000000000002</v>
      </c>
      <c r="I910" s="139">
        <v>170.072</v>
      </c>
      <c r="J910" s="139">
        <v>11.5</v>
      </c>
      <c r="K910" s="139">
        <v>25.661000000000001</v>
      </c>
    </row>
    <row r="911" spans="1:11" x14ac:dyDescent="0.2">
      <c r="A911" s="139">
        <v>15</v>
      </c>
      <c r="B911" s="139">
        <v>25</v>
      </c>
      <c r="C911" s="139">
        <v>26</v>
      </c>
      <c r="D911" s="139">
        <v>1</v>
      </c>
      <c r="E911" s="139" t="s">
        <v>27</v>
      </c>
      <c r="F911" s="139">
        <v>-74.44</v>
      </c>
      <c r="G911" s="139">
        <v>-47.679000000000002</v>
      </c>
      <c r="H911" s="139">
        <v>24.754999999999999</v>
      </c>
      <c r="I911" s="139">
        <v>-171.15199999999999</v>
      </c>
      <c r="J911" s="139">
        <v>-11.571</v>
      </c>
      <c r="K911" s="139">
        <v>-25.82</v>
      </c>
    </row>
    <row r="912" spans="1:11" hidden="1" x14ac:dyDescent="0.2">
      <c r="A912" s="139">
        <v>15</v>
      </c>
      <c r="B912" s="139">
        <v>25</v>
      </c>
      <c r="C912" s="139">
        <v>26</v>
      </c>
      <c r="D912" s="139">
        <v>1</v>
      </c>
      <c r="E912" s="139" t="s">
        <v>28</v>
      </c>
      <c r="F912" s="139">
        <v>85.6</v>
      </c>
      <c r="G912" s="139">
        <v>54.994999999999997</v>
      </c>
      <c r="H912" s="139">
        <v>9.8719999999999999</v>
      </c>
      <c r="I912" s="139">
        <v>-68.245000000000005</v>
      </c>
      <c r="J912" s="139">
        <v>-4.6139999999999999</v>
      </c>
      <c r="K912" s="139">
        <v>-10.295999999999999</v>
      </c>
    </row>
    <row r="913" spans="1:11" hidden="1" x14ac:dyDescent="0.2">
      <c r="A913" s="139">
        <v>15</v>
      </c>
      <c r="B913" s="139">
        <v>25</v>
      </c>
      <c r="C913" s="139">
        <v>26</v>
      </c>
      <c r="D913" s="139">
        <v>1</v>
      </c>
      <c r="E913" s="139" t="s">
        <v>29</v>
      </c>
      <c r="F913" s="139">
        <v>-88.25</v>
      </c>
      <c r="G913" s="139">
        <v>-56.604999999999997</v>
      </c>
      <c r="H913" s="139">
        <v>9.8719999999999999</v>
      </c>
      <c r="I913" s="139">
        <v>-68.245000000000005</v>
      </c>
      <c r="J913" s="139">
        <v>-4.6139999999999999</v>
      </c>
      <c r="K913" s="139">
        <v>-10.295999999999999</v>
      </c>
    </row>
    <row r="914" spans="1:11" x14ac:dyDescent="0.2">
      <c r="A914" s="139">
        <v>15</v>
      </c>
      <c r="B914" s="139">
        <v>26</v>
      </c>
      <c r="C914" s="139">
        <v>27</v>
      </c>
      <c r="D914" s="139">
        <v>6</v>
      </c>
      <c r="E914" s="139" t="s">
        <v>26</v>
      </c>
      <c r="F914" s="139">
        <v>-36.100999999999999</v>
      </c>
      <c r="G914" s="139">
        <v>-21.547000000000001</v>
      </c>
      <c r="H914" s="139">
        <v>-6.1139999999999999</v>
      </c>
      <c r="I914" s="139">
        <v>30.696999999999999</v>
      </c>
      <c r="J914" s="139">
        <v>2.2240000000000002</v>
      </c>
      <c r="K914" s="139">
        <v>4.9660000000000002</v>
      </c>
    </row>
    <row r="915" spans="1:11" x14ac:dyDescent="0.2">
      <c r="A915" s="139">
        <v>15</v>
      </c>
      <c r="B915" s="139">
        <v>26</v>
      </c>
      <c r="C915" s="139">
        <v>27</v>
      </c>
      <c r="D915" s="139">
        <v>6</v>
      </c>
      <c r="E915" s="139" t="s">
        <v>27</v>
      </c>
      <c r="F915" s="139">
        <v>-35.088999999999999</v>
      </c>
      <c r="G915" s="139">
        <v>-21.698</v>
      </c>
      <c r="H915" s="139">
        <v>4.99</v>
      </c>
      <c r="I915" s="139">
        <v>-25.234000000000002</v>
      </c>
      <c r="J915" s="139">
        <v>-1.83</v>
      </c>
      <c r="K915" s="139">
        <v>-4.085</v>
      </c>
    </row>
    <row r="916" spans="1:11" hidden="1" x14ac:dyDescent="0.2">
      <c r="A916" s="139">
        <v>15</v>
      </c>
      <c r="B916" s="139">
        <v>26</v>
      </c>
      <c r="C916" s="139">
        <v>27</v>
      </c>
      <c r="D916" s="139">
        <v>6</v>
      </c>
      <c r="E916" s="139" t="s">
        <v>28</v>
      </c>
      <c r="F916" s="139">
        <v>59.368000000000002</v>
      </c>
      <c r="G916" s="139">
        <v>35.921999999999997</v>
      </c>
      <c r="H916" s="139">
        <v>2.4950000000000001</v>
      </c>
      <c r="I916" s="139">
        <v>-12.569000000000001</v>
      </c>
      <c r="J916" s="139">
        <v>-0.91100000000000003</v>
      </c>
      <c r="K916" s="139">
        <v>-2.0339999999999998</v>
      </c>
    </row>
    <row r="917" spans="1:11" hidden="1" x14ac:dyDescent="0.2">
      <c r="A917" s="139">
        <v>15</v>
      </c>
      <c r="B917" s="139">
        <v>26</v>
      </c>
      <c r="C917" s="139">
        <v>27</v>
      </c>
      <c r="D917" s="139">
        <v>6</v>
      </c>
      <c r="E917" s="139" t="s">
        <v>29</v>
      </c>
      <c r="F917" s="139">
        <v>-58.912999999999997</v>
      </c>
      <c r="G917" s="139">
        <v>-35.99</v>
      </c>
      <c r="H917" s="139">
        <v>2.4950000000000001</v>
      </c>
      <c r="I917" s="139">
        <v>-12.569000000000001</v>
      </c>
      <c r="J917" s="139">
        <v>-0.91100000000000003</v>
      </c>
      <c r="K917" s="139">
        <v>-2.0339999999999998</v>
      </c>
    </row>
    <row r="918" spans="1:11" x14ac:dyDescent="0.2">
      <c r="A918" s="139">
        <v>15</v>
      </c>
      <c r="B918" s="139">
        <v>26</v>
      </c>
      <c r="C918" s="139">
        <v>27</v>
      </c>
      <c r="D918" s="139">
        <v>5</v>
      </c>
      <c r="E918" s="139" t="s">
        <v>26</v>
      </c>
      <c r="F918" s="139">
        <v>-41.597000000000001</v>
      </c>
      <c r="G918" s="139">
        <v>-26.896999999999998</v>
      </c>
      <c r="H918" s="139">
        <v>-11.019</v>
      </c>
      <c r="I918" s="139">
        <v>59.33</v>
      </c>
      <c r="J918" s="139">
        <v>4.2919999999999998</v>
      </c>
      <c r="K918" s="139">
        <v>9.5809999999999995</v>
      </c>
    </row>
    <row r="919" spans="1:11" x14ac:dyDescent="0.2">
      <c r="A919" s="139">
        <v>15</v>
      </c>
      <c r="B919" s="139">
        <v>26</v>
      </c>
      <c r="C919" s="139">
        <v>27</v>
      </c>
      <c r="D919" s="139">
        <v>5</v>
      </c>
      <c r="E919" s="139" t="s">
        <v>27</v>
      </c>
      <c r="F919" s="139">
        <v>-58.204999999999998</v>
      </c>
      <c r="G919" s="139">
        <v>-36.770000000000003</v>
      </c>
      <c r="H919" s="139">
        <v>9.7899999999999991</v>
      </c>
      <c r="I919" s="139">
        <v>-52.720999999999997</v>
      </c>
      <c r="J919" s="139">
        <v>-3.8149999999999999</v>
      </c>
      <c r="K919" s="139">
        <v>-8.5180000000000007</v>
      </c>
    </row>
    <row r="920" spans="1:11" hidden="1" x14ac:dyDescent="0.2">
      <c r="A920" s="139">
        <v>15</v>
      </c>
      <c r="B920" s="139">
        <v>26</v>
      </c>
      <c r="C920" s="139">
        <v>27</v>
      </c>
      <c r="D920" s="139">
        <v>5</v>
      </c>
      <c r="E920" s="139" t="s">
        <v>28</v>
      </c>
      <c r="F920" s="139">
        <v>71.472999999999999</v>
      </c>
      <c r="G920" s="139">
        <v>45.774999999999999</v>
      </c>
      <c r="H920" s="139">
        <v>4.6760000000000002</v>
      </c>
      <c r="I920" s="139">
        <v>-25.18</v>
      </c>
      <c r="J920" s="139">
        <v>-1.8220000000000001</v>
      </c>
      <c r="K920" s="139">
        <v>-4.0670000000000002</v>
      </c>
    </row>
    <row r="921" spans="1:11" hidden="1" x14ac:dyDescent="0.2">
      <c r="A921" s="139">
        <v>15</v>
      </c>
      <c r="B921" s="139">
        <v>26</v>
      </c>
      <c r="C921" s="139">
        <v>27</v>
      </c>
      <c r="D921" s="139">
        <v>5</v>
      </c>
      <c r="E921" s="139" t="s">
        <v>29</v>
      </c>
      <c r="F921" s="139">
        <v>-78.936999999999998</v>
      </c>
      <c r="G921" s="139">
        <v>-50.212000000000003</v>
      </c>
      <c r="H921" s="139">
        <v>4.6760000000000002</v>
      </c>
      <c r="I921" s="139">
        <v>-25.18</v>
      </c>
      <c r="J921" s="139">
        <v>-1.8220000000000001</v>
      </c>
      <c r="K921" s="139">
        <v>-4.0670000000000002</v>
      </c>
    </row>
    <row r="922" spans="1:11" x14ac:dyDescent="0.2">
      <c r="A922" s="139">
        <v>15</v>
      </c>
      <c r="B922" s="139">
        <v>26</v>
      </c>
      <c r="C922" s="139">
        <v>27</v>
      </c>
      <c r="D922" s="139">
        <v>4</v>
      </c>
      <c r="E922" s="139" t="s">
        <v>26</v>
      </c>
      <c r="F922" s="139">
        <v>-40.014000000000003</v>
      </c>
      <c r="G922" s="139">
        <v>-26.166</v>
      </c>
      <c r="H922" s="139">
        <v>-17.984000000000002</v>
      </c>
      <c r="I922" s="139">
        <v>102.895</v>
      </c>
      <c r="J922" s="139">
        <v>7.3760000000000003</v>
      </c>
      <c r="K922" s="139">
        <v>16.466999999999999</v>
      </c>
    </row>
    <row r="923" spans="1:11" x14ac:dyDescent="0.2">
      <c r="A923" s="139">
        <v>15</v>
      </c>
      <c r="B923" s="139">
        <v>26</v>
      </c>
      <c r="C923" s="139">
        <v>27</v>
      </c>
      <c r="D923" s="139">
        <v>4</v>
      </c>
      <c r="E923" s="139" t="s">
        <v>27</v>
      </c>
      <c r="F923" s="139">
        <v>-54.667999999999999</v>
      </c>
      <c r="G923" s="139">
        <v>-34.723999999999997</v>
      </c>
      <c r="H923" s="139">
        <v>14.771000000000001</v>
      </c>
      <c r="I923" s="139">
        <v>-84.534999999999997</v>
      </c>
      <c r="J923" s="139">
        <v>-6.0620000000000003</v>
      </c>
      <c r="K923" s="139">
        <v>-13.534000000000001</v>
      </c>
    </row>
    <row r="924" spans="1:11" hidden="1" x14ac:dyDescent="0.2">
      <c r="A924" s="139">
        <v>15</v>
      </c>
      <c r="B924" s="139">
        <v>26</v>
      </c>
      <c r="C924" s="139">
        <v>27</v>
      </c>
      <c r="D924" s="139">
        <v>4</v>
      </c>
      <c r="E924" s="139" t="s">
        <v>28</v>
      </c>
      <c r="F924" s="139">
        <v>74.069999999999993</v>
      </c>
      <c r="G924" s="139">
        <v>47.738999999999997</v>
      </c>
      <c r="H924" s="139">
        <v>7.3609999999999998</v>
      </c>
      <c r="I924" s="139">
        <v>-42.119</v>
      </c>
      <c r="J924" s="139">
        <v>-3.02</v>
      </c>
      <c r="K924" s="139">
        <v>-6.742</v>
      </c>
    </row>
    <row r="925" spans="1:11" hidden="1" x14ac:dyDescent="0.2">
      <c r="A925" s="139">
        <v>15</v>
      </c>
      <c r="B925" s="139">
        <v>26</v>
      </c>
      <c r="C925" s="139">
        <v>27</v>
      </c>
      <c r="D925" s="139">
        <v>4</v>
      </c>
      <c r="E925" s="139" t="s">
        <v>29</v>
      </c>
      <c r="F925" s="139">
        <v>-80.656000000000006</v>
      </c>
      <c r="G925" s="139">
        <v>-51.585000000000001</v>
      </c>
      <c r="H925" s="139">
        <v>7.3609999999999998</v>
      </c>
      <c r="I925" s="139">
        <v>-42.119</v>
      </c>
      <c r="J925" s="139">
        <v>-3.02</v>
      </c>
      <c r="K925" s="139">
        <v>-6.742</v>
      </c>
    </row>
    <row r="926" spans="1:11" x14ac:dyDescent="0.2">
      <c r="A926" s="139">
        <v>15</v>
      </c>
      <c r="B926" s="139">
        <v>26</v>
      </c>
      <c r="C926" s="139">
        <v>27</v>
      </c>
      <c r="D926" s="139">
        <v>3</v>
      </c>
      <c r="E926" s="139" t="s">
        <v>26</v>
      </c>
      <c r="F926" s="139">
        <v>-43.786999999999999</v>
      </c>
      <c r="G926" s="139">
        <v>-28.53</v>
      </c>
      <c r="H926" s="139">
        <v>-21.413</v>
      </c>
      <c r="I926" s="139">
        <v>127.97499999999999</v>
      </c>
      <c r="J926" s="139">
        <v>9.0440000000000005</v>
      </c>
      <c r="K926" s="139">
        <v>20.190000000000001</v>
      </c>
    </row>
    <row r="927" spans="1:11" x14ac:dyDescent="0.2">
      <c r="A927" s="139">
        <v>15</v>
      </c>
      <c r="B927" s="139">
        <v>26</v>
      </c>
      <c r="C927" s="139">
        <v>27</v>
      </c>
      <c r="D927" s="139">
        <v>3</v>
      </c>
      <c r="E927" s="139" t="s">
        <v>27</v>
      </c>
      <c r="F927" s="139">
        <v>-51.801000000000002</v>
      </c>
      <c r="G927" s="139">
        <v>-32.917000000000002</v>
      </c>
      <c r="H927" s="139">
        <v>17.59</v>
      </c>
      <c r="I927" s="139">
        <v>-105.149</v>
      </c>
      <c r="J927" s="139">
        <v>-7.4340000000000002</v>
      </c>
      <c r="K927" s="139">
        <v>-16.594999999999999</v>
      </c>
    </row>
    <row r="928" spans="1:11" hidden="1" x14ac:dyDescent="0.2">
      <c r="A928" s="139">
        <v>15</v>
      </c>
      <c r="B928" s="139">
        <v>26</v>
      </c>
      <c r="C928" s="139">
        <v>27</v>
      </c>
      <c r="D928" s="139">
        <v>3</v>
      </c>
      <c r="E928" s="139" t="s">
        <v>28</v>
      </c>
      <c r="F928" s="139">
        <v>75.561999999999998</v>
      </c>
      <c r="G928" s="139">
        <v>48.676000000000002</v>
      </c>
      <c r="H928" s="139">
        <v>8.7650000000000006</v>
      </c>
      <c r="I928" s="139">
        <v>-52.387</v>
      </c>
      <c r="J928" s="139">
        <v>-3.7029999999999998</v>
      </c>
      <c r="K928" s="139">
        <v>-8.266</v>
      </c>
    </row>
    <row r="929" spans="1:11" hidden="1" x14ac:dyDescent="0.2">
      <c r="A929" s="139">
        <v>15</v>
      </c>
      <c r="B929" s="139">
        <v>26</v>
      </c>
      <c r="C929" s="139">
        <v>27</v>
      </c>
      <c r="D929" s="139">
        <v>3</v>
      </c>
      <c r="E929" s="139" t="s">
        <v>29</v>
      </c>
      <c r="F929" s="139">
        <v>-79.164000000000001</v>
      </c>
      <c r="G929" s="139">
        <v>-50.648000000000003</v>
      </c>
      <c r="H929" s="139">
        <v>8.7650000000000006</v>
      </c>
      <c r="I929" s="139">
        <v>-52.387</v>
      </c>
      <c r="J929" s="139">
        <v>-3.7029999999999998</v>
      </c>
      <c r="K929" s="139">
        <v>-8.266</v>
      </c>
    </row>
    <row r="930" spans="1:11" x14ac:dyDescent="0.2">
      <c r="A930" s="139">
        <v>15</v>
      </c>
      <c r="B930" s="139">
        <v>26</v>
      </c>
      <c r="C930" s="139">
        <v>27</v>
      </c>
      <c r="D930" s="139">
        <v>2</v>
      </c>
      <c r="E930" s="139" t="s">
        <v>26</v>
      </c>
      <c r="F930" s="139">
        <v>-49.597000000000001</v>
      </c>
      <c r="G930" s="139">
        <v>-32.154000000000003</v>
      </c>
      <c r="H930" s="139">
        <v>-23.608000000000001</v>
      </c>
      <c r="I930" s="139">
        <v>149.108</v>
      </c>
      <c r="J930" s="139">
        <v>10.333</v>
      </c>
      <c r="K930" s="139">
        <v>23.062000000000001</v>
      </c>
    </row>
    <row r="931" spans="1:11" x14ac:dyDescent="0.2">
      <c r="A931" s="139">
        <v>15</v>
      </c>
      <c r="B931" s="139">
        <v>26</v>
      </c>
      <c r="C931" s="139">
        <v>27</v>
      </c>
      <c r="D931" s="139">
        <v>2</v>
      </c>
      <c r="E931" s="139" t="s">
        <v>27</v>
      </c>
      <c r="F931" s="139">
        <v>-47.768000000000001</v>
      </c>
      <c r="G931" s="139">
        <v>-30.413</v>
      </c>
      <c r="H931" s="139">
        <v>19.407</v>
      </c>
      <c r="I931" s="139">
        <v>-122.84</v>
      </c>
      <c r="J931" s="139">
        <v>-8.5129999999999999</v>
      </c>
      <c r="K931" s="139">
        <v>-18.998999999999999</v>
      </c>
    </row>
    <row r="932" spans="1:11" hidden="1" x14ac:dyDescent="0.2">
      <c r="A932" s="139">
        <v>15</v>
      </c>
      <c r="B932" s="139">
        <v>26</v>
      </c>
      <c r="C932" s="139">
        <v>27</v>
      </c>
      <c r="D932" s="139">
        <v>2</v>
      </c>
      <c r="E932" s="139" t="s">
        <v>28</v>
      </c>
      <c r="F932" s="139">
        <v>77.774000000000001</v>
      </c>
      <c r="G932" s="139">
        <v>50.052999999999997</v>
      </c>
      <c r="H932" s="139">
        <v>9.6660000000000004</v>
      </c>
      <c r="I932" s="139">
        <v>-61.112000000000002</v>
      </c>
      <c r="J932" s="139">
        <v>-4.2350000000000003</v>
      </c>
      <c r="K932" s="139">
        <v>-9.452</v>
      </c>
    </row>
    <row r="933" spans="1:11" hidden="1" x14ac:dyDescent="0.2">
      <c r="A933" s="139">
        <v>15</v>
      </c>
      <c r="B933" s="139">
        <v>26</v>
      </c>
      <c r="C933" s="139">
        <v>27</v>
      </c>
      <c r="D933" s="139">
        <v>2</v>
      </c>
      <c r="E933" s="139" t="s">
        <v>29</v>
      </c>
      <c r="F933" s="139">
        <v>-76.951999999999998</v>
      </c>
      <c r="G933" s="139">
        <v>-49.271000000000001</v>
      </c>
      <c r="H933" s="139">
        <v>9.6660000000000004</v>
      </c>
      <c r="I933" s="139">
        <v>-61.112000000000002</v>
      </c>
      <c r="J933" s="139">
        <v>-4.2350000000000003</v>
      </c>
      <c r="K933" s="139">
        <v>-9.452</v>
      </c>
    </row>
    <row r="934" spans="1:11" x14ac:dyDescent="0.2">
      <c r="A934" s="139">
        <v>15</v>
      </c>
      <c r="B934" s="139">
        <v>26</v>
      </c>
      <c r="C934" s="139">
        <v>27</v>
      </c>
      <c r="D934" s="139">
        <v>1</v>
      </c>
      <c r="E934" s="139" t="s">
        <v>26</v>
      </c>
      <c r="F934" s="139">
        <v>-59.963999999999999</v>
      </c>
      <c r="G934" s="139">
        <v>-38.651000000000003</v>
      </c>
      <c r="H934" s="139">
        <v>-22.222999999999999</v>
      </c>
      <c r="I934" s="139">
        <v>153.97900000000001</v>
      </c>
      <c r="J934" s="139">
        <v>10.395</v>
      </c>
      <c r="K934" s="139">
        <v>23.193999999999999</v>
      </c>
    </row>
    <row r="935" spans="1:11" x14ac:dyDescent="0.2">
      <c r="A935" s="139">
        <v>15</v>
      </c>
      <c r="B935" s="139">
        <v>26</v>
      </c>
      <c r="C935" s="139">
        <v>27</v>
      </c>
      <c r="D935" s="139">
        <v>1</v>
      </c>
      <c r="E935" s="139" t="s">
        <v>27</v>
      </c>
      <c r="F935" s="139">
        <v>-36.850999999999999</v>
      </c>
      <c r="G935" s="139">
        <v>-23.530999999999999</v>
      </c>
      <c r="H935" s="139">
        <v>17.486999999999998</v>
      </c>
      <c r="I935" s="139">
        <v>-120.681</v>
      </c>
      <c r="J935" s="139">
        <v>-8.157</v>
      </c>
      <c r="K935" s="139">
        <v>-18.202000000000002</v>
      </c>
    </row>
    <row r="936" spans="1:11" hidden="1" x14ac:dyDescent="0.2">
      <c r="A936" s="139">
        <v>15</v>
      </c>
      <c r="B936" s="139">
        <v>26</v>
      </c>
      <c r="C936" s="139">
        <v>27</v>
      </c>
      <c r="D936" s="139">
        <v>1</v>
      </c>
      <c r="E936" s="139" t="s">
        <v>28</v>
      </c>
      <c r="F936" s="139">
        <v>82.557000000000002</v>
      </c>
      <c r="G936" s="139">
        <v>53.06</v>
      </c>
      <c r="H936" s="139">
        <v>8.9239999999999995</v>
      </c>
      <c r="I936" s="139">
        <v>-61.720999999999997</v>
      </c>
      <c r="J936" s="139">
        <v>-4.1689999999999996</v>
      </c>
      <c r="K936" s="139">
        <v>-9.3030000000000008</v>
      </c>
    </row>
    <row r="937" spans="1:11" hidden="1" x14ac:dyDescent="0.2">
      <c r="A937" s="139">
        <v>15</v>
      </c>
      <c r="B937" s="139">
        <v>26</v>
      </c>
      <c r="C937" s="139">
        <v>27</v>
      </c>
      <c r="D937" s="139">
        <v>1</v>
      </c>
      <c r="E937" s="139" t="s">
        <v>29</v>
      </c>
      <c r="F937" s="139">
        <v>-72.168999999999997</v>
      </c>
      <c r="G937" s="139">
        <v>-46.264000000000003</v>
      </c>
      <c r="H937" s="139">
        <v>8.9239999999999995</v>
      </c>
      <c r="I937" s="139">
        <v>-61.720999999999997</v>
      </c>
      <c r="J937" s="139">
        <v>-4.1689999999999996</v>
      </c>
      <c r="K937" s="139">
        <v>-9.3030000000000008</v>
      </c>
    </row>
  </sheetData>
  <autoFilter ref="A1:Q937">
    <filterColumn colId="0">
      <filters>
        <filter val="10"/>
        <filter val="15"/>
        <filter val="2"/>
      </filters>
    </filterColumn>
    <filterColumn colId="4">
      <filters>
        <filter val="Mdes"/>
        <filter val="Msin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>
      <selection activeCell="A35" sqref="A35"/>
    </sheetView>
  </sheetViews>
  <sheetFormatPr defaultRowHeight="15" x14ac:dyDescent="0.25"/>
  <cols>
    <col min="2" max="2" width="13.140625" customWidth="1"/>
    <col min="3" max="3" width="11.28515625" customWidth="1"/>
    <col min="4" max="4" width="13.28515625" customWidth="1"/>
    <col min="5" max="5" width="11.7109375" customWidth="1"/>
    <col min="6" max="6" width="12.42578125" customWidth="1"/>
    <col min="7" max="7" width="9.42578125" customWidth="1"/>
    <col min="12" max="12" width="9.85546875" customWidth="1"/>
  </cols>
  <sheetData>
    <row r="1" spans="1:15" x14ac:dyDescent="0.25">
      <c r="A1" s="1" t="s">
        <v>40</v>
      </c>
      <c r="B1" s="1"/>
      <c r="C1" s="1"/>
      <c r="D1" s="1"/>
      <c r="E1" s="1"/>
      <c r="I1" s="1" t="s">
        <v>41</v>
      </c>
    </row>
    <row r="2" spans="1:15" x14ac:dyDescent="0.25">
      <c r="A2" s="1" t="s">
        <v>42</v>
      </c>
      <c r="B2" s="1">
        <v>6</v>
      </c>
      <c r="C2" s="1"/>
      <c r="D2" s="1"/>
      <c r="E2" s="1"/>
      <c r="I2" s="1" t="s">
        <v>42</v>
      </c>
      <c r="J2" s="1">
        <v>6</v>
      </c>
    </row>
    <row r="3" spans="1:15" x14ac:dyDescent="0.25">
      <c r="A3" s="1" t="s">
        <v>43</v>
      </c>
      <c r="B3" s="2" t="s">
        <v>44</v>
      </c>
      <c r="C3" s="1" t="s">
        <v>45</v>
      </c>
      <c r="D3" s="1" t="s">
        <v>46</v>
      </c>
      <c r="E3" s="1" t="s">
        <v>47</v>
      </c>
      <c r="F3" s="1" t="s">
        <v>48</v>
      </c>
      <c r="G3" s="1" t="s">
        <v>49</v>
      </c>
      <c r="I3" s="1" t="s">
        <v>43</v>
      </c>
      <c r="J3" s="2" t="s">
        <v>44</v>
      </c>
      <c r="K3" s="1" t="s">
        <v>45</v>
      </c>
      <c r="L3" s="1" t="s">
        <v>46</v>
      </c>
      <c r="M3" s="1" t="s">
        <v>47</v>
      </c>
      <c r="N3" s="1" t="s">
        <v>48</v>
      </c>
      <c r="O3" s="1" t="s">
        <v>49</v>
      </c>
    </row>
    <row r="4" spans="1:15" x14ac:dyDescent="0.25">
      <c r="A4" s="1">
        <v>2.75</v>
      </c>
      <c r="B4">
        <f>spotel!F2</f>
        <v>0.47099999999999997</v>
      </c>
      <c r="C4">
        <f>spotel!G2</f>
        <v>0.29499999999999998</v>
      </c>
      <c r="D4">
        <f>spotel!H2</f>
        <v>20.6</v>
      </c>
      <c r="E4">
        <f>ABS(spotel!I2)</f>
        <v>0.52500000000000002</v>
      </c>
      <c r="F4">
        <f>spotel!J2</f>
        <v>0.41299999999999998</v>
      </c>
      <c r="G4">
        <f>spotel!K2</f>
        <v>0.92200000000000004</v>
      </c>
      <c r="I4" s="1">
        <v>0.65</v>
      </c>
      <c r="J4">
        <f>spotel!F50</f>
        <v>-1.4610000000000001</v>
      </c>
      <c r="K4">
        <f>spotel!G50</f>
        <v>-0.89500000000000002</v>
      </c>
      <c r="L4">
        <f>spotel!H50</f>
        <v>3.2570000000000001</v>
      </c>
      <c r="M4">
        <f>spotel!I50</f>
        <v>18.948</v>
      </c>
      <c r="N4">
        <f>spotel!J50</f>
        <v>-1.415</v>
      </c>
      <c r="O4">
        <f>spotel!K50</f>
        <v>-3.1579999999999999</v>
      </c>
    </row>
    <row r="5" spans="1:15" x14ac:dyDescent="0.25">
      <c r="A5" s="1">
        <v>0.65</v>
      </c>
      <c r="B5">
        <f>spotel!F8</f>
        <v>0.63400000000000001</v>
      </c>
      <c r="C5">
        <f>spotel!G8</f>
        <v>0.39300000000000002</v>
      </c>
      <c r="D5">
        <f>spotel!H8</f>
        <v>20.228000000000002</v>
      </c>
      <c r="E5">
        <f>ABS(spotel!I8)</f>
        <v>0.71599999999999997</v>
      </c>
      <c r="F5">
        <f>spotel!J8</f>
        <v>0.626</v>
      </c>
      <c r="G5">
        <f>spotel!K8</f>
        <v>1.397</v>
      </c>
      <c r="I5" s="1">
        <v>4.55</v>
      </c>
      <c r="J5">
        <f>spotel!F56</f>
        <v>-1.159</v>
      </c>
      <c r="K5">
        <f>spotel!G56</f>
        <v>-0.71199999999999997</v>
      </c>
      <c r="L5">
        <f>spotel!H56</f>
        <v>2.3519999999999999</v>
      </c>
      <c r="M5">
        <f>spotel!I56</f>
        <v>18.7</v>
      </c>
      <c r="N5">
        <f>spotel!J56</f>
        <v>-1.02</v>
      </c>
      <c r="O5">
        <f>spotel!K56</f>
        <v>-2.2770000000000001</v>
      </c>
    </row>
    <row r="6" spans="1:15" x14ac:dyDescent="0.25">
      <c r="A6" s="1">
        <v>6.39</v>
      </c>
      <c r="B6">
        <f>spotel!F14</f>
        <v>0.189</v>
      </c>
      <c r="C6">
        <f>spotel!G14</f>
        <v>0.125</v>
      </c>
      <c r="D6">
        <f>spotel!H14</f>
        <v>21.254000000000001</v>
      </c>
      <c r="E6">
        <f>ABS(spotel!I14)</f>
        <v>0.20200000000000001</v>
      </c>
      <c r="F6">
        <f>spotel!J14</f>
        <v>4.4999999999999998E-2</v>
      </c>
      <c r="G6">
        <f>spotel!K14</f>
        <v>0.1</v>
      </c>
      <c r="I6" s="1">
        <v>9.4</v>
      </c>
      <c r="J6">
        <f>spotel!F62</f>
        <v>-0.78300000000000003</v>
      </c>
      <c r="K6">
        <f>spotel!G62</f>
        <v>-0.48499999999999999</v>
      </c>
      <c r="L6">
        <f>spotel!H62</f>
        <v>1.2270000000000001</v>
      </c>
      <c r="M6">
        <f>spotel!I62</f>
        <v>18.396000000000001</v>
      </c>
      <c r="N6">
        <f>spotel!J62</f>
        <v>-0.52900000000000003</v>
      </c>
      <c r="O6">
        <f>spotel!K62</f>
        <v>-1.181</v>
      </c>
    </row>
    <row r="7" spans="1:15" x14ac:dyDescent="0.25">
      <c r="A7" s="1">
        <v>5.36</v>
      </c>
      <c r="B7">
        <f>spotel!F20</f>
        <v>0.26900000000000002</v>
      </c>
      <c r="C7">
        <f>spotel!G20</f>
        <v>0.17299999999999999</v>
      </c>
      <c r="D7">
        <f>spotel!H20</f>
        <v>21.068000000000001</v>
      </c>
      <c r="E7">
        <f>ABS(spotel!I20)</f>
        <v>0.29099999999999998</v>
      </c>
      <c r="F7">
        <f>spotel!J20</f>
        <v>0.14899999999999999</v>
      </c>
      <c r="G7">
        <f>spotel!K20</f>
        <v>0.33200000000000002</v>
      </c>
      <c r="I7" s="1">
        <v>13.5</v>
      </c>
      <c r="J7">
        <f>spotel!F68</f>
        <v>-0.46500000000000002</v>
      </c>
      <c r="K7">
        <f>spotel!G68</f>
        <v>-0.29299999999999998</v>
      </c>
      <c r="L7">
        <f>spotel!H68</f>
        <v>0.29299999999999998</v>
      </c>
      <c r="M7">
        <f>spotel!I68</f>
        <v>18.145</v>
      </c>
      <c r="N7">
        <f>spotel!J68</f>
        <v>-0.114</v>
      </c>
      <c r="O7">
        <f>spotel!K68</f>
        <v>-0.254</v>
      </c>
    </row>
    <row r="8" spans="1:15" x14ac:dyDescent="0.25">
      <c r="A8" s="1">
        <v>10.55</v>
      </c>
      <c r="B8">
        <f>spotel!F26</f>
        <v>-0.13300000000000001</v>
      </c>
      <c r="C8">
        <f>spotel!G26</f>
        <v>-7.0000000000000007E-2</v>
      </c>
      <c r="D8">
        <f>spotel!H26</f>
        <v>22.018000000000001</v>
      </c>
      <c r="E8">
        <f>spotel!I26</f>
        <v>0.216</v>
      </c>
      <c r="F8">
        <f>spotel!J26</f>
        <v>-0.376</v>
      </c>
      <c r="G8">
        <f>spotel!K26</f>
        <v>-0.84</v>
      </c>
      <c r="I8" s="1">
        <v>17.690000000000001</v>
      </c>
      <c r="J8">
        <f>spotel!F74</f>
        <v>-0.14000000000000001</v>
      </c>
      <c r="K8">
        <f>spotel!G74</f>
        <v>-9.7000000000000003E-2</v>
      </c>
      <c r="L8">
        <f>ABS(spotel!H74)</f>
        <v>0.71499999999999997</v>
      </c>
      <c r="M8">
        <f>spotel!I74</f>
        <v>17.891999999999999</v>
      </c>
      <c r="N8">
        <f>spotel!J74</f>
        <v>0.31</v>
      </c>
      <c r="O8">
        <f>spotel!K74</f>
        <v>0.69299999999999995</v>
      </c>
    </row>
    <row r="9" spans="1:15" x14ac:dyDescent="0.25">
      <c r="A9" s="1">
        <v>11.85</v>
      </c>
      <c r="B9">
        <f>spotel!F32</f>
        <v>-0.23400000000000001</v>
      </c>
      <c r="C9">
        <f>spotel!G32</f>
        <v>-0.13100000000000001</v>
      </c>
      <c r="D9">
        <f>spotel!H32</f>
        <v>22.26</v>
      </c>
      <c r="E9">
        <f>spotel!I32</f>
        <v>0.32900000000000001</v>
      </c>
      <c r="F9">
        <f>spotel!J32</f>
        <v>-0.50800000000000001</v>
      </c>
      <c r="G9">
        <f>spotel!K32</f>
        <v>-1.1339999999999999</v>
      </c>
      <c r="I9" s="1">
        <v>22.12</v>
      </c>
      <c r="J9">
        <f>spotel!F80</f>
        <v>0.20399999999999999</v>
      </c>
      <c r="K9">
        <f>spotel!G80</f>
        <v>0.11</v>
      </c>
      <c r="L9">
        <f>ABS(spotel!H80)</f>
        <v>1.7390000000000001</v>
      </c>
      <c r="M9">
        <f>spotel!I80</f>
        <v>17.63</v>
      </c>
      <c r="N9">
        <f>spotel!J80</f>
        <v>0.75900000000000001</v>
      </c>
      <c r="O9">
        <f>spotel!K80</f>
        <v>1.694</v>
      </c>
    </row>
    <row r="10" spans="1:15" x14ac:dyDescent="0.25">
      <c r="A10" s="1">
        <v>13.95</v>
      </c>
      <c r="B10">
        <f>spotel!F38</f>
        <v>-0.39700000000000002</v>
      </c>
      <c r="C10">
        <f>spotel!G38</f>
        <v>-0.22900000000000001</v>
      </c>
      <c r="D10">
        <f>spotel!H38</f>
        <v>22.654</v>
      </c>
      <c r="E10">
        <f>spotel!I38</f>
        <v>0.51800000000000002</v>
      </c>
      <c r="F10">
        <f>spotel!J38</f>
        <v>-0.72099999999999997</v>
      </c>
      <c r="G10">
        <f>spotel!K38</f>
        <v>-1.609</v>
      </c>
      <c r="I10" s="1">
        <v>26.79</v>
      </c>
      <c r="J10">
        <f>spotel!F86</f>
        <v>0.56599999999999995</v>
      </c>
      <c r="K10">
        <f>spotel!G86</f>
        <v>0.32900000000000001</v>
      </c>
      <c r="L10">
        <f>ABS(spotel!H86)</f>
        <v>2.823</v>
      </c>
      <c r="M10">
        <f>spotel!I86</f>
        <v>17.359000000000002</v>
      </c>
      <c r="N10">
        <f>spotel!J86</f>
        <v>1.232</v>
      </c>
      <c r="O10">
        <f>spotel!K86</f>
        <v>2.7490000000000001</v>
      </c>
    </row>
    <row r="11" spans="1:15" x14ac:dyDescent="0.25">
      <c r="A11" s="1">
        <v>13.95</v>
      </c>
      <c r="B11">
        <f>spotel!F44</f>
        <v>-0.39700000000000002</v>
      </c>
      <c r="C11">
        <f>spotel!G44</f>
        <v>-0.22900000000000001</v>
      </c>
      <c r="D11">
        <f>spotel!H44</f>
        <v>22.654</v>
      </c>
      <c r="E11">
        <f>spotel!I44</f>
        <v>0.51800000000000002</v>
      </c>
      <c r="F11">
        <f>spotel!J44</f>
        <v>-0.72099999999999997</v>
      </c>
      <c r="G11">
        <f>spotel!K44</f>
        <v>-1.609</v>
      </c>
    </row>
    <row r="13" spans="1:15" x14ac:dyDescent="0.25">
      <c r="A13" s="1" t="s">
        <v>40</v>
      </c>
      <c r="B13" s="1"/>
      <c r="C13" s="1"/>
      <c r="D13" s="1"/>
      <c r="E13" s="1"/>
      <c r="I13" s="1" t="s">
        <v>41</v>
      </c>
    </row>
    <row r="14" spans="1:15" x14ac:dyDescent="0.25">
      <c r="A14" s="1" t="s">
        <v>42</v>
      </c>
      <c r="B14" s="1">
        <v>5</v>
      </c>
      <c r="C14" s="1"/>
      <c r="D14" s="1"/>
      <c r="E14" s="1"/>
      <c r="I14" s="1" t="s">
        <v>42</v>
      </c>
      <c r="J14" s="1">
        <v>5</v>
      </c>
    </row>
    <row r="15" spans="1:15" x14ac:dyDescent="0.25">
      <c r="A15" s="1" t="s">
        <v>43</v>
      </c>
      <c r="B15" s="2" t="s">
        <v>44</v>
      </c>
      <c r="C15" s="1" t="s">
        <v>45</v>
      </c>
      <c r="D15" s="1" t="s">
        <v>46</v>
      </c>
      <c r="E15" s="1" t="s">
        <v>47</v>
      </c>
      <c r="F15" s="1" t="s">
        <v>48</v>
      </c>
      <c r="G15" s="1" t="s">
        <v>49</v>
      </c>
      <c r="I15" s="1" t="s">
        <v>43</v>
      </c>
      <c r="J15" s="2" t="s">
        <v>44</v>
      </c>
      <c r="K15" s="1" t="s">
        <v>45</v>
      </c>
      <c r="L15" s="1" t="s">
        <v>46</v>
      </c>
      <c r="M15" s="1" t="s">
        <v>47</v>
      </c>
      <c r="N15" s="1" t="s">
        <v>48</v>
      </c>
      <c r="O15" s="1" t="s">
        <v>49</v>
      </c>
    </row>
    <row r="16" spans="1:15" x14ac:dyDescent="0.25">
      <c r="A16" s="1">
        <v>2.75</v>
      </c>
      <c r="B16">
        <f>spotel!F3</f>
        <v>0.36</v>
      </c>
      <c r="C16">
        <f>spotel!G3</f>
        <v>0.22600000000000001</v>
      </c>
      <c r="D16">
        <f>spotel!H3</f>
        <v>18.225000000000001</v>
      </c>
      <c r="E16">
        <f>ABS(spotel!I3)</f>
        <v>0.46600000000000003</v>
      </c>
      <c r="F16">
        <f>spotel!J3</f>
        <v>0.372</v>
      </c>
      <c r="G16">
        <f>spotel!K3</f>
        <v>0.83</v>
      </c>
      <c r="I16" s="1">
        <v>0.65</v>
      </c>
      <c r="J16">
        <f>spotel!F51</f>
        <v>-1.1100000000000001</v>
      </c>
      <c r="K16">
        <f>spotel!G51</f>
        <v>-0.68100000000000005</v>
      </c>
      <c r="L16">
        <f>spotel!H51</f>
        <v>2.875</v>
      </c>
      <c r="M16">
        <f>spotel!I51</f>
        <v>17.068999999999999</v>
      </c>
      <c r="N16">
        <f>spotel!J51</f>
        <v>-1.2649999999999999</v>
      </c>
      <c r="O16">
        <f>spotel!K51</f>
        <v>-2.8239999999999998</v>
      </c>
    </row>
    <row r="17" spans="1:15" x14ac:dyDescent="0.25">
      <c r="A17" s="1">
        <v>0.65</v>
      </c>
      <c r="B17">
        <f>spotel!F9</f>
        <v>0.48399999999999999</v>
      </c>
      <c r="C17">
        <f>spotel!G9</f>
        <v>0.30099999999999999</v>
      </c>
      <c r="D17">
        <f>spotel!H9</f>
        <v>17.899999999999999</v>
      </c>
      <c r="E17">
        <f>ABS(spotel!I9)</f>
        <v>0.63600000000000001</v>
      </c>
      <c r="F17">
        <f>spotel!J9</f>
        <v>0.56200000000000006</v>
      </c>
      <c r="G17">
        <f>spotel!K9</f>
        <v>1.2549999999999999</v>
      </c>
      <c r="I17" s="1">
        <v>4.55</v>
      </c>
      <c r="J17">
        <f>spotel!F57</f>
        <v>-0.88</v>
      </c>
      <c r="K17">
        <f>spotel!G57</f>
        <v>-0.54200000000000004</v>
      </c>
      <c r="L17">
        <f>spotel!H57</f>
        <v>2.0760000000000001</v>
      </c>
      <c r="M17">
        <f>spotel!I57</f>
        <v>16.852</v>
      </c>
      <c r="N17">
        <f>spotel!J57</f>
        <v>-0.91200000000000003</v>
      </c>
      <c r="O17">
        <f>spotel!K57</f>
        <v>-2.036</v>
      </c>
    </row>
    <row r="18" spans="1:15" x14ac:dyDescent="0.25">
      <c r="A18" s="1">
        <v>6.39</v>
      </c>
      <c r="B18">
        <f>spotel!F15</f>
        <v>0.14499999999999999</v>
      </c>
      <c r="C18">
        <f>spotel!G15</f>
        <v>9.6000000000000002E-2</v>
      </c>
      <c r="D18">
        <f>spotel!H15</f>
        <v>18.797999999999998</v>
      </c>
      <c r="E18">
        <f>ABS(spotel!I15)</f>
        <v>0.18099999999999999</v>
      </c>
      <c r="F18">
        <f>spotel!J15</f>
        <v>4.2000000000000003E-2</v>
      </c>
      <c r="G18">
        <f>spotel!K15</f>
        <v>9.4E-2</v>
      </c>
      <c r="I18" s="1">
        <v>9.4</v>
      </c>
      <c r="J18">
        <f>spotel!F63</f>
        <v>-0.59299999999999997</v>
      </c>
      <c r="K18">
        <f>spotel!G63</f>
        <v>-0.36899999999999999</v>
      </c>
      <c r="L18">
        <f>spotel!H63</f>
        <v>1.0820000000000001</v>
      </c>
      <c r="M18">
        <f>spotel!I63</f>
        <v>16.588000000000001</v>
      </c>
      <c r="N18">
        <f>spotel!J63</f>
        <v>-0.47299999999999998</v>
      </c>
      <c r="O18">
        <f>spotel!K63</f>
        <v>-1.0549999999999999</v>
      </c>
    </row>
    <row r="19" spans="1:15" x14ac:dyDescent="0.25">
      <c r="A19" s="1">
        <v>5.36</v>
      </c>
      <c r="B19">
        <f>spotel!F21</f>
        <v>0.20599999999999999</v>
      </c>
      <c r="C19">
        <f>spotel!G21</f>
        <v>0.13200000000000001</v>
      </c>
      <c r="D19">
        <f>spotel!H21</f>
        <v>18.635000000000002</v>
      </c>
      <c r="E19">
        <f>ABS(spotel!I21)</f>
        <v>0.25900000000000001</v>
      </c>
      <c r="F19">
        <f>spotel!J21</f>
        <v>0.13500000000000001</v>
      </c>
      <c r="G19">
        <f>spotel!K21</f>
        <v>0.30199999999999999</v>
      </c>
      <c r="I19" s="1">
        <v>13.5</v>
      </c>
      <c r="J19">
        <f>spotel!F69</f>
        <v>-0.35</v>
      </c>
      <c r="K19">
        <f>spotel!G69</f>
        <v>-0.222</v>
      </c>
      <c r="L19">
        <f>spotel!H69</f>
        <v>0.25800000000000001</v>
      </c>
      <c r="M19">
        <f>spotel!I69</f>
        <v>16.367999999999999</v>
      </c>
      <c r="N19">
        <f>spotel!J69</f>
        <v>-0.10100000000000001</v>
      </c>
      <c r="O19">
        <f>spotel!K69</f>
        <v>-0.22600000000000001</v>
      </c>
    </row>
    <row r="20" spans="1:15" x14ac:dyDescent="0.25">
      <c r="A20" s="1">
        <v>10.55</v>
      </c>
      <c r="B20">
        <f>spotel!F27</f>
        <v>-0.10100000000000001</v>
      </c>
      <c r="C20">
        <f>spotel!G27</f>
        <v>-5.2999999999999999E-2</v>
      </c>
      <c r="D20">
        <f>spotel!H27</f>
        <v>19.466999999999999</v>
      </c>
      <c r="E20">
        <f>spotel!I27</f>
        <v>0.19</v>
      </c>
      <c r="F20">
        <f>spotel!J27</f>
        <v>-0.33500000000000002</v>
      </c>
      <c r="G20">
        <f>spotel!K27</f>
        <v>-0.747</v>
      </c>
      <c r="I20" s="1">
        <v>17.690000000000001</v>
      </c>
      <c r="J20">
        <f>spotel!F75</f>
        <v>-0.10199999999999999</v>
      </c>
      <c r="K20">
        <f>spotel!G75</f>
        <v>-7.2999999999999995E-2</v>
      </c>
      <c r="L20">
        <f>ABS(spotel!H75)</f>
        <v>0.63400000000000001</v>
      </c>
      <c r="M20">
        <f>spotel!I75</f>
        <v>16.146999999999998</v>
      </c>
      <c r="N20">
        <f>spotel!J75</f>
        <v>0.27800000000000002</v>
      </c>
      <c r="O20">
        <f>spotel!K75</f>
        <v>0.621</v>
      </c>
    </row>
    <row r="21" spans="1:15" x14ac:dyDescent="0.25">
      <c r="A21" s="1">
        <v>11.85</v>
      </c>
      <c r="B21">
        <f>spotel!F33</f>
        <v>-0.17799999999999999</v>
      </c>
      <c r="C21">
        <f>spotel!G33</f>
        <v>-9.9000000000000005E-2</v>
      </c>
      <c r="D21">
        <f>spotel!H33</f>
        <v>19.68</v>
      </c>
      <c r="E21">
        <f>spotel!I33</f>
        <v>0.28999999999999998</v>
      </c>
      <c r="F21">
        <f>spotel!J33</f>
        <v>-0.45300000000000001</v>
      </c>
      <c r="G21">
        <f>spotel!K33</f>
        <v>-1.01</v>
      </c>
      <c r="I21" s="1">
        <v>22.12</v>
      </c>
      <c r="J21">
        <f>spotel!F81</f>
        <v>0.16</v>
      </c>
      <c r="K21">
        <f>spotel!G81</f>
        <v>8.5999999999999993E-2</v>
      </c>
      <c r="L21">
        <f>ABS(spotel!H81)</f>
        <v>1.538</v>
      </c>
      <c r="M21">
        <f>spotel!I81</f>
        <v>15.917999999999999</v>
      </c>
      <c r="N21">
        <f>spotel!J81</f>
        <v>0.67900000000000005</v>
      </c>
      <c r="O21">
        <f>spotel!K81</f>
        <v>1.5169999999999999</v>
      </c>
    </row>
    <row r="22" spans="1:15" x14ac:dyDescent="0.25">
      <c r="A22" s="1">
        <v>13.95</v>
      </c>
      <c r="B22">
        <f>spotel!F39</f>
        <v>-0.30299999999999999</v>
      </c>
      <c r="C22">
        <f>spotel!G39</f>
        <v>-0.17399999999999999</v>
      </c>
      <c r="D22">
        <f>spotel!H39</f>
        <v>20.024999999999999</v>
      </c>
      <c r="E22">
        <f>spotel!I39</f>
        <v>0.45700000000000002</v>
      </c>
      <c r="F22">
        <f>spotel!J39</f>
        <v>-0.64300000000000002</v>
      </c>
      <c r="G22">
        <f>spotel!K39</f>
        <v>-1.4350000000000001</v>
      </c>
      <c r="I22" s="1">
        <v>26.79</v>
      </c>
      <c r="J22">
        <f>spotel!F87</f>
        <v>0.436</v>
      </c>
      <c r="K22">
        <f>spotel!G87</f>
        <v>0.253</v>
      </c>
      <c r="L22">
        <f>ABS(spotel!H87)</f>
        <v>2.4950000000000001</v>
      </c>
      <c r="M22">
        <f>spotel!I87</f>
        <v>15.683</v>
      </c>
      <c r="N22">
        <f>spotel!J87</f>
        <v>1.103</v>
      </c>
      <c r="O22">
        <f>spotel!K87</f>
        <v>2.4609999999999999</v>
      </c>
    </row>
    <row r="23" spans="1:15" x14ac:dyDescent="0.25">
      <c r="A23" s="1">
        <v>13.95</v>
      </c>
      <c r="B23">
        <f>spotel!F45</f>
        <v>-0.30299999999999999</v>
      </c>
      <c r="C23">
        <f>spotel!G45</f>
        <v>-0.17399999999999999</v>
      </c>
      <c r="D23">
        <f>spotel!H45</f>
        <v>20.024999999999999</v>
      </c>
      <c r="E23">
        <f>spotel!I45</f>
        <v>0.45700000000000002</v>
      </c>
      <c r="F23">
        <f>spotel!J45</f>
        <v>-0.64300000000000002</v>
      </c>
      <c r="G23">
        <f>spotel!K45</f>
        <v>-1.4350000000000001</v>
      </c>
    </row>
    <row r="25" spans="1:15" x14ac:dyDescent="0.25">
      <c r="A25" s="1" t="s">
        <v>40</v>
      </c>
      <c r="B25" s="1"/>
      <c r="C25" s="1"/>
      <c r="D25" s="1"/>
      <c r="E25" s="1"/>
      <c r="I25" s="1" t="s">
        <v>41</v>
      </c>
    </row>
    <row r="26" spans="1:15" x14ac:dyDescent="0.25">
      <c r="A26" s="1" t="s">
        <v>42</v>
      </c>
      <c r="B26" s="1">
        <v>4</v>
      </c>
      <c r="C26" s="1"/>
      <c r="D26" s="1"/>
      <c r="E26" s="1"/>
      <c r="I26" s="1" t="s">
        <v>42</v>
      </c>
      <c r="J26" s="1">
        <v>4</v>
      </c>
    </row>
    <row r="27" spans="1:15" x14ac:dyDescent="0.25">
      <c r="A27" s="1" t="s">
        <v>43</v>
      </c>
      <c r="B27" s="2" t="s">
        <v>44</v>
      </c>
      <c r="C27" s="1" t="s">
        <v>45</v>
      </c>
      <c r="D27" s="1" t="s">
        <v>46</v>
      </c>
      <c r="E27" s="1" t="s">
        <v>47</v>
      </c>
      <c r="F27" s="1" t="s">
        <v>48</v>
      </c>
      <c r="G27" s="1" t="s">
        <v>49</v>
      </c>
      <c r="I27" s="1" t="s">
        <v>43</v>
      </c>
      <c r="J27" s="2" t="s">
        <v>44</v>
      </c>
      <c r="K27" s="1" t="s">
        <v>45</v>
      </c>
      <c r="L27" s="1" t="s">
        <v>46</v>
      </c>
      <c r="M27" s="1" t="s">
        <v>47</v>
      </c>
      <c r="N27" s="1" t="s">
        <v>48</v>
      </c>
      <c r="O27" s="1" t="s">
        <v>49</v>
      </c>
    </row>
    <row r="28" spans="1:15" x14ac:dyDescent="0.25">
      <c r="A28" s="1">
        <v>2.75</v>
      </c>
      <c r="B28">
        <f>spotel!F4</f>
        <v>0.26800000000000002</v>
      </c>
      <c r="C28">
        <f>spotel!G4</f>
        <v>0.16800000000000001</v>
      </c>
      <c r="D28">
        <f>spotel!H4</f>
        <v>15.164999999999999</v>
      </c>
      <c r="E28">
        <f>ABS(spotel!I4)</f>
        <v>0.39100000000000001</v>
      </c>
      <c r="F28">
        <f>spotel!J4</f>
        <v>0.315</v>
      </c>
      <c r="G28">
        <f>spotel!K4</f>
        <v>0.70199999999999996</v>
      </c>
      <c r="I28" s="1">
        <v>0.65</v>
      </c>
      <c r="J28">
        <f>spotel!F52</f>
        <v>-0.8</v>
      </c>
      <c r="K28">
        <f>spotel!G52</f>
        <v>-0.49</v>
      </c>
      <c r="L28">
        <f>spotel!H52</f>
        <v>2.3879999999999999</v>
      </c>
      <c r="M28">
        <f>spotel!I52</f>
        <v>14.481999999999999</v>
      </c>
      <c r="N28">
        <f>spotel!J52</f>
        <v>-1.0640000000000001</v>
      </c>
      <c r="O28">
        <f>spotel!K52</f>
        <v>-2.3740000000000001</v>
      </c>
    </row>
    <row r="29" spans="1:15" x14ac:dyDescent="0.25">
      <c r="A29" s="1">
        <v>0.65</v>
      </c>
      <c r="B29">
        <f>spotel!F10</f>
        <v>0.35799999999999998</v>
      </c>
      <c r="C29">
        <f>spotel!G10</f>
        <v>0.222</v>
      </c>
      <c r="D29">
        <f>spotel!H10</f>
        <v>14.898</v>
      </c>
      <c r="E29">
        <f>ABS(spotel!I10)</f>
        <v>0.53200000000000003</v>
      </c>
      <c r="F29">
        <f>spotel!J10</f>
        <v>0.47499999999999998</v>
      </c>
      <c r="G29">
        <f>spotel!K10</f>
        <v>1.0589999999999999</v>
      </c>
      <c r="I29" s="1">
        <v>4.55</v>
      </c>
      <c r="J29">
        <f>spotel!F58</f>
        <v>-0.63300000000000001</v>
      </c>
      <c r="K29">
        <f>spotel!G58</f>
        <v>-0.38900000000000001</v>
      </c>
      <c r="L29">
        <f>spotel!H58</f>
        <v>1.724</v>
      </c>
      <c r="M29">
        <f>spotel!I58</f>
        <v>14.304</v>
      </c>
      <c r="N29">
        <f>spotel!J58</f>
        <v>-0.76700000000000002</v>
      </c>
      <c r="O29">
        <f>spotel!K58</f>
        <v>-1.7110000000000001</v>
      </c>
    </row>
    <row r="30" spans="1:15" x14ac:dyDescent="0.25">
      <c r="A30" s="1">
        <v>6.39</v>
      </c>
      <c r="B30">
        <f>spotel!F16</f>
        <v>0.111</v>
      </c>
      <c r="C30">
        <f>spotel!G16</f>
        <v>7.2999999999999995E-2</v>
      </c>
      <c r="D30">
        <f>spotel!H16</f>
        <v>15.637</v>
      </c>
      <c r="E30">
        <f>ABS(spotel!I16)</f>
        <v>0.152</v>
      </c>
      <c r="F30">
        <f>spotel!J16</f>
        <v>3.6999999999999998E-2</v>
      </c>
      <c r="G30">
        <f>spotel!K16</f>
        <v>8.3000000000000004E-2</v>
      </c>
      <c r="I30" s="1">
        <v>9.4</v>
      </c>
      <c r="J30">
        <f>spotel!F64</f>
        <v>-0.42399999999999999</v>
      </c>
      <c r="K30">
        <f>spotel!G64</f>
        <v>-0.26300000000000001</v>
      </c>
      <c r="L30">
        <f>spotel!H64</f>
        <v>0.89800000000000002</v>
      </c>
      <c r="M30">
        <f>spotel!I64</f>
        <v>14.085000000000001</v>
      </c>
      <c r="N30">
        <f>spotel!J64</f>
        <v>-0.39700000000000002</v>
      </c>
      <c r="O30">
        <f>spotel!K64</f>
        <v>-0.88700000000000001</v>
      </c>
    </row>
    <row r="31" spans="1:15" x14ac:dyDescent="0.25">
      <c r="A31" s="1">
        <v>5.36</v>
      </c>
      <c r="B31">
        <f>spotel!F22</f>
        <v>0.155</v>
      </c>
      <c r="C31">
        <f>spotel!G22</f>
        <v>0.1</v>
      </c>
      <c r="D31">
        <f>spotel!H22</f>
        <v>15.502000000000001</v>
      </c>
      <c r="E31">
        <f>ABS(spotel!I22)</f>
        <v>0.218</v>
      </c>
      <c r="F31">
        <f>spotel!J22</f>
        <v>0.11600000000000001</v>
      </c>
      <c r="G31">
        <f>spotel!K22</f>
        <v>0.25800000000000001</v>
      </c>
      <c r="I31" s="1">
        <v>13.5</v>
      </c>
      <c r="J31">
        <f>spotel!F70</f>
        <v>-0.248</v>
      </c>
      <c r="K31">
        <f>spotel!G70</f>
        <v>-0.157</v>
      </c>
      <c r="L31">
        <f>spotel!H70</f>
        <v>0.214</v>
      </c>
      <c r="M31">
        <f>spotel!I70</f>
        <v>13.904</v>
      </c>
      <c r="N31">
        <f>spotel!J70</f>
        <v>-8.5000000000000006E-2</v>
      </c>
      <c r="O31">
        <f>spotel!K70</f>
        <v>-0.189</v>
      </c>
    </row>
    <row r="32" spans="1:15" x14ac:dyDescent="0.25">
      <c r="A32" s="1">
        <v>10.55</v>
      </c>
      <c r="B32">
        <f>spotel!F28</f>
        <v>-6.7000000000000004E-2</v>
      </c>
      <c r="C32">
        <f>spotel!G28</f>
        <v>-3.5000000000000003E-2</v>
      </c>
      <c r="D32">
        <f>spotel!H28</f>
        <v>16.187999999999999</v>
      </c>
      <c r="E32">
        <f>spotel!I28</f>
        <v>0.158</v>
      </c>
      <c r="F32">
        <f>spotel!J28</f>
        <v>-0.28000000000000003</v>
      </c>
      <c r="G32">
        <f>spotel!K28</f>
        <v>-0.624</v>
      </c>
      <c r="I32" s="1">
        <v>17.690000000000001</v>
      </c>
      <c r="J32">
        <f>spotel!F76</f>
        <v>-6.8000000000000005E-2</v>
      </c>
      <c r="K32">
        <f>spotel!G76</f>
        <v>-4.8000000000000001E-2</v>
      </c>
      <c r="L32">
        <f>ABS(spotel!H76)</f>
        <v>0.52800000000000002</v>
      </c>
      <c r="M32">
        <f>spotel!I76</f>
        <v>13.722</v>
      </c>
      <c r="N32">
        <f>spotel!J76</f>
        <v>0.23400000000000001</v>
      </c>
      <c r="O32">
        <f>spotel!K76</f>
        <v>0.52300000000000002</v>
      </c>
    </row>
    <row r="33" spans="1:15" x14ac:dyDescent="0.25">
      <c r="A33" s="1">
        <v>11.85</v>
      </c>
      <c r="B33">
        <f>spotel!F34</f>
        <v>-0.123</v>
      </c>
      <c r="C33">
        <f>spotel!G34</f>
        <v>-6.8000000000000005E-2</v>
      </c>
      <c r="D33">
        <f>spotel!H34</f>
        <v>16.363</v>
      </c>
      <c r="E33">
        <f>spotel!I34</f>
        <v>0.24099999999999999</v>
      </c>
      <c r="F33">
        <f>spotel!J34</f>
        <v>-0.379</v>
      </c>
      <c r="G33">
        <f>spotel!K34</f>
        <v>-0.84499999999999997</v>
      </c>
      <c r="I33" s="1">
        <v>22.12</v>
      </c>
      <c r="J33">
        <f>spotel!F82</f>
        <v>0.122</v>
      </c>
      <c r="K33">
        <f>spotel!G82</f>
        <v>6.7000000000000004E-2</v>
      </c>
      <c r="L33">
        <f>ABS(spotel!H82)</f>
        <v>1.2789999999999999</v>
      </c>
      <c r="M33">
        <f>spotel!I82</f>
        <v>13.534000000000001</v>
      </c>
      <c r="N33">
        <f>spotel!J82</f>
        <v>0.57199999999999995</v>
      </c>
      <c r="O33">
        <f>spotel!K82</f>
        <v>1.276</v>
      </c>
    </row>
    <row r="34" spans="1:15" x14ac:dyDescent="0.25">
      <c r="A34" s="1">
        <v>13.95</v>
      </c>
      <c r="B34">
        <f>spotel!F40</f>
        <v>-0.21299999999999999</v>
      </c>
      <c r="C34">
        <f>spotel!G40</f>
        <v>-0.123</v>
      </c>
      <c r="D34">
        <f>spotel!H40</f>
        <v>16.646999999999998</v>
      </c>
      <c r="E34">
        <f>spotel!I40</f>
        <v>0.38100000000000001</v>
      </c>
      <c r="F34">
        <f>spotel!J40</f>
        <v>-0.53900000000000003</v>
      </c>
      <c r="G34">
        <f>spotel!K40</f>
        <v>-1.202</v>
      </c>
      <c r="I34" s="1">
        <v>26.79</v>
      </c>
      <c r="J34">
        <f>spotel!F88</f>
        <v>0.32300000000000001</v>
      </c>
      <c r="K34">
        <f>spotel!G88</f>
        <v>0.188</v>
      </c>
      <c r="L34">
        <f>ABS(spotel!H88)</f>
        <v>2.0750000000000002</v>
      </c>
      <c r="M34">
        <f>spotel!I88</f>
        <v>13.34</v>
      </c>
      <c r="N34">
        <f>spotel!J88</f>
        <v>0.92700000000000005</v>
      </c>
      <c r="O34">
        <f>spotel!K88</f>
        <v>2.0699999999999998</v>
      </c>
    </row>
    <row r="35" spans="1:15" x14ac:dyDescent="0.25">
      <c r="A35" s="1">
        <v>13.95</v>
      </c>
      <c r="B35">
        <f>spotel!F46</f>
        <v>-0.21299999999999999</v>
      </c>
      <c r="C35">
        <f>spotel!G46</f>
        <v>-0.123</v>
      </c>
      <c r="D35">
        <f>spotel!H46</f>
        <v>16.646999999999998</v>
      </c>
      <c r="E35">
        <f>spotel!I46</f>
        <v>0.38100000000000001</v>
      </c>
      <c r="F35">
        <f>spotel!J46</f>
        <v>-0.53900000000000003</v>
      </c>
      <c r="G35">
        <f>spotel!K46</f>
        <v>-1.202</v>
      </c>
    </row>
    <row r="37" spans="1:15" x14ac:dyDescent="0.25">
      <c r="A37" s="1" t="s">
        <v>40</v>
      </c>
      <c r="B37" s="1"/>
      <c r="C37" s="1"/>
      <c r="D37" s="1"/>
      <c r="E37" s="1"/>
      <c r="I37" s="1" t="s">
        <v>41</v>
      </c>
    </row>
    <row r="38" spans="1:15" x14ac:dyDescent="0.25">
      <c r="A38" s="1" t="s">
        <v>42</v>
      </c>
      <c r="B38" s="1">
        <v>3</v>
      </c>
      <c r="C38" s="1"/>
      <c r="D38" s="1"/>
      <c r="E38" s="1"/>
      <c r="I38" s="1" t="s">
        <v>42</v>
      </c>
      <c r="J38" s="1">
        <v>3</v>
      </c>
    </row>
    <row r="39" spans="1:15" x14ac:dyDescent="0.25">
      <c r="A39" s="1" t="s">
        <v>43</v>
      </c>
      <c r="B39" s="2" t="s">
        <v>44</v>
      </c>
      <c r="C39" s="1" t="s">
        <v>45</v>
      </c>
      <c r="D39" s="1" t="s">
        <v>46</v>
      </c>
      <c r="E39" s="1" t="s">
        <v>47</v>
      </c>
      <c r="F39" s="1" t="s">
        <v>48</v>
      </c>
      <c r="G39" s="1" t="s">
        <v>49</v>
      </c>
      <c r="I39" s="1" t="s">
        <v>43</v>
      </c>
      <c r="J39" s="2" t="s">
        <v>44</v>
      </c>
      <c r="K39" s="1" t="s">
        <v>45</v>
      </c>
      <c r="L39" s="1" t="s">
        <v>46</v>
      </c>
      <c r="M39" s="1" t="s">
        <v>47</v>
      </c>
      <c r="N39" s="1" t="s">
        <v>48</v>
      </c>
      <c r="O39" s="1" t="s">
        <v>49</v>
      </c>
    </row>
    <row r="40" spans="1:15" x14ac:dyDescent="0.25">
      <c r="A40" s="1">
        <v>2.75</v>
      </c>
      <c r="B40">
        <f>spotel!F5</f>
        <v>0.182</v>
      </c>
      <c r="C40">
        <f>spotel!G5</f>
        <v>0.113</v>
      </c>
      <c r="D40">
        <f>spotel!H5</f>
        <v>11.603999999999999</v>
      </c>
      <c r="E40">
        <f>ABS(spotel!I5)</f>
        <v>0.30199999999999999</v>
      </c>
      <c r="F40">
        <f>spotel!J5</f>
        <v>0.247</v>
      </c>
      <c r="G40">
        <f>spotel!K5</f>
        <v>0.55100000000000005</v>
      </c>
      <c r="I40" s="1">
        <v>0.65</v>
      </c>
      <c r="J40">
        <f>spotel!F53</f>
        <v>-0.51600000000000001</v>
      </c>
      <c r="K40">
        <f>spotel!G53</f>
        <v>-0.315</v>
      </c>
      <c r="L40">
        <f>spotel!H53</f>
        <v>1.823</v>
      </c>
      <c r="M40">
        <f>spotel!I53</f>
        <v>11.371</v>
      </c>
      <c r="N40">
        <f>spotel!J53</f>
        <v>-0.82699999999999996</v>
      </c>
      <c r="O40">
        <f>spotel!K53</f>
        <v>-1.845</v>
      </c>
    </row>
    <row r="41" spans="1:15" x14ac:dyDescent="0.25">
      <c r="A41" s="1">
        <v>0.65</v>
      </c>
      <c r="B41">
        <f>spotel!F11</f>
        <v>0.24</v>
      </c>
      <c r="C41">
        <f>spotel!G11</f>
        <v>0.14899999999999999</v>
      </c>
      <c r="D41">
        <f>spotel!H11</f>
        <v>11.403</v>
      </c>
      <c r="E41">
        <f>ABS(spotel!I11)</f>
        <v>0.41099999999999998</v>
      </c>
      <c r="F41">
        <f>spotel!J11</f>
        <v>0.371</v>
      </c>
      <c r="G41">
        <f>spotel!K11</f>
        <v>0.82799999999999996</v>
      </c>
      <c r="I41" s="1">
        <v>4.55</v>
      </c>
      <c r="J41">
        <f>spotel!F59</f>
        <v>-0.40600000000000003</v>
      </c>
      <c r="K41">
        <f>spotel!G59</f>
        <v>-0.249</v>
      </c>
      <c r="L41">
        <f>spotel!H59</f>
        <v>1.3149999999999999</v>
      </c>
      <c r="M41">
        <f>spotel!I59</f>
        <v>11.234999999999999</v>
      </c>
      <c r="N41">
        <f>spotel!J59</f>
        <v>-0.59599999999999997</v>
      </c>
      <c r="O41">
        <f>spotel!K59</f>
        <v>-1.329</v>
      </c>
    </row>
    <row r="42" spans="1:15" x14ac:dyDescent="0.25">
      <c r="A42" s="1">
        <v>6.39</v>
      </c>
      <c r="B42">
        <f>spotel!F17</f>
        <v>0.08</v>
      </c>
      <c r="C42">
        <f>spotel!G17</f>
        <v>5.1999999999999998E-2</v>
      </c>
      <c r="D42">
        <f>spotel!H17</f>
        <v>11.959</v>
      </c>
      <c r="E42">
        <f>ABS(spotel!I17)</f>
        <v>0.11799999999999999</v>
      </c>
      <c r="F42">
        <f>spotel!J17</f>
        <v>3.1E-2</v>
      </c>
      <c r="G42">
        <f>spotel!K17</f>
        <v>7.0000000000000007E-2</v>
      </c>
      <c r="I42" s="1">
        <v>9.4</v>
      </c>
      <c r="J42">
        <f>spotel!F65</f>
        <v>-0.27</v>
      </c>
      <c r="K42">
        <f>spotel!G65</f>
        <v>-0.16700000000000001</v>
      </c>
      <c r="L42">
        <f>spotel!H65</f>
        <v>0.68500000000000005</v>
      </c>
      <c r="M42">
        <f>spotel!I65</f>
        <v>11.07</v>
      </c>
      <c r="N42">
        <f>spotel!J65</f>
        <v>-0.308</v>
      </c>
      <c r="O42">
        <f>spotel!K65</f>
        <v>-0.68799999999999994</v>
      </c>
    </row>
    <row r="43" spans="1:15" x14ac:dyDescent="0.25">
      <c r="A43" s="1">
        <v>5.36</v>
      </c>
      <c r="B43">
        <f>spotel!F23</f>
        <v>0.108</v>
      </c>
      <c r="C43">
        <f>spotel!G23</f>
        <v>6.9000000000000006E-2</v>
      </c>
      <c r="D43">
        <f>spotel!H23</f>
        <v>11.856999999999999</v>
      </c>
      <c r="E43">
        <f>ABS(spotel!I23)</f>
        <v>0.16900000000000001</v>
      </c>
      <c r="F43">
        <f>spotel!J23</f>
        <v>9.1999999999999998E-2</v>
      </c>
      <c r="G43">
        <f>spotel!K23</f>
        <v>0.20599999999999999</v>
      </c>
      <c r="I43" s="1">
        <v>13.5</v>
      </c>
      <c r="J43">
        <f>spotel!F71</f>
        <v>-0.155</v>
      </c>
      <c r="K43">
        <f>spotel!G71</f>
        <v>-9.8000000000000004E-2</v>
      </c>
      <c r="L43">
        <f>spotel!H71</f>
        <v>0.16300000000000001</v>
      </c>
      <c r="M43">
        <f>spotel!I71</f>
        <v>10.933</v>
      </c>
      <c r="N43">
        <f>spotel!J71</f>
        <v>-6.6000000000000003E-2</v>
      </c>
      <c r="O43">
        <f>spotel!K71</f>
        <v>-0.14599999999999999</v>
      </c>
    </row>
    <row r="44" spans="1:15" x14ac:dyDescent="0.25">
      <c r="A44" s="1">
        <v>10.55</v>
      </c>
      <c r="B44">
        <f>spotel!F29</f>
        <v>-3.6999999999999998E-2</v>
      </c>
      <c r="C44">
        <f>spotel!G29</f>
        <v>-1.9E-2</v>
      </c>
      <c r="D44">
        <f>spotel!H29</f>
        <v>12.374000000000001</v>
      </c>
      <c r="E44">
        <f>spotel!I29</f>
        <v>0.12</v>
      </c>
      <c r="F44">
        <f>spotel!J29</f>
        <v>-0.215</v>
      </c>
      <c r="G44">
        <f>spotel!K29</f>
        <v>-0.48</v>
      </c>
      <c r="I44" s="1">
        <v>17.690000000000001</v>
      </c>
      <c r="J44">
        <f>spotel!F77</f>
        <v>-3.7999999999999999E-2</v>
      </c>
      <c r="K44">
        <f>spotel!G77</f>
        <v>-2.7E-2</v>
      </c>
      <c r="L44">
        <f>ABS(spotel!H77)</f>
        <v>0.40500000000000003</v>
      </c>
      <c r="M44">
        <f>spotel!I77</f>
        <v>10.795</v>
      </c>
      <c r="N44">
        <f>spotel!J77</f>
        <v>0.183</v>
      </c>
      <c r="O44">
        <f>spotel!K77</f>
        <v>0.40799999999999997</v>
      </c>
    </row>
    <row r="45" spans="1:15" x14ac:dyDescent="0.25">
      <c r="A45" s="1">
        <v>11.85</v>
      </c>
      <c r="B45">
        <f>spotel!F35</f>
        <v>-7.2999999999999995E-2</v>
      </c>
      <c r="C45">
        <f>spotel!G35</f>
        <v>-4.1000000000000002E-2</v>
      </c>
      <c r="D45">
        <f>spotel!H35</f>
        <v>12.505000000000001</v>
      </c>
      <c r="E45">
        <f>spotel!I35</f>
        <v>0.185</v>
      </c>
      <c r="F45">
        <f>spotel!J35</f>
        <v>-0.29199999999999998</v>
      </c>
      <c r="G45">
        <f>spotel!K35</f>
        <v>-0.65200000000000002</v>
      </c>
      <c r="I45" s="1">
        <v>22.12</v>
      </c>
      <c r="J45">
        <f>spotel!F83</f>
        <v>8.5999999999999993E-2</v>
      </c>
      <c r="K45">
        <f>spotel!G83</f>
        <v>4.8000000000000001E-2</v>
      </c>
      <c r="L45">
        <f>ABS(spotel!H83)</f>
        <v>0.97899999999999998</v>
      </c>
      <c r="M45">
        <f>spotel!I83</f>
        <v>10.653</v>
      </c>
      <c r="N45">
        <f>spotel!J83</f>
        <v>0.44500000000000001</v>
      </c>
      <c r="O45">
        <f>spotel!K83</f>
        <v>0.99299999999999999</v>
      </c>
    </row>
    <row r="46" spans="1:15" x14ac:dyDescent="0.25">
      <c r="A46" s="1">
        <v>13.95</v>
      </c>
      <c r="B46">
        <f>spotel!F41</f>
        <v>-0.13200000000000001</v>
      </c>
      <c r="C46">
        <f>spotel!G41</f>
        <v>-7.5999999999999998E-2</v>
      </c>
      <c r="D46">
        <f>spotel!H41</f>
        <v>12.72</v>
      </c>
      <c r="E46">
        <f>spotel!I41</f>
        <v>0.29199999999999998</v>
      </c>
      <c r="F46">
        <f>spotel!J41</f>
        <v>-0.41699999999999998</v>
      </c>
      <c r="G46">
        <f>spotel!K41</f>
        <v>-0.93</v>
      </c>
      <c r="I46" s="1">
        <v>26.79</v>
      </c>
      <c r="J46">
        <f>spotel!F89</f>
        <v>0.217</v>
      </c>
      <c r="K46">
        <f>spotel!G89</f>
        <v>0.127</v>
      </c>
      <c r="L46">
        <f>ABS(spotel!H89)</f>
        <v>1.587</v>
      </c>
      <c r="M46">
        <f>spotel!I89</f>
        <v>10.506</v>
      </c>
      <c r="N46">
        <f>spotel!J89</f>
        <v>0.72199999999999998</v>
      </c>
      <c r="O46">
        <f>spotel!K89</f>
        <v>1.61</v>
      </c>
    </row>
    <row r="47" spans="1:15" x14ac:dyDescent="0.25">
      <c r="A47" s="1">
        <v>13.95</v>
      </c>
      <c r="B47">
        <f>spotel!F47</f>
        <v>-0.13200000000000001</v>
      </c>
      <c r="C47">
        <f>spotel!G47</f>
        <v>-7.5999999999999998E-2</v>
      </c>
      <c r="D47">
        <f>spotel!H47</f>
        <v>12.72</v>
      </c>
      <c r="E47">
        <f>spotel!I47</f>
        <v>0.29199999999999998</v>
      </c>
      <c r="F47">
        <f>spotel!J47</f>
        <v>-0.41699999999999998</v>
      </c>
      <c r="G47">
        <f>spotel!K47</f>
        <v>-0.93</v>
      </c>
    </row>
    <row r="49" spans="1:15" x14ac:dyDescent="0.25">
      <c r="A49" s="1" t="s">
        <v>40</v>
      </c>
      <c r="B49" s="1"/>
      <c r="C49" s="1"/>
      <c r="D49" s="1"/>
      <c r="E49" s="1"/>
      <c r="I49" s="1" t="s">
        <v>41</v>
      </c>
    </row>
    <row r="50" spans="1:15" x14ac:dyDescent="0.25">
      <c r="A50" s="1" t="s">
        <v>42</v>
      </c>
      <c r="B50" s="1">
        <v>2</v>
      </c>
      <c r="C50" s="1"/>
      <c r="D50" s="1"/>
      <c r="E50" s="1"/>
      <c r="I50" s="1" t="s">
        <v>42</v>
      </c>
      <c r="J50" s="1">
        <v>2</v>
      </c>
    </row>
    <row r="51" spans="1:15" x14ac:dyDescent="0.25">
      <c r="A51" s="1" t="s">
        <v>43</v>
      </c>
      <c r="B51" s="2" t="s">
        <v>44</v>
      </c>
      <c r="C51" s="1" t="s">
        <v>45</v>
      </c>
      <c r="D51" s="1" t="s">
        <v>46</v>
      </c>
      <c r="E51" s="1" t="s">
        <v>47</v>
      </c>
      <c r="F51" s="1" t="s">
        <v>48</v>
      </c>
      <c r="G51" s="1" t="s">
        <v>49</v>
      </c>
      <c r="I51" s="1" t="s">
        <v>43</v>
      </c>
      <c r="J51" s="2" t="s">
        <v>44</v>
      </c>
      <c r="K51" s="1" t="s">
        <v>45</v>
      </c>
      <c r="L51" s="1" t="s">
        <v>46</v>
      </c>
      <c r="M51" s="1" t="s">
        <v>47</v>
      </c>
      <c r="N51" s="1" t="s">
        <v>48</v>
      </c>
      <c r="O51" s="1" t="s">
        <v>49</v>
      </c>
    </row>
    <row r="52" spans="1:15" x14ac:dyDescent="0.25">
      <c r="A52" s="1">
        <v>2.75</v>
      </c>
      <c r="B52">
        <f>spotel!F6</f>
        <v>0.104</v>
      </c>
      <c r="C52">
        <f>spotel!G6</f>
        <v>6.5000000000000002E-2</v>
      </c>
      <c r="D52">
        <f>spotel!H6</f>
        <v>7.5659999999999998</v>
      </c>
      <c r="E52">
        <f>ABS(spotel!I6)</f>
        <v>0.20200000000000001</v>
      </c>
      <c r="F52">
        <f>spotel!J6</f>
        <v>0.16700000000000001</v>
      </c>
      <c r="G52">
        <f>spotel!K6</f>
        <v>0.374</v>
      </c>
      <c r="I52" s="1">
        <v>0.65</v>
      </c>
      <c r="J52">
        <f>spotel!F54</f>
        <v>-0.27600000000000002</v>
      </c>
      <c r="K52">
        <f>spotel!G54</f>
        <v>-0.16800000000000001</v>
      </c>
      <c r="L52">
        <f>spotel!H54</f>
        <v>1.19</v>
      </c>
      <c r="M52">
        <f>spotel!I54</f>
        <v>7.7140000000000004</v>
      </c>
      <c r="N52">
        <f>spotel!J54</f>
        <v>-0.55400000000000005</v>
      </c>
      <c r="O52">
        <f>spotel!K54</f>
        <v>-1.236</v>
      </c>
    </row>
    <row r="53" spans="1:15" x14ac:dyDescent="0.25">
      <c r="A53" s="1">
        <v>0.65</v>
      </c>
      <c r="B53">
        <f>spotel!F12</f>
        <v>0.13600000000000001</v>
      </c>
      <c r="C53">
        <f>spotel!G12</f>
        <v>8.4000000000000005E-2</v>
      </c>
      <c r="D53">
        <f>spotel!H12</f>
        <v>7.4379999999999997</v>
      </c>
      <c r="E53">
        <f>ABS(spotel!I12)</f>
        <v>0.27500000000000002</v>
      </c>
      <c r="F53">
        <f>spotel!J12</f>
        <v>0.251</v>
      </c>
      <c r="G53">
        <f>spotel!K12</f>
        <v>0.56000000000000005</v>
      </c>
      <c r="I53" s="1">
        <v>4.55</v>
      </c>
      <c r="J53">
        <f>spotel!F60</f>
        <v>-0.217</v>
      </c>
      <c r="K53">
        <f>spotel!G60</f>
        <v>-0.13200000000000001</v>
      </c>
      <c r="L53">
        <f>spotel!H60</f>
        <v>0.85899999999999999</v>
      </c>
      <c r="M53">
        <f>spotel!I60</f>
        <v>7.6239999999999997</v>
      </c>
      <c r="N53">
        <f>spotel!J60</f>
        <v>-0.39900000000000002</v>
      </c>
      <c r="O53">
        <f>spotel!K60</f>
        <v>-0.89</v>
      </c>
    </row>
    <row r="54" spans="1:15" x14ac:dyDescent="0.25">
      <c r="A54" s="1">
        <v>6.39</v>
      </c>
      <c r="B54">
        <f>spotel!F18</f>
        <v>4.9000000000000002E-2</v>
      </c>
      <c r="C54">
        <f>spotel!G18</f>
        <v>3.1E-2</v>
      </c>
      <c r="D54">
        <f>spotel!H18</f>
        <v>7.7930000000000001</v>
      </c>
      <c r="E54">
        <f>ABS(spotel!I18)</f>
        <v>7.9000000000000001E-2</v>
      </c>
      <c r="F54">
        <f>spotel!J18</f>
        <v>2.3E-2</v>
      </c>
      <c r="G54">
        <f>spotel!K18</f>
        <v>5.0999999999999997E-2</v>
      </c>
      <c r="I54" s="1">
        <v>9.4</v>
      </c>
      <c r="J54">
        <f>spotel!F66</f>
        <v>-0.14299999999999999</v>
      </c>
      <c r="K54">
        <f>spotel!G66</f>
        <v>-8.6999999999999994E-2</v>
      </c>
      <c r="L54">
        <f>spotel!H66</f>
        <v>0.44700000000000001</v>
      </c>
      <c r="M54">
        <f>spotel!I66</f>
        <v>7.5140000000000002</v>
      </c>
      <c r="N54">
        <f>spotel!J66</f>
        <v>-0.20699999999999999</v>
      </c>
      <c r="O54">
        <f>spotel!K66</f>
        <v>-0.46100000000000002</v>
      </c>
    </row>
    <row r="55" spans="1:15" x14ac:dyDescent="0.25">
      <c r="A55" s="1">
        <v>5.36</v>
      </c>
      <c r="B55">
        <f>spotel!F24</f>
        <v>6.4000000000000001E-2</v>
      </c>
      <c r="C55">
        <f>spotel!G24</f>
        <v>4.1000000000000002E-2</v>
      </c>
      <c r="D55">
        <f>spotel!H24</f>
        <v>7.7279999999999998</v>
      </c>
      <c r="E55">
        <f>ABS(spotel!I24)</f>
        <v>0.113</v>
      </c>
      <c r="F55">
        <f>spotel!J24</f>
        <v>6.4000000000000001E-2</v>
      </c>
      <c r="G55">
        <f>spotel!K24</f>
        <v>0.14199999999999999</v>
      </c>
      <c r="I55" s="1">
        <v>13.5</v>
      </c>
      <c r="J55">
        <f>spotel!F72</f>
        <v>-0.08</v>
      </c>
      <c r="K55">
        <f>spotel!G72</f>
        <v>-0.05</v>
      </c>
      <c r="L55">
        <f>spotel!H72</f>
        <v>0.107</v>
      </c>
      <c r="M55">
        <f>spotel!I72</f>
        <v>7.4219999999999997</v>
      </c>
      <c r="N55">
        <f>spotel!J72</f>
        <v>-4.3999999999999997E-2</v>
      </c>
      <c r="O55">
        <f>spotel!K72</f>
        <v>-9.8000000000000004E-2</v>
      </c>
    </row>
    <row r="56" spans="1:15" x14ac:dyDescent="0.25">
      <c r="A56" s="1">
        <v>10.55</v>
      </c>
      <c r="B56">
        <f>spotel!F30</f>
        <v>-1.4999999999999999E-2</v>
      </c>
      <c r="C56">
        <f>spotel!G30</f>
        <v>-7.0000000000000001E-3</v>
      </c>
      <c r="D56">
        <f>spotel!H30</f>
        <v>8.0579999999999998</v>
      </c>
      <c r="E56">
        <f>spotel!I30</f>
        <v>0.08</v>
      </c>
      <c r="F56">
        <f>spotel!J30</f>
        <v>-0.14199999999999999</v>
      </c>
      <c r="G56">
        <f>spotel!K30</f>
        <v>-0.317</v>
      </c>
      <c r="I56" s="1">
        <v>17.690000000000001</v>
      </c>
      <c r="J56">
        <f>spotel!F78</f>
        <v>-1.7000000000000001E-2</v>
      </c>
      <c r="K56">
        <f>spotel!G78</f>
        <v>-1.0999999999999999E-2</v>
      </c>
      <c r="L56">
        <f>ABS(spotel!H78)</f>
        <v>0.26600000000000001</v>
      </c>
      <c r="M56">
        <f>spotel!I78</f>
        <v>7.33</v>
      </c>
      <c r="N56">
        <f>spotel!J78</f>
        <v>0.122</v>
      </c>
      <c r="O56">
        <f>spotel!K78</f>
        <v>0.27300000000000002</v>
      </c>
    </row>
    <row r="57" spans="1:15" x14ac:dyDescent="0.25">
      <c r="A57" s="1">
        <v>11.85</v>
      </c>
      <c r="B57">
        <f>spotel!F36</f>
        <v>-3.4000000000000002E-2</v>
      </c>
      <c r="C57">
        <f>spotel!G36</f>
        <v>-1.9E-2</v>
      </c>
      <c r="D57">
        <f>spotel!H36</f>
        <v>8.1430000000000007</v>
      </c>
      <c r="E57">
        <f>spotel!I36</f>
        <v>0.123</v>
      </c>
      <c r="F57">
        <f>spotel!J36</f>
        <v>-0.19400000000000001</v>
      </c>
      <c r="G57">
        <f>spotel!K36</f>
        <v>-0.432</v>
      </c>
      <c r="I57" s="1">
        <v>22.12</v>
      </c>
      <c r="J57">
        <f>spotel!F84</f>
        <v>5.0999999999999997E-2</v>
      </c>
      <c r="K57">
        <f>spotel!G84</f>
        <v>0.03</v>
      </c>
      <c r="L57">
        <f>ABS(spotel!H84)</f>
        <v>0.64</v>
      </c>
      <c r="M57">
        <f>spotel!I84</f>
        <v>7.2350000000000003</v>
      </c>
      <c r="N57">
        <f>spotel!J84</f>
        <v>0.29799999999999999</v>
      </c>
      <c r="O57">
        <f>spotel!K84</f>
        <v>0.66600000000000004</v>
      </c>
    </row>
    <row r="58" spans="1:15" x14ac:dyDescent="0.25">
      <c r="A58" s="1">
        <v>13.95</v>
      </c>
      <c r="B58">
        <f>spotel!F42</f>
        <v>-6.6000000000000003E-2</v>
      </c>
      <c r="C58">
        <f>spotel!G42</f>
        <v>-3.7999999999999999E-2</v>
      </c>
      <c r="D58">
        <f>spotel!H42</f>
        <v>8.2799999999999994</v>
      </c>
      <c r="E58">
        <f>spotel!I42</f>
        <v>0.19500000000000001</v>
      </c>
      <c r="F58">
        <f>spotel!J42</f>
        <v>-0.27700000000000002</v>
      </c>
      <c r="G58">
        <f>spotel!K42</f>
        <v>-0.61799999999999999</v>
      </c>
      <c r="I58" s="1">
        <v>26.79</v>
      </c>
      <c r="J58">
        <f>spotel!F90</f>
        <v>0.122</v>
      </c>
      <c r="K58">
        <f>spotel!G90</f>
        <v>7.1999999999999995E-2</v>
      </c>
      <c r="L58">
        <f>ABS(spotel!H90)</f>
        <v>1.0369999999999999</v>
      </c>
      <c r="M58">
        <f>spotel!I90</f>
        <v>7.1379999999999999</v>
      </c>
      <c r="N58">
        <f>spotel!J90</f>
        <v>0.48399999999999999</v>
      </c>
      <c r="O58">
        <f>spotel!K90</f>
        <v>1.079</v>
      </c>
    </row>
    <row r="59" spans="1:15" x14ac:dyDescent="0.25">
      <c r="A59" s="1">
        <v>13.95</v>
      </c>
      <c r="B59">
        <f>spotel!F48</f>
        <v>-6.6000000000000003E-2</v>
      </c>
      <c r="C59">
        <f>spotel!G48</f>
        <v>-3.7999999999999999E-2</v>
      </c>
      <c r="D59">
        <f>spotel!H48</f>
        <v>8.2799999999999994</v>
      </c>
      <c r="E59">
        <f>spotel!I48</f>
        <v>0.19500000000000001</v>
      </c>
      <c r="F59">
        <f>spotel!J48</f>
        <v>-0.27700000000000002</v>
      </c>
      <c r="G59">
        <f>spotel!K48</f>
        <v>-0.61799999999999999</v>
      </c>
    </row>
    <row r="61" spans="1:15" x14ac:dyDescent="0.25">
      <c r="A61" s="1" t="s">
        <v>40</v>
      </c>
      <c r="B61" s="1"/>
      <c r="C61" s="1"/>
      <c r="D61" s="1"/>
      <c r="E61" s="1"/>
      <c r="I61" s="1" t="s">
        <v>41</v>
      </c>
    </row>
    <row r="62" spans="1:15" x14ac:dyDescent="0.25">
      <c r="A62" s="1" t="s">
        <v>42</v>
      </c>
      <c r="B62" s="1">
        <v>1</v>
      </c>
      <c r="C62" s="1"/>
      <c r="D62" s="1"/>
      <c r="E62" s="1"/>
      <c r="I62" s="1" t="s">
        <v>42</v>
      </c>
      <c r="J62" s="1">
        <v>1</v>
      </c>
    </row>
    <row r="63" spans="1:15" x14ac:dyDescent="0.25">
      <c r="A63" s="1" t="s">
        <v>43</v>
      </c>
      <c r="B63" s="2" t="s">
        <v>44</v>
      </c>
      <c r="C63" s="1" t="s">
        <v>45</v>
      </c>
      <c r="D63" s="1" t="s">
        <v>46</v>
      </c>
      <c r="E63" s="1" t="s">
        <v>47</v>
      </c>
      <c r="F63" s="1" t="s">
        <v>48</v>
      </c>
      <c r="G63" s="1" t="s">
        <v>49</v>
      </c>
      <c r="I63" s="1" t="s">
        <v>43</v>
      </c>
      <c r="J63" s="2" t="s">
        <v>44</v>
      </c>
      <c r="K63" s="1" t="s">
        <v>45</v>
      </c>
      <c r="L63" s="1" t="s">
        <v>46</v>
      </c>
      <c r="M63" s="1" t="s">
        <v>47</v>
      </c>
      <c r="N63" s="1" t="s">
        <v>48</v>
      </c>
      <c r="O63" s="1" t="s">
        <v>49</v>
      </c>
    </row>
    <row r="64" spans="1:15" x14ac:dyDescent="0.25">
      <c r="A64" s="1">
        <v>2.75</v>
      </c>
      <c r="B64">
        <f>spotel!F7</f>
        <v>3.5999999999999997E-2</v>
      </c>
      <c r="C64">
        <f>spotel!G7</f>
        <v>2.3E-2</v>
      </c>
      <c r="D64">
        <f>spotel!H7</f>
        <v>3.38</v>
      </c>
      <c r="E64">
        <f>ABS(spotel!I7)</f>
        <v>9.7000000000000003E-2</v>
      </c>
      <c r="F64">
        <f>spotel!J7</f>
        <v>8.1000000000000003E-2</v>
      </c>
      <c r="G64">
        <f>spotel!K7</f>
        <v>0.18099999999999999</v>
      </c>
      <c r="I64" s="1">
        <v>0.65</v>
      </c>
      <c r="J64">
        <f>spotel!F55</f>
        <v>-9.0999999999999998E-2</v>
      </c>
      <c r="K64">
        <f>spotel!G55</f>
        <v>-5.5E-2</v>
      </c>
      <c r="L64">
        <f>spotel!H55</f>
        <v>0.53900000000000003</v>
      </c>
      <c r="M64">
        <f>spotel!I55</f>
        <v>3.718</v>
      </c>
      <c r="N64">
        <f>spotel!J55</f>
        <v>-0.26300000000000001</v>
      </c>
      <c r="O64">
        <f>spotel!K55</f>
        <v>-0.58599999999999997</v>
      </c>
    </row>
    <row r="65" spans="1:15" x14ac:dyDescent="0.25">
      <c r="A65" s="1">
        <v>0.65</v>
      </c>
      <c r="B65">
        <f>spotel!F13</f>
        <v>4.7E-2</v>
      </c>
      <c r="C65">
        <f>spotel!G13</f>
        <v>2.9000000000000001E-2</v>
      </c>
      <c r="D65">
        <f>spotel!H13</f>
        <v>3.3250000000000002</v>
      </c>
      <c r="E65">
        <f>ABS(spotel!I13)</f>
        <v>0.13200000000000001</v>
      </c>
      <c r="F65">
        <f>spotel!J13</f>
        <v>0.12</v>
      </c>
      <c r="G65">
        <f>spotel!K13</f>
        <v>0.26900000000000002</v>
      </c>
      <c r="I65" s="1">
        <v>4.55</v>
      </c>
      <c r="J65">
        <f>spotel!F61</f>
        <v>-7.0999999999999994E-2</v>
      </c>
      <c r="K65">
        <f>spotel!G61</f>
        <v>-4.2999999999999997E-2</v>
      </c>
      <c r="L65">
        <f>spotel!H61</f>
        <v>0.38900000000000001</v>
      </c>
      <c r="M65">
        <f>spotel!I61</f>
        <v>3.673</v>
      </c>
      <c r="N65">
        <f>spotel!J61</f>
        <v>-0.189</v>
      </c>
      <c r="O65">
        <f>spotel!K61</f>
        <v>-0.42199999999999999</v>
      </c>
    </row>
    <row r="66" spans="1:15" x14ac:dyDescent="0.25">
      <c r="A66" s="1">
        <v>6.39</v>
      </c>
      <c r="B66">
        <f>spotel!F19</f>
        <v>1.7999999999999999E-2</v>
      </c>
      <c r="C66">
        <f>spotel!G19</f>
        <v>1.0999999999999999E-2</v>
      </c>
      <c r="D66">
        <f>spotel!H19</f>
        <v>3.4780000000000002</v>
      </c>
      <c r="E66">
        <f>ABS(spotel!I19)</f>
        <v>3.6999999999999998E-2</v>
      </c>
      <c r="F66">
        <f>spotel!J19</f>
        <v>1.2999999999999999E-2</v>
      </c>
      <c r="G66">
        <f>spotel!K19</f>
        <v>2.8000000000000001E-2</v>
      </c>
      <c r="I66" s="1">
        <v>9.4</v>
      </c>
      <c r="J66">
        <f>spotel!F67</f>
        <v>-4.7E-2</v>
      </c>
      <c r="K66">
        <f>spotel!G67</f>
        <v>-2.8000000000000001E-2</v>
      </c>
      <c r="L66">
        <f>spotel!H67</f>
        <v>0.20200000000000001</v>
      </c>
      <c r="M66">
        <f>spotel!I67</f>
        <v>3.6190000000000002</v>
      </c>
      <c r="N66">
        <f>spotel!J67</f>
        <v>-9.8000000000000004E-2</v>
      </c>
      <c r="O66">
        <f>spotel!K67</f>
        <v>-0.219</v>
      </c>
    </row>
    <row r="67" spans="1:15" x14ac:dyDescent="0.25">
      <c r="A67" s="1">
        <v>5.36</v>
      </c>
      <c r="B67">
        <f>spotel!F25</f>
        <v>2.3E-2</v>
      </c>
      <c r="C67">
        <f>spotel!G25</f>
        <v>1.4999999999999999E-2</v>
      </c>
      <c r="D67">
        <f>spotel!H25</f>
        <v>3.45</v>
      </c>
      <c r="E67">
        <f>ABS(spotel!I25)</f>
        <v>5.3999999999999999E-2</v>
      </c>
      <c r="F67">
        <f>spotel!J25</f>
        <v>3.2000000000000001E-2</v>
      </c>
      <c r="G67">
        <f>spotel!K25</f>
        <v>7.0999999999999994E-2</v>
      </c>
      <c r="I67" s="1">
        <v>13.5</v>
      </c>
      <c r="J67">
        <f>spotel!F73</f>
        <v>-2.5999999999999999E-2</v>
      </c>
      <c r="K67">
        <f>spotel!G73</f>
        <v>-1.6E-2</v>
      </c>
      <c r="L67">
        <f>spotel!H73</f>
        <v>4.9000000000000002E-2</v>
      </c>
      <c r="M67">
        <f>spotel!I73</f>
        <v>3.5739999999999998</v>
      </c>
      <c r="N67">
        <f>spotel!J73</f>
        <v>-2.1000000000000001E-2</v>
      </c>
      <c r="O67">
        <f>spotel!K73</f>
        <v>-4.7E-2</v>
      </c>
    </row>
    <row r="68" spans="1:15" x14ac:dyDescent="0.25">
      <c r="A68" s="1">
        <v>10.55</v>
      </c>
      <c r="B68">
        <f>spotel!F31</f>
        <v>-3.0000000000000001E-3</v>
      </c>
      <c r="C68">
        <f>spotel!G31</f>
        <v>-1E-3</v>
      </c>
      <c r="D68">
        <f>spotel!H31</f>
        <v>3.593</v>
      </c>
      <c r="E68">
        <f>spotel!I31</f>
        <v>3.7999999999999999E-2</v>
      </c>
      <c r="F68">
        <f>spotel!J31</f>
        <v>-6.6000000000000003E-2</v>
      </c>
      <c r="G68">
        <f>spotel!K31</f>
        <v>-0.14699999999999999</v>
      </c>
      <c r="I68" s="1">
        <v>17.690000000000001</v>
      </c>
      <c r="J68">
        <f>spotel!F79</f>
        <v>-5.0000000000000001E-3</v>
      </c>
      <c r="K68">
        <f>spotel!G79</f>
        <v>-3.0000000000000001E-3</v>
      </c>
      <c r="L68">
        <f>ABS(spotel!H79)</f>
        <v>0.12</v>
      </c>
      <c r="M68">
        <f>spotel!I79</f>
        <v>3.5289999999999999</v>
      </c>
      <c r="N68">
        <f>spotel!J79</f>
        <v>5.8000000000000003E-2</v>
      </c>
      <c r="O68">
        <f>spotel!K79</f>
        <v>0.129</v>
      </c>
    </row>
    <row r="69" spans="1:15" x14ac:dyDescent="0.25">
      <c r="A69" s="1">
        <v>11.85</v>
      </c>
      <c r="B69">
        <f>spotel!F37</f>
        <v>-0.01</v>
      </c>
      <c r="C69">
        <f>spotel!G37</f>
        <v>-5.0000000000000001E-3</v>
      </c>
      <c r="D69">
        <f>spotel!H37</f>
        <v>3.63</v>
      </c>
      <c r="E69">
        <f>spotel!I37</f>
        <v>5.8999999999999997E-2</v>
      </c>
      <c r="F69">
        <f>spotel!J37</f>
        <v>-0.09</v>
      </c>
      <c r="G69">
        <f>spotel!K37</f>
        <v>-0.20100000000000001</v>
      </c>
      <c r="I69" s="1">
        <v>22.12</v>
      </c>
      <c r="J69">
        <f>spotel!F85</f>
        <v>1.7999999999999999E-2</v>
      </c>
      <c r="K69">
        <f>spotel!G85</f>
        <v>1.0999999999999999E-2</v>
      </c>
      <c r="L69">
        <f>ABS(spotel!H85)</f>
        <v>0.28999999999999998</v>
      </c>
      <c r="M69">
        <f>spotel!I85</f>
        <v>3.4820000000000002</v>
      </c>
      <c r="N69">
        <f>spotel!J85</f>
        <v>0.14099999999999999</v>
      </c>
      <c r="O69">
        <f>spotel!K85</f>
        <v>0.315</v>
      </c>
    </row>
    <row r="70" spans="1:15" x14ac:dyDescent="0.25">
      <c r="A70" s="1">
        <v>13.95</v>
      </c>
      <c r="B70">
        <f>spotel!F43</f>
        <v>-0.02</v>
      </c>
      <c r="C70">
        <f>spotel!G43</f>
        <v>-1.2E-2</v>
      </c>
      <c r="D70">
        <f>spotel!H43</f>
        <v>3.69</v>
      </c>
      <c r="E70">
        <f>spotel!I43</f>
        <v>9.4E-2</v>
      </c>
      <c r="F70">
        <f>spotel!J43</f>
        <v>-0.13</v>
      </c>
      <c r="G70">
        <f>spotel!K43</f>
        <v>-0.28899999999999998</v>
      </c>
      <c r="I70" s="1">
        <v>26.79</v>
      </c>
      <c r="J70">
        <f>spotel!F91</f>
        <v>4.1000000000000002E-2</v>
      </c>
      <c r="K70">
        <f>spotel!G91</f>
        <v>2.5000000000000001E-2</v>
      </c>
      <c r="L70">
        <f>ABS(spotel!H91)</f>
        <v>0.46899999999999997</v>
      </c>
      <c r="M70">
        <f>spotel!I91</f>
        <v>3.4329999999999998</v>
      </c>
      <c r="N70">
        <f>spotel!J91</f>
        <v>0.22900000000000001</v>
      </c>
      <c r="O70">
        <f>spotel!K91</f>
        <v>0.51100000000000001</v>
      </c>
    </row>
    <row r="71" spans="1:15" x14ac:dyDescent="0.25">
      <c r="A71" s="1">
        <v>13.95</v>
      </c>
      <c r="B71">
        <f>spotel!F49</f>
        <v>-0.02</v>
      </c>
      <c r="C71">
        <f>spotel!G49</f>
        <v>-1.2E-2</v>
      </c>
      <c r="D71">
        <f>spotel!H49</f>
        <v>3.69</v>
      </c>
      <c r="E71">
        <f>spotel!I49</f>
        <v>9.4E-2</v>
      </c>
      <c r="F71">
        <f>spotel!J49</f>
        <v>-0.13</v>
      </c>
      <c r="G71">
        <f>spotel!K49</f>
        <v>-0.28899999999999998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zoomScaleNormal="100" workbookViewId="0">
      <selection activeCell="T10" sqref="T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W13" sqref="W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37"/>
  <sheetViews>
    <sheetView zoomScale="80" zoomScaleNormal="80" workbookViewId="0">
      <pane ySplit="1" topLeftCell="A26" activePane="bottomLeft" state="frozen"/>
      <selection pane="bottomLeft" activeCell="W26" sqref="W26:X47"/>
    </sheetView>
  </sheetViews>
  <sheetFormatPr defaultRowHeight="15" x14ac:dyDescent="0.25"/>
  <cols>
    <col min="1" max="6" width="9.140625" style="1"/>
    <col min="7" max="15" width="9.140625" style="1" customWidth="1"/>
    <col min="16" max="16" width="12.28515625" style="1" customWidth="1"/>
    <col min="17" max="16384" width="9.140625" style="1"/>
  </cols>
  <sheetData>
    <row r="1" spans="1:24" s="17" customFormat="1" ht="11.25" x14ac:dyDescent="0.2">
      <c r="A1" s="17" t="s">
        <v>0</v>
      </c>
      <c r="B1" s="17" t="s">
        <v>24</v>
      </c>
      <c r="C1" s="17" t="s">
        <v>25</v>
      </c>
      <c r="D1" s="17" t="s">
        <v>2</v>
      </c>
      <c r="F1" s="18" t="s">
        <v>44</v>
      </c>
      <c r="G1" s="18" t="s">
        <v>45</v>
      </c>
      <c r="H1" s="18" t="s">
        <v>46</v>
      </c>
      <c r="I1" s="18" t="s">
        <v>47</v>
      </c>
      <c r="J1" s="18" t="s">
        <v>75</v>
      </c>
      <c r="K1" s="18" t="s">
        <v>76</v>
      </c>
      <c r="L1" s="18" t="s">
        <v>50</v>
      </c>
      <c r="M1" s="18" t="s">
        <v>51</v>
      </c>
      <c r="N1" s="18" t="s">
        <v>52</v>
      </c>
      <c r="O1" s="19" t="s">
        <v>53</v>
      </c>
      <c r="P1" s="17" t="s">
        <v>54</v>
      </c>
      <c r="Q1" s="20" t="s">
        <v>55</v>
      </c>
      <c r="R1" s="21" t="s">
        <v>56</v>
      </c>
      <c r="S1" s="17" t="s">
        <v>57</v>
      </c>
      <c r="T1" s="17" t="s">
        <v>58</v>
      </c>
      <c r="U1" s="17" t="s">
        <v>59</v>
      </c>
      <c r="V1" s="17" t="s">
        <v>60</v>
      </c>
      <c r="W1" s="17" t="s">
        <v>61</v>
      </c>
      <c r="X1" s="17" t="s">
        <v>62</v>
      </c>
    </row>
    <row r="2" spans="1:24" x14ac:dyDescent="0.25">
      <c r="A2" s="1">
        <v>1</v>
      </c>
      <c r="B2" s="1">
        <v>3</v>
      </c>
      <c r="C2" s="1">
        <v>7</v>
      </c>
      <c r="D2" s="1">
        <v>6</v>
      </c>
      <c r="E2" s="147" t="s">
        <v>26</v>
      </c>
      <c r="F2" s="1">
        <f>tra!F2</f>
        <v>-8.859</v>
      </c>
      <c r="G2" s="1">
        <f>tra!G2</f>
        <v>-6.3250000000000002</v>
      </c>
      <c r="H2" s="1">
        <f>tra!H2</f>
        <v>42.500999999999998</v>
      </c>
      <c r="I2" s="1">
        <f>tra!I2</f>
        <v>-0.9</v>
      </c>
      <c r="J2" s="1">
        <f>tra!J2</f>
        <v>0.51</v>
      </c>
      <c r="K2" s="1">
        <f>tra!K2</f>
        <v>1.139</v>
      </c>
      <c r="L2" s="1">
        <f>(ABS(H2)+ABS(J2))*SIGN(H2)</f>
        <v>43.010999999999996</v>
      </c>
      <c r="M2" s="1">
        <f>(ABS(I2)+ABS(K2))*SIGN(I2)</f>
        <v>-2.0390000000000001</v>
      </c>
      <c r="N2" s="1">
        <f>(ABS(L2)+0.3*ABS(M2))*SIGN(L2)</f>
        <v>43.622699999999995</v>
      </c>
      <c r="O2" s="1">
        <f>(ABS(M2)+0.3*ABS(L2))*SIGN(M2)</f>
        <v>-14.942299999999998</v>
      </c>
      <c r="P2" s="145">
        <f>N2</f>
        <v>43.622699999999995</v>
      </c>
      <c r="Q2" s="1">
        <f>G2+P2</f>
        <v>37.297699999999992</v>
      </c>
      <c r="R2" s="1">
        <f>G2-P2</f>
        <v>-49.947699999999998</v>
      </c>
      <c r="S2" s="1">
        <v>30</v>
      </c>
      <c r="T2" s="1">
        <f>(ABS(Q2)-ABS(Q4*$S2/200))*SIGN(Q2)</f>
        <v>35.34819499999999</v>
      </c>
      <c r="U2" s="1">
        <f>(ABS(R2)-ABS(R4*$S2/200))*SIGN(R2)</f>
        <v>-44.469594999999998</v>
      </c>
      <c r="V2" s="1">
        <v>50</v>
      </c>
      <c r="W2" s="1">
        <f>-MIN(T2:U2)/(0.9*(V2-4)/100*391.3)*10</f>
        <v>2.7450672291420517</v>
      </c>
      <c r="X2" s="1">
        <f>MAX(T2:U2)/(0.9*(V2-4)/100*391.3)*10</f>
        <v>2.182011590252237</v>
      </c>
    </row>
    <row r="3" spans="1:24" x14ac:dyDescent="0.25">
      <c r="A3" s="1">
        <v>1</v>
      </c>
      <c r="B3" s="1">
        <v>3</v>
      </c>
      <c r="C3" s="1">
        <v>7</v>
      </c>
      <c r="D3" s="1">
        <v>6</v>
      </c>
      <c r="E3" s="147" t="s">
        <v>27</v>
      </c>
      <c r="F3" s="1">
        <f>tra!F3</f>
        <v>-9.4359999999999999</v>
      </c>
      <c r="G3" s="1">
        <f>tra!G3</f>
        <v>-6.5709999999999997</v>
      </c>
      <c r="H3" s="1">
        <f>tra!H3</f>
        <v>-40.738999999999997</v>
      </c>
      <c r="I3" s="1">
        <f>tra!I3</f>
        <v>0.85699999999999998</v>
      </c>
      <c r="J3" s="1">
        <f>tra!J3</f>
        <v>-0.47899999999999998</v>
      </c>
      <c r="K3" s="1">
        <f>tra!K3</f>
        <v>-1.07</v>
      </c>
      <c r="L3" s="1">
        <f t="shared" ref="L3:L66" si="0">(ABS(H3)+ABS(J3))*SIGN(H3)</f>
        <v>-41.217999999999996</v>
      </c>
      <c r="M3" s="1">
        <f t="shared" ref="M3:M66" si="1">(ABS(I3)+ABS(K3))*SIGN(I3)</f>
        <v>1.927</v>
      </c>
      <c r="N3" s="1">
        <f t="shared" ref="N3:N66" si="2">(ABS(L3)+0.3*ABS(M3))*SIGN(L3)</f>
        <v>-41.796099999999996</v>
      </c>
      <c r="O3" s="1">
        <f t="shared" ref="O3:O66" si="3">(ABS(M3)+0.3*ABS(L3))*SIGN(M3)</f>
        <v>14.292399999999999</v>
      </c>
      <c r="P3" s="145">
        <f t="shared" ref="P3:P66" si="4">N3</f>
        <v>-41.796099999999996</v>
      </c>
      <c r="Q3" s="1">
        <f t="shared" ref="Q3:Q66" si="5">G3+P3</f>
        <v>-48.367099999999994</v>
      </c>
      <c r="R3" s="1">
        <f t="shared" ref="R3:R66" si="6">G3-P3</f>
        <v>35.225099999999998</v>
      </c>
      <c r="S3" s="1">
        <v>30</v>
      </c>
      <c r="T3" s="1">
        <f>(ABS(Q3)-ABS(Q5*$S3/200))*SIGN(Q3)</f>
        <v>-42.867544999999993</v>
      </c>
      <c r="U3" s="1">
        <f>(ABS(R3)-ABS(R5*$S3/200))*SIGN(R3)</f>
        <v>33.297044999999997</v>
      </c>
      <c r="V3" s="1">
        <v>50</v>
      </c>
      <c r="W3" s="1">
        <f>-MIN(T3:U3)/(0.9*(V3-4)/100*391.3)*10</f>
        <v>2.646174155021475</v>
      </c>
      <c r="X3" s="1">
        <f>MAX(T3:U3)/(0.9*(V3-4)/100*391.3)*10</f>
        <v>2.0553959858813244</v>
      </c>
    </row>
    <row r="4" spans="1:24" x14ac:dyDescent="0.25">
      <c r="A4" s="1">
        <v>1</v>
      </c>
      <c r="B4" s="1">
        <v>3</v>
      </c>
      <c r="C4" s="1">
        <v>7</v>
      </c>
      <c r="D4" s="1">
        <v>6</v>
      </c>
      <c r="E4" s="1" t="s">
        <v>28</v>
      </c>
      <c r="F4" s="1">
        <f>tra!F4</f>
        <v>16.495999999999999</v>
      </c>
      <c r="G4" s="1">
        <f>tra!G4</f>
        <v>11.762</v>
      </c>
      <c r="H4" s="1">
        <f>tra!H4</f>
        <v>-24.126999999999999</v>
      </c>
      <c r="I4" s="1">
        <f>tra!I4</f>
        <v>0.50900000000000001</v>
      </c>
      <c r="J4" s="1">
        <f>tra!J4</f>
        <v>-0.28699999999999998</v>
      </c>
      <c r="K4" s="1">
        <f>tra!K4</f>
        <v>-0.64</v>
      </c>
      <c r="L4" s="1">
        <f t="shared" si="0"/>
        <v>-24.413999999999998</v>
      </c>
      <c r="M4" s="1">
        <f t="shared" si="1"/>
        <v>1.149</v>
      </c>
      <c r="N4" s="1">
        <f t="shared" si="2"/>
        <v>-24.758699999999997</v>
      </c>
      <c r="O4" s="1">
        <f t="shared" si="3"/>
        <v>8.4731999999999985</v>
      </c>
      <c r="P4" s="145">
        <f t="shared" si="4"/>
        <v>-24.758699999999997</v>
      </c>
      <c r="Q4" s="1">
        <f t="shared" si="5"/>
        <v>-12.996699999999997</v>
      </c>
      <c r="R4" s="1">
        <f t="shared" si="6"/>
        <v>36.520699999999998</v>
      </c>
    </row>
    <row r="5" spans="1:24" x14ac:dyDescent="0.25">
      <c r="A5" s="1">
        <v>1</v>
      </c>
      <c r="B5" s="1">
        <v>3</v>
      </c>
      <c r="C5" s="1">
        <v>7</v>
      </c>
      <c r="D5" s="1">
        <v>6</v>
      </c>
      <c r="E5" s="1" t="s">
        <v>29</v>
      </c>
      <c r="F5" s="1">
        <f>tra!F5</f>
        <v>-16.831</v>
      </c>
      <c r="G5" s="1">
        <f>tra!G5</f>
        <v>-11.904999999999999</v>
      </c>
      <c r="H5" s="1">
        <f>tra!H5</f>
        <v>-24.126999999999999</v>
      </c>
      <c r="I5" s="1">
        <f>tra!I5</f>
        <v>0.50900000000000001</v>
      </c>
      <c r="J5" s="1">
        <f>tra!J5</f>
        <v>-0.28699999999999998</v>
      </c>
      <c r="K5" s="1">
        <f>tra!K5</f>
        <v>-0.64</v>
      </c>
      <c r="L5" s="1">
        <f t="shared" si="0"/>
        <v>-24.413999999999998</v>
      </c>
      <c r="M5" s="1">
        <f t="shared" si="1"/>
        <v>1.149</v>
      </c>
      <c r="N5" s="1">
        <f t="shared" si="2"/>
        <v>-24.758699999999997</v>
      </c>
      <c r="O5" s="1">
        <f t="shared" si="3"/>
        <v>8.4731999999999985</v>
      </c>
      <c r="P5" s="145">
        <f t="shared" si="4"/>
        <v>-24.758699999999997</v>
      </c>
      <c r="Q5" s="1">
        <f t="shared" si="5"/>
        <v>-36.663699999999999</v>
      </c>
      <c r="R5" s="1">
        <f t="shared" si="6"/>
        <v>12.853699999999998</v>
      </c>
    </row>
    <row r="6" spans="1:24" x14ac:dyDescent="0.25">
      <c r="A6" s="1">
        <v>1</v>
      </c>
      <c r="B6" s="1">
        <v>3</v>
      </c>
      <c r="C6" s="1">
        <v>7</v>
      </c>
      <c r="D6" s="1">
        <v>5</v>
      </c>
      <c r="E6" s="147" t="s">
        <v>26</v>
      </c>
      <c r="F6" s="1">
        <f>tra!F6</f>
        <v>-16.04</v>
      </c>
      <c r="G6" s="1">
        <f>tra!G6</f>
        <v>-11.303000000000001</v>
      </c>
      <c r="H6" s="1">
        <f>tra!H6</f>
        <v>76.858999999999995</v>
      </c>
      <c r="I6" s="1">
        <f>tra!I6</f>
        <v>-1.74</v>
      </c>
      <c r="J6" s="1">
        <f>tra!J6</f>
        <v>1.2010000000000001</v>
      </c>
      <c r="K6" s="1">
        <f>tra!K6</f>
        <v>2.6819999999999999</v>
      </c>
      <c r="L6" s="1">
        <f t="shared" si="0"/>
        <v>78.059999999999988</v>
      </c>
      <c r="M6" s="1">
        <f t="shared" si="1"/>
        <v>-4.4219999999999997</v>
      </c>
      <c r="N6" s="1">
        <f t="shared" si="2"/>
        <v>79.386599999999987</v>
      </c>
      <c r="O6" s="1">
        <f t="shared" si="3"/>
        <v>-27.839999999999996</v>
      </c>
      <c r="P6" s="145">
        <f t="shared" si="4"/>
        <v>79.386599999999987</v>
      </c>
      <c r="Q6" s="1">
        <f t="shared" si="5"/>
        <v>68.08359999999999</v>
      </c>
      <c r="R6" s="1">
        <f t="shared" si="6"/>
        <v>-90.689599999999984</v>
      </c>
      <c r="S6" s="1">
        <v>30</v>
      </c>
      <c r="T6" s="1">
        <f>(ABS(Q6)-ABS(Q8*$S6/200))*SIGN(Q6)</f>
        <v>64.133184999999983</v>
      </c>
      <c r="U6" s="1">
        <f>(ABS(R6)-ABS(R8*$S6/200))*SIGN(R6)</f>
        <v>-80.915284999999983</v>
      </c>
      <c r="V6" s="1">
        <v>50</v>
      </c>
      <c r="W6" s="1">
        <f>-MIN(T6:U6)/(0.9*(V6-4)/100*391.3)*10</f>
        <v>4.994826177080979</v>
      </c>
      <c r="X6" s="1">
        <f>MAX(T6:U6)/(0.9*(V6-4)/100*391.3)*10</f>
        <v>3.9588825678309996</v>
      </c>
    </row>
    <row r="7" spans="1:24" x14ac:dyDescent="0.25">
      <c r="A7" s="1">
        <v>1</v>
      </c>
      <c r="B7" s="1">
        <v>3</v>
      </c>
      <c r="C7" s="1">
        <v>7</v>
      </c>
      <c r="D7" s="1">
        <v>5</v>
      </c>
      <c r="E7" s="147" t="s">
        <v>27</v>
      </c>
      <c r="F7" s="1">
        <f>tra!F7</f>
        <v>-13.617000000000001</v>
      </c>
      <c r="G7" s="1">
        <f>tra!G7</f>
        <v>-9.673</v>
      </c>
      <c r="H7" s="1">
        <f>tra!H7</f>
        <v>-75.953000000000003</v>
      </c>
      <c r="I7" s="1">
        <f>tra!I7</f>
        <v>1.7190000000000001</v>
      </c>
      <c r="J7" s="1">
        <f>tra!J7</f>
        <v>-1.1850000000000001</v>
      </c>
      <c r="K7" s="1">
        <f>tra!K7</f>
        <v>-2.6459999999999999</v>
      </c>
      <c r="L7" s="1">
        <f t="shared" si="0"/>
        <v>-77.138000000000005</v>
      </c>
      <c r="M7" s="1">
        <f t="shared" si="1"/>
        <v>4.3650000000000002</v>
      </c>
      <c r="N7" s="1">
        <f t="shared" si="2"/>
        <v>-78.447500000000005</v>
      </c>
      <c r="O7" s="1">
        <f t="shared" si="3"/>
        <v>27.506399999999999</v>
      </c>
      <c r="P7" s="145">
        <f t="shared" si="4"/>
        <v>-78.447500000000005</v>
      </c>
      <c r="Q7" s="1">
        <f t="shared" si="5"/>
        <v>-88.120500000000007</v>
      </c>
      <c r="R7" s="1">
        <f t="shared" si="6"/>
        <v>68.774500000000003</v>
      </c>
      <c r="S7" s="1">
        <v>30</v>
      </c>
      <c r="T7" s="1">
        <f>(ABS(Q7)-ABS(Q9*$S7/200))*SIGN(Q7)</f>
        <v>-78.487935000000007</v>
      </c>
      <c r="U7" s="1">
        <f>(ABS(R7)-ABS(R9*$S7/200))*SIGN(R7)</f>
        <v>64.682335000000009</v>
      </c>
      <c r="V7" s="1">
        <v>50</v>
      </c>
      <c r="W7" s="1">
        <f>-MIN(T7:U7)/(0.9*(V7-4)/100*391.3)*10</f>
        <v>4.8449880924602873</v>
      </c>
      <c r="X7" s="1">
        <f>MAX(T7:U7)/(0.9*(V7-4)/100*391.3)*10</f>
        <v>3.9927810926294249</v>
      </c>
    </row>
    <row r="8" spans="1:24" x14ac:dyDescent="0.25">
      <c r="A8" s="1">
        <v>1</v>
      </c>
      <c r="B8" s="1">
        <v>3</v>
      </c>
      <c r="C8" s="1">
        <v>7</v>
      </c>
      <c r="D8" s="1">
        <v>5</v>
      </c>
      <c r="E8" s="1" t="s">
        <v>28</v>
      </c>
      <c r="F8" s="1">
        <f>tra!F8</f>
        <v>27.457000000000001</v>
      </c>
      <c r="G8" s="1">
        <f>tra!G8</f>
        <v>19.413</v>
      </c>
      <c r="H8" s="1">
        <f>tra!H8</f>
        <v>-44.292999999999999</v>
      </c>
      <c r="I8" s="1">
        <f>tra!I8</f>
        <v>1.0029999999999999</v>
      </c>
      <c r="J8" s="1">
        <f>tra!J8</f>
        <v>-0.69199999999999995</v>
      </c>
      <c r="K8" s="1">
        <f>tra!K8</f>
        <v>-1.544</v>
      </c>
      <c r="L8" s="1">
        <f t="shared" si="0"/>
        <v>-44.984999999999999</v>
      </c>
      <c r="M8" s="1">
        <f t="shared" si="1"/>
        <v>2.5469999999999997</v>
      </c>
      <c r="N8" s="1">
        <f t="shared" si="2"/>
        <v>-45.749099999999999</v>
      </c>
      <c r="O8" s="1">
        <f t="shared" si="3"/>
        <v>16.0425</v>
      </c>
      <c r="P8" s="145">
        <f t="shared" si="4"/>
        <v>-45.749099999999999</v>
      </c>
      <c r="Q8" s="1">
        <f t="shared" si="5"/>
        <v>-26.336099999999998</v>
      </c>
      <c r="R8" s="1">
        <f t="shared" si="6"/>
        <v>65.162099999999995</v>
      </c>
    </row>
    <row r="9" spans="1:24" x14ac:dyDescent="0.25">
      <c r="A9" s="1">
        <v>1</v>
      </c>
      <c r="B9" s="1">
        <v>3</v>
      </c>
      <c r="C9" s="1">
        <v>7</v>
      </c>
      <c r="D9" s="1">
        <v>5</v>
      </c>
      <c r="E9" s="1" t="s">
        <v>29</v>
      </c>
      <c r="F9" s="1">
        <f>tra!F9</f>
        <v>-26.052</v>
      </c>
      <c r="G9" s="1">
        <f>tra!G9</f>
        <v>-18.468</v>
      </c>
      <c r="H9" s="1">
        <f>tra!H9</f>
        <v>-44.292999999999999</v>
      </c>
      <c r="I9" s="1">
        <f>tra!I9</f>
        <v>1.0029999999999999</v>
      </c>
      <c r="J9" s="1">
        <f>tra!J9</f>
        <v>-0.69199999999999995</v>
      </c>
      <c r="K9" s="1">
        <f>tra!K9</f>
        <v>-1.544</v>
      </c>
      <c r="L9" s="1">
        <f t="shared" si="0"/>
        <v>-44.984999999999999</v>
      </c>
      <c r="M9" s="1">
        <f t="shared" si="1"/>
        <v>2.5469999999999997</v>
      </c>
      <c r="N9" s="1">
        <f t="shared" si="2"/>
        <v>-45.749099999999999</v>
      </c>
      <c r="O9" s="1">
        <f t="shared" si="3"/>
        <v>16.0425</v>
      </c>
      <c r="P9" s="145">
        <f t="shared" si="4"/>
        <v>-45.749099999999999</v>
      </c>
      <c r="Q9" s="1">
        <f t="shared" si="5"/>
        <v>-64.217100000000002</v>
      </c>
      <c r="R9" s="1">
        <f t="shared" si="6"/>
        <v>27.281099999999999</v>
      </c>
    </row>
    <row r="10" spans="1:24" x14ac:dyDescent="0.25">
      <c r="A10" s="1">
        <v>1</v>
      </c>
      <c r="B10" s="1">
        <v>3</v>
      </c>
      <c r="C10" s="1">
        <v>7</v>
      </c>
      <c r="D10" s="1">
        <v>4</v>
      </c>
      <c r="E10" s="147" t="s">
        <v>26</v>
      </c>
      <c r="F10" s="1">
        <f>tra!F10</f>
        <v>-16.835999999999999</v>
      </c>
      <c r="G10" s="1">
        <f>tra!G10</f>
        <v>-11.836</v>
      </c>
      <c r="H10" s="1">
        <f>tra!H10</f>
        <v>155.358</v>
      </c>
      <c r="I10" s="1">
        <f>tra!I10</f>
        <v>-3.738</v>
      </c>
      <c r="J10" s="1">
        <f>tra!J10</f>
        <v>2.79</v>
      </c>
      <c r="K10" s="1">
        <f>tra!K10</f>
        <v>6.2290000000000001</v>
      </c>
      <c r="L10" s="1">
        <f t="shared" si="0"/>
        <v>158.148</v>
      </c>
      <c r="M10" s="1">
        <f t="shared" si="1"/>
        <v>-9.9670000000000005</v>
      </c>
      <c r="N10" s="1">
        <f t="shared" si="2"/>
        <v>161.13810000000001</v>
      </c>
      <c r="O10" s="1">
        <f t="shared" si="3"/>
        <v>-57.411399999999993</v>
      </c>
      <c r="P10" s="145">
        <f t="shared" si="4"/>
        <v>161.13810000000001</v>
      </c>
      <c r="Q10" s="1">
        <f t="shared" si="5"/>
        <v>149.3021</v>
      </c>
      <c r="R10" s="1">
        <f t="shared" si="6"/>
        <v>-172.97410000000002</v>
      </c>
      <c r="S10" s="1">
        <v>30</v>
      </c>
      <c r="T10" s="1">
        <f>(ABS(Q10)-ABS(Q12*$S10/200))*SIGN(Q10)</f>
        <v>138.50079499999998</v>
      </c>
      <c r="U10" s="1">
        <f>(ABS(R10)-ABS(R12*$S10/200))*SIGN(R10)</f>
        <v>-155.93849500000002</v>
      </c>
      <c r="V10" s="1">
        <v>60</v>
      </c>
      <c r="W10" s="1">
        <f t="shared" ref="W10:W19" si="7">-MIN(T10:U10)/(0.9*(V10-4)/100*391.3)*10</f>
        <v>7.9070221260835885</v>
      </c>
      <c r="X10" s="1">
        <f t="shared" ref="X10:X19" si="8">MAX(T10:U10)/(0.9*(V10-4)/100*391.3)*10</f>
        <v>7.0228255732823825</v>
      </c>
    </row>
    <row r="11" spans="1:24" x14ac:dyDescent="0.25">
      <c r="A11" s="1">
        <v>1</v>
      </c>
      <c r="B11" s="1">
        <v>3</v>
      </c>
      <c r="C11" s="1">
        <v>7</v>
      </c>
      <c r="D11" s="1">
        <v>4</v>
      </c>
      <c r="E11" s="147" t="s">
        <v>27</v>
      </c>
      <c r="F11" s="1">
        <f>tra!F11</f>
        <v>-13.930999999999999</v>
      </c>
      <c r="G11" s="1">
        <f>tra!G11</f>
        <v>-9.9489999999999998</v>
      </c>
      <c r="H11" s="1">
        <f>tra!H11</f>
        <v>-153.285</v>
      </c>
      <c r="I11" s="1">
        <f>tra!I11</f>
        <v>3.6880000000000002</v>
      </c>
      <c r="J11" s="1">
        <f>tra!J11</f>
        <v>-2.7519999999999998</v>
      </c>
      <c r="K11" s="1">
        <f>tra!K11</f>
        <v>-6.1440000000000001</v>
      </c>
      <c r="L11" s="1">
        <f t="shared" si="0"/>
        <v>-156.03700000000001</v>
      </c>
      <c r="M11" s="1">
        <f t="shared" si="1"/>
        <v>9.8320000000000007</v>
      </c>
      <c r="N11" s="1">
        <f t="shared" si="2"/>
        <v>-158.98660000000001</v>
      </c>
      <c r="O11" s="1">
        <f t="shared" si="3"/>
        <v>56.643100000000004</v>
      </c>
      <c r="P11" s="145">
        <f t="shared" si="4"/>
        <v>-158.98660000000001</v>
      </c>
      <c r="Q11" s="1">
        <f t="shared" si="5"/>
        <v>-168.93560000000002</v>
      </c>
      <c r="R11" s="1">
        <f t="shared" si="6"/>
        <v>149.0376</v>
      </c>
      <c r="S11" s="1">
        <v>30</v>
      </c>
      <c r="T11" s="1">
        <f>(ABS(Q11)-ABS(Q13*$S11/200))*SIGN(Q11)</f>
        <v>-152.06394500000002</v>
      </c>
      <c r="U11" s="1">
        <f>(ABS(R11)-ABS(R13*$S11/200))*SIGN(R11)</f>
        <v>138.07234499999998</v>
      </c>
      <c r="V11" s="1">
        <v>60</v>
      </c>
      <c r="W11" s="1">
        <f t="shared" si="7"/>
        <v>7.7105590745540917</v>
      </c>
      <c r="X11" s="1">
        <f t="shared" si="8"/>
        <v>7.0011005743979151</v>
      </c>
    </row>
    <row r="12" spans="1:24" x14ac:dyDescent="0.25">
      <c r="A12" s="1">
        <v>1</v>
      </c>
      <c r="B12" s="1">
        <v>3</v>
      </c>
      <c r="C12" s="1">
        <v>7</v>
      </c>
      <c r="D12" s="1">
        <v>4</v>
      </c>
      <c r="E12" s="1" t="s">
        <v>28</v>
      </c>
      <c r="F12" s="1">
        <f>tra!F12</f>
        <v>29.27</v>
      </c>
      <c r="G12" s="1">
        <f>tra!G12</f>
        <v>20.780999999999999</v>
      </c>
      <c r="H12" s="1">
        <f>tra!H12</f>
        <v>-89.462000000000003</v>
      </c>
      <c r="I12" s="1">
        <f>tra!I12</f>
        <v>2.1520000000000001</v>
      </c>
      <c r="J12" s="1">
        <f>tra!J12</f>
        <v>-1.6060000000000001</v>
      </c>
      <c r="K12" s="1">
        <f>tra!K12</f>
        <v>-3.5870000000000002</v>
      </c>
      <c r="L12" s="1">
        <f t="shared" si="0"/>
        <v>-91.067999999999998</v>
      </c>
      <c r="M12" s="1">
        <f t="shared" si="1"/>
        <v>5.7390000000000008</v>
      </c>
      <c r="N12" s="1">
        <f t="shared" si="2"/>
        <v>-92.789699999999996</v>
      </c>
      <c r="O12" s="1">
        <f t="shared" si="3"/>
        <v>33.059399999999997</v>
      </c>
      <c r="P12" s="145">
        <f t="shared" si="4"/>
        <v>-92.789699999999996</v>
      </c>
      <c r="Q12" s="1">
        <f t="shared" si="5"/>
        <v>-72.008700000000005</v>
      </c>
      <c r="R12" s="1">
        <f t="shared" si="6"/>
        <v>113.57069999999999</v>
      </c>
    </row>
    <row r="13" spans="1:24" x14ac:dyDescent="0.25">
      <c r="A13" s="1">
        <v>1</v>
      </c>
      <c r="B13" s="1">
        <v>3</v>
      </c>
      <c r="C13" s="1">
        <v>7</v>
      </c>
      <c r="D13" s="1">
        <v>4</v>
      </c>
      <c r="E13" s="1" t="s">
        <v>29</v>
      </c>
      <c r="F13" s="1">
        <f>tra!F13</f>
        <v>-27.585999999999999</v>
      </c>
      <c r="G13" s="1">
        <f>tra!G13</f>
        <v>-19.687999999999999</v>
      </c>
      <c r="H13" s="1">
        <f>tra!H13</f>
        <v>-89.462000000000003</v>
      </c>
      <c r="I13" s="1">
        <f>tra!I13</f>
        <v>2.1520000000000001</v>
      </c>
      <c r="J13" s="1">
        <f>tra!J13</f>
        <v>-1.6060000000000001</v>
      </c>
      <c r="K13" s="1">
        <f>tra!K13</f>
        <v>-3.5870000000000002</v>
      </c>
      <c r="L13" s="1">
        <f t="shared" si="0"/>
        <v>-91.067999999999998</v>
      </c>
      <c r="M13" s="1">
        <f t="shared" si="1"/>
        <v>5.7390000000000008</v>
      </c>
      <c r="N13" s="1">
        <f t="shared" si="2"/>
        <v>-92.789699999999996</v>
      </c>
      <c r="O13" s="1">
        <f t="shared" si="3"/>
        <v>33.059399999999997</v>
      </c>
      <c r="P13" s="145">
        <f t="shared" si="4"/>
        <v>-92.789699999999996</v>
      </c>
      <c r="Q13" s="1">
        <f t="shared" si="5"/>
        <v>-112.4777</v>
      </c>
      <c r="R13" s="1">
        <f t="shared" si="6"/>
        <v>73.101699999999994</v>
      </c>
    </row>
    <row r="14" spans="1:24" x14ac:dyDescent="0.25">
      <c r="A14" s="1">
        <v>1</v>
      </c>
      <c r="B14" s="1">
        <v>3</v>
      </c>
      <c r="C14" s="1">
        <v>7</v>
      </c>
      <c r="D14" s="1">
        <v>3</v>
      </c>
      <c r="E14" s="147" t="s">
        <v>26</v>
      </c>
      <c r="F14" s="1">
        <f>tra!F14</f>
        <v>-15.977</v>
      </c>
      <c r="G14" s="1">
        <f>tra!G14</f>
        <v>-11.398999999999999</v>
      </c>
      <c r="H14" s="1">
        <f>tra!H14</f>
        <v>198.928</v>
      </c>
      <c r="I14" s="1">
        <f>tra!I14</f>
        <v>-4.8550000000000004</v>
      </c>
      <c r="J14" s="1">
        <f>tra!J14</f>
        <v>3.7690000000000001</v>
      </c>
      <c r="K14" s="1">
        <f>tra!K14</f>
        <v>8.4130000000000003</v>
      </c>
      <c r="L14" s="1">
        <f t="shared" si="0"/>
        <v>202.697</v>
      </c>
      <c r="M14" s="1">
        <f t="shared" si="1"/>
        <v>-13.268000000000001</v>
      </c>
      <c r="N14" s="1">
        <f t="shared" si="2"/>
        <v>206.67740000000001</v>
      </c>
      <c r="O14" s="1">
        <f t="shared" si="3"/>
        <v>-74.077100000000002</v>
      </c>
      <c r="P14" s="145">
        <f t="shared" si="4"/>
        <v>206.67740000000001</v>
      </c>
      <c r="Q14" s="1">
        <f t="shared" si="5"/>
        <v>195.2784</v>
      </c>
      <c r="R14" s="1">
        <f t="shared" si="6"/>
        <v>-218.07640000000001</v>
      </c>
      <c r="S14" s="1">
        <v>30</v>
      </c>
      <c r="T14" s="1">
        <f>(ABS(Q14)-ABS(Q16*$S14/200))*SIGN(Q14)</f>
        <v>180.480435</v>
      </c>
      <c r="U14" s="1">
        <f>(ABS(R14)-ABS(R16*$S14/200))*SIGN(R14)</f>
        <v>-197.13563500000001</v>
      </c>
      <c r="V14" s="1">
        <v>60</v>
      </c>
      <c r="W14" s="1">
        <f t="shared" si="7"/>
        <v>9.9959655746615876</v>
      </c>
      <c r="X14" s="1">
        <f t="shared" si="8"/>
        <v>9.151446490939847</v>
      </c>
    </row>
    <row r="15" spans="1:24" x14ac:dyDescent="0.25">
      <c r="A15" s="1">
        <v>1</v>
      </c>
      <c r="B15" s="1">
        <v>3</v>
      </c>
      <c r="C15" s="1">
        <v>7</v>
      </c>
      <c r="D15" s="1">
        <v>3</v>
      </c>
      <c r="E15" s="147" t="s">
        <v>27</v>
      </c>
      <c r="F15" s="1">
        <f>tra!F15</f>
        <v>-14.778</v>
      </c>
      <c r="G15" s="1">
        <f>tra!G15</f>
        <v>-10.564</v>
      </c>
      <c r="H15" s="1">
        <f>tra!H15</f>
        <v>-196.65899999999999</v>
      </c>
      <c r="I15" s="1">
        <f>tra!I15</f>
        <v>4.7990000000000004</v>
      </c>
      <c r="J15" s="1">
        <f>tra!J15</f>
        <v>-3.7250000000000001</v>
      </c>
      <c r="K15" s="1">
        <f>tra!K15</f>
        <v>-8.3160000000000007</v>
      </c>
      <c r="L15" s="1">
        <f t="shared" si="0"/>
        <v>-200.38399999999999</v>
      </c>
      <c r="M15" s="1">
        <f t="shared" si="1"/>
        <v>13.115000000000002</v>
      </c>
      <c r="N15" s="1">
        <f t="shared" si="2"/>
        <v>-204.3185</v>
      </c>
      <c r="O15" s="1">
        <f t="shared" si="3"/>
        <v>73.230199999999996</v>
      </c>
      <c r="P15" s="145">
        <f t="shared" si="4"/>
        <v>-204.3185</v>
      </c>
      <c r="Q15" s="1">
        <f t="shared" si="5"/>
        <v>-214.88249999999999</v>
      </c>
      <c r="R15" s="1">
        <f t="shared" si="6"/>
        <v>193.75450000000001</v>
      </c>
      <c r="S15" s="1">
        <v>30</v>
      </c>
      <c r="T15" s="1">
        <f>(ABS(Q15)-ABS(Q17*$S15/200))*SIGN(Q15)</f>
        <v>-194.01433499999999</v>
      </c>
      <c r="U15" s="1">
        <f>(ABS(R15)-ABS(R17*$S15/200))*SIGN(R15)</f>
        <v>178.88393500000001</v>
      </c>
      <c r="V15" s="1">
        <v>60</v>
      </c>
      <c r="W15" s="1">
        <f t="shared" si="7"/>
        <v>9.8376968408114571</v>
      </c>
      <c r="X15" s="1">
        <f t="shared" si="8"/>
        <v>9.0704943128115882</v>
      </c>
    </row>
    <row r="16" spans="1:24" x14ac:dyDescent="0.25">
      <c r="A16" s="1">
        <v>1</v>
      </c>
      <c r="B16" s="1">
        <v>3</v>
      </c>
      <c r="C16" s="1">
        <v>7</v>
      </c>
      <c r="D16" s="1">
        <v>3</v>
      </c>
      <c r="E16" s="1" t="s">
        <v>28</v>
      </c>
      <c r="F16" s="1">
        <f>tra!F16</f>
        <v>28.774999999999999</v>
      </c>
      <c r="G16" s="1">
        <f>tra!G16</f>
        <v>20.475999999999999</v>
      </c>
      <c r="H16" s="1">
        <f>tra!H16</f>
        <v>-114.663</v>
      </c>
      <c r="I16" s="1">
        <f>tra!I16</f>
        <v>2.798</v>
      </c>
      <c r="J16" s="1">
        <f>tra!J16</f>
        <v>-2.1720000000000002</v>
      </c>
      <c r="K16" s="1">
        <f>tra!K16</f>
        <v>-4.8490000000000002</v>
      </c>
      <c r="L16" s="1">
        <f t="shared" si="0"/>
        <v>-116.83499999999999</v>
      </c>
      <c r="M16" s="1">
        <f t="shared" si="1"/>
        <v>7.6470000000000002</v>
      </c>
      <c r="N16" s="1">
        <f t="shared" si="2"/>
        <v>-119.12909999999999</v>
      </c>
      <c r="O16" s="1">
        <f t="shared" si="3"/>
        <v>42.697499999999998</v>
      </c>
      <c r="P16" s="145">
        <f t="shared" si="4"/>
        <v>-119.12909999999999</v>
      </c>
      <c r="Q16" s="1">
        <f t="shared" si="5"/>
        <v>-98.653099999999995</v>
      </c>
      <c r="R16" s="1">
        <f t="shared" si="6"/>
        <v>139.60509999999999</v>
      </c>
    </row>
    <row r="17" spans="1:24" x14ac:dyDescent="0.25">
      <c r="A17" s="1">
        <v>1</v>
      </c>
      <c r="B17" s="1">
        <v>3</v>
      </c>
      <c r="C17" s="1">
        <v>7</v>
      </c>
      <c r="D17" s="1">
        <v>3</v>
      </c>
      <c r="E17" s="1" t="s">
        <v>29</v>
      </c>
      <c r="F17" s="1">
        <f>tra!F17</f>
        <v>-28.081</v>
      </c>
      <c r="G17" s="1">
        <f>tra!G17</f>
        <v>-19.992000000000001</v>
      </c>
      <c r="H17" s="1">
        <f>tra!H17</f>
        <v>-114.663</v>
      </c>
      <c r="I17" s="1">
        <f>tra!I17</f>
        <v>2.798</v>
      </c>
      <c r="J17" s="1">
        <f>tra!J17</f>
        <v>-2.1720000000000002</v>
      </c>
      <c r="K17" s="1">
        <f>tra!K17</f>
        <v>-4.8490000000000002</v>
      </c>
      <c r="L17" s="1">
        <f t="shared" si="0"/>
        <v>-116.83499999999999</v>
      </c>
      <c r="M17" s="1">
        <f t="shared" si="1"/>
        <v>7.6470000000000002</v>
      </c>
      <c r="N17" s="1">
        <f t="shared" si="2"/>
        <v>-119.12909999999999</v>
      </c>
      <c r="O17" s="1">
        <f t="shared" si="3"/>
        <v>42.697499999999998</v>
      </c>
      <c r="P17" s="145">
        <f t="shared" si="4"/>
        <v>-119.12909999999999</v>
      </c>
      <c r="Q17" s="1">
        <f t="shared" si="5"/>
        <v>-139.12109999999998</v>
      </c>
      <c r="R17" s="1">
        <f t="shared" si="6"/>
        <v>99.13709999999999</v>
      </c>
    </row>
    <row r="18" spans="1:24" x14ac:dyDescent="0.25">
      <c r="A18" s="1">
        <v>1</v>
      </c>
      <c r="B18" s="1">
        <v>3</v>
      </c>
      <c r="C18" s="1">
        <v>7</v>
      </c>
      <c r="D18" s="1">
        <v>2</v>
      </c>
      <c r="E18" s="147" t="s">
        <v>26</v>
      </c>
      <c r="F18" s="1">
        <f>tra!F18</f>
        <v>-14.788</v>
      </c>
      <c r="G18" s="1">
        <f>tra!G18</f>
        <v>-10.253</v>
      </c>
      <c r="H18" s="1">
        <f>tra!H18</f>
        <v>238.35400000000001</v>
      </c>
      <c r="I18" s="1">
        <f>tra!I18</f>
        <v>-5.8090000000000002</v>
      </c>
      <c r="J18" s="1">
        <f>tra!J18</f>
        <v>4.7380000000000004</v>
      </c>
      <c r="K18" s="1">
        <f>tra!K18</f>
        <v>10.573</v>
      </c>
      <c r="L18" s="1">
        <f t="shared" si="0"/>
        <v>243.09200000000001</v>
      </c>
      <c r="M18" s="1">
        <f t="shared" si="1"/>
        <v>-16.382000000000001</v>
      </c>
      <c r="N18" s="1">
        <f t="shared" si="2"/>
        <v>248.00660000000002</v>
      </c>
      <c r="O18" s="1">
        <f t="shared" si="3"/>
        <v>-89.309600000000003</v>
      </c>
      <c r="P18" s="145">
        <f t="shared" si="4"/>
        <v>248.00660000000002</v>
      </c>
      <c r="Q18" s="1">
        <f t="shared" si="5"/>
        <v>237.75360000000001</v>
      </c>
      <c r="R18" s="1">
        <f t="shared" si="6"/>
        <v>-258.25960000000003</v>
      </c>
      <c r="S18" s="1">
        <v>30</v>
      </c>
      <c r="T18" s="1">
        <f>(ABS(Q18)-ABS(Q20*$S18/200))*SIGN(Q18)</f>
        <v>219.29026500000001</v>
      </c>
      <c r="U18" s="1">
        <f>(ABS(R18)-ABS(R20*$S18/200))*SIGN(R18)</f>
        <v>-233.79536500000003</v>
      </c>
      <c r="V18" s="1">
        <v>60</v>
      </c>
      <c r="W18" s="1">
        <f t="shared" si="7"/>
        <v>11.854834972152249</v>
      </c>
      <c r="X18" s="1">
        <f t="shared" si="8"/>
        <v>11.119338925194405</v>
      </c>
    </row>
    <row r="19" spans="1:24" x14ac:dyDescent="0.25">
      <c r="A19" s="1">
        <v>1</v>
      </c>
      <c r="B19" s="1">
        <v>3</v>
      </c>
      <c r="C19" s="1">
        <v>7</v>
      </c>
      <c r="D19" s="1">
        <v>2</v>
      </c>
      <c r="E19" s="147" t="s">
        <v>27</v>
      </c>
      <c r="F19" s="1">
        <f>tra!F19</f>
        <v>-16.135999999999999</v>
      </c>
      <c r="G19" s="1">
        <f>tra!G19</f>
        <v>-11.052</v>
      </c>
      <c r="H19" s="1">
        <f>tra!H19</f>
        <v>-236.09700000000001</v>
      </c>
      <c r="I19" s="1">
        <f>tra!I19</f>
        <v>5.7549999999999999</v>
      </c>
      <c r="J19" s="1">
        <f>tra!J19</f>
        <v>-4.694</v>
      </c>
      <c r="K19" s="1">
        <f>tra!K19</f>
        <v>-10.477</v>
      </c>
      <c r="L19" s="1">
        <f t="shared" si="0"/>
        <v>-240.791</v>
      </c>
      <c r="M19" s="1">
        <f t="shared" si="1"/>
        <v>16.231999999999999</v>
      </c>
      <c r="N19" s="1">
        <f t="shared" si="2"/>
        <v>-245.66059999999999</v>
      </c>
      <c r="O19" s="1">
        <f t="shared" si="3"/>
        <v>88.46929999999999</v>
      </c>
      <c r="P19" s="145">
        <f t="shared" si="4"/>
        <v>-245.66059999999999</v>
      </c>
      <c r="Q19" s="1">
        <f t="shared" si="5"/>
        <v>-256.71260000000001</v>
      </c>
      <c r="R19" s="1">
        <f t="shared" si="6"/>
        <v>234.6086</v>
      </c>
      <c r="S19" s="1">
        <v>30</v>
      </c>
      <c r="T19" s="1">
        <f>(ABS(Q19)-ABS(Q21*$S19/200))*SIGN(Q19)</f>
        <v>-232.17891500000002</v>
      </c>
      <c r="U19" s="1">
        <f>(ABS(R19)-ABS(R21*$S19/200))*SIGN(R19)</f>
        <v>216.21471499999998</v>
      </c>
      <c r="V19" s="1">
        <v>60</v>
      </c>
      <c r="W19" s="1">
        <f t="shared" si="7"/>
        <v>11.772871208710079</v>
      </c>
      <c r="X19" s="1">
        <f t="shared" si="8"/>
        <v>10.963389992252118</v>
      </c>
    </row>
    <row r="20" spans="1:24" x14ac:dyDescent="0.25">
      <c r="A20" s="1">
        <v>1</v>
      </c>
      <c r="B20" s="1">
        <v>3</v>
      </c>
      <c r="C20" s="1">
        <v>7</v>
      </c>
      <c r="D20" s="1">
        <v>2</v>
      </c>
      <c r="E20" s="1" t="s">
        <v>28</v>
      </c>
      <c r="F20" s="1">
        <f>tra!F20</f>
        <v>28.036999999999999</v>
      </c>
      <c r="G20" s="1">
        <f>tra!G20</f>
        <v>20.003</v>
      </c>
      <c r="H20" s="1">
        <f>tra!H20</f>
        <v>-137.52199999999999</v>
      </c>
      <c r="I20" s="1">
        <f>tra!I20</f>
        <v>3.3519999999999999</v>
      </c>
      <c r="J20" s="1">
        <f>tra!J20</f>
        <v>-2.734</v>
      </c>
      <c r="K20" s="1">
        <f>tra!K20</f>
        <v>-6.101</v>
      </c>
      <c r="L20" s="1">
        <f t="shared" si="0"/>
        <v>-140.256</v>
      </c>
      <c r="M20" s="1">
        <f t="shared" si="1"/>
        <v>9.4529999999999994</v>
      </c>
      <c r="N20" s="1">
        <f t="shared" si="2"/>
        <v>-143.09190000000001</v>
      </c>
      <c r="O20" s="1">
        <f t="shared" si="3"/>
        <v>51.529799999999994</v>
      </c>
      <c r="P20" s="145">
        <f t="shared" si="4"/>
        <v>-143.09190000000001</v>
      </c>
      <c r="Q20" s="1">
        <f t="shared" si="5"/>
        <v>-123.08890000000001</v>
      </c>
      <c r="R20" s="1">
        <f t="shared" si="6"/>
        <v>163.0949</v>
      </c>
    </row>
    <row r="21" spans="1:24" x14ac:dyDescent="0.25">
      <c r="A21" s="1">
        <v>1</v>
      </c>
      <c r="B21" s="1">
        <v>3</v>
      </c>
      <c r="C21" s="1">
        <v>7</v>
      </c>
      <c r="D21" s="1">
        <v>2</v>
      </c>
      <c r="E21" s="1" t="s">
        <v>29</v>
      </c>
      <c r="F21" s="1">
        <f>tra!F21</f>
        <v>-28.818999999999999</v>
      </c>
      <c r="G21" s="1">
        <f>tra!G21</f>
        <v>-20.466000000000001</v>
      </c>
      <c r="H21" s="1">
        <f>tra!H21</f>
        <v>-137.52199999999999</v>
      </c>
      <c r="I21" s="1">
        <f>tra!I21</f>
        <v>3.3519999999999999</v>
      </c>
      <c r="J21" s="1">
        <f>tra!J21</f>
        <v>-2.734</v>
      </c>
      <c r="K21" s="1">
        <f>tra!K21</f>
        <v>-6.101</v>
      </c>
      <c r="L21" s="1">
        <f t="shared" si="0"/>
        <v>-140.256</v>
      </c>
      <c r="M21" s="1">
        <f t="shared" si="1"/>
        <v>9.4529999999999994</v>
      </c>
      <c r="N21" s="1">
        <f t="shared" si="2"/>
        <v>-143.09190000000001</v>
      </c>
      <c r="O21" s="1">
        <f t="shared" si="3"/>
        <v>51.529799999999994</v>
      </c>
      <c r="P21" s="145">
        <f t="shared" si="4"/>
        <v>-143.09190000000001</v>
      </c>
      <c r="Q21" s="1">
        <f t="shared" si="5"/>
        <v>-163.55790000000002</v>
      </c>
      <c r="R21" s="1">
        <f t="shared" si="6"/>
        <v>122.6259</v>
      </c>
    </row>
    <row r="22" spans="1:24" x14ac:dyDescent="0.25">
      <c r="A22" s="3">
        <v>1</v>
      </c>
      <c r="B22" s="3">
        <v>3</v>
      </c>
      <c r="C22" s="3">
        <v>7</v>
      </c>
      <c r="D22" s="3">
        <v>1</v>
      </c>
      <c r="E22" s="3" t="s">
        <v>26</v>
      </c>
      <c r="F22" s="3">
        <f>tra!F22</f>
        <v>-12.996</v>
      </c>
      <c r="G22" s="3">
        <f>tra!G22</f>
        <v>-0.91900000000000004</v>
      </c>
      <c r="H22" s="3">
        <f>tra!H22</f>
        <v>247.61099999999999</v>
      </c>
      <c r="I22" s="3">
        <f>tra!I22</f>
        <v>-6.6829999999999998</v>
      </c>
      <c r="J22" s="3">
        <f>tra!J22</f>
        <v>5.577</v>
      </c>
      <c r="K22" s="3">
        <f>tra!K22</f>
        <v>12.445</v>
      </c>
      <c r="L22" s="3">
        <f t="shared" si="0"/>
        <v>253.18799999999999</v>
      </c>
      <c r="M22" s="3">
        <f t="shared" si="1"/>
        <v>-19.128</v>
      </c>
      <c r="N22" s="3">
        <f t="shared" si="2"/>
        <v>258.9264</v>
      </c>
      <c r="O22" s="3">
        <f t="shared" si="3"/>
        <v>-95.084399999999988</v>
      </c>
      <c r="P22" s="145">
        <f t="shared" si="4"/>
        <v>258.9264</v>
      </c>
      <c r="Q22" s="3">
        <f t="shared" si="5"/>
        <v>258.00740000000002</v>
      </c>
      <c r="R22" s="3">
        <f t="shared" si="6"/>
        <v>-259.84539999999998</v>
      </c>
      <c r="S22" s="3">
        <v>30</v>
      </c>
      <c r="T22" s="4">
        <f>(ABS(Q22)-ABS(Q24*$S22/200))*SIGN(Q22)</f>
        <v>235.95282500000002</v>
      </c>
      <c r="U22" s="4">
        <f>(ABS(R22)-ABS(R24*$S22/200))*SIGN(R22)</f>
        <v>-237.12212499999998</v>
      </c>
      <c r="V22" s="3">
        <v>60</v>
      </c>
      <c r="W22" s="4">
        <f>-MIN(T22:U22)/(0.9*(V22-4)/100*391.3)*10</f>
        <v>12.023521767084889</v>
      </c>
      <c r="X22" s="4">
        <f>MAX(T22:U22)/(0.9*(V22-4)/100*391.3)*10</f>
        <v>11.964231205302633</v>
      </c>
    </row>
    <row r="23" spans="1:24" x14ac:dyDescent="0.25">
      <c r="A23" s="3">
        <v>1</v>
      </c>
      <c r="B23" s="3">
        <v>3</v>
      </c>
      <c r="C23" s="3">
        <v>7</v>
      </c>
      <c r="D23" s="3">
        <v>1</v>
      </c>
      <c r="E23" s="3" t="s">
        <v>27</v>
      </c>
      <c r="F23" s="3">
        <f>tra!F23</f>
        <v>-17.309999999999999</v>
      </c>
      <c r="G23" s="3">
        <f>tra!G23</f>
        <v>-3.5230000000000001</v>
      </c>
      <c r="H23" s="3">
        <f>tra!H23</f>
        <v>-244.83199999999999</v>
      </c>
      <c r="I23" s="3">
        <f>tra!I23</f>
        <v>6.6070000000000002</v>
      </c>
      <c r="J23" s="3">
        <f>tra!J23</f>
        <v>-5.5140000000000002</v>
      </c>
      <c r="K23" s="3">
        <f>tra!K23</f>
        <v>-12.304</v>
      </c>
      <c r="L23" s="3">
        <f t="shared" si="0"/>
        <v>-250.346</v>
      </c>
      <c r="M23" s="3">
        <f t="shared" si="1"/>
        <v>18.911000000000001</v>
      </c>
      <c r="N23" s="3">
        <f t="shared" si="2"/>
        <v>-256.01929999999999</v>
      </c>
      <c r="O23" s="3">
        <f t="shared" si="3"/>
        <v>94.014799999999994</v>
      </c>
      <c r="P23" s="145">
        <f t="shared" si="4"/>
        <v>-256.01929999999999</v>
      </c>
      <c r="Q23" s="3">
        <f t="shared" si="5"/>
        <v>-259.54230000000001</v>
      </c>
      <c r="R23" s="3">
        <f t="shared" si="6"/>
        <v>252.49629999999999</v>
      </c>
      <c r="S23" s="3">
        <v>30</v>
      </c>
      <c r="T23" s="4">
        <f>(ABS(Q23)-ABS(Q25*$S23/200))*SIGN(Q23)</f>
        <v>-236.59252500000002</v>
      </c>
      <c r="U23" s="4">
        <f>(ABS(R23)-ABS(R25*$S23/200))*SIGN(R23)</f>
        <v>230.66822500000001</v>
      </c>
      <c r="V23" s="3">
        <v>60</v>
      </c>
      <c r="W23" s="4">
        <f>-MIN(T23:U23)/(0.9*(V23-4)/100*391.3)*10</f>
        <v>11.996667853187788</v>
      </c>
      <c r="X23" s="4">
        <f>MAX(T23:U23)/(0.9*(V23-4)/100*391.3)*10</f>
        <v>11.696270115082408</v>
      </c>
    </row>
    <row r="24" spans="1:24" x14ac:dyDescent="0.25">
      <c r="A24" s="1">
        <v>1</v>
      </c>
      <c r="B24" s="1">
        <v>3</v>
      </c>
      <c r="C24" s="1">
        <v>7</v>
      </c>
      <c r="D24" s="1">
        <v>1</v>
      </c>
      <c r="E24" s="1" t="s">
        <v>28</v>
      </c>
      <c r="F24" s="1">
        <f>tra!F24</f>
        <v>27.177</v>
      </c>
      <c r="G24" s="1">
        <f>tra!G24</f>
        <v>2.2290000000000001</v>
      </c>
      <c r="H24" s="1">
        <f>tra!H24</f>
        <v>-142.73699999999999</v>
      </c>
      <c r="I24" s="1">
        <f>tra!I24</f>
        <v>3.8519999999999999</v>
      </c>
      <c r="J24" s="1">
        <f>tra!J24</f>
        <v>-3.2149999999999999</v>
      </c>
      <c r="K24" s="1">
        <f>tra!K24</f>
        <v>-7.173</v>
      </c>
      <c r="L24" s="1">
        <f t="shared" si="0"/>
        <v>-145.952</v>
      </c>
      <c r="M24" s="1">
        <f t="shared" si="1"/>
        <v>11.025</v>
      </c>
      <c r="N24" s="1">
        <f t="shared" si="2"/>
        <v>-149.2595</v>
      </c>
      <c r="O24" s="1">
        <f t="shared" si="3"/>
        <v>54.810599999999994</v>
      </c>
      <c r="P24" s="145">
        <f t="shared" si="4"/>
        <v>-149.2595</v>
      </c>
      <c r="Q24" s="1">
        <f t="shared" si="5"/>
        <v>-147.03049999999999</v>
      </c>
      <c r="R24" s="1">
        <f t="shared" si="6"/>
        <v>151.48850000000002</v>
      </c>
    </row>
    <row r="25" spans="1:24" x14ac:dyDescent="0.25">
      <c r="A25" s="1">
        <v>1</v>
      </c>
      <c r="B25" s="1">
        <v>3</v>
      </c>
      <c r="C25" s="1">
        <v>7</v>
      </c>
      <c r="D25" s="1">
        <v>1</v>
      </c>
      <c r="E25" s="1" t="s">
        <v>29</v>
      </c>
      <c r="F25" s="1">
        <f>tra!F25</f>
        <v>-29.678999999999998</v>
      </c>
      <c r="G25" s="1">
        <f>tra!G25</f>
        <v>-3.7389999999999999</v>
      </c>
      <c r="H25" s="1">
        <f>tra!H25</f>
        <v>-142.73699999999999</v>
      </c>
      <c r="I25" s="1">
        <f>tra!I25</f>
        <v>3.8519999999999999</v>
      </c>
      <c r="J25" s="1">
        <f>tra!J25</f>
        <v>-3.2149999999999999</v>
      </c>
      <c r="K25" s="1">
        <f>tra!K25</f>
        <v>-7.173</v>
      </c>
      <c r="L25" s="1">
        <f t="shared" si="0"/>
        <v>-145.952</v>
      </c>
      <c r="M25" s="1">
        <f t="shared" si="1"/>
        <v>11.025</v>
      </c>
      <c r="N25" s="1">
        <f t="shared" si="2"/>
        <v>-149.2595</v>
      </c>
      <c r="O25" s="1">
        <f t="shared" si="3"/>
        <v>54.810599999999994</v>
      </c>
      <c r="P25" s="145">
        <f t="shared" si="4"/>
        <v>-149.2595</v>
      </c>
      <c r="Q25" s="1">
        <f t="shared" si="5"/>
        <v>-152.99850000000001</v>
      </c>
      <c r="R25" s="1">
        <f t="shared" si="6"/>
        <v>145.5205</v>
      </c>
    </row>
    <row r="26" spans="1:24" x14ac:dyDescent="0.25">
      <c r="A26" s="1">
        <v>1</v>
      </c>
      <c r="B26" s="1">
        <v>7</v>
      </c>
      <c r="C26" s="1">
        <v>11</v>
      </c>
      <c r="D26" s="1">
        <v>6</v>
      </c>
      <c r="E26" s="147" t="s">
        <v>26</v>
      </c>
      <c r="F26" s="1">
        <f>tra!F26</f>
        <v>-9.8800000000000008</v>
      </c>
      <c r="G26" s="1">
        <f>tra!G26</f>
        <v>-6.2910000000000004</v>
      </c>
      <c r="H26" s="1">
        <f>tra!H26</f>
        <v>15.593999999999999</v>
      </c>
      <c r="I26" s="1">
        <f>tra!I26</f>
        <v>-0.373</v>
      </c>
      <c r="J26" s="1">
        <f>tra!J26</f>
        <v>0.26300000000000001</v>
      </c>
      <c r="K26" s="1">
        <f>tra!K26</f>
        <v>0.58799999999999997</v>
      </c>
      <c r="L26" s="1">
        <f t="shared" si="0"/>
        <v>15.856999999999999</v>
      </c>
      <c r="M26" s="1">
        <f t="shared" si="1"/>
        <v>-0.96099999999999997</v>
      </c>
      <c r="N26" s="1">
        <f t="shared" si="2"/>
        <v>16.145299999999999</v>
      </c>
      <c r="O26" s="1">
        <f t="shared" si="3"/>
        <v>-5.7180999999999997</v>
      </c>
      <c r="P26" s="145">
        <f t="shared" si="4"/>
        <v>16.145299999999999</v>
      </c>
      <c r="Q26" s="1">
        <f t="shared" si="5"/>
        <v>9.8542999999999985</v>
      </c>
      <c r="R26" s="1">
        <f t="shared" si="6"/>
        <v>-22.436299999999999</v>
      </c>
      <c r="S26" s="1">
        <v>30</v>
      </c>
      <c r="T26" s="1">
        <f>(ABS(Q26)-ABS(Q28*$S26/200))*SIGN(Q26)</f>
        <v>9.5415649999999985</v>
      </c>
      <c r="U26" s="1">
        <f>(ABS(R26)-ABS(R28*$S26/200))*SIGN(R26)</f>
        <v>-20.008534999999998</v>
      </c>
      <c r="V26" s="1">
        <v>22</v>
      </c>
      <c r="W26" s="1">
        <f>-MIN(T26:U26)/(0.9*(V26-4)/100*391.3)*10</f>
        <v>3.1563883288689487</v>
      </c>
      <c r="X26" s="1">
        <f>MAX(T26:U26)/(0.9*(V26-4)/100*391.3)*10</f>
        <v>1.5052018753569139</v>
      </c>
    </row>
    <row r="27" spans="1:24" x14ac:dyDescent="0.25">
      <c r="A27" s="1">
        <v>1</v>
      </c>
      <c r="B27" s="1">
        <v>7</v>
      </c>
      <c r="C27" s="1">
        <v>11</v>
      </c>
      <c r="D27" s="1">
        <v>6</v>
      </c>
      <c r="E27" s="147" t="s">
        <v>27</v>
      </c>
      <c r="F27" s="1">
        <f>tra!F27</f>
        <v>-10.79</v>
      </c>
      <c r="G27" s="1">
        <f>tra!G27</f>
        <v>-6.899</v>
      </c>
      <c r="H27" s="1">
        <f>tra!H27</f>
        <v>-15.055</v>
      </c>
      <c r="I27" s="1">
        <f>tra!I27</f>
        <v>0.35799999999999998</v>
      </c>
      <c r="J27" s="1">
        <f>tra!J27</f>
        <v>-0.251</v>
      </c>
      <c r="K27" s="1">
        <f>tra!K27</f>
        <v>-0.56100000000000005</v>
      </c>
      <c r="L27" s="1">
        <f t="shared" si="0"/>
        <v>-15.305999999999999</v>
      </c>
      <c r="M27" s="1">
        <f t="shared" si="1"/>
        <v>0.91900000000000004</v>
      </c>
      <c r="N27" s="1">
        <f t="shared" si="2"/>
        <v>-15.5817</v>
      </c>
      <c r="O27" s="1">
        <f t="shared" si="3"/>
        <v>5.5107999999999997</v>
      </c>
      <c r="P27" s="145">
        <f t="shared" si="4"/>
        <v>-15.5817</v>
      </c>
      <c r="Q27" s="1">
        <f t="shared" si="5"/>
        <v>-22.480699999999999</v>
      </c>
      <c r="R27" s="1">
        <f t="shared" si="6"/>
        <v>8.6827000000000005</v>
      </c>
      <c r="S27" s="1">
        <v>70</v>
      </c>
      <c r="T27" s="1">
        <f>(ABS(Q27)-ABS(Q29*$S27/200))*SIGN(Q27)</f>
        <v>-16.721415</v>
      </c>
      <c r="U27" s="1">
        <f>(ABS(R27)-ABS(R29*$S27/200))*SIGN(R27)</f>
        <v>7.8584850000000008</v>
      </c>
      <c r="V27" s="1">
        <v>22</v>
      </c>
      <c r="W27" s="1">
        <f>-MIN(T27:U27)/(0.9*(V27-4)/100*391.3)*10</f>
        <v>2.6378382599312826</v>
      </c>
      <c r="X27" s="1">
        <f>MAX(T27:U27)/(0.9*(V27-4)/100*391.3)*10</f>
        <v>1.2396924780645711</v>
      </c>
    </row>
    <row r="28" spans="1:24" x14ac:dyDescent="0.25">
      <c r="A28" s="1">
        <v>1</v>
      </c>
      <c r="B28" s="1">
        <v>7</v>
      </c>
      <c r="C28" s="1">
        <v>11</v>
      </c>
      <c r="D28" s="1">
        <v>6</v>
      </c>
      <c r="E28" s="1" t="s">
        <v>28</v>
      </c>
      <c r="F28" s="1">
        <f>tra!F28</f>
        <v>14.333</v>
      </c>
      <c r="G28" s="1">
        <f>tra!G28</f>
        <v>9.1349999999999998</v>
      </c>
      <c r="H28" s="1">
        <f>tra!H28</f>
        <v>-6.8109999999999999</v>
      </c>
      <c r="I28" s="1">
        <f>tra!I28</f>
        <v>0.16200000000000001</v>
      </c>
      <c r="J28" s="1">
        <f>tra!J28</f>
        <v>-0.114</v>
      </c>
      <c r="K28" s="1">
        <f>tra!K28</f>
        <v>-0.255</v>
      </c>
      <c r="L28" s="1">
        <f t="shared" si="0"/>
        <v>-6.9249999999999998</v>
      </c>
      <c r="M28" s="1">
        <f t="shared" si="1"/>
        <v>0.41700000000000004</v>
      </c>
      <c r="N28" s="1">
        <f t="shared" si="2"/>
        <v>-7.0500999999999996</v>
      </c>
      <c r="O28" s="1">
        <f t="shared" si="3"/>
        <v>2.4944999999999995</v>
      </c>
      <c r="P28" s="145">
        <f t="shared" si="4"/>
        <v>-7.0500999999999996</v>
      </c>
      <c r="Q28" s="1">
        <f t="shared" si="5"/>
        <v>2.0849000000000002</v>
      </c>
      <c r="R28" s="1">
        <f t="shared" si="6"/>
        <v>16.185099999999998</v>
      </c>
    </row>
    <row r="29" spans="1:24" x14ac:dyDescent="0.25">
      <c r="A29" s="1">
        <v>1</v>
      </c>
      <c r="B29" s="1">
        <v>7</v>
      </c>
      <c r="C29" s="1">
        <v>11</v>
      </c>
      <c r="D29" s="1">
        <v>6</v>
      </c>
      <c r="E29" s="1" t="s">
        <v>29</v>
      </c>
      <c r="F29" s="1">
        <f>tra!F29</f>
        <v>-14.737</v>
      </c>
      <c r="G29" s="1">
        <f>tra!G29</f>
        <v>-9.4049999999999994</v>
      </c>
      <c r="H29" s="1">
        <f>tra!H29</f>
        <v>-6.8109999999999999</v>
      </c>
      <c r="I29" s="1">
        <f>tra!I29</f>
        <v>0.16200000000000001</v>
      </c>
      <c r="J29" s="1">
        <f>tra!J29</f>
        <v>-0.114</v>
      </c>
      <c r="K29" s="1">
        <f>tra!K29</f>
        <v>-0.255</v>
      </c>
      <c r="L29" s="1">
        <f t="shared" si="0"/>
        <v>-6.9249999999999998</v>
      </c>
      <c r="M29" s="1">
        <f t="shared" si="1"/>
        <v>0.41700000000000004</v>
      </c>
      <c r="N29" s="1">
        <f t="shared" si="2"/>
        <v>-7.0500999999999996</v>
      </c>
      <c r="O29" s="1">
        <f t="shared" si="3"/>
        <v>2.4944999999999995</v>
      </c>
      <c r="P29" s="145">
        <f t="shared" si="4"/>
        <v>-7.0500999999999996</v>
      </c>
      <c r="Q29" s="1">
        <f t="shared" si="5"/>
        <v>-16.455099999999998</v>
      </c>
      <c r="R29" s="1">
        <f t="shared" si="6"/>
        <v>-2.3548999999999998</v>
      </c>
    </row>
    <row r="30" spans="1:24" x14ac:dyDescent="0.25">
      <c r="A30" s="1">
        <v>1</v>
      </c>
      <c r="B30" s="1">
        <v>7</v>
      </c>
      <c r="C30" s="1">
        <v>11</v>
      </c>
      <c r="D30" s="1">
        <v>5</v>
      </c>
      <c r="E30" s="147" t="s">
        <v>26</v>
      </c>
      <c r="F30" s="1">
        <f>tra!F30</f>
        <v>-10.659000000000001</v>
      </c>
      <c r="G30" s="1">
        <f>tra!G30</f>
        <v>-6.7859999999999996</v>
      </c>
      <c r="H30" s="1">
        <f>tra!H30</f>
        <v>20.780999999999999</v>
      </c>
      <c r="I30" s="1">
        <f>tra!I30</f>
        <v>-0.498</v>
      </c>
      <c r="J30" s="1">
        <f>tra!J30</f>
        <v>0.36499999999999999</v>
      </c>
      <c r="K30" s="1">
        <f>tra!K30</f>
        <v>0.81399999999999995</v>
      </c>
      <c r="L30" s="1">
        <f t="shared" si="0"/>
        <v>21.145999999999997</v>
      </c>
      <c r="M30" s="1">
        <f t="shared" si="1"/>
        <v>-1.3119999999999998</v>
      </c>
      <c r="N30" s="1">
        <f t="shared" si="2"/>
        <v>21.539599999999997</v>
      </c>
      <c r="O30" s="1">
        <f t="shared" si="3"/>
        <v>-7.6557999999999993</v>
      </c>
      <c r="P30" s="145">
        <f t="shared" si="4"/>
        <v>21.539599999999997</v>
      </c>
      <c r="Q30" s="1">
        <f t="shared" si="5"/>
        <v>14.753599999999997</v>
      </c>
      <c r="R30" s="1">
        <f t="shared" si="6"/>
        <v>-28.325599999999994</v>
      </c>
      <c r="S30" s="1">
        <v>30</v>
      </c>
      <c r="T30" s="1">
        <f>(ABS(Q30)-ABS(Q32*$S30/200))*SIGN(Q30)</f>
        <v>14.691649999999997</v>
      </c>
      <c r="U30" s="1">
        <f>(ABS(R30)-ABS(R32*$S30/200))*SIGN(R30)</f>
        <v>-25.402849999999994</v>
      </c>
      <c r="V30" s="1">
        <v>22</v>
      </c>
      <c r="W30" s="1">
        <f>-MIN(T30:U30)/(0.9*(V30-4)/100*391.3)*10</f>
        <v>4.0073528251822808</v>
      </c>
      <c r="X30" s="1">
        <f>MAX(T30:U30)/(0.9*(V30-4)/100*391.3)*10</f>
        <v>2.3176385773284993</v>
      </c>
    </row>
    <row r="31" spans="1:24" x14ac:dyDescent="0.25">
      <c r="A31" s="1">
        <v>1</v>
      </c>
      <c r="B31" s="1">
        <v>7</v>
      </c>
      <c r="C31" s="1">
        <v>11</v>
      </c>
      <c r="D31" s="1">
        <v>5</v>
      </c>
      <c r="E31" s="147" t="s">
        <v>27</v>
      </c>
      <c r="F31" s="1">
        <f>tra!F31</f>
        <v>-13.257999999999999</v>
      </c>
      <c r="G31" s="1">
        <f>tra!G31</f>
        <v>-8.4879999999999995</v>
      </c>
      <c r="H31" s="1">
        <f>tra!H31</f>
        <v>-20.623999999999999</v>
      </c>
      <c r="I31" s="1">
        <f>tra!I31</f>
        <v>0.49299999999999999</v>
      </c>
      <c r="J31" s="1">
        <f>tra!J31</f>
        <v>-0.36099999999999999</v>
      </c>
      <c r="K31" s="1">
        <f>tra!K31</f>
        <v>-0.80600000000000005</v>
      </c>
      <c r="L31" s="1">
        <f t="shared" si="0"/>
        <v>-20.984999999999999</v>
      </c>
      <c r="M31" s="1">
        <f t="shared" si="1"/>
        <v>1.2989999999999999</v>
      </c>
      <c r="N31" s="1">
        <f t="shared" si="2"/>
        <v>-21.374700000000001</v>
      </c>
      <c r="O31" s="1">
        <f t="shared" si="3"/>
        <v>7.5945</v>
      </c>
      <c r="P31" s="145">
        <f t="shared" si="4"/>
        <v>-21.374700000000001</v>
      </c>
      <c r="Q31" s="1">
        <f t="shared" si="5"/>
        <v>-29.8627</v>
      </c>
      <c r="R31" s="1">
        <f t="shared" si="6"/>
        <v>12.886700000000001</v>
      </c>
      <c r="S31" s="1">
        <v>70</v>
      </c>
      <c r="T31" s="1">
        <f>(ABS(Q31)-ABS(Q33*$S31/200))*SIGN(Q31)</f>
        <v>-22.778000000000002</v>
      </c>
      <c r="U31" s="1">
        <f>(ABS(R31)-ABS(R33*$S31/200))*SIGN(R31)</f>
        <v>12.477200000000002</v>
      </c>
      <c r="V31" s="1">
        <v>22</v>
      </c>
      <c r="W31" s="1">
        <f>-MIN(T31:U31)/(0.9*(V31-4)/100*391.3)*10</f>
        <v>3.5932772366880892</v>
      </c>
      <c r="X31" s="1">
        <f>MAX(T31:U31)/(0.9*(V31-4)/100*391.3)*10</f>
        <v>1.968304448924604</v>
      </c>
    </row>
    <row r="32" spans="1:24" x14ac:dyDescent="0.25">
      <c r="A32" s="1">
        <v>1</v>
      </c>
      <c r="B32" s="1">
        <v>7</v>
      </c>
      <c r="C32" s="1">
        <v>11</v>
      </c>
      <c r="D32" s="1">
        <v>5</v>
      </c>
      <c r="E32" s="1" t="s">
        <v>28</v>
      </c>
      <c r="F32" s="1">
        <f>tra!F32</f>
        <v>15.6</v>
      </c>
      <c r="G32" s="1">
        <f>tra!G32</f>
        <v>9.9489999999999998</v>
      </c>
      <c r="H32" s="1">
        <f>tra!H32</f>
        <v>-9.2010000000000005</v>
      </c>
      <c r="I32" s="1">
        <f>tra!I32</f>
        <v>0.22</v>
      </c>
      <c r="J32" s="1">
        <f>tra!J32</f>
        <v>-0.161</v>
      </c>
      <c r="K32" s="1">
        <f>tra!K32</f>
        <v>-0.36</v>
      </c>
      <c r="L32" s="1">
        <f t="shared" si="0"/>
        <v>-9.3620000000000001</v>
      </c>
      <c r="M32" s="1">
        <f t="shared" si="1"/>
        <v>0.57999999999999996</v>
      </c>
      <c r="N32" s="1">
        <f t="shared" si="2"/>
        <v>-9.5359999999999996</v>
      </c>
      <c r="O32" s="1">
        <f t="shared" si="3"/>
        <v>3.3885999999999998</v>
      </c>
      <c r="P32" s="145">
        <f t="shared" si="4"/>
        <v>-9.5359999999999996</v>
      </c>
      <c r="Q32" s="1">
        <f t="shared" si="5"/>
        <v>0.41300000000000026</v>
      </c>
      <c r="R32" s="1">
        <f t="shared" si="6"/>
        <v>19.484999999999999</v>
      </c>
    </row>
    <row r="33" spans="1:24" x14ac:dyDescent="0.25">
      <c r="A33" s="1">
        <v>1</v>
      </c>
      <c r="B33" s="1">
        <v>7</v>
      </c>
      <c r="C33" s="1">
        <v>11</v>
      </c>
      <c r="D33" s="1">
        <v>5</v>
      </c>
      <c r="E33" s="1" t="s">
        <v>29</v>
      </c>
      <c r="F33" s="1">
        <f>tra!F33</f>
        <v>-16.754999999999999</v>
      </c>
      <c r="G33" s="1">
        <f>tra!G33</f>
        <v>-10.706</v>
      </c>
      <c r="H33" s="1">
        <f>tra!H33</f>
        <v>-9.2010000000000005</v>
      </c>
      <c r="I33" s="1">
        <f>tra!I33</f>
        <v>0.22</v>
      </c>
      <c r="J33" s="1">
        <f>tra!J33</f>
        <v>-0.161</v>
      </c>
      <c r="K33" s="1">
        <f>tra!K33</f>
        <v>-0.36</v>
      </c>
      <c r="L33" s="1">
        <f t="shared" si="0"/>
        <v>-9.3620000000000001</v>
      </c>
      <c r="M33" s="1">
        <f t="shared" si="1"/>
        <v>0.57999999999999996</v>
      </c>
      <c r="N33" s="1">
        <f t="shared" si="2"/>
        <v>-9.5359999999999996</v>
      </c>
      <c r="O33" s="1">
        <f t="shared" si="3"/>
        <v>3.3885999999999998</v>
      </c>
      <c r="P33" s="145">
        <f t="shared" si="4"/>
        <v>-9.5359999999999996</v>
      </c>
      <c r="Q33" s="1">
        <f t="shared" si="5"/>
        <v>-20.241999999999997</v>
      </c>
      <c r="R33" s="1">
        <f t="shared" si="6"/>
        <v>-1.17</v>
      </c>
    </row>
    <row r="34" spans="1:24" x14ac:dyDescent="0.25">
      <c r="A34" s="1">
        <v>1</v>
      </c>
      <c r="B34" s="1">
        <v>7</v>
      </c>
      <c r="C34" s="1">
        <v>11</v>
      </c>
      <c r="D34" s="1">
        <v>4</v>
      </c>
      <c r="E34" s="147" t="s">
        <v>26</v>
      </c>
      <c r="F34" s="1">
        <f>tra!F34</f>
        <v>-10.978999999999999</v>
      </c>
      <c r="G34" s="1">
        <f>tra!G34</f>
        <v>-6.9989999999999997</v>
      </c>
      <c r="H34" s="1">
        <f>tra!H34</f>
        <v>22.812999999999999</v>
      </c>
      <c r="I34" s="1">
        <f>tra!I34</f>
        <v>-0.55700000000000005</v>
      </c>
      <c r="J34" s="1">
        <f>tra!J34</f>
        <v>0.42099999999999999</v>
      </c>
      <c r="K34" s="1">
        <f>tra!K34</f>
        <v>0.94099999999999995</v>
      </c>
      <c r="L34" s="1">
        <f t="shared" si="0"/>
        <v>23.233999999999998</v>
      </c>
      <c r="M34" s="1">
        <f t="shared" si="1"/>
        <v>-1.498</v>
      </c>
      <c r="N34" s="1">
        <f t="shared" si="2"/>
        <v>23.683399999999999</v>
      </c>
      <c r="O34" s="1">
        <f t="shared" si="3"/>
        <v>-8.4681999999999995</v>
      </c>
      <c r="P34" s="145">
        <f t="shared" si="4"/>
        <v>23.683399999999999</v>
      </c>
      <c r="Q34" s="1">
        <f t="shared" si="5"/>
        <v>16.6844</v>
      </c>
      <c r="R34" s="1">
        <f t="shared" si="6"/>
        <v>-30.682399999999998</v>
      </c>
      <c r="S34" s="1">
        <v>30</v>
      </c>
      <c r="T34" s="1">
        <f>(ABS(Q34)-ABS(Q36*$S34/200))*SIGN(Q34)</f>
        <v>16.60061</v>
      </c>
      <c r="U34" s="1">
        <f>(ABS(R34)-ABS(R36*$S34/200))*SIGN(R34)</f>
        <v>-27.578209999999999</v>
      </c>
      <c r="V34" s="1">
        <v>22</v>
      </c>
      <c r="W34" s="1">
        <f>-MIN(T34:U34)/(0.9*(V34-4)/100*391.3)*10</f>
        <v>4.3505204241638342</v>
      </c>
      <c r="X34" s="1">
        <f>MAX(T34:U34)/(0.9*(V34-4)/100*391.3)*10</f>
        <v>2.6187810180058242</v>
      </c>
    </row>
    <row r="35" spans="1:24" x14ac:dyDescent="0.25">
      <c r="A35" s="1">
        <v>1</v>
      </c>
      <c r="B35" s="1">
        <v>7</v>
      </c>
      <c r="C35" s="1">
        <v>11</v>
      </c>
      <c r="D35" s="1">
        <v>4</v>
      </c>
      <c r="E35" s="147" t="s">
        <v>27</v>
      </c>
      <c r="F35" s="1">
        <f>tra!F35</f>
        <v>-12.76</v>
      </c>
      <c r="G35" s="1">
        <f>tra!G35</f>
        <v>-8.1649999999999991</v>
      </c>
      <c r="H35" s="1">
        <f>tra!H35</f>
        <v>-23.251000000000001</v>
      </c>
      <c r="I35" s="1">
        <f>tra!I35</f>
        <v>0.56699999999999995</v>
      </c>
      <c r="J35" s="1">
        <f>tra!J35</f>
        <v>-0.42899999999999999</v>
      </c>
      <c r="K35" s="1">
        <f>tra!K35</f>
        <v>-0.95699999999999996</v>
      </c>
      <c r="L35" s="1">
        <f t="shared" si="0"/>
        <v>-23.68</v>
      </c>
      <c r="M35" s="1">
        <f t="shared" si="1"/>
        <v>1.524</v>
      </c>
      <c r="N35" s="1">
        <f t="shared" si="2"/>
        <v>-24.1372</v>
      </c>
      <c r="O35" s="1">
        <f t="shared" si="3"/>
        <v>8.6280000000000001</v>
      </c>
      <c r="P35" s="145">
        <f t="shared" si="4"/>
        <v>-24.1372</v>
      </c>
      <c r="Q35" s="1">
        <f t="shared" si="5"/>
        <v>-32.302199999999999</v>
      </c>
      <c r="R35" s="1">
        <f t="shared" si="6"/>
        <v>15.972200000000001</v>
      </c>
      <c r="S35" s="1">
        <v>70</v>
      </c>
      <c r="T35" s="1">
        <f>(ABS(Q35)-ABS(Q37*$S35/200))*SIGN(Q35)</f>
        <v>-24.87744</v>
      </c>
      <c r="U35" s="1">
        <f>(ABS(R35)-ABS(R37*$S35/200))*SIGN(R35)</f>
        <v>15.958340000000002</v>
      </c>
      <c r="V35" s="1">
        <v>22</v>
      </c>
      <c r="W35" s="1">
        <f>-MIN(T35:U35)/(0.9*(V35-4)/100*391.3)*10</f>
        <v>3.9244682965613191</v>
      </c>
      <c r="X35" s="1">
        <f>MAX(T35:U35)/(0.9*(V35-4)/100*391.3)*10</f>
        <v>2.5174615794770832</v>
      </c>
    </row>
    <row r="36" spans="1:24" x14ac:dyDescent="0.25">
      <c r="A36" s="1">
        <v>1</v>
      </c>
      <c r="B36" s="1">
        <v>7</v>
      </c>
      <c r="C36" s="1">
        <v>11</v>
      </c>
      <c r="D36" s="1">
        <v>4</v>
      </c>
      <c r="E36" s="1" t="s">
        <v>28</v>
      </c>
      <c r="F36" s="1">
        <f>tra!F36</f>
        <v>15.782</v>
      </c>
      <c r="G36" s="1">
        <f>tra!G36</f>
        <v>10.068</v>
      </c>
      <c r="H36" s="1">
        <f>tra!H36</f>
        <v>-10.236000000000001</v>
      </c>
      <c r="I36" s="1">
        <f>tra!I36</f>
        <v>0.25</v>
      </c>
      <c r="J36" s="1">
        <f>tra!J36</f>
        <v>-0.189</v>
      </c>
      <c r="K36" s="1">
        <f>tra!K36</f>
        <v>-0.42199999999999999</v>
      </c>
      <c r="L36" s="1">
        <f t="shared" si="0"/>
        <v>-10.425000000000001</v>
      </c>
      <c r="M36" s="1">
        <f t="shared" si="1"/>
        <v>0.67199999999999993</v>
      </c>
      <c r="N36" s="1">
        <f t="shared" si="2"/>
        <v>-10.6266</v>
      </c>
      <c r="O36" s="1">
        <f t="shared" si="3"/>
        <v>3.7995000000000001</v>
      </c>
      <c r="P36" s="145">
        <f t="shared" si="4"/>
        <v>-10.6266</v>
      </c>
      <c r="Q36" s="1">
        <f t="shared" si="5"/>
        <v>-0.55860000000000021</v>
      </c>
      <c r="R36" s="1">
        <f t="shared" si="6"/>
        <v>20.694600000000001</v>
      </c>
    </row>
    <row r="37" spans="1:24" x14ac:dyDescent="0.25">
      <c r="A37" s="1">
        <v>1</v>
      </c>
      <c r="B37" s="1">
        <v>7</v>
      </c>
      <c r="C37" s="1">
        <v>11</v>
      </c>
      <c r="D37" s="1">
        <v>4</v>
      </c>
      <c r="E37" s="1" t="s">
        <v>29</v>
      </c>
      <c r="F37" s="1">
        <f>tra!F37</f>
        <v>-16.573</v>
      </c>
      <c r="G37" s="1">
        <f>tra!G37</f>
        <v>-10.587</v>
      </c>
      <c r="H37" s="1">
        <f>tra!H37</f>
        <v>-10.236000000000001</v>
      </c>
      <c r="I37" s="1">
        <f>tra!I37</f>
        <v>0.25</v>
      </c>
      <c r="J37" s="1">
        <f>tra!J37</f>
        <v>-0.189</v>
      </c>
      <c r="K37" s="1">
        <f>tra!K37</f>
        <v>-0.42199999999999999</v>
      </c>
      <c r="L37" s="1">
        <f t="shared" si="0"/>
        <v>-10.425000000000001</v>
      </c>
      <c r="M37" s="1">
        <f t="shared" si="1"/>
        <v>0.67199999999999993</v>
      </c>
      <c r="N37" s="1">
        <f t="shared" si="2"/>
        <v>-10.6266</v>
      </c>
      <c r="O37" s="1">
        <f t="shared" si="3"/>
        <v>3.7995000000000001</v>
      </c>
      <c r="P37" s="145">
        <f t="shared" si="4"/>
        <v>-10.6266</v>
      </c>
      <c r="Q37" s="1">
        <f t="shared" si="5"/>
        <v>-21.2136</v>
      </c>
      <c r="R37" s="1">
        <f t="shared" si="6"/>
        <v>3.960000000000008E-2</v>
      </c>
    </row>
    <row r="38" spans="1:24" x14ac:dyDescent="0.25">
      <c r="A38" s="1">
        <v>1</v>
      </c>
      <c r="B38" s="1">
        <v>7</v>
      </c>
      <c r="C38" s="1">
        <v>11</v>
      </c>
      <c r="D38" s="1">
        <v>3</v>
      </c>
      <c r="E38" s="147" t="s">
        <v>26</v>
      </c>
      <c r="F38" s="1">
        <f>tra!F38</f>
        <v>-11.166</v>
      </c>
      <c r="G38" s="1">
        <f>tra!G38</f>
        <v>-7.1180000000000003</v>
      </c>
      <c r="H38" s="1">
        <f>tra!H38</f>
        <v>25.163</v>
      </c>
      <c r="I38" s="1">
        <f>tra!I38</f>
        <v>-0.61899999999999999</v>
      </c>
      <c r="J38" s="1">
        <f>tra!J38</f>
        <v>0.48</v>
      </c>
      <c r="K38" s="1">
        <f>tra!K38</f>
        <v>1.071</v>
      </c>
      <c r="L38" s="1">
        <f t="shared" si="0"/>
        <v>25.643000000000001</v>
      </c>
      <c r="M38" s="1">
        <f t="shared" si="1"/>
        <v>-1.69</v>
      </c>
      <c r="N38" s="1">
        <f t="shared" si="2"/>
        <v>26.150000000000002</v>
      </c>
      <c r="O38" s="1">
        <f t="shared" si="3"/>
        <v>-9.3828999999999994</v>
      </c>
      <c r="P38" s="145">
        <f t="shared" si="4"/>
        <v>26.150000000000002</v>
      </c>
      <c r="Q38" s="1">
        <f t="shared" si="5"/>
        <v>19.032000000000004</v>
      </c>
      <c r="R38" s="1">
        <f t="shared" si="6"/>
        <v>-33.268000000000001</v>
      </c>
      <c r="S38" s="1">
        <v>30</v>
      </c>
      <c r="T38" s="1">
        <f>(ABS(Q38)-ABS(Q40*$S38/200))*SIGN(Q38)</f>
        <v>18.785250000000005</v>
      </c>
      <c r="U38" s="1">
        <f>(ABS(R38)-ABS(R40*$S38/200))*SIGN(R38)</f>
        <v>-29.986450000000001</v>
      </c>
      <c r="V38" s="1">
        <v>22</v>
      </c>
      <c r="W38" s="1">
        <f>-MIN(T38:U38)/(0.9*(V38-4)/100*391.3)*10</f>
        <v>4.7304253312005242</v>
      </c>
      <c r="X38" s="1">
        <f>MAX(T38:U38)/(0.9*(V38-4)/100*391.3)*10</f>
        <v>2.9634125564358129</v>
      </c>
    </row>
    <row r="39" spans="1:24" x14ac:dyDescent="0.25">
      <c r="A39" s="1">
        <v>1</v>
      </c>
      <c r="B39" s="1">
        <v>7</v>
      </c>
      <c r="C39" s="1">
        <v>11</v>
      </c>
      <c r="D39" s="1">
        <v>3</v>
      </c>
      <c r="E39" s="147" t="s">
        <v>27</v>
      </c>
      <c r="F39" s="1">
        <f>tra!F39</f>
        <v>-12.622</v>
      </c>
      <c r="G39" s="1">
        <f>tra!G39</f>
        <v>-8.0690000000000008</v>
      </c>
      <c r="H39" s="1">
        <f>tra!H39</f>
        <v>-25.762</v>
      </c>
      <c r="I39" s="1">
        <f>tra!I39</f>
        <v>0.63300000000000001</v>
      </c>
      <c r="J39" s="1">
        <f>tra!J39</f>
        <v>-0.49099999999999999</v>
      </c>
      <c r="K39" s="1">
        <f>tra!K39</f>
        <v>-1.097</v>
      </c>
      <c r="L39" s="1">
        <f t="shared" si="0"/>
        <v>-26.253</v>
      </c>
      <c r="M39" s="1">
        <f t="shared" si="1"/>
        <v>1.73</v>
      </c>
      <c r="N39" s="1">
        <f t="shared" si="2"/>
        <v>-26.771999999999998</v>
      </c>
      <c r="O39" s="1">
        <f t="shared" si="3"/>
        <v>9.6059000000000001</v>
      </c>
      <c r="P39" s="145">
        <f t="shared" si="4"/>
        <v>-26.771999999999998</v>
      </c>
      <c r="Q39" s="1">
        <f t="shared" si="5"/>
        <v>-34.841000000000001</v>
      </c>
      <c r="R39" s="1">
        <f t="shared" si="6"/>
        <v>18.702999999999996</v>
      </c>
      <c r="S39" s="1">
        <v>70</v>
      </c>
      <c r="T39" s="1">
        <f>(ABS(Q39)-ABS(Q41*$S39/200))*SIGN(Q39)</f>
        <v>-27.036000000000001</v>
      </c>
      <c r="U39" s="1">
        <f>(ABS(R39)-ABS(R41*$S39/200))*SIGN(R39)</f>
        <v>18.275299999999994</v>
      </c>
      <c r="V39" s="1">
        <v>22</v>
      </c>
      <c r="W39" s="1">
        <f>-MIN(T39:U39)/(0.9*(V39-4)/100*391.3)*10</f>
        <v>4.2649856603344976</v>
      </c>
      <c r="X39" s="1">
        <f>MAX(T39:U39)/(0.9*(V39-4)/100*391.3)*10</f>
        <v>2.8829668752149362</v>
      </c>
    </row>
    <row r="40" spans="1:24" x14ac:dyDescent="0.25">
      <c r="A40" s="1">
        <v>1</v>
      </c>
      <c r="B40" s="1">
        <v>7</v>
      </c>
      <c r="C40" s="1">
        <v>11</v>
      </c>
      <c r="D40" s="1">
        <v>3</v>
      </c>
      <c r="E40" s="1" t="s">
        <v>28</v>
      </c>
      <c r="F40" s="1">
        <f>tra!F40</f>
        <v>15.853999999999999</v>
      </c>
      <c r="G40" s="1">
        <f>tra!G40</f>
        <v>10.116</v>
      </c>
      <c r="H40" s="1">
        <f>tra!H40</f>
        <v>-11.317</v>
      </c>
      <c r="I40" s="1">
        <f>tra!I40</f>
        <v>0.27800000000000002</v>
      </c>
      <c r="J40" s="1">
        <f>tra!J40</f>
        <v>-0.216</v>
      </c>
      <c r="K40" s="1">
        <f>tra!K40</f>
        <v>-0.48199999999999998</v>
      </c>
      <c r="L40" s="1">
        <f t="shared" si="0"/>
        <v>-11.532999999999999</v>
      </c>
      <c r="M40" s="1">
        <f t="shared" si="1"/>
        <v>0.76</v>
      </c>
      <c r="N40" s="1">
        <f t="shared" si="2"/>
        <v>-11.760999999999999</v>
      </c>
      <c r="O40" s="1">
        <f t="shared" si="3"/>
        <v>4.2199</v>
      </c>
      <c r="P40" s="145">
        <f t="shared" si="4"/>
        <v>-11.760999999999999</v>
      </c>
      <c r="Q40" s="1">
        <f t="shared" si="5"/>
        <v>-1.6449999999999996</v>
      </c>
      <c r="R40" s="1">
        <f t="shared" si="6"/>
        <v>21.876999999999999</v>
      </c>
    </row>
    <row r="41" spans="1:24" x14ac:dyDescent="0.25">
      <c r="A41" s="1">
        <v>1</v>
      </c>
      <c r="B41" s="1">
        <v>7</v>
      </c>
      <c r="C41" s="1">
        <v>11</v>
      </c>
      <c r="D41" s="1">
        <v>3</v>
      </c>
      <c r="E41" s="1" t="s">
        <v>29</v>
      </c>
      <c r="F41" s="1">
        <f>tra!F41</f>
        <v>-16.501000000000001</v>
      </c>
      <c r="G41" s="1">
        <f>tra!G41</f>
        <v>-10.539</v>
      </c>
      <c r="H41" s="1">
        <f>tra!H41</f>
        <v>-11.317</v>
      </c>
      <c r="I41" s="1">
        <f>tra!I41</f>
        <v>0.27800000000000002</v>
      </c>
      <c r="J41" s="1">
        <f>tra!J41</f>
        <v>-0.216</v>
      </c>
      <c r="K41" s="1">
        <f>tra!K41</f>
        <v>-0.48199999999999998</v>
      </c>
      <c r="L41" s="1">
        <f t="shared" si="0"/>
        <v>-11.532999999999999</v>
      </c>
      <c r="M41" s="1">
        <f t="shared" si="1"/>
        <v>0.76</v>
      </c>
      <c r="N41" s="1">
        <f t="shared" si="2"/>
        <v>-11.760999999999999</v>
      </c>
      <c r="O41" s="1">
        <f t="shared" si="3"/>
        <v>4.2199</v>
      </c>
      <c r="P41" s="145">
        <f t="shared" si="4"/>
        <v>-11.760999999999999</v>
      </c>
      <c r="Q41" s="1">
        <f t="shared" si="5"/>
        <v>-22.299999999999997</v>
      </c>
      <c r="R41" s="1">
        <f t="shared" si="6"/>
        <v>1.2219999999999995</v>
      </c>
    </row>
    <row r="42" spans="1:24" x14ac:dyDescent="0.25">
      <c r="A42" s="1">
        <v>1</v>
      </c>
      <c r="B42" s="1">
        <v>7</v>
      </c>
      <c r="C42" s="1">
        <v>11</v>
      </c>
      <c r="D42" s="1">
        <v>2</v>
      </c>
      <c r="E42" s="1" t="s">
        <v>26</v>
      </c>
      <c r="F42" s="1">
        <f>tra!F42</f>
        <v>-11.414999999999999</v>
      </c>
      <c r="G42" s="1">
        <f>tra!G42</f>
        <v>-7.3470000000000004</v>
      </c>
      <c r="H42" s="1">
        <f>tra!H42</f>
        <v>26.297000000000001</v>
      </c>
      <c r="I42" s="1">
        <f>tra!I42</f>
        <v>-0.64600000000000002</v>
      </c>
      <c r="J42" s="1">
        <f>tra!J42</f>
        <v>0.52100000000000002</v>
      </c>
      <c r="K42" s="1">
        <f>tra!K42</f>
        <v>1.1619999999999999</v>
      </c>
      <c r="L42" s="1">
        <f t="shared" si="0"/>
        <v>26.818000000000001</v>
      </c>
      <c r="M42" s="1">
        <f t="shared" si="1"/>
        <v>-1.8079999999999998</v>
      </c>
      <c r="N42" s="1">
        <f t="shared" si="2"/>
        <v>27.360400000000002</v>
      </c>
      <c r="O42" s="1">
        <f t="shared" si="3"/>
        <v>-9.8534000000000006</v>
      </c>
      <c r="P42" s="145">
        <f t="shared" si="4"/>
        <v>27.360400000000002</v>
      </c>
      <c r="Q42" s="1">
        <f t="shared" si="5"/>
        <v>20.013400000000001</v>
      </c>
      <c r="R42" s="1">
        <f t="shared" si="6"/>
        <v>-34.7074</v>
      </c>
      <c r="S42" s="1">
        <v>30</v>
      </c>
      <c r="T42" s="1">
        <f>(ABS(Q42)-ABS(Q44*$S42/200))*SIGN(Q42)</f>
        <v>19.692475000000002</v>
      </c>
      <c r="U42" s="1">
        <f>(ABS(R42)-ABS(R44*$S42/200))*SIGN(R42)</f>
        <v>-31.325275000000001</v>
      </c>
      <c r="V42" s="1">
        <v>22</v>
      </c>
      <c r="W42" s="1">
        <f>-MIN(T42:U42)/(0.9*(V42-4)/100*391.3)*10</f>
        <v>4.9416277807750673</v>
      </c>
      <c r="X42" s="1">
        <f>MAX(T42:U42)/(0.9*(V42-4)/100*391.3)*10</f>
        <v>3.1065292014904418</v>
      </c>
    </row>
    <row r="43" spans="1:24" x14ac:dyDescent="0.25">
      <c r="A43" s="1">
        <v>1</v>
      </c>
      <c r="B43" s="1">
        <v>7</v>
      </c>
      <c r="C43" s="1">
        <v>11</v>
      </c>
      <c r="D43" s="1">
        <v>2</v>
      </c>
      <c r="E43" s="1" t="s">
        <v>27</v>
      </c>
      <c r="F43" s="1">
        <f>tra!F43</f>
        <v>-12.42</v>
      </c>
      <c r="G43" s="1">
        <f>tra!G43</f>
        <v>-7.9029999999999996</v>
      </c>
      <c r="H43" s="1">
        <f>tra!H43</f>
        <v>-27.09</v>
      </c>
      <c r="I43" s="1">
        <f>tra!I43</f>
        <v>0.66400000000000003</v>
      </c>
      <c r="J43" s="1">
        <f>tra!J43</f>
        <v>-0.53600000000000003</v>
      </c>
      <c r="K43" s="1">
        <f>tra!K43</f>
        <v>-1.1950000000000001</v>
      </c>
      <c r="L43" s="1">
        <f t="shared" si="0"/>
        <v>-27.626000000000001</v>
      </c>
      <c r="M43" s="1">
        <f t="shared" si="1"/>
        <v>1.859</v>
      </c>
      <c r="N43" s="1">
        <f t="shared" si="2"/>
        <v>-28.183700000000002</v>
      </c>
      <c r="O43" s="1">
        <f t="shared" si="3"/>
        <v>10.146800000000001</v>
      </c>
      <c r="P43" s="145">
        <f t="shared" si="4"/>
        <v>-28.183700000000002</v>
      </c>
      <c r="Q43" s="1">
        <f t="shared" si="5"/>
        <v>-36.0867</v>
      </c>
      <c r="R43" s="1">
        <f t="shared" si="6"/>
        <v>20.280700000000003</v>
      </c>
      <c r="S43" s="1">
        <v>70</v>
      </c>
      <c r="T43" s="1">
        <f>(ABS(Q43)-ABS(Q45*$S43/200))*SIGN(Q43)</f>
        <v>-28.108625</v>
      </c>
      <c r="U43" s="1">
        <f>(ABS(R43)-ABS(R45*$S43/200))*SIGN(R43)</f>
        <v>19.618325000000002</v>
      </c>
      <c r="V43" s="1">
        <v>22</v>
      </c>
      <c r="W43" s="1">
        <f>-MIN(T43:U43)/(0.9*(V43-4)/100*391.3)*10</f>
        <v>4.434194502023959</v>
      </c>
      <c r="X43" s="1">
        <f>MAX(T43:U43)/(0.9*(V43-4)/100*391.3)*10</f>
        <v>3.0948318835915734</v>
      </c>
    </row>
    <row r="44" spans="1:24" x14ac:dyDescent="0.25">
      <c r="A44" s="1">
        <v>1</v>
      </c>
      <c r="B44" s="1">
        <v>7</v>
      </c>
      <c r="C44" s="1">
        <v>11</v>
      </c>
      <c r="D44" s="1">
        <v>2</v>
      </c>
      <c r="E44" s="1" t="s">
        <v>28</v>
      </c>
      <c r="F44" s="1">
        <f>tra!F44</f>
        <v>15.954000000000001</v>
      </c>
      <c r="G44" s="1">
        <f>tra!G44</f>
        <v>10.204000000000001</v>
      </c>
      <c r="H44" s="1">
        <f>tra!H44</f>
        <v>-11.864000000000001</v>
      </c>
      <c r="I44" s="1">
        <f>tra!I44</f>
        <v>0.29099999999999998</v>
      </c>
      <c r="J44" s="1">
        <f>tra!J44</f>
        <v>-0.23499999999999999</v>
      </c>
      <c r="K44" s="1">
        <f>tra!K44</f>
        <v>-0.52400000000000002</v>
      </c>
      <c r="L44" s="1">
        <f t="shared" si="0"/>
        <v>-12.099</v>
      </c>
      <c r="M44" s="1">
        <f t="shared" si="1"/>
        <v>0.81499999999999995</v>
      </c>
      <c r="N44" s="1">
        <f t="shared" si="2"/>
        <v>-12.343500000000001</v>
      </c>
      <c r="O44" s="1">
        <f t="shared" si="3"/>
        <v>4.4446999999999992</v>
      </c>
      <c r="P44" s="145">
        <f t="shared" si="4"/>
        <v>-12.343500000000001</v>
      </c>
      <c r="Q44" s="1">
        <f t="shared" si="5"/>
        <v>-2.1395</v>
      </c>
      <c r="R44" s="1">
        <f t="shared" si="6"/>
        <v>22.547499999999999</v>
      </c>
    </row>
    <row r="45" spans="1:24" x14ac:dyDescent="0.25">
      <c r="A45" s="1">
        <v>1</v>
      </c>
      <c r="B45" s="1">
        <v>7</v>
      </c>
      <c r="C45" s="1">
        <v>11</v>
      </c>
      <c r="D45" s="1">
        <v>2</v>
      </c>
      <c r="E45" s="1" t="s">
        <v>29</v>
      </c>
      <c r="F45" s="1">
        <f>tra!F45</f>
        <v>-16.401</v>
      </c>
      <c r="G45" s="1">
        <f>tra!G45</f>
        <v>-10.451000000000001</v>
      </c>
      <c r="H45" s="1">
        <f>tra!H45</f>
        <v>-11.864000000000001</v>
      </c>
      <c r="I45" s="1">
        <f>tra!I45</f>
        <v>0.29099999999999998</v>
      </c>
      <c r="J45" s="1">
        <f>tra!J45</f>
        <v>-0.23499999999999999</v>
      </c>
      <c r="K45" s="1">
        <f>tra!K45</f>
        <v>-0.52400000000000002</v>
      </c>
      <c r="L45" s="1">
        <f t="shared" si="0"/>
        <v>-12.099</v>
      </c>
      <c r="M45" s="1">
        <f t="shared" si="1"/>
        <v>0.81499999999999995</v>
      </c>
      <c r="N45" s="1">
        <f t="shared" si="2"/>
        <v>-12.343500000000001</v>
      </c>
      <c r="O45" s="1">
        <f t="shared" si="3"/>
        <v>4.4446999999999992</v>
      </c>
      <c r="P45" s="145">
        <f t="shared" si="4"/>
        <v>-12.343500000000001</v>
      </c>
      <c r="Q45" s="1">
        <f t="shared" si="5"/>
        <v>-22.794499999999999</v>
      </c>
      <c r="R45" s="1">
        <f t="shared" si="6"/>
        <v>1.8925000000000001</v>
      </c>
    </row>
    <row r="46" spans="1:24" x14ac:dyDescent="0.25">
      <c r="A46" s="3">
        <v>1</v>
      </c>
      <c r="B46" s="3">
        <v>7</v>
      </c>
      <c r="C46" s="3">
        <v>11</v>
      </c>
      <c r="D46" s="3">
        <v>1</v>
      </c>
      <c r="E46" s="3" t="s">
        <v>26</v>
      </c>
      <c r="F46" s="3">
        <f>tra!F46</f>
        <v>-12.045999999999999</v>
      </c>
      <c r="G46" s="3">
        <f>tra!G46</f>
        <v>-7.5270000000000001</v>
      </c>
      <c r="H46" s="3">
        <f>tra!H46</f>
        <v>24.359000000000002</v>
      </c>
      <c r="I46" s="3">
        <f>tra!I46</f>
        <v>-0.65200000000000002</v>
      </c>
      <c r="J46" s="3">
        <f>tra!J46</f>
        <v>0.54</v>
      </c>
      <c r="K46" s="3">
        <f>tra!K46</f>
        <v>1.204</v>
      </c>
      <c r="L46" s="3">
        <f t="shared" si="0"/>
        <v>24.899000000000001</v>
      </c>
      <c r="M46" s="3">
        <f t="shared" si="1"/>
        <v>-1.8559999999999999</v>
      </c>
      <c r="N46" s="3">
        <f t="shared" si="2"/>
        <v>25.4558</v>
      </c>
      <c r="O46" s="3">
        <f t="shared" si="3"/>
        <v>-9.3256999999999994</v>
      </c>
      <c r="P46" s="145">
        <f t="shared" si="4"/>
        <v>25.4558</v>
      </c>
      <c r="Q46" s="3">
        <f t="shared" si="5"/>
        <v>17.928799999999999</v>
      </c>
      <c r="R46" s="3">
        <f t="shared" si="6"/>
        <v>-32.982799999999997</v>
      </c>
      <c r="S46" s="3">
        <v>30</v>
      </c>
      <c r="T46" s="4">
        <f>(ABS(Q46)-ABS(Q48*$S46/200))*SIGN(Q46)</f>
        <v>17.735795</v>
      </c>
      <c r="U46" s="4">
        <f>(ABS(R46)-ABS(R48*$S46/200))*SIGN(R46)</f>
        <v>-29.689594999999997</v>
      </c>
      <c r="V46" s="1">
        <v>22</v>
      </c>
      <c r="W46" s="4">
        <f>-MIN(T46:U46)/(0.9*(V46-4)/100*391.3)*10</f>
        <v>4.6835958328206377</v>
      </c>
      <c r="X46" s="4">
        <f>MAX(T46:U46)/(0.9*(V46-4)/100*391.3)*10</f>
        <v>2.7978588308045671</v>
      </c>
    </row>
    <row r="47" spans="1:24" x14ac:dyDescent="0.25">
      <c r="A47" s="3">
        <v>1</v>
      </c>
      <c r="B47" s="3">
        <v>7</v>
      </c>
      <c r="C47" s="3">
        <v>11</v>
      </c>
      <c r="D47" s="3">
        <v>1</v>
      </c>
      <c r="E47" s="3" t="s">
        <v>27</v>
      </c>
      <c r="F47" s="3">
        <f>tra!F47</f>
        <v>-11.647</v>
      </c>
      <c r="G47" s="3">
        <f>tra!G47</f>
        <v>-7.4980000000000002</v>
      </c>
      <c r="H47" s="3">
        <f>tra!H47</f>
        <v>-25.677</v>
      </c>
      <c r="I47" s="3">
        <f>tra!I47</f>
        <v>0.68899999999999995</v>
      </c>
      <c r="J47" s="3">
        <f>tra!J47</f>
        <v>-0.57099999999999995</v>
      </c>
      <c r="K47" s="3">
        <f>tra!K47</f>
        <v>-1.2729999999999999</v>
      </c>
      <c r="L47" s="3">
        <f t="shared" si="0"/>
        <v>-26.248000000000001</v>
      </c>
      <c r="M47" s="3">
        <f t="shared" si="1"/>
        <v>1.9619999999999997</v>
      </c>
      <c r="N47" s="3">
        <f t="shared" si="2"/>
        <v>-26.836600000000001</v>
      </c>
      <c r="O47" s="3">
        <f t="shared" si="3"/>
        <v>9.8363999999999994</v>
      </c>
      <c r="P47" s="145">
        <f t="shared" si="4"/>
        <v>-26.836600000000001</v>
      </c>
      <c r="Q47" s="3">
        <f t="shared" si="5"/>
        <v>-34.334600000000002</v>
      </c>
      <c r="R47" s="3">
        <f t="shared" si="6"/>
        <v>19.3386</v>
      </c>
      <c r="S47" s="3">
        <v>70</v>
      </c>
      <c r="T47" s="4">
        <f>(ABS(Q47)-ABS(Q49*$S47/200))*SIGN(Q47)</f>
        <v>-26.655005000000003</v>
      </c>
      <c r="U47" s="4">
        <f>(ABS(R47)-ABS(R49*$S47/200))*SIGN(R47)</f>
        <v>18.883704999999999</v>
      </c>
      <c r="V47" s="1">
        <v>22</v>
      </c>
      <c r="W47" s="4">
        <f>-MIN(T47:U47)/(0.9*(V47-4)/100*391.3)*10</f>
        <v>4.2048829006193351</v>
      </c>
      <c r="X47" s="4">
        <f>MAX(T47:U47)/(0.9*(V47-4)/100*391.3)*10</f>
        <v>2.9789440390215578</v>
      </c>
    </row>
    <row r="48" spans="1:24" x14ac:dyDescent="0.25">
      <c r="A48" s="1">
        <v>1</v>
      </c>
      <c r="B48" s="1">
        <v>7</v>
      </c>
      <c r="C48" s="1">
        <v>11</v>
      </c>
      <c r="D48" s="1">
        <v>1</v>
      </c>
      <c r="E48" s="1" t="s">
        <v>28</v>
      </c>
      <c r="F48" s="1">
        <f>tra!F48</f>
        <v>16.265999999999998</v>
      </c>
      <c r="G48" s="1">
        <f>tra!G48</f>
        <v>10.334</v>
      </c>
      <c r="H48" s="1">
        <f>tra!H48</f>
        <v>-11.119</v>
      </c>
      <c r="I48" s="1">
        <f>tra!I48</f>
        <v>0.29799999999999999</v>
      </c>
      <c r="J48" s="1">
        <f>tra!J48</f>
        <v>-0.247</v>
      </c>
      <c r="K48" s="1">
        <f>tra!K48</f>
        <v>-0.55100000000000005</v>
      </c>
      <c r="L48" s="1">
        <f t="shared" si="0"/>
        <v>-11.366</v>
      </c>
      <c r="M48" s="1">
        <f t="shared" si="1"/>
        <v>0.84899999999999998</v>
      </c>
      <c r="N48" s="1">
        <f t="shared" si="2"/>
        <v>-11.620699999999999</v>
      </c>
      <c r="O48" s="1">
        <f t="shared" si="3"/>
        <v>4.2587999999999999</v>
      </c>
      <c r="P48" s="145">
        <f t="shared" si="4"/>
        <v>-11.620699999999999</v>
      </c>
      <c r="Q48" s="1">
        <f t="shared" si="5"/>
        <v>-1.2866999999999997</v>
      </c>
      <c r="R48" s="1">
        <f t="shared" si="6"/>
        <v>21.954699999999999</v>
      </c>
    </row>
    <row r="49" spans="1:24" x14ac:dyDescent="0.25">
      <c r="A49" s="1">
        <v>1</v>
      </c>
      <c r="B49" s="1">
        <v>7</v>
      </c>
      <c r="C49" s="1">
        <v>11</v>
      </c>
      <c r="D49" s="1">
        <v>1</v>
      </c>
      <c r="E49" s="1" t="s">
        <v>29</v>
      </c>
      <c r="F49" s="1">
        <f>tra!F49</f>
        <v>-16.088999999999999</v>
      </c>
      <c r="G49" s="1">
        <f>tra!G49</f>
        <v>-10.321</v>
      </c>
      <c r="H49" s="1">
        <f>tra!H49</f>
        <v>-11.119</v>
      </c>
      <c r="I49" s="1">
        <f>tra!I49</f>
        <v>0.29799999999999999</v>
      </c>
      <c r="J49" s="1">
        <f>tra!J49</f>
        <v>-0.247</v>
      </c>
      <c r="K49" s="1">
        <f>tra!K49</f>
        <v>-0.55100000000000005</v>
      </c>
      <c r="L49" s="1">
        <f t="shared" si="0"/>
        <v>-11.366</v>
      </c>
      <c r="M49" s="1">
        <f t="shared" si="1"/>
        <v>0.84899999999999998</v>
      </c>
      <c r="N49" s="1">
        <f t="shared" si="2"/>
        <v>-11.620699999999999</v>
      </c>
      <c r="O49" s="1">
        <f t="shared" si="3"/>
        <v>4.2587999999999999</v>
      </c>
      <c r="P49" s="145">
        <f t="shared" si="4"/>
        <v>-11.620699999999999</v>
      </c>
      <c r="Q49" s="1">
        <f t="shared" si="5"/>
        <v>-21.941699999999997</v>
      </c>
      <c r="R49" s="1">
        <f t="shared" si="6"/>
        <v>1.2996999999999996</v>
      </c>
    </row>
    <row r="50" spans="1:24" x14ac:dyDescent="0.25">
      <c r="A50" s="1">
        <v>2</v>
      </c>
      <c r="B50" s="1">
        <v>15</v>
      </c>
      <c r="C50" s="1">
        <v>19</v>
      </c>
      <c r="D50" s="1">
        <v>6</v>
      </c>
      <c r="E50" s="1" t="s">
        <v>26</v>
      </c>
      <c r="F50" s="1">
        <f>tra!F50</f>
        <v>-34.966000000000001</v>
      </c>
      <c r="G50" s="1">
        <f>tra!G50</f>
        <v>-18.646000000000001</v>
      </c>
      <c r="H50" s="1">
        <f>tra!H50</f>
        <v>54.871000000000002</v>
      </c>
      <c r="I50" s="1">
        <f>tra!I50</f>
        <v>-1.7749999999999999</v>
      </c>
      <c r="J50" s="1">
        <f>tra!J50</f>
        <v>1.3109999999999999</v>
      </c>
      <c r="K50" s="1">
        <f>tra!K50</f>
        <v>2.9260000000000002</v>
      </c>
      <c r="L50" s="1">
        <f t="shared" si="0"/>
        <v>56.182000000000002</v>
      </c>
      <c r="M50" s="1">
        <f t="shared" si="1"/>
        <v>-4.7010000000000005</v>
      </c>
      <c r="N50" s="1">
        <f t="shared" si="2"/>
        <v>57.592300000000002</v>
      </c>
      <c r="O50" s="1">
        <f t="shared" si="3"/>
        <v>-21.555600000000002</v>
      </c>
      <c r="P50" s="145">
        <f t="shared" si="4"/>
        <v>57.592300000000002</v>
      </c>
      <c r="Q50" s="1">
        <f t="shared" si="5"/>
        <v>38.946300000000001</v>
      </c>
      <c r="R50" s="1">
        <f t="shared" si="6"/>
        <v>-76.23830000000001</v>
      </c>
      <c r="S50" s="1">
        <v>30</v>
      </c>
      <c r="T50" s="1">
        <f>(ABS(Q50)-ABS(Q52*$S50/200))*SIGN(Q50)</f>
        <v>38.374200000000002</v>
      </c>
      <c r="U50" s="1">
        <f>(ABS(R50)-ABS(R52*$S50/200))*SIGN(R50)</f>
        <v>-67.886300000000006</v>
      </c>
      <c r="V50" s="1">
        <v>50</v>
      </c>
      <c r="W50" s="1">
        <f>-MIN(T50:U50)/(0.9*(V50-4)/100*391.3)*10</f>
        <v>4.1905589074446512</v>
      </c>
      <c r="X50" s="1">
        <f>MAX(T50:U50)/(0.9*(V50-4)/100*391.3)*10</f>
        <v>2.3688040978233094</v>
      </c>
    </row>
    <row r="51" spans="1:24" x14ac:dyDescent="0.25">
      <c r="A51" s="1">
        <v>2</v>
      </c>
      <c r="B51" s="1">
        <v>15</v>
      </c>
      <c r="C51" s="1">
        <v>19</v>
      </c>
      <c r="D51" s="1">
        <v>6</v>
      </c>
      <c r="E51" s="1" t="s">
        <v>27</v>
      </c>
      <c r="F51" s="1">
        <f>tra!F51</f>
        <v>-37.878</v>
      </c>
      <c r="G51" s="1">
        <f>tra!G51</f>
        <v>-19.920999999999999</v>
      </c>
      <c r="H51" s="1">
        <f>tra!H51</f>
        <v>-48.92</v>
      </c>
      <c r="I51" s="1">
        <f>tra!I51</f>
        <v>1.5760000000000001</v>
      </c>
      <c r="J51" s="1">
        <f>tra!J51</f>
        <v>-1.1579999999999999</v>
      </c>
      <c r="K51" s="1">
        <f>tra!K51</f>
        <v>-2.585</v>
      </c>
      <c r="L51" s="1">
        <f t="shared" si="0"/>
        <v>-50.078000000000003</v>
      </c>
      <c r="M51" s="1">
        <f t="shared" si="1"/>
        <v>4.1609999999999996</v>
      </c>
      <c r="N51" s="1">
        <f t="shared" si="2"/>
        <v>-51.326300000000003</v>
      </c>
      <c r="O51" s="1">
        <f t="shared" si="3"/>
        <v>19.1844</v>
      </c>
      <c r="P51" s="145">
        <f t="shared" si="4"/>
        <v>-51.326300000000003</v>
      </c>
      <c r="Q51" s="1">
        <f t="shared" si="5"/>
        <v>-71.247299999999996</v>
      </c>
      <c r="R51" s="1">
        <f t="shared" si="6"/>
        <v>31.405300000000004</v>
      </c>
      <c r="S51" s="1">
        <v>30</v>
      </c>
      <c r="T51" s="1">
        <f>(ABS(Q51)-ABS(Q53*$S51/200))*SIGN(Q51)</f>
        <v>-62.804099999999998</v>
      </c>
      <c r="U51" s="1">
        <f>(ABS(R51)-ABS(R53*$S51/200))*SIGN(R51)</f>
        <v>30.742000000000004</v>
      </c>
      <c r="V51" s="1">
        <v>50</v>
      </c>
      <c r="W51" s="1">
        <f>-MIN(T51:U51)/(0.9*(V51-4)/100*391.3)*10</f>
        <v>3.876839372289322</v>
      </c>
      <c r="X51" s="1">
        <f>MAX(T51:U51)/(0.9*(V51-4)/100*391.3)*10</f>
        <v>1.8976754062699466</v>
      </c>
    </row>
    <row r="52" spans="1:24" x14ac:dyDescent="0.25">
      <c r="A52" s="1">
        <v>2</v>
      </c>
      <c r="B52" s="1">
        <v>15</v>
      </c>
      <c r="C52" s="1">
        <v>19</v>
      </c>
      <c r="D52" s="1">
        <v>6</v>
      </c>
      <c r="E52" s="1" t="s">
        <v>28</v>
      </c>
      <c r="F52" s="1">
        <f>tra!F52</f>
        <v>56.658000000000001</v>
      </c>
      <c r="G52" s="1">
        <f>tra!G52</f>
        <v>29.747</v>
      </c>
      <c r="H52" s="1">
        <f>tra!H52</f>
        <v>-24.712</v>
      </c>
      <c r="I52" s="1">
        <f>tra!I52</f>
        <v>0.79800000000000004</v>
      </c>
      <c r="J52" s="1">
        <f>tra!J52</f>
        <v>-0.58799999999999997</v>
      </c>
      <c r="K52" s="1">
        <f>tra!K52</f>
        <v>-1.3120000000000001</v>
      </c>
      <c r="L52" s="1">
        <f t="shared" si="0"/>
        <v>-25.3</v>
      </c>
      <c r="M52" s="1">
        <f t="shared" si="1"/>
        <v>2.1100000000000003</v>
      </c>
      <c r="N52" s="1">
        <f t="shared" si="2"/>
        <v>-25.933</v>
      </c>
      <c r="O52" s="1">
        <f t="shared" si="3"/>
        <v>9.6999999999999993</v>
      </c>
      <c r="P52" s="145">
        <f t="shared" si="4"/>
        <v>-25.933</v>
      </c>
      <c r="Q52" s="1">
        <f t="shared" si="5"/>
        <v>3.8140000000000001</v>
      </c>
      <c r="R52" s="1">
        <f t="shared" si="6"/>
        <v>55.68</v>
      </c>
    </row>
    <row r="53" spans="1:24" x14ac:dyDescent="0.25">
      <c r="A53" s="1">
        <v>2</v>
      </c>
      <c r="B53" s="1">
        <v>15</v>
      </c>
      <c r="C53" s="1">
        <v>19</v>
      </c>
      <c r="D53" s="1">
        <v>6</v>
      </c>
      <c r="E53" s="1" t="s">
        <v>29</v>
      </c>
      <c r="F53" s="1">
        <f>tra!F53</f>
        <v>-58.043999999999997</v>
      </c>
      <c r="G53" s="1">
        <f>tra!G53</f>
        <v>-30.355</v>
      </c>
      <c r="H53" s="1">
        <f>tra!H53</f>
        <v>-24.712</v>
      </c>
      <c r="I53" s="1">
        <f>tra!I53</f>
        <v>0.79800000000000004</v>
      </c>
      <c r="J53" s="1">
        <f>tra!J53</f>
        <v>-0.58799999999999997</v>
      </c>
      <c r="K53" s="1">
        <f>tra!K53</f>
        <v>-1.3120000000000001</v>
      </c>
      <c r="L53" s="1">
        <f t="shared" si="0"/>
        <v>-25.3</v>
      </c>
      <c r="M53" s="1">
        <f t="shared" si="1"/>
        <v>2.1100000000000003</v>
      </c>
      <c r="N53" s="1">
        <f t="shared" si="2"/>
        <v>-25.933</v>
      </c>
      <c r="O53" s="1">
        <f t="shared" si="3"/>
        <v>9.6999999999999993</v>
      </c>
      <c r="P53" s="145">
        <f t="shared" si="4"/>
        <v>-25.933</v>
      </c>
      <c r="Q53" s="1">
        <f t="shared" si="5"/>
        <v>-56.287999999999997</v>
      </c>
      <c r="R53" s="1">
        <f t="shared" si="6"/>
        <v>-4.4220000000000006</v>
      </c>
    </row>
    <row r="54" spans="1:24" x14ac:dyDescent="0.25">
      <c r="A54" s="1">
        <v>2</v>
      </c>
      <c r="B54" s="1">
        <v>15</v>
      </c>
      <c r="C54" s="1">
        <v>19</v>
      </c>
      <c r="D54" s="1">
        <v>5</v>
      </c>
      <c r="E54" s="1" t="s">
        <v>26</v>
      </c>
      <c r="F54" s="1">
        <f>tra!F54</f>
        <v>-47.932000000000002</v>
      </c>
      <c r="G54" s="1">
        <f>tra!G54</f>
        <v>-30.725999999999999</v>
      </c>
      <c r="H54" s="1">
        <f>tra!H54</f>
        <v>89.531000000000006</v>
      </c>
      <c r="I54" s="1">
        <f>tra!I54</f>
        <v>-2.9430000000000001</v>
      </c>
      <c r="J54" s="1">
        <f>tra!J54</f>
        <v>2.3620000000000001</v>
      </c>
      <c r="K54" s="1">
        <f>tra!K54</f>
        <v>5.2729999999999997</v>
      </c>
      <c r="L54" s="1">
        <f t="shared" si="0"/>
        <v>91.893000000000001</v>
      </c>
      <c r="M54" s="1">
        <f t="shared" si="1"/>
        <v>-8.2159999999999993</v>
      </c>
      <c r="N54" s="1">
        <f t="shared" si="2"/>
        <v>94.357799999999997</v>
      </c>
      <c r="O54" s="1">
        <f t="shared" si="3"/>
        <v>-35.783899999999996</v>
      </c>
      <c r="P54" s="145">
        <f t="shared" si="4"/>
        <v>94.357799999999997</v>
      </c>
      <c r="Q54" s="1">
        <f t="shared" si="5"/>
        <v>63.631799999999998</v>
      </c>
      <c r="R54" s="1">
        <f t="shared" si="6"/>
        <v>-125.0838</v>
      </c>
      <c r="S54" s="1">
        <v>30</v>
      </c>
      <c r="T54" s="1">
        <f>(ABS(Q54)-ABS(Q56*$S54/200))*SIGN(Q54)</f>
        <v>63.410834999999999</v>
      </c>
      <c r="U54" s="1">
        <f>(ABS(R54)-ABS(R56*$S54/200))*SIGN(R54)</f>
        <v>-111.62086499999999</v>
      </c>
      <c r="V54" s="1">
        <v>50</v>
      </c>
      <c r="W54" s="1">
        <f>-MIN(T54:U54)/(0.9*(V54-4)/100*391.3)*10</f>
        <v>6.8902534102230764</v>
      </c>
      <c r="X54" s="1">
        <f>MAX(T54:U54)/(0.9*(V54-4)/100*391.3)*10</f>
        <v>3.9142925662136987</v>
      </c>
    </row>
    <row r="55" spans="1:24" x14ac:dyDescent="0.25">
      <c r="A55" s="1">
        <v>2</v>
      </c>
      <c r="B55" s="1">
        <v>15</v>
      </c>
      <c r="C55" s="1">
        <v>19</v>
      </c>
      <c r="D55" s="1">
        <v>5</v>
      </c>
      <c r="E55" s="1" t="s">
        <v>27</v>
      </c>
      <c r="F55" s="1">
        <f>tra!F55</f>
        <v>-48.613</v>
      </c>
      <c r="G55" s="1">
        <f>tra!G55</f>
        <v>-30.721</v>
      </c>
      <c r="H55" s="1">
        <f>tra!H55</f>
        <v>-86.378</v>
      </c>
      <c r="I55" s="1">
        <f>tra!I55</f>
        <v>2.839</v>
      </c>
      <c r="J55" s="1">
        <f>tra!J55</f>
        <v>-2.2770000000000001</v>
      </c>
      <c r="K55" s="1">
        <f>tra!K55</f>
        <v>-5.0830000000000002</v>
      </c>
      <c r="L55" s="1">
        <f t="shared" si="0"/>
        <v>-88.655000000000001</v>
      </c>
      <c r="M55" s="1">
        <f t="shared" si="1"/>
        <v>7.9220000000000006</v>
      </c>
      <c r="N55" s="1">
        <f t="shared" si="2"/>
        <v>-91.031599999999997</v>
      </c>
      <c r="O55" s="1">
        <f t="shared" si="3"/>
        <v>34.518500000000003</v>
      </c>
      <c r="P55" s="145">
        <f t="shared" si="4"/>
        <v>-91.031599999999997</v>
      </c>
      <c r="Q55" s="1">
        <f t="shared" si="5"/>
        <v>-121.7526</v>
      </c>
      <c r="R55" s="1">
        <f t="shared" si="6"/>
        <v>60.310599999999994</v>
      </c>
      <c r="S55" s="1">
        <v>30</v>
      </c>
      <c r="T55" s="1">
        <f>(ABS(Q55)-ABS(Q57*$S55/200))*SIGN(Q55)</f>
        <v>-108.289965</v>
      </c>
      <c r="U55" s="1">
        <f>(ABS(R55)-ABS(R57*$S55/200))*SIGN(R55)</f>
        <v>60.089934999999997</v>
      </c>
      <c r="V55" s="1">
        <v>50</v>
      </c>
      <c r="W55" s="1">
        <f>-MIN(T55:U55)/(0.9*(V55-4)/100*391.3)*10</f>
        <v>6.6846400145186804</v>
      </c>
      <c r="X55" s="1">
        <f>MAX(T55:U55)/(0.9*(V55-4)/100*391.3)*10</f>
        <v>3.7092964613187056</v>
      </c>
    </row>
    <row r="56" spans="1:24" x14ac:dyDescent="0.25">
      <c r="A56" s="1">
        <v>2</v>
      </c>
      <c r="B56" s="1">
        <v>15</v>
      </c>
      <c r="C56" s="1">
        <v>19</v>
      </c>
      <c r="D56" s="1">
        <v>5</v>
      </c>
      <c r="E56" s="1" t="s">
        <v>28</v>
      </c>
      <c r="F56" s="1">
        <f>tra!F56</f>
        <v>71.238</v>
      </c>
      <c r="G56" s="1">
        <f>tra!G56</f>
        <v>45.613</v>
      </c>
      <c r="H56" s="1">
        <f>tra!H56</f>
        <v>-41.883000000000003</v>
      </c>
      <c r="I56" s="1">
        <f>tra!I56</f>
        <v>1.377</v>
      </c>
      <c r="J56" s="1">
        <f>tra!J56</f>
        <v>-1.1040000000000001</v>
      </c>
      <c r="K56" s="1">
        <f>tra!K56</f>
        <v>-2.4660000000000002</v>
      </c>
      <c r="L56" s="1">
        <f t="shared" si="0"/>
        <v>-42.987000000000002</v>
      </c>
      <c r="M56" s="1">
        <f t="shared" si="1"/>
        <v>3.843</v>
      </c>
      <c r="N56" s="1">
        <f t="shared" si="2"/>
        <v>-44.139900000000004</v>
      </c>
      <c r="O56" s="1">
        <f t="shared" si="3"/>
        <v>16.739100000000001</v>
      </c>
      <c r="P56" s="145">
        <f t="shared" si="4"/>
        <v>-44.139900000000004</v>
      </c>
      <c r="Q56" s="1">
        <f t="shared" si="5"/>
        <v>1.4730999999999952</v>
      </c>
      <c r="R56" s="1">
        <f t="shared" si="6"/>
        <v>89.752900000000011</v>
      </c>
    </row>
    <row r="57" spans="1:24" x14ac:dyDescent="0.25">
      <c r="A57" s="1">
        <v>2</v>
      </c>
      <c r="B57" s="1">
        <v>15</v>
      </c>
      <c r="C57" s="1">
        <v>19</v>
      </c>
      <c r="D57" s="1">
        <v>5</v>
      </c>
      <c r="E57" s="1" t="s">
        <v>29</v>
      </c>
      <c r="F57" s="1">
        <f>tra!F57</f>
        <v>-71.561999999999998</v>
      </c>
      <c r="G57" s="1">
        <f>tra!G57</f>
        <v>-45.610999999999997</v>
      </c>
      <c r="H57" s="1">
        <f>tra!H57</f>
        <v>-41.883000000000003</v>
      </c>
      <c r="I57" s="1">
        <f>tra!I57</f>
        <v>1.377</v>
      </c>
      <c r="J57" s="1">
        <f>tra!J57</f>
        <v>-1.1040000000000001</v>
      </c>
      <c r="K57" s="1">
        <f>tra!K57</f>
        <v>-2.4660000000000002</v>
      </c>
      <c r="L57" s="1">
        <f t="shared" si="0"/>
        <v>-42.987000000000002</v>
      </c>
      <c r="M57" s="1">
        <f t="shared" si="1"/>
        <v>3.843</v>
      </c>
      <c r="N57" s="1">
        <f t="shared" si="2"/>
        <v>-44.139900000000004</v>
      </c>
      <c r="O57" s="1">
        <f t="shared" si="3"/>
        <v>16.739100000000001</v>
      </c>
      <c r="P57" s="145">
        <f t="shared" si="4"/>
        <v>-44.139900000000004</v>
      </c>
      <c r="Q57" s="1">
        <f t="shared" si="5"/>
        <v>-89.750900000000001</v>
      </c>
      <c r="R57" s="1">
        <f t="shared" si="6"/>
        <v>-1.4710999999999927</v>
      </c>
    </row>
    <row r="58" spans="1:24" x14ac:dyDescent="0.25">
      <c r="A58" s="1">
        <v>2</v>
      </c>
      <c r="B58" s="1">
        <v>15</v>
      </c>
      <c r="C58" s="1">
        <v>19</v>
      </c>
      <c r="D58" s="1">
        <v>4</v>
      </c>
      <c r="E58" s="1" t="s">
        <v>26</v>
      </c>
      <c r="F58" s="1">
        <f>tra!F58</f>
        <v>-47.308999999999997</v>
      </c>
      <c r="G58" s="1">
        <f>tra!G58</f>
        <v>-30.768000000000001</v>
      </c>
      <c r="H58" s="1">
        <f>tra!H58</f>
        <v>163.86</v>
      </c>
      <c r="I58" s="1">
        <f>tra!I58</f>
        <v>-5.5369999999999999</v>
      </c>
      <c r="J58" s="1">
        <f>tra!J58</f>
        <v>4.649</v>
      </c>
      <c r="K58" s="1">
        <f>tra!K58</f>
        <v>10.379</v>
      </c>
      <c r="L58" s="1">
        <f t="shared" si="0"/>
        <v>168.50900000000001</v>
      </c>
      <c r="M58" s="1">
        <f t="shared" si="1"/>
        <v>-15.916</v>
      </c>
      <c r="N58" s="1">
        <f t="shared" si="2"/>
        <v>173.28380000000001</v>
      </c>
      <c r="O58" s="1">
        <f t="shared" si="3"/>
        <v>-66.468699999999998</v>
      </c>
      <c r="P58" s="145">
        <f t="shared" si="4"/>
        <v>173.28380000000001</v>
      </c>
      <c r="Q58" s="1">
        <f t="shared" si="5"/>
        <v>142.51580000000001</v>
      </c>
      <c r="R58" s="1">
        <f t="shared" si="6"/>
        <v>-204.05180000000001</v>
      </c>
      <c r="S58" s="1">
        <v>30</v>
      </c>
      <c r="T58" s="1">
        <f>(ABS(Q58)-ABS(Q60*$S58/200))*SIGN(Q58)</f>
        <v>137.71454</v>
      </c>
      <c r="U58" s="1">
        <f>(ABS(R58)-ABS(R60*$S58/200))*SIGN(R58)</f>
        <v>-185.08124000000001</v>
      </c>
      <c r="V58" s="1">
        <v>60</v>
      </c>
      <c r="W58" s="1">
        <f>-MIN(T58:U58)/(0.9*(V58-4)/100*391.3)*10</f>
        <v>9.3847350508480076</v>
      </c>
      <c r="X58" s="1">
        <f>MAX(T58:U58)/(0.9*(V58-4)/100*391.3)*10</f>
        <v>6.9829577030573713</v>
      </c>
    </row>
    <row r="59" spans="1:24" x14ac:dyDescent="0.25">
      <c r="A59" s="1">
        <v>2</v>
      </c>
      <c r="B59" s="1">
        <v>15</v>
      </c>
      <c r="C59" s="1">
        <v>19</v>
      </c>
      <c r="D59" s="1">
        <v>4</v>
      </c>
      <c r="E59" s="1" t="s">
        <v>27</v>
      </c>
      <c r="F59" s="1">
        <f>tra!F59</f>
        <v>-47.81</v>
      </c>
      <c r="G59" s="1">
        <f>tra!G59</f>
        <v>-30.582000000000001</v>
      </c>
      <c r="H59" s="1">
        <f>tra!H59</f>
        <v>-150.845</v>
      </c>
      <c r="I59" s="1">
        <f>tra!I59</f>
        <v>5.0970000000000004</v>
      </c>
      <c r="J59" s="1">
        <f>tra!J59</f>
        <v>-4.2789999999999999</v>
      </c>
      <c r="K59" s="1">
        <f>tra!K59</f>
        <v>-9.5519999999999996</v>
      </c>
      <c r="L59" s="1">
        <f t="shared" si="0"/>
        <v>-155.124</v>
      </c>
      <c r="M59" s="1">
        <f t="shared" si="1"/>
        <v>14.649000000000001</v>
      </c>
      <c r="N59" s="1">
        <f t="shared" si="2"/>
        <v>-159.5187</v>
      </c>
      <c r="O59" s="1">
        <f t="shared" si="3"/>
        <v>61.186199999999999</v>
      </c>
      <c r="P59" s="145">
        <f t="shared" si="4"/>
        <v>-159.5187</v>
      </c>
      <c r="Q59" s="1">
        <f t="shared" si="5"/>
        <v>-190.10069999999999</v>
      </c>
      <c r="R59" s="1">
        <f t="shared" si="6"/>
        <v>128.9367</v>
      </c>
      <c r="S59" s="1">
        <v>30</v>
      </c>
      <c r="T59" s="1">
        <f>(ABS(Q59)-ABS(Q61*$S59/200))*SIGN(Q59)</f>
        <v>-171.14333999999999</v>
      </c>
      <c r="U59" s="1">
        <f>(ABS(R59)-ABS(R61*$S59/200))*SIGN(R59)</f>
        <v>124.12224000000001</v>
      </c>
      <c r="V59" s="1">
        <v>60</v>
      </c>
      <c r="W59" s="1">
        <f>-MIN(T59:U59)/(0.9*(V59-4)/100*391.3)*10</f>
        <v>8.6779994645443139</v>
      </c>
      <c r="X59" s="1">
        <f>MAX(T59:U59)/(0.9*(V59-4)/100*391.3)*10</f>
        <v>6.2937461209886454</v>
      </c>
    </row>
    <row r="60" spans="1:24" x14ac:dyDescent="0.25">
      <c r="A60" s="1">
        <v>2</v>
      </c>
      <c r="B60" s="1">
        <v>15</v>
      </c>
      <c r="C60" s="1">
        <v>19</v>
      </c>
      <c r="D60" s="1">
        <v>4</v>
      </c>
      <c r="E60" s="1" t="s">
        <v>28</v>
      </c>
      <c r="F60" s="1">
        <f>tra!F60</f>
        <v>73.317999999999998</v>
      </c>
      <c r="G60" s="1">
        <f>tra!G60</f>
        <v>47.231000000000002</v>
      </c>
      <c r="H60" s="1">
        <f>tra!H60</f>
        <v>-74.930000000000007</v>
      </c>
      <c r="I60" s="1">
        <f>tra!I60</f>
        <v>2.532</v>
      </c>
      <c r="J60" s="1">
        <f>tra!J60</f>
        <v>-2.1259999999999999</v>
      </c>
      <c r="K60" s="1">
        <f>tra!K60</f>
        <v>-4.7460000000000004</v>
      </c>
      <c r="L60" s="1">
        <f t="shared" si="0"/>
        <v>-77.056000000000012</v>
      </c>
      <c r="M60" s="1">
        <f t="shared" si="1"/>
        <v>7.2780000000000005</v>
      </c>
      <c r="N60" s="1">
        <f t="shared" si="2"/>
        <v>-79.239400000000018</v>
      </c>
      <c r="O60" s="1">
        <f t="shared" si="3"/>
        <v>30.394800000000004</v>
      </c>
      <c r="P60" s="145">
        <f t="shared" si="4"/>
        <v>-79.239400000000018</v>
      </c>
      <c r="Q60" s="1">
        <f t="shared" si="5"/>
        <v>-32.008400000000016</v>
      </c>
      <c r="R60" s="1">
        <f t="shared" si="6"/>
        <v>126.47040000000001</v>
      </c>
    </row>
    <row r="61" spans="1:24" x14ac:dyDescent="0.25">
      <c r="A61" s="1">
        <v>2</v>
      </c>
      <c r="B61" s="1">
        <v>15</v>
      </c>
      <c r="C61" s="1">
        <v>19</v>
      </c>
      <c r="D61" s="1">
        <v>4</v>
      </c>
      <c r="E61" s="1" t="s">
        <v>29</v>
      </c>
      <c r="F61" s="1">
        <f>tra!F61</f>
        <v>-73.555999999999997</v>
      </c>
      <c r="G61" s="1">
        <f>tra!G61</f>
        <v>-47.143000000000001</v>
      </c>
      <c r="H61" s="1">
        <f>tra!H61</f>
        <v>-74.930000000000007</v>
      </c>
      <c r="I61" s="1">
        <f>tra!I61</f>
        <v>2.532</v>
      </c>
      <c r="J61" s="1">
        <f>tra!J61</f>
        <v>-2.1259999999999999</v>
      </c>
      <c r="K61" s="1">
        <f>tra!K61</f>
        <v>-4.7460000000000004</v>
      </c>
      <c r="L61" s="1">
        <f t="shared" si="0"/>
        <v>-77.056000000000012</v>
      </c>
      <c r="M61" s="1">
        <f t="shared" si="1"/>
        <v>7.2780000000000005</v>
      </c>
      <c r="N61" s="1">
        <f t="shared" si="2"/>
        <v>-79.239400000000018</v>
      </c>
      <c r="O61" s="1">
        <f t="shared" si="3"/>
        <v>30.394800000000004</v>
      </c>
      <c r="P61" s="145">
        <f t="shared" si="4"/>
        <v>-79.239400000000018</v>
      </c>
      <c r="Q61" s="1">
        <f t="shared" si="5"/>
        <v>-126.38240000000002</v>
      </c>
      <c r="R61" s="1">
        <f t="shared" si="6"/>
        <v>32.096400000000017</v>
      </c>
    </row>
    <row r="62" spans="1:24" x14ac:dyDescent="0.25">
      <c r="A62" s="1">
        <v>2</v>
      </c>
      <c r="B62" s="1">
        <v>15</v>
      </c>
      <c r="C62" s="1">
        <v>19</v>
      </c>
      <c r="D62" s="1">
        <v>3</v>
      </c>
      <c r="E62" s="1" t="s">
        <v>26</v>
      </c>
      <c r="F62" s="1">
        <f>tra!F62</f>
        <v>-46.786000000000001</v>
      </c>
      <c r="G62" s="1">
        <f>tra!G62</f>
        <v>-30.338000000000001</v>
      </c>
      <c r="H62" s="1">
        <f>tra!H62</f>
        <v>196.66900000000001</v>
      </c>
      <c r="I62" s="1">
        <f>tra!I62</f>
        <v>-6.6890000000000001</v>
      </c>
      <c r="J62" s="1">
        <f>tra!J62</f>
        <v>5.7939999999999996</v>
      </c>
      <c r="K62" s="1">
        <f>tra!K62</f>
        <v>12.935</v>
      </c>
      <c r="L62" s="1">
        <f t="shared" si="0"/>
        <v>202.46300000000002</v>
      </c>
      <c r="M62" s="1">
        <f t="shared" si="1"/>
        <v>-19.624000000000002</v>
      </c>
      <c r="N62" s="1">
        <f t="shared" si="2"/>
        <v>208.35020000000003</v>
      </c>
      <c r="O62" s="1">
        <f t="shared" si="3"/>
        <v>-80.362899999999996</v>
      </c>
      <c r="P62" s="145">
        <f t="shared" si="4"/>
        <v>208.35020000000003</v>
      </c>
      <c r="Q62" s="1">
        <f t="shared" si="5"/>
        <v>178.01220000000004</v>
      </c>
      <c r="R62" s="1">
        <f t="shared" si="6"/>
        <v>-238.68820000000002</v>
      </c>
      <c r="S62" s="1">
        <v>30</v>
      </c>
      <c r="T62" s="1">
        <f>(ABS(Q62)-ABS(Q64*$S62/200))*SIGN(Q62)</f>
        <v>170.70187500000003</v>
      </c>
      <c r="U62" s="1">
        <f>(ABS(R62)-ABS(R64*$S62/200))*SIGN(R62)</f>
        <v>-217.28027500000002</v>
      </c>
      <c r="V62" s="1">
        <v>60</v>
      </c>
      <c r="W62" s="1">
        <f>-MIN(T62:U62)/(0.9*(V62-4)/100*391.3)*10</f>
        <v>11.017420310402038</v>
      </c>
      <c r="X62" s="1">
        <f>MAX(T62:U62)/(0.9*(V62-4)/100*391.3)*10</f>
        <v>8.6556145266693445</v>
      </c>
    </row>
    <row r="63" spans="1:24" x14ac:dyDescent="0.25">
      <c r="A63" s="1">
        <v>2</v>
      </c>
      <c r="B63" s="1">
        <v>15</v>
      </c>
      <c r="C63" s="1">
        <v>19</v>
      </c>
      <c r="D63" s="1">
        <v>3</v>
      </c>
      <c r="E63" s="1" t="s">
        <v>27</v>
      </c>
      <c r="F63" s="1">
        <f>tra!F63</f>
        <v>-48.786999999999999</v>
      </c>
      <c r="G63" s="1">
        <f>tra!G63</f>
        <v>-31.157</v>
      </c>
      <c r="H63" s="1">
        <f>tra!H63</f>
        <v>-182.84800000000001</v>
      </c>
      <c r="I63" s="1">
        <f>tra!I63</f>
        <v>6.2160000000000002</v>
      </c>
      <c r="J63" s="1">
        <f>tra!J63</f>
        <v>-5.3860000000000001</v>
      </c>
      <c r="K63" s="1">
        <f>tra!K63</f>
        <v>-12.023999999999999</v>
      </c>
      <c r="L63" s="1">
        <f t="shared" si="0"/>
        <v>-188.23400000000001</v>
      </c>
      <c r="M63" s="1">
        <f t="shared" si="1"/>
        <v>18.239999999999998</v>
      </c>
      <c r="N63" s="1">
        <f t="shared" si="2"/>
        <v>-193.70600000000002</v>
      </c>
      <c r="O63" s="1">
        <f t="shared" si="3"/>
        <v>74.7102</v>
      </c>
      <c r="P63" s="145">
        <f t="shared" si="4"/>
        <v>-193.70600000000002</v>
      </c>
      <c r="Q63" s="1">
        <f t="shared" si="5"/>
        <v>-224.86300000000003</v>
      </c>
      <c r="R63" s="1">
        <f t="shared" si="6"/>
        <v>162.54900000000001</v>
      </c>
      <c r="S63" s="1">
        <v>30</v>
      </c>
      <c r="T63" s="1">
        <f>(ABS(Q63)-ABS(Q65*$S63/200))*SIGN(Q63)</f>
        <v>-203.39657500000004</v>
      </c>
      <c r="U63" s="1">
        <f>(ABS(R63)-ABS(R65*$S63/200))*SIGN(R63)</f>
        <v>155.29717500000001</v>
      </c>
      <c r="V63" s="1">
        <v>60</v>
      </c>
      <c r="W63" s="1">
        <f>-MIN(T63:U63)/(0.9*(V63-4)/100*391.3)*10</f>
        <v>10.313432990966216</v>
      </c>
      <c r="X63" s="1">
        <f>MAX(T63:U63)/(0.9*(V63-4)/100*391.3)*10</f>
        <v>7.8745033344285842</v>
      </c>
    </row>
    <row r="64" spans="1:24" x14ac:dyDescent="0.25">
      <c r="A64" s="1">
        <v>2</v>
      </c>
      <c r="B64" s="1">
        <v>15</v>
      </c>
      <c r="C64" s="1">
        <v>19</v>
      </c>
      <c r="D64" s="1">
        <v>3</v>
      </c>
      <c r="E64" s="1" t="s">
        <v>28</v>
      </c>
      <c r="F64" s="1">
        <f>tra!F64</f>
        <v>72.959999999999994</v>
      </c>
      <c r="G64" s="1">
        <f>tra!G64</f>
        <v>46.991999999999997</v>
      </c>
      <c r="H64" s="1">
        <f>tra!H64</f>
        <v>-90.361000000000004</v>
      </c>
      <c r="I64" s="1">
        <f>tra!I64</f>
        <v>3.073</v>
      </c>
      <c r="J64" s="1">
        <f>tra!J64</f>
        <v>-2.6619999999999999</v>
      </c>
      <c r="K64" s="1">
        <f>tra!K64</f>
        <v>-5.9420000000000002</v>
      </c>
      <c r="L64" s="1">
        <f t="shared" si="0"/>
        <v>-93.02300000000001</v>
      </c>
      <c r="M64" s="1">
        <f t="shared" si="1"/>
        <v>9.0150000000000006</v>
      </c>
      <c r="N64" s="1">
        <f t="shared" si="2"/>
        <v>-95.727500000000006</v>
      </c>
      <c r="O64" s="1">
        <f t="shared" si="3"/>
        <v>36.921900000000008</v>
      </c>
      <c r="P64" s="145">
        <f t="shared" si="4"/>
        <v>-95.727500000000006</v>
      </c>
      <c r="Q64" s="1">
        <f t="shared" si="5"/>
        <v>-48.735500000000009</v>
      </c>
      <c r="R64" s="1">
        <f t="shared" si="6"/>
        <v>142.71950000000001</v>
      </c>
    </row>
    <row r="65" spans="1:24" x14ac:dyDescent="0.25">
      <c r="A65" s="1">
        <v>2</v>
      </c>
      <c r="B65" s="1">
        <v>15</v>
      </c>
      <c r="C65" s="1">
        <v>19</v>
      </c>
      <c r="D65" s="1">
        <v>3</v>
      </c>
      <c r="E65" s="1" t="s">
        <v>29</v>
      </c>
      <c r="F65" s="1">
        <f>tra!F65</f>
        <v>-73.914000000000001</v>
      </c>
      <c r="G65" s="1">
        <f>tra!G65</f>
        <v>-47.381999999999998</v>
      </c>
      <c r="H65" s="1">
        <f>tra!H65</f>
        <v>-90.361000000000004</v>
      </c>
      <c r="I65" s="1">
        <f>tra!I65</f>
        <v>3.073</v>
      </c>
      <c r="J65" s="1">
        <f>tra!J65</f>
        <v>-2.6619999999999999</v>
      </c>
      <c r="K65" s="1">
        <f>tra!K65</f>
        <v>-5.9420000000000002</v>
      </c>
      <c r="L65" s="1">
        <f t="shared" si="0"/>
        <v>-93.02300000000001</v>
      </c>
      <c r="M65" s="1">
        <f t="shared" si="1"/>
        <v>9.0150000000000006</v>
      </c>
      <c r="N65" s="1">
        <f t="shared" si="2"/>
        <v>-95.727500000000006</v>
      </c>
      <c r="O65" s="1">
        <f t="shared" si="3"/>
        <v>36.921900000000008</v>
      </c>
      <c r="P65" s="145">
        <f t="shared" si="4"/>
        <v>-95.727500000000006</v>
      </c>
      <c r="Q65" s="1">
        <f t="shared" si="5"/>
        <v>-143.1095</v>
      </c>
      <c r="R65" s="1">
        <f t="shared" si="6"/>
        <v>48.345500000000008</v>
      </c>
    </row>
    <row r="66" spans="1:24" x14ac:dyDescent="0.25">
      <c r="A66" s="1">
        <v>2</v>
      </c>
      <c r="B66" s="1">
        <v>15</v>
      </c>
      <c r="C66" s="1">
        <v>19</v>
      </c>
      <c r="D66" s="1">
        <v>2</v>
      </c>
      <c r="E66" s="1" t="s">
        <v>26</v>
      </c>
      <c r="F66" s="1">
        <f>tra!F66</f>
        <v>-46.231999999999999</v>
      </c>
      <c r="G66" s="1">
        <f>tra!G66</f>
        <v>-29.952000000000002</v>
      </c>
      <c r="H66" s="1">
        <f>tra!H66</f>
        <v>220.767</v>
      </c>
      <c r="I66" s="1">
        <f>tra!I66</f>
        <v>-7.4649999999999999</v>
      </c>
      <c r="J66" s="1">
        <f>tra!J66</f>
        <v>6.75</v>
      </c>
      <c r="K66" s="1">
        <f>tra!K66</f>
        <v>15.065</v>
      </c>
      <c r="L66" s="1">
        <f t="shared" si="0"/>
        <v>227.517</v>
      </c>
      <c r="M66" s="1">
        <f t="shared" si="1"/>
        <v>-22.53</v>
      </c>
      <c r="N66" s="1">
        <f t="shared" si="2"/>
        <v>234.27600000000001</v>
      </c>
      <c r="O66" s="1">
        <f t="shared" si="3"/>
        <v>-90.7851</v>
      </c>
      <c r="P66" s="145">
        <f t="shared" si="4"/>
        <v>234.27600000000001</v>
      </c>
      <c r="Q66" s="1">
        <f t="shared" si="5"/>
        <v>204.32400000000001</v>
      </c>
      <c r="R66" s="1">
        <f t="shared" si="6"/>
        <v>-264.22800000000001</v>
      </c>
      <c r="S66" s="1">
        <v>30</v>
      </c>
      <c r="T66" s="1">
        <f>(ABS(Q66)-ABS(Q68*$S66/200))*SIGN(Q66)</f>
        <v>195.14452500000002</v>
      </c>
      <c r="U66" s="1">
        <f>(ABS(R66)-ABS(R68*$S66/200))*SIGN(R66)</f>
        <v>-241.03642500000001</v>
      </c>
      <c r="V66" s="1">
        <v>60</v>
      </c>
      <c r="W66" s="1">
        <f>-MIN(T66:U66)/(0.9*(V66-4)/100*391.3)*10</f>
        <v>12.222000383337592</v>
      </c>
      <c r="X66" s="1">
        <f>MAX(T66:U66)/(0.9*(V66-4)/100*391.3)*10</f>
        <v>9.8950042897302044</v>
      </c>
    </row>
    <row r="67" spans="1:24" x14ac:dyDescent="0.25">
      <c r="A67" s="1">
        <v>2</v>
      </c>
      <c r="B67" s="1">
        <v>15</v>
      </c>
      <c r="C67" s="1">
        <v>19</v>
      </c>
      <c r="D67" s="1">
        <v>2</v>
      </c>
      <c r="E67" s="1" t="s">
        <v>27</v>
      </c>
      <c r="F67" s="1">
        <f>tra!F67</f>
        <v>-49.991999999999997</v>
      </c>
      <c r="G67" s="1">
        <f>tra!G67</f>
        <v>-31.968</v>
      </c>
      <c r="H67" s="1">
        <f>tra!H67</f>
        <v>-206.274</v>
      </c>
      <c r="I67" s="1">
        <f>tra!I67</f>
        <v>6.9880000000000004</v>
      </c>
      <c r="J67" s="1">
        <f>tra!J67</f>
        <v>-6.319</v>
      </c>
      <c r="K67" s="1">
        <f>tra!K67</f>
        <v>-14.102</v>
      </c>
      <c r="L67" s="1">
        <f t="shared" ref="L67:L130" si="9">(ABS(H67)+ABS(J67))*SIGN(H67)</f>
        <v>-212.59299999999999</v>
      </c>
      <c r="M67" s="1">
        <f t="shared" ref="M67:M130" si="10">(ABS(I67)+ABS(K67))*SIGN(I67)</f>
        <v>21.09</v>
      </c>
      <c r="N67" s="1">
        <f t="shared" ref="N67:N130" si="11">(ABS(L67)+0.3*ABS(M67))*SIGN(L67)</f>
        <v>-218.92</v>
      </c>
      <c r="O67" s="1">
        <f t="shared" ref="O67:O130" si="12">(ABS(M67)+0.3*ABS(L67))*SIGN(M67)</f>
        <v>84.867899999999992</v>
      </c>
      <c r="P67" s="145">
        <f t="shared" ref="P67:P130" si="13">N67</f>
        <v>-218.92</v>
      </c>
      <c r="Q67" s="1">
        <f t="shared" ref="Q67:Q130" si="14">G67+P67</f>
        <v>-250.88799999999998</v>
      </c>
      <c r="R67" s="1">
        <f t="shared" ref="R67:R130" si="15">G67-P67</f>
        <v>186.952</v>
      </c>
      <c r="S67" s="1">
        <v>30</v>
      </c>
      <c r="T67" s="1">
        <f>(ABS(Q67)-ABS(Q69*$S67/200))*SIGN(Q67)</f>
        <v>-227.55242499999997</v>
      </c>
      <c r="U67" s="1">
        <f>(ABS(R67)-ABS(R69*$S67/200))*SIGN(R67)</f>
        <v>177.91652500000001</v>
      </c>
      <c r="V67" s="1">
        <v>60</v>
      </c>
      <c r="W67" s="1">
        <f>-MIN(T67:U67)/(0.9*(V67-4)/100*391.3)*10</f>
        <v>11.538280264401525</v>
      </c>
      <c r="X67" s="1">
        <f>MAX(T67:U67)/(0.9*(V67-4)/100*391.3)*10</f>
        <v>9.0214407915819876</v>
      </c>
    </row>
    <row r="68" spans="1:24" x14ac:dyDescent="0.25">
      <c r="A68" s="1">
        <v>2</v>
      </c>
      <c r="B68" s="1">
        <v>15</v>
      </c>
      <c r="C68" s="1">
        <v>19</v>
      </c>
      <c r="D68" s="1">
        <v>2</v>
      </c>
      <c r="E68" s="1" t="s">
        <v>28</v>
      </c>
      <c r="F68" s="1">
        <f>tra!F68</f>
        <v>72.542000000000002</v>
      </c>
      <c r="G68" s="1">
        <f>tra!G68</f>
        <v>46.707000000000001</v>
      </c>
      <c r="H68" s="1">
        <f>tra!H68</f>
        <v>-101.676</v>
      </c>
      <c r="I68" s="1">
        <f>tra!I68</f>
        <v>3.4409999999999998</v>
      </c>
      <c r="J68" s="1">
        <f>tra!J68</f>
        <v>-3.1120000000000001</v>
      </c>
      <c r="K68" s="1">
        <f>tra!K68</f>
        <v>-6.944</v>
      </c>
      <c r="L68" s="1">
        <f t="shared" si="9"/>
        <v>-104.788</v>
      </c>
      <c r="M68" s="1">
        <f t="shared" si="10"/>
        <v>10.385</v>
      </c>
      <c r="N68" s="1">
        <f t="shared" si="11"/>
        <v>-107.90349999999999</v>
      </c>
      <c r="O68" s="1">
        <f t="shared" si="12"/>
        <v>41.821399999999997</v>
      </c>
      <c r="P68" s="145">
        <f t="shared" si="13"/>
        <v>-107.90349999999999</v>
      </c>
      <c r="Q68" s="1">
        <f t="shared" si="14"/>
        <v>-61.196499999999993</v>
      </c>
      <c r="R68" s="1">
        <f t="shared" si="15"/>
        <v>154.6105</v>
      </c>
    </row>
    <row r="69" spans="1:24" x14ac:dyDescent="0.25">
      <c r="A69" s="1">
        <v>2</v>
      </c>
      <c r="B69" s="1">
        <v>15</v>
      </c>
      <c r="C69" s="1">
        <v>19</v>
      </c>
      <c r="D69" s="1">
        <v>2</v>
      </c>
      <c r="E69" s="1" t="s">
        <v>29</v>
      </c>
      <c r="F69" s="1">
        <f>tra!F69</f>
        <v>-74.331999999999994</v>
      </c>
      <c r="G69" s="1">
        <f>tra!G69</f>
        <v>-47.667000000000002</v>
      </c>
      <c r="H69" s="1">
        <f>tra!H69</f>
        <v>-101.676</v>
      </c>
      <c r="I69" s="1">
        <f>tra!I69</f>
        <v>3.4409999999999998</v>
      </c>
      <c r="J69" s="1">
        <f>tra!J69</f>
        <v>-3.1120000000000001</v>
      </c>
      <c r="K69" s="1">
        <f>tra!K69</f>
        <v>-6.944</v>
      </c>
      <c r="L69" s="1">
        <f t="shared" si="9"/>
        <v>-104.788</v>
      </c>
      <c r="M69" s="1">
        <f t="shared" si="10"/>
        <v>10.385</v>
      </c>
      <c r="N69" s="1">
        <f t="shared" si="11"/>
        <v>-107.90349999999999</v>
      </c>
      <c r="O69" s="1">
        <f t="shared" si="12"/>
        <v>41.821399999999997</v>
      </c>
      <c r="P69" s="145">
        <f t="shared" si="13"/>
        <v>-107.90349999999999</v>
      </c>
      <c r="Q69" s="1">
        <f t="shared" si="14"/>
        <v>-155.57049999999998</v>
      </c>
      <c r="R69" s="1">
        <f t="shared" si="15"/>
        <v>60.236499999999992</v>
      </c>
    </row>
    <row r="70" spans="1:24" x14ac:dyDescent="0.25">
      <c r="A70" s="1">
        <v>2</v>
      </c>
      <c r="B70" s="1">
        <v>15</v>
      </c>
      <c r="C70" s="1">
        <v>19</v>
      </c>
      <c r="D70" s="1">
        <v>1</v>
      </c>
      <c r="E70" s="1" t="s">
        <v>26</v>
      </c>
      <c r="F70" s="1">
        <f>tra!F70</f>
        <v>-43.8</v>
      </c>
      <c r="G70" s="1">
        <f>tra!G70</f>
        <v>-28.29</v>
      </c>
      <c r="H70" s="1">
        <f>tra!H70</f>
        <v>217.64099999999999</v>
      </c>
      <c r="I70" s="1">
        <f>tra!I70</f>
        <v>-8.0980000000000008</v>
      </c>
      <c r="J70" s="1">
        <f>tra!J70</f>
        <v>7.407</v>
      </c>
      <c r="K70" s="1">
        <f>tra!K70</f>
        <v>16.527999999999999</v>
      </c>
      <c r="L70" s="1">
        <f t="shared" si="9"/>
        <v>225.048</v>
      </c>
      <c r="M70" s="1">
        <f t="shared" si="10"/>
        <v>-24.625999999999998</v>
      </c>
      <c r="N70" s="1">
        <f t="shared" si="11"/>
        <v>232.4358</v>
      </c>
      <c r="O70" s="1">
        <f t="shared" si="12"/>
        <v>-92.1404</v>
      </c>
      <c r="P70" s="145">
        <f t="shared" si="13"/>
        <v>232.4358</v>
      </c>
      <c r="Q70" s="1">
        <f t="shared" si="14"/>
        <v>204.14580000000001</v>
      </c>
      <c r="R70" s="1">
        <f t="shared" si="15"/>
        <v>-260.72579999999999</v>
      </c>
      <c r="S70" s="1">
        <v>30</v>
      </c>
      <c r="T70" s="1">
        <f>(ABS(Q70)-ABS(Q72*$S70/200))*SIGN(Q70)</f>
        <v>195.134625</v>
      </c>
      <c r="U70" s="1">
        <f>(ABS(R70)-ABS(R72*$S70/200))*SIGN(R70)</f>
        <v>-237.850425</v>
      </c>
      <c r="V70" s="1">
        <v>60</v>
      </c>
      <c r="W70" s="1">
        <f>-MIN(T70:U70)/(0.9*(V70-4)/100*391.3)*10</f>
        <v>12.060450969296483</v>
      </c>
      <c r="X70" s="1">
        <f>MAX(T70:U70)/(0.9*(V70-4)/100*391.3)*10</f>
        <v>9.8945023000255556</v>
      </c>
    </row>
    <row r="71" spans="1:24" x14ac:dyDescent="0.25">
      <c r="A71" s="1">
        <v>2</v>
      </c>
      <c r="B71" s="1">
        <v>15</v>
      </c>
      <c r="C71" s="1">
        <v>19</v>
      </c>
      <c r="D71" s="1">
        <v>1</v>
      </c>
      <c r="E71" s="1" t="s">
        <v>27</v>
      </c>
      <c r="F71" s="1">
        <f>tra!F71</f>
        <v>-50.502000000000002</v>
      </c>
      <c r="G71" s="1">
        <f>tra!G71</f>
        <v>-32.375999999999998</v>
      </c>
      <c r="H71" s="1">
        <f>tra!H71</f>
        <v>-200.369</v>
      </c>
      <c r="I71" s="1">
        <f>tra!I71</f>
        <v>7.4459999999999997</v>
      </c>
      <c r="J71" s="1">
        <f>tra!J71</f>
        <v>-6.8120000000000003</v>
      </c>
      <c r="K71" s="1">
        <f>tra!K71</f>
        <v>-15.2</v>
      </c>
      <c r="L71" s="1">
        <f t="shared" si="9"/>
        <v>-207.18100000000001</v>
      </c>
      <c r="M71" s="1">
        <f t="shared" si="10"/>
        <v>22.646000000000001</v>
      </c>
      <c r="N71" s="1">
        <f t="shared" si="11"/>
        <v>-213.97480000000002</v>
      </c>
      <c r="O71" s="1">
        <f t="shared" si="12"/>
        <v>84.800299999999993</v>
      </c>
      <c r="P71" s="145">
        <f t="shared" si="13"/>
        <v>-213.97480000000002</v>
      </c>
      <c r="Q71" s="1">
        <f t="shared" si="14"/>
        <v>-246.35080000000002</v>
      </c>
      <c r="R71" s="1">
        <f t="shared" si="15"/>
        <v>181.59880000000001</v>
      </c>
      <c r="S71" s="1">
        <v>30</v>
      </c>
      <c r="T71" s="1">
        <f>(ABS(Q71)-ABS(Q73*$S71/200))*SIGN(Q71)</f>
        <v>-223.18352500000003</v>
      </c>
      <c r="U71" s="1">
        <f>(ABS(R71)-ABS(R73*$S71/200))*SIGN(R71)</f>
        <v>172.879525</v>
      </c>
      <c r="V71" s="1">
        <v>60</v>
      </c>
      <c r="W71" s="1">
        <f>-MIN(T71:U71)/(0.9*(V71-4)/100*391.3)*10</f>
        <v>11.316750686559658</v>
      </c>
      <c r="X71" s="1">
        <f>MAX(T71:U71)/(0.9*(V71-4)/100*391.3)*10</f>
        <v>8.7660345145810261</v>
      </c>
    </row>
    <row r="72" spans="1:24" x14ac:dyDescent="0.25">
      <c r="A72" s="1">
        <v>2</v>
      </c>
      <c r="B72" s="1">
        <v>15</v>
      </c>
      <c r="C72" s="1">
        <v>19</v>
      </c>
      <c r="D72" s="1">
        <v>1</v>
      </c>
      <c r="E72" s="1" t="s">
        <v>28</v>
      </c>
      <c r="F72" s="1">
        <f>tra!F72</f>
        <v>71.840999999999994</v>
      </c>
      <c r="G72" s="1">
        <f>tra!G72</f>
        <v>46.213999999999999</v>
      </c>
      <c r="H72" s="1">
        <f>tra!H72</f>
        <v>-99.525999999999996</v>
      </c>
      <c r="I72" s="1">
        <f>tra!I72</f>
        <v>3.7010000000000001</v>
      </c>
      <c r="J72" s="1">
        <f>tra!J72</f>
        <v>-3.3860000000000001</v>
      </c>
      <c r="K72" s="1">
        <f>tra!K72</f>
        <v>-7.5540000000000003</v>
      </c>
      <c r="L72" s="1">
        <f t="shared" si="9"/>
        <v>-102.91199999999999</v>
      </c>
      <c r="M72" s="1">
        <f t="shared" si="10"/>
        <v>11.255000000000001</v>
      </c>
      <c r="N72" s="1">
        <f t="shared" si="11"/>
        <v>-106.2885</v>
      </c>
      <c r="O72" s="1">
        <f t="shared" si="12"/>
        <v>42.128599999999999</v>
      </c>
      <c r="P72" s="145">
        <f t="shared" si="13"/>
        <v>-106.2885</v>
      </c>
      <c r="Q72" s="1">
        <f t="shared" si="14"/>
        <v>-60.0745</v>
      </c>
      <c r="R72" s="1">
        <f t="shared" si="15"/>
        <v>152.5025</v>
      </c>
    </row>
    <row r="73" spans="1:24" x14ac:dyDescent="0.25">
      <c r="A73" s="1">
        <v>2</v>
      </c>
      <c r="B73" s="1">
        <v>15</v>
      </c>
      <c r="C73" s="1">
        <v>19</v>
      </c>
      <c r="D73" s="1">
        <v>1</v>
      </c>
      <c r="E73" s="1" t="s">
        <v>29</v>
      </c>
      <c r="F73" s="1">
        <f>tra!F73</f>
        <v>-75.033000000000001</v>
      </c>
      <c r="G73" s="1">
        <f>tra!G73</f>
        <v>-48.16</v>
      </c>
      <c r="H73" s="1">
        <f>tra!H73</f>
        <v>-99.525999999999996</v>
      </c>
      <c r="I73" s="1">
        <f>tra!I73</f>
        <v>3.7010000000000001</v>
      </c>
      <c r="J73" s="1">
        <f>tra!J73</f>
        <v>-3.3860000000000001</v>
      </c>
      <c r="K73" s="1">
        <f>tra!K73</f>
        <v>-7.5540000000000003</v>
      </c>
      <c r="L73" s="1">
        <f t="shared" si="9"/>
        <v>-102.91199999999999</v>
      </c>
      <c r="M73" s="1">
        <f t="shared" si="10"/>
        <v>11.255000000000001</v>
      </c>
      <c r="N73" s="1">
        <f t="shared" si="11"/>
        <v>-106.2885</v>
      </c>
      <c r="O73" s="1">
        <f t="shared" si="12"/>
        <v>42.128599999999999</v>
      </c>
      <c r="P73" s="145">
        <f t="shared" si="13"/>
        <v>-106.2885</v>
      </c>
      <c r="Q73" s="1">
        <f t="shared" si="14"/>
        <v>-154.4485</v>
      </c>
      <c r="R73" s="1">
        <f t="shared" si="15"/>
        <v>58.128500000000003</v>
      </c>
    </row>
    <row r="74" spans="1:24" x14ac:dyDescent="0.25">
      <c r="A74" s="1">
        <v>2</v>
      </c>
      <c r="B74" s="1">
        <v>19</v>
      </c>
      <c r="C74" s="1">
        <v>23</v>
      </c>
      <c r="D74" s="1">
        <v>6</v>
      </c>
      <c r="E74" s="1" t="s">
        <v>26</v>
      </c>
      <c r="F74" s="1">
        <f>tra!F74</f>
        <v>-6.9059999999999997</v>
      </c>
      <c r="G74" s="1">
        <f>tra!G74</f>
        <v>-4.649</v>
      </c>
      <c r="H74" s="1">
        <f>tra!H74</f>
        <v>60.393999999999998</v>
      </c>
      <c r="I74" s="1">
        <f>tra!I74</f>
        <v>-2.004</v>
      </c>
      <c r="J74" s="1">
        <f>tra!J74</f>
        <v>1.5589999999999999</v>
      </c>
      <c r="K74" s="1">
        <f>tra!K74</f>
        <v>3.48</v>
      </c>
      <c r="L74" s="1">
        <f t="shared" si="9"/>
        <v>61.952999999999996</v>
      </c>
      <c r="M74" s="1">
        <f t="shared" si="10"/>
        <v>-5.484</v>
      </c>
      <c r="N74" s="1">
        <f t="shared" si="11"/>
        <v>63.598199999999999</v>
      </c>
      <c r="O74" s="1">
        <f t="shared" si="12"/>
        <v>-24.069899999999997</v>
      </c>
      <c r="P74" s="145">
        <f t="shared" si="13"/>
        <v>63.598199999999999</v>
      </c>
      <c r="Q74" s="1">
        <f t="shared" si="14"/>
        <v>58.949199999999998</v>
      </c>
      <c r="R74" s="1">
        <f t="shared" si="15"/>
        <v>-68.247199999999992</v>
      </c>
      <c r="S74" s="1">
        <v>30</v>
      </c>
      <c r="T74" s="1">
        <f>(ABS(Q74)-ABS(Q76*$S74/200))*SIGN(Q74)</f>
        <v>56.383089999999996</v>
      </c>
      <c r="U74" s="1">
        <f>(ABS(R74)-ABS(R76*$S74/200))*SIGN(R74)</f>
        <v>-62.609089999999995</v>
      </c>
      <c r="V74" s="1">
        <v>50</v>
      </c>
      <c r="W74" s="1">
        <f>-MIN(T74:U74)/(0.9*(V74-4)/100*391.3)*10</f>
        <v>3.8648015842151331</v>
      </c>
      <c r="X74" s="1">
        <f>MAX(T74:U74)/(0.9*(V74-4)/100*391.3)*10</f>
        <v>3.4804763262801686</v>
      </c>
    </row>
    <row r="75" spans="1:24" x14ac:dyDescent="0.25">
      <c r="A75" s="1">
        <v>2</v>
      </c>
      <c r="B75" s="1">
        <v>19</v>
      </c>
      <c r="C75" s="1">
        <v>23</v>
      </c>
      <c r="D75" s="1">
        <v>6</v>
      </c>
      <c r="E75" s="1" t="s">
        <v>27</v>
      </c>
      <c r="F75" s="1">
        <f>tra!F75</f>
        <v>-23.512</v>
      </c>
      <c r="G75" s="1">
        <f>tra!G75</f>
        <v>-14.983000000000001</v>
      </c>
      <c r="H75" s="1">
        <f>tra!H75</f>
        <v>-60.368000000000002</v>
      </c>
      <c r="I75" s="1">
        <f>tra!I75</f>
        <v>2.0030000000000001</v>
      </c>
      <c r="J75" s="1">
        <f>tra!J75</f>
        <v>-1.5580000000000001</v>
      </c>
      <c r="K75" s="1">
        <f>tra!K75</f>
        <v>-3.4769999999999999</v>
      </c>
      <c r="L75" s="1">
        <f t="shared" si="9"/>
        <v>-61.926000000000002</v>
      </c>
      <c r="M75" s="1">
        <f t="shared" si="10"/>
        <v>5.48</v>
      </c>
      <c r="N75" s="1">
        <f t="shared" si="11"/>
        <v>-63.57</v>
      </c>
      <c r="O75" s="1">
        <f t="shared" si="12"/>
        <v>24.0578</v>
      </c>
      <c r="P75" s="145">
        <f t="shared" si="13"/>
        <v>-63.57</v>
      </c>
      <c r="Q75" s="1">
        <f t="shared" si="14"/>
        <v>-78.552999999999997</v>
      </c>
      <c r="R75" s="1">
        <f t="shared" si="15"/>
        <v>48.587000000000003</v>
      </c>
      <c r="S75" s="1">
        <v>30</v>
      </c>
      <c r="T75" s="1">
        <f>(ABS(Q75)-ABS(Q77*$S75/200))*SIGN(Q75)</f>
        <v>-72.248289999999997</v>
      </c>
      <c r="U75" s="1">
        <f>(ABS(R75)-ABS(R77*$S75/200))*SIGN(R75)</f>
        <v>46.687490000000004</v>
      </c>
      <c r="V75" s="1">
        <v>50</v>
      </c>
      <c r="W75" s="1">
        <f>-MIN(T75:U75)/(0.9*(V75-4)/100*391.3)*10</f>
        <v>4.4598205412158896</v>
      </c>
      <c r="X75" s="1">
        <f>MAX(T75:U75)/(0.9*(V75-4)/100*391.3)*10</f>
        <v>2.8819758491143732</v>
      </c>
    </row>
    <row r="76" spans="1:24" x14ac:dyDescent="0.25">
      <c r="A76" s="1">
        <v>2</v>
      </c>
      <c r="B76" s="1">
        <v>19</v>
      </c>
      <c r="C76" s="1">
        <v>23</v>
      </c>
      <c r="D76" s="1">
        <v>6</v>
      </c>
      <c r="E76" s="1" t="s">
        <v>28</v>
      </c>
      <c r="F76" s="1">
        <f>tra!F76</f>
        <v>15.215</v>
      </c>
      <c r="G76" s="1">
        <f>tra!G76</f>
        <v>10.24</v>
      </c>
      <c r="H76" s="1">
        <f>tra!H76</f>
        <v>-25.97</v>
      </c>
      <c r="I76" s="1">
        <f>tra!I76</f>
        <v>0.86199999999999999</v>
      </c>
      <c r="J76" s="1">
        <f>tra!J76</f>
        <v>-0.67</v>
      </c>
      <c r="K76" s="1">
        <f>tra!K76</f>
        <v>-1.496</v>
      </c>
      <c r="L76" s="1">
        <f t="shared" si="9"/>
        <v>-26.64</v>
      </c>
      <c r="M76" s="1">
        <f t="shared" si="10"/>
        <v>2.3580000000000001</v>
      </c>
      <c r="N76" s="1">
        <f t="shared" si="11"/>
        <v>-27.3474</v>
      </c>
      <c r="O76" s="1">
        <f t="shared" si="12"/>
        <v>10.35</v>
      </c>
      <c r="P76" s="145">
        <f t="shared" si="13"/>
        <v>-27.3474</v>
      </c>
      <c r="Q76" s="1">
        <f t="shared" si="14"/>
        <v>-17.107399999999998</v>
      </c>
      <c r="R76" s="1">
        <f t="shared" si="15"/>
        <v>37.587400000000002</v>
      </c>
    </row>
    <row r="77" spans="1:24" x14ac:dyDescent="0.25">
      <c r="A77" s="1">
        <v>2</v>
      </c>
      <c r="B77" s="1">
        <v>19</v>
      </c>
      <c r="C77" s="1">
        <v>23</v>
      </c>
      <c r="D77" s="1">
        <v>6</v>
      </c>
      <c r="E77" s="1" t="s">
        <v>29</v>
      </c>
      <c r="F77" s="1">
        <f>tra!F77</f>
        <v>-22.356999999999999</v>
      </c>
      <c r="G77" s="1">
        <f>tra!G77</f>
        <v>-14.683999999999999</v>
      </c>
      <c r="H77" s="1">
        <f>tra!H77</f>
        <v>-25.97</v>
      </c>
      <c r="I77" s="1">
        <f>tra!I77</f>
        <v>0.86199999999999999</v>
      </c>
      <c r="J77" s="1">
        <f>tra!J77</f>
        <v>-0.67</v>
      </c>
      <c r="K77" s="1">
        <f>tra!K77</f>
        <v>-1.496</v>
      </c>
      <c r="L77" s="1">
        <f t="shared" si="9"/>
        <v>-26.64</v>
      </c>
      <c r="M77" s="1">
        <f t="shared" si="10"/>
        <v>2.3580000000000001</v>
      </c>
      <c r="N77" s="1">
        <f t="shared" si="11"/>
        <v>-27.3474</v>
      </c>
      <c r="O77" s="1">
        <f t="shared" si="12"/>
        <v>10.35</v>
      </c>
      <c r="P77" s="145">
        <f t="shared" si="13"/>
        <v>-27.3474</v>
      </c>
      <c r="Q77" s="1">
        <f t="shared" si="14"/>
        <v>-42.031399999999998</v>
      </c>
      <c r="R77" s="1">
        <f t="shared" si="15"/>
        <v>12.663400000000001</v>
      </c>
    </row>
    <row r="78" spans="1:24" x14ac:dyDescent="0.25">
      <c r="A78" s="1">
        <v>2</v>
      </c>
      <c r="B78" s="1">
        <v>19</v>
      </c>
      <c r="C78" s="1">
        <v>23</v>
      </c>
      <c r="D78" s="1">
        <v>5</v>
      </c>
      <c r="E78" s="1" t="s">
        <v>26</v>
      </c>
      <c r="F78" s="1">
        <f>tra!F78</f>
        <v>-4.4989999999999997</v>
      </c>
      <c r="G78" s="1">
        <f>tra!G78</f>
        <v>-4.2919999999999998</v>
      </c>
      <c r="H78" s="1">
        <f>tra!H78</f>
        <v>96.897000000000006</v>
      </c>
      <c r="I78" s="1">
        <f>tra!I78</f>
        <v>-3.2280000000000002</v>
      </c>
      <c r="J78" s="1">
        <f>tra!J78</f>
        <v>2.6269999999999998</v>
      </c>
      <c r="K78" s="1">
        <f>tra!K78</f>
        <v>5.8650000000000002</v>
      </c>
      <c r="L78" s="1">
        <f t="shared" si="9"/>
        <v>99.524000000000001</v>
      </c>
      <c r="M78" s="1">
        <f t="shared" si="10"/>
        <v>-9.093</v>
      </c>
      <c r="N78" s="1">
        <f t="shared" si="11"/>
        <v>102.25190000000001</v>
      </c>
      <c r="O78" s="1">
        <f t="shared" si="12"/>
        <v>-38.950199999999995</v>
      </c>
      <c r="P78" s="145">
        <f t="shared" si="13"/>
        <v>102.25190000000001</v>
      </c>
      <c r="Q78" s="1">
        <f t="shared" si="14"/>
        <v>97.959900000000005</v>
      </c>
      <c r="R78" s="1">
        <f t="shared" si="15"/>
        <v>-106.54390000000001</v>
      </c>
      <c r="S78" s="1">
        <v>30</v>
      </c>
      <c r="T78" s="1">
        <f>(ABS(Q78)-ABS(Q80*$S78/200))*SIGN(Q78)</f>
        <v>92.964255000000009</v>
      </c>
      <c r="U78" s="1">
        <f>(ABS(R78)-ABS(R80*$S78/200))*SIGN(R78)</f>
        <v>-98.34485500000001</v>
      </c>
      <c r="V78" s="1">
        <v>50</v>
      </c>
      <c r="W78" s="1">
        <f>-MIN(T78:U78)/(0.9*(V78-4)/100*391.3)*10</f>
        <v>6.0707375143674449</v>
      </c>
      <c r="X78" s="1">
        <f>MAX(T78:U78)/(0.9*(V78-4)/100*391.3)*10</f>
        <v>5.7385980214594978</v>
      </c>
    </row>
    <row r="79" spans="1:24" x14ac:dyDescent="0.25">
      <c r="A79" s="1">
        <v>2</v>
      </c>
      <c r="B79" s="1">
        <v>19</v>
      </c>
      <c r="C79" s="1">
        <v>23</v>
      </c>
      <c r="D79" s="1">
        <v>5</v>
      </c>
      <c r="E79" s="1" t="s">
        <v>27</v>
      </c>
      <c r="F79" s="1">
        <f>tra!F79</f>
        <v>-28.501000000000001</v>
      </c>
      <c r="G79" s="1">
        <f>tra!G79</f>
        <v>-17.669</v>
      </c>
      <c r="H79" s="1">
        <f>tra!H79</f>
        <v>-96.91</v>
      </c>
      <c r="I79" s="1">
        <f>tra!I79</f>
        <v>3.2280000000000002</v>
      </c>
      <c r="J79" s="1">
        <f>tra!J79</f>
        <v>-2.6269999999999998</v>
      </c>
      <c r="K79" s="1">
        <f>tra!K79</f>
        <v>-5.8659999999999997</v>
      </c>
      <c r="L79" s="1">
        <f t="shared" si="9"/>
        <v>-99.536999999999992</v>
      </c>
      <c r="M79" s="1">
        <f t="shared" si="10"/>
        <v>9.0939999999999994</v>
      </c>
      <c r="N79" s="1">
        <f t="shared" si="11"/>
        <v>-102.26519999999999</v>
      </c>
      <c r="O79" s="1">
        <f t="shared" si="12"/>
        <v>38.955099999999995</v>
      </c>
      <c r="P79" s="145">
        <f t="shared" si="13"/>
        <v>-102.26519999999999</v>
      </c>
      <c r="Q79" s="1">
        <f t="shared" si="14"/>
        <v>-119.93419999999999</v>
      </c>
      <c r="R79" s="1">
        <f t="shared" si="15"/>
        <v>84.596199999999996</v>
      </c>
      <c r="S79" s="1">
        <v>30</v>
      </c>
      <c r="T79" s="1">
        <f>(ABS(Q79)-ABS(Q81*$S79/200))*SIGN(Q79)</f>
        <v>-110.87205499999999</v>
      </c>
      <c r="U79" s="1">
        <f>(ABS(R79)-ABS(R81*$S79/200))*SIGN(R79)</f>
        <v>80.463654999999989</v>
      </c>
      <c r="V79" s="1">
        <v>50</v>
      </c>
      <c r="W79" s="1">
        <f>-MIN(T79:U79)/(0.9*(V79-4)/100*391.3)*10</f>
        <v>6.8440300571240904</v>
      </c>
      <c r="X79" s="1">
        <f>MAX(T79:U79)/(0.9*(V79-4)/100*391.3)*10</f>
        <v>4.966947472255864</v>
      </c>
    </row>
    <row r="80" spans="1:24" x14ac:dyDescent="0.25">
      <c r="A80" s="1">
        <v>2</v>
      </c>
      <c r="B80" s="1">
        <v>19</v>
      </c>
      <c r="C80" s="1">
        <v>23</v>
      </c>
      <c r="D80" s="1">
        <v>5</v>
      </c>
      <c r="E80" s="1" t="s">
        <v>28</v>
      </c>
      <c r="F80" s="1">
        <f>tra!F80</f>
        <v>15.321999999999999</v>
      </c>
      <c r="G80" s="1">
        <f>tra!G80</f>
        <v>10.678000000000001</v>
      </c>
      <c r="H80" s="1">
        <f>tra!H80</f>
        <v>-41.679000000000002</v>
      </c>
      <c r="I80" s="1">
        <f>tra!I80</f>
        <v>1.3879999999999999</v>
      </c>
      <c r="J80" s="1">
        <f>tra!J80</f>
        <v>-1.1299999999999999</v>
      </c>
      <c r="K80" s="1">
        <f>tra!K80</f>
        <v>-2.5230000000000001</v>
      </c>
      <c r="L80" s="1">
        <f t="shared" si="9"/>
        <v>-42.809000000000005</v>
      </c>
      <c r="M80" s="1">
        <f t="shared" si="10"/>
        <v>3.911</v>
      </c>
      <c r="N80" s="1">
        <f t="shared" si="11"/>
        <v>-43.982300000000002</v>
      </c>
      <c r="O80" s="1">
        <f t="shared" si="12"/>
        <v>16.753700000000002</v>
      </c>
      <c r="P80" s="145">
        <f t="shared" si="13"/>
        <v>-43.982300000000002</v>
      </c>
      <c r="Q80" s="1">
        <f t="shared" si="14"/>
        <v>-33.304299999999998</v>
      </c>
      <c r="R80" s="1">
        <f t="shared" si="15"/>
        <v>54.660300000000007</v>
      </c>
    </row>
    <row r="81" spans="1:24" x14ac:dyDescent="0.25">
      <c r="A81" s="1">
        <v>2</v>
      </c>
      <c r="B81" s="1">
        <v>19</v>
      </c>
      <c r="C81" s="1">
        <v>23</v>
      </c>
      <c r="D81" s="1">
        <v>5</v>
      </c>
      <c r="E81" s="1" t="s">
        <v>29</v>
      </c>
      <c r="F81" s="1">
        <f>tra!F81</f>
        <v>-25.645</v>
      </c>
      <c r="G81" s="1">
        <f>tra!G81</f>
        <v>-16.431999999999999</v>
      </c>
      <c r="H81" s="1">
        <f>tra!H81</f>
        <v>-41.679000000000002</v>
      </c>
      <c r="I81" s="1">
        <f>tra!I81</f>
        <v>1.3879999999999999</v>
      </c>
      <c r="J81" s="1">
        <f>tra!J81</f>
        <v>-1.1299999999999999</v>
      </c>
      <c r="K81" s="1">
        <f>tra!K81</f>
        <v>-2.5230000000000001</v>
      </c>
      <c r="L81" s="1">
        <f t="shared" si="9"/>
        <v>-42.809000000000005</v>
      </c>
      <c r="M81" s="1">
        <f t="shared" si="10"/>
        <v>3.911</v>
      </c>
      <c r="N81" s="1">
        <f t="shared" si="11"/>
        <v>-43.982300000000002</v>
      </c>
      <c r="O81" s="1">
        <f t="shared" si="12"/>
        <v>16.753700000000002</v>
      </c>
      <c r="P81" s="145">
        <f t="shared" si="13"/>
        <v>-43.982300000000002</v>
      </c>
      <c r="Q81" s="1">
        <f t="shared" si="14"/>
        <v>-60.414299999999997</v>
      </c>
      <c r="R81" s="1">
        <f t="shared" si="15"/>
        <v>27.550300000000004</v>
      </c>
    </row>
    <row r="82" spans="1:24" x14ac:dyDescent="0.25">
      <c r="A82" s="1">
        <v>2</v>
      </c>
      <c r="B82" s="1">
        <v>19</v>
      </c>
      <c r="C82" s="1">
        <v>23</v>
      </c>
      <c r="D82" s="1">
        <v>4</v>
      </c>
      <c r="E82" s="1" t="s">
        <v>26</v>
      </c>
      <c r="F82" s="1">
        <f>tra!F82</f>
        <v>-3.5990000000000002</v>
      </c>
      <c r="G82" s="1">
        <f>tra!G82</f>
        <v>-3.8690000000000002</v>
      </c>
      <c r="H82" s="1">
        <f>tra!H82</f>
        <v>161.13499999999999</v>
      </c>
      <c r="I82" s="1">
        <f>tra!I82</f>
        <v>-5.47</v>
      </c>
      <c r="J82" s="1">
        <f>tra!J82</f>
        <v>4.6139999999999999</v>
      </c>
      <c r="K82" s="1">
        <f>tra!K82</f>
        <v>10.298999999999999</v>
      </c>
      <c r="L82" s="1">
        <f t="shared" si="9"/>
        <v>165.749</v>
      </c>
      <c r="M82" s="1">
        <f t="shared" si="10"/>
        <v>-15.768999999999998</v>
      </c>
      <c r="N82" s="1">
        <f t="shared" si="11"/>
        <v>170.47970000000001</v>
      </c>
      <c r="O82" s="1">
        <f t="shared" si="12"/>
        <v>-65.49369999999999</v>
      </c>
      <c r="P82" s="145">
        <f t="shared" si="13"/>
        <v>170.47970000000001</v>
      </c>
      <c r="Q82" s="1">
        <f t="shared" si="14"/>
        <v>166.61070000000001</v>
      </c>
      <c r="R82" s="1">
        <f t="shared" si="15"/>
        <v>-174.34870000000001</v>
      </c>
      <c r="S82" s="1">
        <v>30</v>
      </c>
      <c r="T82" s="1">
        <f>(ABS(Q82)-ABS(Q84*$S82/200))*SIGN(Q82)</f>
        <v>157.35841500000001</v>
      </c>
      <c r="U82" s="1">
        <f>(ABS(R82)-ABS(R84*$S82/200))*SIGN(R82)</f>
        <v>-161.60261500000001</v>
      </c>
      <c r="V82" s="1">
        <v>60</v>
      </c>
      <c r="W82" s="1">
        <f>-MIN(T82:U82)/(0.9*(V82-4)/100*391.3)*10</f>
        <v>8.1942271691025841</v>
      </c>
      <c r="X82" s="1">
        <f>MAX(T82:U82)/(0.9*(V82-4)/100*391.3)*10</f>
        <v>7.9790206332980418</v>
      </c>
    </row>
    <row r="83" spans="1:24" x14ac:dyDescent="0.25">
      <c r="A83" s="1">
        <v>2</v>
      </c>
      <c r="B83" s="1">
        <v>19</v>
      </c>
      <c r="C83" s="1">
        <v>23</v>
      </c>
      <c r="D83" s="1">
        <v>4</v>
      </c>
      <c r="E83" s="1" t="s">
        <v>27</v>
      </c>
      <c r="F83" s="1">
        <f>tra!F83</f>
        <v>-33.287999999999997</v>
      </c>
      <c r="G83" s="1">
        <f>tra!G83</f>
        <v>-20.850999999999999</v>
      </c>
      <c r="H83" s="1">
        <f>tra!H83</f>
        <v>-161.15100000000001</v>
      </c>
      <c r="I83" s="1">
        <f>tra!I83</f>
        <v>5.47</v>
      </c>
      <c r="J83" s="1">
        <f>tra!J83</f>
        <v>-4.6139999999999999</v>
      </c>
      <c r="K83" s="1">
        <f>tra!K83</f>
        <v>-10.3</v>
      </c>
      <c r="L83" s="1">
        <f t="shared" si="9"/>
        <v>-165.76500000000001</v>
      </c>
      <c r="M83" s="1">
        <f t="shared" si="10"/>
        <v>15.77</v>
      </c>
      <c r="N83" s="1">
        <f t="shared" si="11"/>
        <v>-170.49600000000001</v>
      </c>
      <c r="O83" s="1">
        <f t="shared" si="12"/>
        <v>65.499499999999998</v>
      </c>
      <c r="P83" s="145">
        <f t="shared" si="13"/>
        <v>-170.49600000000001</v>
      </c>
      <c r="Q83" s="1">
        <f t="shared" si="14"/>
        <v>-191.34700000000001</v>
      </c>
      <c r="R83" s="1">
        <f t="shared" si="15"/>
        <v>149.64500000000001</v>
      </c>
      <c r="S83" s="1">
        <v>30</v>
      </c>
      <c r="T83" s="1">
        <f>(ABS(Q83)-ABS(Q85*$S83/200))*SIGN(Q83)</f>
        <v>-177.50516500000001</v>
      </c>
      <c r="U83" s="1">
        <f>(ABS(R83)-ABS(R85*$S83/200))*SIGN(R83)</f>
        <v>141.48846500000002</v>
      </c>
      <c r="V83" s="1">
        <v>60</v>
      </c>
      <c r="W83" s="1">
        <f>-MIN(T83:U83)/(0.9*(V83-4)/100*391.3)*10</f>
        <v>9.0005823587634222</v>
      </c>
      <c r="X83" s="1">
        <f>MAX(T83:U83)/(0.9*(V83-4)/100*391.3)*10</f>
        <v>7.1743184602403876</v>
      </c>
    </row>
    <row r="84" spans="1:24" x14ac:dyDescent="0.25">
      <c r="A84" s="1">
        <v>2</v>
      </c>
      <c r="B84" s="1">
        <v>19</v>
      </c>
      <c r="C84" s="1">
        <v>23</v>
      </c>
      <c r="D84" s="1">
        <v>4</v>
      </c>
      <c r="E84" s="1" t="s">
        <v>28</v>
      </c>
      <c r="F84" s="1">
        <f>tra!F84</f>
        <v>16.376999999999999</v>
      </c>
      <c r="G84" s="1">
        <f>tra!G84</f>
        <v>11.646000000000001</v>
      </c>
      <c r="H84" s="1">
        <f>tra!H84</f>
        <v>-69.308999999999997</v>
      </c>
      <c r="I84" s="1">
        <f>tra!I84</f>
        <v>2.3530000000000002</v>
      </c>
      <c r="J84" s="1">
        <f>tra!J84</f>
        <v>-1.984</v>
      </c>
      <c r="K84" s="1">
        <f>tra!K84</f>
        <v>-4.43</v>
      </c>
      <c r="L84" s="1">
        <f t="shared" si="9"/>
        <v>-71.292999999999992</v>
      </c>
      <c r="M84" s="1">
        <f t="shared" si="10"/>
        <v>6.7829999999999995</v>
      </c>
      <c r="N84" s="1">
        <f t="shared" si="11"/>
        <v>-73.327899999999985</v>
      </c>
      <c r="O84" s="1">
        <f t="shared" si="12"/>
        <v>28.170899999999996</v>
      </c>
      <c r="P84" s="145">
        <f t="shared" si="13"/>
        <v>-73.327899999999985</v>
      </c>
      <c r="Q84" s="1">
        <f t="shared" si="14"/>
        <v>-61.681899999999985</v>
      </c>
      <c r="R84" s="1">
        <f t="shared" si="15"/>
        <v>84.973899999999986</v>
      </c>
    </row>
    <row r="85" spans="1:24" x14ac:dyDescent="0.25">
      <c r="A85" s="1">
        <v>2</v>
      </c>
      <c r="B85" s="1">
        <v>19</v>
      </c>
      <c r="C85" s="1">
        <v>23</v>
      </c>
      <c r="D85" s="1">
        <v>4</v>
      </c>
      <c r="E85" s="1" t="s">
        <v>29</v>
      </c>
      <c r="F85" s="1">
        <f>tra!F85</f>
        <v>-29.146000000000001</v>
      </c>
      <c r="G85" s="1">
        <f>tra!G85</f>
        <v>-18.951000000000001</v>
      </c>
      <c r="H85" s="1">
        <f>tra!H85</f>
        <v>-69.308999999999997</v>
      </c>
      <c r="I85" s="1">
        <f>tra!I85</f>
        <v>2.3530000000000002</v>
      </c>
      <c r="J85" s="1">
        <f>tra!J85</f>
        <v>-1.984</v>
      </c>
      <c r="K85" s="1">
        <f>tra!K85</f>
        <v>-4.43</v>
      </c>
      <c r="L85" s="1">
        <f t="shared" si="9"/>
        <v>-71.292999999999992</v>
      </c>
      <c r="M85" s="1">
        <f t="shared" si="10"/>
        <v>6.7829999999999995</v>
      </c>
      <c r="N85" s="1">
        <f t="shared" si="11"/>
        <v>-73.327899999999985</v>
      </c>
      <c r="O85" s="1">
        <f t="shared" si="12"/>
        <v>28.170899999999996</v>
      </c>
      <c r="P85" s="145">
        <f t="shared" si="13"/>
        <v>-73.327899999999985</v>
      </c>
      <c r="Q85" s="1">
        <f t="shared" si="14"/>
        <v>-92.278899999999993</v>
      </c>
      <c r="R85" s="1">
        <f t="shared" si="15"/>
        <v>54.376899999999985</v>
      </c>
    </row>
    <row r="86" spans="1:24" x14ac:dyDescent="0.25">
      <c r="A86" s="1">
        <v>2</v>
      </c>
      <c r="B86" s="1">
        <v>19</v>
      </c>
      <c r="C86" s="1">
        <v>23</v>
      </c>
      <c r="D86" s="1">
        <v>3</v>
      </c>
      <c r="E86" s="1" t="s">
        <v>26</v>
      </c>
      <c r="F86" s="1">
        <f>tra!F86</f>
        <v>-5.4649999999999999</v>
      </c>
      <c r="G86" s="1">
        <f>tra!G86</f>
        <v>-4.9619999999999997</v>
      </c>
      <c r="H86" s="1">
        <f>tra!H86</f>
        <v>185.73500000000001</v>
      </c>
      <c r="I86" s="1">
        <f>tra!I86</f>
        <v>-6.33</v>
      </c>
      <c r="J86" s="1">
        <f>tra!J86</f>
        <v>5.4829999999999997</v>
      </c>
      <c r="K86" s="1">
        <f>tra!K86</f>
        <v>12.239000000000001</v>
      </c>
      <c r="L86" s="1">
        <f t="shared" si="9"/>
        <v>191.21800000000002</v>
      </c>
      <c r="M86" s="1">
        <f t="shared" si="10"/>
        <v>-18.569000000000003</v>
      </c>
      <c r="N86" s="1">
        <f t="shared" si="11"/>
        <v>196.78870000000001</v>
      </c>
      <c r="O86" s="1">
        <f t="shared" si="12"/>
        <v>-75.934400000000011</v>
      </c>
      <c r="P86" s="145">
        <f t="shared" si="13"/>
        <v>196.78870000000001</v>
      </c>
      <c r="Q86" s="1">
        <f t="shared" si="14"/>
        <v>191.82670000000002</v>
      </c>
      <c r="R86" s="1">
        <f t="shared" si="15"/>
        <v>-201.75069999999999</v>
      </c>
      <c r="S86" s="1">
        <v>30</v>
      </c>
      <c r="T86" s="1">
        <f>(ABS(Q86)-ABS(Q88*$S86/200))*SIGN(Q86)</f>
        <v>180.93829000000002</v>
      </c>
      <c r="U86" s="1">
        <f>(ABS(R86)-ABS(R88*$S86/200))*SIGN(R86)</f>
        <v>-187.24368999999999</v>
      </c>
      <c r="V86" s="1">
        <v>60</v>
      </c>
      <c r="W86" s="1">
        <f>-MIN(T86:U86)/(0.9*(V86-4)/100*391.3)*10</f>
        <v>9.4943843070919485</v>
      </c>
      <c r="X86" s="1">
        <f>MAX(T86:U86)/(0.9*(V86-4)/100*391.3)*10</f>
        <v>9.1746625006591778</v>
      </c>
    </row>
    <row r="87" spans="1:24" x14ac:dyDescent="0.25">
      <c r="A87" s="1">
        <v>2</v>
      </c>
      <c r="B87" s="1">
        <v>19</v>
      </c>
      <c r="C87" s="1">
        <v>23</v>
      </c>
      <c r="D87" s="1">
        <v>3</v>
      </c>
      <c r="E87" s="1" t="s">
        <v>27</v>
      </c>
      <c r="F87" s="1">
        <f>tra!F87</f>
        <v>-31.719000000000001</v>
      </c>
      <c r="G87" s="1">
        <f>tra!G87</f>
        <v>-20.012</v>
      </c>
      <c r="H87" s="1">
        <f>tra!H87</f>
        <v>-185.786</v>
      </c>
      <c r="I87" s="1">
        <f>tra!I87</f>
        <v>6.3310000000000004</v>
      </c>
      <c r="J87" s="1">
        <f>tra!J87</f>
        <v>-5.484</v>
      </c>
      <c r="K87" s="1">
        <f>tra!K87</f>
        <v>-12.242000000000001</v>
      </c>
      <c r="L87" s="1">
        <f t="shared" si="9"/>
        <v>-191.27</v>
      </c>
      <c r="M87" s="1">
        <f t="shared" si="10"/>
        <v>18.573</v>
      </c>
      <c r="N87" s="1">
        <f t="shared" si="11"/>
        <v>-196.84190000000001</v>
      </c>
      <c r="O87" s="1">
        <f t="shared" si="12"/>
        <v>75.954000000000008</v>
      </c>
      <c r="P87" s="145">
        <f t="shared" si="13"/>
        <v>-196.84190000000001</v>
      </c>
      <c r="Q87" s="1">
        <f t="shared" si="14"/>
        <v>-216.85390000000001</v>
      </c>
      <c r="R87" s="1">
        <f t="shared" si="15"/>
        <v>176.82990000000001</v>
      </c>
      <c r="S87" s="1">
        <v>30</v>
      </c>
      <c r="T87" s="1">
        <f>(ABS(Q87)-ABS(Q89*$S87/200))*SIGN(Q87)</f>
        <v>-201.37594000000001</v>
      </c>
      <c r="U87" s="1">
        <f>(ABS(R87)-ABS(R89*$S87/200))*SIGN(R87)</f>
        <v>166.91244</v>
      </c>
      <c r="V87" s="1">
        <v>60</v>
      </c>
      <c r="W87" s="1">
        <f>-MIN(T87:U87)/(0.9*(V87-4)/100*391.3)*10</f>
        <v>10.210974610476271</v>
      </c>
      <c r="X87" s="1">
        <f>MAX(T87:U87)/(0.9*(V87-4)/100*391.3)*10</f>
        <v>8.4634673189490464</v>
      </c>
    </row>
    <row r="88" spans="1:24" x14ac:dyDescent="0.25">
      <c r="A88" s="1">
        <v>2</v>
      </c>
      <c r="B88" s="1">
        <v>19</v>
      </c>
      <c r="C88" s="1">
        <v>23</v>
      </c>
      <c r="D88" s="1">
        <v>3</v>
      </c>
      <c r="E88" s="1" t="s">
        <v>28</v>
      </c>
      <c r="F88" s="1">
        <f>tra!F88</f>
        <v>17.116</v>
      </c>
      <c r="G88" s="1">
        <f>tra!G88</f>
        <v>12.061999999999999</v>
      </c>
      <c r="H88" s="1">
        <f>tra!H88</f>
        <v>-79.897000000000006</v>
      </c>
      <c r="I88" s="1">
        <f>tra!I88</f>
        <v>2.7229999999999999</v>
      </c>
      <c r="J88" s="1">
        <f>tra!J88</f>
        <v>-2.3580000000000001</v>
      </c>
      <c r="K88" s="1">
        <f>tra!K88</f>
        <v>-5.2649999999999997</v>
      </c>
      <c r="L88" s="1">
        <f t="shared" si="9"/>
        <v>-82.25500000000001</v>
      </c>
      <c r="M88" s="1">
        <f t="shared" si="10"/>
        <v>7.9879999999999995</v>
      </c>
      <c r="N88" s="1">
        <f t="shared" si="11"/>
        <v>-84.65140000000001</v>
      </c>
      <c r="O88" s="1">
        <f t="shared" si="12"/>
        <v>32.664500000000004</v>
      </c>
      <c r="P88" s="145">
        <f t="shared" si="13"/>
        <v>-84.65140000000001</v>
      </c>
      <c r="Q88" s="1">
        <f t="shared" si="14"/>
        <v>-72.589400000000012</v>
      </c>
      <c r="R88" s="1">
        <f t="shared" si="15"/>
        <v>96.713400000000007</v>
      </c>
    </row>
    <row r="89" spans="1:24" x14ac:dyDescent="0.25">
      <c r="A89" s="1">
        <v>2</v>
      </c>
      <c r="B89" s="1">
        <v>19</v>
      </c>
      <c r="C89" s="1">
        <v>23</v>
      </c>
      <c r="D89" s="1">
        <v>3</v>
      </c>
      <c r="E89" s="1" t="s">
        <v>29</v>
      </c>
      <c r="F89" s="1">
        <f>tra!F89</f>
        <v>-28.408000000000001</v>
      </c>
      <c r="G89" s="1">
        <f>tra!G89</f>
        <v>-18.535</v>
      </c>
      <c r="H89" s="1">
        <f>tra!H89</f>
        <v>-79.897000000000006</v>
      </c>
      <c r="I89" s="1">
        <f>tra!I89</f>
        <v>2.7229999999999999</v>
      </c>
      <c r="J89" s="1">
        <f>tra!J89</f>
        <v>-2.3580000000000001</v>
      </c>
      <c r="K89" s="1">
        <f>tra!K89</f>
        <v>-5.2649999999999997</v>
      </c>
      <c r="L89" s="1">
        <f t="shared" si="9"/>
        <v>-82.25500000000001</v>
      </c>
      <c r="M89" s="1">
        <f t="shared" si="10"/>
        <v>7.9879999999999995</v>
      </c>
      <c r="N89" s="1">
        <f t="shared" si="11"/>
        <v>-84.65140000000001</v>
      </c>
      <c r="O89" s="1">
        <f t="shared" si="12"/>
        <v>32.664500000000004</v>
      </c>
      <c r="P89" s="145">
        <f t="shared" si="13"/>
        <v>-84.65140000000001</v>
      </c>
      <c r="Q89" s="1">
        <f t="shared" si="14"/>
        <v>-103.18640000000001</v>
      </c>
      <c r="R89" s="1">
        <f t="shared" si="15"/>
        <v>66.116400000000013</v>
      </c>
    </row>
    <row r="90" spans="1:24" x14ac:dyDescent="0.25">
      <c r="A90" s="1">
        <v>2</v>
      </c>
      <c r="B90" s="1">
        <v>19</v>
      </c>
      <c r="C90" s="1">
        <v>23</v>
      </c>
      <c r="D90" s="1">
        <v>2</v>
      </c>
      <c r="E90" s="1" t="s">
        <v>26</v>
      </c>
      <c r="F90" s="1">
        <f>tra!F90</f>
        <v>-8.4779999999999998</v>
      </c>
      <c r="G90" s="1">
        <f>tra!G90</f>
        <v>-6.6260000000000003</v>
      </c>
      <c r="H90" s="1">
        <f>tra!H90</f>
        <v>199.524</v>
      </c>
      <c r="I90" s="1">
        <f>tra!I90</f>
        <v>-6.798</v>
      </c>
      <c r="J90" s="1">
        <f>tra!J90</f>
        <v>6.1189999999999998</v>
      </c>
      <c r="K90" s="1">
        <f>tra!K90</f>
        <v>13.657</v>
      </c>
      <c r="L90" s="1">
        <f t="shared" si="9"/>
        <v>205.643</v>
      </c>
      <c r="M90" s="1">
        <f t="shared" si="10"/>
        <v>-20.454999999999998</v>
      </c>
      <c r="N90" s="1">
        <f t="shared" si="11"/>
        <v>211.77950000000001</v>
      </c>
      <c r="O90" s="1">
        <f t="shared" si="12"/>
        <v>-82.147899999999993</v>
      </c>
      <c r="P90" s="145">
        <f t="shared" si="13"/>
        <v>211.77950000000001</v>
      </c>
      <c r="Q90" s="1">
        <f t="shared" si="14"/>
        <v>205.15350000000001</v>
      </c>
      <c r="R90" s="1">
        <f t="shared" si="15"/>
        <v>-218.40550000000002</v>
      </c>
      <c r="S90" s="1">
        <v>30</v>
      </c>
      <c r="T90" s="1">
        <f>(ABS(Q90)-ABS(Q92*$S90/200))*SIGN(Q90)</f>
        <v>193.40554500000002</v>
      </c>
      <c r="U90" s="1">
        <f>(ABS(R90)-ABS(R92*$S90/200))*SIGN(R90)</f>
        <v>-202.822045</v>
      </c>
      <c r="V90" s="1">
        <v>60</v>
      </c>
      <c r="W90" s="1">
        <f>-MIN(T90:U90)/(0.9*(V90-4)/100*391.3)*10</f>
        <v>10.284300855106503</v>
      </c>
      <c r="X90" s="1">
        <f>MAX(T90:U90)/(0.9*(V90-4)/100*391.3)*10</f>
        <v>9.806827516337485</v>
      </c>
    </row>
    <row r="91" spans="1:24" x14ac:dyDescent="0.25">
      <c r="A91" s="1">
        <v>2</v>
      </c>
      <c r="B91" s="1">
        <v>19</v>
      </c>
      <c r="C91" s="1">
        <v>23</v>
      </c>
      <c r="D91" s="1">
        <v>2</v>
      </c>
      <c r="E91" s="1" t="s">
        <v>27</v>
      </c>
      <c r="F91" s="1">
        <f>tra!F91</f>
        <v>-28.667000000000002</v>
      </c>
      <c r="G91" s="1">
        <f>tra!G91</f>
        <v>-18.311</v>
      </c>
      <c r="H91" s="1">
        <f>tra!H91</f>
        <v>-199.601</v>
      </c>
      <c r="I91" s="1">
        <f>tra!I91</f>
        <v>6.8</v>
      </c>
      <c r="J91" s="1">
        <f>tra!J91</f>
        <v>-6.1219999999999999</v>
      </c>
      <c r="K91" s="1">
        <f>tra!K91</f>
        <v>-13.662000000000001</v>
      </c>
      <c r="L91" s="1">
        <f t="shared" si="9"/>
        <v>-205.72300000000001</v>
      </c>
      <c r="M91" s="1">
        <f t="shared" si="10"/>
        <v>20.462</v>
      </c>
      <c r="N91" s="1">
        <f t="shared" si="11"/>
        <v>-211.86160000000001</v>
      </c>
      <c r="O91" s="1">
        <f t="shared" si="12"/>
        <v>82.178899999999999</v>
      </c>
      <c r="P91" s="145">
        <f t="shared" si="13"/>
        <v>-211.86160000000001</v>
      </c>
      <c r="Q91" s="1">
        <f t="shared" si="14"/>
        <v>-230.17260000000002</v>
      </c>
      <c r="R91" s="1">
        <f t="shared" si="15"/>
        <v>193.5506</v>
      </c>
      <c r="S91" s="1">
        <v>30</v>
      </c>
      <c r="T91" s="1">
        <f>(ABS(Q91)-ABS(Q93*$S91/200))*SIGN(Q91)</f>
        <v>-213.83509500000002</v>
      </c>
      <c r="U91" s="1">
        <f>(ABS(R91)-ABS(R93*$S91/200))*SIGN(R91)</f>
        <v>182.55669499999999</v>
      </c>
      <c r="V91" s="1">
        <v>60</v>
      </c>
      <c r="W91" s="1">
        <f>-MIN(T91:U91)/(0.9*(V91-4)/100*391.3)*10</f>
        <v>10.842728907305318</v>
      </c>
      <c r="X91" s="1">
        <f>MAX(T91:U91)/(0.9*(V91-4)/100*391.3)*10</f>
        <v>9.2567253943915055</v>
      </c>
    </row>
    <row r="92" spans="1:24" x14ac:dyDescent="0.25">
      <c r="A92" s="1">
        <v>2</v>
      </c>
      <c r="B92" s="1">
        <v>19</v>
      </c>
      <c r="C92" s="1">
        <v>23</v>
      </c>
      <c r="D92" s="1">
        <v>2</v>
      </c>
      <c r="E92" s="1" t="s">
        <v>28</v>
      </c>
      <c r="F92" s="1">
        <f>tra!F92</f>
        <v>18.420000000000002</v>
      </c>
      <c r="G92" s="1">
        <f>tra!G92</f>
        <v>12.785</v>
      </c>
      <c r="H92" s="1">
        <f>tra!H92</f>
        <v>-85.832999999999998</v>
      </c>
      <c r="I92" s="1">
        <f>tra!I92</f>
        <v>2.9239999999999999</v>
      </c>
      <c r="J92" s="1">
        <f>tra!J92</f>
        <v>-2.6320000000000001</v>
      </c>
      <c r="K92" s="1">
        <f>tra!K92</f>
        <v>-5.875</v>
      </c>
      <c r="L92" s="1">
        <f t="shared" si="9"/>
        <v>-88.465000000000003</v>
      </c>
      <c r="M92" s="1">
        <f t="shared" si="10"/>
        <v>8.7989999999999995</v>
      </c>
      <c r="N92" s="1">
        <f t="shared" si="11"/>
        <v>-91.104700000000008</v>
      </c>
      <c r="O92" s="1">
        <f t="shared" si="12"/>
        <v>35.338499999999996</v>
      </c>
      <c r="P92" s="145">
        <f t="shared" si="13"/>
        <v>-91.104700000000008</v>
      </c>
      <c r="Q92" s="1">
        <f t="shared" si="14"/>
        <v>-78.319700000000012</v>
      </c>
      <c r="R92" s="1">
        <f t="shared" si="15"/>
        <v>103.8897</v>
      </c>
    </row>
    <row r="93" spans="1:24" x14ac:dyDescent="0.25">
      <c r="A93" s="1">
        <v>2</v>
      </c>
      <c r="B93" s="1">
        <v>19</v>
      </c>
      <c r="C93" s="1">
        <v>23</v>
      </c>
      <c r="D93" s="1">
        <v>2</v>
      </c>
      <c r="E93" s="1" t="s">
        <v>29</v>
      </c>
      <c r="F93" s="1">
        <f>tra!F93</f>
        <v>-27.103000000000002</v>
      </c>
      <c r="G93" s="1">
        <f>tra!G93</f>
        <v>-17.812000000000001</v>
      </c>
      <c r="H93" s="1">
        <f>tra!H93</f>
        <v>-85.832999999999998</v>
      </c>
      <c r="I93" s="1">
        <f>tra!I93</f>
        <v>2.9239999999999999</v>
      </c>
      <c r="J93" s="1">
        <f>tra!J93</f>
        <v>-2.6320000000000001</v>
      </c>
      <c r="K93" s="1">
        <f>tra!K93</f>
        <v>-5.875</v>
      </c>
      <c r="L93" s="1">
        <f t="shared" si="9"/>
        <v>-88.465000000000003</v>
      </c>
      <c r="M93" s="1">
        <f t="shared" si="10"/>
        <v>8.7989999999999995</v>
      </c>
      <c r="N93" s="1">
        <f t="shared" si="11"/>
        <v>-91.104700000000008</v>
      </c>
      <c r="O93" s="1">
        <f t="shared" si="12"/>
        <v>35.338499999999996</v>
      </c>
      <c r="P93" s="145">
        <f t="shared" si="13"/>
        <v>-91.104700000000008</v>
      </c>
      <c r="Q93" s="1">
        <f t="shared" si="14"/>
        <v>-108.91670000000001</v>
      </c>
      <c r="R93" s="1">
        <f t="shared" si="15"/>
        <v>73.292700000000011</v>
      </c>
    </row>
    <row r="94" spans="1:24" x14ac:dyDescent="0.25">
      <c r="A94" s="1">
        <v>2</v>
      </c>
      <c r="B94" s="1">
        <v>19</v>
      </c>
      <c r="C94" s="1">
        <v>23</v>
      </c>
      <c r="D94" s="1">
        <v>1</v>
      </c>
      <c r="E94" s="1" t="s">
        <v>26</v>
      </c>
      <c r="F94" s="1">
        <f>tra!F94</f>
        <v>-14.420999999999999</v>
      </c>
      <c r="G94" s="1">
        <f>tra!G94</f>
        <v>-10.09</v>
      </c>
      <c r="H94" s="1">
        <f>tra!H94</f>
        <v>181.477</v>
      </c>
      <c r="I94" s="1">
        <f>tra!I94</f>
        <v>-6.7110000000000003</v>
      </c>
      <c r="J94" s="1">
        <f>tra!J94</f>
        <v>6.1219999999999999</v>
      </c>
      <c r="K94" s="1">
        <f>tra!K94</f>
        <v>13.66</v>
      </c>
      <c r="L94" s="1">
        <f t="shared" si="9"/>
        <v>187.59899999999999</v>
      </c>
      <c r="M94" s="1">
        <f t="shared" si="10"/>
        <v>-20.371000000000002</v>
      </c>
      <c r="N94" s="1">
        <f t="shared" si="11"/>
        <v>193.71029999999999</v>
      </c>
      <c r="O94" s="1">
        <f t="shared" si="12"/>
        <v>-76.650700000000001</v>
      </c>
      <c r="P94" s="145">
        <f t="shared" si="13"/>
        <v>193.71029999999999</v>
      </c>
      <c r="Q94" s="1">
        <f t="shared" si="14"/>
        <v>183.62029999999999</v>
      </c>
      <c r="R94" s="1">
        <f t="shared" si="15"/>
        <v>-203.80029999999999</v>
      </c>
      <c r="S94" s="1">
        <v>30</v>
      </c>
      <c r="T94" s="1">
        <f>(ABS(Q94)-ABS(Q96*$S94/200))*SIGN(Q94)</f>
        <v>173.23246999999998</v>
      </c>
      <c r="U94" s="1">
        <f>(ABS(R94)-ABS(R96*$S94/200))*SIGN(R94)</f>
        <v>-189.18486999999999</v>
      </c>
      <c r="V94" s="1">
        <v>60</v>
      </c>
      <c r="W94" s="1">
        <f>-MIN(T94:U94)/(0.9*(V94-4)/100*391.3)*10</f>
        <v>9.5928138399068619</v>
      </c>
      <c r="X94" s="1">
        <f>MAX(T94:U94)/(0.9*(V94-4)/100*391.3)*10</f>
        <v>8.7839309546120159</v>
      </c>
    </row>
    <row r="95" spans="1:24" x14ac:dyDescent="0.25">
      <c r="A95" s="1">
        <v>2</v>
      </c>
      <c r="B95" s="1">
        <v>19</v>
      </c>
      <c r="C95" s="1">
        <v>23</v>
      </c>
      <c r="D95" s="1">
        <v>1</v>
      </c>
      <c r="E95" s="1" t="s">
        <v>27</v>
      </c>
      <c r="F95" s="1">
        <f>tra!F95</f>
        <v>-24.006</v>
      </c>
      <c r="G95" s="1">
        <f>tra!G95</f>
        <v>-15.699</v>
      </c>
      <c r="H95" s="1">
        <f>tra!H95</f>
        <v>-181.59800000000001</v>
      </c>
      <c r="I95" s="1">
        <f>tra!I95</f>
        <v>6.7149999999999999</v>
      </c>
      <c r="J95" s="1">
        <f>tra!J95</f>
        <v>-6.1260000000000003</v>
      </c>
      <c r="K95" s="1">
        <f>tra!K95</f>
        <v>-13.67</v>
      </c>
      <c r="L95" s="1">
        <f t="shared" si="9"/>
        <v>-187.72400000000002</v>
      </c>
      <c r="M95" s="1">
        <f t="shared" si="10"/>
        <v>20.384999999999998</v>
      </c>
      <c r="N95" s="1">
        <f t="shared" si="11"/>
        <v>-193.83950000000002</v>
      </c>
      <c r="O95" s="1">
        <f t="shared" si="12"/>
        <v>76.702200000000005</v>
      </c>
      <c r="P95" s="145">
        <f t="shared" si="13"/>
        <v>-193.83950000000002</v>
      </c>
      <c r="Q95" s="1">
        <f t="shared" si="14"/>
        <v>-209.53850000000003</v>
      </c>
      <c r="R95" s="1">
        <f t="shared" si="15"/>
        <v>178.1405</v>
      </c>
      <c r="S95" s="1">
        <v>30</v>
      </c>
      <c r="T95" s="1">
        <f>(ABS(Q95)-ABS(Q97*$S95/200))*SIGN(Q95)</f>
        <v>-194.56112000000002</v>
      </c>
      <c r="U95" s="1">
        <f>(ABS(R95)-ABS(R97*$S95/200))*SIGN(R95)</f>
        <v>168.11462</v>
      </c>
      <c r="V95" s="1">
        <v>60</v>
      </c>
      <c r="W95" s="1">
        <f>-MIN(T95:U95)/(0.9*(V95-4)/100*391.3)*10</f>
        <v>9.8654221378473874</v>
      </c>
      <c r="X95" s="1">
        <f>MAX(T95:U95)/(0.9*(V95-4)/100*391.3)*10</f>
        <v>8.5244250950231013</v>
      </c>
    </row>
    <row r="96" spans="1:24" x14ac:dyDescent="0.25">
      <c r="A96" s="1">
        <v>2</v>
      </c>
      <c r="B96" s="1">
        <v>19</v>
      </c>
      <c r="C96" s="1">
        <v>23</v>
      </c>
      <c r="D96" s="1">
        <v>1</v>
      </c>
      <c r="E96" s="1" t="s">
        <v>28</v>
      </c>
      <c r="F96" s="1">
        <f>tra!F96</f>
        <v>20.7</v>
      </c>
      <c r="G96" s="1">
        <f>tra!G96</f>
        <v>14.092000000000001</v>
      </c>
      <c r="H96" s="1">
        <f>tra!H96</f>
        <v>-78.081000000000003</v>
      </c>
      <c r="I96" s="1">
        <f>tra!I96</f>
        <v>2.887</v>
      </c>
      <c r="J96" s="1">
        <f>tra!J96</f>
        <v>-2.6339999999999999</v>
      </c>
      <c r="K96" s="1">
        <f>tra!K96</f>
        <v>-5.8769999999999998</v>
      </c>
      <c r="L96" s="1">
        <f t="shared" si="9"/>
        <v>-80.715000000000003</v>
      </c>
      <c r="M96" s="1">
        <f t="shared" si="10"/>
        <v>8.7639999999999993</v>
      </c>
      <c r="N96" s="1">
        <f t="shared" si="11"/>
        <v>-83.344200000000001</v>
      </c>
      <c r="O96" s="1">
        <f t="shared" si="12"/>
        <v>32.978499999999997</v>
      </c>
      <c r="P96" s="145">
        <f t="shared" si="13"/>
        <v>-83.344200000000001</v>
      </c>
      <c r="Q96" s="1">
        <f t="shared" si="14"/>
        <v>-69.252200000000002</v>
      </c>
      <c r="R96" s="1">
        <f t="shared" si="15"/>
        <v>97.436199999999999</v>
      </c>
    </row>
    <row r="97" spans="1:24" x14ac:dyDescent="0.25">
      <c r="A97" s="1">
        <v>2</v>
      </c>
      <c r="B97" s="1">
        <v>19</v>
      </c>
      <c r="C97" s="1">
        <v>23</v>
      </c>
      <c r="D97" s="1">
        <v>1</v>
      </c>
      <c r="E97" s="1" t="s">
        <v>29</v>
      </c>
      <c r="F97" s="1">
        <f>tra!F97</f>
        <v>-24.823</v>
      </c>
      <c r="G97" s="1">
        <f>tra!G97</f>
        <v>-16.504999999999999</v>
      </c>
      <c r="H97" s="1">
        <f>tra!H97</f>
        <v>-78.081000000000003</v>
      </c>
      <c r="I97" s="1">
        <f>tra!I97</f>
        <v>2.887</v>
      </c>
      <c r="J97" s="1">
        <f>tra!J97</f>
        <v>-2.6339999999999999</v>
      </c>
      <c r="K97" s="1">
        <f>tra!K97</f>
        <v>-5.8769999999999998</v>
      </c>
      <c r="L97" s="1">
        <f t="shared" si="9"/>
        <v>-80.715000000000003</v>
      </c>
      <c r="M97" s="1">
        <f t="shared" si="10"/>
        <v>8.7639999999999993</v>
      </c>
      <c r="N97" s="1">
        <f t="shared" si="11"/>
        <v>-83.344200000000001</v>
      </c>
      <c r="O97" s="1">
        <f t="shared" si="12"/>
        <v>32.978499999999997</v>
      </c>
      <c r="P97" s="145">
        <f t="shared" si="13"/>
        <v>-83.344200000000001</v>
      </c>
      <c r="Q97" s="1">
        <f t="shared" si="14"/>
        <v>-99.849199999999996</v>
      </c>
      <c r="R97" s="1">
        <f t="shared" si="15"/>
        <v>66.839200000000005</v>
      </c>
    </row>
    <row r="98" spans="1:24" x14ac:dyDescent="0.25">
      <c r="A98" s="1">
        <v>2</v>
      </c>
      <c r="B98" s="1">
        <v>23</v>
      </c>
      <c r="C98" s="1">
        <v>27</v>
      </c>
      <c r="D98" s="1">
        <v>6</v>
      </c>
      <c r="E98" s="1" t="s">
        <v>26</v>
      </c>
      <c r="F98" s="1">
        <f>tra!F98</f>
        <v>-7.8849999999999998</v>
      </c>
      <c r="G98" s="1">
        <f>tra!G98</f>
        <v>-6.03</v>
      </c>
      <c r="H98" s="1">
        <f>tra!H98</f>
        <v>49.078000000000003</v>
      </c>
      <c r="I98" s="1">
        <f>tra!I98</f>
        <v>-1.583</v>
      </c>
      <c r="J98" s="1">
        <f>tra!J98</f>
        <v>1.1659999999999999</v>
      </c>
      <c r="K98" s="1">
        <f>tra!K98</f>
        <v>2.6019999999999999</v>
      </c>
      <c r="L98" s="1">
        <f t="shared" si="9"/>
        <v>50.244</v>
      </c>
      <c r="M98" s="1">
        <f t="shared" si="10"/>
        <v>-4.1849999999999996</v>
      </c>
      <c r="N98" s="1">
        <f t="shared" si="11"/>
        <v>51.499499999999998</v>
      </c>
      <c r="O98" s="1">
        <f t="shared" si="12"/>
        <v>-19.258199999999999</v>
      </c>
      <c r="P98" s="145">
        <f t="shared" si="13"/>
        <v>51.499499999999998</v>
      </c>
      <c r="Q98" s="1">
        <f t="shared" si="14"/>
        <v>45.469499999999996</v>
      </c>
      <c r="R98" s="1">
        <f t="shared" si="15"/>
        <v>-57.529499999999999</v>
      </c>
      <c r="S98" s="1">
        <v>30</v>
      </c>
      <c r="T98" s="1">
        <f>(ABS(Q98)-ABS(Q100*$S98/200))*SIGN(Q98)</f>
        <v>43.510874999999999</v>
      </c>
      <c r="U98" s="1">
        <f>(ABS(R98)-ABS(R100*$S98/200))*SIGN(R98)</f>
        <v>-51.780074999999997</v>
      </c>
      <c r="V98" s="1">
        <v>50</v>
      </c>
      <c r="W98" s="1">
        <f>-MIN(T98:U98)/(0.9*(V98-4)/100*391.3)*10</f>
        <v>3.1963364407752675</v>
      </c>
      <c r="X98" s="1">
        <f>MAX(T98:U98)/(0.9*(V98-4)/100*391.3)*10</f>
        <v>2.6858863246628668</v>
      </c>
    </row>
    <row r="99" spans="1:24" x14ac:dyDescent="0.25">
      <c r="A99" s="1">
        <v>2</v>
      </c>
      <c r="B99" s="1">
        <v>23</v>
      </c>
      <c r="C99" s="1">
        <v>27</v>
      </c>
      <c r="D99" s="1">
        <v>6</v>
      </c>
      <c r="E99" s="1" t="s">
        <v>27</v>
      </c>
      <c r="F99" s="1">
        <f>tra!F99</f>
        <v>-20.949000000000002</v>
      </c>
      <c r="G99" s="1">
        <f>tra!G99</f>
        <v>-14.281000000000001</v>
      </c>
      <c r="H99" s="1">
        <f>tra!H99</f>
        <v>-54.966999999999999</v>
      </c>
      <c r="I99" s="1">
        <f>tra!I99</f>
        <v>1.78</v>
      </c>
      <c r="J99" s="1">
        <f>tra!J99</f>
        <v>-1.3169999999999999</v>
      </c>
      <c r="K99" s="1">
        <f>tra!K99</f>
        <v>-2.94</v>
      </c>
      <c r="L99" s="1">
        <f t="shared" si="9"/>
        <v>-56.283999999999999</v>
      </c>
      <c r="M99" s="1">
        <f t="shared" si="10"/>
        <v>4.72</v>
      </c>
      <c r="N99" s="1">
        <f t="shared" si="11"/>
        <v>-57.699999999999996</v>
      </c>
      <c r="O99" s="1">
        <f t="shared" si="12"/>
        <v>21.605199999999996</v>
      </c>
      <c r="P99" s="145">
        <f t="shared" si="13"/>
        <v>-57.699999999999996</v>
      </c>
      <c r="Q99" s="1">
        <f t="shared" si="14"/>
        <v>-71.980999999999995</v>
      </c>
      <c r="R99" s="1">
        <f t="shared" si="15"/>
        <v>43.418999999999997</v>
      </c>
      <c r="S99" s="1">
        <v>30</v>
      </c>
      <c r="T99" s="1">
        <f>(ABS(Q99)-ABS(Q101*$S99/200))*SIGN(Q99)</f>
        <v>-65.649124999999998</v>
      </c>
      <c r="U99" s="1">
        <f>(ABS(R99)-ABS(R101*$S99/200))*SIGN(R99)</f>
        <v>42.042824999999993</v>
      </c>
      <c r="V99" s="1">
        <v>50</v>
      </c>
      <c r="W99" s="1">
        <f>-MIN(T99:U99)/(0.9*(V99-4)/100*391.3)*10</f>
        <v>4.0524601507917986</v>
      </c>
      <c r="X99" s="1">
        <f>MAX(T99:U99)/(0.9*(V99-4)/100*391.3)*10</f>
        <v>2.595264947388304</v>
      </c>
    </row>
    <row r="100" spans="1:24" x14ac:dyDescent="0.25">
      <c r="A100" s="1">
        <v>2</v>
      </c>
      <c r="B100" s="1">
        <v>23</v>
      </c>
      <c r="C100" s="1">
        <v>27</v>
      </c>
      <c r="D100" s="1">
        <v>6</v>
      </c>
      <c r="E100" s="1" t="s">
        <v>28</v>
      </c>
      <c r="F100" s="1">
        <f>tra!F100</f>
        <v>17.454000000000001</v>
      </c>
      <c r="G100" s="1">
        <f>tra!G100</f>
        <v>12.635999999999999</v>
      </c>
      <c r="H100" s="1">
        <f>tra!H100</f>
        <v>-24.481000000000002</v>
      </c>
      <c r="I100" s="1">
        <f>tra!I100</f>
        <v>0.79100000000000004</v>
      </c>
      <c r="J100" s="1">
        <f>tra!J100</f>
        <v>-0.58399999999999996</v>
      </c>
      <c r="K100" s="1">
        <f>tra!K100</f>
        <v>-1.304</v>
      </c>
      <c r="L100" s="1">
        <f t="shared" si="9"/>
        <v>-25.065000000000001</v>
      </c>
      <c r="M100" s="1">
        <f t="shared" si="10"/>
        <v>2.0950000000000002</v>
      </c>
      <c r="N100" s="1">
        <f t="shared" si="11"/>
        <v>-25.6935</v>
      </c>
      <c r="O100" s="1">
        <f t="shared" si="12"/>
        <v>9.6144999999999996</v>
      </c>
      <c r="P100" s="145">
        <f t="shared" si="13"/>
        <v>-25.6935</v>
      </c>
      <c r="Q100" s="1">
        <f t="shared" si="14"/>
        <v>-13.057500000000001</v>
      </c>
      <c r="R100" s="1">
        <f t="shared" si="15"/>
        <v>38.329499999999996</v>
      </c>
    </row>
    <row r="101" spans="1:24" x14ac:dyDescent="0.25">
      <c r="A101" s="1">
        <v>2</v>
      </c>
      <c r="B101" s="1">
        <v>23</v>
      </c>
      <c r="C101" s="1">
        <v>27</v>
      </c>
      <c r="D101" s="1">
        <v>6</v>
      </c>
      <c r="E101" s="1" t="s">
        <v>29</v>
      </c>
      <c r="F101" s="1">
        <f>tra!F101</f>
        <v>-23.600999999999999</v>
      </c>
      <c r="G101" s="1">
        <f>tra!G101</f>
        <v>-16.518999999999998</v>
      </c>
      <c r="H101" s="1">
        <f>tra!H101</f>
        <v>-24.481000000000002</v>
      </c>
      <c r="I101" s="1">
        <f>tra!I101</f>
        <v>0.79100000000000004</v>
      </c>
      <c r="J101" s="1">
        <f>tra!J101</f>
        <v>-0.58399999999999996</v>
      </c>
      <c r="K101" s="1">
        <f>tra!K101</f>
        <v>-1.304</v>
      </c>
      <c r="L101" s="1">
        <f t="shared" si="9"/>
        <v>-25.065000000000001</v>
      </c>
      <c r="M101" s="1">
        <f t="shared" si="10"/>
        <v>2.0950000000000002</v>
      </c>
      <c r="N101" s="1">
        <f t="shared" si="11"/>
        <v>-25.6935</v>
      </c>
      <c r="O101" s="1">
        <f t="shared" si="12"/>
        <v>9.6144999999999996</v>
      </c>
      <c r="P101" s="145">
        <f t="shared" si="13"/>
        <v>-25.6935</v>
      </c>
      <c r="Q101" s="1">
        <f t="shared" si="14"/>
        <v>-42.212499999999999</v>
      </c>
      <c r="R101" s="1">
        <f t="shared" si="15"/>
        <v>9.1745000000000019</v>
      </c>
    </row>
    <row r="102" spans="1:24" x14ac:dyDescent="0.25">
      <c r="A102" s="1">
        <v>2</v>
      </c>
      <c r="B102" s="1">
        <v>23</v>
      </c>
      <c r="C102" s="1">
        <v>27</v>
      </c>
      <c r="D102" s="1">
        <v>5</v>
      </c>
      <c r="E102" s="1" t="s">
        <v>26</v>
      </c>
      <c r="F102" s="1">
        <f>tra!F102</f>
        <v>-13.218999999999999</v>
      </c>
      <c r="G102" s="1">
        <f>tra!G102</f>
        <v>-9.99</v>
      </c>
      <c r="H102" s="1">
        <f>tra!H102</f>
        <v>86.221000000000004</v>
      </c>
      <c r="I102" s="1">
        <f>tra!I102</f>
        <v>-2.8359999999999999</v>
      </c>
      <c r="J102" s="1">
        <f>tra!J102</f>
        <v>2.2759999999999998</v>
      </c>
      <c r="K102" s="1">
        <f>tra!K102</f>
        <v>5.08</v>
      </c>
      <c r="L102" s="1">
        <f t="shared" si="9"/>
        <v>88.497</v>
      </c>
      <c r="M102" s="1">
        <f t="shared" si="10"/>
        <v>-7.9160000000000004</v>
      </c>
      <c r="N102" s="1">
        <f t="shared" si="11"/>
        <v>90.871799999999993</v>
      </c>
      <c r="O102" s="1">
        <f t="shared" si="12"/>
        <v>-34.4651</v>
      </c>
      <c r="P102" s="145">
        <f t="shared" si="13"/>
        <v>90.871799999999993</v>
      </c>
      <c r="Q102" s="1">
        <f t="shared" si="14"/>
        <v>80.881799999999998</v>
      </c>
      <c r="R102" s="1">
        <f t="shared" si="15"/>
        <v>-100.86179999999999</v>
      </c>
      <c r="S102" s="1">
        <v>30</v>
      </c>
      <c r="T102" s="1">
        <f>(ABS(Q102)-ABS(Q104*$S102/200))*SIGN(Q102)</f>
        <v>77.423670000000001</v>
      </c>
      <c r="U102" s="1">
        <f>(ABS(R102)-ABS(R104*$S102/200))*SIGN(R102)</f>
        <v>-91.258769999999984</v>
      </c>
      <c r="V102" s="1">
        <v>50</v>
      </c>
      <c r="W102" s="1">
        <f>-MIN(T102:U102)/(0.9*(V102-4)/100*391.3)*10</f>
        <v>5.6333199998518495</v>
      </c>
      <c r="X102" s="1">
        <f>MAX(T102:U102)/(0.9*(V102-4)/100*391.3)*10</f>
        <v>4.7792919921332464</v>
      </c>
    </row>
    <row r="103" spans="1:24" x14ac:dyDescent="0.25">
      <c r="A103" s="1">
        <v>2</v>
      </c>
      <c r="B103" s="1">
        <v>23</v>
      </c>
      <c r="C103" s="1">
        <v>27</v>
      </c>
      <c r="D103" s="1">
        <v>5</v>
      </c>
      <c r="E103" s="1" t="s">
        <v>27</v>
      </c>
      <c r="F103" s="1">
        <f>tra!F103</f>
        <v>-32.505000000000003</v>
      </c>
      <c r="G103" s="1">
        <f>tra!G103</f>
        <v>-22.373000000000001</v>
      </c>
      <c r="H103" s="1">
        <f>tra!H103</f>
        <v>-89.337999999999994</v>
      </c>
      <c r="I103" s="1">
        <f>tra!I103</f>
        <v>2.9380000000000002</v>
      </c>
      <c r="J103" s="1">
        <f>tra!J103</f>
        <v>-2.359</v>
      </c>
      <c r="K103" s="1">
        <f>tra!K103</f>
        <v>-5.2670000000000003</v>
      </c>
      <c r="L103" s="1">
        <f t="shared" si="9"/>
        <v>-91.696999999999989</v>
      </c>
      <c r="M103" s="1">
        <f t="shared" si="10"/>
        <v>8.2050000000000001</v>
      </c>
      <c r="N103" s="1">
        <f t="shared" si="11"/>
        <v>-94.158499999999989</v>
      </c>
      <c r="O103" s="1">
        <f t="shared" si="12"/>
        <v>35.714099999999995</v>
      </c>
      <c r="P103" s="145">
        <f t="shared" si="13"/>
        <v>-94.158499999999989</v>
      </c>
      <c r="Q103" s="1">
        <f t="shared" si="14"/>
        <v>-116.53149999999999</v>
      </c>
      <c r="R103" s="1">
        <f t="shared" si="15"/>
        <v>71.785499999999985</v>
      </c>
      <c r="S103" s="1">
        <v>30</v>
      </c>
      <c r="T103" s="1">
        <f>(ABS(Q103)-ABS(Q105*$S103/200))*SIGN(Q103)</f>
        <v>-106.05441999999999</v>
      </c>
      <c r="U103" s="1">
        <f>(ABS(R103)-ABS(R105*$S103/200))*SIGN(R103)</f>
        <v>69.201419999999985</v>
      </c>
      <c r="V103" s="1">
        <v>50</v>
      </c>
      <c r="W103" s="1">
        <f>-MIN(T103:U103)/(0.9*(V103-4)/100*391.3)*10</f>
        <v>6.5466418762677598</v>
      </c>
      <c r="X103" s="1">
        <f>MAX(T103:U103)/(0.9*(V103-4)/100*391.3)*10</f>
        <v>4.2717400563709953</v>
      </c>
    </row>
    <row r="104" spans="1:24" x14ac:dyDescent="0.25">
      <c r="A104" s="1">
        <v>2</v>
      </c>
      <c r="B104" s="1">
        <v>23</v>
      </c>
      <c r="C104" s="1">
        <v>27</v>
      </c>
      <c r="D104" s="1">
        <v>5</v>
      </c>
      <c r="E104" s="1" t="s">
        <v>28</v>
      </c>
      <c r="F104" s="1">
        <f>tra!F104</f>
        <v>28.420999999999999</v>
      </c>
      <c r="G104" s="1">
        <f>tra!G104</f>
        <v>20.483000000000001</v>
      </c>
      <c r="H104" s="1">
        <f>tra!H104</f>
        <v>-41.308</v>
      </c>
      <c r="I104" s="1">
        <f>tra!I104</f>
        <v>1.359</v>
      </c>
      <c r="J104" s="1">
        <f>tra!J104</f>
        <v>-1.091</v>
      </c>
      <c r="K104" s="1">
        <f>tra!K104</f>
        <v>-2.4350000000000001</v>
      </c>
      <c r="L104" s="1">
        <f t="shared" si="9"/>
        <v>-42.399000000000001</v>
      </c>
      <c r="M104" s="1">
        <f t="shared" si="10"/>
        <v>3.794</v>
      </c>
      <c r="N104" s="1">
        <f t="shared" si="11"/>
        <v>-43.537199999999999</v>
      </c>
      <c r="O104" s="1">
        <f t="shared" si="12"/>
        <v>16.5137</v>
      </c>
      <c r="P104" s="145">
        <f t="shared" si="13"/>
        <v>-43.537199999999999</v>
      </c>
      <c r="Q104" s="1">
        <f t="shared" si="14"/>
        <v>-23.054199999999998</v>
      </c>
      <c r="R104" s="1">
        <f t="shared" si="15"/>
        <v>64.020200000000003</v>
      </c>
    </row>
    <row r="105" spans="1:24" x14ac:dyDescent="0.25">
      <c r="A105" s="1">
        <v>2</v>
      </c>
      <c r="B105" s="1">
        <v>23</v>
      </c>
      <c r="C105" s="1">
        <v>27</v>
      </c>
      <c r="D105" s="1">
        <v>5</v>
      </c>
      <c r="E105" s="1" t="s">
        <v>29</v>
      </c>
      <c r="F105" s="1">
        <f>tra!F105</f>
        <v>-37.497</v>
      </c>
      <c r="G105" s="1">
        <f>tra!G105</f>
        <v>-26.31</v>
      </c>
      <c r="H105" s="1">
        <f>tra!H105</f>
        <v>-41.308</v>
      </c>
      <c r="I105" s="1">
        <f>tra!I105</f>
        <v>1.359</v>
      </c>
      <c r="J105" s="1">
        <f>tra!J105</f>
        <v>-1.091</v>
      </c>
      <c r="K105" s="1">
        <f>tra!K105</f>
        <v>-2.4350000000000001</v>
      </c>
      <c r="L105" s="1">
        <f t="shared" si="9"/>
        <v>-42.399000000000001</v>
      </c>
      <c r="M105" s="1">
        <f t="shared" si="10"/>
        <v>3.794</v>
      </c>
      <c r="N105" s="1">
        <f t="shared" si="11"/>
        <v>-43.537199999999999</v>
      </c>
      <c r="O105" s="1">
        <f t="shared" si="12"/>
        <v>16.5137</v>
      </c>
      <c r="P105" s="145">
        <f t="shared" si="13"/>
        <v>-43.537199999999999</v>
      </c>
      <c r="Q105" s="1">
        <f t="shared" si="14"/>
        <v>-69.847200000000001</v>
      </c>
      <c r="R105" s="1">
        <f t="shared" si="15"/>
        <v>17.2272</v>
      </c>
    </row>
    <row r="106" spans="1:24" x14ac:dyDescent="0.25">
      <c r="A106" s="1">
        <v>2</v>
      </c>
      <c r="B106" s="1">
        <v>23</v>
      </c>
      <c r="C106" s="1">
        <v>27</v>
      </c>
      <c r="D106" s="1">
        <v>4</v>
      </c>
      <c r="E106" s="1" t="s">
        <v>26</v>
      </c>
      <c r="F106" s="1">
        <f>tra!F106</f>
        <v>-13.284000000000001</v>
      </c>
      <c r="G106" s="1">
        <f>tra!G106</f>
        <v>-10.128</v>
      </c>
      <c r="H106" s="1">
        <f>tra!H106</f>
        <v>150.518</v>
      </c>
      <c r="I106" s="1">
        <f>tra!I106</f>
        <v>-5.0860000000000003</v>
      </c>
      <c r="J106" s="1">
        <f>tra!J106</f>
        <v>4.2709999999999999</v>
      </c>
      <c r="K106" s="1">
        <f>tra!K106</f>
        <v>9.5350000000000001</v>
      </c>
      <c r="L106" s="1">
        <f t="shared" si="9"/>
        <v>154.78899999999999</v>
      </c>
      <c r="M106" s="1">
        <f t="shared" si="10"/>
        <v>-14.621</v>
      </c>
      <c r="N106" s="1">
        <f t="shared" si="11"/>
        <v>159.17529999999999</v>
      </c>
      <c r="O106" s="1">
        <f t="shared" si="12"/>
        <v>-61.057699999999997</v>
      </c>
      <c r="P106" s="145">
        <f t="shared" si="13"/>
        <v>159.17529999999999</v>
      </c>
      <c r="Q106" s="1">
        <f t="shared" si="14"/>
        <v>149.04730000000001</v>
      </c>
      <c r="R106" s="1">
        <f t="shared" si="15"/>
        <v>-169.30329999999998</v>
      </c>
      <c r="S106" s="1">
        <v>30</v>
      </c>
      <c r="T106" s="1">
        <f>(ABS(Q106)-ABS(Q108*$S106/200))*SIGN(Q106)</f>
        <v>140.57942500000001</v>
      </c>
      <c r="U106" s="1">
        <f>(ABS(R106)-ABS(R108*$S106/200))*SIGN(R106)</f>
        <v>-154.33832499999997</v>
      </c>
      <c r="V106" s="1">
        <v>60</v>
      </c>
      <c r="W106" s="1">
        <f>-MIN(T106:U106)/(0.9*(V106-4)/100*391.3)*10</f>
        <v>7.8258838568223936</v>
      </c>
      <c r="X106" s="1">
        <f>MAX(T106:U106)/(0.9*(V106-4)/100*391.3)*10</f>
        <v>7.1282246500269766</v>
      </c>
    </row>
    <row r="107" spans="1:24" x14ac:dyDescent="0.25">
      <c r="A107" s="1">
        <v>2</v>
      </c>
      <c r="B107" s="1">
        <v>23</v>
      </c>
      <c r="C107" s="1">
        <v>27</v>
      </c>
      <c r="D107" s="1">
        <v>4</v>
      </c>
      <c r="E107" s="1" t="s">
        <v>27</v>
      </c>
      <c r="F107" s="1">
        <f>tra!F107</f>
        <v>-35.274999999999999</v>
      </c>
      <c r="G107" s="1">
        <f>tra!G107</f>
        <v>-24.294</v>
      </c>
      <c r="H107" s="1">
        <f>tra!H107</f>
        <v>-163.393</v>
      </c>
      <c r="I107" s="1">
        <f>tra!I107</f>
        <v>5.5220000000000002</v>
      </c>
      <c r="J107" s="1">
        <f>tra!J107</f>
        <v>-4.6369999999999996</v>
      </c>
      <c r="K107" s="1">
        <f>tra!K107</f>
        <v>-10.352</v>
      </c>
      <c r="L107" s="1">
        <f t="shared" si="9"/>
        <v>-168.03</v>
      </c>
      <c r="M107" s="1">
        <f t="shared" si="10"/>
        <v>15.874000000000001</v>
      </c>
      <c r="N107" s="1">
        <f t="shared" si="11"/>
        <v>-172.79220000000001</v>
      </c>
      <c r="O107" s="1">
        <f t="shared" si="12"/>
        <v>66.283000000000001</v>
      </c>
      <c r="P107" s="145">
        <f t="shared" si="13"/>
        <v>-172.79220000000001</v>
      </c>
      <c r="Q107" s="1">
        <f t="shared" si="14"/>
        <v>-197.08620000000002</v>
      </c>
      <c r="R107" s="1">
        <f t="shared" si="15"/>
        <v>148.4982</v>
      </c>
      <c r="S107" s="1">
        <v>30</v>
      </c>
      <c r="T107" s="1">
        <f>(ABS(Q107)-ABS(Q109*$S107/200))*SIGN(Q107)</f>
        <v>-181.12132500000001</v>
      </c>
      <c r="U107" s="1">
        <f>(ABS(R107)-ABS(R109*$S107/200))*SIGN(R107)</f>
        <v>141.030225</v>
      </c>
      <c r="V107" s="1">
        <v>60</v>
      </c>
      <c r="W107" s="1">
        <f>-MIN(T107:U107)/(0.9*(V107-4)/100*391.3)*10</f>
        <v>9.1839434790016181</v>
      </c>
      <c r="X107" s="1">
        <f>MAX(T107:U107)/(0.9*(V107-4)/100*391.3)*10</f>
        <v>7.151082928699207</v>
      </c>
    </row>
    <row r="108" spans="1:24" x14ac:dyDescent="0.25">
      <c r="A108" s="1">
        <v>2</v>
      </c>
      <c r="B108" s="1">
        <v>23</v>
      </c>
      <c r="C108" s="1">
        <v>27</v>
      </c>
      <c r="D108" s="1">
        <v>4</v>
      </c>
      <c r="E108" s="1" t="s">
        <v>28</v>
      </c>
      <c r="F108" s="1">
        <f>tra!F108</f>
        <v>29.846</v>
      </c>
      <c r="G108" s="1">
        <f>tra!G108</f>
        <v>21.657</v>
      </c>
      <c r="H108" s="1">
        <f>tra!H108</f>
        <v>-73.861000000000004</v>
      </c>
      <c r="I108" s="1">
        <f>tra!I108</f>
        <v>2.496</v>
      </c>
      <c r="J108" s="1">
        <f>tra!J108</f>
        <v>-2.0960000000000001</v>
      </c>
      <c r="K108" s="1">
        <f>tra!K108</f>
        <v>-4.6790000000000003</v>
      </c>
      <c r="L108" s="1">
        <f t="shared" si="9"/>
        <v>-75.957000000000008</v>
      </c>
      <c r="M108" s="1">
        <f t="shared" si="10"/>
        <v>7.1750000000000007</v>
      </c>
      <c r="N108" s="1">
        <f t="shared" si="11"/>
        <v>-78.109500000000011</v>
      </c>
      <c r="O108" s="1">
        <f t="shared" si="12"/>
        <v>29.962100000000003</v>
      </c>
      <c r="P108" s="145">
        <f t="shared" si="13"/>
        <v>-78.109500000000011</v>
      </c>
      <c r="Q108" s="1">
        <f t="shared" si="14"/>
        <v>-56.452500000000015</v>
      </c>
      <c r="R108" s="1">
        <f t="shared" si="15"/>
        <v>99.766500000000008</v>
      </c>
    </row>
    <row r="109" spans="1:24" x14ac:dyDescent="0.25">
      <c r="A109" s="1">
        <v>2</v>
      </c>
      <c r="B109" s="1">
        <v>23</v>
      </c>
      <c r="C109" s="1">
        <v>27</v>
      </c>
      <c r="D109" s="1">
        <v>4</v>
      </c>
      <c r="E109" s="1" t="s">
        <v>29</v>
      </c>
      <c r="F109" s="1">
        <f>tra!F109</f>
        <v>-40.194000000000003</v>
      </c>
      <c r="G109" s="1">
        <f>tra!G109</f>
        <v>-28.323</v>
      </c>
      <c r="H109" s="1">
        <f>tra!H109</f>
        <v>-73.861000000000004</v>
      </c>
      <c r="I109" s="1">
        <f>tra!I109</f>
        <v>2.496</v>
      </c>
      <c r="J109" s="1">
        <f>tra!J109</f>
        <v>-2.0960000000000001</v>
      </c>
      <c r="K109" s="1">
        <f>tra!K109</f>
        <v>-4.6790000000000003</v>
      </c>
      <c r="L109" s="1">
        <f t="shared" si="9"/>
        <v>-75.957000000000008</v>
      </c>
      <c r="M109" s="1">
        <f t="shared" si="10"/>
        <v>7.1750000000000007</v>
      </c>
      <c r="N109" s="1">
        <f t="shared" si="11"/>
        <v>-78.109500000000011</v>
      </c>
      <c r="O109" s="1">
        <f t="shared" si="12"/>
        <v>29.962100000000003</v>
      </c>
      <c r="P109" s="145">
        <f t="shared" si="13"/>
        <v>-78.109500000000011</v>
      </c>
      <c r="Q109" s="1">
        <f t="shared" si="14"/>
        <v>-106.4325</v>
      </c>
      <c r="R109" s="1">
        <f t="shared" si="15"/>
        <v>49.786500000000011</v>
      </c>
    </row>
    <row r="110" spans="1:24" x14ac:dyDescent="0.25">
      <c r="A110" s="1">
        <v>2</v>
      </c>
      <c r="B110" s="1">
        <v>23</v>
      </c>
      <c r="C110" s="1">
        <v>27</v>
      </c>
      <c r="D110" s="1">
        <v>3</v>
      </c>
      <c r="E110" s="1" t="s">
        <v>26</v>
      </c>
      <c r="F110" s="1">
        <f>tra!F110</f>
        <v>-13.968</v>
      </c>
      <c r="G110" s="1">
        <f>tra!G110</f>
        <v>-10.602</v>
      </c>
      <c r="H110" s="1">
        <f>tra!H110</f>
        <v>182.12</v>
      </c>
      <c r="I110" s="1">
        <f>tra!I110</f>
        <v>-6.1920000000000002</v>
      </c>
      <c r="J110" s="1">
        <f>tra!J110</f>
        <v>5.3650000000000002</v>
      </c>
      <c r="K110" s="1">
        <f>tra!K110</f>
        <v>11.976000000000001</v>
      </c>
      <c r="L110" s="1">
        <f t="shared" si="9"/>
        <v>187.48500000000001</v>
      </c>
      <c r="M110" s="1">
        <f t="shared" si="10"/>
        <v>-18.167999999999999</v>
      </c>
      <c r="N110" s="1">
        <f t="shared" si="11"/>
        <v>192.93540000000002</v>
      </c>
      <c r="O110" s="1">
        <f t="shared" si="12"/>
        <v>-74.413499999999999</v>
      </c>
      <c r="P110" s="145">
        <f t="shared" si="13"/>
        <v>192.93540000000002</v>
      </c>
      <c r="Q110" s="1">
        <f t="shared" si="14"/>
        <v>182.33340000000001</v>
      </c>
      <c r="R110" s="1">
        <f t="shared" si="15"/>
        <v>-203.53740000000002</v>
      </c>
      <c r="S110" s="1">
        <v>30</v>
      </c>
      <c r="T110" s="1">
        <f>(ABS(Q110)-ABS(Q112*$S110/200))*SIGN(Q110)</f>
        <v>171.49146000000002</v>
      </c>
      <c r="U110" s="1">
        <f>(ABS(R110)-ABS(R112*$S110/200))*SIGN(R110)</f>
        <v>-186.11856</v>
      </c>
      <c r="V110" s="1">
        <v>60</v>
      </c>
      <c r="W110" s="1">
        <f>-MIN(T110:U110)/(0.9*(V110-4)/100*391.3)*10</f>
        <v>9.4373334306889127</v>
      </c>
      <c r="X110" s="1">
        <f>MAX(T110:U110)/(0.9*(V110-4)/100*391.3)*10</f>
        <v>8.69565124797683</v>
      </c>
    </row>
    <row r="111" spans="1:24" x14ac:dyDescent="0.25">
      <c r="A111" s="1">
        <v>2</v>
      </c>
      <c r="B111" s="1">
        <v>23</v>
      </c>
      <c r="C111" s="1">
        <v>27</v>
      </c>
      <c r="D111" s="1">
        <v>3</v>
      </c>
      <c r="E111" s="1" t="s">
        <v>27</v>
      </c>
      <c r="F111" s="1">
        <f>tra!F111</f>
        <v>-34.281999999999996</v>
      </c>
      <c r="G111" s="1">
        <f>tra!G111</f>
        <v>-23.638000000000002</v>
      </c>
      <c r="H111" s="1">
        <f>tra!H111</f>
        <v>-195.79300000000001</v>
      </c>
      <c r="I111" s="1">
        <f>tra!I111</f>
        <v>6.66</v>
      </c>
      <c r="J111" s="1">
        <f>tra!J111</f>
        <v>-5.7690000000000001</v>
      </c>
      <c r="K111" s="1">
        <f>tra!K111</f>
        <v>-12.878</v>
      </c>
      <c r="L111" s="1">
        <f t="shared" si="9"/>
        <v>-201.56200000000001</v>
      </c>
      <c r="M111" s="1">
        <f t="shared" si="10"/>
        <v>19.538</v>
      </c>
      <c r="N111" s="1">
        <f t="shared" si="11"/>
        <v>-207.42340000000002</v>
      </c>
      <c r="O111" s="1">
        <f t="shared" si="12"/>
        <v>80.006600000000006</v>
      </c>
      <c r="P111" s="145">
        <f t="shared" si="13"/>
        <v>-207.42340000000002</v>
      </c>
      <c r="Q111" s="1">
        <f t="shared" si="14"/>
        <v>-231.06140000000002</v>
      </c>
      <c r="R111" s="1">
        <f t="shared" si="15"/>
        <v>183.78540000000001</v>
      </c>
      <c r="S111" s="1">
        <v>30</v>
      </c>
      <c r="T111" s="1">
        <f>(ABS(Q111)-ABS(Q113*$S111/200))*SIGN(Q111)</f>
        <v>-212.72246000000001</v>
      </c>
      <c r="U111" s="1">
        <f>(ABS(R111)-ABS(R113*$S111/200))*SIGN(R111)</f>
        <v>173.86356000000001</v>
      </c>
      <c r="V111" s="1">
        <v>60</v>
      </c>
      <c r="W111" s="1">
        <f>-MIN(T111:U111)/(0.9*(V111-4)/100*391.3)*10</f>
        <v>10.786311602756786</v>
      </c>
      <c r="X111" s="1">
        <f>MAX(T111:U111)/(0.9*(V111-4)/100*391.3)*10</f>
        <v>8.8159310235722206</v>
      </c>
    </row>
    <row r="112" spans="1:24" x14ac:dyDescent="0.25">
      <c r="A112" s="1">
        <v>2</v>
      </c>
      <c r="B112" s="1">
        <v>23</v>
      </c>
      <c r="C112" s="1">
        <v>27</v>
      </c>
      <c r="D112" s="1">
        <v>3</v>
      </c>
      <c r="E112" s="1" t="s">
        <v>28</v>
      </c>
      <c r="F112" s="1">
        <f>tra!F112</f>
        <v>30.24</v>
      </c>
      <c r="G112" s="1">
        <f>tra!G112</f>
        <v>21.922999999999998</v>
      </c>
      <c r="H112" s="1">
        <f>tra!H112</f>
        <v>-88.921000000000006</v>
      </c>
      <c r="I112" s="1">
        <f>tra!I112</f>
        <v>3.024</v>
      </c>
      <c r="J112" s="1">
        <f>tra!J112</f>
        <v>-2.62</v>
      </c>
      <c r="K112" s="1">
        <f>tra!K112</f>
        <v>-5.8479999999999999</v>
      </c>
      <c r="L112" s="1">
        <f t="shared" si="9"/>
        <v>-91.541000000000011</v>
      </c>
      <c r="M112" s="1">
        <f t="shared" si="10"/>
        <v>8.8719999999999999</v>
      </c>
      <c r="N112" s="1">
        <f t="shared" si="11"/>
        <v>-94.202600000000018</v>
      </c>
      <c r="O112" s="1">
        <f t="shared" si="12"/>
        <v>36.334299999999999</v>
      </c>
      <c r="P112" s="145">
        <f t="shared" si="13"/>
        <v>-94.202600000000018</v>
      </c>
      <c r="Q112" s="1">
        <f t="shared" si="14"/>
        <v>-72.279600000000016</v>
      </c>
      <c r="R112" s="1">
        <f t="shared" si="15"/>
        <v>116.12560000000002</v>
      </c>
    </row>
    <row r="113" spans="1:24" x14ac:dyDescent="0.25">
      <c r="A113" s="1">
        <v>2</v>
      </c>
      <c r="B113" s="1">
        <v>23</v>
      </c>
      <c r="C113" s="1">
        <v>27</v>
      </c>
      <c r="D113" s="1">
        <v>3</v>
      </c>
      <c r="E113" s="1" t="s">
        <v>29</v>
      </c>
      <c r="F113" s="1">
        <f>tra!F113</f>
        <v>-39.799999999999997</v>
      </c>
      <c r="G113" s="1">
        <f>tra!G113</f>
        <v>-28.056999999999999</v>
      </c>
      <c r="H113" s="1">
        <f>tra!H113</f>
        <v>-88.921000000000006</v>
      </c>
      <c r="I113" s="1">
        <f>tra!I113</f>
        <v>3.024</v>
      </c>
      <c r="J113" s="1">
        <f>tra!J113</f>
        <v>-2.62</v>
      </c>
      <c r="K113" s="1">
        <f>tra!K113</f>
        <v>-5.8479999999999999</v>
      </c>
      <c r="L113" s="1">
        <f t="shared" si="9"/>
        <v>-91.541000000000011</v>
      </c>
      <c r="M113" s="1">
        <f t="shared" si="10"/>
        <v>8.8719999999999999</v>
      </c>
      <c r="N113" s="1">
        <f t="shared" si="11"/>
        <v>-94.202600000000018</v>
      </c>
      <c r="O113" s="1">
        <f t="shared" si="12"/>
        <v>36.334299999999999</v>
      </c>
      <c r="P113" s="145">
        <f t="shared" si="13"/>
        <v>-94.202600000000018</v>
      </c>
      <c r="Q113" s="1">
        <f t="shared" si="14"/>
        <v>-122.25960000000002</v>
      </c>
      <c r="R113" s="1">
        <f t="shared" si="15"/>
        <v>66.145600000000016</v>
      </c>
    </row>
    <row r="114" spans="1:24" x14ac:dyDescent="0.25">
      <c r="A114" s="1">
        <v>2</v>
      </c>
      <c r="B114" s="1">
        <v>23</v>
      </c>
      <c r="C114" s="1">
        <v>27</v>
      </c>
      <c r="D114" s="1">
        <v>2</v>
      </c>
      <c r="E114" s="1" t="s">
        <v>26</v>
      </c>
      <c r="F114" s="1">
        <f>tra!F114</f>
        <v>-16.015999999999998</v>
      </c>
      <c r="G114" s="1">
        <f>tra!G114</f>
        <v>-11.968</v>
      </c>
      <c r="H114" s="1">
        <f>tra!H114</f>
        <v>205.09399999999999</v>
      </c>
      <c r="I114" s="1">
        <f>tra!I114</f>
        <v>-6.9480000000000004</v>
      </c>
      <c r="J114" s="1">
        <f>tra!J114</f>
        <v>6.282</v>
      </c>
      <c r="K114" s="1">
        <f>tra!K114</f>
        <v>14.02</v>
      </c>
      <c r="L114" s="1">
        <f t="shared" si="9"/>
        <v>211.376</v>
      </c>
      <c r="M114" s="1">
        <f t="shared" si="10"/>
        <v>-20.968</v>
      </c>
      <c r="N114" s="1">
        <f t="shared" si="11"/>
        <v>217.66640000000001</v>
      </c>
      <c r="O114" s="1">
        <f t="shared" si="12"/>
        <v>-84.380799999999994</v>
      </c>
      <c r="P114" s="145">
        <f t="shared" si="13"/>
        <v>217.66640000000001</v>
      </c>
      <c r="Q114" s="1">
        <f t="shared" si="14"/>
        <v>205.69840000000002</v>
      </c>
      <c r="R114" s="1">
        <f t="shared" si="15"/>
        <v>-229.6344</v>
      </c>
      <c r="S114" s="1">
        <v>30</v>
      </c>
      <c r="T114" s="1">
        <f>(ABS(Q114)-ABS(Q116*$S114/200))*SIGN(Q114)</f>
        <v>193.18046500000003</v>
      </c>
      <c r="U114" s="1">
        <f>(ABS(R114)-ABS(R116*$S114/200))*SIGN(R114)</f>
        <v>-210.35026500000001</v>
      </c>
      <c r="V114" s="1">
        <v>60</v>
      </c>
      <c r="W114" s="1">
        <f>-MIN(T114:U114)/(0.9*(V114-4)/100*391.3)*10</f>
        <v>10.666027010088472</v>
      </c>
      <c r="X114" s="1">
        <f>MAX(T114:U114)/(0.9*(V114-4)/100*391.3)*10</f>
        <v>9.7954146029312152</v>
      </c>
    </row>
    <row r="115" spans="1:24" x14ac:dyDescent="0.25">
      <c r="A115" s="1">
        <v>2</v>
      </c>
      <c r="B115" s="1">
        <v>23</v>
      </c>
      <c r="C115" s="1">
        <v>27</v>
      </c>
      <c r="D115" s="1">
        <v>2</v>
      </c>
      <c r="E115" s="1" t="s">
        <v>27</v>
      </c>
      <c r="F115" s="1">
        <f>tra!F115</f>
        <v>-32.255000000000003</v>
      </c>
      <c r="G115" s="1">
        <f>tra!G115</f>
        <v>-22.32</v>
      </c>
      <c r="H115" s="1">
        <f>tra!H115</f>
        <v>-219.43299999999999</v>
      </c>
      <c r="I115" s="1">
        <f>tra!I115</f>
        <v>7.4210000000000003</v>
      </c>
      <c r="J115" s="1">
        <f>tra!J115</f>
        <v>-6.7089999999999996</v>
      </c>
      <c r="K115" s="1">
        <f>tra!K115</f>
        <v>-14.973000000000001</v>
      </c>
      <c r="L115" s="1">
        <f t="shared" si="9"/>
        <v>-226.142</v>
      </c>
      <c r="M115" s="1">
        <f t="shared" si="10"/>
        <v>22.394000000000002</v>
      </c>
      <c r="N115" s="1">
        <f t="shared" si="11"/>
        <v>-232.86019999999999</v>
      </c>
      <c r="O115" s="1">
        <f t="shared" si="12"/>
        <v>90.236599999999996</v>
      </c>
      <c r="P115" s="145">
        <f t="shared" si="13"/>
        <v>-232.86019999999999</v>
      </c>
      <c r="Q115" s="1">
        <f t="shared" si="14"/>
        <v>-255.18019999999999</v>
      </c>
      <c r="R115" s="1">
        <f t="shared" si="15"/>
        <v>210.5402</v>
      </c>
      <c r="S115" s="1">
        <v>30</v>
      </c>
      <c r="T115" s="1">
        <f>(ABS(Q115)-ABS(Q117*$S115/200))*SIGN(Q115)</f>
        <v>-235.16526499999998</v>
      </c>
      <c r="U115" s="1">
        <f>(ABS(R115)-ABS(R117*$S115/200))*SIGN(R115)</f>
        <v>198.75306499999999</v>
      </c>
      <c r="V115" s="1">
        <v>60</v>
      </c>
      <c r="W115" s="1">
        <f>-MIN(T115:U115)/(0.9*(V115-4)/100*391.3)*10</f>
        <v>11.924297163707461</v>
      </c>
      <c r="X115" s="1">
        <f>MAX(T115:U115)/(0.9*(V115-4)/100*391.3)*10</f>
        <v>10.077979030013912</v>
      </c>
    </row>
    <row r="116" spans="1:24" x14ac:dyDescent="0.25">
      <c r="A116" s="1">
        <v>2</v>
      </c>
      <c r="B116" s="1">
        <v>23</v>
      </c>
      <c r="C116" s="1">
        <v>27</v>
      </c>
      <c r="D116" s="1">
        <v>2</v>
      </c>
      <c r="E116" s="1" t="s">
        <v>28</v>
      </c>
      <c r="F116" s="1">
        <f>tra!F116</f>
        <v>31.199000000000002</v>
      </c>
      <c r="G116" s="1">
        <f>tra!G116</f>
        <v>22.553999999999998</v>
      </c>
      <c r="H116" s="1">
        <f>tra!H116</f>
        <v>-99.888999999999996</v>
      </c>
      <c r="I116" s="1">
        <f>tra!I116</f>
        <v>3.3809999999999998</v>
      </c>
      <c r="J116" s="1">
        <f>tra!J116</f>
        <v>-3.0569999999999999</v>
      </c>
      <c r="K116" s="1">
        <f>tra!K116</f>
        <v>-6.8220000000000001</v>
      </c>
      <c r="L116" s="1">
        <f t="shared" si="9"/>
        <v>-102.946</v>
      </c>
      <c r="M116" s="1">
        <f t="shared" si="10"/>
        <v>10.202999999999999</v>
      </c>
      <c r="N116" s="1">
        <f t="shared" si="11"/>
        <v>-106.0069</v>
      </c>
      <c r="O116" s="1">
        <f t="shared" si="12"/>
        <v>41.086799999999997</v>
      </c>
      <c r="P116" s="145">
        <f t="shared" si="13"/>
        <v>-106.0069</v>
      </c>
      <c r="Q116" s="1">
        <f t="shared" si="14"/>
        <v>-83.4529</v>
      </c>
      <c r="R116" s="1">
        <f t="shared" si="15"/>
        <v>128.5609</v>
      </c>
    </row>
    <row r="117" spans="1:24" x14ac:dyDescent="0.25">
      <c r="A117" s="1">
        <v>2</v>
      </c>
      <c r="B117" s="1">
        <v>23</v>
      </c>
      <c r="C117" s="1">
        <v>27</v>
      </c>
      <c r="D117" s="1">
        <v>2</v>
      </c>
      <c r="E117" s="1" t="s">
        <v>29</v>
      </c>
      <c r="F117" s="1">
        <f>tra!F117</f>
        <v>-38.841000000000001</v>
      </c>
      <c r="G117" s="1">
        <f>tra!G117</f>
        <v>-27.425999999999998</v>
      </c>
      <c r="H117" s="1">
        <f>tra!H117</f>
        <v>-99.888999999999996</v>
      </c>
      <c r="I117" s="1">
        <f>tra!I117</f>
        <v>3.3809999999999998</v>
      </c>
      <c r="J117" s="1">
        <f>tra!J117</f>
        <v>-3.0569999999999999</v>
      </c>
      <c r="K117" s="1">
        <f>tra!K117</f>
        <v>-6.8220000000000001</v>
      </c>
      <c r="L117" s="1">
        <f t="shared" si="9"/>
        <v>-102.946</v>
      </c>
      <c r="M117" s="1">
        <f t="shared" si="10"/>
        <v>10.202999999999999</v>
      </c>
      <c r="N117" s="1">
        <f t="shared" si="11"/>
        <v>-106.0069</v>
      </c>
      <c r="O117" s="1">
        <f t="shared" si="12"/>
        <v>41.086799999999997</v>
      </c>
      <c r="P117" s="145">
        <f t="shared" si="13"/>
        <v>-106.0069</v>
      </c>
      <c r="Q117" s="1">
        <f t="shared" si="14"/>
        <v>-133.43289999999999</v>
      </c>
      <c r="R117" s="1">
        <f t="shared" si="15"/>
        <v>78.5809</v>
      </c>
    </row>
    <row r="118" spans="1:24" x14ac:dyDescent="0.25">
      <c r="A118" s="1">
        <v>2</v>
      </c>
      <c r="B118" s="1">
        <v>23</v>
      </c>
      <c r="C118" s="1">
        <v>27</v>
      </c>
      <c r="D118" s="1">
        <v>1</v>
      </c>
      <c r="E118" s="1" t="s">
        <v>26</v>
      </c>
      <c r="F118" s="1">
        <f>tra!F118</f>
        <v>-19.300999999999998</v>
      </c>
      <c r="G118" s="1">
        <f>tra!G118</f>
        <v>-14.105</v>
      </c>
      <c r="H118" s="1">
        <f>tra!H118</f>
        <v>199.03100000000001</v>
      </c>
      <c r="I118" s="1">
        <f>tra!I118</f>
        <v>-7.3959999999999999</v>
      </c>
      <c r="J118" s="1">
        <f>tra!J118</f>
        <v>6.766</v>
      </c>
      <c r="K118" s="1">
        <f>tra!K118</f>
        <v>15.097</v>
      </c>
      <c r="L118" s="1">
        <f t="shared" si="9"/>
        <v>205.797</v>
      </c>
      <c r="M118" s="1">
        <f t="shared" si="10"/>
        <v>-22.492999999999999</v>
      </c>
      <c r="N118" s="1">
        <f t="shared" si="11"/>
        <v>212.54489999999998</v>
      </c>
      <c r="O118" s="1">
        <f t="shared" si="12"/>
        <v>-84.232099999999988</v>
      </c>
      <c r="P118" s="145">
        <f t="shared" si="13"/>
        <v>212.54489999999998</v>
      </c>
      <c r="Q118" s="1">
        <f t="shared" si="14"/>
        <v>198.43989999999999</v>
      </c>
      <c r="R118" s="1">
        <f t="shared" si="15"/>
        <v>-226.64989999999997</v>
      </c>
      <c r="S118" s="1">
        <v>30</v>
      </c>
      <c r="T118" s="1">
        <f>(ABS(Q118)-ABS(Q120*$S118/200))*SIGN(Q118)</f>
        <v>186.35517999999999</v>
      </c>
      <c r="U118" s="1">
        <f>(ABS(R118)-ABS(R120*$S118/200))*SIGN(R118)</f>
        <v>-207.43777999999998</v>
      </c>
      <c r="V118" s="1">
        <v>60</v>
      </c>
      <c r="W118" s="1">
        <f>-MIN(T118:U118)/(0.9*(V118-4)/100*391.3)*10</f>
        <v>10.518346456054095</v>
      </c>
      <c r="X118" s="1">
        <f>MAX(T118:U118)/(0.9*(V118-4)/100*391.3)*10</f>
        <v>9.4493314916902946</v>
      </c>
    </row>
    <row r="119" spans="1:24" x14ac:dyDescent="0.25">
      <c r="A119" s="1">
        <v>2</v>
      </c>
      <c r="B119" s="1">
        <v>23</v>
      </c>
      <c r="C119" s="1">
        <v>27</v>
      </c>
      <c r="D119" s="1">
        <v>1</v>
      </c>
      <c r="E119" s="1" t="s">
        <v>27</v>
      </c>
      <c r="F119" s="1">
        <f>tra!F119</f>
        <v>-27.741</v>
      </c>
      <c r="G119" s="1">
        <f>tra!G119</f>
        <v>-19.34</v>
      </c>
      <c r="H119" s="1">
        <f>tra!H119</f>
        <v>-216.13300000000001</v>
      </c>
      <c r="I119" s="1">
        <f>tra!I119</f>
        <v>8.0410000000000004</v>
      </c>
      <c r="J119" s="1">
        <f>tra!J119</f>
        <v>-7.3550000000000004</v>
      </c>
      <c r="K119" s="1">
        <f>tra!K119</f>
        <v>-16.411999999999999</v>
      </c>
      <c r="L119" s="1">
        <f t="shared" si="9"/>
        <v>-223.488</v>
      </c>
      <c r="M119" s="1">
        <f t="shared" si="10"/>
        <v>24.452999999999999</v>
      </c>
      <c r="N119" s="1">
        <f t="shared" si="11"/>
        <v>-230.82390000000001</v>
      </c>
      <c r="O119" s="1">
        <f t="shared" si="12"/>
        <v>91.499399999999994</v>
      </c>
      <c r="P119" s="145">
        <f t="shared" si="13"/>
        <v>-230.82390000000001</v>
      </c>
      <c r="Q119" s="1">
        <f t="shared" si="14"/>
        <v>-250.16390000000001</v>
      </c>
      <c r="R119" s="1">
        <f t="shared" si="15"/>
        <v>211.48390000000001</v>
      </c>
      <c r="S119" s="1">
        <v>30</v>
      </c>
      <c r="T119" s="1">
        <f>(ABS(Q119)-ABS(Q121*$S119/200))*SIGN(Q119)</f>
        <v>-230.58218000000002</v>
      </c>
      <c r="U119" s="1">
        <f>(ABS(R119)-ABS(R121*$S119/200))*SIGN(R119)</f>
        <v>199.76877999999999</v>
      </c>
      <c r="V119" s="1">
        <v>60</v>
      </c>
      <c r="W119" s="1">
        <f>-MIN(T119:U119)/(0.9*(V119-4)/100*391.3)*10</f>
        <v>11.691907114664591</v>
      </c>
      <c r="X119" s="1">
        <f>MAX(T119:U119)/(0.9*(V119-4)/100*391.3)*10</f>
        <v>10.129481906059979</v>
      </c>
    </row>
    <row r="120" spans="1:24" x14ac:dyDescent="0.25">
      <c r="A120" s="1">
        <v>2</v>
      </c>
      <c r="B120" s="1">
        <v>23</v>
      </c>
      <c r="C120" s="1">
        <v>27</v>
      </c>
      <c r="D120" s="1">
        <v>1</v>
      </c>
      <c r="E120" s="1" t="s">
        <v>28</v>
      </c>
      <c r="F120" s="1">
        <f>tra!F120</f>
        <v>33.033999999999999</v>
      </c>
      <c r="G120" s="1">
        <f>tra!G120</f>
        <v>23.757999999999999</v>
      </c>
      <c r="H120" s="1">
        <f>tra!H120</f>
        <v>-97.686000000000007</v>
      </c>
      <c r="I120" s="1">
        <f>tra!I120</f>
        <v>3.6320000000000001</v>
      </c>
      <c r="J120" s="1">
        <f>tra!J120</f>
        <v>-3.323</v>
      </c>
      <c r="K120" s="1">
        <f>tra!K120</f>
        <v>-7.4139999999999997</v>
      </c>
      <c r="L120" s="1">
        <f t="shared" si="9"/>
        <v>-101.009</v>
      </c>
      <c r="M120" s="1">
        <f t="shared" si="10"/>
        <v>11.045999999999999</v>
      </c>
      <c r="N120" s="1">
        <f t="shared" si="11"/>
        <v>-104.3228</v>
      </c>
      <c r="O120" s="1">
        <f t="shared" si="12"/>
        <v>41.348699999999994</v>
      </c>
      <c r="P120" s="145">
        <f t="shared" si="13"/>
        <v>-104.3228</v>
      </c>
      <c r="Q120" s="1">
        <f t="shared" si="14"/>
        <v>-80.564800000000005</v>
      </c>
      <c r="R120" s="1">
        <f t="shared" si="15"/>
        <v>128.08080000000001</v>
      </c>
    </row>
    <row r="121" spans="1:24" x14ac:dyDescent="0.25">
      <c r="A121" s="1">
        <v>2</v>
      </c>
      <c r="B121" s="1">
        <v>23</v>
      </c>
      <c r="C121" s="1">
        <v>27</v>
      </c>
      <c r="D121" s="1">
        <v>1</v>
      </c>
      <c r="E121" s="1" t="s">
        <v>29</v>
      </c>
      <c r="F121" s="1">
        <f>tra!F121</f>
        <v>-37.006</v>
      </c>
      <c r="G121" s="1">
        <f>tra!G121</f>
        <v>-26.222000000000001</v>
      </c>
      <c r="H121" s="1">
        <f>tra!H121</f>
        <v>-97.686000000000007</v>
      </c>
      <c r="I121" s="1">
        <f>tra!I121</f>
        <v>3.6320000000000001</v>
      </c>
      <c r="J121" s="1">
        <f>tra!J121</f>
        <v>-3.323</v>
      </c>
      <c r="K121" s="1">
        <f>tra!K121</f>
        <v>-7.4139999999999997</v>
      </c>
      <c r="L121" s="1">
        <f t="shared" si="9"/>
        <v>-101.009</v>
      </c>
      <c r="M121" s="1">
        <f t="shared" si="10"/>
        <v>11.045999999999999</v>
      </c>
      <c r="N121" s="1">
        <f t="shared" si="11"/>
        <v>-104.3228</v>
      </c>
      <c r="O121" s="1">
        <f t="shared" si="12"/>
        <v>41.348699999999994</v>
      </c>
      <c r="P121" s="145">
        <f t="shared" si="13"/>
        <v>-104.3228</v>
      </c>
      <c r="Q121" s="1">
        <f t="shared" si="14"/>
        <v>-130.54480000000001</v>
      </c>
      <c r="R121" s="1">
        <f t="shared" si="15"/>
        <v>78.100799999999992</v>
      </c>
    </row>
    <row r="122" spans="1:24" x14ac:dyDescent="0.25">
      <c r="A122" s="1">
        <v>3</v>
      </c>
      <c r="B122" s="1">
        <v>2</v>
      </c>
      <c r="C122" s="1">
        <v>6</v>
      </c>
      <c r="D122" s="1">
        <v>6</v>
      </c>
      <c r="E122" s="1" t="s">
        <v>26</v>
      </c>
      <c r="F122" s="1">
        <f>tra!F122</f>
        <v>-9.3960000000000008</v>
      </c>
      <c r="G122" s="1">
        <f>tra!G122</f>
        <v>-5.7240000000000002</v>
      </c>
      <c r="H122" s="1">
        <f>tra!H122</f>
        <v>14.131</v>
      </c>
      <c r="I122" s="1">
        <f>tra!I122</f>
        <v>-0.11600000000000001</v>
      </c>
      <c r="J122" s="1">
        <f>tra!J122</f>
        <v>1.0999999999999999E-2</v>
      </c>
      <c r="K122" s="1">
        <f>tra!K122</f>
        <v>2.5999999999999999E-2</v>
      </c>
      <c r="L122" s="1">
        <f t="shared" si="9"/>
        <v>14.141999999999999</v>
      </c>
      <c r="M122" s="1">
        <f t="shared" si="10"/>
        <v>-0.14200000000000002</v>
      </c>
      <c r="N122" s="1">
        <f t="shared" si="11"/>
        <v>14.1846</v>
      </c>
      <c r="O122" s="1">
        <f t="shared" si="12"/>
        <v>-4.3845999999999998</v>
      </c>
      <c r="P122" s="145">
        <f t="shared" si="13"/>
        <v>14.1846</v>
      </c>
      <c r="Q122" s="1">
        <f t="shared" si="14"/>
        <v>8.4605999999999995</v>
      </c>
      <c r="R122" s="1">
        <f t="shared" si="15"/>
        <v>-19.9086</v>
      </c>
      <c r="S122" s="1">
        <v>70</v>
      </c>
      <c r="T122" s="1">
        <f>(ABS(Q122)-ABS(Q124*$S122/200))*SIGN(Q122)</f>
        <v>7.4031449999999994</v>
      </c>
      <c r="U122" s="1">
        <f>(ABS(R122)-ABS(R124*$S122/200))*SIGN(R122)</f>
        <v>-13.336755</v>
      </c>
      <c r="V122" s="1">
        <v>22</v>
      </c>
      <c r="W122" s="1">
        <f>-MIN(T122:U122)/(0.9*(V122-4)/100*391.3)*10</f>
        <v>2.1039010515754701</v>
      </c>
      <c r="X122" s="1">
        <f>MAX(T122:U122)/(0.9*(V122-4)/100*391.3)*10</f>
        <v>1.1678616387918712</v>
      </c>
    </row>
    <row r="123" spans="1:24" x14ac:dyDescent="0.25">
      <c r="A123" s="1">
        <v>3</v>
      </c>
      <c r="B123" s="1">
        <v>2</v>
      </c>
      <c r="C123" s="1">
        <v>6</v>
      </c>
      <c r="D123" s="1">
        <v>6</v>
      </c>
      <c r="E123" s="1" t="s">
        <v>27</v>
      </c>
      <c r="F123" s="1">
        <f>tra!F123</f>
        <v>-11.366</v>
      </c>
      <c r="G123" s="1">
        <f>tra!G123</f>
        <v>-6.9260000000000002</v>
      </c>
      <c r="H123" s="1">
        <f>tra!H123</f>
        <v>-12.944000000000001</v>
      </c>
      <c r="I123" s="1">
        <f>tra!I123</f>
        <v>0.107</v>
      </c>
      <c r="J123" s="1">
        <f>tra!J123</f>
        <v>-1.0999999999999999E-2</v>
      </c>
      <c r="K123" s="1">
        <f>tra!K123</f>
        <v>-2.3E-2</v>
      </c>
      <c r="L123" s="1">
        <f t="shared" si="9"/>
        <v>-12.955</v>
      </c>
      <c r="M123" s="1">
        <f t="shared" si="10"/>
        <v>0.13</v>
      </c>
      <c r="N123" s="1">
        <f t="shared" si="11"/>
        <v>-12.994</v>
      </c>
      <c r="O123" s="1">
        <f t="shared" si="12"/>
        <v>4.0164999999999997</v>
      </c>
      <c r="P123" s="145">
        <f t="shared" si="13"/>
        <v>-12.994</v>
      </c>
      <c r="Q123" s="1">
        <f t="shared" si="14"/>
        <v>-19.920000000000002</v>
      </c>
      <c r="R123" s="1">
        <f t="shared" si="15"/>
        <v>6.0679999999999996</v>
      </c>
      <c r="S123" s="1">
        <v>70</v>
      </c>
      <c r="T123" s="1">
        <f>(ABS(Q123)-ABS(Q125*$S123/200))*SIGN(Q123)</f>
        <v>-13.104555000000001</v>
      </c>
      <c r="U123" s="1">
        <f>(ABS(R123)-ABS(R125*$S123/200))*SIGN(R123)</f>
        <v>4.7669449999999998</v>
      </c>
      <c r="V123" s="1">
        <v>22</v>
      </c>
      <c r="W123" s="1">
        <f>-MIN(T123:U123)/(0.9*(V123-4)/100*391.3)*10</f>
        <v>2.0672710149454336</v>
      </c>
      <c r="X123" s="1">
        <f>MAX(T123:U123)/(0.9*(V123-4)/100*391.3)*10</f>
        <v>0.75199556401106771</v>
      </c>
    </row>
    <row r="124" spans="1:24" x14ac:dyDescent="0.25">
      <c r="A124" s="1">
        <v>3</v>
      </c>
      <c r="B124" s="1">
        <v>2</v>
      </c>
      <c r="C124" s="1">
        <v>6</v>
      </c>
      <c r="D124" s="1">
        <v>6</v>
      </c>
      <c r="E124" s="1" t="s">
        <v>28</v>
      </c>
      <c r="F124" s="1">
        <f>tra!F124</f>
        <v>17.887</v>
      </c>
      <c r="G124" s="1">
        <f>tra!G124</f>
        <v>10.898999999999999</v>
      </c>
      <c r="H124" s="1">
        <f>tra!H124</f>
        <v>-7.8479999999999999</v>
      </c>
      <c r="I124" s="1">
        <f>tra!I124</f>
        <v>6.5000000000000002E-2</v>
      </c>
      <c r="J124" s="1">
        <f>tra!J124</f>
        <v>-6.0000000000000001E-3</v>
      </c>
      <c r="K124" s="1">
        <f>tra!K124</f>
        <v>-1.4E-2</v>
      </c>
      <c r="L124" s="1">
        <f t="shared" si="9"/>
        <v>-7.8540000000000001</v>
      </c>
      <c r="M124" s="1">
        <f t="shared" si="10"/>
        <v>7.9000000000000001E-2</v>
      </c>
      <c r="N124" s="1">
        <f t="shared" si="11"/>
        <v>-7.8776999999999999</v>
      </c>
      <c r="O124" s="1">
        <f t="shared" si="12"/>
        <v>2.4352</v>
      </c>
      <c r="P124" s="145">
        <f t="shared" si="13"/>
        <v>-7.8776999999999999</v>
      </c>
      <c r="Q124" s="1">
        <f t="shared" si="14"/>
        <v>3.0212999999999992</v>
      </c>
      <c r="R124" s="1">
        <f t="shared" si="15"/>
        <v>18.776699999999998</v>
      </c>
    </row>
    <row r="125" spans="1:24" x14ac:dyDescent="0.25">
      <c r="A125" s="1">
        <v>3</v>
      </c>
      <c r="B125" s="1">
        <v>2</v>
      </c>
      <c r="C125" s="1">
        <v>6</v>
      </c>
      <c r="D125" s="1">
        <v>6</v>
      </c>
      <c r="E125" s="1" t="s">
        <v>29</v>
      </c>
      <c r="F125" s="1">
        <f>tra!F125</f>
        <v>-19.027999999999999</v>
      </c>
      <c r="G125" s="1">
        <f>tra!G125</f>
        <v>-11.595000000000001</v>
      </c>
      <c r="H125" s="1">
        <f>tra!H125</f>
        <v>-7.8479999999999999</v>
      </c>
      <c r="I125" s="1">
        <f>tra!I125</f>
        <v>6.5000000000000002E-2</v>
      </c>
      <c r="J125" s="1">
        <f>tra!J125</f>
        <v>-6.0000000000000001E-3</v>
      </c>
      <c r="K125" s="1">
        <f>tra!K125</f>
        <v>-1.4E-2</v>
      </c>
      <c r="L125" s="1">
        <f t="shared" si="9"/>
        <v>-7.8540000000000001</v>
      </c>
      <c r="M125" s="1">
        <f t="shared" si="10"/>
        <v>7.9000000000000001E-2</v>
      </c>
      <c r="N125" s="1">
        <f t="shared" si="11"/>
        <v>-7.8776999999999999</v>
      </c>
      <c r="O125" s="1">
        <f t="shared" si="12"/>
        <v>2.4352</v>
      </c>
      <c r="P125" s="145">
        <f t="shared" si="13"/>
        <v>-7.8776999999999999</v>
      </c>
      <c r="Q125" s="1">
        <f t="shared" si="14"/>
        <v>-19.4727</v>
      </c>
      <c r="R125" s="1">
        <f t="shared" si="15"/>
        <v>-3.7173000000000007</v>
      </c>
    </row>
    <row r="126" spans="1:24" x14ac:dyDescent="0.25">
      <c r="A126" s="1">
        <v>3</v>
      </c>
      <c r="B126" s="1">
        <v>2</v>
      </c>
      <c r="C126" s="1">
        <v>6</v>
      </c>
      <c r="D126" s="1">
        <v>5</v>
      </c>
      <c r="E126" s="1" t="s">
        <v>26</v>
      </c>
      <c r="F126" s="1">
        <f>tra!F126</f>
        <v>-12.625999999999999</v>
      </c>
      <c r="G126" s="1">
        <f>tra!G126</f>
        <v>-7.73</v>
      </c>
      <c r="H126" s="1">
        <f>tra!H126</f>
        <v>21.61</v>
      </c>
      <c r="I126" s="1">
        <f>tra!I126</f>
        <v>-0.185</v>
      </c>
      <c r="J126" s="1">
        <f>tra!J126</f>
        <v>2.5999999999999999E-2</v>
      </c>
      <c r="K126" s="1">
        <f>tra!K126</f>
        <v>5.8000000000000003E-2</v>
      </c>
      <c r="L126" s="1">
        <f t="shared" si="9"/>
        <v>21.635999999999999</v>
      </c>
      <c r="M126" s="1">
        <f t="shared" si="10"/>
        <v>-0.24299999999999999</v>
      </c>
      <c r="N126" s="1">
        <f t="shared" si="11"/>
        <v>21.7089</v>
      </c>
      <c r="O126" s="1">
        <f t="shared" si="12"/>
        <v>-6.7337999999999996</v>
      </c>
      <c r="P126" s="145">
        <f t="shared" si="13"/>
        <v>21.7089</v>
      </c>
      <c r="Q126" s="1">
        <f t="shared" si="14"/>
        <v>13.978899999999999</v>
      </c>
      <c r="R126" s="1">
        <f t="shared" si="15"/>
        <v>-29.4389</v>
      </c>
      <c r="S126" s="1">
        <v>70</v>
      </c>
      <c r="T126" s="1">
        <f>(ABS(Q126)-ABS(Q128*$S126/200))*SIGN(Q126)</f>
        <v>13.721789999999999</v>
      </c>
      <c r="U126" s="1">
        <f>(ABS(R126)-ABS(R128*$S126/200))*SIGN(R126)</f>
        <v>-20.52251</v>
      </c>
      <c r="V126" s="1">
        <v>22</v>
      </c>
      <c r="W126" s="1">
        <f>-MIN(T126:U126)/(0.9*(V126-4)/100*391.3)*10</f>
        <v>3.2374689622751633</v>
      </c>
      <c r="X126" s="1">
        <f>MAX(T126:U126)/(0.9*(V126-4)/100*391.3)*10</f>
        <v>2.1646411297574084</v>
      </c>
    </row>
    <row r="127" spans="1:24" x14ac:dyDescent="0.25">
      <c r="A127" s="1">
        <v>3</v>
      </c>
      <c r="B127" s="1">
        <v>2</v>
      </c>
      <c r="C127" s="1">
        <v>6</v>
      </c>
      <c r="D127" s="1">
        <v>5</v>
      </c>
      <c r="E127" s="1" t="s">
        <v>27</v>
      </c>
      <c r="F127" s="1">
        <f>tra!F127</f>
        <v>-11.33</v>
      </c>
      <c r="G127" s="1">
        <f>tra!G127</f>
        <v>-6.9729999999999999</v>
      </c>
      <c r="H127" s="1">
        <f>tra!H127</f>
        <v>-20.873999999999999</v>
      </c>
      <c r="I127" s="1">
        <f>tra!I127</f>
        <v>0.17799999999999999</v>
      </c>
      <c r="J127" s="1">
        <f>tra!J127</f>
        <v>-2.5000000000000001E-2</v>
      </c>
      <c r="K127" s="1">
        <f>tra!K127</f>
        <v>-5.6000000000000001E-2</v>
      </c>
      <c r="L127" s="1">
        <f t="shared" si="9"/>
        <v>-20.898999999999997</v>
      </c>
      <c r="M127" s="1">
        <f t="shared" si="10"/>
        <v>0.23399999999999999</v>
      </c>
      <c r="N127" s="1">
        <f t="shared" si="11"/>
        <v>-20.969199999999997</v>
      </c>
      <c r="O127" s="1">
        <f t="shared" si="12"/>
        <v>6.5036999999999994</v>
      </c>
      <c r="P127" s="145">
        <f t="shared" si="13"/>
        <v>-20.969199999999997</v>
      </c>
      <c r="Q127" s="1">
        <f t="shared" si="14"/>
        <v>-27.942199999999996</v>
      </c>
      <c r="R127" s="1">
        <f t="shared" si="15"/>
        <v>13.996199999999998</v>
      </c>
      <c r="S127" s="1">
        <v>70</v>
      </c>
      <c r="T127" s="1">
        <f>(ABS(Q127)-ABS(Q129*$S127/200))*SIGN(Q127)</f>
        <v>-19.179459999999995</v>
      </c>
      <c r="U127" s="1">
        <f>(ABS(R127)-ABS(R129*$S127/200))*SIGN(R127)</f>
        <v>13.892739999999998</v>
      </c>
      <c r="V127" s="1">
        <v>22</v>
      </c>
      <c r="W127" s="1">
        <f>-MIN(T127:U127)/(0.9*(V127-4)/100*391.3)*10</f>
        <v>3.0256000100961336</v>
      </c>
      <c r="X127" s="1">
        <f>MAX(T127:U127)/(0.9*(V127-4)/100*391.3)*10</f>
        <v>2.1916088505235787</v>
      </c>
    </row>
    <row r="128" spans="1:24" x14ac:dyDescent="0.25">
      <c r="A128" s="1">
        <v>3</v>
      </c>
      <c r="B128" s="1">
        <v>2</v>
      </c>
      <c r="C128" s="1">
        <v>6</v>
      </c>
      <c r="D128" s="1">
        <v>5</v>
      </c>
      <c r="E128" s="1" t="s">
        <v>28</v>
      </c>
      <c r="F128" s="1">
        <f>tra!F128</f>
        <v>21.369</v>
      </c>
      <c r="G128" s="1">
        <f>tra!G128</f>
        <v>13.105</v>
      </c>
      <c r="H128" s="1">
        <f>tra!H128</f>
        <v>-12.314</v>
      </c>
      <c r="I128" s="1">
        <f>tra!I128</f>
        <v>0.105</v>
      </c>
      <c r="J128" s="1">
        <f>tra!J128</f>
        <v>-1.4999999999999999E-2</v>
      </c>
      <c r="K128" s="1">
        <f>tra!K128</f>
        <v>-3.3000000000000002E-2</v>
      </c>
      <c r="L128" s="1">
        <f t="shared" si="9"/>
        <v>-12.329000000000001</v>
      </c>
      <c r="M128" s="1">
        <f t="shared" si="10"/>
        <v>0.13800000000000001</v>
      </c>
      <c r="N128" s="1">
        <f t="shared" si="11"/>
        <v>-12.3704</v>
      </c>
      <c r="O128" s="1">
        <f t="shared" si="12"/>
        <v>3.8367</v>
      </c>
      <c r="P128" s="145">
        <f t="shared" si="13"/>
        <v>-12.3704</v>
      </c>
      <c r="Q128" s="1">
        <f t="shared" si="14"/>
        <v>0.73460000000000036</v>
      </c>
      <c r="R128" s="1">
        <f t="shared" si="15"/>
        <v>25.4754</v>
      </c>
    </row>
    <row r="129" spans="1:24" x14ac:dyDescent="0.25">
      <c r="A129" s="1">
        <v>3</v>
      </c>
      <c r="B129" s="1">
        <v>2</v>
      </c>
      <c r="C129" s="1">
        <v>6</v>
      </c>
      <c r="D129" s="1">
        <v>5</v>
      </c>
      <c r="E129" s="1" t="s">
        <v>29</v>
      </c>
      <c r="F129" s="1">
        <f>tra!F129</f>
        <v>-20.617999999999999</v>
      </c>
      <c r="G129" s="1">
        <f>tra!G129</f>
        <v>-12.666</v>
      </c>
      <c r="H129" s="1">
        <f>tra!H129</f>
        <v>-12.314</v>
      </c>
      <c r="I129" s="1">
        <f>tra!I129</f>
        <v>0.105</v>
      </c>
      <c r="J129" s="1">
        <f>tra!J129</f>
        <v>-1.4999999999999999E-2</v>
      </c>
      <c r="K129" s="1">
        <f>tra!K129</f>
        <v>-3.3000000000000002E-2</v>
      </c>
      <c r="L129" s="1">
        <f t="shared" si="9"/>
        <v>-12.329000000000001</v>
      </c>
      <c r="M129" s="1">
        <f t="shared" si="10"/>
        <v>0.13800000000000001</v>
      </c>
      <c r="N129" s="1">
        <f t="shared" si="11"/>
        <v>-12.3704</v>
      </c>
      <c r="O129" s="1">
        <f t="shared" si="12"/>
        <v>3.8367</v>
      </c>
      <c r="P129" s="145">
        <f t="shared" si="13"/>
        <v>-12.3704</v>
      </c>
      <c r="Q129" s="1">
        <f t="shared" si="14"/>
        <v>-25.0364</v>
      </c>
      <c r="R129" s="1">
        <f t="shared" si="15"/>
        <v>-0.29560000000000031</v>
      </c>
    </row>
    <row r="130" spans="1:24" x14ac:dyDescent="0.25">
      <c r="A130" s="1">
        <v>3</v>
      </c>
      <c r="B130" s="1">
        <v>2</v>
      </c>
      <c r="C130" s="1">
        <v>6</v>
      </c>
      <c r="D130" s="1">
        <v>4</v>
      </c>
      <c r="E130" s="1" t="s">
        <v>26</v>
      </c>
      <c r="F130" s="1">
        <f>tra!F130</f>
        <v>-12.106999999999999</v>
      </c>
      <c r="G130" s="1">
        <f>tra!G130</f>
        <v>-7.4160000000000004</v>
      </c>
      <c r="H130" s="1">
        <f>tra!H130</f>
        <v>25.76</v>
      </c>
      <c r="I130" s="1">
        <f>tra!I130</f>
        <v>-0.23</v>
      </c>
      <c r="J130" s="1">
        <f>tra!J130</f>
        <v>0.04</v>
      </c>
      <c r="K130" s="1">
        <f>tra!K130</f>
        <v>8.8999999999999996E-2</v>
      </c>
      <c r="L130" s="1">
        <f t="shared" si="9"/>
        <v>25.8</v>
      </c>
      <c r="M130" s="1">
        <f t="shared" si="10"/>
        <v>-0.31900000000000001</v>
      </c>
      <c r="N130" s="1">
        <f t="shared" si="11"/>
        <v>25.895700000000001</v>
      </c>
      <c r="O130" s="1">
        <f t="shared" si="12"/>
        <v>-8.0590000000000011</v>
      </c>
      <c r="P130" s="145">
        <f t="shared" si="13"/>
        <v>25.895700000000001</v>
      </c>
      <c r="Q130" s="1">
        <f t="shared" si="14"/>
        <v>18.479700000000001</v>
      </c>
      <c r="R130" s="1">
        <f t="shared" si="15"/>
        <v>-33.311700000000002</v>
      </c>
      <c r="S130" s="1">
        <v>70</v>
      </c>
      <c r="T130" s="1">
        <f>(ABS(Q130)-ABS(Q132*$S130/200))*SIGN(Q130)</f>
        <v>17.856490000000001</v>
      </c>
      <c r="U130" s="1">
        <f>(ABS(R130)-ABS(R132*$S130/200))*SIGN(R130)</f>
        <v>-23.636090000000003</v>
      </c>
      <c r="V130" s="1">
        <v>22</v>
      </c>
      <c r="W130" s="1">
        <f>-MIN(T130:U130)/(0.9*(V130-4)/100*391.3)*10</f>
        <v>3.7286427325187015</v>
      </c>
      <c r="X130" s="1">
        <f>MAX(T130:U130)/(0.9*(V130-4)/100*391.3)*10</f>
        <v>2.8168987199994948</v>
      </c>
    </row>
    <row r="131" spans="1:24" x14ac:dyDescent="0.25">
      <c r="A131" s="1">
        <v>3</v>
      </c>
      <c r="B131" s="1">
        <v>2</v>
      </c>
      <c r="C131" s="1">
        <v>6</v>
      </c>
      <c r="D131" s="1">
        <v>4</v>
      </c>
      <c r="E131" s="1" t="s">
        <v>27</v>
      </c>
      <c r="F131" s="1">
        <f>tra!F131</f>
        <v>-11.798999999999999</v>
      </c>
      <c r="G131" s="1">
        <f>tra!G131</f>
        <v>-7.258</v>
      </c>
      <c r="H131" s="1">
        <f>tra!H131</f>
        <v>-24.731999999999999</v>
      </c>
      <c r="I131" s="1">
        <f>tra!I131</f>
        <v>0.221</v>
      </c>
      <c r="J131" s="1">
        <f>tra!J131</f>
        <v>-3.7999999999999999E-2</v>
      </c>
      <c r="K131" s="1">
        <f>tra!K131</f>
        <v>-8.5000000000000006E-2</v>
      </c>
      <c r="L131" s="1">
        <f t="shared" ref="L131:L194" si="16">(ABS(H131)+ABS(J131))*SIGN(H131)</f>
        <v>-24.77</v>
      </c>
      <c r="M131" s="1">
        <f t="shared" ref="M131:M194" si="17">(ABS(I131)+ABS(K131))*SIGN(I131)</f>
        <v>0.30599999999999999</v>
      </c>
      <c r="N131" s="1">
        <f t="shared" ref="N131:N194" si="18">(ABS(L131)+0.3*ABS(M131))*SIGN(L131)</f>
        <v>-24.861799999999999</v>
      </c>
      <c r="O131" s="1">
        <f t="shared" ref="O131:O194" si="19">(ABS(M131)+0.3*ABS(L131))*SIGN(M131)</f>
        <v>7.7369999999999992</v>
      </c>
      <c r="P131" s="145">
        <f t="shared" ref="P131:P194" si="20">N131</f>
        <v>-24.861799999999999</v>
      </c>
      <c r="Q131" s="1">
        <f t="shared" ref="Q131:Q194" si="21">G131+P131</f>
        <v>-32.119799999999998</v>
      </c>
      <c r="R131" s="1">
        <f t="shared" ref="R131:R194" si="22">G131-P131</f>
        <v>17.6038</v>
      </c>
      <c r="S131" s="1">
        <v>70</v>
      </c>
      <c r="T131" s="1">
        <f>(ABS(Q131)-ABS(Q133*$S131/200))*SIGN(Q131)</f>
        <v>-22.476389999999999</v>
      </c>
      <c r="U131" s="1">
        <f>(ABS(R131)-ABS(R133*$S131/200))*SIGN(R131)</f>
        <v>16.94839</v>
      </c>
      <c r="V131" s="1">
        <v>22</v>
      </c>
      <c r="W131" s="1">
        <f>-MIN(T131:U131)/(0.9*(V131-4)/100*391.3)*10</f>
        <v>3.5456976270929754</v>
      </c>
      <c r="X131" s="1">
        <f>MAX(T131:U131)/(0.9*(V131-4)/100*391.3)*10</f>
        <v>2.6736440418610958</v>
      </c>
    </row>
    <row r="132" spans="1:24" x14ac:dyDescent="0.25">
      <c r="A132" s="1">
        <v>3</v>
      </c>
      <c r="B132" s="1">
        <v>2</v>
      </c>
      <c r="C132" s="1">
        <v>6</v>
      </c>
      <c r="D132" s="1">
        <v>4</v>
      </c>
      <c r="E132" s="1" t="s">
        <v>28</v>
      </c>
      <c r="F132" s="1">
        <f>tra!F132</f>
        <v>21.082000000000001</v>
      </c>
      <c r="G132" s="1">
        <f>tra!G132</f>
        <v>12.932</v>
      </c>
      <c r="H132" s="1">
        <f>tra!H132</f>
        <v>-14.635</v>
      </c>
      <c r="I132" s="1">
        <f>tra!I132</f>
        <v>0.13100000000000001</v>
      </c>
      <c r="J132" s="1">
        <f>tra!J132</f>
        <v>-2.3E-2</v>
      </c>
      <c r="K132" s="1">
        <f>tra!K132</f>
        <v>-5.0999999999999997E-2</v>
      </c>
      <c r="L132" s="1">
        <f t="shared" si="16"/>
        <v>-14.657999999999999</v>
      </c>
      <c r="M132" s="1">
        <f t="shared" si="17"/>
        <v>0.182</v>
      </c>
      <c r="N132" s="1">
        <f t="shared" si="18"/>
        <v>-14.7126</v>
      </c>
      <c r="O132" s="1">
        <f t="shared" si="19"/>
        <v>4.5793999999999997</v>
      </c>
      <c r="P132" s="145">
        <f t="shared" si="20"/>
        <v>-14.7126</v>
      </c>
      <c r="Q132" s="1">
        <f t="shared" si="21"/>
        <v>-1.7805999999999997</v>
      </c>
      <c r="R132" s="1">
        <f t="shared" si="22"/>
        <v>27.644600000000001</v>
      </c>
    </row>
    <row r="133" spans="1:24" x14ac:dyDescent="0.25">
      <c r="A133" s="1">
        <v>3</v>
      </c>
      <c r="B133" s="1">
        <v>2</v>
      </c>
      <c r="C133" s="1">
        <v>6</v>
      </c>
      <c r="D133" s="1">
        <v>4</v>
      </c>
      <c r="E133" s="1" t="s">
        <v>29</v>
      </c>
      <c r="F133" s="1">
        <f>tra!F133</f>
        <v>-20.904</v>
      </c>
      <c r="G133" s="1">
        <f>tra!G133</f>
        <v>-12.84</v>
      </c>
      <c r="H133" s="1">
        <f>tra!H133</f>
        <v>-14.635</v>
      </c>
      <c r="I133" s="1">
        <f>tra!I133</f>
        <v>0.13100000000000001</v>
      </c>
      <c r="J133" s="1">
        <f>tra!J133</f>
        <v>-2.3E-2</v>
      </c>
      <c r="K133" s="1">
        <f>tra!K133</f>
        <v>-5.0999999999999997E-2</v>
      </c>
      <c r="L133" s="1">
        <f t="shared" si="16"/>
        <v>-14.657999999999999</v>
      </c>
      <c r="M133" s="1">
        <f t="shared" si="17"/>
        <v>0.182</v>
      </c>
      <c r="N133" s="1">
        <f t="shared" si="18"/>
        <v>-14.7126</v>
      </c>
      <c r="O133" s="1">
        <f t="shared" si="19"/>
        <v>4.5793999999999997</v>
      </c>
      <c r="P133" s="145">
        <f t="shared" si="20"/>
        <v>-14.7126</v>
      </c>
      <c r="Q133" s="1">
        <f t="shared" si="21"/>
        <v>-27.552599999999998</v>
      </c>
      <c r="R133" s="1">
        <f t="shared" si="22"/>
        <v>1.8726000000000003</v>
      </c>
    </row>
    <row r="134" spans="1:24" x14ac:dyDescent="0.25">
      <c r="A134" s="1">
        <v>3</v>
      </c>
      <c r="B134" s="1">
        <v>2</v>
      </c>
      <c r="C134" s="1">
        <v>6</v>
      </c>
      <c r="D134" s="1">
        <v>3</v>
      </c>
      <c r="E134" s="1" t="s">
        <v>26</v>
      </c>
      <c r="F134" s="1">
        <f>tra!F134</f>
        <v>-11.885999999999999</v>
      </c>
      <c r="G134" s="1">
        <f>tra!G134</f>
        <v>-7.2809999999999997</v>
      </c>
      <c r="H134" s="1">
        <f>tra!H134</f>
        <v>29.501000000000001</v>
      </c>
      <c r="I134" s="1">
        <f>tra!I134</f>
        <v>-0.27200000000000002</v>
      </c>
      <c r="J134" s="1">
        <f>tra!J134</f>
        <v>5.2999999999999999E-2</v>
      </c>
      <c r="K134" s="1">
        <f>tra!K134</f>
        <v>0.11700000000000001</v>
      </c>
      <c r="L134" s="1">
        <f t="shared" si="16"/>
        <v>29.554000000000002</v>
      </c>
      <c r="M134" s="1">
        <f t="shared" si="17"/>
        <v>-0.38900000000000001</v>
      </c>
      <c r="N134" s="1">
        <f t="shared" si="18"/>
        <v>29.670700000000004</v>
      </c>
      <c r="O134" s="1">
        <f t="shared" si="19"/>
        <v>-9.2552000000000003</v>
      </c>
      <c r="P134" s="145">
        <f t="shared" si="20"/>
        <v>29.670700000000004</v>
      </c>
      <c r="Q134" s="1">
        <f t="shared" si="21"/>
        <v>22.389700000000005</v>
      </c>
      <c r="R134" s="1">
        <f t="shared" si="22"/>
        <v>-36.951700000000002</v>
      </c>
      <c r="S134" s="1">
        <v>70</v>
      </c>
      <c r="T134" s="1">
        <f>(ABS(Q134)-ABS(Q136*$S134/200))*SIGN(Q134)</f>
        <v>20.984940000000005</v>
      </c>
      <c r="U134" s="1">
        <f>(ABS(R134)-ABS(R136*$S134/200))*SIGN(R134)</f>
        <v>-26.55124</v>
      </c>
      <c r="V134" s="1">
        <v>22</v>
      </c>
      <c r="W134" s="1">
        <f>-MIN(T134:U134)/(0.9*(V134-4)/100*391.3)*10</f>
        <v>4.1885137544052267</v>
      </c>
      <c r="X134" s="1">
        <f>MAX(T134:U134)/(0.9*(V134-4)/100*391.3)*10</f>
        <v>3.3104182639066364</v>
      </c>
    </row>
    <row r="135" spans="1:24" x14ac:dyDescent="0.25">
      <c r="A135" s="1">
        <v>3</v>
      </c>
      <c r="B135" s="1">
        <v>2</v>
      </c>
      <c r="C135" s="1">
        <v>6</v>
      </c>
      <c r="D135" s="1">
        <v>3</v>
      </c>
      <c r="E135" s="1" t="s">
        <v>27</v>
      </c>
      <c r="F135" s="1">
        <f>tra!F135</f>
        <v>-12.037000000000001</v>
      </c>
      <c r="G135" s="1">
        <f>tra!G135</f>
        <v>-7.4020000000000001</v>
      </c>
      <c r="H135" s="1">
        <f>tra!H135</f>
        <v>-28.35</v>
      </c>
      <c r="I135" s="1">
        <f>tra!I135</f>
        <v>0.26200000000000001</v>
      </c>
      <c r="J135" s="1">
        <f>tra!J135</f>
        <v>-5.0999999999999997E-2</v>
      </c>
      <c r="K135" s="1">
        <f>tra!K135</f>
        <v>-0.113</v>
      </c>
      <c r="L135" s="1">
        <f t="shared" si="16"/>
        <v>-28.401</v>
      </c>
      <c r="M135" s="1">
        <f t="shared" si="17"/>
        <v>0.375</v>
      </c>
      <c r="N135" s="1">
        <f t="shared" si="18"/>
        <v>-28.513500000000001</v>
      </c>
      <c r="O135" s="1">
        <f t="shared" si="19"/>
        <v>8.8952999999999989</v>
      </c>
      <c r="P135" s="145">
        <f t="shared" si="20"/>
        <v>-28.513500000000001</v>
      </c>
      <c r="Q135" s="1">
        <f t="shared" si="21"/>
        <v>-35.915500000000002</v>
      </c>
      <c r="R135" s="1">
        <f t="shared" si="22"/>
        <v>21.111499999999999</v>
      </c>
      <c r="S135" s="1">
        <v>70</v>
      </c>
      <c r="T135" s="1">
        <f>(ABS(Q135)-ABS(Q137*$S135/200))*SIGN(Q135)</f>
        <v>-25.490540000000003</v>
      </c>
      <c r="U135" s="1">
        <f>(ABS(R135)-ABS(R137*$S135/200))*SIGN(R135)</f>
        <v>19.73124</v>
      </c>
      <c r="V135" s="1">
        <v>22</v>
      </c>
      <c r="W135" s="1">
        <f>-MIN(T135:U135)/(0.9*(V135-4)/100*391.3)*10</f>
        <v>4.0211861064574244</v>
      </c>
      <c r="X135" s="1">
        <f>MAX(T135:U135)/(0.9*(V135-4)/100*391.3)*10</f>
        <v>3.1126444614816706</v>
      </c>
    </row>
    <row r="136" spans="1:24" x14ac:dyDescent="0.25">
      <c r="A136" s="1">
        <v>3</v>
      </c>
      <c r="B136" s="1">
        <v>2</v>
      </c>
      <c r="C136" s="1">
        <v>6</v>
      </c>
      <c r="D136" s="1">
        <v>3</v>
      </c>
      <c r="E136" s="1" t="s">
        <v>28</v>
      </c>
      <c r="F136" s="1">
        <f>tra!F136</f>
        <v>20.949000000000002</v>
      </c>
      <c r="G136" s="1">
        <f>tra!G136</f>
        <v>12.851000000000001</v>
      </c>
      <c r="H136" s="1">
        <f>tra!H136</f>
        <v>-16.768000000000001</v>
      </c>
      <c r="I136" s="1">
        <f>tra!I136</f>
        <v>0.155</v>
      </c>
      <c r="J136" s="1">
        <f>tra!J136</f>
        <v>-0.03</v>
      </c>
      <c r="K136" s="1">
        <f>tra!K136</f>
        <v>-6.7000000000000004E-2</v>
      </c>
      <c r="L136" s="1">
        <f t="shared" si="16"/>
        <v>-16.798000000000002</v>
      </c>
      <c r="M136" s="1">
        <f t="shared" si="17"/>
        <v>0.222</v>
      </c>
      <c r="N136" s="1">
        <f t="shared" si="18"/>
        <v>-16.864600000000003</v>
      </c>
      <c r="O136" s="1">
        <f t="shared" si="19"/>
        <v>5.261400000000001</v>
      </c>
      <c r="P136" s="145">
        <f t="shared" si="20"/>
        <v>-16.864600000000003</v>
      </c>
      <c r="Q136" s="1">
        <f t="shared" si="21"/>
        <v>-4.0136000000000021</v>
      </c>
      <c r="R136" s="1">
        <f t="shared" si="22"/>
        <v>29.715600000000002</v>
      </c>
    </row>
    <row r="137" spans="1:24" x14ac:dyDescent="0.25">
      <c r="A137" s="1">
        <v>3</v>
      </c>
      <c r="B137" s="1">
        <v>2</v>
      </c>
      <c r="C137" s="1">
        <v>6</v>
      </c>
      <c r="D137" s="1">
        <v>3</v>
      </c>
      <c r="E137" s="1" t="s">
        <v>29</v>
      </c>
      <c r="F137" s="1">
        <f>tra!F137</f>
        <v>-21.036999999999999</v>
      </c>
      <c r="G137" s="1">
        <f>tra!G137</f>
        <v>-12.920999999999999</v>
      </c>
      <c r="H137" s="1">
        <f>tra!H137</f>
        <v>-16.768000000000001</v>
      </c>
      <c r="I137" s="1">
        <f>tra!I137</f>
        <v>0.155</v>
      </c>
      <c r="J137" s="1">
        <f>tra!J137</f>
        <v>-0.03</v>
      </c>
      <c r="K137" s="1">
        <f>tra!K137</f>
        <v>-6.7000000000000004E-2</v>
      </c>
      <c r="L137" s="1">
        <f t="shared" si="16"/>
        <v>-16.798000000000002</v>
      </c>
      <c r="M137" s="1">
        <f t="shared" si="17"/>
        <v>0.222</v>
      </c>
      <c r="N137" s="1">
        <f t="shared" si="18"/>
        <v>-16.864600000000003</v>
      </c>
      <c r="O137" s="1">
        <f t="shared" si="19"/>
        <v>5.261400000000001</v>
      </c>
      <c r="P137" s="145">
        <f t="shared" si="20"/>
        <v>-16.864600000000003</v>
      </c>
      <c r="Q137" s="1">
        <f t="shared" si="21"/>
        <v>-29.785600000000002</v>
      </c>
      <c r="R137" s="1">
        <f t="shared" si="22"/>
        <v>3.9436000000000035</v>
      </c>
    </row>
    <row r="138" spans="1:24" x14ac:dyDescent="0.25">
      <c r="A138" s="1">
        <v>3</v>
      </c>
      <c r="B138" s="1">
        <v>2</v>
      </c>
      <c r="C138" s="1">
        <v>6</v>
      </c>
      <c r="D138" s="1">
        <v>2</v>
      </c>
      <c r="E138" s="1" t="s">
        <v>26</v>
      </c>
      <c r="F138" s="1">
        <f>tra!F138</f>
        <v>-11.596</v>
      </c>
      <c r="G138" s="1">
        <f>tra!G138</f>
        <v>-7.1070000000000002</v>
      </c>
      <c r="H138" s="1">
        <f>tra!H138</f>
        <v>32.256</v>
      </c>
      <c r="I138" s="1">
        <f>tra!I138</f>
        <v>-0.30399999999999999</v>
      </c>
      <c r="J138" s="1">
        <f>tra!J138</f>
        <v>6.8000000000000005E-2</v>
      </c>
      <c r="K138" s="1">
        <f>tra!K138</f>
        <v>0.152</v>
      </c>
      <c r="L138" s="1">
        <f t="shared" si="16"/>
        <v>32.323999999999998</v>
      </c>
      <c r="M138" s="1">
        <f t="shared" si="17"/>
        <v>-0.45599999999999996</v>
      </c>
      <c r="N138" s="1">
        <f t="shared" si="18"/>
        <v>32.460799999999999</v>
      </c>
      <c r="O138" s="1">
        <f t="shared" si="19"/>
        <v>-10.153199999999998</v>
      </c>
      <c r="P138" s="145">
        <f t="shared" si="20"/>
        <v>32.460799999999999</v>
      </c>
      <c r="Q138" s="1">
        <f t="shared" si="21"/>
        <v>25.3538</v>
      </c>
      <c r="R138" s="1">
        <f t="shared" si="22"/>
        <v>-39.567799999999998</v>
      </c>
      <c r="S138" s="1">
        <v>70</v>
      </c>
      <c r="T138" s="1">
        <f>(ABS(Q138)-ABS(Q140*$S138/200))*SIGN(Q138)</f>
        <v>23.348649999999999</v>
      </c>
      <c r="U138" s="1">
        <f>(ABS(R138)-ABS(R140*$S138/200))*SIGN(R138)</f>
        <v>-28.640449999999998</v>
      </c>
      <c r="V138" s="1">
        <v>22</v>
      </c>
      <c r="W138" s="1">
        <f>-MIN(T138:U138)/(0.9*(V138-4)/100*391.3)*10</f>
        <v>4.5180910103390719</v>
      </c>
      <c r="X138" s="1">
        <f>MAX(T138:U138)/(0.9*(V138-4)/100*391.3)*10</f>
        <v>3.683298470120175</v>
      </c>
    </row>
    <row r="139" spans="1:24" x14ac:dyDescent="0.25">
      <c r="A139" s="1">
        <v>3</v>
      </c>
      <c r="B139" s="1">
        <v>2</v>
      </c>
      <c r="C139" s="1">
        <v>6</v>
      </c>
      <c r="D139" s="1">
        <v>2</v>
      </c>
      <c r="E139" s="1" t="s">
        <v>27</v>
      </c>
      <c r="F139" s="1">
        <f>tra!F139</f>
        <v>-12.347</v>
      </c>
      <c r="G139" s="1">
        <f>tra!G139</f>
        <v>-7.5890000000000004</v>
      </c>
      <c r="H139" s="1">
        <f>tra!H139</f>
        <v>-31.081</v>
      </c>
      <c r="I139" s="1">
        <f>tra!I139</f>
        <v>0.29299999999999998</v>
      </c>
      <c r="J139" s="1">
        <f>tra!J139</f>
        <v>-6.6000000000000003E-2</v>
      </c>
      <c r="K139" s="1">
        <f>tra!K139</f>
        <v>-0.14699999999999999</v>
      </c>
      <c r="L139" s="1">
        <f t="shared" si="16"/>
        <v>-31.146999999999998</v>
      </c>
      <c r="M139" s="1">
        <f t="shared" si="17"/>
        <v>0.43999999999999995</v>
      </c>
      <c r="N139" s="1">
        <f t="shared" si="18"/>
        <v>-31.279</v>
      </c>
      <c r="O139" s="1">
        <f t="shared" si="19"/>
        <v>9.7840999999999987</v>
      </c>
      <c r="P139" s="145">
        <f t="shared" si="20"/>
        <v>-31.279</v>
      </c>
      <c r="Q139" s="1">
        <f t="shared" si="21"/>
        <v>-38.868000000000002</v>
      </c>
      <c r="R139" s="1">
        <f t="shared" si="22"/>
        <v>23.689999999999998</v>
      </c>
      <c r="S139" s="1">
        <v>70</v>
      </c>
      <c r="T139" s="1">
        <f>(ABS(Q139)-ABS(Q141*$S139/200))*SIGN(Q139)</f>
        <v>-27.842649999999999</v>
      </c>
      <c r="U139" s="1">
        <f>(ABS(R139)-ABS(R141*$S139/200))*SIGN(R139)</f>
        <v>21.782849999999996</v>
      </c>
      <c r="V139" s="1">
        <v>22</v>
      </c>
      <c r="W139" s="1">
        <f>-MIN(T139:U139)/(0.9*(V139-4)/100*391.3)*10</f>
        <v>4.392236388360419</v>
      </c>
      <c r="X139" s="1">
        <f>MAX(T139:U139)/(0.9*(V139-4)/100*391.3)*10</f>
        <v>3.4362902386158192</v>
      </c>
    </row>
    <row r="140" spans="1:24" x14ac:dyDescent="0.25">
      <c r="A140" s="1">
        <v>3</v>
      </c>
      <c r="B140" s="1">
        <v>2</v>
      </c>
      <c r="C140" s="1">
        <v>6</v>
      </c>
      <c r="D140" s="1">
        <v>2</v>
      </c>
      <c r="E140" s="1" t="s">
        <v>28</v>
      </c>
      <c r="F140" s="1">
        <f>tra!F140</f>
        <v>20.774999999999999</v>
      </c>
      <c r="G140" s="1">
        <f>tra!G140</f>
        <v>12.746</v>
      </c>
      <c r="H140" s="1">
        <f>tra!H140</f>
        <v>-18.358000000000001</v>
      </c>
      <c r="I140" s="1">
        <f>tra!I140</f>
        <v>0.17299999999999999</v>
      </c>
      <c r="J140" s="1">
        <f>tra!J140</f>
        <v>-3.9E-2</v>
      </c>
      <c r="K140" s="1">
        <f>tra!K140</f>
        <v>-8.6999999999999994E-2</v>
      </c>
      <c r="L140" s="1">
        <f t="shared" si="16"/>
        <v>-18.397000000000002</v>
      </c>
      <c r="M140" s="1">
        <f t="shared" si="17"/>
        <v>0.26</v>
      </c>
      <c r="N140" s="1">
        <f t="shared" si="18"/>
        <v>-18.475000000000001</v>
      </c>
      <c r="O140" s="1">
        <f t="shared" si="19"/>
        <v>5.7791000000000006</v>
      </c>
      <c r="P140" s="145">
        <f t="shared" si="20"/>
        <v>-18.475000000000001</v>
      </c>
      <c r="Q140" s="1">
        <f t="shared" si="21"/>
        <v>-5.729000000000001</v>
      </c>
      <c r="R140" s="1">
        <f t="shared" si="22"/>
        <v>31.221000000000004</v>
      </c>
    </row>
    <row r="141" spans="1:24" x14ac:dyDescent="0.25">
      <c r="A141" s="1">
        <v>3</v>
      </c>
      <c r="B141" s="1">
        <v>2</v>
      </c>
      <c r="C141" s="1">
        <v>6</v>
      </c>
      <c r="D141" s="1">
        <v>2</v>
      </c>
      <c r="E141" s="1" t="s">
        <v>29</v>
      </c>
      <c r="F141" s="1">
        <f>tra!F141</f>
        <v>-21.210999999999999</v>
      </c>
      <c r="G141" s="1">
        <f>tra!G141</f>
        <v>-13.026</v>
      </c>
      <c r="H141" s="1">
        <f>tra!H141</f>
        <v>-18.358000000000001</v>
      </c>
      <c r="I141" s="1">
        <f>tra!I141</f>
        <v>0.17299999999999999</v>
      </c>
      <c r="J141" s="1">
        <f>tra!J141</f>
        <v>-3.9E-2</v>
      </c>
      <c r="K141" s="1">
        <f>tra!K141</f>
        <v>-8.6999999999999994E-2</v>
      </c>
      <c r="L141" s="1">
        <f t="shared" si="16"/>
        <v>-18.397000000000002</v>
      </c>
      <c r="M141" s="1">
        <f t="shared" si="17"/>
        <v>0.26</v>
      </c>
      <c r="N141" s="1">
        <f t="shared" si="18"/>
        <v>-18.475000000000001</v>
      </c>
      <c r="O141" s="1">
        <f t="shared" si="19"/>
        <v>5.7791000000000006</v>
      </c>
      <c r="P141" s="145">
        <f t="shared" si="20"/>
        <v>-18.475000000000001</v>
      </c>
      <c r="Q141" s="1">
        <f t="shared" si="21"/>
        <v>-31.501000000000001</v>
      </c>
      <c r="R141" s="1">
        <f t="shared" si="22"/>
        <v>5.4490000000000016</v>
      </c>
    </row>
    <row r="142" spans="1:24" x14ac:dyDescent="0.25">
      <c r="A142" s="1">
        <v>3</v>
      </c>
      <c r="B142" s="1">
        <v>2</v>
      </c>
      <c r="C142" s="1">
        <v>6</v>
      </c>
      <c r="D142" s="1">
        <v>1</v>
      </c>
      <c r="E142" s="1" t="s">
        <v>26</v>
      </c>
      <c r="F142" s="1">
        <f>tra!F142</f>
        <v>-10.622999999999999</v>
      </c>
      <c r="G142" s="1">
        <f>tra!G142</f>
        <v>-6.5140000000000002</v>
      </c>
      <c r="H142" s="1">
        <f>tra!H142</f>
        <v>31.516999999999999</v>
      </c>
      <c r="I142" s="1">
        <f>tra!I142</f>
        <v>-0.32200000000000001</v>
      </c>
      <c r="J142" s="1">
        <f>tra!J142</f>
        <v>9.6000000000000002E-2</v>
      </c>
      <c r="K142" s="1">
        <f>tra!K142</f>
        <v>0.21299999999999999</v>
      </c>
      <c r="L142" s="1">
        <f t="shared" si="16"/>
        <v>31.613</v>
      </c>
      <c r="M142" s="1">
        <f t="shared" si="17"/>
        <v>-0.53500000000000003</v>
      </c>
      <c r="N142" s="1">
        <f t="shared" si="18"/>
        <v>31.773499999999999</v>
      </c>
      <c r="O142" s="1">
        <f t="shared" si="19"/>
        <v>-10.0189</v>
      </c>
      <c r="P142" s="145">
        <f t="shared" si="20"/>
        <v>31.773499999999999</v>
      </c>
      <c r="Q142" s="1">
        <f t="shared" si="21"/>
        <v>25.259499999999999</v>
      </c>
      <c r="R142" s="1">
        <f t="shared" si="22"/>
        <v>-38.287500000000001</v>
      </c>
      <c r="S142" s="1">
        <v>70</v>
      </c>
      <c r="T142" s="1">
        <f>(ABS(Q142)-ABS(Q144*$S142/200))*SIGN(Q142)</f>
        <v>23.31504</v>
      </c>
      <c r="U142" s="1">
        <f>(ABS(R142)-ABS(R144*$S142/200))*SIGN(R142)</f>
        <v>-27.655340000000002</v>
      </c>
      <c r="V142" s="1">
        <v>22</v>
      </c>
      <c r="W142" s="1">
        <f>-MIN(T142:U142)/(0.9*(V142-4)/100*391.3)*10</f>
        <v>4.3626878433079987</v>
      </c>
      <c r="X142" s="1">
        <f>MAX(T142:U142)/(0.9*(V142-4)/100*391.3)*10</f>
        <v>3.6779964221824684</v>
      </c>
    </row>
    <row r="143" spans="1:24" x14ac:dyDescent="0.25">
      <c r="A143" s="1">
        <v>3</v>
      </c>
      <c r="B143" s="1">
        <v>2</v>
      </c>
      <c r="C143" s="1">
        <v>6</v>
      </c>
      <c r="D143" s="1">
        <v>1</v>
      </c>
      <c r="E143" s="1" t="s">
        <v>27</v>
      </c>
      <c r="F143" s="1">
        <f>tra!F143</f>
        <v>-13.271000000000001</v>
      </c>
      <c r="G143" s="1">
        <f>tra!G143</f>
        <v>-8.1509999999999998</v>
      </c>
      <c r="H143" s="1">
        <f>tra!H143</f>
        <v>-29.969000000000001</v>
      </c>
      <c r="I143" s="1">
        <f>tra!I143</f>
        <v>0.30499999999999999</v>
      </c>
      <c r="J143" s="1">
        <f>tra!J143</f>
        <v>-9.0999999999999998E-2</v>
      </c>
      <c r="K143" s="1">
        <f>tra!K143</f>
        <v>-0.20200000000000001</v>
      </c>
      <c r="L143" s="1">
        <f t="shared" si="16"/>
        <v>-30.060000000000002</v>
      </c>
      <c r="M143" s="1">
        <f t="shared" si="17"/>
        <v>0.50700000000000001</v>
      </c>
      <c r="N143" s="1">
        <f t="shared" si="18"/>
        <v>-30.212100000000003</v>
      </c>
      <c r="O143" s="1">
        <f t="shared" si="19"/>
        <v>9.5250000000000004</v>
      </c>
      <c r="P143" s="145">
        <f t="shared" si="20"/>
        <v>-30.212100000000003</v>
      </c>
      <c r="Q143" s="1">
        <f t="shared" si="21"/>
        <v>-38.363100000000003</v>
      </c>
      <c r="R143" s="1">
        <f t="shared" si="22"/>
        <v>22.061100000000003</v>
      </c>
      <c r="S143" s="1">
        <v>70</v>
      </c>
      <c r="T143" s="1">
        <f>(ABS(Q143)-ABS(Q145*$S143/200))*SIGN(Q143)</f>
        <v>-27.398790000000005</v>
      </c>
      <c r="U143" s="1">
        <f>(ABS(R143)-ABS(R145*$S143/200))*SIGN(R143)</f>
        <v>20.448790000000006</v>
      </c>
      <c r="V143" s="1">
        <v>22</v>
      </c>
      <c r="W143" s="1">
        <f>-MIN(T143:U143)/(0.9*(V143-4)/100*391.3)*10</f>
        <v>4.3222165431467765</v>
      </c>
      <c r="X143" s="1">
        <f>MAX(T143:U143)/(0.9*(V143-4)/100*391.3)*10</f>
        <v>3.225839477777463</v>
      </c>
    </row>
    <row r="144" spans="1:24" x14ac:dyDescent="0.25">
      <c r="A144" s="1">
        <v>3</v>
      </c>
      <c r="B144" s="1">
        <v>2</v>
      </c>
      <c r="C144" s="1">
        <v>6</v>
      </c>
      <c r="D144" s="1">
        <v>1</v>
      </c>
      <c r="E144" s="1" t="s">
        <v>28</v>
      </c>
      <c r="F144" s="1">
        <f>tra!F144</f>
        <v>20.225999999999999</v>
      </c>
      <c r="G144" s="1">
        <f>tra!G144</f>
        <v>12.411</v>
      </c>
      <c r="H144" s="1">
        <f>tra!H144</f>
        <v>-17.821999999999999</v>
      </c>
      <c r="I144" s="1">
        <f>tra!I144</f>
        <v>0.182</v>
      </c>
      <c r="J144" s="1">
        <f>tra!J144</f>
        <v>-5.3999999999999999E-2</v>
      </c>
      <c r="K144" s="1">
        <f>tra!K144</f>
        <v>-0.12</v>
      </c>
      <c r="L144" s="1">
        <f t="shared" si="16"/>
        <v>-17.875999999999998</v>
      </c>
      <c r="M144" s="1">
        <f t="shared" si="17"/>
        <v>0.30199999999999999</v>
      </c>
      <c r="N144" s="1">
        <f t="shared" si="18"/>
        <v>-17.966599999999996</v>
      </c>
      <c r="O144" s="1">
        <f t="shared" si="19"/>
        <v>5.6647999999999987</v>
      </c>
      <c r="P144" s="145">
        <f t="shared" si="20"/>
        <v>-17.966599999999996</v>
      </c>
      <c r="Q144" s="1">
        <f t="shared" si="21"/>
        <v>-5.5555999999999965</v>
      </c>
      <c r="R144" s="1">
        <f t="shared" si="22"/>
        <v>30.377599999999994</v>
      </c>
    </row>
    <row r="145" spans="1:24" x14ac:dyDescent="0.25">
      <c r="A145" s="1">
        <v>3</v>
      </c>
      <c r="B145" s="1">
        <v>2</v>
      </c>
      <c r="C145" s="1">
        <v>6</v>
      </c>
      <c r="D145" s="1">
        <v>1</v>
      </c>
      <c r="E145" s="1" t="s">
        <v>29</v>
      </c>
      <c r="F145" s="1">
        <f>tra!F145</f>
        <v>-21.760999999999999</v>
      </c>
      <c r="G145" s="1">
        <f>tra!G145</f>
        <v>-13.36</v>
      </c>
      <c r="H145" s="1">
        <f>tra!H145</f>
        <v>-17.821999999999999</v>
      </c>
      <c r="I145" s="1">
        <f>tra!I145</f>
        <v>0.182</v>
      </c>
      <c r="J145" s="1">
        <f>tra!J145</f>
        <v>-5.3999999999999999E-2</v>
      </c>
      <c r="K145" s="1">
        <f>tra!K145</f>
        <v>-0.12</v>
      </c>
      <c r="L145" s="1">
        <f t="shared" si="16"/>
        <v>-17.875999999999998</v>
      </c>
      <c r="M145" s="1">
        <f t="shared" si="17"/>
        <v>0.30199999999999999</v>
      </c>
      <c r="N145" s="1">
        <f t="shared" si="18"/>
        <v>-17.966599999999996</v>
      </c>
      <c r="O145" s="1">
        <f t="shared" si="19"/>
        <v>5.6647999999999987</v>
      </c>
      <c r="P145" s="145">
        <f t="shared" si="20"/>
        <v>-17.966599999999996</v>
      </c>
      <c r="Q145" s="1">
        <f t="shared" si="21"/>
        <v>-31.326599999999996</v>
      </c>
      <c r="R145" s="1">
        <f t="shared" si="22"/>
        <v>4.6065999999999967</v>
      </c>
    </row>
    <row r="146" spans="1:24" x14ac:dyDescent="0.25">
      <c r="A146" s="1">
        <v>3</v>
      </c>
      <c r="B146" s="1">
        <v>6</v>
      </c>
      <c r="C146" s="1">
        <v>10</v>
      </c>
      <c r="D146" s="1">
        <v>6</v>
      </c>
      <c r="E146" s="1" t="s">
        <v>26</v>
      </c>
      <c r="F146" s="1">
        <f>tra!F146</f>
        <v>-17.204000000000001</v>
      </c>
      <c r="G146" s="1">
        <f>tra!G146</f>
        <v>-10.471</v>
      </c>
      <c r="H146" s="1">
        <f>tra!H146</f>
        <v>11.098000000000001</v>
      </c>
      <c r="I146" s="1">
        <f>tra!I146</f>
        <v>-9.1999999999999998E-2</v>
      </c>
      <c r="J146" s="1">
        <f>tra!J146</f>
        <v>0.01</v>
      </c>
      <c r="K146" s="1">
        <f>tra!K146</f>
        <v>2.1999999999999999E-2</v>
      </c>
      <c r="L146" s="1">
        <f t="shared" si="16"/>
        <v>11.108000000000001</v>
      </c>
      <c r="M146" s="1">
        <f t="shared" si="17"/>
        <v>-0.11399999999999999</v>
      </c>
      <c r="N146" s="1">
        <f t="shared" si="18"/>
        <v>11.142200000000001</v>
      </c>
      <c r="O146" s="1">
        <f t="shared" si="19"/>
        <v>-3.4464000000000001</v>
      </c>
      <c r="P146" s="145">
        <f t="shared" si="20"/>
        <v>11.142200000000001</v>
      </c>
      <c r="Q146" s="1">
        <f t="shared" si="21"/>
        <v>0.67120000000000068</v>
      </c>
      <c r="R146" s="1">
        <f t="shared" si="22"/>
        <v>-21.613199999999999</v>
      </c>
      <c r="S146" s="1">
        <v>70</v>
      </c>
      <c r="T146" s="1">
        <f>(ABS(Q146)-ABS(Q148*$S146/200))*SIGN(Q146)</f>
        <v>-2.6706349999999999</v>
      </c>
      <c r="U146" s="1">
        <f>(ABS(R146)-ABS(R148*$S146/200))*SIGN(R146)</f>
        <v>-14.637034999999999</v>
      </c>
      <c r="V146" s="1">
        <v>22</v>
      </c>
      <c r="W146" s="1">
        <f>-MIN(T146:U146)/(0.9*(V146-4)/100*391.3)*10</f>
        <v>2.3090229466198458</v>
      </c>
      <c r="X146" s="1">
        <f>MAX(T146:U146)/(0.9*(V146-4)/100*391.3)*10</f>
        <v>-0.42129826819749294</v>
      </c>
    </row>
    <row r="147" spans="1:24" x14ac:dyDescent="0.25">
      <c r="A147" s="1">
        <v>3</v>
      </c>
      <c r="B147" s="1">
        <v>6</v>
      </c>
      <c r="C147" s="1">
        <v>10</v>
      </c>
      <c r="D147" s="1">
        <v>6</v>
      </c>
      <c r="E147" s="1" t="s">
        <v>27</v>
      </c>
      <c r="F147" s="1">
        <f>tra!F147</f>
        <v>-16.641999999999999</v>
      </c>
      <c r="G147" s="1">
        <f>tra!G147</f>
        <v>-10.156000000000001</v>
      </c>
      <c r="H147" s="1">
        <f>tra!H147</f>
        <v>-12.173999999999999</v>
      </c>
      <c r="I147" s="1">
        <f>tra!I147</f>
        <v>0.10100000000000001</v>
      </c>
      <c r="J147" s="1">
        <f>tra!J147</f>
        <v>-0.01</v>
      </c>
      <c r="K147" s="1">
        <f>tra!K147</f>
        <v>-2.3E-2</v>
      </c>
      <c r="L147" s="1">
        <f t="shared" si="16"/>
        <v>-12.183999999999999</v>
      </c>
      <c r="M147" s="1">
        <f t="shared" si="17"/>
        <v>0.124</v>
      </c>
      <c r="N147" s="1">
        <f t="shared" si="18"/>
        <v>-12.2212</v>
      </c>
      <c r="O147" s="1">
        <f t="shared" si="19"/>
        <v>3.7791999999999999</v>
      </c>
      <c r="P147" s="145">
        <f t="shared" si="20"/>
        <v>-12.2212</v>
      </c>
      <c r="Q147" s="1">
        <f t="shared" si="21"/>
        <v>-22.377200000000002</v>
      </c>
      <c r="R147" s="1">
        <f t="shared" si="22"/>
        <v>2.065199999999999</v>
      </c>
      <c r="S147" s="1">
        <v>70</v>
      </c>
      <c r="T147" s="1">
        <f>(ABS(Q147)-ABS(Q149*$S147/200))*SIGN(Q147)</f>
        <v>-15.450035000000003</v>
      </c>
      <c r="U147" s="1">
        <f>(ABS(R147)-ABS(R149*$S147/200))*SIGN(R147)</f>
        <v>-1.2276350000000016</v>
      </c>
      <c r="V147" s="1">
        <v>22</v>
      </c>
      <c r="W147" s="1">
        <f>-MIN(T147:U147)/(0.9*(V147-4)/100*391.3)*10</f>
        <v>2.4372754004536952</v>
      </c>
      <c r="X147" s="1">
        <f>MAX(T147:U147)/(0.9*(V147-4)/100*391.3)*10</f>
        <v>-0.1936619940495912</v>
      </c>
    </row>
    <row r="148" spans="1:24" x14ac:dyDescent="0.25">
      <c r="A148" s="1">
        <v>3</v>
      </c>
      <c r="B148" s="1">
        <v>6</v>
      </c>
      <c r="C148" s="1">
        <v>10</v>
      </c>
      <c r="D148" s="1">
        <v>6</v>
      </c>
      <c r="E148" s="1" t="s">
        <v>28</v>
      </c>
      <c r="F148" s="1">
        <f>tra!F148</f>
        <v>24.2</v>
      </c>
      <c r="G148" s="1">
        <f>tra!G148</f>
        <v>14.74</v>
      </c>
      <c r="H148" s="1">
        <f>tra!H148</f>
        <v>-5.1719999999999997</v>
      </c>
      <c r="I148" s="1">
        <f>tra!I148</f>
        <v>4.2999999999999997E-2</v>
      </c>
      <c r="J148" s="1">
        <f>tra!J148</f>
        <v>-4.0000000000000001E-3</v>
      </c>
      <c r="K148" s="1">
        <f>tra!K148</f>
        <v>-0.01</v>
      </c>
      <c r="L148" s="1">
        <f t="shared" si="16"/>
        <v>-5.1759999999999993</v>
      </c>
      <c r="M148" s="1">
        <f t="shared" si="17"/>
        <v>5.2999999999999999E-2</v>
      </c>
      <c r="N148" s="1">
        <f t="shared" si="18"/>
        <v>-5.1918999999999995</v>
      </c>
      <c r="O148" s="1">
        <f t="shared" si="19"/>
        <v>1.6057999999999997</v>
      </c>
      <c r="P148" s="145">
        <f t="shared" si="20"/>
        <v>-5.1918999999999995</v>
      </c>
      <c r="Q148" s="1">
        <f t="shared" si="21"/>
        <v>9.5481000000000016</v>
      </c>
      <c r="R148" s="1">
        <f t="shared" si="22"/>
        <v>19.931899999999999</v>
      </c>
    </row>
    <row r="149" spans="1:24" x14ac:dyDescent="0.25">
      <c r="A149" s="1">
        <v>3</v>
      </c>
      <c r="B149" s="1">
        <v>6</v>
      </c>
      <c r="C149" s="1">
        <v>10</v>
      </c>
      <c r="D149" s="1">
        <v>6</v>
      </c>
      <c r="E149" s="1" t="s">
        <v>29</v>
      </c>
      <c r="F149" s="1">
        <f>tra!F149</f>
        <v>-23.95</v>
      </c>
      <c r="G149" s="1">
        <f>tra!G149</f>
        <v>-14.6</v>
      </c>
      <c r="H149" s="1">
        <f>tra!H149</f>
        <v>-5.1719999999999997</v>
      </c>
      <c r="I149" s="1">
        <f>tra!I149</f>
        <v>4.2999999999999997E-2</v>
      </c>
      <c r="J149" s="1">
        <f>tra!J149</f>
        <v>-4.0000000000000001E-3</v>
      </c>
      <c r="K149" s="1">
        <f>tra!K149</f>
        <v>-0.01</v>
      </c>
      <c r="L149" s="1">
        <f t="shared" si="16"/>
        <v>-5.1759999999999993</v>
      </c>
      <c r="M149" s="1">
        <f t="shared" si="17"/>
        <v>5.2999999999999999E-2</v>
      </c>
      <c r="N149" s="1">
        <f t="shared" si="18"/>
        <v>-5.1918999999999995</v>
      </c>
      <c r="O149" s="1">
        <f t="shared" si="19"/>
        <v>1.6057999999999997</v>
      </c>
      <c r="P149" s="145">
        <f t="shared" si="20"/>
        <v>-5.1918999999999995</v>
      </c>
      <c r="Q149" s="1">
        <f t="shared" si="21"/>
        <v>-19.791899999999998</v>
      </c>
      <c r="R149" s="1">
        <f t="shared" si="22"/>
        <v>-9.408100000000001</v>
      </c>
    </row>
    <row r="150" spans="1:24" x14ac:dyDescent="0.25">
      <c r="A150" s="1">
        <v>3</v>
      </c>
      <c r="B150" s="1">
        <v>6</v>
      </c>
      <c r="C150" s="1">
        <v>10</v>
      </c>
      <c r="D150" s="1">
        <v>5</v>
      </c>
      <c r="E150" s="1" t="s">
        <v>26</v>
      </c>
      <c r="F150" s="1">
        <f>tra!F150</f>
        <v>-19.347000000000001</v>
      </c>
      <c r="G150" s="1">
        <f>tra!G150</f>
        <v>-11.866</v>
      </c>
      <c r="H150" s="1">
        <f>tra!H150</f>
        <v>17.135999999999999</v>
      </c>
      <c r="I150" s="1">
        <f>tra!I150</f>
        <v>-0.14699999999999999</v>
      </c>
      <c r="J150" s="1">
        <f>tra!J150</f>
        <v>2.1000000000000001E-2</v>
      </c>
      <c r="K150" s="1">
        <f>tra!K150</f>
        <v>4.7E-2</v>
      </c>
      <c r="L150" s="1">
        <f t="shared" si="16"/>
        <v>17.157</v>
      </c>
      <c r="M150" s="1">
        <f t="shared" si="17"/>
        <v>-0.19400000000000001</v>
      </c>
      <c r="N150" s="1">
        <f t="shared" si="18"/>
        <v>17.215199999999999</v>
      </c>
      <c r="O150" s="1">
        <f t="shared" si="19"/>
        <v>-5.3411</v>
      </c>
      <c r="P150" s="145">
        <f t="shared" si="20"/>
        <v>17.215199999999999</v>
      </c>
      <c r="Q150" s="1">
        <f t="shared" si="21"/>
        <v>5.3491999999999997</v>
      </c>
      <c r="R150" s="1">
        <f t="shared" si="22"/>
        <v>-29.081199999999999</v>
      </c>
      <c r="S150" s="1">
        <v>70</v>
      </c>
      <c r="T150" s="1">
        <f>(ABS(Q150)-ABS(Q152*$S150/200))*SIGN(Q150)</f>
        <v>2.2728399999999995</v>
      </c>
      <c r="U150" s="1">
        <f>(ABS(R150)-ABS(R152*$S150/200))*SIGN(R150)</f>
        <v>-20.538959999999999</v>
      </c>
      <c r="V150" s="1">
        <v>22</v>
      </c>
      <c r="W150" s="1">
        <f>-MIN(T150:U150)/(0.9*(V150-4)/100*391.3)*10</f>
        <v>3.2400639842500305</v>
      </c>
      <c r="X150" s="1">
        <f>MAX(T150:U150)/(0.9*(V150-4)/100*391.3)*10</f>
        <v>0.3585452732739553</v>
      </c>
    </row>
    <row r="151" spans="1:24" x14ac:dyDescent="0.25">
      <c r="A151" s="1">
        <v>3</v>
      </c>
      <c r="B151" s="1">
        <v>6</v>
      </c>
      <c r="C151" s="1">
        <v>10</v>
      </c>
      <c r="D151" s="1">
        <v>5</v>
      </c>
      <c r="E151" s="1" t="s">
        <v>27</v>
      </c>
      <c r="F151" s="1">
        <f>tra!F151</f>
        <v>-20.856000000000002</v>
      </c>
      <c r="G151" s="1">
        <f>tra!G151</f>
        <v>-12.808</v>
      </c>
      <c r="H151" s="1">
        <f>tra!H151</f>
        <v>-17.838000000000001</v>
      </c>
      <c r="I151" s="1">
        <f>tra!I151</f>
        <v>0.153</v>
      </c>
      <c r="J151" s="1">
        <f>tra!J151</f>
        <v>-2.1999999999999999E-2</v>
      </c>
      <c r="K151" s="1">
        <f>tra!K151</f>
        <v>-4.9000000000000002E-2</v>
      </c>
      <c r="L151" s="1">
        <f t="shared" si="16"/>
        <v>-17.86</v>
      </c>
      <c r="M151" s="1">
        <f t="shared" si="17"/>
        <v>0.20200000000000001</v>
      </c>
      <c r="N151" s="1">
        <f t="shared" si="18"/>
        <v>-17.9206</v>
      </c>
      <c r="O151" s="1">
        <f t="shared" si="19"/>
        <v>5.56</v>
      </c>
      <c r="P151" s="145">
        <f t="shared" si="20"/>
        <v>-17.9206</v>
      </c>
      <c r="Q151" s="1">
        <f t="shared" si="21"/>
        <v>-30.7286</v>
      </c>
      <c r="R151" s="1">
        <f t="shared" si="22"/>
        <v>5.1126000000000005</v>
      </c>
      <c r="S151" s="1">
        <v>70</v>
      </c>
      <c r="T151" s="1">
        <f>(ABS(Q151)-ABS(Q153*$S151/200))*SIGN(Q151)</f>
        <v>-22.039709999999999</v>
      </c>
      <c r="U151" s="1">
        <f>(ABS(R151)-ABS(R153*$S151/200))*SIGN(R151)</f>
        <v>1.8895900000000001</v>
      </c>
      <c r="V151" s="1">
        <v>22</v>
      </c>
      <c r="W151" s="1">
        <f>-MIN(T151:U151)/(0.9*(V151-4)/100*391.3)*10</f>
        <v>3.4768104419267205</v>
      </c>
      <c r="X151" s="1">
        <f>MAX(T151:U151)/(0.9*(V151-4)/100*391.3)*10</f>
        <v>0.29808678258290661</v>
      </c>
    </row>
    <row r="152" spans="1:24" x14ac:dyDescent="0.25">
      <c r="A152" s="1">
        <v>3</v>
      </c>
      <c r="B152" s="1">
        <v>6</v>
      </c>
      <c r="C152" s="1">
        <v>10</v>
      </c>
      <c r="D152" s="1">
        <v>5</v>
      </c>
      <c r="E152" s="1" t="s">
        <v>28</v>
      </c>
      <c r="F152" s="1">
        <f>tra!F152</f>
        <v>27.047000000000001</v>
      </c>
      <c r="G152" s="1">
        <f>tra!G152</f>
        <v>16.597999999999999</v>
      </c>
      <c r="H152" s="1">
        <f>tra!H152</f>
        <v>-7.7720000000000002</v>
      </c>
      <c r="I152" s="1">
        <f>tra!I152</f>
        <v>6.7000000000000004E-2</v>
      </c>
      <c r="J152" s="1">
        <f>tra!J152</f>
        <v>-0.01</v>
      </c>
      <c r="K152" s="1">
        <f>tra!K152</f>
        <v>-2.1000000000000001E-2</v>
      </c>
      <c r="L152" s="1">
        <f t="shared" si="16"/>
        <v>-7.782</v>
      </c>
      <c r="M152" s="1">
        <f t="shared" si="17"/>
        <v>8.8000000000000009E-2</v>
      </c>
      <c r="N152" s="1">
        <f t="shared" si="18"/>
        <v>-7.8083999999999998</v>
      </c>
      <c r="O152" s="1">
        <f t="shared" si="19"/>
        <v>2.4226000000000001</v>
      </c>
      <c r="P152" s="145">
        <f t="shared" si="20"/>
        <v>-7.8083999999999998</v>
      </c>
      <c r="Q152" s="1">
        <f t="shared" si="21"/>
        <v>8.7896000000000001</v>
      </c>
      <c r="R152" s="1">
        <f t="shared" si="22"/>
        <v>24.406399999999998</v>
      </c>
    </row>
    <row r="153" spans="1:24" x14ac:dyDescent="0.25">
      <c r="A153" s="1">
        <v>3</v>
      </c>
      <c r="B153" s="1">
        <v>6</v>
      </c>
      <c r="C153" s="1">
        <v>10</v>
      </c>
      <c r="D153" s="1">
        <v>5</v>
      </c>
      <c r="E153" s="1" t="s">
        <v>29</v>
      </c>
      <c r="F153" s="1">
        <f>tra!F153</f>
        <v>-27.718</v>
      </c>
      <c r="G153" s="1">
        <f>tra!G153</f>
        <v>-17.016999999999999</v>
      </c>
      <c r="H153" s="1">
        <f>tra!H153</f>
        <v>-7.7720000000000002</v>
      </c>
      <c r="I153" s="1">
        <f>tra!I153</f>
        <v>6.7000000000000004E-2</v>
      </c>
      <c r="J153" s="1">
        <f>tra!J153</f>
        <v>-0.01</v>
      </c>
      <c r="K153" s="1">
        <f>tra!K153</f>
        <v>-2.1000000000000001E-2</v>
      </c>
      <c r="L153" s="1">
        <f t="shared" si="16"/>
        <v>-7.782</v>
      </c>
      <c r="M153" s="1">
        <f t="shared" si="17"/>
        <v>8.8000000000000009E-2</v>
      </c>
      <c r="N153" s="1">
        <f t="shared" si="18"/>
        <v>-7.8083999999999998</v>
      </c>
      <c r="O153" s="1">
        <f t="shared" si="19"/>
        <v>2.4226000000000001</v>
      </c>
      <c r="P153" s="145">
        <f t="shared" si="20"/>
        <v>-7.8083999999999998</v>
      </c>
      <c r="Q153" s="1">
        <f t="shared" si="21"/>
        <v>-24.825399999999998</v>
      </c>
      <c r="R153" s="1">
        <f t="shared" si="22"/>
        <v>-9.2086000000000006</v>
      </c>
    </row>
    <row r="154" spans="1:24" x14ac:dyDescent="0.25">
      <c r="A154" s="1">
        <v>3</v>
      </c>
      <c r="B154" s="1">
        <v>6</v>
      </c>
      <c r="C154" s="1">
        <v>10</v>
      </c>
      <c r="D154" s="1">
        <v>4</v>
      </c>
      <c r="E154" s="1" t="s">
        <v>26</v>
      </c>
      <c r="F154" s="1">
        <f>tra!F154</f>
        <v>-19.599</v>
      </c>
      <c r="G154" s="1">
        <f>tra!G154</f>
        <v>-12.019</v>
      </c>
      <c r="H154" s="1">
        <f>tra!H154</f>
        <v>20.087</v>
      </c>
      <c r="I154" s="1">
        <f>tra!I154</f>
        <v>-0.18</v>
      </c>
      <c r="J154" s="1">
        <f>tra!J154</f>
        <v>3.1E-2</v>
      </c>
      <c r="K154" s="1">
        <f>tra!K154</f>
        <v>7.0000000000000007E-2</v>
      </c>
      <c r="L154" s="1">
        <f t="shared" si="16"/>
        <v>20.117999999999999</v>
      </c>
      <c r="M154" s="1">
        <f t="shared" si="17"/>
        <v>-0.25</v>
      </c>
      <c r="N154" s="1">
        <f t="shared" si="18"/>
        <v>20.192999999999998</v>
      </c>
      <c r="O154" s="1">
        <f t="shared" si="19"/>
        <v>-6.2853999999999992</v>
      </c>
      <c r="P154" s="145">
        <f t="shared" si="20"/>
        <v>20.192999999999998</v>
      </c>
      <c r="Q154" s="1">
        <f t="shared" si="21"/>
        <v>8.1739999999999977</v>
      </c>
      <c r="R154" s="1">
        <f t="shared" si="22"/>
        <v>-32.211999999999996</v>
      </c>
      <c r="S154" s="1">
        <v>70</v>
      </c>
      <c r="T154" s="1">
        <f>(ABS(Q154)-ABS(Q156*$S154/200))*SIGN(Q154)</f>
        <v>5.5434699999999975</v>
      </c>
      <c r="U154" s="1">
        <f>(ABS(R154)-ABS(R156*$S154/200))*SIGN(R154)</f>
        <v>-23.146229999999996</v>
      </c>
      <c r="V154" s="1">
        <v>22</v>
      </c>
      <c r="W154" s="1">
        <f>-MIN(T154:U154)/(0.9*(V154-4)/100*391.3)*10</f>
        <v>3.6513662909011737</v>
      </c>
      <c r="X154" s="1">
        <f>MAX(T154:U154)/(0.9*(V154-4)/100*391.3)*10</f>
        <v>0.87449401015292438</v>
      </c>
    </row>
    <row r="155" spans="1:24" x14ac:dyDescent="0.25">
      <c r="A155" s="1">
        <v>3</v>
      </c>
      <c r="B155" s="1">
        <v>6</v>
      </c>
      <c r="C155" s="1">
        <v>10</v>
      </c>
      <c r="D155" s="1">
        <v>4</v>
      </c>
      <c r="E155" s="1" t="s">
        <v>27</v>
      </c>
      <c r="F155" s="1">
        <f>tra!F155</f>
        <v>-20.285</v>
      </c>
      <c r="G155" s="1">
        <f>tra!G155</f>
        <v>-12.462999999999999</v>
      </c>
      <c r="H155" s="1">
        <f>tra!H155</f>
        <v>-21.067</v>
      </c>
      <c r="I155" s="1">
        <f>tra!I155</f>
        <v>0.189</v>
      </c>
      <c r="J155" s="1">
        <f>tra!J155</f>
        <v>-3.3000000000000002E-2</v>
      </c>
      <c r="K155" s="1">
        <f>tra!K155</f>
        <v>-7.2999999999999995E-2</v>
      </c>
      <c r="L155" s="1">
        <f t="shared" si="16"/>
        <v>-21.1</v>
      </c>
      <c r="M155" s="1">
        <f t="shared" si="17"/>
        <v>0.26200000000000001</v>
      </c>
      <c r="N155" s="1">
        <f t="shared" si="18"/>
        <v>-21.178600000000003</v>
      </c>
      <c r="O155" s="1">
        <f t="shared" si="19"/>
        <v>6.5920000000000005</v>
      </c>
      <c r="P155" s="145">
        <f t="shared" si="20"/>
        <v>-21.178600000000003</v>
      </c>
      <c r="Q155" s="1">
        <f t="shared" si="21"/>
        <v>-33.641600000000004</v>
      </c>
      <c r="R155" s="1">
        <f t="shared" si="22"/>
        <v>8.7156000000000038</v>
      </c>
      <c r="S155" s="1">
        <v>70</v>
      </c>
      <c r="T155" s="1">
        <f>(ABS(Q155)-ABS(Q157*$S155/200))*SIGN(Q155)</f>
        <v>-24.506880000000006</v>
      </c>
      <c r="U155" s="1">
        <f>(ABS(R155)-ABS(R157*$S155/200))*SIGN(R155)</f>
        <v>6.0161200000000044</v>
      </c>
      <c r="V155" s="1">
        <v>22</v>
      </c>
      <c r="W155" s="1">
        <f>-MIN(T155:U155)/(0.9*(V155-4)/100*391.3)*10</f>
        <v>3.8660116799651689</v>
      </c>
      <c r="X155" s="1">
        <f>MAX(T155:U155)/(0.9*(V155-4)/100*391.3)*10</f>
        <v>0.94905553820282562</v>
      </c>
    </row>
    <row r="156" spans="1:24" x14ac:dyDescent="0.25">
      <c r="A156" s="1">
        <v>3</v>
      </c>
      <c r="B156" s="1">
        <v>6</v>
      </c>
      <c r="C156" s="1">
        <v>10</v>
      </c>
      <c r="D156" s="1">
        <v>4</v>
      </c>
      <c r="E156" s="1" t="s">
        <v>28</v>
      </c>
      <c r="F156" s="1">
        <f>tra!F156</f>
        <v>27.23</v>
      </c>
      <c r="G156" s="1">
        <f>tra!G156</f>
        <v>16.709</v>
      </c>
      <c r="H156" s="1">
        <f>tra!H156</f>
        <v>-9.1449999999999996</v>
      </c>
      <c r="I156" s="1">
        <f>tra!I156</f>
        <v>8.2000000000000003E-2</v>
      </c>
      <c r="J156" s="1">
        <f>tra!J156</f>
        <v>-1.4E-2</v>
      </c>
      <c r="K156" s="1">
        <f>tra!K156</f>
        <v>-3.2000000000000001E-2</v>
      </c>
      <c r="L156" s="1">
        <f t="shared" si="16"/>
        <v>-9.1589999999999989</v>
      </c>
      <c r="M156" s="1">
        <f t="shared" si="17"/>
        <v>0.114</v>
      </c>
      <c r="N156" s="1">
        <f t="shared" si="18"/>
        <v>-9.1931999999999992</v>
      </c>
      <c r="O156" s="1">
        <f t="shared" si="19"/>
        <v>2.8616999999999995</v>
      </c>
      <c r="P156" s="145">
        <f t="shared" si="20"/>
        <v>-9.1931999999999992</v>
      </c>
      <c r="Q156" s="1">
        <f t="shared" si="21"/>
        <v>7.5158000000000005</v>
      </c>
      <c r="R156" s="1">
        <f t="shared" si="22"/>
        <v>25.902200000000001</v>
      </c>
    </row>
    <row r="157" spans="1:24" x14ac:dyDescent="0.25">
      <c r="A157" s="1">
        <v>3</v>
      </c>
      <c r="B157" s="1">
        <v>6</v>
      </c>
      <c r="C157" s="1">
        <v>10</v>
      </c>
      <c r="D157" s="1">
        <v>4</v>
      </c>
      <c r="E157" s="1" t="s">
        <v>29</v>
      </c>
      <c r="F157" s="1">
        <f>tra!F157</f>
        <v>-27.535</v>
      </c>
      <c r="G157" s="1">
        <f>tra!G157</f>
        <v>-16.905999999999999</v>
      </c>
      <c r="H157" s="1">
        <f>tra!H157</f>
        <v>-9.1449999999999996</v>
      </c>
      <c r="I157" s="1">
        <f>tra!I157</f>
        <v>8.2000000000000003E-2</v>
      </c>
      <c r="J157" s="1">
        <f>tra!J157</f>
        <v>-1.4E-2</v>
      </c>
      <c r="K157" s="1">
        <f>tra!K157</f>
        <v>-3.2000000000000001E-2</v>
      </c>
      <c r="L157" s="1">
        <f t="shared" si="16"/>
        <v>-9.1589999999999989</v>
      </c>
      <c r="M157" s="1">
        <f t="shared" si="17"/>
        <v>0.114</v>
      </c>
      <c r="N157" s="1">
        <f t="shared" si="18"/>
        <v>-9.1931999999999992</v>
      </c>
      <c r="O157" s="1">
        <f t="shared" si="19"/>
        <v>2.8616999999999995</v>
      </c>
      <c r="P157" s="145">
        <f t="shared" si="20"/>
        <v>-9.1931999999999992</v>
      </c>
      <c r="Q157" s="1">
        <f t="shared" si="21"/>
        <v>-26.099199999999996</v>
      </c>
      <c r="R157" s="1">
        <f t="shared" si="22"/>
        <v>-7.7127999999999997</v>
      </c>
    </row>
    <row r="158" spans="1:24" x14ac:dyDescent="0.25">
      <c r="A158" s="1">
        <v>3</v>
      </c>
      <c r="B158" s="1">
        <v>6</v>
      </c>
      <c r="C158" s="1">
        <v>10</v>
      </c>
      <c r="D158" s="1">
        <v>3</v>
      </c>
      <c r="E158" s="1" t="s">
        <v>26</v>
      </c>
      <c r="F158" s="1">
        <f>tra!F158</f>
        <v>-19.728999999999999</v>
      </c>
      <c r="G158" s="1">
        <f>tra!G158</f>
        <v>-12.101000000000001</v>
      </c>
      <c r="H158" s="1">
        <f>tra!H158</f>
        <v>22.774000000000001</v>
      </c>
      <c r="I158" s="1">
        <f>tra!I158</f>
        <v>-0.21</v>
      </c>
      <c r="J158" s="1">
        <f>tra!J158</f>
        <v>4.1000000000000002E-2</v>
      </c>
      <c r="K158" s="1">
        <f>tra!K158</f>
        <v>9.0999999999999998E-2</v>
      </c>
      <c r="L158" s="1">
        <f t="shared" si="16"/>
        <v>22.815000000000001</v>
      </c>
      <c r="M158" s="1">
        <f t="shared" si="17"/>
        <v>-0.30099999999999999</v>
      </c>
      <c r="N158" s="1">
        <f t="shared" si="18"/>
        <v>22.9053</v>
      </c>
      <c r="O158" s="1">
        <f t="shared" si="19"/>
        <v>-7.1455000000000002</v>
      </c>
      <c r="P158" s="145">
        <f t="shared" si="20"/>
        <v>22.9053</v>
      </c>
      <c r="Q158" s="1">
        <f t="shared" si="21"/>
        <v>10.8043</v>
      </c>
      <c r="R158" s="1">
        <f t="shared" si="22"/>
        <v>-35.006300000000003</v>
      </c>
      <c r="S158" s="1">
        <v>70</v>
      </c>
      <c r="T158" s="1">
        <f>(ABS(Q158)-ABS(Q160*$S158/200))*SIGN(Q158)</f>
        <v>8.5965349999999994</v>
      </c>
      <c r="U158" s="1">
        <f>(ABS(R158)-ABS(R160*$S158/200))*SIGN(R158)</f>
        <v>-25.498865000000002</v>
      </c>
      <c r="V158" s="1">
        <v>22</v>
      </c>
      <c r="W158" s="1">
        <f>-MIN(T158:U158)/(0.9*(V158-4)/100*391.3)*10</f>
        <v>4.0224993926544315</v>
      </c>
      <c r="X158" s="1">
        <f>MAX(T158:U158)/(0.9*(V158-4)/100*391.3)*10</f>
        <v>1.3561214123229626</v>
      </c>
    </row>
    <row r="159" spans="1:24" x14ac:dyDescent="0.25">
      <c r="A159" s="1">
        <v>3</v>
      </c>
      <c r="B159" s="1">
        <v>6</v>
      </c>
      <c r="C159" s="1">
        <v>10</v>
      </c>
      <c r="D159" s="1">
        <v>3</v>
      </c>
      <c r="E159" s="1" t="s">
        <v>27</v>
      </c>
      <c r="F159" s="1">
        <f>tra!F159</f>
        <v>-20.221</v>
      </c>
      <c r="G159" s="1">
        <f>tra!G159</f>
        <v>-12.420999999999999</v>
      </c>
      <c r="H159" s="1">
        <f>tra!H159</f>
        <v>-23.885999999999999</v>
      </c>
      <c r="I159" s="1">
        <f>tra!I159</f>
        <v>0.22</v>
      </c>
      <c r="J159" s="1">
        <f>tra!J159</f>
        <v>-4.2999999999999997E-2</v>
      </c>
      <c r="K159" s="1">
        <f>tra!K159</f>
        <v>-9.5000000000000001E-2</v>
      </c>
      <c r="L159" s="1">
        <f t="shared" si="16"/>
        <v>-23.928999999999998</v>
      </c>
      <c r="M159" s="1">
        <f t="shared" si="17"/>
        <v>0.315</v>
      </c>
      <c r="N159" s="1">
        <f t="shared" si="18"/>
        <v>-24.023499999999999</v>
      </c>
      <c r="O159" s="1">
        <f t="shared" si="19"/>
        <v>7.4936999999999996</v>
      </c>
      <c r="P159" s="145">
        <f t="shared" si="20"/>
        <v>-24.023499999999999</v>
      </c>
      <c r="Q159" s="1">
        <f t="shared" si="21"/>
        <v>-36.444499999999998</v>
      </c>
      <c r="R159" s="1">
        <f t="shared" si="22"/>
        <v>11.602499999999999</v>
      </c>
      <c r="S159" s="1">
        <v>70</v>
      </c>
      <c r="T159" s="1">
        <f>(ABS(Q159)-ABS(Q161*$S159/200))*SIGN(Q159)</f>
        <v>-26.887014999999998</v>
      </c>
      <c r="U159" s="1">
        <f>(ABS(R159)-ABS(R161*$S159/200))*SIGN(R159)</f>
        <v>9.3446849999999984</v>
      </c>
      <c r="V159" s="1">
        <v>22</v>
      </c>
      <c r="W159" s="1">
        <f>-MIN(T159:U159)/(0.9*(V159-4)/100*391.3)*10</f>
        <v>4.2414829643511807</v>
      </c>
      <c r="X159" s="1">
        <f>MAX(T159:U159)/(0.9*(V159-4)/100*391.3)*10</f>
        <v>1.4741436427482935</v>
      </c>
    </row>
    <row r="160" spans="1:24" x14ac:dyDescent="0.25">
      <c r="A160" s="1">
        <v>3</v>
      </c>
      <c r="B160" s="1">
        <v>6</v>
      </c>
      <c r="C160" s="1">
        <v>10</v>
      </c>
      <c r="D160" s="1">
        <v>3</v>
      </c>
      <c r="E160" s="1" t="s">
        <v>28</v>
      </c>
      <c r="F160" s="1">
        <f>tra!F160</f>
        <v>27.273</v>
      </c>
      <c r="G160" s="1">
        <f>tra!G160</f>
        <v>16.736000000000001</v>
      </c>
      <c r="H160" s="1">
        <f>tra!H160</f>
        <v>-10.369</v>
      </c>
      <c r="I160" s="1">
        <f>tra!I160</f>
        <v>9.6000000000000002E-2</v>
      </c>
      <c r="J160" s="1">
        <f>tra!J160</f>
        <v>-1.7999999999999999E-2</v>
      </c>
      <c r="K160" s="1">
        <f>tra!K160</f>
        <v>-4.1000000000000002E-2</v>
      </c>
      <c r="L160" s="1">
        <f t="shared" si="16"/>
        <v>-10.387</v>
      </c>
      <c r="M160" s="1">
        <f t="shared" si="17"/>
        <v>0.13700000000000001</v>
      </c>
      <c r="N160" s="1">
        <f t="shared" si="18"/>
        <v>-10.428100000000001</v>
      </c>
      <c r="O160" s="1">
        <f t="shared" si="19"/>
        <v>3.2530999999999999</v>
      </c>
      <c r="P160" s="145">
        <f t="shared" si="20"/>
        <v>-10.428100000000001</v>
      </c>
      <c r="Q160" s="1">
        <f t="shared" si="21"/>
        <v>6.3079000000000001</v>
      </c>
      <c r="R160" s="1">
        <f t="shared" si="22"/>
        <v>27.164100000000001</v>
      </c>
    </row>
    <row r="161" spans="1:24" x14ac:dyDescent="0.25">
      <c r="A161" s="1">
        <v>3</v>
      </c>
      <c r="B161" s="1">
        <v>6</v>
      </c>
      <c r="C161" s="1">
        <v>10</v>
      </c>
      <c r="D161" s="1">
        <v>3</v>
      </c>
      <c r="E161" s="1" t="s">
        <v>29</v>
      </c>
      <c r="F161" s="1">
        <f>tra!F161</f>
        <v>-27.492000000000001</v>
      </c>
      <c r="G161" s="1">
        <f>tra!G161</f>
        <v>-16.879000000000001</v>
      </c>
      <c r="H161" s="1">
        <f>tra!H161</f>
        <v>-10.369</v>
      </c>
      <c r="I161" s="1">
        <f>tra!I161</f>
        <v>9.6000000000000002E-2</v>
      </c>
      <c r="J161" s="1">
        <f>tra!J161</f>
        <v>-1.7999999999999999E-2</v>
      </c>
      <c r="K161" s="1">
        <f>tra!K161</f>
        <v>-4.1000000000000002E-2</v>
      </c>
      <c r="L161" s="1">
        <f t="shared" si="16"/>
        <v>-10.387</v>
      </c>
      <c r="M161" s="1">
        <f t="shared" si="17"/>
        <v>0.13700000000000001</v>
      </c>
      <c r="N161" s="1">
        <f t="shared" si="18"/>
        <v>-10.428100000000001</v>
      </c>
      <c r="O161" s="1">
        <f t="shared" si="19"/>
        <v>3.2530999999999999</v>
      </c>
      <c r="P161" s="145">
        <f t="shared" si="20"/>
        <v>-10.428100000000001</v>
      </c>
      <c r="Q161" s="1">
        <f t="shared" si="21"/>
        <v>-27.307100000000002</v>
      </c>
      <c r="R161" s="1">
        <f t="shared" si="22"/>
        <v>-6.4509000000000007</v>
      </c>
    </row>
    <row r="162" spans="1:24" x14ac:dyDescent="0.25">
      <c r="A162" s="1">
        <v>3</v>
      </c>
      <c r="B162" s="1">
        <v>6</v>
      </c>
      <c r="C162" s="1">
        <v>10</v>
      </c>
      <c r="D162" s="1">
        <v>2</v>
      </c>
      <c r="E162" s="1" t="s">
        <v>26</v>
      </c>
      <c r="F162" s="1">
        <f>tra!F162</f>
        <v>-19.905999999999999</v>
      </c>
      <c r="G162" s="1">
        <f>tra!G162</f>
        <v>-12.211</v>
      </c>
      <c r="H162" s="1">
        <f>tra!H162</f>
        <v>24.69</v>
      </c>
      <c r="I162" s="1">
        <f>tra!I162</f>
        <v>-0.23300000000000001</v>
      </c>
      <c r="J162" s="1">
        <f>tra!J162</f>
        <v>5.1999999999999998E-2</v>
      </c>
      <c r="K162" s="1">
        <f>tra!K162</f>
        <v>0.11600000000000001</v>
      </c>
      <c r="L162" s="1">
        <f t="shared" si="16"/>
        <v>24.742000000000001</v>
      </c>
      <c r="M162" s="1">
        <f t="shared" si="17"/>
        <v>-0.34900000000000003</v>
      </c>
      <c r="N162" s="1">
        <f t="shared" si="18"/>
        <v>24.846700000000002</v>
      </c>
      <c r="O162" s="1">
        <f t="shared" si="19"/>
        <v>-7.7716000000000003</v>
      </c>
      <c r="P162" s="145">
        <f t="shared" si="20"/>
        <v>24.846700000000002</v>
      </c>
      <c r="Q162" s="1">
        <f t="shared" si="21"/>
        <v>12.635700000000002</v>
      </c>
      <c r="R162" s="1">
        <f t="shared" si="22"/>
        <v>-37.057700000000004</v>
      </c>
      <c r="S162" s="1">
        <v>70</v>
      </c>
      <c r="T162" s="1">
        <f>(ABS(Q162)-ABS(Q164*$S162/200))*SIGN(Q162)</f>
        <v>10.720395000000002</v>
      </c>
      <c r="U162" s="1">
        <f>(ABS(R162)-ABS(R164*$S162/200))*SIGN(R162)</f>
        <v>-27.232605000000007</v>
      </c>
      <c r="V162" s="1">
        <v>22</v>
      </c>
      <c r="W162" s="1">
        <f>-MIN(T162:U162)/(0.9*(V162-4)/100*391.3)*10</f>
        <v>4.2960005111167909</v>
      </c>
      <c r="X162" s="1">
        <f>MAX(T162:U162)/(0.9*(V162-4)/100*391.3)*10</f>
        <v>1.6911647783740809</v>
      </c>
    </row>
    <row r="163" spans="1:24" x14ac:dyDescent="0.25">
      <c r="A163" s="1">
        <v>3</v>
      </c>
      <c r="B163" s="1">
        <v>6</v>
      </c>
      <c r="C163" s="1">
        <v>10</v>
      </c>
      <c r="D163" s="1">
        <v>2</v>
      </c>
      <c r="E163" s="1" t="s">
        <v>27</v>
      </c>
      <c r="F163" s="1">
        <f>tra!F163</f>
        <v>-20.14</v>
      </c>
      <c r="G163" s="1">
        <f>tra!G163</f>
        <v>-12.37</v>
      </c>
      <c r="H163" s="1">
        <f>tra!H163</f>
        <v>-25.835999999999999</v>
      </c>
      <c r="I163" s="1">
        <f>tra!I163</f>
        <v>0.24299999999999999</v>
      </c>
      <c r="J163" s="1">
        <f>tra!J163</f>
        <v>-5.3999999999999999E-2</v>
      </c>
      <c r="K163" s="1">
        <f>tra!K163</f>
        <v>-0.121</v>
      </c>
      <c r="L163" s="1">
        <f t="shared" si="16"/>
        <v>-25.889999999999997</v>
      </c>
      <c r="M163" s="1">
        <f t="shared" si="17"/>
        <v>0.36399999999999999</v>
      </c>
      <c r="N163" s="1">
        <f t="shared" si="18"/>
        <v>-25.999199999999998</v>
      </c>
      <c r="O163" s="1">
        <f t="shared" si="19"/>
        <v>8.1309999999999985</v>
      </c>
      <c r="P163" s="145">
        <f t="shared" si="20"/>
        <v>-25.999199999999998</v>
      </c>
      <c r="Q163" s="1">
        <f t="shared" si="21"/>
        <v>-38.369199999999999</v>
      </c>
      <c r="R163" s="1">
        <f t="shared" si="22"/>
        <v>13.629199999999999</v>
      </c>
      <c r="S163" s="1">
        <v>70</v>
      </c>
      <c r="T163" s="1">
        <f>(ABS(Q163)-ABS(Q165*$S163/200))*SIGN(Q163)</f>
        <v>-28.519255000000001</v>
      </c>
      <c r="U163" s="1">
        <f>(ABS(R163)-ABS(R165*$S163/200))*SIGN(R163)</f>
        <v>11.689044999999998</v>
      </c>
      <c r="V163" s="1">
        <v>22</v>
      </c>
      <c r="W163" s="1">
        <f>-MIN(T163:U163)/(0.9*(V163-4)/100*391.3)*10</f>
        <v>4.4989722450962759</v>
      </c>
      <c r="X163" s="1">
        <f>MAX(T163:U163)/(0.9*(V163-4)/100*391.3)*10</f>
        <v>1.8439713459093299</v>
      </c>
    </row>
    <row r="164" spans="1:24" x14ac:dyDescent="0.25">
      <c r="A164" s="1">
        <v>3</v>
      </c>
      <c r="B164" s="1">
        <v>6</v>
      </c>
      <c r="C164" s="1">
        <v>10</v>
      </c>
      <c r="D164" s="1">
        <v>2</v>
      </c>
      <c r="E164" s="1" t="s">
        <v>28</v>
      </c>
      <c r="F164" s="1">
        <f>tra!F164</f>
        <v>27.331</v>
      </c>
      <c r="G164" s="1">
        <f>tra!G164</f>
        <v>16.771999999999998</v>
      </c>
      <c r="H164" s="1">
        <f>tra!H164</f>
        <v>-11.228</v>
      </c>
      <c r="I164" s="1">
        <f>tra!I164</f>
        <v>0.106</v>
      </c>
      <c r="J164" s="1">
        <f>tra!J164</f>
        <v>-2.4E-2</v>
      </c>
      <c r="K164" s="1">
        <f>tra!K164</f>
        <v>-5.2999999999999999E-2</v>
      </c>
      <c r="L164" s="1">
        <f t="shared" si="16"/>
        <v>-11.251999999999999</v>
      </c>
      <c r="M164" s="1">
        <f t="shared" si="17"/>
        <v>0.159</v>
      </c>
      <c r="N164" s="1">
        <f t="shared" si="18"/>
        <v>-11.2997</v>
      </c>
      <c r="O164" s="1">
        <f t="shared" si="19"/>
        <v>3.5345999999999993</v>
      </c>
      <c r="P164" s="145">
        <f t="shared" si="20"/>
        <v>-11.2997</v>
      </c>
      <c r="Q164" s="1">
        <f t="shared" si="21"/>
        <v>5.4722999999999988</v>
      </c>
      <c r="R164" s="1">
        <f t="shared" si="22"/>
        <v>28.0717</v>
      </c>
    </row>
    <row r="165" spans="1:24" x14ac:dyDescent="0.25">
      <c r="A165" s="1">
        <v>3</v>
      </c>
      <c r="B165" s="1">
        <v>6</v>
      </c>
      <c r="C165" s="1">
        <v>10</v>
      </c>
      <c r="D165" s="1">
        <v>2</v>
      </c>
      <c r="E165" s="1" t="s">
        <v>29</v>
      </c>
      <c r="F165" s="1">
        <f>tra!F165</f>
        <v>-27.434000000000001</v>
      </c>
      <c r="G165" s="1">
        <f>tra!G165</f>
        <v>-16.843</v>
      </c>
      <c r="H165" s="1">
        <f>tra!H165</f>
        <v>-11.228</v>
      </c>
      <c r="I165" s="1">
        <f>tra!I165</f>
        <v>0.106</v>
      </c>
      <c r="J165" s="1">
        <f>tra!J165</f>
        <v>-2.4E-2</v>
      </c>
      <c r="K165" s="1">
        <f>tra!K165</f>
        <v>-5.2999999999999999E-2</v>
      </c>
      <c r="L165" s="1">
        <f t="shared" si="16"/>
        <v>-11.251999999999999</v>
      </c>
      <c r="M165" s="1">
        <f t="shared" si="17"/>
        <v>0.159</v>
      </c>
      <c r="N165" s="1">
        <f t="shared" si="18"/>
        <v>-11.2997</v>
      </c>
      <c r="O165" s="1">
        <f t="shared" si="19"/>
        <v>3.5345999999999993</v>
      </c>
      <c r="P165" s="145">
        <f t="shared" si="20"/>
        <v>-11.2997</v>
      </c>
      <c r="Q165" s="1">
        <f t="shared" si="21"/>
        <v>-28.142699999999998</v>
      </c>
      <c r="R165" s="1">
        <f t="shared" si="22"/>
        <v>-5.5433000000000003</v>
      </c>
    </row>
    <row r="166" spans="1:24" x14ac:dyDescent="0.25">
      <c r="A166" s="1">
        <v>3</v>
      </c>
      <c r="B166" s="1">
        <v>6</v>
      </c>
      <c r="C166" s="1">
        <v>10</v>
      </c>
      <c r="D166" s="1">
        <v>1</v>
      </c>
      <c r="E166" s="1" t="s">
        <v>26</v>
      </c>
      <c r="F166" s="1">
        <f>tra!F166</f>
        <v>-20.297000000000001</v>
      </c>
      <c r="G166" s="1">
        <f>tra!G166</f>
        <v>-12.455</v>
      </c>
      <c r="H166" s="1">
        <f>tra!H166</f>
        <v>23.678999999999998</v>
      </c>
      <c r="I166" s="1">
        <f>tra!I166</f>
        <v>-0.24099999999999999</v>
      </c>
      <c r="J166" s="1">
        <f>tra!J166</f>
        <v>7.0999999999999994E-2</v>
      </c>
      <c r="K166" s="1">
        <f>tra!K166</f>
        <v>0.159</v>
      </c>
      <c r="L166" s="1">
        <f t="shared" si="16"/>
        <v>23.75</v>
      </c>
      <c r="M166" s="1">
        <f t="shared" si="17"/>
        <v>-0.4</v>
      </c>
      <c r="N166" s="1">
        <f t="shared" si="18"/>
        <v>23.87</v>
      </c>
      <c r="O166" s="1">
        <f t="shared" si="19"/>
        <v>-7.5250000000000004</v>
      </c>
      <c r="P166" s="145">
        <f t="shared" si="20"/>
        <v>23.87</v>
      </c>
      <c r="Q166" s="1">
        <f t="shared" si="21"/>
        <v>11.415000000000001</v>
      </c>
      <c r="R166" s="1">
        <f t="shared" si="22"/>
        <v>-36.325000000000003</v>
      </c>
      <c r="S166" s="1">
        <v>70</v>
      </c>
      <c r="T166" s="1">
        <f>(ABS(Q166)-ABS(Q168*$S166/200))*SIGN(Q166)</f>
        <v>9.3210200000000007</v>
      </c>
      <c r="U166" s="1">
        <f>(ABS(R166)-ABS(R168*$S166/200))*SIGN(R166)</f>
        <v>-26.564480000000003</v>
      </c>
      <c r="V166" s="1">
        <v>22</v>
      </c>
      <c r="W166" s="1">
        <f>-MIN(T166:U166)/(0.9*(V166-4)/100*391.3)*10</f>
        <v>4.1906023921527797</v>
      </c>
      <c r="X166" s="1">
        <f>MAX(T166:U166)/(0.9*(V166-4)/100*391.3)*10</f>
        <v>1.4704104394026873</v>
      </c>
    </row>
    <row r="167" spans="1:24" x14ac:dyDescent="0.25">
      <c r="A167" s="1">
        <v>3</v>
      </c>
      <c r="B167" s="1">
        <v>6</v>
      </c>
      <c r="C167" s="1">
        <v>10</v>
      </c>
      <c r="D167" s="1">
        <v>1</v>
      </c>
      <c r="E167" s="1" t="s">
        <v>27</v>
      </c>
      <c r="F167" s="1">
        <f>tra!F167</f>
        <v>-19.352</v>
      </c>
      <c r="G167" s="1">
        <f>tra!G167</f>
        <v>-11.882</v>
      </c>
      <c r="H167" s="1">
        <f>tra!H167</f>
        <v>-25.207999999999998</v>
      </c>
      <c r="I167" s="1">
        <f>tra!I167</f>
        <v>0.25700000000000001</v>
      </c>
      <c r="J167" s="1">
        <f>tra!J167</f>
        <v>-7.5999999999999998E-2</v>
      </c>
      <c r="K167" s="1">
        <f>tra!K167</f>
        <v>-0.17</v>
      </c>
      <c r="L167" s="1">
        <f t="shared" si="16"/>
        <v>-25.283999999999999</v>
      </c>
      <c r="M167" s="1">
        <f t="shared" si="17"/>
        <v>0.42700000000000005</v>
      </c>
      <c r="N167" s="1">
        <f t="shared" si="18"/>
        <v>-25.412099999999999</v>
      </c>
      <c r="O167" s="1">
        <f t="shared" si="19"/>
        <v>8.0122</v>
      </c>
      <c r="P167" s="145">
        <f t="shared" si="20"/>
        <v>-25.412099999999999</v>
      </c>
      <c r="Q167" s="1">
        <f t="shared" si="21"/>
        <v>-37.2941</v>
      </c>
      <c r="R167" s="1">
        <f t="shared" si="22"/>
        <v>13.530099999999999</v>
      </c>
      <c r="S167" s="1">
        <v>70</v>
      </c>
      <c r="T167" s="1">
        <f>(ABS(Q167)-ABS(Q169*$S167/200))*SIGN(Q167)</f>
        <v>-27.62283</v>
      </c>
      <c r="U167" s="1">
        <f>(ABS(R167)-ABS(R169*$S167/200))*SIGN(R167)</f>
        <v>11.525369999999999</v>
      </c>
      <c r="V167" s="1">
        <v>22</v>
      </c>
      <c r="W167" s="1">
        <f>-MIN(T167:U167)/(0.9*(V167-4)/100*391.3)*10</f>
        <v>4.357559322675602</v>
      </c>
      <c r="X167" s="1">
        <f>MAX(T167:U167)/(0.9*(V167-4)/100*391.3)*10</f>
        <v>1.8181512716396433</v>
      </c>
    </row>
    <row r="168" spans="1:24" x14ac:dyDescent="0.25">
      <c r="A168" s="1">
        <v>3</v>
      </c>
      <c r="B168" s="1">
        <v>6</v>
      </c>
      <c r="C168" s="1">
        <v>10</v>
      </c>
      <c r="D168" s="1">
        <v>1</v>
      </c>
      <c r="E168" s="1" t="s">
        <v>28</v>
      </c>
      <c r="F168" s="1">
        <f>tra!F168</f>
        <v>27.593</v>
      </c>
      <c r="G168" s="1">
        <f>tra!G168</f>
        <v>16.934999999999999</v>
      </c>
      <c r="H168" s="1">
        <f>tra!H168</f>
        <v>-10.864000000000001</v>
      </c>
      <c r="I168" s="1">
        <f>tra!I168</f>
        <v>0.111</v>
      </c>
      <c r="J168" s="1">
        <f>tra!J168</f>
        <v>-3.3000000000000002E-2</v>
      </c>
      <c r="K168" s="1">
        <f>tra!K168</f>
        <v>-7.2999999999999995E-2</v>
      </c>
      <c r="L168" s="1">
        <f t="shared" si="16"/>
        <v>-10.897</v>
      </c>
      <c r="M168" s="1">
        <f t="shared" si="17"/>
        <v>0.184</v>
      </c>
      <c r="N168" s="1">
        <f t="shared" si="18"/>
        <v>-10.952199999999999</v>
      </c>
      <c r="O168" s="1">
        <f t="shared" si="19"/>
        <v>3.4531000000000001</v>
      </c>
      <c r="P168" s="145">
        <f t="shared" si="20"/>
        <v>-10.952199999999999</v>
      </c>
      <c r="Q168" s="1">
        <f t="shared" si="21"/>
        <v>5.9827999999999992</v>
      </c>
      <c r="R168" s="1">
        <f t="shared" si="22"/>
        <v>27.8872</v>
      </c>
    </row>
    <row r="169" spans="1:24" x14ac:dyDescent="0.25">
      <c r="A169" s="1">
        <v>3</v>
      </c>
      <c r="B169" s="1">
        <v>6</v>
      </c>
      <c r="C169" s="1">
        <v>10</v>
      </c>
      <c r="D169" s="1">
        <v>1</v>
      </c>
      <c r="E169" s="1" t="s">
        <v>29</v>
      </c>
      <c r="F169" s="1">
        <f>tra!F169</f>
        <v>-27.172000000000001</v>
      </c>
      <c r="G169" s="1">
        <f>tra!G169</f>
        <v>-16.68</v>
      </c>
      <c r="H169" s="1">
        <f>tra!H169</f>
        <v>-10.864000000000001</v>
      </c>
      <c r="I169" s="1">
        <f>tra!I169</f>
        <v>0.111</v>
      </c>
      <c r="J169" s="1">
        <f>tra!J169</f>
        <v>-3.3000000000000002E-2</v>
      </c>
      <c r="K169" s="1">
        <f>tra!K169</f>
        <v>-7.2999999999999995E-2</v>
      </c>
      <c r="L169" s="1">
        <f t="shared" si="16"/>
        <v>-10.897</v>
      </c>
      <c r="M169" s="1">
        <f t="shared" si="17"/>
        <v>0.184</v>
      </c>
      <c r="N169" s="1">
        <f t="shared" si="18"/>
        <v>-10.952199999999999</v>
      </c>
      <c r="O169" s="1">
        <f t="shared" si="19"/>
        <v>3.4531000000000001</v>
      </c>
      <c r="P169" s="145">
        <f t="shared" si="20"/>
        <v>-10.952199999999999</v>
      </c>
      <c r="Q169" s="1">
        <f t="shared" si="21"/>
        <v>-27.632199999999997</v>
      </c>
      <c r="R169" s="1">
        <f t="shared" si="22"/>
        <v>-5.7278000000000002</v>
      </c>
    </row>
    <row r="170" spans="1:24" x14ac:dyDescent="0.25">
      <c r="A170" s="1">
        <v>4</v>
      </c>
      <c r="B170" s="1">
        <v>14</v>
      </c>
      <c r="C170" s="1">
        <v>18</v>
      </c>
      <c r="D170" s="1">
        <v>6</v>
      </c>
      <c r="E170" s="1" t="s">
        <v>26</v>
      </c>
      <c r="F170" s="1">
        <f>tra!F170</f>
        <v>-75.876000000000005</v>
      </c>
      <c r="G170" s="1">
        <f>tra!G170</f>
        <v>-47.143999999999998</v>
      </c>
      <c r="H170" s="1">
        <f>tra!H170</f>
        <v>45.698999999999998</v>
      </c>
      <c r="I170" s="1">
        <f>tra!I170</f>
        <v>-0.54200000000000004</v>
      </c>
      <c r="J170" s="1">
        <f>tra!J170</f>
        <v>0.20300000000000001</v>
      </c>
      <c r="K170" s="1">
        <f>tra!K170</f>
        <v>0.45400000000000001</v>
      </c>
      <c r="L170" s="1">
        <f t="shared" si="16"/>
        <v>45.902000000000001</v>
      </c>
      <c r="M170" s="1">
        <f t="shared" si="17"/>
        <v>-0.996</v>
      </c>
      <c r="N170" s="1">
        <f t="shared" si="18"/>
        <v>46.200800000000001</v>
      </c>
      <c r="O170" s="1">
        <f t="shared" si="19"/>
        <v>-14.7666</v>
      </c>
      <c r="P170" s="145">
        <f t="shared" si="20"/>
        <v>46.200800000000001</v>
      </c>
      <c r="Q170" s="1">
        <f t="shared" si="21"/>
        <v>-0.94319999999999737</v>
      </c>
      <c r="R170" s="1">
        <f t="shared" si="22"/>
        <v>-93.344799999999992</v>
      </c>
      <c r="S170" s="1">
        <v>30</v>
      </c>
      <c r="T170" s="1">
        <f>(ABS(Q170)-ABS(Q172*$S170/200))*SIGN(Q170)</f>
        <v>6.9841950000000033</v>
      </c>
      <c r="U170" s="1">
        <f>(ABS(R170)-ABS(R172*$S170/200))*SIGN(R170)</f>
        <v>-79.979394999999997</v>
      </c>
      <c r="V170" s="1">
        <v>60</v>
      </c>
      <c r="W170" s="1">
        <f>-MIN(T170:U170)/(0.9*(V170-4)/100*391.3)*10</f>
        <v>4.0554376640340086</v>
      </c>
      <c r="X170" s="1">
        <f>MAX(T170:U170)/(0.9*(V170-4)/100*391.3)*10</f>
        <v>0.35414080659097286</v>
      </c>
    </row>
    <row r="171" spans="1:24" x14ac:dyDescent="0.25">
      <c r="A171" s="1">
        <v>4</v>
      </c>
      <c r="B171" s="1">
        <v>14</v>
      </c>
      <c r="C171" s="1">
        <v>18</v>
      </c>
      <c r="D171" s="1">
        <v>6</v>
      </c>
      <c r="E171" s="1" t="s">
        <v>27</v>
      </c>
      <c r="F171" s="1">
        <f>tra!F171</f>
        <v>-48.872999999999998</v>
      </c>
      <c r="G171" s="1">
        <f>tra!G171</f>
        <v>-30.314</v>
      </c>
      <c r="H171" s="1">
        <f>tra!H171</f>
        <v>-29.613</v>
      </c>
      <c r="I171" s="1">
        <f>tra!I171</f>
        <v>0.34899999999999998</v>
      </c>
      <c r="J171" s="1">
        <f>tra!J171</f>
        <v>-0.13100000000000001</v>
      </c>
      <c r="K171" s="1">
        <f>tra!K171</f>
        <v>-0.29099999999999998</v>
      </c>
      <c r="L171" s="1">
        <f t="shared" si="16"/>
        <v>-29.744</v>
      </c>
      <c r="M171" s="1">
        <f t="shared" si="17"/>
        <v>0.6399999999999999</v>
      </c>
      <c r="N171" s="1">
        <f t="shared" si="18"/>
        <v>-29.936</v>
      </c>
      <c r="O171" s="1">
        <f t="shared" si="19"/>
        <v>9.5632000000000001</v>
      </c>
      <c r="P171" s="145">
        <f t="shared" si="20"/>
        <v>-29.936</v>
      </c>
      <c r="Q171" s="1">
        <f t="shared" si="21"/>
        <v>-60.25</v>
      </c>
      <c r="R171" s="1">
        <f t="shared" si="22"/>
        <v>-0.37800000000000011</v>
      </c>
      <c r="S171" s="1">
        <v>70</v>
      </c>
      <c r="T171" s="1">
        <f>(ABS(Q171)-ABS(Q173*$S171/200))*SIGN(Q171)</f>
        <v>-31.868955</v>
      </c>
      <c r="U171" s="1">
        <f>(ABS(R171)-ABS(R173*$S171/200))*SIGN(R171)</f>
        <v>15.314355000000003</v>
      </c>
      <c r="V171" s="1">
        <v>60</v>
      </c>
      <c r="W171" s="1">
        <f>-MIN(T171:U171)/(0.9*(V171-4)/100*391.3)*10</f>
        <v>1.6159482129166514</v>
      </c>
      <c r="X171" s="1">
        <f>MAX(T171:U171)/(0.9*(V171-4)/100*391.3)*10</f>
        <v>0.77653015589062113</v>
      </c>
    </row>
    <row r="172" spans="1:24" x14ac:dyDescent="0.25">
      <c r="A172" s="1">
        <v>4</v>
      </c>
      <c r="B172" s="1">
        <v>14</v>
      </c>
      <c r="C172" s="1">
        <v>18</v>
      </c>
      <c r="D172" s="1">
        <v>6</v>
      </c>
      <c r="E172" s="1" t="s">
        <v>28</v>
      </c>
      <c r="F172" s="1">
        <f>tra!F172</f>
        <v>114.15900000000001</v>
      </c>
      <c r="G172" s="1">
        <f>tra!G172</f>
        <v>70.975999999999999</v>
      </c>
      <c r="H172" s="1">
        <f>tra!H172</f>
        <v>-17.931000000000001</v>
      </c>
      <c r="I172" s="1">
        <f>tra!I172</f>
        <v>0.21199999999999999</v>
      </c>
      <c r="J172" s="1">
        <f>tra!J172</f>
        <v>-7.9000000000000001E-2</v>
      </c>
      <c r="K172" s="1">
        <f>tra!K172</f>
        <v>-0.17699999999999999</v>
      </c>
      <c r="L172" s="1">
        <f t="shared" si="16"/>
        <v>-18.010000000000002</v>
      </c>
      <c r="M172" s="1">
        <f t="shared" si="17"/>
        <v>0.38900000000000001</v>
      </c>
      <c r="N172" s="1">
        <f t="shared" si="18"/>
        <v>-18.126700000000003</v>
      </c>
      <c r="O172" s="1">
        <f t="shared" si="19"/>
        <v>5.7920000000000007</v>
      </c>
      <c r="P172" s="145">
        <f t="shared" si="20"/>
        <v>-18.126700000000003</v>
      </c>
      <c r="Q172" s="1">
        <f t="shared" si="21"/>
        <v>52.849299999999999</v>
      </c>
      <c r="R172" s="1">
        <f t="shared" si="22"/>
        <v>89.102699999999999</v>
      </c>
    </row>
    <row r="173" spans="1:24" x14ac:dyDescent="0.25">
      <c r="A173" s="1">
        <v>4</v>
      </c>
      <c r="B173" s="1">
        <v>14</v>
      </c>
      <c r="C173" s="1">
        <v>18</v>
      </c>
      <c r="D173" s="1">
        <v>6</v>
      </c>
      <c r="E173" s="1" t="s">
        <v>29</v>
      </c>
      <c r="F173" s="1">
        <f>tra!F173</f>
        <v>-101.301</v>
      </c>
      <c r="G173" s="1">
        <f>tra!G173</f>
        <v>-62.962000000000003</v>
      </c>
      <c r="H173" s="1">
        <f>tra!H173</f>
        <v>-17.931000000000001</v>
      </c>
      <c r="I173" s="1">
        <f>tra!I173</f>
        <v>0.21199999999999999</v>
      </c>
      <c r="J173" s="1">
        <f>tra!J173</f>
        <v>-7.9000000000000001E-2</v>
      </c>
      <c r="K173" s="1">
        <f>tra!K173</f>
        <v>-0.17699999999999999</v>
      </c>
      <c r="L173" s="1">
        <f t="shared" si="16"/>
        <v>-18.010000000000002</v>
      </c>
      <c r="M173" s="1">
        <f t="shared" si="17"/>
        <v>0.38900000000000001</v>
      </c>
      <c r="N173" s="1">
        <f t="shared" si="18"/>
        <v>-18.126700000000003</v>
      </c>
      <c r="O173" s="1">
        <f t="shared" si="19"/>
        <v>5.7920000000000007</v>
      </c>
      <c r="P173" s="145">
        <f t="shared" si="20"/>
        <v>-18.126700000000003</v>
      </c>
      <c r="Q173" s="1">
        <f t="shared" si="21"/>
        <v>-81.088700000000003</v>
      </c>
      <c r="R173" s="1">
        <f t="shared" si="22"/>
        <v>-44.835300000000004</v>
      </c>
    </row>
    <row r="174" spans="1:24" x14ac:dyDescent="0.25">
      <c r="A174" s="1">
        <v>4</v>
      </c>
      <c r="B174" s="1">
        <v>14</v>
      </c>
      <c r="C174" s="1">
        <v>18</v>
      </c>
      <c r="D174" s="1">
        <v>5</v>
      </c>
      <c r="E174" s="1" t="s">
        <v>26</v>
      </c>
      <c r="F174" s="1">
        <f>tra!F174</f>
        <v>-87.626999999999995</v>
      </c>
      <c r="G174" s="1">
        <f>tra!G174</f>
        <v>-54.527999999999999</v>
      </c>
      <c r="H174" s="1">
        <f>tra!H174</f>
        <v>77.353999999999999</v>
      </c>
      <c r="I174" s="1">
        <f>tra!I174</f>
        <v>-0.95899999999999996</v>
      </c>
      <c r="J174" s="1">
        <f>tra!J174</f>
        <v>0.41799999999999998</v>
      </c>
      <c r="K174" s="1">
        <f>tra!K174</f>
        <v>0.93300000000000005</v>
      </c>
      <c r="L174" s="1">
        <f t="shared" si="16"/>
        <v>77.772000000000006</v>
      </c>
      <c r="M174" s="1">
        <f t="shared" si="17"/>
        <v>-1.8919999999999999</v>
      </c>
      <c r="N174" s="1">
        <f t="shared" si="18"/>
        <v>78.339600000000004</v>
      </c>
      <c r="O174" s="1">
        <f t="shared" si="19"/>
        <v>-25.223600000000001</v>
      </c>
      <c r="P174" s="145">
        <f t="shared" si="20"/>
        <v>78.339600000000004</v>
      </c>
      <c r="Q174" s="1">
        <f t="shared" si="21"/>
        <v>23.811600000000006</v>
      </c>
      <c r="R174" s="1">
        <f t="shared" si="22"/>
        <v>-132.86760000000001</v>
      </c>
      <c r="S174" s="1">
        <v>30</v>
      </c>
      <c r="T174" s="1">
        <f>(ABS(Q174)-ABS(Q176*$S174/200))*SIGN(Q174)</f>
        <v>17.475870000000008</v>
      </c>
      <c r="U174" s="1">
        <f>(ABS(R174)-ABS(R176*$S174/200))*SIGN(R174)</f>
        <v>-116.38143000000001</v>
      </c>
      <c r="V174" s="1">
        <v>60</v>
      </c>
      <c r="W174" s="1">
        <f>-MIN(T174:U174)/(0.9*(V174-4)/100*391.3)*10</f>
        <v>5.9012403709247563</v>
      </c>
      <c r="X174" s="1">
        <f>MAX(T174:U174)/(0.9*(V174-4)/100*391.3)*10</f>
        <v>0.88613200199578968</v>
      </c>
    </row>
    <row r="175" spans="1:24" x14ac:dyDescent="0.25">
      <c r="A175" s="1">
        <v>4</v>
      </c>
      <c r="B175" s="1">
        <v>14</v>
      </c>
      <c r="C175" s="1">
        <v>18</v>
      </c>
      <c r="D175" s="1">
        <v>5</v>
      </c>
      <c r="E175" s="1" t="s">
        <v>27</v>
      </c>
      <c r="F175" s="1">
        <f>tra!F175</f>
        <v>-62.883000000000003</v>
      </c>
      <c r="G175" s="1">
        <f>tra!G175</f>
        <v>-39.225000000000001</v>
      </c>
      <c r="H175" s="1">
        <f>tra!H175</f>
        <v>-62.968000000000004</v>
      </c>
      <c r="I175" s="1">
        <f>tra!I175</f>
        <v>0.78</v>
      </c>
      <c r="J175" s="1">
        <f>tra!J175</f>
        <v>-0.33900000000000002</v>
      </c>
      <c r="K175" s="1">
        <f>tra!K175</f>
        <v>-0.75700000000000001</v>
      </c>
      <c r="L175" s="1">
        <f t="shared" si="16"/>
        <v>-63.307000000000002</v>
      </c>
      <c r="M175" s="1">
        <f t="shared" si="17"/>
        <v>1.5369999999999999</v>
      </c>
      <c r="N175" s="1">
        <f t="shared" si="18"/>
        <v>-63.768100000000004</v>
      </c>
      <c r="O175" s="1">
        <f t="shared" si="19"/>
        <v>20.5291</v>
      </c>
      <c r="P175" s="145">
        <f t="shared" si="20"/>
        <v>-63.768100000000004</v>
      </c>
      <c r="Q175" s="1">
        <f t="shared" si="21"/>
        <v>-102.9931</v>
      </c>
      <c r="R175" s="1">
        <f t="shared" si="22"/>
        <v>24.543100000000003</v>
      </c>
      <c r="S175" s="1">
        <v>70</v>
      </c>
      <c r="T175" s="1">
        <f>(ABS(Q175)-ABS(Q177*$S175/200))*SIGN(Q175)</f>
        <v>-67.076169999999991</v>
      </c>
      <c r="U175" s="1">
        <f>(ABS(R175)-ABS(R177*$S175/200))*SIGN(R175)</f>
        <v>12.310530000000002</v>
      </c>
      <c r="V175" s="1">
        <v>60</v>
      </c>
      <c r="W175" s="1">
        <f>-MIN(T175:U175)/(0.9*(V175-4)/100*391.3)*10</f>
        <v>3.4011663401198278</v>
      </c>
      <c r="X175" s="1">
        <f>MAX(T175:U175)/(0.9*(V175-4)/100*391.3)*10</f>
        <v>0.62421811300548846</v>
      </c>
    </row>
    <row r="176" spans="1:24" x14ac:dyDescent="0.25">
      <c r="A176" s="1">
        <v>4</v>
      </c>
      <c r="B176" s="1">
        <v>14</v>
      </c>
      <c r="C176" s="1">
        <v>18</v>
      </c>
      <c r="D176" s="1">
        <v>5</v>
      </c>
      <c r="E176" s="1" t="s">
        <v>28</v>
      </c>
      <c r="F176" s="1">
        <f>tra!F176</f>
        <v>122.105</v>
      </c>
      <c r="G176" s="1">
        <f>tra!G176</f>
        <v>76.072999999999993</v>
      </c>
      <c r="H176" s="1">
        <f>tra!H176</f>
        <v>-33.409999999999997</v>
      </c>
      <c r="I176" s="1">
        <f>tra!I176</f>
        <v>0.41399999999999998</v>
      </c>
      <c r="J176" s="1">
        <f>tra!J176</f>
        <v>-0.18</v>
      </c>
      <c r="K176" s="1">
        <f>tra!K176</f>
        <v>-0.40200000000000002</v>
      </c>
      <c r="L176" s="1">
        <f t="shared" si="16"/>
        <v>-33.589999999999996</v>
      </c>
      <c r="M176" s="1">
        <f t="shared" si="17"/>
        <v>0.81600000000000006</v>
      </c>
      <c r="N176" s="1">
        <f t="shared" si="18"/>
        <v>-33.834799999999994</v>
      </c>
      <c r="O176" s="1">
        <f t="shared" si="19"/>
        <v>10.892999999999999</v>
      </c>
      <c r="P176" s="145">
        <f t="shared" si="20"/>
        <v>-33.834799999999994</v>
      </c>
      <c r="Q176" s="1">
        <f t="shared" si="21"/>
        <v>42.238199999999999</v>
      </c>
      <c r="R176" s="1">
        <f t="shared" si="22"/>
        <v>109.90779999999998</v>
      </c>
    </row>
    <row r="177" spans="1:24" x14ac:dyDescent="0.25">
      <c r="A177" s="1">
        <v>4</v>
      </c>
      <c r="B177" s="1">
        <v>14</v>
      </c>
      <c r="C177" s="1">
        <v>18</v>
      </c>
      <c r="D177" s="1">
        <v>5</v>
      </c>
      <c r="E177" s="1" t="s">
        <v>29</v>
      </c>
      <c r="F177" s="1">
        <f>tra!F177</f>
        <v>-110.32299999999999</v>
      </c>
      <c r="G177" s="1">
        <f>tra!G177</f>
        <v>-68.784999999999997</v>
      </c>
      <c r="H177" s="1">
        <f>tra!H177</f>
        <v>-33.409999999999997</v>
      </c>
      <c r="I177" s="1">
        <f>tra!I177</f>
        <v>0.41399999999999998</v>
      </c>
      <c r="J177" s="1">
        <f>tra!J177</f>
        <v>-0.18</v>
      </c>
      <c r="K177" s="1">
        <f>tra!K177</f>
        <v>-0.40200000000000002</v>
      </c>
      <c r="L177" s="1">
        <f t="shared" si="16"/>
        <v>-33.589999999999996</v>
      </c>
      <c r="M177" s="1">
        <f t="shared" si="17"/>
        <v>0.81600000000000006</v>
      </c>
      <c r="N177" s="1">
        <f t="shared" si="18"/>
        <v>-33.834799999999994</v>
      </c>
      <c r="O177" s="1">
        <f t="shared" si="19"/>
        <v>10.892999999999999</v>
      </c>
      <c r="P177" s="145">
        <f t="shared" si="20"/>
        <v>-33.834799999999994</v>
      </c>
      <c r="Q177" s="1">
        <f t="shared" si="21"/>
        <v>-102.6198</v>
      </c>
      <c r="R177" s="1">
        <f t="shared" si="22"/>
        <v>-34.950200000000002</v>
      </c>
    </row>
    <row r="178" spans="1:24" x14ac:dyDescent="0.25">
      <c r="A178" s="1">
        <v>4</v>
      </c>
      <c r="B178" s="1">
        <v>14</v>
      </c>
      <c r="C178" s="1">
        <v>18</v>
      </c>
      <c r="D178" s="1">
        <v>4</v>
      </c>
      <c r="E178" s="1" t="s">
        <v>26</v>
      </c>
      <c r="F178" s="1">
        <f>tra!F178</f>
        <v>-86.671999999999997</v>
      </c>
      <c r="G178" s="1">
        <f>tra!G178</f>
        <v>-54.112000000000002</v>
      </c>
      <c r="H178" s="1">
        <f>tra!H178</f>
        <v>141.61600000000001</v>
      </c>
      <c r="I178" s="1">
        <f>tra!I178</f>
        <v>-1.8420000000000001</v>
      </c>
      <c r="J178" s="1">
        <f>tra!J178</f>
        <v>0.86699999999999999</v>
      </c>
      <c r="K178" s="1">
        <f>tra!K178</f>
        <v>1.9359999999999999</v>
      </c>
      <c r="L178" s="1">
        <f t="shared" si="16"/>
        <v>142.483</v>
      </c>
      <c r="M178" s="1">
        <f t="shared" si="17"/>
        <v>-3.778</v>
      </c>
      <c r="N178" s="1">
        <f t="shared" si="18"/>
        <v>143.6164</v>
      </c>
      <c r="O178" s="1">
        <f t="shared" si="19"/>
        <v>-46.5229</v>
      </c>
      <c r="P178" s="145">
        <f t="shared" si="20"/>
        <v>143.6164</v>
      </c>
      <c r="Q178" s="1">
        <f t="shared" si="21"/>
        <v>89.504400000000004</v>
      </c>
      <c r="R178" s="1">
        <f t="shared" si="22"/>
        <v>-197.72839999999999</v>
      </c>
      <c r="S178" s="1">
        <v>30</v>
      </c>
      <c r="T178" s="1">
        <f>(ABS(Q178)-ABS(Q180*$S178/200))*SIGN(Q178)</f>
        <v>86.513595000000009</v>
      </c>
      <c r="U178" s="1">
        <f>(ABS(R178)-ABS(R180*$S178/200))*SIGN(R178)</f>
        <v>-177.16860500000001</v>
      </c>
      <c r="V178" s="1">
        <v>60</v>
      </c>
      <c r="W178" s="1">
        <f>-MIN(T178:U178)/(0.9*(V178-4)/100*391.3)*10</f>
        <v>8.9835167370466369</v>
      </c>
      <c r="X178" s="1">
        <f>MAX(T178:U178)/(0.9*(V178-4)/100*391.3)*10</f>
        <v>4.3867610103075219</v>
      </c>
    </row>
    <row r="179" spans="1:24" x14ac:dyDescent="0.25">
      <c r="A179" s="1">
        <v>4</v>
      </c>
      <c r="B179" s="1">
        <v>14</v>
      </c>
      <c r="C179" s="1">
        <v>18</v>
      </c>
      <c r="D179" s="1">
        <v>4</v>
      </c>
      <c r="E179" s="1" t="s">
        <v>27</v>
      </c>
      <c r="F179" s="1">
        <f>tra!F179</f>
        <v>-56.287999999999997</v>
      </c>
      <c r="G179" s="1">
        <f>tra!G179</f>
        <v>-35.220999999999997</v>
      </c>
      <c r="H179" s="1">
        <f>tra!H179</f>
        <v>-100.923</v>
      </c>
      <c r="I179" s="1">
        <f>tra!I179</f>
        <v>1.3140000000000001</v>
      </c>
      <c r="J179" s="1">
        <f>tra!J179</f>
        <v>-0.61899999999999999</v>
      </c>
      <c r="K179" s="1">
        <f>tra!K179</f>
        <v>-1.381</v>
      </c>
      <c r="L179" s="1">
        <f t="shared" si="16"/>
        <v>-101.542</v>
      </c>
      <c r="M179" s="1">
        <f t="shared" si="17"/>
        <v>2.6950000000000003</v>
      </c>
      <c r="N179" s="1">
        <f t="shared" si="18"/>
        <v>-102.3505</v>
      </c>
      <c r="O179" s="1">
        <f t="shared" si="19"/>
        <v>33.157600000000002</v>
      </c>
      <c r="P179" s="145">
        <f t="shared" si="20"/>
        <v>-102.3505</v>
      </c>
      <c r="Q179" s="1">
        <f t="shared" si="21"/>
        <v>-137.57149999999999</v>
      </c>
      <c r="R179" s="1">
        <f t="shared" si="22"/>
        <v>67.129500000000007</v>
      </c>
      <c r="S179" s="1">
        <v>70</v>
      </c>
      <c r="T179" s="1">
        <f>(ABS(Q179)-ABS(Q181*$S179/200))*SIGN(Q179)</f>
        <v>-92.747244999999992</v>
      </c>
      <c r="U179" s="1">
        <f>(ABS(R179)-ABS(R181*$S179/200))*SIGN(R179)</f>
        <v>63.299555000000005</v>
      </c>
      <c r="V179" s="1">
        <v>60</v>
      </c>
      <c r="W179" s="1">
        <f>-MIN(T179:U179)/(0.9*(V179-4)/100*391.3)*10</f>
        <v>4.7028446590323654</v>
      </c>
      <c r="X179" s="1">
        <f>MAX(T179:U179)/(0.9*(V179-4)/100*391.3)*10</f>
        <v>3.2096691837140345</v>
      </c>
    </row>
    <row r="180" spans="1:24" x14ac:dyDescent="0.25">
      <c r="A180" s="1">
        <v>4</v>
      </c>
      <c r="B180" s="1">
        <v>14</v>
      </c>
      <c r="C180" s="1">
        <v>18</v>
      </c>
      <c r="D180" s="1">
        <v>4</v>
      </c>
      <c r="E180" s="1" t="s">
        <v>28</v>
      </c>
      <c r="F180" s="1">
        <f>tra!F180</f>
        <v>125.506</v>
      </c>
      <c r="G180" s="1">
        <f>tra!G180</f>
        <v>78.501999999999995</v>
      </c>
      <c r="H180" s="1">
        <f>tra!H180</f>
        <v>-57.747</v>
      </c>
      <c r="I180" s="1">
        <f>tra!I180</f>
        <v>0.751</v>
      </c>
      <c r="J180" s="1">
        <f>tra!J180</f>
        <v>-0.35399999999999998</v>
      </c>
      <c r="K180" s="1">
        <f>tra!K180</f>
        <v>-0.79</v>
      </c>
      <c r="L180" s="1">
        <f t="shared" si="16"/>
        <v>-58.100999999999999</v>
      </c>
      <c r="M180" s="1">
        <f t="shared" si="17"/>
        <v>1.5409999999999999</v>
      </c>
      <c r="N180" s="1">
        <f t="shared" si="18"/>
        <v>-58.563299999999998</v>
      </c>
      <c r="O180" s="1">
        <f t="shared" si="19"/>
        <v>18.971299999999999</v>
      </c>
      <c r="P180" s="145">
        <f t="shared" si="20"/>
        <v>-58.563299999999998</v>
      </c>
      <c r="Q180" s="1">
        <f t="shared" si="21"/>
        <v>19.938699999999997</v>
      </c>
      <c r="R180" s="1">
        <f t="shared" si="22"/>
        <v>137.06529999999998</v>
      </c>
    </row>
    <row r="181" spans="1:24" x14ac:dyDescent="0.25">
      <c r="A181" s="1">
        <v>4</v>
      </c>
      <c r="B181" s="1">
        <v>14</v>
      </c>
      <c r="C181" s="1">
        <v>18</v>
      </c>
      <c r="D181" s="1">
        <v>4</v>
      </c>
      <c r="E181" s="1" t="s">
        <v>29</v>
      </c>
      <c r="F181" s="1">
        <f>tra!F181</f>
        <v>-111.038</v>
      </c>
      <c r="G181" s="1">
        <f>tra!G181</f>
        <v>-69.506</v>
      </c>
      <c r="H181" s="1">
        <f>tra!H181</f>
        <v>-57.747</v>
      </c>
      <c r="I181" s="1">
        <f>tra!I181</f>
        <v>0.751</v>
      </c>
      <c r="J181" s="1">
        <f>tra!J181</f>
        <v>-0.35399999999999998</v>
      </c>
      <c r="K181" s="1">
        <f>tra!K181</f>
        <v>-0.79</v>
      </c>
      <c r="L181" s="1">
        <f t="shared" si="16"/>
        <v>-58.100999999999999</v>
      </c>
      <c r="M181" s="1">
        <f t="shared" si="17"/>
        <v>1.5409999999999999</v>
      </c>
      <c r="N181" s="1">
        <f t="shared" si="18"/>
        <v>-58.563299999999998</v>
      </c>
      <c r="O181" s="1">
        <f t="shared" si="19"/>
        <v>18.971299999999999</v>
      </c>
      <c r="P181" s="145">
        <f t="shared" si="20"/>
        <v>-58.563299999999998</v>
      </c>
      <c r="Q181" s="1">
        <f t="shared" si="21"/>
        <v>-128.0693</v>
      </c>
      <c r="R181" s="1">
        <f t="shared" si="22"/>
        <v>-10.942700000000002</v>
      </c>
    </row>
    <row r="182" spans="1:24" x14ac:dyDescent="0.25">
      <c r="A182" s="1">
        <v>4</v>
      </c>
      <c r="B182" s="1">
        <v>14</v>
      </c>
      <c r="C182" s="1">
        <v>18</v>
      </c>
      <c r="D182" s="1">
        <v>3</v>
      </c>
      <c r="E182" s="1" t="s">
        <v>26</v>
      </c>
      <c r="F182" s="1">
        <f>tra!F182</f>
        <v>-86.873000000000005</v>
      </c>
      <c r="G182" s="1">
        <f>tra!G182</f>
        <v>-54.264000000000003</v>
      </c>
      <c r="H182" s="1">
        <f>tra!H182</f>
        <v>171.09299999999999</v>
      </c>
      <c r="I182" s="1">
        <f>tra!I182</f>
        <v>-2.278</v>
      </c>
      <c r="J182" s="1">
        <f>tra!J182</f>
        <v>1.1200000000000001</v>
      </c>
      <c r="K182" s="1">
        <f>tra!K182</f>
        <v>2.5009999999999999</v>
      </c>
      <c r="L182" s="1">
        <f t="shared" si="16"/>
        <v>172.21299999999999</v>
      </c>
      <c r="M182" s="1">
        <f t="shared" si="17"/>
        <v>-4.7789999999999999</v>
      </c>
      <c r="N182" s="1">
        <f t="shared" si="18"/>
        <v>173.64669999999998</v>
      </c>
      <c r="O182" s="1">
        <f t="shared" si="19"/>
        <v>-56.442899999999995</v>
      </c>
      <c r="P182" s="145">
        <f t="shared" si="20"/>
        <v>173.64669999999998</v>
      </c>
      <c r="Q182" s="1">
        <f t="shared" si="21"/>
        <v>119.38269999999997</v>
      </c>
      <c r="R182" s="1">
        <f t="shared" si="22"/>
        <v>-227.91069999999999</v>
      </c>
      <c r="S182" s="1">
        <v>30</v>
      </c>
      <c r="T182" s="1">
        <f>(ABS(Q182)-ABS(Q184*$S182/200))*SIGN(Q182)</f>
        <v>118.28544999999997</v>
      </c>
      <c r="U182" s="1">
        <f>(ABS(R182)-ABS(R184*$S182/200))*SIGN(R182)</f>
        <v>-205.45405</v>
      </c>
      <c r="V182" s="1">
        <v>60</v>
      </c>
      <c r="W182" s="1">
        <f>-MIN(T182:U182)/(0.9*(V182-4)/100*391.3)*10</f>
        <v>10.417759381629812</v>
      </c>
      <c r="X182" s="1">
        <f>MAX(T182:U182)/(0.9*(V182-4)/100*391.3)*10</f>
        <v>5.9977856676361636</v>
      </c>
    </row>
    <row r="183" spans="1:24" x14ac:dyDescent="0.25">
      <c r="A183" s="1">
        <v>4</v>
      </c>
      <c r="B183" s="1">
        <v>14</v>
      </c>
      <c r="C183" s="1">
        <v>18</v>
      </c>
      <c r="D183" s="1">
        <v>3</v>
      </c>
      <c r="E183" s="1" t="s">
        <v>27</v>
      </c>
      <c r="F183" s="1">
        <f>tra!F183</f>
        <v>-56.47</v>
      </c>
      <c r="G183" s="1">
        <f>tra!G183</f>
        <v>-35.326999999999998</v>
      </c>
      <c r="H183" s="1">
        <f>tra!H183</f>
        <v>-123.538</v>
      </c>
      <c r="I183" s="1">
        <f>tra!I183</f>
        <v>1.6439999999999999</v>
      </c>
      <c r="J183" s="1">
        <f>tra!J183</f>
        <v>-0.81</v>
      </c>
      <c r="K183" s="1">
        <f>tra!K183</f>
        <v>-1.8069999999999999</v>
      </c>
      <c r="L183" s="1">
        <f t="shared" si="16"/>
        <v>-124.348</v>
      </c>
      <c r="M183" s="1">
        <f t="shared" si="17"/>
        <v>3.4509999999999996</v>
      </c>
      <c r="N183" s="1">
        <f t="shared" si="18"/>
        <v>-125.38330000000001</v>
      </c>
      <c r="O183" s="1">
        <f t="shared" si="19"/>
        <v>40.755400000000002</v>
      </c>
      <c r="P183" s="145">
        <f t="shared" si="20"/>
        <v>-125.38330000000001</v>
      </c>
      <c r="Q183" s="1">
        <f t="shared" si="21"/>
        <v>-160.71030000000002</v>
      </c>
      <c r="R183" s="1">
        <f t="shared" si="22"/>
        <v>90.056300000000007</v>
      </c>
      <c r="S183" s="1">
        <v>70</v>
      </c>
      <c r="T183" s="1">
        <f>(ABS(Q183)-ABS(Q185*$S183/200))*SIGN(Q183)</f>
        <v>-111.46775000000002</v>
      </c>
      <c r="U183" s="1">
        <f>(ABS(R183)-ABS(R185*$S183/200))*SIGN(R183)</f>
        <v>89.460250000000016</v>
      </c>
      <c r="V183" s="1">
        <v>60</v>
      </c>
      <c r="W183" s="1">
        <f>-MIN(T183:U183)/(0.9*(V183-4)/100*391.3)*10</f>
        <v>5.6520871616386579</v>
      </c>
      <c r="X183" s="1">
        <f>MAX(T183:U183)/(0.9*(V183-4)/100*391.3)*10</f>
        <v>4.5361741894133925</v>
      </c>
    </row>
    <row r="184" spans="1:24" x14ac:dyDescent="0.25">
      <c r="A184" s="1">
        <v>4</v>
      </c>
      <c r="B184" s="1">
        <v>14</v>
      </c>
      <c r="C184" s="1">
        <v>18</v>
      </c>
      <c r="D184" s="1">
        <v>3</v>
      </c>
      <c r="E184" s="1" t="s">
        <v>28</v>
      </c>
      <c r="F184" s="1">
        <f>tra!F184</f>
        <v>125.511</v>
      </c>
      <c r="G184" s="1">
        <f>tra!G184</f>
        <v>78.513000000000005</v>
      </c>
      <c r="H184" s="1">
        <f>tra!H184</f>
        <v>-70.150000000000006</v>
      </c>
      <c r="I184" s="1">
        <f>tra!I184</f>
        <v>0.93400000000000005</v>
      </c>
      <c r="J184" s="1">
        <f>tra!J184</f>
        <v>-0.46</v>
      </c>
      <c r="K184" s="1">
        <f>tra!K184</f>
        <v>-1.026</v>
      </c>
      <c r="L184" s="1">
        <f t="shared" si="16"/>
        <v>-70.61</v>
      </c>
      <c r="M184" s="1">
        <f t="shared" si="17"/>
        <v>1.96</v>
      </c>
      <c r="N184" s="1">
        <f t="shared" si="18"/>
        <v>-71.197999999999993</v>
      </c>
      <c r="O184" s="1">
        <f t="shared" si="19"/>
        <v>23.143000000000001</v>
      </c>
      <c r="P184" s="145">
        <f t="shared" si="20"/>
        <v>-71.197999999999993</v>
      </c>
      <c r="Q184" s="1">
        <f t="shared" si="21"/>
        <v>7.3150000000000119</v>
      </c>
      <c r="R184" s="1">
        <f t="shared" si="22"/>
        <v>149.71100000000001</v>
      </c>
    </row>
    <row r="185" spans="1:24" x14ac:dyDescent="0.25">
      <c r="A185" s="1">
        <v>4</v>
      </c>
      <c r="B185" s="1">
        <v>14</v>
      </c>
      <c r="C185" s="1">
        <v>18</v>
      </c>
      <c r="D185" s="1">
        <v>3</v>
      </c>
      <c r="E185" s="1" t="s">
        <v>29</v>
      </c>
      <c r="F185" s="1">
        <f>tra!F185</f>
        <v>-111.033</v>
      </c>
      <c r="G185" s="1">
        <f>tra!G185</f>
        <v>-69.495000000000005</v>
      </c>
      <c r="H185" s="1">
        <f>tra!H185</f>
        <v>-70.150000000000006</v>
      </c>
      <c r="I185" s="1">
        <f>tra!I185</f>
        <v>0.93400000000000005</v>
      </c>
      <c r="J185" s="1">
        <f>tra!J185</f>
        <v>-0.46</v>
      </c>
      <c r="K185" s="1">
        <f>tra!K185</f>
        <v>-1.026</v>
      </c>
      <c r="L185" s="1">
        <f t="shared" si="16"/>
        <v>-70.61</v>
      </c>
      <c r="M185" s="1">
        <f t="shared" si="17"/>
        <v>1.96</v>
      </c>
      <c r="N185" s="1">
        <f t="shared" si="18"/>
        <v>-71.197999999999993</v>
      </c>
      <c r="O185" s="1">
        <f t="shared" si="19"/>
        <v>23.143000000000001</v>
      </c>
      <c r="P185" s="145">
        <f t="shared" si="20"/>
        <v>-71.197999999999993</v>
      </c>
      <c r="Q185" s="1">
        <f t="shared" si="21"/>
        <v>-140.69299999999998</v>
      </c>
      <c r="R185" s="1">
        <f t="shared" si="22"/>
        <v>1.7029999999999887</v>
      </c>
    </row>
    <row r="186" spans="1:24" x14ac:dyDescent="0.25">
      <c r="A186" s="1">
        <v>4</v>
      </c>
      <c r="B186" s="1">
        <v>14</v>
      </c>
      <c r="C186" s="1">
        <v>18</v>
      </c>
      <c r="D186" s="1">
        <v>2</v>
      </c>
      <c r="E186" s="1" t="s">
        <v>26</v>
      </c>
      <c r="F186" s="1">
        <f>tra!F186</f>
        <v>-86.332999999999998</v>
      </c>
      <c r="G186" s="1">
        <f>tra!G186</f>
        <v>-53.966000000000001</v>
      </c>
      <c r="H186" s="1">
        <f>tra!H186</f>
        <v>193.595</v>
      </c>
      <c r="I186" s="1">
        <f>tra!I186</f>
        <v>-2.6070000000000002</v>
      </c>
      <c r="J186" s="1">
        <f>tra!J186</f>
        <v>1.365</v>
      </c>
      <c r="K186" s="1">
        <f>tra!K186</f>
        <v>3.0470000000000002</v>
      </c>
      <c r="L186" s="1">
        <f t="shared" si="16"/>
        <v>194.96</v>
      </c>
      <c r="M186" s="1">
        <f t="shared" si="17"/>
        <v>-5.6539999999999999</v>
      </c>
      <c r="N186" s="1">
        <f t="shared" si="18"/>
        <v>196.65620000000001</v>
      </c>
      <c r="O186" s="1">
        <f t="shared" si="19"/>
        <v>-64.141999999999996</v>
      </c>
      <c r="P186" s="145">
        <f t="shared" si="20"/>
        <v>196.65620000000001</v>
      </c>
      <c r="Q186" s="1">
        <f t="shared" si="21"/>
        <v>142.6902</v>
      </c>
      <c r="R186" s="1">
        <f t="shared" si="22"/>
        <v>-250.62220000000002</v>
      </c>
      <c r="S186" s="1">
        <v>30</v>
      </c>
      <c r="T186" s="1">
        <f>(ABS(Q186)-ABS(Q188*$S186/200))*SIGN(Q186)</f>
        <v>142.28552999999999</v>
      </c>
      <c r="U186" s="1">
        <f>(ABS(R186)-ABS(R188*$S186/200))*SIGN(R186)</f>
        <v>-226.74763000000002</v>
      </c>
      <c r="V186" s="1">
        <v>60</v>
      </c>
      <c r="W186" s="1">
        <f>-MIN(T186:U186)/(0.9*(V186-4)/100*391.3)*10</f>
        <v>11.497472304365992</v>
      </c>
      <c r="X186" s="1">
        <f>MAX(T186:U186)/(0.9*(V186-4)/100*391.3)*10</f>
        <v>7.2147344626580505</v>
      </c>
    </row>
    <row r="187" spans="1:24" x14ac:dyDescent="0.25">
      <c r="A187" s="1">
        <v>4</v>
      </c>
      <c r="B187" s="1">
        <v>14</v>
      </c>
      <c r="C187" s="1">
        <v>18</v>
      </c>
      <c r="D187" s="1">
        <v>2</v>
      </c>
      <c r="E187" s="1" t="s">
        <v>27</v>
      </c>
      <c r="F187" s="1">
        <f>tra!F187</f>
        <v>-57.92</v>
      </c>
      <c r="G187" s="1">
        <f>tra!G187</f>
        <v>-36.204999999999998</v>
      </c>
      <c r="H187" s="1">
        <f>tra!H187</f>
        <v>-140.999</v>
      </c>
      <c r="I187" s="1">
        <f>tra!I187</f>
        <v>1.9119999999999999</v>
      </c>
      <c r="J187" s="1">
        <f>tra!J187</f>
        <v>-1.006</v>
      </c>
      <c r="K187" s="1">
        <f>tra!K187</f>
        <v>-2.2450000000000001</v>
      </c>
      <c r="L187" s="1">
        <f t="shared" si="16"/>
        <v>-142.005</v>
      </c>
      <c r="M187" s="1">
        <f t="shared" si="17"/>
        <v>4.157</v>
      </c>
      <c r="N187" s="1">
        <f t="shared" si="18"/>
        <v>-143.25209999999998</v>
      </c>
      <c r="O187" s="1">
        <f t="shared" si="19"/>
        <v>46.758499999999998</v>
      </c>
      <c r="P187" s="145">
        <f t="shared" si="20"/>
        <v>-143.25209999999998</v>
      </c>
      <c r="Q187" s="1">
        <f t="shared" si="21"/>
        <v>-179.45709999999997</v>
      </c>
      <c r="R187" s="1">
        <f t="shared" si="22"/>
        <v>107.04709999999999</v>
      </c>
      <c r="S187" s="1">
        <v>70</v>
      </c>
      <c r="T187" s="1">
        <f>(ABS(Q187)-ABS(Q189*$S187/200))*SIGN(Q187)</f>
        <v>-126.71006999999997</v>
      </c>
      <c r="U187" s="1">
        <f>(ABS(R187)-ABS(R189*$S187/200))*SIGN(R187)</f>
        <v>103.14256999999999</v>
      </c>
      <c r="V187" s="1">
        <v>60</v>
      </c>
      <c r="W187" s="1">
        <f>-MIN(T187:U187)/(0.9*(V187-4)/100*391.3)*10</f>
        <v>6.4249647086025803</v>
      </c>
      <c r="X187" s="1">
        <f>MAX(T187:U187)/(0.9*(V187-4)/100*391.3)*10</f>
        <v>5.2299503283722544</v>
      </c>
    </row>
    <row r="188" spans="1:24" x14ac:dyDescent="0.25">
      <c r="A188" s="1">
        <v>4</v>
      </c>
      <c r="B188" s="1">
        <v>14</v>
      </c>
      <c r="C188" s="1">
        <v>18</v>
      </c>
      <c r="D188" s="1">
        <v>2</v>
      </c>
      <c r="E188" s="1" t="s">
        <v>28</v>
      </c>
      <c r="F188" s="1">
        <f>tra!F188</f>
        <v>125.03700000000001</v>
      </c>
      <c r="G188" s="1">
        <f>tra!G188</f>
        <v>78.233000000000004</v>
      </c>
      <c r="H188" s="1">
        <f>tra!H188</f>
        <v>-79.665000000000006</v>
      </c>
      <c r="I188" s="1">
        <f>tra!I188</f>
        <v>1.0760000000000001</v>
      </c>
      <c r="J188" s="1">
        <f>tra!J188</f>
        <v>-0.56499999999999995</v>
      </c>
      <c r="K188" s="1">
        <f>tra!K188</f>
        <v>-1.26</v>
      </c>
      <c r="L188" s="1">
        <f t="shared" si="16"/>
        <v>-80.23</v>
      </c>
      <c r="M188" s="1">
        <f t="shared" si="17"/>
        <v>2.3360000000000003</v>
      </c>
      <c r="N188" s="1">
        <f t="shared" si="18"/>
        <v>-80.930800000000005</v>
      </c>
      <c r="O188" s="1">
        <f t="shared" si="19"/>
        <v>26.405000000000001</v>
      </c>
      <c r="P188" s="145">
        <f t="shared" si="20"/>
        <v>-80.930800000000005</v>
      </c>
      <c r="Q188" s="1">
        <f t="shared" si="21"/>
        <v>-2.6978000000000009</v>
      </c>
      <c r="R188" s="1">
        <f t="shared" si="22"/>
        <v>159.16380000000001</v>
      </c>
    </row>
    <row r="189" spans="1:24" x14ac:dyDescent="0.25">
      <c r="A189" s="1">
        <v>4</v>
      </c>
      <c r="B189" s="1">
        <v>14</v>
      </c>
      <c r="C189" s="1">
        <v>18</v>
      </c>
      <c r="D189" s="1">
        <v>2</v>
      </c>
      <c r="E189" s="1" t="s">
        <v>29</v>
      </c>
      <c r="F189" s="1">
        <f>tra!F189</f>
        <v>-111.50700000000001</v>
      </c>
      <c r="G189" s="1">
        <f>tra!G189</f>
        <v>-69.775000000000006</v>
      </c>
      <c r="H189" s="1">
        <f>tra!H189</f>
        <v>-79.665000000000006</v>
      </c>
      <c r="I189" s="1">
        <f>tra!I189</f>
        <v>1.0760000000000001</v>
      </c>
      <c r="J189" s="1">
        <f>tra!J189</f>
        <v>-0.56499999999999995</v>
      </c>
      <c r="K189" s="1">
        <f>tra!K189</f>
        <v>-1.26</v>
      </c>
      <c r="L189" s="1">
        <f t="shared" si="16"/>
        <v>-80.23</v>
      </c>
      <c r="M189" s="1">
        <f t="shared" si="17"/>
        <v>2.3360000000000003</v>
      </c>
      <c r="N189" s="1">
        <f t="shared" si="18"/>
        <v>-80.930800000000005</v>
      </c>
      <c r="O189" s="1">
        <f t="shared" si="19"/>
        <v>26.405000000000001</v>
      </c>
      <c r="P189" s="145">
        <f t="shared" si="20"/>
        <v>-80.930800000000005</v>
      </c>
      <c r="Q189" s="1">
        <f t="shared" si="21"/>
        <v>-150.70580000000001</v>
      </c>
      <c r="R189" s="1">
        <f t="shared" si="22"/>
        <v>11.155799999999999</v>
      </c>
    </row>
    <row r="190" spans="1:24" x14ac:dyDescent="0.25">
      <c r="A190" s="1">
        <v>4</v>
      </c>
      <c r="B190" s="1">
        <v>14</v>
      </c>
      <c r="C190" s="1">
        <v>18</v>
      </c>
      <c r="D190" s="1">
        <v>1</v>
      </c>
      <c r="E190" s="1" t="s">
        <v>26</v>
      </c>
      <c r="F190" s="1">
        <f>tra!F190</f>
        <v>-83.066000000000003</v>
      </c>
      <c r="G190" s="1">
        <f>tra!G190</f>
        <v>-51.976999999999997</v>
      </c>
      <c r="H190" s="1">
        <f>tra!H190</f>
        <v>190.37799999999999</v>
      </c>
      <c r="I190" s="1">
        <f>tra!I190</f>
        <v>-2.802</v>
      </c>
      <c r="J190" s="1">
        <f>tra!J190</f>
        <v>1.601</v>
      </c>
      <c r="K190" s="1">
        <f>tra!K190</f>
        <v>3.573</v>
      </c>
      <c r="L190" s="1">
        <f t="shared" si="16"/>
        <v>191.97899999999998</v>
      </c>
      <c r="M190" s="1">
        <f t="shared" si="17"/>
        <v>-6.375</v>
      </c>
      <c r="N190" s="1">
        <f t="shared" si="18"/>
        <v>193.89149999999998</v>
      </c>
      <c r="O190" s="1">
        <f t="shared" si="19"/>
        <v>-63.968699999999991</v>
      </c>
      <c r="P190" s="145">
        <f t="shared" si="20"/>
        <v>193.89149999999998</v>
      </c>
      <c r="Q190" s="1">
        <f t="shared" si="21"/>
        <v>141.91449999999998</v>
      </c>
      <c r="R190" s="1">
        <f t="shared" si="22"/>
        <v>-245.86849999999998</v>
      </c>
      <c r="S190" s="1">
        <v>30</v>
      </c>
      <c r="T190" s="1">
        <f>(ABS(Q190)-ABS(Q192*$S190/200))*SIGN(Q190)</f>
        <v>141.80775999999997</v>
      </c>
      <c r="U190" s="1">
        <f>(ABS(R190)-ABS(R192*$S190/200))*SIGN(R190)</f>
        <v>-222.52933999999999</v>
      </c>
      <c r="V190" s="1">
        <v>60</v>
      </c>
      <c r="W190" s="1">
        <f>-MIN(T190:U190)/(0.9*(V190-4)/100*391.3)*10</f>
        <v>11.283579561818764</v>
      </c>
      <c r="X190" s="1">
        <f>MAX(T190:U190)/(0.9*(V190-4)/100*391.3)*10</f>
        <v>7.1905086423358835</v>
      </c>
    </row>
    <row r="191" spans="1:24" x14ac:dyDescent="0.25">
      <c r="A191" s="1">
        <v>4</v>
      </c>
      <c r="B191" s="1">
        <v>14</v>
      </c>
      <c r="C191" s="1">
        <v>18</v>
      </c>
      <c r="D191" s="1">
        <v>1</v>
      </c>
      <c r="E191" s="1" t="s">
        <v>27</v>
      </c>
      <c r="F191" s="1">
        <f>tra!F191</f>
        <v>-55.363</v>
      </c>
      <c r="G191" s="1">
        <f>tra!G191</f>
        <v>-34.549999999999997</v>
      </c>
      <c r="H191" s="1">
        <f>tra!H191</f>
        <v>-129.005</v>
      </c>
      <c r="I191" s="1">
        <f>tra!I191</f>
        <v>1.8879999999999999</v>
      </c>
      <c r="J191" s="1">
        <f>tra!J191</f>
        <v>-1.0740000000000001</v>
      </c>
      <c r="K191" s="1">
        <f>tra!K191</f>
        <v>-2.3969999999999998</v>
      </c>
      <c r="L191" s="1">
        <f t="shared" si="16"/>
        <v>-130.07900000000001</v>
      </c>
      <c r="M191" s="1">
        <f t="shared" si="17"/>
        <v>4.2850000000000001</v>
      </c>
      <c r="N191" s="1">
        <f t="shared" si="18"/>
        <v>-131.36450000000002</v>
      </c>
      <c r="O191" s="1">
        <f t="shared" si="19"/>
        <v>43.308700000000002</v>
      </c>
      <c r="P191" s="145">
        <f t="shared" si="20"/>
        <v>-131.36450000000002</v>
      </c>
      <c r="Q191" s="1">
        <f t="shared" si="21"/>
        <v>-165.91450000000003</v>
      </c>
      <c r="R191" s="1">
        <f t="shared" si="22"/>
        <v>96.814500000000024</v>
      </c>
      <c r="S191" s="1">
        <v>70</v>
      </c>
      <c r="T191" s="1">
        <f>(ABS(Q191)-ABS(Q193*$S191/200))*SIGN(Q191)</f>
        <v>-114.36076000000003</v>
      </c>
      <c r="U191" s="1">
        <f>(ABS(R191)-ABS(R193*$S191/200))*SIGN(R191)</f>
        <v>94.159260000000032</v>
      </c>
      <c r="V191" s="1">
        <v>60</v>
      </c>
      <c r="W191" s="1">
        <f>-MIN(T191:U191)/(0.9*(V191-4)/100*391.3)*10</f>
        <v>5.7987802157237391</v>
      </c>
      <c r="X191" s="1">
        <f>MAX(T191:U191)/(0.9*(V191-4)/100*391.3)*10</f>
        <v>4.7744423350735659</v>
      </c>
    </row>
    <row r="192" spans="1:24" x14ac:dyDescent="0.25">
      <c r="A192" s="1">
        <v>4</v>
      </c>
      <c r="B192" s="1">
        <v>14</v>
      </c>
      <c r="C192" s="1">
        <v>18</v>
      </c>
      <c r="D192" s="1">
        <v>1</v>
      </c>
      <c r="E192" s="1" t="s">
        <v>28</v>
      </c>
      <c r="F192" s="1">
        <f>tra!F192</f>
        <v>124.86799999999999</v>
      </c>
      <c r="G192" s="1">
        <f>tra!G192</f>
        <v>78.153000000000006</v>
      </c>
      <c r="H192" s="1">
        <f>tra!H192</f>
        <v>-76.043000000000006</v>
      </c>
      <c r="I192" s="1">
        <f>tra!I192</f>
        <v>1.117</v>
      </c>
      <c r="J192" s="1">
        <f>tra!J192</f>
        <v>-0.63700000000000001</v>
      </c>
      <c r="K192" s="1">
        <f>tra!K192</f>
        <v>-1.421</v>
      </c>
      <c r="L192" s="1">
        <f t="shared" si="16"/>
        <v>-76.680000000000007</v>
      </c>
      <c r="M192" s="1">
        <f t="shared" si="17"/>
        <v>2.5380000000000003</v>
      </c>
      <c r="N192" s="1">
        <f t="shared" si="18"/>
        <v>-77.441400000000002</v>
      </c>
      <c r="O192" s="1">
        <f t="shared" si="19"/>
        <v>25.542000000000002</v>
      </c>
      <c r="P192" s="145">
        <f t="shared" si="20"/>
        <v>-77.441400000000002</v>
      </c>
      <c r="Q192" s="1">
        <f t="shared" si="21"/>
        <v>0.71160000000000423</v>
      </c>
      <c r="R192" s="1">
        <f t="shared" si="22"/>
        <v>155.59440000000001</v>
      </c>
    </row>
    <row r="193" spans="1:24" s="6" customFormat="1" x14ac:dyDescent="0.25">
      <c r="A193" s="6">
        <v>4</v>
      </c>
      <c r="B193" s="6">
        <v>14</v>
      </c>
      <c r="C193" s="6">
        <v>18</v>
      </c>
      <c r="D193" s="6">
        <v>1</v>
      </c>
      <c r="E193" s="6" t="s">
        <v>29</v>
      </c>
      <c r="F193" s="6">
        <f>tra!F193</f>
        <v>-111.676</v>
      </c>
      <c r="G193" s="6">
        <f>tra!G193</f>
        <v>-69.855000000000004</v>
      </c>
      <c r="H193" s="6">
        <f>tra!H193</f>
        <v>-76.043000000000006</v>
      </c>
      <c r="I193" s="6">
        <f>tra!I193</f>
        <v>1.117</v>
      </c>
      <c r="J193" s="6">
        <f>tra!J193</f>
        <v>-0.63700000000000001</v>
      </c>
      <c r="K193" s="6">
        <f>tra!K193</f>
        <v>-1.421</v>
      </c>
      <c r="L193" s="6">
        <f t="shared" si="16"/>
        <v>-76.680000000000007</v>
      </c>
      <c r="M193" s="6">
        <f t="shared" si="17"/>
        <v>2.5380000000000003</v>
      </c>
      <c r="N193" s="6">
        <f t="shared" si="18"/>
        <v>-77.441400000000002</v>
      </c>
      <c r="O193" s="6">
        <f t="shared" si="19"/>
        <v>25.542000000000002</v>
      </c>
      <c r="P193" s="158">
        <f t="shared" si="20"/>
        <v>-77.441400000000002</v>
      </c>
      <c r="Q193" s="6">
        <f t="shared" si="21"/>
        <v>-147.29640000000001</v>
      </c>
      <c r="R193" s="6">
        <f t="shared" si="22"/>
        <v>7.5863999999999976</v>
      </c>
    </row>
    <row r="194" spans="1:24" x14ac:dyDescent="0.25">
      <c r="A194" s="1">
        <v>4</v>
      </c>
      <c r="B194" s="1">
        <v>18</v>
      </c>
      <c r="C194" s="1">
        <v>22</v>
      </c>
      <c r="D194" s="1">
        <v>6</v>
      </c>
      <c r="E194" s="1" t="s">
        <v>26</v>
      </c>
      <c r="F194" s="1">
        <f>tra!F194</f>
        <v>-20.25</v>
      </c>
      <c r="G194" s="1">
        <f>tra!G194</f>
        <v>-12.351000000000001</v>
      </c>
      <c r="H194" s="1">
        <f>tra!H194</f>
        <v>9.6969999999999992</v>
      </c>
      <c r="I194" s="1">
        <f>tra!I194</f>
        <v>-0.124</v>
      </c>
      <c r="J194" s="1">
        <f>tra!J194</f>
        <v>5.5E-2</v>
      </c>
      <c r="K194" s="1">
        <f>tra!K194</f>
        <v>0.123</v>
      </c>
      <c r="L194" s="1">
        <f t="shared" si="16"/>
        <v>9.7519999999999989</v>
      </c>
      <c r="M194" s="1">
        <f t="shared" si="17"/>
        <v>-0.247</v>
      </c>
      <c r="N194" s="1">
        <f t="shared" si="18"/>
        <v>9.8260999999999985</v>
      </c>
      <c r="O194" s="1">
        <f t="shared" si="19"/>
        <v>-3.1725999999999996</v>
      </c>
      <c r="P194" s="145">
        <f t="shared" si="20"/>
        <v>9.8260999999999985</v>
      </c>
      <c r="Q194" s="1">
        <f t="shared" si="21"/>
        <v>-2.5249000000000024</v>
      </c>
      <c r="R194" s="1">
        <f t="shared" si="22"/>
        <v>-22.177099999999999</v>
      </c>
      <c r="S194" s="1">
        <v>70</v>
      </c>
      <c r="T194" s="1">
        <f>(ABS(Q194)-ABS(Q196*$S194/200))*SIGN(Q194)</f>
        <v>1.1877949999999982</v>
      </c>
      <c r="U194" s="1">
        <f>(ABS(R194)-ABS(R196*$S194/200))*SIGN(R194)</f>
        <v>-15.320495000000001</v>
      </c>
      <c r="V194" s="1">
        <v>22</v>
      </c>
      <c r="W194" s="1">
        <f>-MIN(T194:U194)/(0.9*(V194-4)/100*391.3)*10</f>
        <v>2.4168401939719768</v>
      </c>
      <c r="X194" s="1">
        <f>MAX(T194:U194)/(0.9*(V194-4)/100*391.3)*10</f>
        <v>0.18737715055544479</v>
      </c>
    </row>
    <row r="195" spans="1:24" x14ac:dyDescent="0.25">
      <c r="A195" s="1">
        <v>4</v>
      </c>
      <c r="B195" s="1">
        <v>18</v>
      </c>
      <c r="C195" s="1">
        <v>22</v>
      </c>
      <c r="D195" s="1">
        <v>6</v>
      </c>
      <c r="E195" s="1" t="s">
        <v>27</v>
      </c>
      <c r="F195" s="1">
        <f>tra!F195</f>
        <v>-20.672999999999998</v>
      </c>
      <c r="G195" s="1">
        <f>tra!G195</f>
        <v>-12.629</v>
      </c>
      <c r="H195" s="1">
        <f>tra!H195</f>
        <v>-10.92</v>
      </c>
      <c r="I195" s="1">
        <f>tra!I195</f>
        <v>0.13800000000000001</v>
      </c>
      <c r="J195" s="1">
        <f>tra!J195</f>
        <v>-0.06</v>
      </c>
      <c r="K195" s="1">
        <f>tra!K195</f>
        <v>-0.13300000000000001</v>
      </c>
      <c r="L195" s="1">
        <f t="shared" ref="L195:L258" si="23">(ABS(H195)+ABS(J195))*SIGN(H195)</f>
        <v>-10.98</v>
      </c>
      <c r="M195" s="1">
        <f t="shared" ref="M195:M258" si="24">(ABS(I195)+ABS(K195))*SIGN(I195)</f>
        <v>0.27100000000000002</v>
      </c>
      <c r="N195" s="1">
        <f t="shared" ref="N195:N258" si="25">(ABS(L195)+0.3*ABS(M195))*SIGN(L195)</f>
        <v>-11.061300000000001</v>
      </c>
      <c r="O195" s="1">
        <f t="shared" ref="O195:O258" si="26">(ABS(M195)+0.3*ABS(L195))*SIGN(M195)</f>
        <v>3.5649999999999999</v>
      </c>
      <c r="P195" s="145">
        <f t="shared" ref="P195:P258" si="27">N195</f>
        <v>-11.061300000000001</v>
      </c>
      <c r="Q195" s="1">
        <f t="shared" ref="Q195:Q258" si="28">G195+P195</f>
        <v>-23.690300000000001</v>
      </c>
      <c r="R195" s="1">
        <f t="shared" ref="R195:R258" si="29">G195-P195</f>
        <v>-1.5676999999999985</v>
      </c>
      <c r="S195" s="1">
        <v>70</v>
      </c>
      <c r="T195" s="1">
        <f>(ABS(Q195)-ABS(Q197*$S195/200))*SIGN(Q195)</f>
        <v>-16.791695000000001</v>
      </c>
      <c r="U195" s="1">
        <f>(ABS(R195)-ABS(R197*$S195/200))*SIGN(R195)</f>
        <v>2.1869950000000009</v>
      </c>
      <c r="V195" s="1">
        <v>22</v>
      </c>
      <c r="W195" s="1">
        <f>-MIN(T195:U195)/(0.9*(V195-4)/100*391.3)*10</f>
        <v>2.6489250772196509</v>
      </c>
      <c r="X195" s="1">
        <f>MAX(T195:U195)/(0.9*(V195-4)/100*391.3)*10</f>
        <v>0.34500304461544784</v>
      </c>
    </row>
    <row r="196" spans="1:24" x14ac:dyDescent="0.25">
      <c r="A196" s="1">
        <v>4</v>
      </c>
      <c r="B196" s="1">
        <v>18</v>
      </c>
      <c r="C196" s="1">
        <v>22</v>
      </c>
      <c r="D196" s="1">
        <v>6</v>
      </c>
      <c r="E196" s="1" t="s">
        <v>28</v>
      </c>
      <c r="F196" s="1">
        <f>tra!F196</f>
        <v>24.786999999999999</v>
      </c>
      <c r="G196" s="1">
        <f>tra!G196</f>
        <v>15.099</v>
      </c>
      <c r="H196" s="1">
        <f>tra!H196</f>
        <v>-4.4329999999999998</v>
      </c>
      <c r="I196" s="1">
        <f>tra!I196</f>
        <v>5.6000000000000001E-2</v>
      </c>
      <c r="J196" s="1">
        <f>tra!J196</f>
        <v>-2.5000000000000001E-2</v>
      </c>
      <c r="K196" s="1">
        <f>tra!K196</f>
        <v>-5.5E-2</v>
      </c>
      <c r="L196" s="1">
        <f t="shared" si="23"/>
        <v>-4.4580000000000002</v>
      </c>
      <c r="M196" s="1">
        <f t="shared" si="24"/>
        <v>0.111</v>
      </c>
      <c r="N196" s="1">
        <f t="shared" si="25"/>
        <v>-4.4912999999999998</v>
      </c>
      <c r="O196" s="1">
        <f t="shared" si="26"/>
        <v>1.4483999999999999</v>
      </c>
      <c r="P196" s="145">
        <f t="shared" si="27"/>
        <v>-4.4912999999999998</v>
      </c>
      <c r="Q196" s="1">
        <f t="shared" si="28"/>
        <v>10.607700000000001</v>
      </c>
      <c r="R196" s="1">
        <f t="shared" si="29"/>
        <v>19.590299999999999</v>
      </c>
    </row>
    <row r="197" spans="1:24" x14ac:dyDescent="0.25">
      <c r="A197" s="1">
        <v>4</v>
      </c>
      <c r="B197" s="1">
        <v>18</v>
      </c>
      <c r="C197" s="1">
        <v>22</v>
      </c>
      <c r="D197" s="1">
        <v>6</v>
      </c>
      <c r="E197" s="1" t="s">
        <v>29</v>
      </c>
      <c r="F197" s="1">
        <f>tra!F197</f>
        <v>-24.968</v>
      </c>
      <c r="G197" s="1">
        <f>tra!G197</f>
        <v>-15.218999999999999</v>
      </c>
      <c r="H197" s="1">
        <f>tra!H197</f>
        <v>-4.4329999999999998</v>
      </c>
      <c r="I197" s="1">
        <f>tra!I197</f>
        <v>5.6000000000000001E-2</v>
      </c>
      <c r="J197" s="1">
        <f>tra!J197</f>
        <v>-2.5000000000000001E-2</v>
      </c>
      <c r="K197" s="1">
        <f>tra!K197</f>
        <v>-5.5E-2</v>
      </c>
      <c r="L197" s="1">
        <f t="shared" si="23"/>
        <v>-4.4580000000000002</v>
      </c>
      <c r="M197" s="1">
        <f t="shared" si="24"/>
        <v>0.111</v>
      </c>
      <c r="N197" s="1">
        <f t="shared" si="25"/>
        <v>-4.4912999999999998</v>
      </c>
      <c r="O197" s="1">
        <f t="shared" si="26"/>
        <v>1.4483999999999999</v>
      </c>
      <c r="P197" s="145">
        <f t="shared" si="27"/>
        <v>-4.4912999999999998</v>
      </c>
      <c r="Q197" s="1">
        <f t="shared" si="28"/>
        <v>-19.7103</v>
      </c>
      <c r="R197" s="1">
        <f t="shared" si="29"/>
        <v>-10.727699999999999</v>
      </c>
    </row>
    <row r="198" spans="1:24" x14ac:dyDescent="0.25">
      <c r="A198" s="1">
        <v>4</v>
      </c>
      <c r="B198" s="1">
        <v>18</v>
      </c>
      <c r="C198" s="1">
        <v>22</v>
      </c>
      <c r="D198" s="1">
        <v>5</v>
      </c>
      <c r="E198" s="1" t="s">
        <v>26</v>
      </c>
      <c r="F198" s="1">
        <f>tra!F198</f>
        <v>-20.818000000000001</v>
      </c>
      <c r="G198" s="1">
        <f>tra!G198</f>
        <v>-12.757999999999999</v>
      </c>
      <c r="H198" s="1">
        <f>tra!H198</f>
        <v>15.273</v>
      </c>
      <c r="I198" s="1">
        <f>tra!I198</f>
        <v>-0.19600000000000001</v>
      </c>
      <c r="J198" s="1">
        <f>tra!J198</f>
        <v>8.8999999999999996E-2</v>
      </c>
      <c r="K198" s="1">
        <f>tra!K198</f>
        <v>0.19900000000000001</v>
      </c>
      <c r="L198" s="1">
        <f t="shared" si="23"/>
        <v>15.362</v>
      </c>
      <c r="M198" s="1">
        <f t="shared" si="24"/>
        <v>-0.39500000000000002</v>
      </c>
      <c r="N198" s="1">
        <f t="shared" si="25"/>
        <v>15.480499999999999</v>
      </c>
      <c r="O198" s="1">
        <f t="shared" si="26"/>
        <v>-5.0036000000000005</v>
      </c>
      <c r="P198" s="145">
        <f t="shared" si="27"/>
        <v>15.480499999999999</v>
      </c>
      <c r="Q198" s="1">
        <f t="shared" si="28"/>
        <v>2.7225000000000001</v>
      </c>
      <c r="R198" s="1">
        <f t="shared" si="29"/>
        <v>-28.238499999999998</v>
      </c>
      <c r="S198" s="1">
        <v>70</v>
      </c>
      <c r="T198" s="1">
        <f>(ABS(Q198)-ABS(Q200*$S198/200))*SIGN(Q198)</f>
        <v>-0.74841499999999916</v>
      </c>
      <c r="U198" s="1">
        <f>(ABS(R198)-ABS(R200*$S198/200))*SIGN(R198)</f>
        <v>-19.883614999999999</v>
      </c>
      <c r="V198" s="1">
        <v>22</v>
      </c>
      <c r="W198" s="1">
        <f>-MIN(T198:U198)/(0.9*(V198-4)/100*391.3)*10</f>
        <v>3.1366819370695338</v>
      </c>
      <c r="X198" s="1">
        <f>MAX(T198:U198)/(0.9*(V198-4)/100*391.3)*10</f>
        <v>-0.11806403473070125</v>
      </c>
    </row>
    <row r="199" spans="1:24" x14ac:dyDescent="0.25">
      <c r="A199" s="1">
        <v>4</v>
      </c>
      <c r="B199" s="1">
        <v>18</v>
      </c>
      <c r="C199" s="1">
        <v>22</v>
      </c>
      <c r="D199" s="1">
        <v>5</v>
      </c>
      <c r="E199" s="1" t="s">
        <v>27</v>
      </c>
      <c r="F199" s="1">
        <f>tra!F199</f>
        <v>-24.308</v>
      </c>
      <c r="G199" s="1">
        <f>tra!G199</f>
        <v>-14.96</v>
      </c>
      <c r="H199" s="1">
        <f>tra!H199</f>
        <v>-16.741</v>
      </c>
      <c r="I199" s="1">
        <f>tra!I199</f>
        <v>0.214</v>
      </c>
      <c r="J199" s="1">
        <f>tra!J199</f>
        <v>-9.7000000000000003E-2</v>
      </c>
      <c r="K199" s="1">
        <f>tra!K199</f>
        <v>-0.216</v>
      </c>
      <c r="L199" s="1">
        <f t="shared" si="23"/>
        <v>-16.838000000000001</v>
      </c>
      <c r="M199" s="1">
        <f t="shared" si="24"/>
        <v>0.43</v>
      </c>
      <c r="N199" s="1">
        <f t="shared" si="25"/>
        <v>-16.967000000000002</v>
      </c>
      <c r="O199" s="1">
        <f t="shared" si="26"/>
        <v>5.4813999999999998</v>
      </c>
      <c r="P199" s="145">
        <f t="shared" si="27"/>
        <v>-16.967000000000002</v>
      </c>
      <c r="Q199" s="1">
        <f t="shared" si="28"/>
        <v>-31.927000000000003</v>
      </c>
      <c r="R199" s="1">
        <f t="shared" si="29"/>
        <v>2.0070000000000014</v>
      </c>
      <c r="S199" s="1">
        <v>70</v>
      </c>
      <c r="T199" s="1">
        <f>(ABS(Q199)-ABS(Q201*$S199/200))*SIGN(Q199)</f>
        <v>-23.240665000000003</v>
      </c>
      <c r="U199" s="1">
        <f>(ABS(R199)-ABS(R201*$S199/200))*SIGN(R199)</f>
        <v>-1.795364999999999</v>
      </c>
      <c r="V199" s="1">
        <v>22</v>
      </c>
      <c r="W199" s="1">
        <f>-MIN(T199:U199)/(0.9*(V199-4)/100*391.3)*10</f>
        <v>3.6662636100620598</v>
      </c>
      <c r="X199" s="1">
        <f>MAX(T199:U199)/(0.9*(V199-4)/100*391.3)*10</f>
        <v>-0.28322259136212607</v>
      </c>
    </row>
    <row r="200" spans="1:24" x14ac:dyDescent="0.25">
      <c r="A200" s="1">
        <v>4</v>
      </c>
      <c r="B200" s="1">
        <v>18</v>
      </c>
      <c r="C200" s="1">
        <v>22</v>
      </c>
      <c r="D200" s="1">
        <v>5</v>
      </c>
      <c r="E200" s="1" t="s">
        <v>28</v>
      </c>
      <c r="F200" s="1">
        <f>tra!F200</f>
        <v>27.545000000000002</v>
      </c>
      <c r="G200" s="1">
        <f>tra!G200</f>
        <v>16.893999999999998</v>
      </c>
      <c r="H200" s="1">
        <f>tra!H200</f>
        <v>-6.8840000000000003</v>
      </c>
      <c r="I200" s="1">
        <f>tra!I200</f>
        <v>8.7999999999999995E-2</v>
      </c>
      <c r="J200" s="1">
        <f>tra!J200</f>
        <v>-0.04</v>
      </c>
      <c r="K200" s="1">
        <f>tra!K200</f>
        <v>-8.8999999999999996E-2</v>
      </c>
      <c r="L200" s="1">
        <f t="shared" si="23"/>
        <v>-6.9240000000000004</v>
      </c>
      <c r="M200" s="1">
        <f t="shared" si="24"/>
        <v>0.17699999999999999</v>
      </c>
      <c r="N200" s="1">
        <f t="shared" si="25"/>
        <v>-6.9771000000000001</v>
      </c>
      <c r="O200" s="1">
        <f t="shared" si="26"/>
        <v>2.2542</v>
      </c>
      <c r="P200" s="145">
        <f t="shared" si="27"/>
        <v>-6.9771000000000001</v>
      </c>
      <c r="Q200" s="1">
        <f t="shared" si="28"/>
        <v>9.9168999999999983</v>
      </c>
      <c r="R200" s="1">
        <f t="shared" si="29"/>
        <v>23.871099999999998</v>
      </c>
    </row>
    <row r="201" spans="1:24" x14ac:dyDescent="0.25">
      <c r="A201" s="1">
        <v>4</v>
      </c>
      <c r="B201" s="1">
        <v>18</v>
      </c>
      <c r="C201" s="1">
        <v>22</v>
      </c>
      <c r="D201" s="1">
        <v>5</v>
      </c>
      <c r="E201" s="1" t="s">
        <v>29</v>
      </c>
      <c r="F201" s="1">
        <f>tra!F201</f>
        <v>-29.045999999999999</v>
      </c>
      <c r="G201" s="1">
        <f>tra!G201</f>
        <v>-17.841000000000001</v>
      </c>
      <c r="H201" s="1">
        <f>tra!H201</f>
        <v>-6.8840000000000003</v>
      </c>
      <c r="I201" s="1">
        <f>tra!I201</f>
        <v>8.7999999999999995E-2</v>
      </c>
      <c r="J201" s="1">
        <f>tra!J201</f>
        <v>-0.04</v>
      </c>
      <c r="K201" s="1">
        <f>tra!K201</f>
        <v>-8.8999999999999996E-2</v>
      </c>
      <c r="L201" s="1">
        <f t="shared" si="23"/>
        <v>-6.9240000000000004</v>
      </c>
      <c r="M201" s="1">
        <f t="shared" si="24"/>
        <v>0.17699999999999999</v>
      </c>
      <c r="N201" s="1">
        <f t="shared" si="25"/>
        <v>-6.9771000000000001</v>
      </c>
      <c r="O201" s="1">
        <f t="shared" si="26"/>
        <v>2.2542</v>
      </c>
      <c r="P201" s="145">
        <f t="shared" si="27"/>
        <v>-6.9771000000000001</v>
      </c>
      <c r="Q201" s="1">
        <f t="shared" si="28"/>
        <v>-24.818100000000001</v>
      </c>
      <c r="R201" s="1">
        <f t="shared" si="29"/>
        <v>-10.863900000000001</v>
      </c>
    </row>
    <row r="202" spans="1:24" x14ac:dyDescent="0.25">
      <c r="A202" s="1">
        <v>4</v>
      </c>
      <c r="B202" s="1">
        <v>18</v>
      </c>
      <c r="C202" s="1">
        <v>22</v>
      </c>
      <c r="D202" s="1">
        <v>4</v>
      </c>
      <c r="E202" s="1" t="s">
        <v>26</v>
      </c>
      <c r="F202" s="1">
        <f>tra!F202</f>
        <v>-20.994</v>
      </c>
      <c r="G202" s="1">
        <f>tra!G202</f>
        <v>-12.88</v>
      </c>
      <c r="H202" s="1">
        <f>tra!H202</f>
        <v>14.675000000000001</v>
      </c>
      <c r="I202" s="1">
        <f>tra!I202</f>
        <v>-0.193</v>
      </c>
      <c r="J202" s="1">
        <f>tra!J202</f>
        <v>9.1999999999999998E-2</v>
      </c>
      <c r="K202" s="1">
        <f>tra!K202</f>
        <v>0.20599999999999999</v>
      </c>
      <c r="L202" s="1">
        <f t="shared" si="23"/>
        <v>14.767000000000001</v>
      </c>
      <c r="M202" s="1">
        <f t="shared" si="24"/>
        <v>-0.39900000000000002</v>
      </c>
      <c r="N202" s="1">
        <f t="shared" si="25"/>
        <v>14.886700000000001</v>
      </c>
      <c r="O202" s="1">
        <f t="shared" si="26"/>
        <v>-4.8291000000000004</v>
      </c>
      <c r="P202" s="145">
        <f t="shared" si="27"/>
        <v>14.886700000000001</v>
      </c>
      <c r="Q202" s="1">
        <f t="shared" si="28"/>
        <v>2.0067000000000004</v>
      </c>
      <c r="R202" s="1">
        <f t="shared" si="29"/>
        <v>-27.7667</v>
      </c>
      <c r="S202" s="1">
        <v>70</v>
      </c>
      <c r="T202" s="1">
        <f>(ABS(Q202)-ABS(Q204*$S202/200))*SIGN(Q202)</f>
        <v>-1.4422000000000001</v>
      </c>
      <c r="U202" s="1">
        <f>(ABS(R202)-ABS(R204*$S202/200))*SIGN(R202)</f>
        <v>-19.345700000000001</v>
      </c>
      <c r="V202" s="1">
        <v>22</v>
      </c>
      <c r="W202" s="1">
        <f>-MIN(T202:U202)/(0.9*(V202-4)/100*391.3)*10</f>
        <v>3.0518247184913849</v>
      </c>
      <c r="X202" s="1">
        <f>MAX(T202:U202)/(0.9*(V202-4)/100*391.3)*10</f>
        <v>-0.22751007247131277</v>
      </c>
    </row>
    <row r="203" spans="1:24" x14ac:dyDescent="0.25">
      <c r="A203" s="1">
        <v>4</v>
      </c>
      <c r="B203" s="1">
        <v>18</v>
      </c>
      <c r="C203" s="1">
        <v>22</v>
      </c>
      <c r="D203" s="1">
        <v>4</v>
      </c>
      <c r="E203" s="1" t="s">
        <v>27</v>
      </c>
      <c r="F203" s="1">
        <f>tra!F203</f>
        <v>-24.04</v>
      </c>
      <c r="G203" s="1">
        <f>tra!G203</f>
        <v>-14.788</v>
      </c>
      <c r="H203" s="1">
        <f>tra!H203</f>
        <v>-17.884</v>
      </c>
      <c r="I203" s="1">
        <f>tra!I203</f>
        <v>0.23499999999999999</v>
      </c>
      <c r="J203" s="1">
        <f>tra!J203</f>
        <v>-0.112</v>
      </c>
      <c r="K203" s="1">
        <f>tra!K203</f>
        <v>-0.249</v>
      </c>
      <c r="L203" s="1">
        <f t="shared" si="23"/>
        <v>-17.995999999999999</v>
      </c>
      <c r="M203" s="1">
        <f t="shared" si="24"/>
        <v>0.48399999999999999</v>
      </c>
      <c r="N203" s="1">
        <f t="shared" si="25"/>
        <v>-18.141199999999998</v>
      </c>
      <c r="O203" s="1">
        <f t="shared" si="26"/>
        <v>5.8827999999999996</v>
      </c>
      <c r="P203" s="145">
        <f t="shared" si="27"/>
        <v>-18.141199999999998</v>
      </c>
      <c r="Q203" s="1">
        <f t="shared" si="28"/>
        <v>-32.929199999999994</v>
      </c>
      <c r="R203" s="1">
        <f t="shared" si="29"/>
        <v>3.3531999999999975</v>
      </c>
      <c r="S203" s="1">
        <v>70</v>
      </c>
      <c r="T203" s="1">
        <f>(ABS(Q203)-ABS(Q205*$S203/200))*SIGN(Q203)</f>
        <v>-24.220849999999992</v>
      </c>
      <c r="U203" s="1">
        <f>(ABS(R203)-ABS(R205*$S203/200))*SIGN(R203)</f>
        <v>-0.38305000000000211</v>
      </c>
      <c r="V203" s="1">
        <v>22</v>
      </c>
      <c r="W203" s="1">
        <f>-MIN(T203:U203)/(0.9*(V203-4)/100*391.3)*10</f>
        <v>3.8208898480216291</v>
      </c>
      <c r="X203" s="1">
        <f>MAX(T203:U203)/(0.9*(V203-4)/100*391.3)*10</f>
        <v>-6.0426940271901833E-2</v>
      </c>
    </row>
    <row r="204" spans="1:24" x14ac:dyDescent="0.25">
      <c r="A204" s="1">
        <v>4</v>
      </c>
      <c r="B204" s="1">
        <v>18</v>
      </c>
      <c r="C204" s="1">
        <v>22</v>
      </c>
      <c r="D204" s="1">
        <v>4</v>
      </c>
      <c r="E204" s="1" t="s">
        <v>28</v>
      </c>
      <c r="F204" s="1">
        <f>tra!F204</f>
        <v>27.64</v>
      </c>
      <c r="G204" s="1">
        <f>tra!G204</f>
        <v>16.957000000000001</v>
      </c>
      <c r="H204" s="1">
        <f>tra!H204</f>
        <v>-7.0019999999999998</v>
      </c>
      <c r="I204" s="1">
        <f>tra!I204</f>
        <v>9.1999999999999998E-2</v>
      </c>
      <c r="J204" s="1">
        <f>tra!J204</f>
        <v>-4.3999999999999997E-2</v>
      </c>
      <c r="K204" s="1">
        <f>tra!K204</f>
        <v>-9.8000000000000004E-2</v>
      </c>
      <c r="L204" s="1">
        <f t="shared" si="23"/>
        <v>-7.0459999999999994</v>
      </c>
      <c r="M204" s="1">
        <f t="shared" si="24"/>
        <v>0.19</v>
      </c>
      <c r="N204" s="1">
        <f t="shared" si="25"/>
        <v>-7.1029999999999998</v>
      </c>
      <c r="O204" s="1">
        <f t="shared" si="26"/>
        <v>2.3037999999999998</v>
      </c>
      <c r="P204" s="145">
        <f t="shared" si="27"/>
        <v>-7.1029999999999998</v>
      </c>
      <c r="Q204" s="1">
        <f t="shared" si="28"/>
        <v>9.854000000000001</v>
      </c>
      <c r="R204" s="1">
        <f t="shared" si="29"/>
        <v>24.060000000000002</v>
      </c>
    </row>
    <row r="205" spans="1:24" x14ac:dyDescent="0.25">
      <c r="A205" s="1">
        <v>4</v>
      </c>
      <c r="B205" s="1">
        <v>18</v>
      </c>
      <c r="C205" s="1">
        <v>22</v>
      </c>
      <c r="D205" s="1">
        <v>4</v>
      </c>
      <c r="E205" s="1" t="s">
        <v>29</v>
      </c>
      <c r="F205" s="1">
        <f>tra!F205</f>
        <v>-28.95</v>
      </c>
      <c r="G205" s="1">
        <f>tra!G205</f>
        <v>-17.777999999999999</v>
      </c>
      <c r="H205" s="1">
        <f>tra!H205</f>
        <v>-7.0019999999999998</v>
      </c>
      <c r="I205" s="1">
        <f>tra!I205</f>
        <v>9.1999999999999998E-2</v>
      </c>
      <c r="J205" s="1">
        <f>tra!J205</f>
        <v>-4.3999999999999997E-2</v>
      </c>
      <c r="K205" s="1">
        <f>tra!K205</f>
        <v>-9.8000000000000004E-2</v>
      </c>
      <c r="L205" s="1">
        <f t="shared" si="23"/>
        <v>-7.0459999999999994</v>
      </c>
      <c r="M205" s="1">
        <f t="shared" si="24"/>
        <v>0.19</v>
      </c>
      <c r="N205" s="1">
        <f t="shared" si="25"/>
        <v>-7.1029999999999998</v>
      </c>
      <c r="O205" s="1">
        <f t="shared" si="26"/>
        <v>2.3037999999999998</v>
      </c>
      <c r="P205" s="145">
        <f t="shared" si="27"/>
        <v>-7.1029999999999998</v>
      </c>
      <c r="Q205" s="1">
        <f t="shared" si="28"/>
        <v>-24.881</v>
      </c>
      <c r="R205" s="1">
        <f t="shared" si="29"/>
        <v>-10.674999999999999</v>
      </c>
    </row>
    <row r="206" spans="1:24" x14ac:dyDescent="0.25">
      <c r="A206" s="1">
        <v>4</v>
      </c>
      <c r="B206" s="1">
        <v>18</v>
      </c>
      <c r="C206" s="1">
        <v>22</v>
      </c>
      <c r="D206" s="1">
        <v>3</v>
      </c>
      <c r="E206" s="1" t="s">
        <v>26</v>
      </c>
      <c r="F206" s="1">
        <f>tra!F206</f>
        <v>-21.55</v>
      </c>
      <c r="G206" s="1">
        <f>tra!G206</f>
        <v>-13.227</v>
      </c>
      <c r="H206" s="1">
        <f>tra!H206</f>
        <v>15.946999999999999</v>
      </c>
      <c r="I206" s="1">
        <f>tra!I206</f>
        <v>-0.21299999999999999</v>
      </c>
      <c r="J206" s="1">
        <f>tra!J206</f>
        <v>0.105</v>
      </c>
      <c r="K206" s="1">
        <f>tra!K206</f>
        <v>0.23400000000000001</v>
      </c>
      <c r="L206" s="1">
        <f t="shared" si="23"/>
        <v>16.052</v>
      </c>
      <c r="M206" s="1">
        <f t="shared" si="24"/>
        <v>-0.44700000000000001</v>
      </c>
      <c r="N206" s="1">
        <f t="shared" si="25"/>
        <v>16.1861</v>
      </c>
      <c r="O206" s="1">
        <f t="shared" si="26"/>
        <v>-5.2625999999999999</v>
      </c>
      <c r="P206" s="145">
        <f t="shared" si="27"/>
        <v>16.1861</v>
      </c>
      <c r="Q206" s="1">
        <f t="shared" si="28"/>
        <v>2.9590999999999994</v>
      </c>
      <c r="R206" s="1">
        <f t="shared" si="29"/>
        <v>-29.4131</v>
      </c>
      <c r="S206" s="1">
        <v>70</v>
      </c>
      <c r="T206" s="1">
        <f>(ABS(Q206)-ABS(Q208*$S206/200))*SIGN(Q206)</f>
        <v>-0.30283000000000104</v>
      </c>
      <c r="U206" s="1">
        <f>(ABS(R206)-ABS(R208*$S206/200))*SIGN(R206)</f>
        <v>-20.70363</v>
      </c>
      <c r="V206" s="1">
        <v>22</v>
      </c>
      <c r="W206" s="1">
        <f>-MIN(T206:U206)/(0.9*(V206-4)/100*391.3)*10</f>
        <v>3.2660410218549751</v>
      </c>
      <c r="X206" s="1">
        <f>MAX(T206:U206)/(0.9*(V206-4)/100*391.3)*10</f>
        <v>-4.7772067151912276E-2</v>
      </c>
    </row>
    <row r="207" spans="1:24" x14ac:dyDescent="0.25">
      <c r="A207" s="1">
        <v>4</v>
      </c>
      <c r="B207" s="1">
        <v>18</v>
      </c>
      <c r="C207" s="1">
        <v>22</v>
      </c>
      <c r="D207" s="1">
        <v>3</v>
      </c>
      <c r="E207" s="1" t="s">
        <v>27</v>
      </c>
      <c r="F207" s="1">
        <f>tra!F207</f>
        <v>-23.523</v>
      </c>
      <c r="G207" s="1">
        <f>tra!G207</f>
        <v>-14.464</v>
      </c>
      <c r="H207" s="1">
        <f>tra!H207</f>
        <v>-19.712</v>
      </c>
      <c r="I207" s="1">
        <f>tra!I207</f>
        <v>0.26300000000000001</v>
      </c>
      <c r="J207" s="1">
        <f>tra!J207</f>
        <v>-0.129</v>
      </c>
      <c r="K207" s="1">
        <f>tra!K207</f>
        <v>-0.28899999999999998</v>
      </c>
      <c r="L207" s="1">
        <f t="shared" si="23"/>
        <v>-19.841000000000001</v>
      </c>
      <c r="M207" s="1">
        <f t="shared" si="24"/>
        <v>0.55200000000000005</v>
      </c>
      <c r="N207" s="1">
        <f t="shared" si="25"/>
        <v>-20.006600000000002</v>
      </c>
      <c r="O207" s="1">
        <f t="shared" si="26"/>
        <v>6.5043000000000006</v>
      </c>
      <c r="P207" s="145">
        <f t="shared" si="27"/>
        <v>-20.006600000000002</v>
      </c>
      <c r="Q207" s="1">
        <f t="shared" si="28"/>
        <v>-34.470600000000005</v>
      </c>
      <c r="R207" s="1">
        <f t="shared" si="29"/>
        <v>5.542600000000002</v>
      </c>
      <c r="S207" s="1">
        <v>70</v>
      </c>
      <c r="T207" s="1">
        <f>(ABS(Q207)-ABS(Q209*$S207/200))*SIGN(Q207)</f>
        <v>-25.574930000000002</v>
      </c>
      <c r="U207" s="1">
        <f>(ABS(R207)-ABS(R209*$S207/200))*SIGN(R207)</f>
        <v>2.0944700000000016</v>
      </c>
      <c r="V207" s="1">
        <v>22</v>
      </c>
      <c r="W207" s="1">
        <f>-MIN(T207:U207)/(0.9*(V207-4)/100*391.3)*10</f>
        <v>4.0344988058166358</v>
      </c>
      <c r="X207" s="1">
        <f>MAX(T207:U207)/(0.9*(V207-4)/100*391.3)*10</f>
        <v>0.33040703195741977</v>
      </c>
    </row>
    <row r="208" spans="1:24" x14ac:dyDescent="0.25">
      <c r="A208" s="1">
        <v>4</v>
      </c>
      <c r="B208" s="1">
        <v>18</v>
      </c>
      <c r="C208" s="1">
        <v>22</v>
      </c>
      <c r="D208" s="1">
        <v>3</v>
      </c>
      <c r="E208" s="1" t="s">
        <v>28</v>
      </c>
      <c r="F208" s="1">
        <f>tra!F208</f>
        <v>27.870999999999999</v>
      </c>
      <c r="G208" s="1">
        <f>tra!G208</f>
        <v>17.102</v>
      </c>
      <c r="H208" s="1">
        <f>tra!H208</f>
        <v>-7.6680000000000001</v>
      </c>
      <c r="I208" s="1">
        <f>tra!I208</f>
        <v>0.10199999999999999</v>
      </c>
      <c r="J208" s="1">
        <f>tra!J208</f>
        <v>-0.05</v>
      </c>
      <c r="K208" s="1">
        <f>tra!K208</f>
        <v>-0.112</v>
      </c>
      <c r="L208" s="1">
        <f t="shared" si="23"/>
        <v>-7.718</v>
      </c>
      <c r="M208" s="1">
        <f t="shared" si="24"/>
        <v>0.214</v>
      </c>
      <c r="N208" s="1">
        <f t="shared" si="25"/>
        <v>-7.7821999999999996</v>
      </c>
      <c r="O208" s="1">
        <f t="shared" si="26"/>
        <v>2.5293999999999999</v>
      </c>
      <c r="P208" s="145">
        <f t="shared" si="27"/>
        <v>-7.7821999999999996</v>
      </c>
      <c r="Q208" s="1">
        <f t="shared" si="28"/>
        <v>9.3198000000000008</v>
      </c>
      <c r="R208" s="1">
        <f t="shared" si="29"/>
        <v>24.8842</v>
      </c>
    </row>
    <row r="209" spans="1:24" x14ac:dyDescent="0.25">
      <c r="A209" s="1">
        <v>4</v>
      </c>
      <c r="B209" s="1">
        <v>18</v>
      </c>
      <c r="C209" s="1">
        <v>22</v>
      </c>
      <c r="D209" s="1">
        <v>3</v>
      </c>
      <c r="E209" s="1" t="s">
        <v>29</v>
      </c>
      <c r="F209" s="1">
        <f>tra!F209</f>
        <v>-28.72</v>
      </c>
      <c r="G209" s="1">
        <f>tra!G209</f>
        <v>-17.634</v>
      </c>
      <c r="H209" s="1">
        <f>tra!H209</f>
        <v>-7.6680000000000001</v>
      </c>
      <c r="I209" s="1">
        <f>tra!I209</f>
        <v>0.10199999999999999</v>
      </c>
      <c r="J209" s="1">
        <f>tra!J209</f>
        <v>-0.05</v>
      </c>
      <c r="K209" s="1">
        <f>tra!K209</f>
        <v>-0.112</v>
      </c>
      <c r="L209" s="1">
        <f t="shared" si="23"/>
        <v>-7.718</v>
      </c>
      <c r="M209" s="1">
        <f t="shared" si="24"/>
        <v>0.214</v>
      </c>
      <c r="N209" s="1">
        <f t="shared" si="25"/>
        <v>-7.7821999999999996</v>
      </c>
      <c r="O209" s="1">
        <f t="shared" si="26"/>
        <v>2.5293999999999999</v>
      </c>
      <c r="P209" s="145">
        <f t="shared" si="27"/>
        <v>-7.7821999999999996</v>
      </c>
      <c r="Q209" s="1">
        <f t="shared" si="28"/>
        <v>-25.4162</v>
      </c>
      <c r="R209" s="1">
        <f t="shared" si="29"/>
        <v>-9.8518000000000008</v>
      </c>
    </row>
    <row r="210" spans="1:24" x14ac:dyDescent="0.25">
      <c r="A210" s="1">
        <v>4</v>
      </c>
      <c r="B210" s="1">
        <v>18</v>
      </c>
      <c r="C210" s="1">
        <v>22</v>
      </c>
      <c r="D210" s="1">
        <v>2</v>
      </c>
      <c r="E210" s="1" t="s">
        <v>26</v>
      </c>
      <c r="F210" s="1">
        <f>tra!F210</f>
        <v>-22.212</v>
      </c>
      <c r="G210" s="1">
        <f>tra!G210</f>
        <v>-13.643000000000001</v>
      </c>
      <c r="H210" s="1">
        <f>tra!H210</f>
        <v>16.393999999999998</v>
      </c>
      <c r="I210" s="1">
        <f>tra!I210</f>
        <v>-0.223</v>
      </c>
      <c r="J210" s="1">
        <f>tra!J210</f>
        <v>0.11600000000000001</v>
      </c>
      <c r="K210" s="1">
        <f>tra!K210</f>
        <v>0.25900000000000001</v>
      </c>
      <c r="L210" s="1">
        <f t="shared" si="23"/>
        <v>16.509999999999998</v>
      </c>
      <c r="M210" s="1">
        <f t="shared" si="24"/>
        <v>-0.48199999999999998</v>
      </c>
      <c r="N210" s="1">
        <f t="shared" si="25"/>
        <v>16.654599999999999</v>
      </c>
      <c r="O210" s="1">
        <f t="shared" si="26"/>
        <v>-5.4349999999999996</v>
      </c>
      <c r="P210" s="145">
        <f t="shared" si="27"/>
        <v>16.654599999999999</v>
      </c>
      <c r="Q210" s="1">
        <f t="shared" si="28"/>
        <v>3.0115999999999978</v>
      </c>
      <c r="R210" s="1">
        <f t="shared" si="29"/>
        <v>-30.297599999999999</v>
      </c>
      <c r="S210" s="1">
        <v>70</v>
      </c>
      <c r="T210" s="1">
        <f>(ABS(Q210)-ABS(Q212*$S210/200))*SIGN(Q210)</f>
        <v>-0.20143500000000181</v>
      </c>
      <c r="U210" s="1">
        <f>(ABS(R210)-ABS(R212*$S210/200))*SIGN(R210)</f>
        <v>-21.413235</v>
      </c>
      <c r="V210" s="1">
        <v>22</v>
      </c>
      <c r="W210" s="1">
        <f>-MIN(T210:U210)/(0.9*(V210-4)/100*391.3)*10</f>
        <v>3.3779826977501393</v>
      </c>
      <c r="X210" s="1">
        <f>MAX(T210:U210)/(0.9*(V210-4)/100*391.3)*10</f>
        <v>-3.1776793404700659E-2</v>
      </c>
    </row>
    <row r="211" spans="1:24" x14ac:dyDescent="0.25">
      <c r="A211" s="1">
        <v>4</v>
      </c>
      <c r="B211" s="1">
        <v>18</v>
      </c>
      <c r="C211" s="1">
        <v>22</v>
      </c>
      <c r="D211" s="1">
        <v>2</v>
      </c>
      <c r="E211" s="1" t="s">
        <v>27</v>
      </c>
      <c r="F211" s="1">
        <f>tra!F211</f>
        <v>-22.856000000000002</v>
      </c>
      <c r="G211" s="1">
        <f>tra!G211</f>
        <v>-14.042999999999999</v>
      </c>
      <c r="H211" s="1">
        <f>tra!H211</f>
        <v>-20.692</v>
      </c>
      <c r="I211" s="1">
        <f>tra!I211</f>
        <v>0.28000000000000003</v>
      </c>
      <c r="J211" s="1">
        <f>tra!J211</f>
        <v>-0.14499999999999999</v>
      </c>
      <c r="K211" s="1">
        <f>tra!K211</f>
        <v>-0.32400000000000001</v>
      </c>
      <c r="L211" s="1">
        <f t="shared" si="23"/>
        <v>-20.837</v>
      </c>
      <c r="M211" s="1">
        <f t="shared" si="24"/>
        <v>0.60400000000000009</v>
      </c>
      <c r="N211" s="1">
        <f t="shared" si="25"/>
        <v>-21.0182</v>
      </c>
      <c r="O211" s="1">
        <f t="shared" si="26"/>
        <v>6.8551000000000002</v>
      </c>
      <c r="P211" s="145">
        <f t="shared" si="27"/>
        <v>-21.0182</v>
      </c>
      <c r="Q211" s="1">
        <f t="shared" si="28"/>
        <v>-35.061199999999999</v>
      </c>
      <c r="R211" s="1">
        <f t="shared" si="29"/>
        <v>6.975200000000001</v>
      </c>
      <c r="S211" s="1">
        <v>70</v>
      </c>
      <c r="T211" s="1">
        <f>(ABS(Q211)-ABS(Q213*$S211/200))*SIGN(Q211)</f>
        <v>-26.116634999999999</v>
      </c>
      <c r="U211" s="1">
        <f>(ABS(R211)-ABS(R213*$S211/200))*SIGN(R211)</f>
        <v>3.7019650000000008</v>
      </c>
      <c r="V211" s="1">
        <v>22</v>
      </c>
      <c r="W211" s="1">
        <f>-MIN(T211:U211)/(0.9*(V211-4)/100*391.3)*10</f>
        <v>4.119953904837625</v>
      </c>
      <c r="X211" s="1">
        <f>MAX(T211:U211)/(0.9*(V211-4)/100*391.3)*10</f>
        <v>0.5839927370935124</v>
      </c>
    </row>
    <row r="212" spans="1:24" x14ac:dyDescent="0.25">
      <c r="A212" s="1">
        <v>4</v>
      </c>
      <c r="B212" s="1">
        <v>18</v>
      </c>
      <c r="C212" s="1">
        <v>22</v>
      </c>
      <c r="D212" s="1">
        <v>2</v>
      </c>
      <c r="E212" s="1" t="s">
        <v>28</v>
      </c>
      <c r="F212" s="1">
        <f>tra!F212</f>
        <v>28.157</v>
      </c>
      <c r="G212" s="1">
        <f>tra!G212</f>
        <v>17.282</v>
      </c>
      <c r="H212" s="1">
        <f>tra!H212</f>
        <v>-7.976</v>
      </c>
      <c r="I212" s="1">
        <f>tra!I212</f>
        <v>0.108</v>
      </c>
      <c r="J212" s="1">
        <f>tra!J212</f>
        <v>-5.6000000000000001E-2</v>
      </c>
      <c r="K212" s="1">
        <f>tra!K212</f>
        <v>-0.125</v>
      </c>
      <c r="L212" s="1">
        <f t="shared" si="23"/>
        <v>-8.032</v>
      </c>
      <c r="M212" s="1">
        <f t="shared" si="24"/>
        <v>0.23299999999999998</v>
      </c>
      <c r="N212" s="1">
        <f t="shared" si="25"/>
        <v>-8.1019000000000005</v>
      </c>
      <c r="O212" s="1">
        <f t="shared" si="26"/>
        <v>2.6425999999999998</v>
      </c>
      <c r="P212" s="145">
        <f t="shared" si="27"/>
        <v>-8.1019000000000005</v>
      </c>
      <c r="Q212" s="1">
        <f t="shared" si="28"/>
        <v>9.1800999999999995</v>
      </c>
      <c r="R212" s="1">
        <f t="shared" si="29"/>
        <v>25.383900000000001</v>
      </c>
    </row>
    <row r="213" spans="1:24" x14ac:dyDescent="0.25">
      <c r="A213" s="1">
        <v>4</v>
      </c>
      <c r="B213" s="1">
        <v>18</v>
      </c>
      <c r="C213" s="1">
        <v>22</v>
      </c>
      <c r="D213" s="1">
        <v>2</v>
      </c>
      <c r="E213" s="1" t="s">
        <v>29</v>
      </c>
      <c r="F213" s="1">
        <f>tra!F213</f>
        <v>-28.434000000000001</v>
      </c>
      <c r="G213" s="1">
        <f>tra!G213</f>
        <v>-17.454000000000001</v>
      </c>
      <c r="H213" s="1">
        <f>tra!H213</f>
        <v>-7.976</v>
      </c>
      <c r="I213" s="1">
        <f>tra!I213</f>
        <v>0.108</v>
      </c>
      <c r="J213" s="1">
        <f>tra!J213</f>
        <v>-5.6000000000000001E-2</v>
      </c>
      <c r="K213" s="1">
        <f>tra!K213</f>
        <v>-0.125</v>
      </c>
      <c r="L213" s="1">
        <f t="shared" si="23"/>
        <v>-8.032</v>
      </c>
      <c r="M213" s="1">
        <f t="shared" si="24"/>
        <v>0.23299999999999998</v>
      </c>
      <c r="N213" s="1">
        <f t="shared" si="25"/>
        <v>-8.1019000000000005</v>
      </c>
      <c r="O213" s="1">
        <f t="shared" si="26"/>
        <v>2.6425999999999998</v>
      </c>
      <c r="P213" s="145">
        <f t="shared" si="27"/>
        <v>-8.1019000000000005</v>
      </c>
      <c r="Q213" s="1">
        <f t="shared" si="28"/>
        <v>-25.555900000000001</v>
      </c>
      <c r="R213" s="1">
        <f t="shared" si="29"/>
        <v>-9.3521000000000001</v>
      </c>
    </row>
    <row r="214" spans="1:24" x14ac:dyDescent="0.25">
      <c r="A214" s="1">
        <v>4</v>
      </c>
      <c r="B214" s="1">
        <v>18</v>
      </c>
      <c r="C214" s="1">
        <v>22</v>
      </c>
      <c r="D214" s="1">
        <v>1</v>
      </c>
      <c r="E214" s="1" t="s">
        <v>26</v>
      </c>
      <c r="F214" s="1">
        <f>tra!F214</f>
        <v>-23.687999999999999</v>
      </c>
      <c r="G214" s="1">
        <f>tra!G214</f>
        <v>-14.57</v>
      </c>
      <c r="H214" s="1">
        <f>tra!H214</f>
        <v>13.581</v>
      </c>
      <c r="I214" s="1">
        <f>tra!I214</f>
        <v>-0.19700000000000001</v>
      </c>
      <c r="J214" s="1">
        <f>tra!J214</f>
        <v>0.11</v>
      </c>
      <c r="K214" s="1">
        <f>tra!K214</f>
        <v>0.245</v>
      </c>
      <c r="L214" s="1">
        <f t="shared" si="23"/>
        <v>13.690999999999999</v>
      </c>
      <c r="M214" s="1">
        <f t="shared" si="24"/>
        <v>-0.442</v>
      </c>
      <c r="N214" s="1">
        <f t="shared" si="25"/>
        <v>13.823599999999999</v>
      </c>
      <c r="O214" s="1">
        <f t="shared" si="26"/>
        <v>-4.5492999999999997</v>
      </c>
      <c r="P214" s="145">
        <f t="shared" si="27"/>
        <v>13.823599999999999</v>
      </c>
      <c r="Q214" s="1">
        <f t="shared" si="28"/>
        <v>-0.74640000000000128</v>
      </c>
      <c r="R214" s="1">
        <f t="shared" si="29"/>
        <v>-28.393599999999999</v>
      </c>
      <c r="S214" s="1">
        <v>70</v>
      </c>
      <c r="T214" s="1">
        <f>(ABS(Q214)-ABS(Q216*$S214/200))*SIGN(Q214)</f>
        <v>2.9572649999999991</v>
      </c>
      <c r="U214" s="1">
        <f>(ABS(R214)-ABS(R216*$S214/200))*SIGN(R214)</f>
        <v>-19.754864999999999</v>
      </c>
      <c r="V214" s="1">
        <v>22</v>
      </c>
      <c r="W214" s="1">
        <f>-MIN(T214:U214)/(0.9*(V214-4)/100*391.3)*10</f>
        <v>3.1163713547434475</v>
      </c>
      <c r="X214" s="1">
        <f>MAX(T214:U214)/(0.9*(V214-4)/100*391.3)*10</f>
        <v>0.46651475139847215</v>
      </c>
    </row>
    <row r="215" spans="1:24" x14ac:dyDescent="0.25">
      <c r="A215" s="1">
        <v>4</v>
      </c>
      <c r="B215" s="1">
        <v>18</v>
      </c>
      <c r="C215" s="1">
        <v>22</v>
      </c>
      <c r="D215" s="1">
        <v>1</v>
      </c>
      <c r="E215" s="1" t="s">
        <v>27</v>
      </c>
      <c r="F215" s="1">
        <f>tra!F215</f>
        <v>-21.741</v>
      </c>
      <c r="G215" s="1">
        <f>tra!G215</f>
        <v>-13.342000000000001</v>
      </c>
      <c r="H215" s="1">
        <f>tra!H215</f>
        <v>-18.622</v>
      </c>
      <c r="I215" s="1">
        <f>tra!I215</f>
        <v>0.27200000000000002</v>
      </c>
      <c r="J215" s="1">
        <f>tra!J215</f>
        <v>-0.153</v>
      </c>
      <c r="K215" s="1">
        <f>tra!K215</f>
        <v>-0.34200000000000003</v>
      </c>
      <c r="L215" s="1">
        <f t="shared" si="23"/>
        <v>-18.774999999999999</v>
      </c>
      <c r="M215" s="1">
        <f t="shared" si="24"/>
        <v>0.6140000000000001</v>
      </c>
      <c r="N215" s="1">
        <f t="shared" si="25"/>
        <v>-18.959199999999999</v>
      </c>
      <c r="O215" s="1">
        <f t="shared" si="26"/>
        <v>6.2464999999999993</v>
      </c>
      <c r="P215" s="145">
        <f t="shared" si="27"/>
        <v>-18.959199999999999</v>
      </c>
      <c r="Q215" s="1">
        <f t="shared" si="28"/>
        <v>-32.301200000000001</v>
      </c>
      <c r="R215" s="1">
        <f t="shared" si="29"/>
        <v>5.6171999999999986</v>
      </c>
      <c r="S215" s="1">
        <v>70</v>
      </c>
      <c r="T215" s="1">
        <f>(ABS(Q215)-ABS(Q217*$S215/200))*SIGN(Q215)</f>
        <v>-23.847615000000001</v>
      </c>
      <c r="U215" s="1">
        <f>(ABS(R215)-ABS(R217*$S215/200))*SIGN(R215)</f>
        <v>2.0986849999999984</v>
      </c>
      <c r="V215" s="1">
        <v>22</v>
      </c>
      <c r="W215" s="1">
        <f>-MIN(T215:U215)/(0.9*(V215-4)/100*391.3)*10</f>
        <v>3.7620112445693836</v>
      </c>
      <c r="X215" s="1">
        <f>MAX(T215:U215)/(0.9*(V215-4)/100*391.3)*10</f>
        <v>0.33107195704094899</v>
      </c>
    </row>
    <row r="216" spans="1:24" x14ac:dyDescent="0.25">
      <c r="A216" s="1">
        <v>4</v>
      </c>
      <c r="B216" s="1">
        <v>18</v>
      </c>
      <c r="C216" s="1">
        <v>22</v>
      </c>
      <c r="D216" s="1">
        <v>1</v>
      </c>
      <c r="E216" s="1" t="s">
        <v>28</v>
      </c>
      <c r="F216" s="1">
        <f>tra!F216</f>
        <v>28.713999999999999</v>
      </c>
      <c r="G216" s="1">
        <f>tra!G216</f>
        <v>17.632000000000001</v>
      </c>
      <c r="H216" s="1">
        <f>tra!H216</f>
        <v>-6.9249999999999998</v>
      </c>
      <c r="I216" s="1">
        <f>tra!I216</f>
        <v>0.10100000000000001</v>
      </c>
      <c r="J216" s="1">
        <f>tra!J216</f>
        <v>-5.7000000000000002E-2</v>
      </c>
      <c r="K216" s="1">
        <f>tra!K216</f>
        <v>-0.126</v>
      </c>
      <c r="L216" s="1">
        <f t="shared" si="23"/>
        <v>-6.9820000000000002</v>
      </c>
      <c r="M216" s="1">
        <f t="shared" si="24"/>
        <v>0.22700000000000001</v>
      </c>
      <c r="N216" s="1">
        <f t="shared" si="25"/>
        <v>-7.0501000000000005</v>
      </c>
      <c r="O216" s="1">
        <f t="shared" si="26"/>
        <v>2.3215999999999997</v>
      </c>
      <c r="P216" s="145">
        <f t="shared" si="27"/>
        <v>-7.0501000000000005</v>
      </c>
      <c r="Q216" s="1">
        <f t="shared" si="28"/>
        <v>10.581900000000001</v>
      </c>
      <c r="R216" s="1">
        <f t="shared" si="29"/>
        <v>24.682100000000002</v>
      </c>
    </row>
    <row r="217" spans="1:24" s="6" customFormat="1" x14ac:dyDescent="0.25">
      <c r="A217" s="6">
        <v>4</v>
      </c>
      <c r="B217" s="6">
        <v>18</v>
      </c>
      <c r="C217" s="6">
        <v>22</v>
      </c>
      <c r="D217" s="6">
        <v>1</v>
      </c>
      <c r="E217" s="6" t="s">
        <v>29</v>
      </c>
      <c r="F217" s="6">
        <f>tra!F217</f>
        <v>-27.876999999999999</v>
      </c>
      <c r="G217" s="6">
        <f>tra!G217</f>
        <v>-17.103000000000002</v>
      </c>
      <c r="H217" s="6">
        <f>tra!H217</f>
        <v>-6.9249999999999998</v>
      </c>
      <c r="I217" s="6">
        <f>tra!I217</f>
        <v>0.10100000000000001</v>
      </c>
      <c r="J217" s="6">
        <f>tra!J217</f>
        <v>-5.7000000000000002E-2</v>
      </c>
      <c r="K217" s="6">
        <f>tra!K217</f>
        <v>-0.126</v>
      </c>
      <c r="L217" s="6">
        <f t="shared" si="23"/>
        <v>-6.9820000000000002</v>
      </c>
      <c r="M217" s="6">
        <f t="shared" si="24"/>
        <v>0.22700000000000001</v>
      </c>
      <c r="N217" s="6">
        <f t="shared" si="25"/>
        <v>-7.0501000000000005</v>
      </c>
      <c r="O217" s="6">
        <f t="shared" si="26"/>
        <v>2.3215999999999997</v>
      </c>
      <c r="P217" s="158">
        <f t="shared" si="27"/>
        <v>-7.0501000000000005</v>
      </c>
      <c r="Q217" s="6">
        <f t="shared" si="28"/>
        <v>-24.153100000000002</v>
      </c>
      <c r="R217" s="6">
        <f t="shared" si="29"/>
        <v>-10.052900000000001</v>
      </c>
    </row>
    <row r="218" spans="1:24" x14ac:dyDescent="0.25">
      <c r="A218" s="1">
        <v>4</v>
      </c>
      <c r="B218" s="1">
        <v>22</v>
      </c>
      <c r="C218" s="1">
        <v>26</v>
      </c>
      <c r="D218" s="1">
        <v>6</v>
      </c>
      <c r="E218" s="1" t="s">
        <v>26</v>
      </c>
      <c r="F218" s="1">
        <f>tra!F218</f>
        <v>-17.821999999999999</v>
      </c>
      <c r="G218" s="1">
        <f>tra!G218</f>
        <v>-10.85</v>
      </c>
      <c r="H218" s="1">
        <f>tra!H218</f>
        <v>11.085000000000001</v>
      </c>
      <c r="I218" s="1">
        <f>tra!I218</f>
        <v>-0.13600000000000001</v>
      </c>
      <c r="J218" s="1">
        <f>tra!J218</f>
        <v>5.5E-2</v>
      </c>
      <c r="K218" s="1">
        <f>tra!K218</f>
        <v>0.123</v>
      </c>
      <c r="L218" s="1">
        <f t="shared" si="23"/>
        <v>11.14</v>
      </c>
      <c r="M218" s="1">
        <f t="shared" si="24"/>
        <v>-0.25900000000000001</v>
      </c>
      <c r="N218" s="1">
        <f t="shared" si="25"/>
        <v>11.217700000000001</v>
      </c>
      <c r="O218" s="1">
        <f t="shared" si="26"/>
        <v>-3.601</v>
      </c>
      <c r="P218" s="145">
        <f t="shared" si="27"/>
        <v>11.217700000000001</v>
      </c>
      <c r="Q218" s="1">
        <f t="shared" si="28"/>
        <v>0.36770000000000103</v>
      </c>
      <c r="R218" s="1">
        <f t="shared" si="29"/>
        <v>-22.067700000000002</v>
      </c>
      <c r="S218" s="1">
        <v>70</v>
      </c>
      <c r="T218" s="1">
        <f>(ABS(Q218)-ABS(Q220*$S218/200))*SIGN(Q218)</f>
        <v>-2.9521899999999981</v>
      </c>
      <c r="U218" s="1">
        <f>(ABS(R218)-ABS(R220*$S218/200))*SIGN(R218)</f>
        <v>-15.070990000000002</v>
      </c>
      <c r="V218" s="1">
        <v>22</v>
      </c>
      <c r="W218" s="1">
        <f>-MIN(T218:U218)/(0.9*(V218-4)/100*391.3)*10</f>
        <v>2.3774802573252183</v>
      </c>
      <c r="X218" s="1">
        <f>MAX(T218:U218)/(0.9*(V218-4)/100*391.3)*10</f>
        <v>-0.46571415951260881</v>
      </c>
    </row>
    <row r="219" spans="1:24" x14ac:dyDescent="0.25">
      <c r="A219" s="1">
        <v>4</v>
      </c>
      <c r="B219" s="1">
        <v>22</v>
      </c>
      <c r="C219" s="1">
        <v>26</v>
      </c>
      <c r="D219" s="1">
        <v>6</v>
      </c>
      <c r="E219" s="1" t="s">
        <v>27</v>
      </c>
      <c r="F219" s="1">
        <f>tra!F219</f>
        <v>-16.094000000000001</v>
      </c>
      <c r="G219" s="1">
        <f>tra!G219</f>
        <v>-9.8209999999999997</v>
      </c>
      <c r="H219" s="1">
        <f>tra!H219</f>
        <v>-12.01</v>
      </c>
      <c r="I219" s="1">
        <f>tra!I219</f>
        <v>0.14799999999999999</v>
      </c>
      <c r="J219" s="1">
        <f>tra!J219</f>
        <v>-0.06</v>
      </c>
      <c r="K219" s="1">
        <f>tra!K219</f>
        <v>-0.13400000000000001</v>
      </c>
      <c r="L219" s="1">
        <f t="shared" si="23"/>
        <v>-12.07</v>
      </c>
      <c r="M219" s="1">
        <f t="shared" si="24"/>
        <v>0.28200000000000003</v>
      </c>
      <c r="N219" s="1">
        <f t="shared" si="25"/>
        <v>-12.1546</v>
      </c>
      <c r="O219" s="1">
        <f t="shared" si="26"/>
        <v>3.903</v>
      </c>
      <c r="P219" s="145">
        <f t="shared" si="27"/>
        <v>-12.1546</v>
      </c>
      <c r="Q219" s="1">
        <f t="shared" si="28"/>
        <v>-21.9756</v>
      </c>
      <c r="R219" s="1">
        <f t="shared" si="29"/>
        <v>2.3336000000000006</v>
      </c>
      <c r="S219" s="1">
        <v>70</v>
      </c>
      <c r="T219" s="1">
        <f>(ABS(Q219)-ABS(Q221*$S219/200))*SIGN(Q219)</f>
        <v>-15.14059</v>
      </c>
      <c r="U219" s="1">
        <f>(ABS(R219)-ABS(R221*$S219/200))*SIGN(R219)</f>
        <v>-0.82458999999999882</v>
      </c>
      <c r="V219" s="1">
        <v>22</v>
      </c>
      <c r="W219" s="1">
        <f>-MIN(T219:U219)/(0.9*(V219-4)/100*391.3)*10</f>
        <v>2.3884598031884852</v>
      </c>
      <c r="X219" s="1">
        <f>MAX(T219:U219)/(0.9*(V219-4)/100*391.3)*10</f>
        <v>-0.13008080062343608</v>
      </c>
    </row>
    <row r="220" spans="1:24" x14ac:dyDescent="0.25">
      <c r="A220" s="1">
        <v>4</v>
      </c>
      <c r="B220" s="1">
        <v>22</v>
      </c>
      <c r="C220" s="1">
        <v>26</v>
      </c>
      <c r="D220" s="1">
        <v>6</v>
      </c>
      <c r="E220" s="1" t="s">
        <v>28</v>
      </c>
      <c r="F220" s="1">
        <f>tra!F220</f>
        <v>24.196000000000002</v>
      </c>
      <c r="G220" s="1">
        <f>tra!G220</f>
        <v>14.738</v>
      </c>
      <c r="H220" s="1">
        <f>tra!H220</f>
        <v>-5.19</v>
      </c>
      <c r="I220" s="1">
        <f>tra!I220</f>
        <v>6.4000000000000001E-2</v>
      </c>
      <c r="J220" s="1">
        <f>tra!J220</f>
        <v>-2.5999999999999999E-2</v>
      </c>
      <c r="K220" s="1">
        <f>tra!K220</f>
        <v>-5.8000000000000003E-2</v>
      </c>
      <c r="L220" s="1">
        <f t="shared" si="23"/>
        <v>-5.2160000000000002</v>
      </c>
      <c r="M220" s="1">
        <f t="shared" si="24"/>
        <v>0.122</v>
      </c>
      <c r="N220" s="1">
        <f t="shared" si="25"/>
        <v>-5.2526000000000002</v>
      </c>
      <c r="O220" s="1">
        <f t="shared" si="26"/>
        <v>1.6867999999999999</v>
      </c>
      <c r="P220" s="145">
        <f t="shared" si="27"/>
        <v>-5.2526000000000002</v>
      </c>
      <c r="Q220" s="1">
        <f t="shared" si="28"/>
        <v>9.4853999999999985</v>
      </c>
      <c r="R220" s="1">
        <f t="shared" si="29"/>
        <v>19.990600000000001</v>
      </c>
    </row>
    <row r="221" spans="1:24" x14ac:dyDescent="0.25">
      <c r="A221" s="1">
        <v>4</v>
      </c>
      <c r="B221" s="1">
        <v>22</v>
      </c>
      <c r="C221" s="1">
        <v>26</v>
      </c>
      <c r="D221" s="1">
        <v>6</v>
      </c>
      <c r="E221" s="1" t="s">
        <v>29</v>
      </c>
      <c r="F221" s="1">
        <f>tra!F221</f>
        <v>-23.419</v>
      </c>
      <c r="G221" s="1">
        <f>tra!G221</f>
        <v>-14.276</v>
      </c>
      <c r="H221" s="1">
        <f>tra!H221</f>
        <v>-5.19</v>
      </c>
      <c r="I221" s="1">
        <f>tra!I221</f>
        <v>6.4000000000000001E-2</v>
      </c>
      <c r="J221" s="1">
        <f>tra!J221</f>
        <v>-2.5999999999999999E-2</v>
      </c>
      <c r="K221" s="1">
        <f>tra!K221</f>
        <v>-5.8000000000000003E-2</v>
      </c>
      <c r="L221" s="1">
        <f t="shared" si="23"/>
        <v>-5.2160000000000002</v>
      </c>
      <c r="M221" s="1">
        <f t="shared" si="24"/>
        <v>0.122</v>
      </c>
      <c r="N221" s="1">
        <f t="shared" si="25"/>
        <v>-5.2526000000000002</v>
      </c>
      <c r="O221" s="1">
        <f t="shared" si="26"/>
        <v>1.6867999999999999</v>
      </c>
      <c r="P221" s="145">
        <f t="shared" si="27"/>
        <v>-5.2526000000000002</v>
      </c>
      <c r="Q221" s="1">
        <f t="shared" si="28"/>
        <v>-19.528600000000001</v>
      </c>
      <c r="R221" s="1">
        <f t="shared" si="29"/>
        <v>-9.0233999999999988</v>
      </c>
    </row>
    <row r="222" spans="1:24" x14ac:dyDescent="0.25">
      <c r="A222" s="1">
        <v>4</v>
      </c>
      <c r="B222" s="1">
        <v>22</v>
      </c>
      <c r="C222" s="1">
        <v>26</v>
      </c>
      <c r="D222" s="1">
        <v>5</v>
      </c>
      <c r="E222" s="1" t="s">
        <v>26</v>
      </c>
      <c r="F222" s="1">
        <f>tra!F222</f>
        <v>-19.265999999999998</v>
      </c>
      <c r="G222" s="1">
        <f>tra!G222</f>
        <v>-11.821</v>
      </c>
      <c r="H222" s="1">
        <f>tra!H222</f>
        <v>17.079999999999998</v>
      </c>
      <c r="I222" s="1">
        <f>tra!I222</f>
        <v>-0.215</v>
      </c>
      <c r="J222" s="1">
        <f>tra!J222</f>
        <v>9.6000000000000002E-2</v>
      </c>
      <c r="K222" s="1">
        <f>tra!K222</f>
        <v>0.215</v>
      </c>
      <c r="L222" s="1">
        <f t="shared" si="23"/>
        <v>17.175999999999998</v>
      </c>
      <c r="M222" s="1">
        <f t="shared" si="24"/>
        <v>-0.43</v>
      </c>
      <c r="N222" s="1">
        <f t="shared" si="25"/>
        <v>17.305</v>
      </c>
      <c r="O222" s="1">
        <f t="shared" si="26"/>
        <v>-5.5827999999999989</v>
      </c>
      <c r="P222" s="145">
        <f t="shared" si="27"/>
        <v>17.305</v>
      </c>
      <c r="Q222" s="1">
        <f t="shared" si="28"/>
        <v>5.484</v>
      </c>
      <c r="R222" s="1">
        <f t="shared" si="29"/>
        <v>-29.125999999999998</v>
      </c>
      <c r="S222" s="1">
        <v>70</v>
      </c>
      <c r="T222" s="1">
        <f>(ABS(Q222)-ABS(Q224*$S222/200))*SIGN(Q222)</f>
        <v>2.4942299999999995</v>
      </c>
      <c r="U222" s="1">
        <f>(ABS(R222)-ABS(R224*$S222/200))*SIGN(R222)</f>
        <v>-20.600069999999999</v>
      </c>
      <c r="V222" s="1">
        <v>22</v>
      </c>
      <c r="W222" s="1">
        <f>-MIN(T222:U222)/(0.9*(V222-4)/100*391.3)*10</f>
        <v>3.2497042148204933</v>
      </c>
      <c r="X222" s="1">
        <f>MAX(T222:U222)/(0.9*(V222-4)/100*391.3)*10</f>
        <v>0.39347000974907942</v>
      </c>
    </row>
    <row r="223" spans="1:24" x14ac:dyDescent="0.25">
      <c r="A223" s="1">
        <v>4</v>
      </c>
      <c r="B223" s="1">
        <v>22</v>
      </c>
      <c r="C223" s="1">
        <v>26</v>
      </c>
      <c r="D223" s="1">
        <v>5</v>
      </c>
      <c r="E223" s="1" t="s">
        <v>27</v>
      </c>
      <c r="F223" s="1">
        <f>tra!F223</f>
        <v>-20.48</v>
      </c>
      <c r="G223" s="1">
        <f>tra!G223</f>
        <v>-12.574999999999999</v>
      </c>
      <c r="H223" s="1">
        <f>tra!H223</f>
        <v>-17.655000000000001</v>
      </c>
      <c r="I223" s="1">
        <f>tra!I223</f>
        <v>0.223</v>
      </c>
      <c r="J223" s="1">
        <f>tra!J223</f>
        <v>-0.1</v>
      </c>
      <c r="K223" s="1">
        <f>tra!K223</f>
        <v>-0.222</v>
      </c>
      <c r="L223" s="1">
        <f t="shared" si="23"/>
        <v>-17.755000000000003</v>
      </c>
      <c r="M223" s="1">
        <f t="shared" si="24"/>
        <v>0.44500000000000001</v>
      </c>
      <c r="N223" s="1">
        <f t="shared" si="25"/>
        <v>-17.888500000000004</v>
      </c>
      <c r="O223" s="1">
        <f t="shared" si="26"/>
        <v>5.7715000000000005</v>
      </c>
      <c r="P223" s="145">
        <f t="shared" si="27"/>
        <v>-17.888500000000004</v>
      </c>
      <c r="Q223" s="1">
        <f t="shared" si="28"/>
        <v>-30.463500000000003</v>
      </c>
      <c r="R223" s="1">
        <f t="shared" si="29"/>
        <v>5.3135000000000048</v>
      </c>
      <c r="S223" s="1">
        <v>70</v>
      </c>
      <c r="T223" s="1">
        <f>(ABS(Q223)-ABS(Q225*$S223/200))*SIGN(Q223)</f>
        <v>-21.818920000000006</v>
      </c>
      <c r="U223" s="1">
        <f>(ABS(R223)-ABS(R225*$S223/200))*SIGN(R223)</f>
        <v>2.205080000000005</v>
      </c>
      <c r="V223" s="1">
        <v>22</v>
      </c>
      <c r="W223" s="1">
        <f>-MIN(T223:U223)/(0.9*(V223-4)/100*391.3)*10</f>
        <v>3.4419803567090397</v>
      </c>
      <c r="X223" s="1">
        <f>MAX(T223:U223)/(0.9*(V223-4)/100*391.3)*10</f>
        <v>0.34785599126684474</v>
      </c>
    </row>
    <row r="224" spans="1:24" x14ac:dyDescent="0.25">
      <c r="A224" s="1">
        <v>4</v>
      </c>
      <c r="B224" s="1">
        <v>22</v>
      </c>
      <c r="C224" s="1">
        <v>26</v>
      </c>
      <c r="D224" s="1">
        <v>5</v>
      </c>
      <c r="E224" s="1" t="s">
        <v>28</v>
      </c>
      <c r="F224" s="1">
        <f>tra!F224</f>
        <v>26.805</v>
      </c>
      <c r="G224" s="1">
        <f>tra!G224</f>
        <v>16.451000000000001</v>
      </c>
      <c r="H224" s="1">
        <f>tra!H224</f>
        <v>-7.806</v>
      </c>
      <c r="I224" s="1">
        <f>tra!I224</f>
        <v>9.8000000000000004E-2</v>
      </c>
      <c r="J224" s="1">
        <f>tra!J224</f>
        <v>-4.3999999999999997E-2</v>
      </c>
      <c r="K224" s="1">
        <f>tra!K224</f>
        <v>-9.8000000000000004E-2</v>
      </c>
      <c r="L224" s="1">
        <f t="shared" si="23"/>
        <v>-7.85</v>
      </c>
      <c r="M224" s="1">
        <f t="shared" si="24"/>
        <v>0.19600000000000001</v>
      </c>
      <c r="N224" s="1">
        <f t="shared" si="25"/>
        <v>-7.9087999999999994</v>
      </c>
      <c r="O224" s="1">
        <f t="shared" si="26"/>
        <v>2.5510000000000002</v>
      </c>
      <c r="P224" s="145">
        <f t="shared" si="27"/>
        <v>-7.9087999999999994</v>
      </c>
      <c r="Q224" s="1">
        <f t="shared" si="28"/>
        <v>8.5422000000000011</v>
      </c>
      <c r="R224" s="1">
        <f t="shared" si="29"/>
        <v>24.3598</v>
      </c>
    </row>
    <row r="225" spans="1:24" x14ac:dyDescent="0.25">
      <c r="A225" s="1">
        <v>4</v>
      </c>
      <c r="B225" s="1">
        <v>22</v>
      </c>
      <c r="C225" s="1">
        <v>26</v>
      </c>
      <c r="D225" s="1">
        <v>5</v>
      </c>
      <c r="E225" s="1" t="s">
        <v>29</v>
      </c>
      <c r="F225" s="1">
        <f>tra!F225</f>
        <v>-27.350999999999999</v>
      </c>
      <c r="G225" s="1">
        <f>tra!G225</f>
        <v>-16.79</v>
      </c>
      <c r="H225" s="1">
        <f>tra!H225</f>
        <v>-7.806</v>
      </c>
      <c r="I225" s="1">
        <f>tra!I225</f>
        <v>9.8000000000000004E-2</v>
      </c>
      <c r="J225" s="1">
        <f>tra!J225</f>
        <v>-4.3999999999999997E-2</v>
      </c>
      <c r="K225" s="1">
        <f>tra!K225</f>
        <v>-9.8000000000000004E-2</v>
      </c>
      <c r="L225" s="1">
        <f t="shared" si="23"/>
        <v>-7.85</v>
      </c>
      <c r="M225" s="1">
        <f t="shared" si="24"/>
        <v>0.19600000000000001</v>
      </c>
      <c r="N225" s="1">
        <f t="shared" si="25"/>
        <v>-7.9087999999999994</v>
      </c>
      <c r="O225" s="1">
        <f t="shared" si="26"/>
        <v>2.5510000000000002</v>
      </c>
      <c r="P225" s="145">
        <f t="shared" si="27"/>
        <v>-7.9087999999999994</v>
      </c>
      <c r="Q225" s="1">
        <f t="shared" si="28"/>
        <v>-24.698799999999999</v>
      </c>
      <c r="R225" s="1">
        <f t="shared" si="29"/>
        <v>-8.8811999999999998</v>
      </c>
    </row>
    <row r="226" spans="1:24" x14ac:dyDescent="0.25">
      <c r="A226" s="1">
        <v>4</v>
      </c>
      <c r="B226" s="1">
        <v>22</v>
      </c>
      <c r="C226" s="1">
        <v>26</v>
      </c>
      <c r="D226" s="1">
        <v>4</v>
      </c>
      <c r="E226" s="1" t="s">
        <v>26</v>
      </c>
      <c r="F226" s="1">
        <f>tra!F226</f>
        <v>-19.651</v>
      </c>
      <c r="G226" s="1">
        <f>tra!G226</f>
        <v>-12.053000000000001</v>
      </c>
      <c r="H226" s="1">
        <f>tra!H226</f>
        <v>20.324999999999999</v>
      </c>
      <c r="I226" s="1">
        <f>tra!I226</f>
        <v>-0.26500000000000001</v>
      </c>
      <c r="J226" s="1">
        <f>tra!J226</f>
        <v>0.126</v>
      </c>
      <c r="K226" s="1">
        <f>tra!K226</f>
        <v>0.28100000000000003</v>
      </c>
      <c r="L226" s="1">
        <f t="shared" si="23"/>
        <v>20.451000000000001</v>
      </c>
      <c r="M226" s="1">
        <f t="shared" si="24"/>
        <v>-0.54600000000000004</v>
      </c>
      <c r="N226" s="1">
        <f t="shared" si="25"/>
        <v>20.614799999999999</v>
      </c>
      <c r="O226" s="1">
        <f t="shared" si="26"/>
        <v>-6.6813000000000002</v>
      </c>
      <c r="P226" s="145">
        <f t="shared" si="27"/>
        <v>20.614799999999999</v>
      </c>
      <c r="Q226" s="1">
        <f t="shared" si="28"/>
        <v>8.5617999999999981</v>
      </c>
      <c r="R226" s="1">
        <f t="shared" si="29"/>
        <v>-32.6678</v>
      </c>
      <c r="S226" s="1">
        <v>70</v>
      </c>
      <c r="T226" s="1">
        <f>(ABS(Q226)-ABS(Q228*$S226/200))*SIGN(Q226)</f>
        <v>6.054294999999998</v>
      </c>
      <c r="U226" s="1">
        <f>(ABS(R226)-ABS(R228*$S226/200))*SIGN(R226)</f>
        <v>-23.562304999999999</v>
      </c>
      <c r="V226" s="1">
        <v>22</v>
      </c>
      <c r="W226" s="1">
        <f>-MIN(T226:U226)/(0.9*(V226-4)/100*391.3)*10</f>
        <v>3.7170029941347766</v>
      </c>
      <c r="X226" s="1">
        <f>MAX(T226:U226)/(0.9*(V226-4)/100*391.3)*10</f>
        <v>0.955077724457569</v>
      </c>
    </row>
    <row r="227" spans="1:24" x14ac:dyDescent="0.25">
      <c r="A227" s="1">
        <v>4</v>
      </c>
      <c r="B227" s="1">
        <v>22</v>
      </c>
      <c r="C227" s="1">
        <v>26</v>
      </c>
      <c r="D227" s="1">
        <v>4</v>
      </c>
      <c r="E227" s="1" t="s">
        <v>27</v>
      </c>
      <c r="F227" s="1">
        <f>tra!F227</f>
        <v>-19.844000000000001</v>
      </c>
      <c r="G227" s="1">
        <f>tra!G227</f>
        <v>-12.191000000000001</v>
      </c>
      <c r="H227" s="1">
        <f>tra!H227</f>
        <v>-21.033000000000001</v>
      </c>
      <c r="I227" s="1">
        <f>tra!I227</f>
        <v>0.27500000000000002</v>
      </c>
      <c r="J227" s="1">
        <f>tra!J227</f>
        <v>-0.13</v>
      </c>
      <c r="K227" s="1">
        <f>tra!K227</f>
        <v>-0.28999999999999998</v>
      </c>
      <c r="L227" s="1">
        <f t="shared" si="23"/>
        <v>-21.163</v>
      </c>
      <c r="M227" s="1">
        <f t="shared" si="24"/>
        <v>0.56499999999999995</v>
      </c>
      <c r="N227" s="1">
        <f t="shared" si="25"/>
        <v>-21.3325</v>
      </c>
      <c r="O227" s="1">
        <f t="shared" si="26"/>
        <v>6.9138999999999999</v>
      </c>
      <c r="P227" s="145">
        <f t="shared" si="27"/>
        <v>-21.3325</v>
      </c>
      <c r="Q227" s="1">
        <f t="shared" si="28"/>
        <v>-33.523499999999999</v>
      </c>
      <c r="R227" s="1">
        <f t="shared" si="29"/>
        <v>9.1414999999999988</v>
      </c>
      <c r="S227" s="1">
        <v>70</v>
      </c>
      <c r="T227" s="1">
        <f>(ABS(Q227)-ABS(Q229*$S227/200))*SIGN(Q227)</f>
        <v>-24.396304999999998</v>
      </c>
      <c r="U227" s="1">
        <f>(ABS(R227)-ABS(R229*$S227/200))*SIGN(R227)</f>
        <v>6.6122949999999987</v>
      </c>
      <c r="V227" s="1">
        <v>22</v>
      </c>
      <c r="W227" s="1">
        <f>-MIN(T227:U227)/(0.9*(V227-4)/100*391.3)*10</f>
        <v>3.8485682419790939</v>
      </c>
      <c r="X227" s="1">
        <f>MAX(T227:U227)/(0.9*(V227-4)/100*391.3)*10</f>
        <v>1.0431033938785874</v>
      </c>
    </row>
    <row r="228" spans="1:24" x14ac:dyDescent="0.25">
      <c r="A228" s="1">
        <v>4</v>
      </c>
      <c r="B228" s="1">
        <v>22</v>
      </c>
      <c r="C228" s="1">
        <v>26</v>
      </c>
      <c r="D228" s="1">
        <v>4</v>
      </c>
      <c r="E228" s="1" t="s">
        <v>28</v>
      </c>
      <c r="F228" s="1">
        <f>tra!F228</f>
        <v>27.035</v>
      </c>
      <c r="G228" s="1">
        <f>tra!G228</f>
        <v>16.59</v>
      </c>
      <c r="H228" s="1">
        <f>tra!H228</f>
        <v>-9.2940000000000005</v>
      </c>
      <c r="I228" s="1">
        <f>tra!I228</f>
        <v>0.121</v>
      </c>
      <c r="J228" s="1">
        <f>tra!J228</f>
        <v>-5.7000000000000002E-2</v>
      </c>
      <c r="K228" s="1">
        <f>tra!K228</f>
        <v>-0.128</v>
      </c>
      <c r="L228" s="1">
        <f t="shared" si="23"/>
        <v>-9.3510000000000009</v>
      </c>
      <c r="M228" s="1">
        <f t="shared" si="24"/>
        <v>0.249</v>
      </c>
      <c r="N228" s="1">
        <f t="shared" si="25"/>
        <v>-9.4257000000000009</v>
      </c>
      <c r="O228" s="1">
        <f t="shared" si="26"/>
        <v>3.0543000000000005</v>
      </c>
      <c r="P228" s="145">
        <f t="shared" si="27"/>
        <v>-9.4257000000000009</v>
      </c>
      <c r="Q228" s="1">
        <f t="shared" si="28"/>
        <v>7.164299999999999</v>
      </c>
      <c r="R228" s="1">
        <f t="shared" si="29"/>
        <v>26.015700000000002</v>
      </c>
    </row>
    <row r="229" spans="1:24" x14ac:dyDescent="0.25">
      <c r="A229" s="1">
        <v>4</v>
      </c>
      <c r="B229" s="1">
        <v>22</v>
      </c>
      <c r="C229" s="1">
        <v>26</v>
      </c>
      <c r="D229" s="1">
        <v>4</v>
      </c>
      <c r="E229" s="1" t="s">
        <v>29</v>
      </c>
      <c r="F229" s="1">
        <f>tra!F229</f>
        <v>-27.120999999999999</v>
      </c>
      <c r="G229" s="1">
        <f>tra!G229</f>
        <v>-16.652000000000001</v>
      </c>
      <c r="H229" s="1">
        <f>tra!H229</f>
        <v>-9.2940000000000005</v>
      </c>
      <c r="I229" s="1">
        <f>tra!I229</f>
        <v>0.121</v>
      </c>
      <c r="J229" s="1">
        <f>tra!J229</f>
        <v>-5.7000000000000002E-2</v>
      </c>
      <c r="K229" s="1">
        <f>tra!K229</f>
        <v>-0.128</v>
      </c>
      <c r="L229" s="1">
        <f t="shared" si="23"/>
        <v>-9.3510000000000009</v>
      </c>
      <c r="M229" s="1">
        <f t="shared" si="24"/>
        <v>0.249</v>
      </c>
      <c r="N229" s="1">
        <f t="shared" si="25"/>
        <v>-9.4257000000000009</v>
      </c>
      <c r="O229" s="1">
        <f t="shared" si="26"/>
        <v>3.0543000000000005</v>
      </c>
      <c r="P229" s="145">
        <f t="shared" si="27"/>
        <v>-9.4257000000000009</v>
      </c>
      <c r="Q229" s="1">
        <f t="shared" si="28"/>
        <v>-26.0777</v>
      </c>
      <c r="R229" s="1">
        <f t="shared" si="29"/>
        <v>-7.2263000000000002</v>
      </c>
    </row>
    <row r="230" spans="1:24" x14ac:dyDescent="0.25">
      <c r="A230" s="1">
        <v>4</v>
      </c>
      <c r="B230" s="1">
        <v>22</v>
      </c>
      <c r="C230" s="1">
        <v>26</v>
      </c>
      <c r="D230" s="1">
        <v>3</v>
      </c>
      <c r="E230" s="1" t="s">
        <v>26</v>
      </c>
      <c r="F230" s="1">
        <f>tra!F230</f>
        <v>-19.766999999999999</v>
      </c>
      <c r="G230" s="1">
        <f>tra!G230</f>
        <v>-12.125999999999999</v>
      </c>
      <c r="H230" s="1">
        <f>tra!H230</f>
        <v>23.164999999999999</v>
      </c>
      <c r="I230" s="1">
        <f>tra!I230</f>
        <v>-0.309</v>
      </c>
      <c r="J230" s="1">
        <f>tra!J230</f>
        <v>0.152</v>
      </c>
      <c r="K230" s="1">
        <f>tra!K230</f>
        <v>0.33900000000000002</v>
      </c>
      <c r="L230" s="1">
        <f t="shared" si="23"/>
        <v>23.317</v>
      </c>
      <c r="M230" s="1">
        <f t="shared" si="24"/>
        <v>-0.64800000000000002</v>
      </c>
      <c r="N230" s="1">
        <f t="shared" si="25"/>
        <v>23.511400000000002</v>
      </c>
      <c r="O230" s="1">
        <f t="shared" si="26"/>
        <v>-7.6430999999999996</v>
      </c>
      <c r="P230" s="145">
        <f t="shared" si="27"/>
        <v>23.511400000000002</v>
      </c>
      <c r="Q230" s="1">
        <f t="shared" si="28"/>
        <v>11.385400000000002</v>
      </c>
      <c r="R230" s="1">
        <f t="shared" si="29"/>
        <v>-35.6374</v>
      </c>
      <c r="S230" s="1">
        <v>70</v>
      </c>
      <c r="T230" s="1">
        <f>(ABS(Q230)-ABS(Q232*$S230/200))*SIGN(Q230)</f>
        <v>9.3290800000000029</v>
      </c>
      <c r="U230" s="1">
        <f>(ABS(R230)-ABS(R232*$S230/200))*SIGN(R230)</f>
        <v>-26.059719999999999</v>
      </c>
      <c r="V230" s="1">
        <v>22</v>
      </c>
      <c r="W230" s="1">
        <f>-MIN(T230:U230)/(0.9*(V230-4)/100*391.3)*10</f>
        <v>4.1109754443087771</v>
      </c>
      <c r="X230" s="1">
        <f>MAX(T230:U230)/(0.9*(V230-4)/100*391.3)*10</f>
        <v>1.4716819212943246</v>
      </c>
    </row>
    <row r="231" spans="1:24" x14ac:dyDescent="0.25">
      <c r="A231" s="1">
        <v>4</v>
      </c>
      <c r="B231" s="1">
        <v>22</v>
      </c>
      <c r="C231" s="1">
        <v>26</v>
      </c>
      <c r="D231" s="1">
        <v>3</v>
      </c>
      <c r="E231" s="1" t="s">
        <v>27</v>
      </c>
      <c r="F231" s="1">
        <f>tra!F231</f>
        <v>-19.747</v>
      </c>
      <c r="G231" s="1">
        <f>tra!G231</f>
        <v>-12.129</v>
      </c>
      <c r="H231" s="1">
        <f>tra!H231</f>
        <v>-23.946000000000002</v>
      </c>
      <c r="I231" s="1">
        <f>tra!I231</f>
        <v>0.31900000000000001</v>
      </c>
      <c r="J231" s="1">
        <f>tra!J231</f>
        <v>-0.157</v>
      </c>
      <c r="K231" s="1">
        <f>tra!K231</f>
        <v>-0.35099999999999998</v>
      </c>
      <c r="L231" s="1">
        <f t="shared" si="23"/>
        <v>-24.103000000000002</v>
      </c>
      <c r="M231" s="1">
        <f t="shared" si="24"/>
        <v>0.66999999999999993</v>
      </c>
      <c r="N231" s="1">
        <f t="shared" si="25"/>
        <v>-24.304000000000002</v>
      </c>
      <c r="O231" s="1">
        <f t="shared" si="26"/>
        <v>7.9009</v>
      </c>
      <c r="P231" s="145">
        <f t="shared" si="27"/>
        <v>-24.304000000000002</v>
      </c>
      <c r="Q231" s="1">
        <f t="shared" si="28"/>
        <v>-36.433</v>
      </c>
      <c r="R231" s="1">
        <f t="shared" si="29"/>
        <v>12.175000000000002</v>
      </c>
      <c r="S231" s="1">
        <v>70</v>
      </c>
      <c r="T231" s="1">
        <f>(ABS(Q231)-ABS(Q233*$S231/200))*SIGN(Q231)</f>
        <v>-26.854970000000002</v>
      </c>
      <c r="U231" s="1">
        <f>(ABS(R231)-ABS(R233*$S231/200))*SIGN(R231)</f>
        <v>10.118330000000004</v>
      </c>
      <c r="V231" s="1">
        <v>22</v>
      </c>
      <c r="W231" s="1">
        <f>-MIN(T231:U231)/(0.9*(V231-4)/100*391.3)*10</f>
        <v>4.2364277984433025</v>
      </c>
      <c r="X231" s="1">
        <f>MAX(T231:U231)/(0.9*(V231-4)/100*391.3)*10</f>
        <v>1.5961877628544299</v>
      </c>
    </row>
    <row r="232" spans="1:24" x14ac:dyDescent="0.25">
      <c r="A232" s="1">
        <v>4</v>
      </c>
      <c r="B232" s="1">
        <v>22</v>
      </c>
      <c r="C232" s="1">
        <v>26</v>
      </c>
      <c r="D232" s="1">
        <v>3</v>
      </c>
      <c r="E232" s="1" t="s">
        <v>28</v>
      </c>
      <c r="F232" s="1">
        <f>tra!F232</f>
        <v>27.082999999999998</v>
      </c>
      <c r="G232" s="1">
        <f>tra!G232</f>
        <v>16.62</v>
      </c>
      <c r="H232" s="1">
        <f>tra!H232</f>
        <v>-10.587</v>
      </c>
      <c r="I232" s="1">
        <f>tra!I232</f>
        <v>0.14099999999999999</v>
      </c>
      <c r="J232" s="1">
        <f>tra!J232</f>
        <v>-6.9000000000000006E-2</v>
      </c>
      <c r="K232" s="1">
        <f>tra!K232</f>
        <v>-0.155</v>
      </c>
      <c r="L232" s="1">
        <f t="shared" si="23"/>
        <v>-10.656000000000001</v>
      </c>
      <c r="M232" s="1">
        <f t="shared" si="24"/>
        <v>0.29599999999999999</v>
      </c>
      <c r="N232" s="1">
        <f t="shared" si="25"/>
        <v>-10.744800000000001</v>
      </c>
      <c r="O232" s="1">
        <f t="shared" si="26"/>
        <v>3.4927999999999999</v>
      </c>
      <c r="P232" s="145">
        <f t="shared" si="27"/>
        <v>-10.744800000000001</v>
      </c>
      <c r="Q232" s="1">
        <f t="shared" si="28"/>
        <v>5.8751999999999995</v>
      </c>
      <c r="R232" s="1">
        <f t="shared" si="29"/>
        <v>27.364800000000002</v>
      </c>
    </row>
    <row r="233" spans="1:24" x14ac:dyDescent="0.25">
      <c r="A233" s="1">
        <v>4</v>
      </c>
      <c r="B233" s="1">
        <v>22</v>
      </c>
      <c r="C233" s="1">
        <v>26</v>
      </c>
      <c r="D233" s="1">
        <v>3</v>
      </c>
      <c r="E233" s="1" t="s">
        <v>29</v>
      </c>
      <c r="F233" s="1">
        <f>tra!F233</f>
        <v>-27.074000000000002</v>
      </c>
      <c r="G233" s="1">
        <f>tra!G233</f>
        <v>-16.620999999999999</v>
      </c>
      <c r="H233" s="1">
        <f>tra!H233</f>
        <v>-10.587</v>
      </c>
      <c r="I233" s="1">
        <f>tra!I233</f>
        <v>0.14099999999999999</v>
      </c>
      <c r="J233" s="1">
        <f>tra!J233</f>
        <v>-6.9000000000000006E-2</v>
      </c>
      <c r="K233" s="1">
        <f>tra!K233</f>
        <v>-0.155</v>
      </c>
      <c r="L233" s="1">
        <f t="shared" si="23"/>
        <v>-10.656000000000001</v>
      </c>
      <c r="M233" s="1">
        <f t="shared" si="24"/>
        <v>0.29599999999999999</v>
      </c>
      <c r="N233" s="1">
        <f t="shared" si="25"/>
        <v>-10.744800000000001</v>
      </c>
      <c r="O233" s="1">
        <f t="shared" si="26"/>
        <v>3.4927999999999999</v>
      </c>
      <c r="P233" s="145">
        <f t="shared" si="27"/>
        <v>-10.744800000000001</v>
      </c>
      <c r="Q233" s="1">
        <f t="shared" si="28"/>
        <v>-27.3658</v>
      </c>
      <c r="R233" s="1">
        <f t="shared" si="29"/>
        <v>-5.8761999999999972</v>
      </c>
    </row>
    <row r="234" spans="1:24" x14ac:dyDescent="0.25">
      <c r="A234" s="1">
        <v>4</v>
      </c>
      <c r="B234" s="1">
        <v>22</v>
      </c>
      <c r="C234" s="1">
        <v>26</v>
      </c>
      <c r="D234" s="1">
        <v>2</v>
      </c>
      <c r="E234" s="1" t="s">
        <v>26</v>
      </c>
      <c r="F234" s="1">
        <f>tra!F234</f>
        <v>-19.937999999999999</v>
      </c>
      <c r="G234" s="1">
        <f>tra!G234</f>
        <v>-12.231999999999999</v>
      </c>
      <c r="H234" s="1">
        <f>tra!H234</f>
        <v>25.224</v>
      </c>
      <c r="I234" s="1">
        <f>tra!I234</f>
        <v>-0.33900000000000002</v>
      </c>
      <c r="J234" s="1">
        <f>tra!J234</f>
        <v>0.17699999999999999</v>
      </c>
      <c r="K234" s="1">
        <f>tra!K234</f>
        <v>0.39400000000000002</v>
      </c>
      <c r="L234" s="1">
        <f t="shared" si="23"/>
        <v>25.401</v>
      </c>
      <c r="M234" s="1">
        <f t="shared" si="24"/>
        <v>-0.7330000000000001</v>
      </c>
      <c r="N234" s="1">
        <f t="shared" si="25"/>
        <v>25.620899999999999</v>
      </c>
      <c r="O234" s="1">
        <f t="shared" si="26"/>
        <v>-8.3532999999999991</v>
      </c>
      <c r="P234" s="145">
        <f t="shared" si="27"/>
        <v>25.620899999999999</v>
      </c>
      <c r="Q234" s="1">
        <f t="shared" si="28"/>
        <v>13.3889</v>
      </c>
      <c r="R234" s="1">
        <f t="shared" si="29"/>
        <v>-37.852899999999998</v>
      </c>
      <c r="S234" s="1">
        <v>70</v>
      </c>
      <c r="T234" s="1">
        <f>(ABS(Q234)-ABS(Q236*$S234/200))*SIGN(Q234)</f>
        <v>11.649925</v>
      </c>
      <c r="U234" s="1">
        <f>(ABS(R234)-ABS(R236*$S234/200))*SIGN(R234)</f>
        <v>-27.928474999999999</v>
      </c>
      <c r="V234" s="1">
        <v>22</v>
      </c>
      <c r="W234" s="1">
        <f>-MIN(T234:U234)/(0.9*(V234-4)/100*391.3)*10</f>
        <v>4.4057754619770115</v>
      </c>
      <c r="X234" s="1">
        <f>MAX(T234:U234)/(0.9*(V234-4)/100*391.3)*10</f>
        <v>1.8378000839241146</v>
      </c>
    </row>
    <row r="235" spans="1:24" x14ac:dyDescent="0.25">
      <c r="A235" s="1">
        <v>4</v>
      </c>
      <c r="B235" s="1">
        <v>22</v>
      </c>
      <c r="C235" s="1">
        <v>26</v>
      </c>
      <c r="D235" s="1">
        <v>2</v>
      </c>
      <c r="E235" s="1" t="s">
        <v>27</v>
      </c>
      <c r="F235" s="1">
        <f>tra!F235</f>
        <v>-19.62</v>
      </c>
      <c r="G235" s="1">
        <f>tra!G235</f>
        <v>-12.048999999999999</v>
      </c>
      <c r="H235" s="1">
        <f>tra!H235</f>
        <v>-26.006</v>
      </c>
      <c r="I235" s="1">
        <f>tra!I235</f>
        <v>0.34899999999999998</v>
      </c>
      <c r="J235" s="1">
        <f>tra!J235</f>
        <v>-0.182</v>
      </c>
      <c r="K235" s="1">
        <f>tra!K235</f>
        <v>-0.40600000000000003</v>
      </c>
      <c r="L235" s="1">
        <f t="shared" si="23"/>
        <v>-26.187999999999999</v>
      </c>
      <c r="M235" s="1">
        <f t="shared" si="24"/>
        <v>0.755</v>
      </c>
      <c r="N235" s="1">
        <f t="shared" si="25"/>
        <v>-26.4145</v>
      </c>
      <c r="O235" s="1">
        <f t="shared" si="26"/>
        <v>8.6113999999999997</v>
      </c>
      <c r="P235" s="145">
        <f t="shared" si="27"/>
        <v>-26.4145</v>
      </c>
      <c r="Q235" s="1">
        <f t="shared" si="28"/>
        <v>-38.463499999999996</v>
      </c>
      <c r="R235" s="1">
        <f t="shared" si="29"/>
        <v>14.365500000000001</v>
      </c>
      <c r="S235" s="1">
        <v>70</v>
      </c>
      <c r="T235" s="1">
        <f>(ABS(Q235)-ABS(Q237*$S235/200))*SIGN(Q235)</f>
        <v>-28.567774999999997</v>
      </c>
      <c r="U235" s="1">
        <f>(ABS(R235)-ABS(R237*$S235/200))*SIGN(R235)</f>
        <v>12.655225000000002</v>
      </c>
      <c r="V235" s="1">
        <v>22</v>
      </c>
      <c r="W235" s="1">
        <f>-MIN(T235:U235)/(0.9*(V235-4)/100*391.3)*10</f>
        <v>4.5066263767814148</v>
      </c>
      <c r="X235" s="1">
        <f>MAX(T235:U235)/(0.9*(V235-4)/100*391.3)*10</f>
        <v>1.9963882657681109</v>
      </c>
    </row>
    <row r="236" spans="1:24" x14ac:dyDescent="0.25">
      <c r="A236" s="1">
        <v>4</v>
      </c>
      <c r="B236" s="1">
        <v>22</v>
      </c>
      <c r="C236" s="1">
        <v>26</v>
      </c>
      <c r="D236" s="1">
        <v>2</v>
      </c>
      <c r="E236" s="1" t="s">
        <v>28</v>
      </c>
      <c r="F236" s="1">
        <f>tra!F236</f>
        <v>27.15</v>
      </c>
      <c r="G236" s="1">
        <f>tra!G236</f>
        <v>16.661999999999999</v>
      </c>
      <c r="H236" s="1">
        <f>tra!H236</f>
        <v>-11.512</v>
      </c>
      <c r="I236" s="1">
        <f>tra!I236</f>
        <v>0.155</v>
      </c>
      <c r="J236" s="1">
        <f>tra!J236</f>
        <v>-8.1000000000000003E-2</v>
      </c>
      <c r="K236" s="1">
        <f>tra!K236</f>
        <v>-0.18</v>
      </c>
      <c r="L236" s="1">
        <f t="shared" si="23"/>
        <v>-11.593</v>
      </c>
      <c r="M236" s="1">
        <f t="shared" si="24"/>
        <v>0.33499999999999996</v>
      </c>
      <c r="N236" s="1">
        <f t="shared" si="25"/>
        <v>-11.6935</v>
      </c>
      <c r="O236" s="1">
        <f t="shared" si="26"/>
        <v>3.8129</v>
      </c>
      <c r="P236" s="145">
        <f t="shared" si="27"/>
        <v>-11.6935</v>
      </c>
      <c r="Q236" s="1">
        <f t="shared" si="28"/>
        <v>4.9684999999999988</v>
      </c>
      <c r="R236" s="1">
        <f t="shared" si="29"/>
        <v>28.355499999999999</v>
      </c>
    </row>
    <row r="237" spans="1:24" x14ac:dyDescent="0.25">
      <c r="A237" s="1">
        <v>4</v>
      </c>
      <c r="B237" s="1">
        <v>22</v>
      </c>
      <c r="C237" s="1">
        <v>26</v>
      </c>
      <c r="D237" s="1">
        <v>2</v>
      </c>
      <c r="E237" s="1" t="s">
        <v>29</v>
      </c>
      <c r="F237" s="1">
        <f>tra!F237</f>
        <v>-27.007000000000001</v>
      </c>
      <c r="G237" s="1">
        <f>tra!G237</f>
        <v>-16.579999999999998</v>
      </c>
      <c r="H237" s="1">
        <f>tra!H237</f>
        <v>-11.512</v>
      </c>
      <c r="I237" s="1">
        <f>tra!I237</f>
        <v>0.155</v>
      </c>
      <c r="J237" s="1">
        <f>tra!J237</f>
        <v>-8.1000000000000003E-2</v>
      </c>
      <c r="K237" s="1">
        <f>tra!K237</f>
        <v>-0.18</v>
      </c>
      <c r="L237" s="1">
        <f t="shared" si="23"/>
        <v>-11.593</v>
      </c>
      <c r="M237" s="1">
        <f t="shared" si="24"/>
        <v>0.33499999999999996</v>
      </c>
      <c r="N237" s="1">
        <f t="shared" si="25"/>
        <v>-11.6935</v>
      </c>
      <c r="O237" s="1">
        <f t="shared" si="26"/>
        <v>3.8129</v>
      </c>
      <c r="P237" s="145">
        <f t="shared" si="27"/>
        <v>-11.6935</v>
      </c>
      <c r="Q237" s="1">
        <f t="shared" si="28"/>
        <v>-28.273499999999999</v>
      </c>
      <c r="R237" s="1">
        <f t="shared" si="29"/>
        <v>-4.8864999999999981</v>
      </c>
    </row>
    <row r="238" spans="1:24" x14ac:dyDescent="0.25">
      <c r="A238" s="1">
        <v>4</v>
      </c>
      <c r="B238" s="1">
        <v>22</v>
      </c>
      <c r="C238" s="1">
        <v>26</v>
      </c>
      <c r="D238" s="1">
        <v>1</v>
      </c>
      <c r="E238" s="1" t="s">
        <v>26</v>
      </c>
      <c r="F238" s="1">
        <f>tra!F238</f>
        <v>-20.472999999999999</v>
      </c>
      <c r="G238" s="1">
        <f>tra!G238</f>
        <v>-12.561999999999999</v>
      </c>
      <c r="H238" s="1">
        <f>tra!H238</f>
        <v>24.678999999999998</v>
      </c>
      <c r="I238" s="1">
        <f>tra!I238</f>
        <v>-0.36299999999999999</v>
      </c>
      <c r="J238" s="1">
        <f>tra!J238</f>
        <v>0.20699999999999999</v>
      </c>
      <c r="K238" s="1">
        <f>tra!K238</f>
        <v>0.46100000000000002</v>
      </c>
      <c r="L238" s="1">
        <f t="shared" si="23"/>
        <v>24.885999999999999</v>
      </c>
      <c r="M238" s="1">
        <f t="shared" si="24"/>
        <v>-0.82400000000000007</v>
      </c>
      <c r="N238" s="1">
        <f t="shared" si="25"/>
        <v>25.133199999999999</v>
      </c>
      <c r="O238" s="1">
        <f t="shared" si="26"/>
        <v>-8.2897999999999996</v>
      </c>
      <c r="P238" s="145">
        <f t="shared" si="27"/>
        <v>25.133199999999999</v>
      </c>
      <c r="Q238" s="1">
        <f t="shared" si="28"/>
        <v>12.571199999999999</v>
      </c>
      <c r="R238" s="1">
        <f t="shared" si="29"/>
        <v>-37.6952</v>
      </c>
      <c r="S238" s="1">
        <v>70</v>
      </c>
      <c r="T238" s="1">
        <f>(ABS(Q238)-ABS(Q240*$S238/200))*SIGN(Q238)</f>
        <v>10.699085</v>
      </c>
      <c r="U238" s="1">
        <f>(ABS(R238)-ABS(R240*$S238/200))*SIGN(R238)</f>
        <v>-27.764614999999999</v>
      </c>
      <c r="V238" s="1">
        <v>22</v>
      </c>
      <c r="W238" s="1">
        <f>-MIN(T238:U238)/(0.9*(V238-4)/100*391.3)*10</f>
        <v>4.3799262035696138</v>
      </c>
      <c r="X238" s="1">
        <f>MAX(T238:U238)/(0.9*(V238-4)/100*391.3)*10</f>
        <v>1.687803081213934</v>
      </c>
    </row>
    <row r="239" spans="1:24" x14ac:dyDescent="0.25">
      <c r="A239" s="1">
        <v>4</v>
      </c>
      <c r="B239" s="1">
        <v>22</v>
      </c>
      <c r="C239" s="1">
        <v>26</v>
      </c>
      <c r="D239" s="1">
        <v>1</v>
      </c>
      <c r="E239" s="1" t="s">
        <v>27</v>
      </c>
      <c r="F239" s="1">
        <f>tra!F239</f>
        <v>-18.719000000000001</v>
      </c>
      <c r="G239" s="1">
        <f>tra!G239</f>
        <v>-11.494</v>
      </c>
      <c r="H239" s="1">
        <f>tra!H239</f>
        <v>-25.623000000000001</v>
      </c>
      <c r="I239" s="1">
        <f>tra!I239</f>
        <v>0.377</v>
      </c>
      <c r="J239" s="1">
        <f>tra!J239</f>
        <v>-0.215</v>
      </c>
      <c r="K239" s="1">
        <f>tra!K239</f>
        <v>-0.47899999999999998</v>
      </c>
      <c r="L239" s="1">
        <f t="shared" si="23"/>
        <v>-25.838000000000001</v>
      </c>
      <c r="M239" s="1">
        <f t="shared" si="24"/>
        <v>0.85599999999999998</v>
      </c>
      <c r="N239" s="1">
        <f t="shared" si="25"/>
        <v>-26.094799999999999</v>
      </c>
      <c r="O239" s="1">
        <f t="shared" si="26"/>
        <v>8.6074000000000002</v>
      </c>
      <c r="P239" s="145">
        <f t="shared" si="27"/>
        <v>-26.094799999999999</v>
      </c>
      <c r="Q239" s="1">
        <f t="shared" si="28"/>
        <v>-37.588799999999999</v>
      </c>
      <c r="R239" s="1">
        <f t="shared" si="29"/>
        <v>14.6008</v>
      </c>
      <c r="S239" s="1">
        <v>70</v>
      </c>
      <c r="T239" s="1">
        <f>(ABS(Q239)-ABS(Q241*$S239/200))*SIGN(Q239)</f>
        <v>-27.826214999999998</v>
      </c>
      <c r="U239" s="1">
        <f>(ABS(R239)-ABS(R241*$S239/200))*SIGN(R239)</f>
        <v>12.896685</v>
      </c>
      <c r="V239" s="1">
        <v>22</v>
      </c>
      <c r="W239" s="1">
        <f>-MIN(T239:U239)/(0.9*(V239-4)/100*391.3)*10</f>
        <v>4.3896437326669879</v>
      </c>
      <c r="X239" s="1">
        <f>MAX(T239:U239)/(0.9*(V239-4)/100*391.3)*10</f>
        <v>2.034479086804668</v>
      </c>
    </row>
    <row r="240" spans="1:24" x14ac:dyDescent="0.25">
      <c r="A240" s="1">
        <v>4</v>
      </c>
      <c r="B240" s="1">
        <v>22</v>
      </c>
      <c r="C240" s="1">
        <v>26</v>
      </c>
      <c r="D240" s="1">
        <v>1</v>
      </c>
      <c r="E240" s="1" t="s">
        <v>28</v>
      </c>
      <c r="F240" s="1">
        <f>tra!F240</f>
        <v>27.472999999999999</v>
      </c>
      <c r="G240" s="1">
        <f>tra!G240</f>
        <v>16.861000000000001</v>
      </c>
      <c r="H240" s="1">
        <f>tra!H240</f>
        <v>-11.304</v>
      </c>
      <c r="I240" s="1">
        <f>tra!I240</f>
        <v>0.16600000000000001</v>
      </c>
      <c r="J240" s="1">
        <f>tra!J240</f>
        <v>-9.5000000000000001E-2</v>
      </c>
      <c r="K240" s="1">
        <f>tra!K240</f>
        <v>-0.21099999999999999</v>
      </c>
      <c r="L240" s="1">
        <f t="shared" si="23"/>
        <v>-11.399000000000001</v>
      </c>
      <c r="M240" s="1">
        <f t="shared" si="24"/>
        <v>0.377</v>
      </c>
      <c r="N240" s="1">
        <f t="shared" si="25"/>
        <v>-11.5121</v>
      </c>
      <c r="O240" s="1">
        <f t="shared" si="26"/>
        <v>3.7967000000000004</v>
      </c>
      <c r="P240" s="145">
        <f t="shared" si="27"/>
        <v>-11.5121</v>
      </c>
      <c r="Q240" s="1">
        <f t="shared" si="28"/>
        <v>5.3489000000000004</v>
      </c>
      <c r="R240" s="1">
        <f t="shared" si="29"/>
        <v>28.373100000000001</v>
      </c>
    </row>
    <row r="241" spans="1:24" x14ac:dyDescent="0.25">
      <c r="A241" s="1">
        <v>4</v>
      </c>
      <c r="B241" s="1">
        <v>22</v>
      </c>
      <c r="C241" s="1">
        <v>26</v>
      </c>
      <c r="D241" s="1">
        <v>1</v>
      </c>
      <c r="E241" s="1" t="s">
        <v>29</v>
      </c>
      <c r="F241" s="1">
        <f>tra!F241</f>
        <v>-26.684000000000001</v>
      </c>
      <c r="G241" s="1">
        <f>tra!G241</f>
        <v>-16.381</v>
      </c>
      <c r="H241" s="1">
        <f>tra!H241</f>
        <v>-11.304</v>
      </c>
      <c r="I241" s="1">
        <f>tra!I241</f>
        <v>0.16600000000000001</v>
      </c>
      <c r="J241" s="1">
        <f>tra!J241</f>
        <v>-9.5000000000000001E-2</v>
      </c>
      <c r="K241" s="1">
        <f>tra!K241</f>
        <v>-0.21099999999999999</v>
      </c>
      <c r="L241" s="1">
        <f t="shared" si="23"/>
        <v>-11.399000000000001</v>
      </c>
      <c r="M241" s="1">
        <f t="shared" si="24"/>
        <v>0.377</v>
      </c>
      <c r="N241" s="1">
        <f t="shared" si="25"/>
        <v>-11.5121</v>
      </c>
      <c r="O241" s="1">
        <f t="shared" si="26"/>
        <v>3.7967000000000004</v>
      </c>
      <c r="P241" s="145">
        <f t="shared" si="27"/>
        <v>-11.5121</v>
      </c>
      <c r="Q241" s="1">
        <f t="shared" si="28"/>
        <v>-27.8931</v>
      </c>
      <c r="R241" s="1">
        <f t="shared" si="29"/>
        <v>-4.8689</v>
      </c>
    </row>
    <row r="242" spans="1:24" x14ac:dyDescent="0.25">
      <c r="A242" s="1">
        <v>5</v>
      </c>
      <c r="B242" s="1">
        <v>9</v>
      </c>
      <c r="C242" s="1">
        <v>13</v>
      </c>
      <c r="D242" s="1">
        <v>6</v>
      </c>
      <c r="E242" s="1" t="s">
        <v>26</v>
      </c>
      <c r="F242" s="1">
        <f>tra!F242</f>
        <v>-15.247</v>
      </c>
      <c r="G242" s="1">
        <f>tra!G242</f>
        <v>-9.3209999999999997</v>
      </c>
      <c r="H242" s="1">
        <f>tra!H242</f>
        <v>13.273999999999999</v>
      </c>
      <c r="I242" s="1">
        <f>tra!I242</f>
        <v>0.13200000000000001</v>
      </c>
      <c r="J242" s="1">
        <f>tra!J242</f>
        <v>-0.20599999999999999</v>
      </c>
      <c r="K242" s="1">
        <f>tra!K242</f>
        <v>-0.46100000000000002</v>
      </c>
      <c r="L242" s="1">
        <f t="shared" si="23"/>
        <v>13.479999999999999</v>
      </c>
      <c r="M242" s="1">
        <f t="shared" si="24"/>
        <v>0.59299999999999997</v>
      </c>
      <c r="N242" s="1">
        <f t="shared" si="25"/>
        <v>13.657899999999998</v>
      </c>
      <c r="O242" s="1">
        <f t="shared" si="26"/>
        <v>4.6369999999999996</v>
      </c>
      <c r="P242" s="145">
        <f t="shared" si="27"/>
        <v>13.657899999999998</v>
      </c>
      <c r="Q242" s="1">
        <f t="shared" si="28"/>
        <v>4.3368999999999982</v>
      </c>
      <c r="R242" s="1">
        <f t="shared" si="29"/>
        <v>-22.978899999999996</v>
      </c>
      <c r="S242" s="1">
        <v>70</v>
      </c>
      <c r="T242" s="1">
        <f>(ABS(Q242)-ABS(Q244*$S242/200))*SIGN(Q242)</f>
        <v>1.6119749999999979</v>
      </c>
      <c r="U242" s="1">
        <f>(ABS(R242)-ABS(R244*$S242/200))*SIGN(R242)</f>
        <v>-16.169124999999994</v>
      </c>
      <c r="V242" s="1">
        <v>22</v>
      </c>
      <c r="W242" s="1">
        <f>-MIN(T242:U242)/(0.9*(V242-4)/100*391.3)*10</f>
        <v>2.5507133549769194</v>
      </c>
      <c r="X242" s="1">
        <f>MAX(T242:U242)/(0.9*(V242-4)/100*391.3)*10</f>
        <v>0.25429243452499228</v>
      </c>
    </row>
    <row r="243" spans="1:24" x14ac:dyDescent="0.25">
      <c r="A243" s="1">
        <v>5</v>
      </c>
      <c r="B243" s="1">
        <v>9</v>
      </c>
      <c r="C243" s="1">
        <v>13</v>
      </c>
      <c r="D243" s="1">
        <v>6</v>
      </c>
      <c r="E243" s="1" t="s">
        <v>27</v>
      </c>
      <c r="F243" s="1">
        <f>tra!F243</f>
        <v>-17.905999999999999</v>
      </c>
      <c r="G243" s="1">
        <f>tra!G243</f>
        <v>-11.028</v>
      </c>
      <c r="H243" s="1">
        <f>tra!H243</f>
        <v>-11.108000000000001</v>
      </c>
      <c r="I243" s="1">
        <f>tra!I243</f>
        <v>-0.111</v>
      </c>
      <c r="J243" s="1">
        <f>tra!J243</f>
        <v>0.17499999999999999</v>
      </c>
      <c r="K243" s="1">
        <f>tra!K243</f>
        <v>0.39</v>
      </c>
      <c r="L243" s="1">
        <f t="shared" si="23"/>
        <v>-11.283000000000001</v>
      </c>
      <c r="M243" s="1">
        <f t="shared" si="24"/>
        <v>-0.501</v>
      </c>
      <c r="N243" s="1">
        <f t="shared" si="25"/>
        <v>-11.433300000000001</v>
      </c>
      <c r="O243" s="1">
        <f t="shared" si="26"/>
        <v>-3.8859000000000004</v>
      </c>
      <c r="P243" s="145">
        <f t="shared" si="27"/>
        <v>-11.433300000000001</v>
      </c>
      <c r="Q243" s="1">
        <f t="shared" si="28"/>
        <v>-22.461300000000001</v>
      </c>
      <c r="R243" s="1">
        <f t="shared" si="29"/>
        <v>0.40530000000000044</v>
      </c>
      <c r="S243" s="1">
        <v>70</v>
      </c>
      <c r="T243" s="1">
        <f>(ABS(Q243)-ABS(Q245*$S243/200))*SIGN(Q243)</f>
        <v>-15.373625000000002</v>
      </c>
      <c r="U243" s="1">
        <f>(ABS(R243)-ABS(R245*$S243/200))*SIGN(R243)</f>
        <v>-2.5975249999999992</v>
      </c>
      <c r="V243" s="1">
        <v>22</v>
      </c>
      <c r="W243" s="1">
        <f>-MIN(T243:U243)/(0.9*(V243-4)/100*391.3)*10</f>
        <v>2.4252215628184621</v>
      </c>
      <c r="X243" s="1">
        <f>MAX(T243:U243)/(0.9*(V243-4)/100*391.3)*10</f>
        <v>-0.40976501247819064</v>
      </c>
    </row>
    <row r="244" spans="1:24" x14ac:dyDescent="0.25">
      <c r="A244" s="1">
        <v>5</v>
      </c>
      <c r="B244" s="1">
        <v>9</v>
      </c>
      <c r="C244" s="1">
        <v>13</v>
      </c>
      <c r="D244" s="1">
        <v>6</v>
      </c>
      <c r="E244" s="1" t="s">
        <v>28</v>
      </c>
      <c r="F244" s="1">
        <f>tra!F244</f>
        <v>22.387</v>
      </c>
      <c r="G244" s="1">
        <f>tra!G244</f>
        <v>13.621</v>
      </c>
      <c r="H244" s="1">
        <f>tra!H244</f>
        <v>-5.67</v>
      </c>
      <c r="I244" s="1">
        <f>tra!I244</f>
        <v>-5.7000000000000002E-2</v>
      </c>
      <c r="J244" s="1">
        <f>tra!J244</f>
        <v>8.8999999999999996E-2</v>
      </c>
      <c r="K244" s="1">
        <f>tra!K244</f>
        <v>0.19800000000000001</v>
      </c>
      <c r="L244" s="1">
        <f t="shared" si="23"/>
        <v>-5.7590000000000003</v>
      </c>
      <c r="M244" s="1">
        <f t="shared" si="24"/>
        <v>-0.255</v>
      </c>
      <c r="N244" s="1">
        <f t="shared" si="25"/>
        <v>-5.8355000000000006</v>
      </c>
      <c r="O244" s="1">
        <f t="shared" si="26"/>
        <v>-1.9826999999999999</v>
      </c>
      <c r="P244" s="145">
        <f t="shared" si="27"/>
        <v>-5.8355000000000006</v>
      </c>
      <c r="Q244" s="1">
        <f t="shared" si="28"/>
        <v>7.7854999999999999</v>
      </c>
      <c r="R244" s="1">
        <f t="shared" si="29"/>
        <v>19.456500000000002</v>
      </c>
    </row>
    <row r="245" spans="1:24" x14ac:dyDescent="0.25">
      <c r="A245" s="1">
        <v>5</v>
      </c>
      <c r="B245" s="1">
        <v>9</v>
      </c>
      <c r="C245" s="1">
        <v>13</v>
      </c>
      <c r="D245" s="1">
        <v>6</v>
      </c>
      <c r="E245" s="1" t="s">
        <v>29</v>
      </c>
      <c r="F245" s="1">
        <f>tra!F245</f>
        <v>-23.623000000000001</v>
      </c>
      <c r="G245" s="1">
        <f>tra!G245</f>
        <v>-14.414999999999999</v>
      </c>
      <c r="H245" s="1">
        <f>tra!H245</f>
        <v>-5.67</v>
      </c>
      <c r="I245" s="1">
        <f>tra!I245</f>
        <v>-5.7000000000000002E-2</v>
      </c>
      <c r="J245" s="1">
        <f>tra!J245</f>
        <v>8.8999999999999996E-2</v>
      </c>
      <c r="K245" s="1">
        <f>tra!K245</f>
        <v>0.19800000000000001</v>
      </c>
      <c r="L245" s="1">
        <f t="shared" si="23"/>
        <v>-5.7590000000000003</v>
      </c>
      <c r="M245" s="1">
        <f t="shared" si="24"/>
        <v>-0.255</v>
      </c>
      <c r="N245" s="1">
        <f t="shared" si="25"/>
        <v>-5.8355000000000006</v>
      </c>
      <c r="O245" s="1">
        <f t="shared" si="26"/>
        <v>-1.9826999999999999</v>
      </c>
      <c r="P245" s="145">
        <f t="shared" si="27"/>
        <v>-5.8355000000000006</v>
      </c>
      <c r="Q245" s="1">
        <f t="shared" si="28"/>
        <v>-20.250499999999999</v>
      </c>
      <c r="R245" s="1">
        <f t="shared" si="29"/>
        <v>-8.5794999999999995</v>
      </c>
    </row>
    <row r="246" spans="1:24" x14ac:dyDescent="0.25">
      <c r="A246" s="1">
        <v>5</v>
      </c>
      <c r="B246" s="1">
        <v>9</v>
      </c>
      <c r="C246" s="1">
        <v>13</v>
      </c>
      <c r="D246" s="1">
        <v>5</v>
      </c>
      <c r="E246" s="1" t="s">
        <v>26</v>
      </c>
      <c r="F246" s="1">
        <f>tra!F246</f>
        <v>-20.318999999999999</v>
      </c>
      <c r="G246" s="1">
        <f>tra!G246</f>
        <v>-12.555</v>
      </c>
      <c r="H246" s="1">
        <f>tra!H246</f>
        <v>19.062999999999999</v>
      </c>
      <c r="I246" s="1">
        <f>tra!I246</f>
        <v>0.186</v>
      </c>
      <c r="J246" s="1">
        <f>tra!J246</f>
        <v>-0.30399999999999999</v>
      </c>
      <c r="K246" s="1">
        <f>tra!K246</f>
        <v>-0.67800000000000005</v>
      </c>
      <c r="L246" s="1">
        <f t="shared" si="23"/>
        <v>19.366999999999997</v>
      </c>
      <c r="M246" s="1">
        <f t="shared" si="24"/>
        <v>0.8640000000000001</v>
      </c>
      <c r="N246" s="1">
        <f t="shared" si="25"/>
        <v>19.626199999999997</v>
      </c>
      <c r="O246" s="1">
        <f t="shared" si="26"/>
        <v>6.6740999999999993</v>
      </c>
      <c r="P246" s="145">
        <f t="shared" si="27"/>
        <v>19.626199999999997</v>
      </c>
      <c r="Q246" s="1">
        <f t="shared" si="28"/>
        <v>7.0711999999999975</v>
      </c>
      <c r="R246" s="1">
        <f t="shared" si="29"/>
        <v>-32.181199999999997</v>
      </c>
      <c r="S246" s="1">
        <v>70</v>
      </c>
      <c r="T246" s="1">
        <f>(ABS(Q246)-ABS(Q248*$S246/200))*SIGN(Q246)</f>
        <v>4.2896449999999975</v>
      </c>
      <c r="U246" s="1">
        <f>(ABS(R246)-ABS(R248*$S246/200))*SIGN(R246)</f>
        <v>-23.384754999999998</v>
      </c>
      <c r="V246" s="1">
        <v>22</v>
      </c>
      <c r="W246" s="1">
        <f>-MIN(T246:U246)/(0.9*(V246-4)/100*391.3)*10</f>
        <v>3.6889941095367447</v>
      </c>
      <c r="X246" s="1">
        <f>MAX(T246:U246)/(0.9*(V246-4)/100*391.3)*10</f>
        <v>0.67670048871599209</v>
      </c>
    </row>
    <row r="247" spans="1:24" x14ac:dyDescent="0.25">
      <c r="A247" s="1">
        <v>5</v>
      </c>
      <c r="B247" s="1">
        <v>9</v>
      </c>
      <c r="C247" s="1">
        <v>13</v>
      </c>
      <c r="D247" s="1">
        <v>5</v>
      </c>
      <c r="E247" s="1" t="s">
        <v>27</v>
      </c>
      <c r="F247" s="1">
        <f>tra!F247</f>
        <v>-17.152000000000001</v>
      </c>
      <c r="G247" s="1">
        <f>tra!G247</f>
        <v>-10.491</v>
      </c>
      <c r="H247" s="1">
        <f>tra!H247</f>
        <v>-16.827000000000002</v>
      </c>
      <c r="I247" s="1">
        <f>tra!I247</f>
        <v>-0.16500000000000001</v>
      </c>
      <c r="J247" s="1">
        <f>tra!J247</f>
        <v>0.26900000000000002</v>
      </c>
      <c r="K247" s="1">
        <f>tra!K247</f>
        <v>0.6</v>
      </c>
      <c r="L247" s="1">
        <f t="shared" si="23"/>
        <v>-17.096</v>
      </c>
      <c r="M247" s="1">
        <f t="shared" si="24"/>
        <v>-0.76500000000000001</v>
      </c>
      <c r="N247" s="1">
        <f t="shared" si="25"/>
        <v>-17.325500000000002</v>
      </c>
      <c r="O247" s="1">
        <f t="shared" si="26"/>
        <v>-5.8937999999999997</v>
      </c>
      <c r="P247" s="145">
        <f t="shared" si="27"/>
        <v>-17.325500000000002</v>
      </c>
      <c r="Q247" s="1">
        <f t="shared" si="28"/>
        <v>-27.816500000000001</v>
      </c>
      <c r="R247" s="1">
        <f t="shared" si="29"/>
        <v>6.834500000000002</v>
      </c>
      <c r="S247" s="1">
        <v>70</v>
      </c>
      <c r="T247" s="1">
        <f>(ABS(Q247)-ABS(Q249*$S247/200))*SIGN(Q247)</f>
        <v>-19.355705000000004</v>
      </c>
      <c r="U247" s="1">
        <f>(ABS(R247)-ABS(R249*$S247/200))*SIGN(R247)</f>
        <v>4.3885950000000022</v>
      </c>
      <c r="V247" s="1">
        <v>22</v>
      </c>
      <c r="W247" s="1">
        <f>-MIN(T247:U247)/(0.9*(V247-4)/100*391.3)*10</f>
        <v>3.0534030282092299</v>
      </c>
      <c r="X247" s="1">
        <f>MAX(T247:U247)/(0.9*(V247-4)/100*391.3)*10</f>
        <v>0.69231005858912864</v>
      </c>
    </row>
    <row r="248" spans="1:24" x14ac:dyDescent="0.25">
      <c r="A248" s="1">
        <v>5</v>
      </c>
      <c r="B248" s="1">
        <v>9</v>
      </c>
      <c r="C248" s="1">
        <v>13</v>
      </c>
      <c r="D248" s="1">
        <v>5</v>
      </c>
      <c r="E248" s="1" t="s">
        <v>28</v>
      </c>
      <c r="F248" s="1">
        <f>tra!F248</f>
        <v>26.902000000000001</v>
      </c>
      <c r="G248" s="1">
        <f>tra!G248</f>
        <v>16.54</v>
      </c>
      <c r="H248" s="1">
        <f>tra!H248</f>
        <v>-8.3460000000000001</v>
      </c>
      <c r="I248" s="1">
        <f>tra!I248</f>
        <v>-8.2000000000000003E-2</v>
      </c>
      <c r="J248" s="1">
        <f>tra!J248</f>
        <v>0.13300000000000001</v>
      </c>
      <c r="K248" s="1">
        <f>tra!K248</f>
        <v>0.29699999999999999</v>
      </c>
      <c r="L248" s="1">
        <f t="shared" si="23"/>
        <v>-8.4789999999999992</v>
      </c>
      <c r="M248" s="1">
        <f t="shared" si="24"/>
        <v>-0.379</v>
      </c>
      <c r="N248" s="1">
        <f t="shared" si="25"/>
        <v>-8.5926999999999989</v>
      </c>
      <c r="O248" s="1">
        <f t="shared" si="26"/>
        <v>-2.9226999999999999</v>
      </c>
      <c r="P248" s="145">
        <f t="shared" si="27"/>
        <v>-8.5926999999999989</v>
      </c>
      <c r="Q248" s="1">
        <f t="shared" si="28"/>
        <v>7.9473000000000003</v>
      </c>
      <c r="R248" s="1">
        <f t="shared" si="29"/>
        <v>25.1327</v>
      </c>
    </row>
    <row r="249" spans="1:24" x14ac:dyDescent="0.25">
      <c r="A249" s="1">
        <v>5</v>
      </c>
      <c r="B249" s="1">
        <v>9</v>
      </c>
      <c r="C249" s="1">
        <v>13</v>
      </c>
      <c r="D249" s="1">
        <v>5</v>
      </c>
      <c r="E249" s="1" t="s">
        <v>29</v>
      </c>
      <c r="F249" s="1">
        <f>tra!F249</f>
        <v>-25.428999999999998</v>
      </c>
      <c r="G249" s="1">
        <f>tra!G249</f>
        <v>-15.581</v>
      </c>
      <c r="H249" s="1">
        <f>tra!H249</f>
        <v>-8.3460000000000001</v>
      </c>
      <c r="I249" s="1">
        <f>tra!I249</f>
        <v>-8.2000000000000003E-2</v>
      </c>
      <c r="J249" s="1">
        <f>tra!J249</f>
        <v>0.13300000000000001</v>
      </c>
      <c r="K249" s="1">
        <f>tra!K249</f>
        <v>0.29699999999999999</v>
      </c>
      <c r="L249" s="1">
        <f t="shared" si="23"/>
        <v>-8.4789999999999992</v>
      </c>
      <c r="M249" s="1">
        <f t="shared" si="24"/>
        <v>-0.379</v>
      </c>
      <c r="N249" s="1">
        <f t="shared" si="25"/>
        <v>-8.5926999999999989</v>
      </c>
      <c r="O249" s="1">
        <f t="shared" si="26"/>
        <v>-2.9226999999999999</v>
      </c>
      <c r="P249" s="145">
        <f t="shared" si="27"/>
        <v>-8.5926999999999989</v>
      </c>
      <c r="Q249" s="1">
        <f t="shared" si="28"/>
        <v>-24.173699999999997</v>
      </c>
      <c r="R249" s="1">
        <f t="shared" si="29"/>
        <v>-6.9883000000000006</v>
      </c>
    </row>
    <row r="250" spans="1:24" x14ac:dyDescent="0.25">
      <c r="A250" s="1">
        <v>5</v>
      </c>
      <c r="B250" s="1">
        <v>9</v>
      </c>
      <c r="C250" s="1">
        <v>13</v>
      </c>
      <c r="D250" s="1">
        <v>4</v>
      </c>
      <c r="E250" s="1" t="s">
        <v>26</v>
      </c>
      <c r="F250" s="1">
        <f>tra!F250</f>
        <v>-19.501000000000001</v>
      </c>
      <c r="G250" s="1">
        <f>tra!G250</f>
        <v>-12.036</v>
      </c>
      <c r="H250" s="1">
        <f>tra!H250</f>
        <v>21.231000000000002</v>
      </c>
      <c r="I250" s="1">
        <f>tra!I250</f>
        <v>0.20599999999999999</v>
      </c>
      <c r="J250" s="1">
        <f>tra!J250</f>
        <v>-0.34799999999999998</v>
      </c>
      <c r="K250" s="1">
        <f>tra!K250</f>
        <v>-0.77700000000000002</v>
      </c>
      <c r="L250" s="1">
        <f t="shared" si="23"/>
        <v>21.579000000000001</v>
      </c>
      <c r="M250" s="1">
        <f t="shared" si="24"/>
        <v>0.98299999999999998</v>
      </c>
      <c r="N250" s="1">
        <f t="shared" si="25"/>
        <v>21.873899999999999</v>
      </c>
      <c r="O250" s="1">
        <f t="shared" si="26"/>
        <v>7.4566999999999997</v>
      </c>
      <c r="P250" s="145">
        <f t="shared" si="27"/>
        <v>21.873899999999999</v>
      </c>
      <c r="Q250" s="1">
        <f t="shared" si="28"/>
        <v>9.8378999999999994</v>
      </c>
      <c r="R250" s="1">
        <f t="shared" si="29"/>
        <v>-33.9099</v>
      </c>
      <c r="S250" s="1">
        <v>70</v>
      </c>
      <c r="T250" s="1">
        <f>(ABS(Q250)-ABS(Q252*$S250/200))*SIGN(Q250)</f>
        <v>7.3551749999999991</v>
      </c>
      <c r="U250" s="1">
        <f>(ABS(R250)-ABS(R252*$S250/200))*SIGN(R250)</f>
        <v>-24.978425000000001</v>
      </c>
      <c r="V250" s="1">
        <v>22</v>
      </c>
      <c r="W250" s="1">
        <f>-MIN(T250:U250)/(0.9*(V250-4)/100*391.3)*10</f>
        <v>3.9403988919492794</v>
      </c>
      <c r="X250" s="1">
        <f>MAX(T250:U250)/(0.9*(V250-4)/100*391.3)*10</f>
        <v>1.1602942707593868</v>
      </c>
    </row>
    <row r="251" spans="1:24" x14ac:dyDescent="0.25">
      <c r="A251" s="1">
        <v>5</v>
      </c>
      <c r="B251" s="1">
        <v>9</v>
      </c>
      <c r="C251" s="1">
        <v>13</v>
      </c>
      <c r="D251" s="1">
        <v>4</v>
      </c>
      <c r="E251" s="1" t="s">
        <v>27</v>
      </c>
      <c r="F251" s="1">
        <f>tra!F251</f>
        <v>-17.896000000000001</v>
      </c>
      <c r="G251" s="1">
        <f>tra!G251</f>
        <v>-10.98</v>
      </c>
      <c r="H251" s="1">
        <f>tra!H251</f>
        <v>-17.216999999999999</v>
      </c>
      <c r="I251" s="1">
        <f>tra!I251</f>
        <v>-0.16700000000000001</v>
      </c>
      <c r="J251" s="1">
        <f>tra!J251</f>
        <v>0.28299999999999997</v>
      </c>
      <c r="K251" s="1">
        <f>tra!K251</f>
        <v>0.63100000000000001</v>
      </c>
      <c r="L251" s="1">
        <f t="shared" si="23"/>
        <v>-17.5</v>
      </c>
      <c r="M251" s="1">
        <f t="shared" si="24"/>
        <v>-0.79800000000000004</v>
      </c>
      <c r="N251" s="1">
        <f t="shared" si="25"/>
        <v>-17.7394</v>
      </c>
      <c r="O251" s="1">
        <f t="shared" si="26"/>
        <v>-6.048</v>
      </c>
      <c r="P251" s="145">
        <f t="shared" si="27"/>
        <v>-17.7394</v>
      </c>
      <c r="Q251" s="1">
        <f t="shared" si="28"/>
        <v>-28.7194</v>
      </c>
      <c r="R251" s="1">
        <f t="shared" si="29"/>
        <v>6.7593999999999994</v>
      </c>
      <c r="S251" s="1">
        <v>70</v>
      </c>
      <c r="T251" s="1">
        <f>(ABS(Q251)-ABS(Q253*$S251/200))*SIGN(Q251)</f>
        <v>-19.959775</v>
      </c>
      <c r="U251" s="1">
        <f>(ABS(R251)-ABS(R253*$S251/200))*SIGN(R251)</f>
        <v>4.4485250000000001</v>
      </c>
      <c r="V251" s="1">
        <v>22</v>
      </c>
      <c r="W251" s="1">
        <f>-MIN(T251:U251)/(0.9*(V251-4)/100*391.3)*10</f>
        <v>3.1486963366808323</v>
      </c>
      <c r="X251" s="1">
        <f>MAX(T251:U251)/(0.9*(V251-4)/100*391.3)*10</f>
        <v>0.70176414168662227</v>
      </c>
    </row>
    <row r="252" spans="1:24" x14ac:dyDescent="0.25">
      <c r="A252" s="1">
        <v>5</v>
      </c>
      <c r="B252" s="1">
        <v>9</v>
      </c>
      <c r="C252" s="1">
        <v>13</v>
      </c>
      <c r="D252" s="1">
        <v>4</v>
      </c>
      <c r="E252" s="1" t="s">
        <v>28</v>
      </c>
      <c r="F252" s="1">
        <f>tra!F252</f>
        <v>26.539000000000001</v>
      </c>
      <c r="G252" s="1">
        <f>tra!G252</f>
        <v>16.306000000000001</v>
      </c>
      <c r="H252" s="1">
        <f>tra!H252</f>
        <v>-8.9410000000000007</v>
      </c>
      <c r="I252" s="1">
        <f>tra!I252</f>
        <v>-8.6999999999999994E-2</v>
      </c>
      <c r="J252" s="1">
        <f>tra!J252</f>
        <v>0.14699999999999999</v>
      </c>
      <c r="K252" s="1">
        <f>tra!K252</f>
        <v>0.32800000000000001</v>
      </c>
      <c r="L252" s="1">
        <f t="shared" si="23"/>
        <v>-9.088000000000001</v>
      </c>
      <c r="M252" s="1">
        <f t="shared" si="24"/>
        <v>-0.41500000000000004</v>
      </c>
      <c r="N252" s="1">
        <f t="shared" si="25"/>
        <v>-9.2125000000000004</v>
      </c>
      <c r="O252" s="1">
        <f t="shared" si="26"/>
        <v>-3.1414000000000004</v>
      </c>
      <c r="P252" s="145">
        <f t="shared" si="27"/>
        <v>-9.2125000000000004</v>
      </c>
      <c r="Q252" s="1">
        <f t="shared" si="28"/>
        <v>7.0935000000000006</v>
      </c>
      <c r="R252" s="1">
        <f t="shared" si="29"/>
        <v>25.518500000000003</v>
      </c>
    </row>
    <row r="253" spans="1:24" x14ac:dyDescent="0.25">
      <c r="A253" s="1">
        <v>5</v>
      </c>
      <c r="B253" s="1">
        <v>9</v>
      </c>
      <c r="C253" s="1">
        <v>13</v>
      </c>
      <c r="D253" s="1">
        <v>4</v>
      </c>
      <c r="E253" s="1" t="s">
        <v>29</v>
      </c>
      <c r="F253" s="1">
        <f>tra!F253</f>
        <v>-25.792000000000002</v>
      </c>
      <c r="G253" s="1">
        <f>tra!G253</f>
        <v>-15.815</v>
      </c>
      <c r="H253" s="1">
        <f>tra!H253</f>
        <v>-8.9410000000000007</v>
      </c>
      <c r="I253" s="1">
        <f>tra!I253</f>
        <v>-8.6999999999999994E-2</v>
      </c>
      <c r="J253" s="1">
        <f>tra!J253</f>
        <v>0.14699999999999999</v>
      </c>
      <c r="K253" s="1">
        <f>tra!K253</f>
        <v>0.32800000000000001</v>
      </c>
      <c r="L253" s="1">
        <f t="shared" si="23"/>
        <v>-9.088000000000001</v>
      </c>
      <c r="M253" s="1">
        <f t="shared" si="24"/>
        <v>-0.41500000000000004</v>
      </c>
      <c r="N253" s="1">
        <f t="shared" si="25"/>
        <v>-9.2125000000000004</v>
      </c>
      <c r="O253" s="1">
        <f t="shared" si="26"/>
        <v>-3.1414000000000004</v>
      </c>
      <c r="P253" s="145">
        <f t="shared" si="27"/>
        <v>-9.2125000000000004</v>
      </c>
      <c r="Q253" s="1">
        <f t="shared" si="28"/>
        <v>-25.0275</v>
      </c>
      <c r="R253" s="1">
        <f t="shared" si="29"/>
        <v>-6.6024999999999991</v>
      </c>
    </row>
    <row r="254" spans="1:24" x14ac:dyDescent="0.25">
      <c r="A254" s="1">
        <v>5</v>
      </c>
      <c r="B254" s="1">
        <v>9</v>
      </c>
      <c r="C254" s="1">
        <v>13</v>
      </c>
      <c r="D254" s="1">
        <v>3</v>
      </c>
      <c r="E254" s="1" t="s">
        <v>26</v>
      </c>
      <c r="F254" s="1">
        <f>tra!F254</f>
        <v>-19.126000000000001</v>
      </c>
      <c r="G254" s="1">
        <f>tra!G254</f>
        <v>-11.786</v>
      </c>
      <c r="H254" s="1">
        <f>tra!H254</f>
        <v>23.728999999999999</v>
      </c>
      <c r="I254" s="1">
        <f>tra!I254</f>
        <v>0.22600000000000001</v>
      </c>
      <c r="J254" s="1">
        <f>tra!J254</f>
        <v>-0.39600000000000002</v>
      </c>
      <c r="K254" s="1">
        <f>tra!K254</f>
        <v>-0.88300000000000001</v>
      </c>
      <c r="L254" s="1">
        <f t="shared" si="23"/>
        <v>24.125</v>
      </c>
      <c r="M254" s="1">
        <f t="shared" si="24"/>
        <v>1.109</v>
      </c>
      <c r="N254" s="1">
        <f t="shared" si="25"/>
        <v>24.457699999999999</v>
      </c>
      <c r="O254" s="1">
        <f t="shared" si="26"/>
        <v>8.3464999999999989</v>
      </c>
      <c r="P254" s="145">
        <f t="shared" si="27"/>
        <v>24.457699999999999</v>
      </c>
      <c r="Q254" s="1">
        <f t="shared" si="28"/>
        <v>12.6717</v>
      </c>
      <c r="R254" s="1">
        <f t="shared" si="29"/>
        <v>-36.243699999999997</v>
      </c>
      <c r="S254" s="1">
        <v>70</v>
      </c>
      <c r="T254" s="1">
        <f>(ABS(Q254)-ABS(Q256*$S254/200))*SIGN(Q254)</f>
        <v>10.60173</v>
      </c>
      <c r="U254" s="1">
        <f>(ABS(R254)-ABS(R256*$S254/200))*SIGN(R254)</f>
        <v>-26.98207</v>
      </c>
      <c r="V254" s="1">
        <v>22</v>
      </c>
      <c r="W254" s="1">
        <f>-MIN(T254:U254)/(0.9*(V254-4)/100*391.3)*10</f>
        <v>4.2564780898114227</v>
      </c>
      <c r="X254" s="1">
        <f>MAX(T254:U254)/(0.9*(V254-4)/100*391.3)*10</f>
        <v>1.672445125933498</v>
      </c>
    </row>
    <row r="255" spans="1:24" x14ac:dyDescent="0.25">
      <c r="A255" s="1">
        <v>5</v>
      </c>
      <c r="B255" s="1">
        <v>9</v>
      </c>
      <c r="C255" s="1">
        <v>13</v>
      </c>
      <c r="D255" s="1">
        <v>3</v>
      </c>
      <c r="E255" s="1" t="s">
        <v>27</v>
      </c>
      <c r="F255" s="1">
        <f>tra!F255</f>
        <v>-18.285</v>
      </c>
      <c r="G255" s="1">
        <f>tra!G255</f>
        <v>-11.237</v>
      </c>
      <c r="H255" s="1">
        <f>tra!H255</f>
        <v>-19.134</v>
      </c>
      <c r="I255" s="1">
        <f>tra!I255</f>
        <v>-0.182</v>
      </c>
      <c r="J255" s="1">
        <f>tra!J255</f>
        <v>0.31900000000000001</v>
      </c>
      <c r="K255" s="1">
        <f>tra!K255</f>
        <v>0.71299999999999997</v>
      </c>
      <c r="L255" s="1">
        <f t="shared" si="23"/>
        <v>-19.452999999999999</v>
      </c>
      <c r="M255" s="1">
        <f t="shared" si="24"/>
        <v>-0.89500000000000002</v>
      </c>
      <c r="N255" s="1">
        <f t="shared" si="25"/>
        <v>-19.721499999999999</v>
      </c>
      <c r="O255" s="1">
        <f t="shared" si="26"/>
        <v>-6.7309000000000001</v>
      </c>
      <c r="P255" s="145">
        <f t="shared" si="27"/>
        <v>-19.721499999999999</v>
      </c>
      <c r="Q255" s="1">
        <f t="shared" si="28"/>
        <v>-30.958500000000001</v>
      </c>
      <c r="R255" s="1">
        <f t="shared" si="29"/>
        <v>8.4844999999999988</v>
      </c>
      <c r="S255" s="1">
        <v>70</v>
      </c>
      <c r="T255" s="1">
        <f>(ABS(Q255)-ABS(Q257*$S255/200))*SIGN(Q255)</f>
        <v>-21.78612</v>
      </c>
      <c r="U255" s="1">
        <f>(ABS(R255)-ABS(R257*$S255/200))*SIGN(R255)</f>
        <v>6.503779999999999</v>
      </c>
      <c r="V255" s="1">
        <v>22</v>
      </c>
      <c r="W255" s="1">
        <f>-MIN(T255:U255)/(0.9*(V255-4)/100*391.3)*10</f>
        <v>3.4368060879688782</v>
      </c>
      <c r="X255" s="1">
        <f>MAX(T255:U255)/(0.9*(V255-4)/100*391.3)*10</f>
        <v>1.0259849252097311</v>
      </c>
    </row>
    <row r="256" spans="1:24" x14ac:dyDescent="0.25">
      <c r="A256" s="1">
        <v>5</v>
      </c>
      <c r="B256" s="1">
        <v>9</v>
      </c>
      <c r="C256" s="1">
        <v>13</v>
      </c>
      <c r="D256" s="1">
        <v>3</v>
      </c>
      <c r="E256" s="1" t="s">
        <v>28</v>
      </c>
      <c r="F256" s="1">
        <f>tra!F256</f>
        <v>26.361000000000001</v>
      </c>
      <c r="G256" s="1">
        <f>tra!G256</f>
        <v>16.187999999999999</v>
      </c>
      <c r="H256" s="1">
        <f>tra!H256</f>
        <v>-9.968</v>
      </c>
      <c r="I256" s="1">
        <f>tra!I256</f>
        <v>-9.5000000000000001E-2</v>
      </c>
      <c r="J256" s="1">
        <f>tra!J256</f>
        <v>0.16600000000000001</v>
      </c>
      <c r="K256" s="1">
        <f>tra!K256</f>
        <v>0.371</v>
      </c>
      <c r="L256" s="1">
        <f t="shared" si="23"/>
        <v>-10.134</v>
      </c>
      <c r="M256" s="1">
        <f t="shared" si="24"/>
        <v>-0.46599999999999997</v>
      </c>
      <c r="N256" s="1">
        <f t="shared" si="25"/>
        <v>-10.2738</v>
      </c>
      <c r="O256" s="1">
        <f t="shared" si="26"/>
        <v>-3.5061999999999998</v>
      </c>
      <c r="P256" s="145">
        <f t="shared" si="27"/>
        <v>-10.2738</v>
      </c>
      <c r="Q256" s="1">
        <f t="shared" si="28"/>
        <v>5.9141999999999992</v>
      </c>
      <c r="R256" s="1">
        <f t="shared" si="29"/>
        <v>26.461799999999997</v>
      </c>
    </row>
    <row r="257" spans="1:24" x14ac:dyDescent="0.25">
      <c r="A257" s="1">
        <v>5</v>
      </c>
      <c r="B257" s="1">
        <v>9</v>
      </c>
      <c r="C257" s="1">
        <v>13</v>
      </c>
      <c r="D257" s="1">
        <v>3</v>
      </c>
      <c r="E257" s="1" t="s">
        <v>29</v>
      </c>
      <c r="F257" s="1">
        <f>tra!F257</f>
        <v>-25.97</v>
      </c>
      <c r="G257" s="1">
        <f>tra!G257</f>
        <v>-15.933</v>
      </c>
      <c r="H257" s="1">
        <f>tra!H257</f>
        <v>-9.968</v>
      </c>
      <c r="I257" s="1">
        <f>tra!I257</f>
        <v>-9.5000000000000001E-2</v>
      </c>
      <c r="J257" s="1">
        <f>tra!J257</f>
        <v>0.16600000000000001</v>
      </c>
      <c r="K257" s="1">
        <f>tra!K257</f>
        <v>0.371</v>
      </c>
      <c r="L257" s="1">
        <f t="shared" si="23"/>
        <v>-10.134</v>
      </c>
      <c r="M257" s="1">
        <f t="shared" si="24"/>
        <v>-0.46599999999999997</v>
      </c>
      <c r="N257" s="1">
        <f t="shared" si="25"/>
        <v>-10.2738</v>
      </c>
      <c r="O257" s="1">
        <f t="shared" si="26"/>
        <v>-3.5061999999999998</v>
      </c>
      <c r="P257" s="145">
        <f t="shared" si="27"/>
        <v>-10.2738</v>
      </c>
      <c r="Q257" s="1">
        <f t="shared" si="28"/>
        <v>-26.206800000000001</v>
      </c>
      <c r="R257" s="1">
        <f t="shared" si="29"/>
        <v>-5.6592000000000002</v>
      </c>
    </row>
    <row r="258" spans="1:24" x14ac:dyDescent="0.25">
      <c r="A258" s="1">
        <v>5</v>
      </c>
      <c r="B258" s="1">
        <v>9</v>
      </c>
      <c r="C258" s="1">
        <v>13</v>
      </c>
      <c r="D258" s="1">
        <v>2</v>
      </c>
      <c r="E258" s="1" t="s">
        <v>26</v>
      </c>
      <c r="F258" s="1">
        <f>tra!F258</f>
        <v>-18.628</v>
      </c>
      <c r="G258" s="1">
        <f>tra!G258</f>
        <v>-11.455</v>
      </c>
      <c r="H258" s="1">
        <f>tra!H258</f>
        <v>25.178000000000001</v>
      </c>
      <c r="I258" s="1">
        <f>tra!I258</f>
        <v>0.23200000000000001</v>
      </c>
      <c r="J258" s="1">
        <f>tra!J258</f>
        <v>-0.42399999999999999</v>
      </c>
      <c r="K258" s="1">
        <f>tra!K258</f>
        <v>-0.94599999999999995</v>
      </c>
      <c r="L258" s="1">
        <f t="shared" si="23"/>
        <v>25.602</v>
      </c>
      <c r="M258" s="1">
        <f t="shared" si="24"/>
        <v>1.1779999999999999</v>
      </c>
      <c r="N258" s="1">
        <f t="shared" si="25"/>
        <v>25.955400000000001</v>
      </c>
      <c r="O258" s="1">
        <f t="shared" si="26"/>
        <v>8.8585999999999991</v>
      </c>
      <c r="P258" s="145">
        <f t="shared" si="27"/>
        <v>25.955400000000001</v>
      </c>
      <c r="Q258" s="1">
        <f t="shared" si="28"/>
        <v>14.500400000000001</v>
      </c>
      <c r="R258" s="1">
        <f t="shared" si="29"/>
        <v>-37.410400000000003</v>
      </c>
      <c r="S258" s="1">
        <v>70</v>
      </c>
      <c r="T258" s="1">
        <f>(ABS(Q258)-ABS(Q260*$S258/200))*SIGN(Q258)</f>
        <v>12.689115000000001</v>
      </c>
      <c r="U258" s="1">
        <f>(ABS(R258)-ABS(R260*$S258/200))*SIGN(R258)</f>
        <v>-28.000685000000004</v>
      </c>
      <c r="V258" s="1">
        <v>22</v>
      </c>
      <c r="W258" s="1">
        <f>-MIN(T258:U258)/(0.9*(V258-4)/100*391.3)*10</f>
        <v>4.4171667408101518</v>
      </c>
      <c r="X258" s="1">
        <f>MAX(T258:U258)/(0.9*(V258-4)/100*391.3)*10</f>
        <v>2.0017344842926237</v>
      </c>
    </row>
    <row r="259" spans="1:24" x14ac:dyDescent="0.25">
      <c r="A259" s="1">
        <v>5</v>
      </c>
      <c r="B259" s="1">
        <v>9</v>
      </c>
      <c r="C259" s="1">
        <v>13</v>
      </c>
      <c r="D259" s="1">
        <v>2</v>
      </c>
      <c r="E259" s="1" t="s">
        <v>27</v>
      </c>
      <c r="F259" s="1">
        <f>tra!F259</f>
        <v>-18.812999999999999</v>
      </c>
      <c r="G259" s="1">
        <f>tra!G259</f>
        <v>-11.585000000000001</v>
      </c>
      <c r="H259" s="1">
        <f>tra!H259</f>
        <v>-20.097999999999999</v>
      </c>
      <c r="I259" s="1">
        <f>tra!I259</f>
        <v>-0.186</v>
      </c>
      <c r="J259" s="1">
        <f>tra!J259</f>
        <v>0.33900000000000002</v>
      </c>
      <c r="K259" s="1">
        <f>tra!K259</f>
        <v>0.75700000000000001</v>
      </c>
      <c r="L259" s="1">
        <f t="shared" ref="L259:L322" si="30">(ABS(H259)+ABS(J259))*SIGN(H259)</f>
        <v>-20.436999999999998</v>
      </c>
      <c r="M259" s="1">
        <f t="shared" ref="M259:M322" si="31">(ABS(I259)+ABS(K259))*SIGN(I259)</f>
        <v>-0.94300000000000006</v>
      </c>
      <c r="N259" s="1">
        <f t="shared" ref="N259:N322" si="32">(ABS(L259)+0.3*ABS(M259))*SIGN(L259)</f>
        <v>-20.719899999999999</v>
      </c>
      <c r="O259" s="1">
        <f t="shared" ref="O259:O322" si="33">(ABS(M259)+0.3*ABS(L259))*SIGN(M259)</f>
        <v>-7.0740999999999996</v>
      </c>
      <c r="P259" s="145">
        <f t="shared" ref="P259:P322" si="34">N259</f>
        <v>-20.719899999999999</v>
      </c>
      <c r="Q259" s="1">
        <f t="shared" ref="Q259:Q322" si="35">G259+P259</f>
        <v>-32.304900000000004</v>
      </c>
      <c r="R259" s="1">
        <f t="shared" ref="R259:R322" si="36">G259-P259</f>
        <v>9.1348999999999982</v>
      </c>
      <c r="S259" s="1">
        <v>70</v>
      </c>
      <c r="T259" s="1">
        <f>(ABS(Q259)-ABS(Q261*$S259/200))*SIGN(Q259)</f>
        <v>-22.873835000000003</v>
      </c>
      <c r="U259" s="1">
        <f>(ABS(R259)-ABS(R261*$S259/200))*SIGN(R259)</f>
        <v>7.3022649999999985</v>
      </c>
      <c r="V259" s="1">
        <v>22</v>
      </c>
      <c r="W259" s="1">
        <f>-MIN(T259:U259)/(0.9*(V259-4)/100*391.3)*10</f>
        <v>3.6083954087830055</v>
      </c>
      <c r="X259" s="1">
        <f>MAX(T259:U259)/(0.9*(V259-4)/100*391.3)*10</f>
        <v>1.1519476073739636</v>
      </c>
    </row>
    <row r="260" spans="1:24" x14ac:dyDescent="0.25">
      <c r="A260" s="1">
        <v>5</v>
      </c>
      <c r="B260" s="1">
        <v>9</v>
      </c>
      <c r="C260" s="1">
        <v>13</v>
      </c>
      <c r="D260" s="1">
        <v>2</v>
      </c>
      <c r="E260" s="1" t="s">
        <v>28</v>
      </c>
      <c r="F260" s="1">
        <f>tra!F260</f>
        <v>26.122</v>
      </c>
      <c r="G260" s="1">
        <f>tra!G260</f>
        <v>16.03</v>
      </c>
      <c r="H260" s="1">
        <f>tra!H260</f>
        <v>-10.529</v>
      </c>
      <c r="I260" s="1">
        <f>tra!I260</f>
        <v>-9.7000000000000003E-2</v>
      </c>
      <c r="J260" s="1">
        <f>tra!J260</f>
        <v>0.17799999999999999</v>
      </c>
      <c r="K260" s="1">
        <f>tra!K260</f>
        <v>0.39600000000000002</v>
      </c>
      <c r="L260" s="1">
        <f t="shared" si="30"/>
        <v>-10.707000000000001</v>
      </c>
      <c r="M260" s="1">
        <f t="shared" si="31"/>
        <v>-0.49299999999999999</v>
      </c>
      <c r="N260" s="1">
        <f t="shared" si="32"/>
        <v>-10.854900000000001</v>
      </c>
      <c r="O260" s="1">
        <f t="shared" si="33"/>
        <v>-3.7050999999999998</v>
      </c>
      <c r="P260" s="145">
        <f t="shared" si="34"/>
        <v>-10.854900000000001</v>
      </c>
      <c r="Q260" s="1">
        <f t="shared" si="35"/>
        <v>5.1751000000000005</v>
      </c>
      <c r="R260" s="1">
        <f t="shared" si="36"/>
        <v>26.884900000000002</v>
      </c>
    </row>
    <row r="261" spans="1:24" x14ac:dyDescent="0.25">
      <c r="A261" s="1">
        <v>5</v>
      </c>
      <c r="B261" s="1">
        <v>9</v>
      </c>
      <c r="C261" s="1">
        <v>13</v>
      </c>
      <c r="D261" s="1">
        <v>2</v>
      </c>
      <c r="E261" s="1" t="s">
        <v>29</v>
      </c>
      <c r="F261" s="1">
        <f>tra!F261</f>
        <v>-26.209</v>
      </c>
      <c r="G261" s="1">
        <f>tra!G261</f>
        <v>-16.091000000000001</v>
      </c>
      <c r="H261" s="1">
        <f>tra!H261</f>
        <v>-10.529</v>
      </c>
      <c r="I261" s="1">
        <f>tra!I261</f>
        <v>-9.7000000000000003E-2</v>
      </c>
      <c r="J261" s="1">
        <f>tra!J261</f>
        <v>0.17799999999999999</v>
      </c>
      <c r="K261" s="1">
        <f>tra!K261</f>
        <v>0.39600000000000002</v>
      </c>
      <c r="L261" s="1">
        <f t="shared" si="30"/>
        <v>-10.707000000000001</v>
      </c>
      <c r="M261" s="1">
        <f t="shared" si="31"/>
        <v>-0.49299999999999999</v>
      </c>
      <c r="N261" s="1">
        <f t="shared" si="32"/>
        <v>-10.854900000000001</v>
      </c>
      <c r="O261" s="1">
        <f t="shared" si="33"/>
        <v>-3.7050999999999998</v>
      </c>
      <c r="P261" s="145">
        <f t="shared" si="34"/>
        <v>-10.854900000000001</v>
      </c>
      <c r="Q261" s="1">
        <f t="shared" si="35"/>
        <v>-26.945900000000002</v>
      </c>
      <c r="R261" s="1">
        <f t="shared" si="36"/>
        <v>-5.2361000000000004</v>
      </c>
    </row>
    <row r="262" spans="1:24" x14ac:dyDescent="0.25">
      <c r="A262" s="1">
        <v>5</v>
      </c>
      <c r="B262" s="1">
        <v>9</v>
      </c>
      <c r="C262" s="1">
        <v>13</v>
      </c>
      <c r="D262" s="1">
        <v>1</v>
      </c>
      <c r="E262" s="1" t="s">
        <v>26</v>
      </c>
      <c r="F262" s="1">
        <f>tra!F262</f>
        <v>-17.213000000000001</v>
      </c>
      <c r="G262" s="1">
        <f>tra!G262</f>
        <v>-10.545</v>
      </c>
      <c r="H262" s="1">
        <f>tra!H262</f>
        <v>23.995999999999999</v>
      </c>
      <c r="I262" s="1">
        <f>tra!I262</f>
        <v>0.23899999999999999</v>
      </c>
      <c r="J262" s="1">
        <f>tra!J262</f>
        <v>-0.42399999999999999</v>
      </c>
      <c r="K262" s="1">
        <f>tra!K262</f>
        <v>-0.94699999999999995</v>
      </c>
      <c r="L262" s="1">
        <f t="shared" si="30"/>
        <v>24.419999999999998</v>
      </c>
      <c r="M262" s="1">
        <f t="shared" si="31"/>
        <v>1.1859999999999999</v>
      </c>
      <c r="N262" s="1">
        <f t="shared" si="32"/>
        <v>24.775799999999997</v>
      </c>
      <c r="O262" s="1">
        <f t="shared" si="33"/>
        <v>8.5119999999999987</v>
      </c>
      <c r="P262" s="145">
        <f t="shared" si="34"/>
        <v>24.775799999999997</v>
      </c>
      <c r="Q262" s="1">
        <f t="shared" si="35"/>
        <v>14.230799999999997</v>
      </c>
      <c r="R262" s="1">
        <f t="shared" si="36"/>
        <v>-35.320799999999998</v>
      </c>
      <c r="S262" s="1">
        <v>70</v>
      </c>
      <c r="T262" s="1">
        <f>(ABS(Q262)-ABS(Q264*$S262/200))*SIGN(Q262)</f>
        <v>12.307374999999997</v>
      </c>
      <c r="U262" s="1">
        <f>(ABS(R262)-ABS(R264*$S262/200))*SIGN(R262)</f>
        <v>-26.306725</v>
      </c>
      <c r="V262" s="1">
        <v>22</v>
      </c>
      <c r="W262" s="1">
        <f>-MIN(T262:U262)/(0.9*(V262-4)/100*391.3)*10</f>
        <v>4.1499410007161943</v>
      </c>
      <c r="X262" s="1">
        <f>MAX(T262:U262)/(0.9*(V262-4)/100*391.3)*10</f>
        <v>1.9415141992661367</v>
      </c>
    </row>
    <row r="263" spans="1:24" x14ac:dyDescent="0.25">
      <c r="A263" s="1">
        <v>5</v>
      </c>
      <c r="B263" s="1">
        <v>9</v>
      </c>
      <c r="C263" s="1">
        <v>13</v>
      </c>
      <c r="D263" s="1">
        <v>1</v>
      </c>
      <c r="E263" s="1" t="s">
        <v>27</v>
      </c>
      <c r="F263" s="1">
        <f>tra!F263</f>
        <v>-20.071999999999999</v>
      </c>
      <c r="G263" s="1">
        <f>tra!G263</f>
        <v>-12.416</v>
      </c>
      <c r="H263" s="1">
        <f>tra!H263</f>
        <v>-18.192</v>
      </c>
      <c r="I263" s="1">
        <f>tra!I263</f>
        <v>-0.18099999999999999</v>
      </c>
      <c r="J263" s="1">
        <f>tra!J263</f>
        <v>0.32100000000000001</v>
      </c>
      <c r="K263" s="1">
        <f>tra!K263</f>
        <v>0.71599999999999997</v>
      </c>
      <c r="L263" s="1">
        <f t="shared" si="30"/>
        <v>-18.513000000000002</v>
      </c>
      <c r="M263" s="1">
        <f t="shared" si="31"/>
        <v>-0.89700000000000002</v>
      </c>
      <c r="N263" s="1">
        <f t="shared" si="32"/>
        <v>-18.782100000000003</v>
      </c>
      <c r="O263" s="1">
        <f t="shared" si="33"/>
        <v>-6.4509000000000007</v>
      </c>
      <c r="P263" s="145">
        <f t="shared" si="34"/>
        <v>-18.782100000000003</v>
      </c>
      <c r="Q263" s="1">
        <f t="shared" si="35"/>
        <v>-31.198100000000004</v>
      </c>
      <c r="R263" s="1">
        <f t="shared" si="36"/>
        <v>6.366100000000003</v>
      </c>
      <c r="S263" s="1">
        <v>70</v>
      </c>
      <c r="T263" s="1">
        <f>(ABS(Q263)-ABS(Q265*$S263/200))*SIGN(Q263)</f>
        <v>-21.879175000000004</v>
      </c>
      <c r="U263" s="1">
        <f>(ABS(R263)-ABS(R265*$S263/200))*SIGN(R263)</f>
        <v>4.137825000000003</v>
      </c>
      <c r="V263" s="1">
        <v>22</v>
      </c>
      <c r="W263" s="1">
        <f>-MIN(T263:U263)/(0.9*(V263-4)/100*391.3)*10</f>
        <v>3.4514857092376472</v>
      </c>
      <c r="X263" s="1">
        <f>MAX(T263:U263)/(0.9*(V263-4)/100*391.3)*10</f>
        <v>0.65275056554126365</v>
      </c>
    </row>
    <row r="264" spans="1:24" x14ac:dyDescent="0.25">
      <c r="A264" s="1">
        <v>5</v>
      </c>
      <c r="B264" s="1">
        <v>9</v>
      </c>
      <c r="C264" s="1">
        <v>13</v>
      </c>
      <c r="D264" s="1">
        <v>1</v>
      </c>
      <c r="E264" s="1" t="s">
        <v>28</v>
      </c>
      <c r="F264" s="1">
        <f>tra!F264</f>
        <v>25.501000000000001</v>
      </c>
      <c r="G264" s="1">
        <f>tra!G264</f>
        <v>15.625</v>
      </c>
      <c r="H264" s="1">
        <f>tra!H264</f>
        <v>-9.8109999999999999</v>
      </c>
      <c r="I264" s="1">
        <f>tra!I264</f>
        <v>-9.8000000000000004E-2</v>
      </c>
      <c r="J264" s="1">
        <f>tra!J264</f>
        <v>0.17299999999999999</v>
      </c>
      <c r="K264" s="1">
        <f>tra!K264</f>
        <v>0.38700000000000001</v>
      </c>
      <c r="L264" s="1">
        <f t="shared" si="30"/>
        <v>-9.984</v>
      </c>
      <c r="M264" s="1">
        <f t="shared" si="31"/>
        <v>-0.48499999999999999</v>
      </c>
      <c r="N264" s="1">
        <f t="shared" si="32"/>
        <v>-10.1295</v>
      </c>
      <c r="O264" s="1">
        <f t="shared" si="33"/>
        <v>-3.4802</v>
      </c>
      <c r="P264" s="145">
        <f t="shared" si="34"/>
        <v>-10.1295</v>
      </c>
      <c r="Q264" s="1">
        <f t="shared" si="35"/>
        <v>5.4954999999999998</v>
      </c>
      <c r="R264" s="1">
        <f t="shared" si="36"/>
        <v>25.7545</v>
      </c>
    </row>
    <row r="265" spans="1:24" s="6" customFormat="1" x14ac:dyDescent="0.25">
      <c r="A265" s="6">
        <v>5</v>
      </c>
      <c r="B265" s="6">
        <v>9</v>
      </c>
      <c r="C265" s="6">
        <v>13</v>
      </c>
      <c r="D265" s="6">
        <v>1</v>
      </c>
      <c r="E265" s="6" t="s">
        <v>29</v>
      </c>
      <c r="F265" s="6">
        <f>tra!F265</f>
        <v>-26.83</v>
      </c>
      <c r="G265" s="6">
        <f>tra!G265</f>
        <v>-16.495999999999999</v>
      </c>
      <c r="H265" s="6">
        <f>tra!H265</f>
        <v>-9.8109999999999999</v>
      </c>
      <c r="I265" s="6">
        <f>tra!I265</f>
        <v>-9.8000000000000004E-2</v>
      </c>
      <c r="J265" s="6">
        <f>tra!J265</f>
        <v>0.17299999999999999</v>
      </c>
      <c r="K265" s="6">
        <f>tra!K265</f>
        <v>0.38700000000000001</v>
      </c>
      <c r="L265" s="6">
        <f t="shared" si="30"/>
        <v>-9.984</v>
      </c>
      <c r="M265" s="6">
        <f t="shared" si="31"/>
        <v>-0.48499999999999999</v>
      </c>
      <c r="N265" s="6">
        <f t="shared" si="32"/>
        <v>-10.1295</v>
      </c>
      <c r="O265" s="6">
        <f t="shared" si="33"/>
        <v>-3.4802</v>
      </c>
      <c r="P265" s="158">
        <f t="shared" si="34"/>
        <v>-10.1295</v>
      </c>
      <c r="Q265" s="6">
        <f t="shared" si="35"/>
        <v>-26.625499999999999</v>
      </c>
      <c r="R265" s="6">
        <f t="shared" si="36"/>
        <v>-6.3664999999999985</v>
      </c>
    </row>
    <row r="266" spans="1:24" x14ac:dyDescent="0.25">
      <c r="A266" s="1">
        <v>5</v>
      </c>
      <c r="B266" s="1">
        <v>13</v>
      </c>
      <c r="C266" s="1">
        <v>17</v>
      </c>
      <c r="D266" s="1">
        <v>6</v>
      </c>
      <c r="E266" s="1" t="s">
        <v>26</v>
      </c>
      <c r="F266" s="1">
        <f>tra!F266</f>
        <v>-34.44</v>
      </c>
      <c r="G266" s="1">
        <f>tra!G266</f>
        <v>-22.488</v>
      </c>
      <c r="H266" s="1">
        <f>tra!H266</f>
        <v>28.428999999999998</v>
      </c>
      <c r="I266" s="1">
        <f>tra!I266</f>
        <v>0.28299999999999997</v>
      </c>
      <c r="J266" s="1">
        <f>tra!J266</f>
        <v>-0.42399999999999999</v>
      </c>
      <c r="K266" s="1">
        <f>tra!K266</f>
        <v>-0.94599999999999995</v>
      </c>
      <c r="L266" s="1">
        <f t="shared" si="30"/>
        <v>28.852999999999998</v>
      </c>
      <c r="M266" s="1">
        <f t="shared" si="31"/>
        <v>1.2289999999999999</v>
      </c>
      <c r="N266" s="1">
        <f t="shared" si="32"/>
        <v>29.221699999999998</v>
      </c>
      <c r="O266" s="1">
        <f t="shared" si="33"/>
        <v>9.8848999999999982</v>
      </c>
      <c r="P266" s="145">
        <f t="shared" si="34"/>
        <v>29.221699999999998</v>
      </c>
      <c r="Q266" s="1">
        <f t="shared" si="35"/>
        <v>6.7336999999999989</v>
      </c>
      <c r="R266" s="1">
        <f t="shared" si="36"/>
        <v>-51.709699999999998</v>
      </c>
      <c r="S266" s="1">
        <v>70</v>
      </c>
      <c r="T266" s="1">
        <f>(ABS(Q266)-ABS(Q268*$S266/200))*SIGN(Q266)</f>
        <v>-3.0869499999999999</v>
      </c>
      <c r="U266" s="1">
        <f>(ABS(R266)-ABS(R268*$S266/200))*SIGN(R266)</f>
        <v>-32.080649999999999</v>
      </c>
      <c r="V266" s="1">
        <v>50</v>
      </c>
      <c r="W266" s="1">
        <f>-MIN(T266:U266)/(0.9*(V266-4)/100*391.3)*10</f>
        <v>1.9803090404708201</v>
      </c>
      <c r="X266" s="1">
        <f>MAX(T266:U266)/(0.9*(V266-4)/100*391.3)*10</f>
        <v>-0.19055458640898476</v>
      </c>
    </row>
    <row r="267" spans="1:24" x14ac:dyDescent="0.25">
      <c r="A267" s="1">
        <v>5</v>
      </c>
      <c r="B267" s="1">
        <v>13</v>
      </c>
      <c r="C267" s="1">
        <v>17</v>
      </c>
      <c r="D267" s="1">
        <v>6</v>
      </c>
      <c r="E267" s="1" t="s">
        <v>27</v>
      </c>
      <c r="F267" s="1">
        <f>tra!F267</f>
        <v>-34.582999999999998</v>
      </c>
      <c r="G267" s="1">
        <f>tra!G267</f>
        <v>-22.632999999999999</v>
      </c>
      <c r="H267" s="1">
        <f>tra!H267</f>
        <v>-28.824999999999999</v>
      </c>
      <c r="I267" s="1">
        <f>tra!I267</f>
        <v>-0.28799999999999998</v>
      </c>
      <c r="J267" s="1">
        <f>tra!J267</f>
        <v>0.43</v>
      </c>
      <c r="K267" s="1">
        <f>tra!K267</f>
        <v>0.95899999999999996</v>
      </c>
      <c r="L267" s="1">
        <f t="shared" si="30"/>
        <v>-29.254999999999999</v>
      </c>
      <c r="M267" s="1">
        <f t="shared" si="31"/>
        <v>-1.2469999999999999</v>
      </c>
      <c r="N267" s="1">
        <f t="shared" si="32"/>
        <v>-29.629099999999998</v>
      </c>
      <c r="O267" s="1">
        <f t="shared" si="33"/>
        <v>-10.023499999999999</v>
      </c>
      <c r="P267" s="145">
        <f t="shared" si="34"/>
        <v>-29.629099999999998</v>
      </c>
      <c r="Q267" s="1">
        <f t="shared" si="35"/>
        <v>-52.262099999999997</v>
      </c>
      <c r="R267" s="1">
        <f t="shared" si="36"/>
        <v>6.9960999999999984</v>
      </c>
      <c r="S267" s="1">
        <v>70</v>
      </c>
      <c r="T267" s="1">
        <f>(ABS(Q267)-ABS(Q269*$S267/200))*SIGN(Q267)</f>
        <v>-32.609249999999996</v>
      </c>
      <c r="U267" s="1">
        <f>(ABS(R267)-ABS(R269*$S267/200))*SIGN(R267)</f>
        <v>-2.8483500000000017</v>
      </c>
      <c r="V267" s="1">
        <v>50</v>
      </c>
      <c r="W267" s="1">
        <f>-MIN(T267:U267)/(0.9*(V267-4)/100*391.3)*10</f>
        <v>2.0129390326559182</v>
      </c>
      <c r="X267" s="1">
        <f>MAX(T267:U267)/(0.9*(V267-4)/100*391.3)*10</f>
        <v>-0.17582602769660416</v>
      </c>
    </row>
    <row r="268" spans="1:24" x14ac:dyDescent="0.25">
      <c r="A268" s="1">
        <v>5</v>
      </c>
      <c r="B268" s="1">
        <v>13</v>
      </c>
      <c r="C268" s="1">
        <v>17</v>
      </c>
      <c r="D268" s="1">
        <v>6</v>
      </c>
      <c r="E268" s="1" t="s">
        <v>28</v>
      </c>
      <c r="F268" s="1">
        <f>tra!F268</f>
        <v>63.365000000000002</v>
      </c>
      <c r="G268" s="1">
        <f>tra!G268</f>
        <v>42.070999999999998</v>
      </c>
      <c r="H268" s="1">
        <f>tra!H268</f>
        <v>-13.632</v>
      </c>
      <c r="I268" s="1">
        <f>tra!I268</f>
        <v>-0.13600000000000001</v>
      </c>
      <c r="J268" s="1">
        <f>tra!J268</f>
        <v>0.20300000000000001</v>
      </c>
      <c r="K268" s="1">
        <f>tra!K268</f>
        <v>0.45400000000000001</v>
      </c>
      <c r="L268" s="1">
        <f t="shared" si="30"/>
        <v>-13.834999999999999</v>
      </c>
      <c r="M268" s="1">
        <f t="shared" si="31"/>
        <v>-0.59000000000000008</v>
      </c>
      <c r="N268" s="1">
        <f t="shared" si="32"/>
        <v>-14.011999999999999</v>
      </c>
      <c r="O268" s="1">
        <f t="shared" si="33"/>
        <v>-4.740499999999999</v>
      </c>
      <c r="P268" s="145">
        <f t="shared" si="34"/>
        <v>-14.011999999999999</v>
      </c>
      <c r="Q268" s="1">
        <f t="shared" si="35"/>
        <v>28.058999999999997</v>
      </c>
      <c r="R268" s="1">
        <f t="shared" si="36"/>
        <v>56.082999999999998</v>
      </c>
    </row>
    <row r="269" spans="1:24" x14ac:dyDescent="0.25">
      <c r="A269" s="1">
        <v>5</v>
      </c>
      <c r="B269" s="1">
        <v>13</v>
      </c>
      <c r="C269" s="1">
        <v>17</v>
      </c>
      <c r="D269" s="1">
        <v>6</v>
      </c>
      <c r="E269" s="1" t="s">
        <v>29</v>
      </c>
      <c r="F269" s="1">
        <f>tra!F269</f>
        <v>-63.433</v>
      </c>
      <c r="G269" s="1">
        <f>tra!G269</f>
        <v>-42.139000000000003</v>
      </c>
      <c r="H269" s="1">
        <f>tra!H269</f>
        <v>-13.632</v>
      </c>
      <c r="I269" s="1">
        <f>tra!I269</f>
        <v>-0.13600000000000001</v>
      </c>
      <c r="J269" s="1">
        <f>tra!J269</f>
        <v>0.20300000000000001</v>
      </c>
      <c r="K269" s="1">
        <f>tra!K269</f>
        <v>0.45400000000000001</v>
      </c>
      <c r="L269" s="1">
        <f t="shared" si="30"/>
        <v>-13.834999999999999</v>
      </c>
      <c r="M269" s="1">
        <f t="shared" si="31"/>
        <v>-0.59000000000000008</v>
      </c>
      <c r="N269" s="1">
        <f t="shared" si="32"/>
        <v>-14.011999999999999</v>
      </c>
      <c r="O269" s="1">
        <f t="shared" si="33"/>
        <v>-4.740499999999999</v>
      </c>
      <c r="P269" s="145">
        <f t="shared" si="34"/>
        <v>-14.011999999999999</v>
      </c>
      <c r="Q269" s="1">
        <f t="shared" si="35"/>
        <v>-56.151000000000003</v>
      </c>
      <c r="R269" s="1">
        <f t="shared" si="36"/>
        <v>-28.127000000000002</v>
      </c>
    </row>
    <row r="270" spans="1:24" x14ac:dyDescent="0.25">
      <c r="A270" s="1">
        <v>5</v>
      </c>
      <c r="B270" s="1">
        <v>13</v>
      </c>
      <c r="C270" s="1">
        <v>17</v>
      </c>
      <c r="D270" s="1">
        <v>5</v>
      </c>
      <c r="E270" s="1" t="s">
        <v>26</v>
      </c>
      <c r="F270" s="1">
        <f>tra!F270</f>
        <v>-37.231000000000002</v>
      </c>
      <c r="G270" s="1">
        <f>tra!G270</f>
        <v>-24.454999999999998</v>
      </c>
      <c r="H270" s="1">
        <f>tra!H270</f>
        <v>62.24</v>
      </c>
      <c r="I270" s="1">
        <f>tra!I270</f>
        <v>0.60799999999999998</v>
      </c>
      <c r="J270" s="1">
        <f>tra!J270</f>
        <v>-0.97499999999999998</v>
      </c>
      <c r="K270" s="1">
        <f>tra!K270</f>
        <v>-2.1760000000000002</v>
      </c>
      <c r="L270" s="1">
        <f t="shared" si="30"/>
        <v>63.215000000000003</v>
      </c>
      <c r="M270" s="1">
        <f t="shared" si="31"/>
        <v>2.7840000000000003</v>
      </c>
      <c r="N270" s="1">
        <f t="shared" si="32"/>
        <v>64.050200000000004</v>
      </c>
      <c r="O270" s="1">
        <f t="shared" si="33"/>
        <v>21.7485</v>
      </c>
      <c r="P270" s="145">
        <f t="shared" si="34"/>
        <v>64.050200000000004</v>
      </c>
      <c r="Q270" s="1">
        <f t="shared" si="35"/>
        <v>39.595200000000006</v>
      </c>
      <c r="R270" s="1">
        <f t="shared" si="36"/>
        <v>-88.505200000000002</v>
      </c>
      <c r="S270" s="1">
        <v>70</v>
      </c>
      <c r="T270" s="1">
        <f>(ABS(Q270)-ABS(Q272*$S270/200))*SIGN(Q270)</f>
        <v>36.962290000000003</v>
      </c>
      <c r="U270" s="1">
        <f>(ABS(R270)-ABS(R272*$S270/200))*SIGN(R270)</f>
        <v>-64.483509999999995</v>
      </c>
      <c r="V270" s="1">
        <v>50</v>
      </c>
      <c r="W270" s="1">
        <f>-MIN(T270:U270)/(0.9*(V270-4)/100*391.3)*10</f>
        <v>3.9805078081114482</v>
      </c>
      <c r="X270" s="1">
        <f>MAX(T270:U270)/(0.9*(V270-4)/100*391.3)*10</f>
        <v>2.2816481911527413</v>
      </c>
    </row>
    <row r="271" spans="1:24" x14ac:dyDescent="0.25">
      <c r="A271" s="1">
        <v>5</v>
      </c>
      <c r="B271" s="1">
        <v>13</v>
      </c>
      <c r="C271" s="1">
        <v>17</v>
      </c>
      <c r="D271" s="1">
        <v>5</v>
      </c>
      <c r="E271" s="1" t="s">
        <v>27</v>
      </c>
      <c r="F271" s="1">
        <f>tra!F271</f>
        <v>-36.573</v>
      </c>
      <c r="G271" s="1">
        <f>tra!G271</f>
        <v>-24.169</v>
      </c>
      <c r="H271" s="1">
        <f>tra!H271</f>
        <v>-62.463999999999999</v>
      </c>
      <c r="I271" s="1">
        <f>tra!I271</f>
        <v>-0.61</v>
      </c>
      <c r="J271" s="1">
        <f>tra!J271</f>
        <v>0.97799999999999998</v>
      </c>
      <c r="K271" s="1">
        <f>tra!K271</f>
        <v>2.1840000000000002</v>
      </c>
      <c r="L271" s="1">
        <f t="shared" si="30"/>
        <v>-63.442</v>
      </c>
      <c r="M271" s="1">
        <f t="shared" si="31"/>
        <v>-2.794</v>
      </c>
      <c r="N271" s="1">
        <f t="shared" si="32"/>
        <v>-64.280199999999994</v>
      </c>
      <c r="O271" s="1">
        <f t="shared" si="33"/>
        <v>-21.826599999999999</v>
      </c>
      <c r="P271" s="145">
        <f t="shared" si="34"/>
        <v>-64.280199999999994</v>
      </c>
      <c r="Q271" s="1">
        <f t="shared" si="35"/>
        <v>-88.44919999999999</v>
      </c>
      <c r="R271" s="1">
        <f t="shared" si="36"/>
        <v>40.111199999999997</v>
      </c>
      <c r="S271" s="1">
        <v>70</v>
      </c>
      <c r="T271" s="1">
        <f>(ABS(Q271)-ABS(Q273*$S271/200))*SIGN(Q271)</f>
        <v>-64.475109999999987</v>
      </c>
      <c r="U271" s="1">
        <f>(ABS(R271)-ABS(R273*$S271/200))*SIGN(R271)</f>
        <v>37.525889999999997</v>
      </c>
      <c r="V271" s="1">
        <v>50</v>
      </c>
      <c r="W271" s="1">
        <f>-MIN(T271:U271)/(0.9*(V271-4)/100*391.3)*10</f>
        <v>3.9799892838315483</v>
      </c>
      <c r="X271" s="1">
        <f>MAX(T271:U271)/(0.9*(V271-4)/100*391.3)*10</f>
        <v>2.3164387011707537</v>
      </c>
    </row>
    <row r="272" spans="1:24" x14ac:dyDescent="0.25">
      <c r="A272" s="1">
        <v>5</v>
      </c>
      <c r="B272" s="1">
        <v>13</v>
      </c>
      <c r="C272" s="1">
        <v>17</v>
      </c>
      <c r="D272" s="1">
        <v>5</v>
      </c>
      <c r="E272" s="1" t="s">
        <v>28</v>
      </c>
      <c r="F272" s="1">
        <f>tra!F272</f>
        <v>57.445</v>
      </c>
      <c r="G272" s="1">
        <f>tra!G272</f>
        <v>38.078000000000003</v>
      </c>
      <c r="H272" s="1">
        <f>tra!H272</f>
        <v>-29.692</v>
      </c>
      <c r="I272" s="1">
        <f>tra!I272</f>
        <v>-0.28999999999999998</v>
      </c>
      <c r="J272" s="1">
        <f>tra!J272</f>
        <v>0.46500000000000002</v>
      </c>
      <c r="K272" s="1">
        <f>tra!K272</f>
        <v>1.038</v>
      </c>
      <c r="L272" s="1">
        <f t="shared" si="30"/>
        <v>-30.157</v>
      </c>
      <c r="M272" s="1">
        <f t="shared" si="31"/>
        <v>-1.3280000000000001</v>
      </c>
      <c r="N272" s="1">
        <f t="shared" si="32"/>
        <v>-30.555399999999999</v>
      </c>
      <c r="O272" s="1">
        <f t="shared" si="33"/>
        <v>-10.3751</v>
      </c>
      <c r="P272" s="145">
        <f t="shared" si="34"/>
        <v>-30.555399999999999</v>
      </c>
      <c r="Q272" s="1">
        <f t="shared" si="35"/>
        <v>7.5226000000000042</v>
      </c>
      <c r="R272" s="1">
        <f t="shared" si="36"/>
        <v>68.633399999999995</v>
      </c>
    </row>
    <row r="273" spans="1:24" x14ac:dyDescent="0.25">
      <c r="A273" s="1">
        <v>5</v>
      </c>
      <c r="B273" s="1">
        <v>13</v>
      </c>
      <c r="C273" s="1">
        <v>17</v>
      </c>
      <c r="D273" s="1">
        <v>5</v>
      </c>
      <c r="E273" s="1" t="s">
        <v>29</v>
      </c>
      <c r="F273" s="1">
        <f>tra!F273</f>
        <v>-57.131</v>
      </c>
      <c r="G273" s="1">
        <f>tra!G273</f>
        <v>-37.942</v>
      </c>
      <c r="H273" s="1">
        <f>tra!H273</f>
        <v>-29.692</v>
      </c>
      <c r="I273" s="1">
        <f>tra!I273</f>
        <v>-0.28999999999999998</v>
      </c>
      <c r="J273" s="1">
        <f>tra!J273</f>
        <v>0.46500000000000002</v>
      </c>
      <c r="K273" s="1">
        <f>tra!K273</f>
        <v>1.038</v>
      </c>
      <c r="L273" s="1">
        <f t="shared" si="30"/>
        <v>-30.157</v>
      </c>
      <c r="M273" s="1">
        <f t="shared" si="31"/>
        <v>-1.3280000000000001</v>
      </c>
      <c r="N273" s="1">
        <f t="shared" si="32"/>
        <v>-30.555399999999999</v>
      </c>
      <c r="O273" s="1">
        <f t="shared" si="33"/>
        <v>-10.3751</v>
      </c>
      <c r="P273" s="145">
        <f t="shared" si="34"/>
        <v>-30.555399999999999</v>
      </c>
      <c r="Q273" s="1">
        <f t="shared" si="35"/>
        <v>-68.497399999999999</v>
      </c>
      <c r="R273" s="1">
        <f t="shared" si="36"/>
        <v>-7.3866000000000014</v>
      </c>
    </row>
    <row r="274" spans="1:24" x14ac:dyDescent="0.25">
      <c r="A274" s="1">
        <v>5</v>
      </c>
      <c r="B274" s="1">
        <v>13</v>
      </c>
      <c r="C274" s="1">
        <v>17</v>
      </c>
      <c r="D274" s="1">
        <v>4</v>
      </c>
      <c r="E274" s="1" t="s">
        <v>26</v>
      </c>
      <c r="F274" s="1">
        <f>tra!F274</f>
        <v>-35.203000000000003</v>
      </c>
      <c r="G274" s="1">
        <f>tra!G274</f>
        <v>-23.064</v>
      </c>
      <c r="H274" s="1">
        <f>tra!H274</f>
        <v>94.634</v>
      </c>
      <c r="I274" s="1">
        <f>tra!I274</f>
        <v>0.91600000000000004</v>
      </c>
      <c r="J274" s="1">
        <f>tra!J274</f>
        <v>-1.546</v>
      </c>
      <c r="K274" s="1">
        <f>tra!K274</f>
        <v>-3.452</v>
      </c>
      <c r="L274" s="1">
        <f t="shared" si="30"/>
        <v>96.18</v>
      </c>
      <c r="M274" s="1">
        <f t="shared" si="31"/>
        <v>4.3680000000000003</v>
      </c>
      <c r="N274" s="1">
        <f t="shared" si="32"/>
        <v>97.490400000000008</v>
      </c>
      <c r="O274" s="1">
        <f t="shared" si="33"/>
        <v>33.222000000000001</v>
      </c>
      <c r="P274" s="145">
        <f t="shared" si="34"/>
        <v>97.490400000000008</v>
      </c>
      <c r="Q274" s="1">
        <f t="shared" si="35"/>
        <v>74.426400000000001</v>
      </c>
      <c r="R274" s="1">
        <f t="shared" si="36"/>
        <v>-120.55440000000002</v>
      </c>
      <c r="S274" s="1">
        <v>70</v>
      </c>
      <c r="T274" s="1">
        <f>(ABS(Q274)-ABS(Q276*$S274/200))*SIGN(Q274)</f>
        <v>72.023475000000005</v>
      </c>
      <c r="U274" s="1">
        <f>(ABS(R274)-ABS(R276*$S274/200))*SIGN(R274)</f>
        <v>-90.381075000000024</v>
      </c>
      <c r="V274" s="1">
        <v>60</v>
      </c>
      <c r="W274" s="1">
        <f>-MIN(T274:U274)/(0.9*(V274-4)/100*391.3)*10</f>
        <v>4.5828655701994583</v>
      </c>
      <c r="X274" s="1">
        <f>MAX(T274:U274)/(0.9*(V274-4)/100*391.3)*10</f>
        <v>3.6520245396906525</v>
      </c>
    </row>
    <row r="275" spans="1:24" x14ac:dyDescent="0.25">
      <c r="A275" s="1">
        <v>5</v>
      </c>
      <c r="B275" s="1">
        <v>13</v>
      </c>
      <c r="C275" s="1">
        <v>17</v>
      </c>
      <c r="D275" s="1">
        <v>4</v>
      </c>
      <c r="E275" s="1" t="s">
        <v>27</v>
      </c>
      <c r="F275" s="1">
        <f>tra!F275</f>
        <v>-34.378</v>
      </c>
      <c r="G275" s="1">
        <f>tra!G275</f>
        <v>-22.696999999999999</v>
      </c>
      <c r="H275" s="1">
        <f>tra!H275</f>
        <v>-95.096000000000004</v>
      </c>
      <c r="I275" s="1">
        <f>tra!I275</f>
        <v>-0.92</v>
      </c>
      <c r="J275" s="1">
        <f>tra!J275</f>
        <v>1.554</v>
      </c>
      <c r="K275" s="1">
        <f>tra!K275</f>
        <v>3.468</v>
      </c>
      <c r="L275" s="1">
        <f t="shared" si="30"/>
        <v>-96.65</v>
      </c>
      <c r="M275" s="1">
        <f t="shared" si="31"/>
        <v>-4.3879999999999999</v>
      </c>
      <c r="N275" s="1">
        <f t="shared" si="32"/>
        <v>-97.966400000000007</v>
      </c>
      <c r="O275" s="1">
        <f t="shared" si="33"/>
        <v>-33.383000000000003</v>
      </c>
      <c r="P275" s="145">
        <f t="shared" si="34"/>
        <v>-97.966400000000007</v>
      </c>
      <c r="Q275" s="1">
        <f t="shared" si="35"/>
        <v>-120.66340000000001</v>
      </c>
      <c r="R275" s="1">
        <f t="shared" si="36"/>
        <v>75.269400000000005</v>
      </c>
      <c r="S275" s="1">
        <v>70</v>
      </c>
      <c r="T275" s="1">
        <f>(ABS(Q275)-ABS(Q277*$S275/200))*SIGN(Q275)</f>
        <v>-90.550975000000008</v>
      </c>
      <c r="U275" s="1">
        <f>(ABS(R275)-ABS(R277*$S275/200))*SIGN(R275)</f>
        <v>72.805575000000005</v>
      </c>
      <c r="V275" s="1">
        <v>60</v>
      </c>
      <c r="W275" s="1">
        <f>-MIN(T275:U275)/(0.9*(V275-4)/100*391.3)*10</f>
        <v>4.5914805248277011</v>
      </c>
      <c r="X275" s="1">
        <f>MAX(T275:U275)/(0.9*(V275-4)/100*391.3)*10</f>
        <v>3.6916817263578059</v>
      </c>
    </row>
    <row r="276" spans="1:24" x14ac:dyDescent="0.25">
      <c r="A276" s="1">
        <v>5</v>
      </c>
      <c r="B276" s="1">
        <v>13</v>
      </c>
      <c r="C276" s="1">
        <v>17</v>
      </c>
      <c r="D276" s="1">
        <v>4</v>
      </c>
      <c r="E276" s="1" t="s">
        <v>28</v>
      </c>
      <c r="F276" s="1">
        <f>tra!F276</f>
        <v>59.521999999999998</v>
      </c>
      <c r="G276" s="1">
        <f>tra!G276</f>
        <v>39.671999999999997</v>
      </c>
      <c r="H276" s="1">
        <f>tra!H276</f>
        <v>-45.173999999999999</v>
      </c>
      <c r="I276" s="1">
        <f>tra!I276</f>
        <v>-0.437</v>
      </c>
      <c r="J276" s="1">
        <f>tra!J276</f>
        <v>0.73799999999999999</v>
      </c>
      <c r="K276" s="1">
        <f>tra!K276</f>
        <v>1.6479999999999999</v>
      </c>
      <c r="L276" s="1">
        <f t="shared" si="30"/>
        <v>-45.911999999999999</v>
      </c>
      <c r="M276" s="1">
        <f t="shared" si="31"/>
        <v>-2.085</v>
      </c>
      <c r="N276" s="1">
        <f t="shared" si="32"/>
        <v>-46.537500000000001</v>
      </c>
      <c r="O276" s="1">
        <f t="shared" si="33"/>
        <v>-15.858599999999999</v>
      </c>
      <c r="P276" s="145">
        <f t="shared" si="34"/>
        <v>-46.537500000000001</v>
      </c>
      <c r="Q276" s="1">
        <f t="shared" si="35"/>
        <v>-6.8655000000000044</v>
      </c>
      <c r="R276" s="1">
        <f t="shared" si="36"/>
        <v>86.209499999999991</v>
      </c>
    </row>
    <row r="277" spans="1:24" x14ac:dyDescent="0.25">
      <c r="A277" s="1">
        <v>5</v>
      </c>
      <c r="B277" s="1">
        <v>13</v>
      </c>
      <c r="C277" s="1">
        <v>17</v>
      </c>
      <c r="D277" s="1">
        <v>4</v>
      </c>
      <c r="E277" s="1" t="s">
        <v>29</v>
      </c>
      <c r="F277" s="1">
        <f>tra!F277</f>
        <v>-59.128</v>
      </c>
      <c r="G277" s="1">
        <f>tra!G277</f>
        <v>-39.497999999999998</v>
      </c>
      <c r="H277" s="1">
        <f>tra!H277</f>
        <v>-45.173999999999999</v>
      </c>
      <c r="I277" s="1">
        <f>tra!I277</f>
        <v>-0.437</v>
      </c>
      <c r="J277" s="1">
        <f>tra!J277</f>
        <v>0.73799999999999999</v>
      </c>
      <c r="K277" s="1">
        <f>tra!K277</f>
        <v>1.6479999999999999</v>
      </c>
      <c r="L277" s="1">
        <f t="shared" si="30"/>
        <v>-45.911999999999999</v>
      </c>
      <c r="M277" s="1">
        <f t="shared" si="31"/>
        <v>-2.085</v>
      </c>
      <c r="N277" s="1">
        <f t="shared" si="32"/>
        <v>-46.537500000000001</v>
      </c>
      <c r="O277" s="1">
        <f t="shared" si="33"/>
        <v>-15.858599999999999</v>
      </c>
      <c r="P277" s="145">
        <f t="shared" si="34"/>
        <v>-46.537500000000001</v>
      </c>
      <c r="Q277" s="1">
        <f t="shared" si="35"/>
        <v>-86.035499999999999</v>
      </c>
      <c r="R277" s="1">
        <f t="shared" si="36"/>
        <v>7.0395000000000039</v>
      </c>
    </row>
    <row r="278" spans="1:24" x14ac:dyDescent="0.25">
      <c r="A278" s="1">
        <v>5</v>
      </c>
      <c r="B278" s="1">
        <v>13</v>
      </c>
      <c r="C278" s="1">
        <v>17</v>
      </c>
      <c r="D278" s="1">
        <v>3</v>
      </c>
      <c r="E278" s="1" t="s">
        <v>26</v>
      </c>
      <c r="F278" s="1">
        <f>tra!F278</f>
        <v>-35.258000000000003</v>
      </c>
      <c r="G278" s="1">
        <f>tra!G278</f>
        <v>-23.125</v>
      </c>
      <c r="H278" s="1">
        <f>tra!H278</f>
        <v>113.36799999999999</v>
      </c>
      <c r="I278" s="1">
        <f>tra!I278</f>
        <v>1.0720000000000001</v>
      </c>
      <c r="J278" s="1">
        <f>tra!J278</f>
        <v>-1.8879999999999999</v>
      </c>
      <c r="K278" s="1">
        <f>tra!K278</f>
        <v>-4.2149999999999999</v>
      </c>
      <c r="L278" s="1">
        <f t="shared" si="30"/>
        <v>115.256</v>
      </c>
      <c r="M278" s="1">
        <f t="shared" si="31"/>
        <v>5.2869999999999999</v>
      </c>
      <c r="N278" s="1">
        <f t="shared" si="32"/>
        <v>116.8421</v>
      </c>
      <c r="O278" s="1">
        <f t="shared" si="33"/>
        <v>39.863799999999998</v>
      </c>
      <c r="P278" s="145">
        <f t="shared" si="34"/>
        <v>116.8421</v>
      </c>
      <c r="Q278" s="1">
        <f t="shared" si="35"/>
        <v>93.717100000000002</v>
      </c>
      <c r="R278" s="1">
        <f t="shared" si="36"/>
        <v>-139.96710000000002</v>
      </c>
      <c r="S278" s="1">
        <v>70</v>
      </c>
      <c r="T278" s="1">
        <f>(ABS(Q278)-ABS(Q280*$S278/200))*SIGN(Q278)</f>
        <v>88.061729999999997</v>
      </c>
      <c r="U278" s="1">
        <f>(ABS(R278)-ABS(R280*$S278/200))*SIGN(R278)</f>
        <v>-106.57913000000002</v>
      </c>
      <c r="V278" s="1">
        <v>60</v>
      </c>
      <c r="W278" s="1">
        <f>-MIN(T278:U278)/(0.9*(V278-4)/100*391.3)*10</f>
        <v>5.4042046454837154</v>
      </c>
      <c r="X278" s="1">
        <f>MAX(T278:U278)/(0.9*(V278-4)/100*391.3)*10</f>
        <v>4.4652607912574691</v>
      </c>
    </row>
    <row r="279" spans="1:24" x14ac:dyDescent="0.25">
      <c r="A279" s="1">
        <v>5</v>
      </c>
      <c r="B279" s="1">
        <v>13</v>
      </c>
      <c r="C279" s="1">
        <v>17</v>
      </c>
      <c r="D279" s="1">
        <v>3</v>
      </c>
      <c r="E279" s="1" t="s">
        <v>27</v>
      </c>
      <c r="F279" s="1">
        <f>tra!F279</f>
        <v>-34.826000000000001</v>
      </c>
      <c r="G279" s="1">
        <f>tra!G279</f>
        <v>-22.988</v>
      </c>
      <c r="H279" s="1">
        <f>tra!H279</f>
        <v>-113.928</v>
      </c>
      <c r="I279" s="1">
        <f>tra!I279</f>
        <v>-1.077</v>
      </c>
      <c r="J279" s="1">
        <f>tra!J279</f>
        <v>1.8979999999999999</v>
      </c>
      <c r="K279" s="1">
        <f>tra!K279</f>
        <v>4.2359999999999998</v>
      </c>
      <c r="L279" s="1">
        <f t="shared" si="30"/>
        <v>-115.82599999999999</v>
      </c>
      <c r="M279" s="1">
        <f t="shared" si="31"/>
        <v>-5.3129999999999997</v>
      </c>
      <c r="N279" s="1">
        <f t="shared" si="32"/>
        <v>-117.4199</v>
      </c>
      <c r="O279" s="1">
        <f t="shared" si="33"/>
        <v>-40.0608</v>
      </c>
      <c r="P279" s="145">
        <f t="shared" si="34"/>
        <v>-117.4199</v>
      </c>
      <c r="Q279" s="1">
        <f t="shared" si="35"/>
        <v>-140.40789999999998</v>
      </c>
      <c r="R279" s="1">
        <f t="shared" si="36"/>
        <v>94.431899999999999</v>
      </c>
      <c r="S279" s="1">
        <v>70</v>
      </c>
      <c r="T279" s="1">
        <f>(ABS(Q279)-ABS(Q281*$S279/200))*SIGN(Q279)</f>
        <v>-107.04302999999999</v>
      </c>
      <c r="U279" s="1">
        <f>(ABS(R279)-ABS(R281*$S279/200))*SIGN(R279)</f>
        <v>88.753429999999994</v>
      </c>
      <c r="V279" s="1">
        <v>60</v>
      </c>
      <c r="W279" s="1">
        <f>-MIN(T279:U279)/(0.9*(V279-4)/100*391.3)*10</f>
        <v>5.4277271731590657</v>
      </c>
      <c r="X279" s="1">
        <f>MAX(T279:U279)/(0.9*(V279-4)/100*391.3)*10</f>
        <v>4.5003341527427905</v>
      </c>
    </row>
    <row r="280" spans="1:24" x14ac:dyDescent="0.25">
      <c r="A280" s="1">
        <v>5</v>
      </c>
      <c r="B280" s="1">
        <v>13</v>
      </c>
      <c r="C280" s="1">
        <v>17</v>
      </c>
      <c r="D280" s="1">
        <v>3</v>
      </c>
      <c r="E280" s="1" t="s">
        <v>28</v>
      </c>
      <c r="F280" s="1">
        <f>tra!F280</f>
        <v>59.427999999999997</v>
      </c>
      <c r="G280" s="1">
        <f>tra!G280</f>
        <v>39.618000000000002</v>
      </c>
      <c r="H280" s="1">
        <f>tra!H280</f>
        <v>-54.118000000000002</v>
      </c>
      <c r="I280" s="1">
        <f>tra!I280</f>
        <v>-0.51200000000000001</v>
      </c>
      <c r="J280" s="1">
        <f>tra!J280</f>
        <v>0.90100000000000002</v>
      </c>
      <c r="K280" s="1">
        <f>tra!K280</f>
        <v>2.012</v>
      </c>
      <c r="L280" s="1">
        <f t="shared" si="30"/>
        <v>-55.019000000000005</v>
      </c>
      <c r="M280" s="1">
        <f t="shared" si="31"/>
        <v>-2.524</v>
      </c>
      <c r="N280" s="1">
        <f t="shared" si="32"/>
        <v>-55.776200000000003</v>
      </c>
      <c r="O280" s="1">
        <f t="shared" si="33"/>
        <v>-19.029700000000002</v>
      </c>
      <c r="P280" s="145">
        <f t="shared" si="34"/>
        <v>-55.776200000000003</v>
      </c>
      <c r="Q280" s="1">
        <f t="shared" si="35"/>
        <v>-16.158200000000001</v>
      </c>
      <c r="R280" s="1">
        <f t="shared" si="36"/>
        <v>95.394200000000012</v>
      </c>
    </row>
    <row r="281" spans="1:24" x14ac:dyDescent="0.25">
      <c r="A281" s="1">
        <v>5</v>
      </c>
      <c r="B281" s="1">
        <v>13</v>
      </c>
      <c r="C281" s="1">
        <v>17</v>
      </c>
      <c r="D281" s="1">
        <v>3</v>
      </c>
      <c r="E281" s="1" t="s">
        <v>29</v>
      </c>
      <c r="F281" s="1">
        <f>tra!F281</f>
        <v>-59.222000000000001</v>
      </c>
      <c r="G281" s="1">
        <f>tra!G281</f>
        <v>-39.552</v>
      </c>
      <c r="H281" s="1">
        <f>tra!H281</f>
        <v>-54.118000000000002</v>
      </c>
      <c r="I281" s="1">
        <f>tra!I281</f>
        <v>-0.51200000000000001</v>
      </c>
      <c r="J281" s="1">
        <f>tra!J281</f>
        <v>0.90100000000000002</v>
      </c>
      <c r="K281" s="1">
        <f>tra!K281</f>
        <v>2.012</v>
      </c>
      <c r="L281" s="1">
        <f t="shared" si="30"/>
        <v>-55.019000000000005</v>
      </c>
      <c r="M281" s="1">
        <f t="shared" si="31"/>
        <v>-2.524</v>
      </c>
      <c r="N281" s="1">
        <f t="shared" si="32"/>
        <v>-55.776200000000003</v>
      </c>
      <c r="O281" s="1">
        <f t="shared" si="33"/>
        <v>-19.029700000000002</v>
      </c>
      <c r="P281" s="145">
        <f t="shared" si="34"/>
        <v>-55.776200000000003</v>
      </c>
      <c r="Q281" s="1">
        <f t="shared" si="35"/>
        <v>-95.32820000000001</v>
      </c>
      <c r="R281" s="1">
        <f t="shared" si="36"/>
        <v>16.224200000000003</v>
      </c>
    </row>
    <row r="282" spans="1:24" x14ac:dyDescent="0.25">
      <c r="A282" s="1">
        <v>5</v>
      </c>
      <c r="B282" s="1">
        <v>13</v>
      </c>
      <c r="C282" s="1">
        <v>17</v>
      </c>
      <c r="D282" s="1">
        <v>2</v>
      </c>
      <c r="E282" s="1" t="s">
        <v>26</v>
      </c>
      <c r="F282" s="1">
        <f>tra!F282</f>
        <v>-35.200000000000003</v>
      </c>
      <c r="G282" s="1">
        <f>tra!G282</f>
        <v>-23.13</v>
      </c>
      <c r="H282" s="1">
        <f>tra!H282</f>
        <v>126.822</v>
      </c>
      <c r="I282" s="1">
        <f>tra!I282</f>
        <v>1.177</v>
      </c>
      <c r="J282" s="1">
        <f>tra!J282</f>
        <v>-2.1469999999999998</v>
      </c>
      <c r="K282" s="1">
        <f>tra!K282</f>
        <v>-4.7910000000000004</v>
      </c>
      <c r="L282" s="1">
        <f t="shared" si="30"/>
        <v>128.96899999999999</v>
      </c>
      <c r="M282" s="1">
        <f t="shared" si="31"/>
        <v>5.968</v>
      </c>
      <c r="N282" s="1">
        <f t="shared" si="32"/>
        <v>130.7594</v>
      </c>
      <c r="O282" s="1">
        <f t="shared" si="33"/>
        <v>44.658699999999996</v>
      </c>
      <c r="P282" s="145">
        <f t="shared" si="34"/>
        <v>130.7594</v>
      </c>
      <c r="Q282" s="1">
        <f t="shared" si="35"/>
        <v>107.6294</v>
      </c>
      <c r="R282" s="1">
        <f t="shared" si="36"/>
        <v>-153.88939999999999</v>
      </c>
      <c r="S282" s="1">
        <v>70</v>
      </c>
      <c r="T282" s="1">
        <f>(ABS(Q282)-ABS(Q284*$S282/200))*SIGN(Q282)</f>
        <v>99.620910000000009</v>
      </c>
      <c r="U282" s="1">
        <f>(ABS(R282)-ABS(R284*$S282/200))*SIGN(R282)</f>
        <v>-118.21200999999999</v>
      </c>
      <c r="V282" s="1">
        <v>60</v>
      </c>
      <c r="W282" s="1">
        <f>-MIN(T282:U282)/(0.9*(V282-4)/100*391.3)*10</f>
        <v>5.9940618167362345</v>
      </c>
      <c r="X282" s="1">
        <f>MAX(T282:U282)/(0.9*(V282-4)/100*391.3)*10</f>
        <v>5.0513809280420574</v>
      </c>
    </row>
    <row r="283" spans="1:24" x14ac:dyDescent="0.25">
      <c r="A283" s="1">
        <v>5</v>
      </c>
      <c r="B283" s="1">
        <v>13</v>
      </c>
      <c r="C283" s="1">
        <v>17</v>
      </c>
      <c r="D283" s="1">
        <v>2</v>
      </c>
      <c r="E283" s="1" t="s">
        <v>27</v>
      </c>
      <c r="F283" s="1">
        <f>tra!F283</f>
        <v>-35.432000000000002</v>
      </c>
      <c r="G283" s="1">
        <f>tra!G283</f>
        <v>-23.372</v>
      </c>
      <c r="H283" s="1">
        <f>tra!H283</f>
        <v>-127.404</v>
      </c>
      <c r="I283" s="1">
        <f>tra!I283</f>
        <v>-1.1819999999999999</v>
      </c>
      <c r="J283" s="1">
        <f>tra!J283</f>
        <v>2.1560000000000001</v>
      </c>
      <c r="K283" s="1">
        <f>tra!K283</f>
        <v>4.8120000000000003</v>
      </c>
      <c r="L283" s="1">
        <f t="shared" si="30"/>
        <v>-129.56</v>
      </c>
      <c r="M283" s="1">
        <f t="shared" si="31"/>
        <v>-5.9939999999999998</v>
      </c>
      <c r="N283" s="1">
        <f t="shared" si="32"/>
        <v>-131.35820000000001</v>
      </c>
      <c r="O283" s="1">
        <f t="shared" si="33"/>
        <v>-44.862000000000002</v>
      </c>
      <c r="P283" s="145">
        <f t="shared" si="34"/>
        <v>-131.35820000000001</v>
      </c>
      <c r="Q283" s="1">
        <f t="shared" si="35"/>
        <v>-154.73020000000002</v>
      </c>
      <c r="R283" s="1">
        <f t="shared" si="36"/>
        <v>107.98620000000001</v>
      </c>
      <c r="S283" s="1">
        <v>70</v>
      </c>
      <c r="T283" s="1">
        <f>(ABS(Q283)-ABS(Q285*$S283/200))*SIGN(Q283)</f>
        <v>-119.01221000000002</v>
      </c>
      <c r="U283" s="1">
        <f>(ABS(R283)-ABS(R285*$S283/200))*SIGN(R283)</f>
        <v>100.01831000000001</v>
      </c>
      <c r="V283" s="1">
        <v>60</v>
      </c>
      <c r="W283" s="1">
        <f>-MIN(T283:U283)/(0.9*(V283-4)/100*391.3)*10</f>
        <v>6.0346367825603719</v>
      </c>
      <c r="X283" s="1">
        <f>MAX(T283:U283)/(0.9*(V283-4)/100*391.3)*10</f>
        <v>5.0715315046710394</v>
      </c>
    </row>
    <row r="284" spans="1:24" x14ac:dyDescent="0.25">
      <c r="A284" s="1">
        <v>5</v>
      </c>
      <c r="B284" s="1">
        <v>13</v>
      </c>
      <c r="C284" s="1">
        <v>17</v>
      </c>
      <c r="D284" s="1">
        <v>2</v>
      </c>
      <c r="E284" s="1" t="s">
        <v>28</v>
      </c>
      <c r="F284" s="1">
        <f>tra!F284</f>
        <v>59.27</v>
      </c>
      <c r="G284" s="1">
        <f>tra!G284</f>
        <v>39.527000000000001</v>
      </c>
      <c r="H284" s="1">
        <f>tra!H284</f>
        <v>-60.53</v>
      </c>
      <c r="I284" s="1">
        <f>tra!I284</f>
        <v>-0.56200000000000006</v>
      </c>
      <c r="J284" s="1">
        <f>tra!J284</f>
        <v>1.024</v>
      </c>
      <c r="K284" s="1">
        <f>tra!K284</f>
        <v>2.286</v>
      </c>
      <c r="L284" s="1">
        <f t="shared" si="30"/>
        <v>-61.554000000000002</v>
      </c>
      <c r="M284" s="1">
        <f t="shared" si="31"/>
        <v>-2.8479999999999999</v>
      </c>
      <c r="N284" s="1">
        <f t="shared" si="32"/>
        <v>-62.4084</v>
      </c>
      <c r="O284" s="1">
        <f t="shared" si="33"/>
        <v>-21.3142</v>
      </c>
      <c r="P284" s="145">
        <f t="shared" si="34"/>
        <v>-62.4084</v>
      </c>
      <c r="Q284" s="1">
        <f t="shared" si="35"/>
        <v>-22.881399999999999</v>
      </c>
      <c r="R284" s="1">
        <f t="shared" si="36"/>
        <v>101.9354</v>
      </c>
    </row>
    <row r="285" spans="1:24" x14ac:dyDescent="0.25">
      <c r="A285" s="1">
        <v>5</v>
      </c>
      <c r="B285" s="1">
        <v>13</v>
      </c>
      <c r="C285" s="1">
        <v>17</v>
      </c>
      <c r="D285" s="1">
        <v>2</v>
      </c>
      <c r="E285" s="1" t="s">
        <v>29</v>
      </c>
      <c r="F285" s="1">
        <f>tra!F285</f>
        <v>-59.38</v>
      </c>
      <c r="G285" s="1">
        <f>tra!G285</f>
        <v>-39.643000000000001</v>
      </c>
      <c r="H285" s="1">
        <f>tra!H285</f>
        <v>-60.53</v>
      </c>
      <c r="I285" s="1">
        <f>tra!I285</f>
        <v>-0.56200000000000006</v>
      </c>
      <c r="J285" s="1">
        <f>tra!J285</f>
        <v>1.024</v>
      </c>
      <c r="K285" s="1">
        <f>tra!K285</f>
        <v>2.286</v>
      </c>
      <c r="L285" s="1">
        <f t="shared" si="30"/>
        <v>-61.554000000000002</v>
      </c>
      <c r="M285" s="1">
        <f t="shared" si="31"/>
        <v>-2.8479999999999999</v>
      </c>
      <c r="N285" s="1">
        <f t="shared" si="32"/>
        <v>-62.4084</v>
      </c>
      <c r="O285" s="1">
        <f t="shared" si="33"/>
        <v>-21.3142</v>
      </c>
      <c r="P285" s="145">
        <f t="shared" si="34"/>
        <v>-62.4084</v>
      </c>
      <c r="Q285" s="1">
        <f t="shared" si="35"/>
        <v>-102.0514</v>
      </c>
      <c r="R285" s="1">
        <f t="shared" si="36"/>
        <v>22.7654</v>
      </c>
    </row>
    <row r="286" spans="1:24" x14ac:dyDescent="0.25">
      <c r="A286" s="1">
        <v>5</v>
      </c>
      <c r="B286" s="1">
        <v>13</v>
      </c>
      <c r="C286" s="1">
        <v>17</v>
      </c>
      <c r="D286" s="1">
        <v>1</v>
      </c>
      <c r="E286" s="1" t="s">
        <v>26</v>
      </c>
      <c r="F286" s="1">
        <f>tra!F286</f>
        <v>-33.783999999999999</v>
      </c>
      <c r="G286" s="1">
        <f>tra!G286</f>
        <v>-22.155000000000001</v>
      </c>
      <c r="H286" s="1">
        <f>tra!H286</f>
        <v>111.93899999999999</v>
      </c>
      <c r="I286" s="1">
        <f>tra!I286</f>
        <v>1.1060000000000001</v>
      </c>
      <c r="J286" s="1">
        <f>tra!J286</f>
        <v>-1.972</v>
      </c>
      <c r="K286" s="1">
        <f>tra!K286</f>
        <v>-4.4000000000000004</v>
      </c>
      <c r="L286" s="1">
        <f t="shared" si="30"/>
        <v>113.91099999999999</v>
      </c>
      <c r="M286" s="1">
        <f t="shared" si="31"/>
        <v>5.5060000000000002</v>
      </c>
      <c r="N286" s="1">
        <f t="shared" si="32"/>
        <v>115.56279999999998</v>
      </c>
      <c r="O286" s="1">
        <f t="shared" si="33"/>
        <v>39.679299999999998</v>
      </c>
      <c r="P286" s="145">
        <f t="shared" si="34"/>
        <v>115.56279999999998</v>
      </c>
      <c r="Q286" s="1">
        <f t="shared" si="35"/>
        <v>93.40779999999998</v>
      </c>
      <c r="R286" s="1">
        <f t="shared" si="36"/>
        <v>-137.71779999999998</v>
      </c>
      <c r="S286" s="1">
        <v>70</v>
      </c>
      <c r="T286" s="1">
        <f>(ABS(Q286)-ABS(Q288*$S286/200))*SIGN(Q286)</f>
        <v>87.881439999999984</v>
      </c>
      <c r="U286" s="1">
        <f>(ABS(R286)-ABS(R288*$S286/200))*SIGN(R286)</f>
        <v>-104.58133999999998</v>
      </c>
      <c r="V286" s="1">
        <v>60</v>
      </c>
      <c r="W286" s="1">
        <f>-MIN(T286:U286)/(0.9*(V286-4)/100*391.3)*10</f>
        <v>5.3029046442667696</v>
      </c>
      <c r="X286" s="1">
        <f>MAX(T286:U286)/(0.9*(V286-4)/100*391.3)*10</f>
        <v>4.4561190009694984</v>
      </c>
    </row>
    <row r="287" spans="1:24" x14ac:dyDescent="0.25">
      <c r="A287" s="1">
        <v>5</v>
      </c>
      <c r="B287" s="1">
        <v>13</v>
      </c>
      <c r="C287" s="1">
        <v>17</v>
      </c>
      <c r="D287" s="1">
        <v>1</v>
      </c>
      <c r="E287" s="1" t="s">
        <v>27</v>
      </c>
      <c r="F287" s="1">
        <f>tra!F287</f>
        <v>-34.670999999999999</v>
      </c>
      <c r="G287" s="1">
        <f>tra!G287</f>
        <v>-22.751000000000001</v>
      </c>
      <c r="H287" s="1">
        <f>tra!H287</f>
        <v>-112.765</v>
      </c>
      <c r="I287" s="1">
        <f>tra!I287</f>
        <v>-1.115</v>
      </c>
      <c r="J287" s="1">
        <f>tra!J287</f>
        <v>1.986</v>
      </c>
      <c r="K287" s="1">
        <f>tra!K287</f>
        <v>4.4329999999999998</v>
      </c>
      <c r="L287" s="1">
        <f t="shared" si="30"/>
        <v>-114.751</v>
      </c>
      <c r="M287" s="1">
        <f t="shared" si="31"/>
        <v>-5.548</v>
      </c>
      <c r="N287" s="1">
        <f t="shared" si="32"/>
        <v>-116.41540000000001</v>
      </c>
      <c r="O287" s="1">
        <f t="shared" si="33"/>
        <v>-39.973300000000002</v>
      </c>
      <c r="P287" s="145">
        <f t="shared" si="34"/>
        <v>-116.41540000000001</v>
      </c>
      <c r="Q287" s="1">
        <f t="shared" si="35"/>
        <v>-139.16640000000001</v>
      </c>
      <c r="R287" s="1">
        <f t="shared" si="36"/>
        <v>93.664400000000001</v>
      </c>
      <c r="S287" s="1">
        <v>70</v>
      </c>
      <c r="T287" s="1">
        <f>(ABS(Q287)-ABS(Q289*$S287/200))*SIGN(Q287)</f>
        <v>-105.93054000000001</v>
      </c>
      <c r="U287" s="1">
        <f>(ABS(R287)-ABS(R289*$S287/200))*SIGN(R287)</f>
        <v>88.237440000000007</v>
      </c>
      <c r="V287" s="1">
        <v>60</v>
      </c>
      <c r="W287" s="1">
        <f>-MIN(T287:U287)/(0.9*(V287-4)/100*391.3)*10</f>
        <v>5.3713172209849951</v>
      </c>
      <c r="X287" s="1">
        <f>MAX(T287:U287)/(0.9*(V287-4)/100*391.3)*10</f>
        <v>4.4741703479245007</v>
      </c>
    </row>
    <row r="288" spans="1:24" x14ac:dyDescent="0.25">
      <c r="A288" s="1">
        <v>5</v>
      </c>
      <c r="B288" s="1">
        <v>13</v>
      </c>
      <c r="C288" s="1">
        <v>17</v>
      </c>
      <c r="D288" s="1">
        <v>1</v>
      </c>
      <c r="E288" s="1" t="s">
        <v>28</v>
      </c>
      <c r="F288" s="1">
        <f>tra!F288</f>
        <v>59.113999999999997</v>
      </c>
      <c r="G288" s="1">
        <f>tra!G288</f>
        <v>39.442999999999998</v>
      </c>
      <c r="H288" s="1">
        <f>tra!H288</f>
        <v>-53.500999999999998</v>
      </c>
      <c r="I288" s="1">
        <f>tra!I288</f>
        <v>-0.52900000000000003</v>
      </c>
      <c r="J288" s="1">
        <f>tra!J288</f>
        <v>0.94199999999999995</v>
      </c>
      <c r="K288" s="1">
        <f>tra!K288</f>
        <v>2.1030000000000002</v>
      </c>
      <c r="L288" s="1">
        <f t="shared" si="30"/>
        <v>-54.442999999999998</v>
      </c>
      <c r="M288" s="1">
        <f t="shared" si="31"/>
        <v>-2.6320000000000001</v>
      </c>
      <c r="N288" s="1">
        <f t="shared" si="32"/>
        <v>-55.232599999999998</v>
      </c>
      <c r="O288" s="1">
        <f t="shared" si="33"/>
        <v>-18.9649</v>
      </c>
      <c r="P288" s="145">
        <f t="shared" si="34"/>
        <v>-55.232599999999998</v>
      </c>
      <c r="Q288" s="1">
        <f t="shared" si="35"/>
        <v>-15.7896</v>
      </c>
      <c r="R288" s="1">
        <f t="shared" si="36"/>
        <v>94.675600000000003</v>
      </c>
    </row>
    <row r="289" spans="1:24" s="6" customFormat="1" x14ac:dyDescent="0.25">
      <c r="A289" s="6">
        <v>5</v>
      </c>
      <c r="B289" s="6">
        <v>13</v>
      </c>
      <c r="C289" s="6">
        <v>17</v>
      </c>
      <c r="D289" s="6">
        <v>1</v>
      </c>
      <c r="E289" s="6" t="s">
        <v>29</v>
      </c>
      <c r="F289" s="6">
        <f>tra!F289</f>
        <v>-59.536000000000001</v>
      </c>
      <c r="G289" s="6">
        <f>tra!G289</f>
        <v>-39.726999999999997</v>
      </c>
      <c r="H289" s="6">
        <f>tra!H289</f>
        <v>-53.500999999999998</v>
      </c>
      <c r="I289" s="6">
        <f>tra!I289</f>
        <v>-0.52900000000000003</v>
      </c>
      <c r="J289" s="6">
        <f>tra!J289</f>
        <v>0.94199999999999995</v>
      </c>
      <c r="K289" s="6">
        <f>tra!K289</f>
        <v>2.1030000000000002</v>
      </c>
      <c r="L289" s="6">
        <f t="shared" si="30"/>
        <v>-54.442999999999998</v>
      </c>
      <c r="M289" s="6">
        <f t="shared" si="31"/>
        <v>-2.6320000000000001</v>
      </c>
      <c r="N289" s="6">
        <f t="shared" si="32"/>
        <v>-55.232599999999998</v>
      </c>
      <c r="O289" s="6">
        <f t="shared" si="33"/>
        <v>-18.9649</v>
      </c>
      <c r="P289" s="158">
        <f t="shared" si="34"/>
        <v>-55.232599999999998</v>
      </c>
      <c r="Q289" s="6">
        <f t="shared" si="35"/>
        <v>-94.959599999999995</v>
      </c>
      <c r="R289" s="6">
        <f t="shared" si="36"/>
        <v>15.505600000000001</v>
      </c>
    </row>
    <row r="290" spans="1:24" x14ac:dyDescent="0.25">
      <c r="A290" s="1">
        <v>5</v>
      </c>
      <c r="B290" s="1">
        <v>17</v>
      </c>
      <c r="C290" s="1">
        <v>21</v>
      </c>
      <c r="D290" s="1">
        <v>6</v>
      </c>
      <c r="E290" s="1" t="s">
        <v>26</v>
      </c>
      <c r="F290" s="1">
        <f>tra!F290</f>
        <v>-20.773</v>
      </c>
      <c r="G290" s="1">
        <f>tra!G290</f>
        <v>-12.765000000000001</v>
      </c>
      <c r="H290" s="1">
        <f>tra!H290</f>
        <v>10.047000000000001</v>
      </c>
      <c r="I290" s="1">
        <f>tra!I290</f>
        <v>0.1</v>
      </c>
      <c r="J290" s="1">
        <f>tra!J290</f>
        <v>-0.159</v>
      </c>
      <c r="K290" s="1">
        <f>tra!K290</f>
        <v>-0.35399999999999998</v>
      </c>
      <c r="L290" s="1">
        <f t="shared" si="30"/>
        <v>10.206000000000001</v>
      </c>
      <c r="M290" s="1">
        <f t="shared" si="31"/>
        <v>0.45399999999999996</v>
      </c>
      <c r="N290" s="1">
        <f t="shared" si="32"/>
        <v>10.342200000000002</v>
      </c>
      <c r="O290" s="1">
        <f t="shared" si="33"/>
        <v>3.5158000000000005</v>
      </c>
      <c r="P290" s="145">
        <f t="shared" si="34"/>
        <v>10.342200000000002</v>
      </c>
      <c r="Q290" s="1">
        <f t="shared" si="35"/>
        <v>-2.4227999999999987</v>
      </c>
      <c r="R290" s="1">
        <f t="shared" si="36"/>
        <v>-23.107200000000002</v>
      </c>
      <c r="S290" s="1">
        <v>70</v>
      </c>
      <c r="T290" s="1">
        <f>(ABS(Q290)-ABS(Q292*$S290/200))*SIGN(Q290)</f>
        <v>1.3297250000000012</v>
      </c>
      <c r="U290" s="1">
        <f>(ABS(R290)-ABS(R292*$S290/200))*SIGN(R290)</f>
        <v>-16.074825000000001</v>
      </c>
      <c r="V290" s="1">
        <v>22</v>
      </c>
      <c r="W290" s="1">
        <f>-MIN(T290:U290)/(0.9*(V290-4)/100*391.3)*10</f>
        <v>2.5358373323489602</v>
      </c>
      <c r="X290" s="1">
        <f>MAX(T290:U290)/(0.9*(V290-4)/100*391.3)*10</f>
        <v>0.20976690550333979</v>
      </c>
    </row>
    <row r="291" spans="1:24" x14ac:dyDescent="0.25">
      <c r="A291" s="1">
        <v>5</v>
      </c>
      <c r="B291" s="1">
        <v>17</v>
      </c>
      <c r="C291" s="1">
        <v>21</v>
      </c>
      <c r="D291" s="1">
        <v>6</v>
      </c>
      <c r="E291" s="1" t="s">
        <v>27</v>
      </c>
      <c r="F291" s="1">
        <f>tra!F291</f>
        <v>-19.007999999999999</v>
      </c>
      <c r="G291" s="1">
        <f>tra!G291</f>
        <v>-11.614000000000001</v>
      </c>
      <c r="H291" s="1">
        <f>tra!H291</f>
        <v>-11.12</v>
      </c>
      <c r="I291" s="1">
        <f>tra!I291</f>
        <v>-0.111</v>
      </c>
      <c r="J291" s="1">
        <f>tra!J291</f>
        <v>0.17399999999999999</v>
      </c>
      <c r="K291" s="1">
        <f>tra!K291</f>
        <v>0.38900000000000001</v>
      </c>
      <c r="L291" s="1">
        <f t="shared" si="30"/>
        <v>-11.293999999999999</v>
      </c>
      <c r="M291" s="1">
        <f t="shared" si="31"/>
        <v>-0.5</v>
      </c>
      <c r="N291" s="1">
        <f t="shared" si="32"/>
        <v>-11.443999999999999</v>
      </c>
      <c r="O291" s="1">
        <f t="shared" si="33"/>
        <v>-3.8881999999999994</v>
      </c>
      <c r="P291" s="145">
        <f t="shared" si="34"/>
        <v>-11.443999999999999</v>
      </c>
      <c r="Q291" s="1">
        <f t="shared" si="35"/>
        <v>-23.058</v>
      </c>
      <c r="R291" s="1">
        <f t="shared" si="36"/>
        <v>-0.17000000000000171</v>
      </c>
      <c r="S291" s="1">
        <v>70</v>
      </c>
      <c r="T291" s="1">
        <f>(ABS(Q291)-ABS(Q293*$S291/200))*SIGN(Q291)</f>
        <v>-16.199224999999998</v>
      </c>
      <c r="U291" s="1">
        <f>(ABS(R291)-ABS(R293*$S291/200))*SIGN(R291)</f>
        <v>3.4089249999999982</v>
      </c>
      <c r="V291" s="1">
        <v>22</v>
      </c>
      <c r="W291" s="1">
        <f>-MIN(T291:U291)/(0.9*(V291-4)/100*391.3)*10</f>
        <v>2.5554616930585916</v>
      </c>
      <c r="X291" s="1">
        <f>MAX(T291:U291)/(0.9*(V291-4)/100*391.3)*10</f>
        <v>0.53776506295886106</v>
      </c>
    </row>
    <row r="292" spans="1:24" x14ac:dyDescent="0.25">
      <c r="A292" s="1">
        <v>5</v>
      </c>
      <c r="B292" s="1">
        <v>17</v>
      </c>
      <c r="C292" s="1">
        <v>21</v>
      </c>
      <c r="D292" s="1">
        <v>6</v>
      </c>
      <c r="E292" s="1" t="s">
        <v>28</v>
      </c>
      <c r="F292" s="1">
        <f>tra!F292</f>
        <v>25.257000000000001</v>
      </c>
      <c r="G292" s="1">
        <f>tra!G292</f>
        <v>15.407</v>
      </c>
      <c r="H292" s="1">
        <f>tra!H292</f>
        <v>-4.5519999999999996</v>
      </c>
      <c r="I292" s="1">
        <f>tra!I292</f>
        <v>-4.4999999999999998E-2</v>
      </c>
      <c r="J292" s="1">
        <f>tra!J292</f>
        <v>7.1999999999999995E-2</v>
      </c>
      <c r="K292" s="1">
        <f>tra!K292</f>
        <v>0.16</v>
      </c>
      <c r="L292" s="1">
        <f t="shared" si="30"/>
        <v>-4.6239999999999997</v>
      </c>
      <c r="M292" s="1">
        <f t="shared" si="31"/>
        <v>-0.20500000000000002</v>
      </c>
      <c r="N292" s="1">
        <f t="shared" si="32"/>
        <v>-4.6854999999999993</v>
      </c>
      <c r="O292" s="1">
        <f t="shared" si="33"/>
        <v>-1.5921999999999998</v>
      </c>
      <c r="P292" s="145">
        <f t="shared" si="34"/>
        <v>-4.6854999999999993</v>
      </c>
      <c r="Q292" s="1">
        <f t="shared" si="35"/>
        <v>10.721500000000001</v>
      </c>
      <c r="R292" s="1">
        <f t="shared" si="36"/>
        <v>20.092500000000001</v>
      </c>
    </row>
    <row r="293" spans="1:24" x14ac:dyDescent="0.25">
      <c r="A293" s="1">
        <v>5</v>
      </c>
      <c r="B293" s="1">
        <v>17</v>
      </c>
      <c r="C293" s="1">
        <v>21</v>
      </c>
      <c r="D293" s="1">
        <v>6</v>
      </c>
      <c r="E293" s="1" t="s">
        <v>29</v>
      </c>
      <c r="F293" s="1">
        <f>tra!F293</f>
        <v>-24.498000000000001</v>
      </c>
      <c r="G293" s="1">
        <f>tra!G293</f>
        <v>-14.911</v>
      </c>
      <c r="H293" s="1">
        <f>tra!H293</f>
        <v>-4.5519999999999996</v>
      </c>
      <c r="I293" s="1">
        <f>tra!I293</f>
        <v>-4.4999999999999998E-2</v>
      </c>
      <c r="J293" s="1">
        <f>tra!J293</f>
        <v>7.1999999999999995E-2</v>
      </c>
      <c r="K293" s="1">
        <f>tra!K293</f>
        <v>0.16</v>
      </c>
      <c r="L293" s="1">
        <f t="shared" si="30"/>
        <v>-4.6239999999999997</v>
      </c>
      <c r="M293" s="1">
        <f t="shared" si="31"/>
        <v>-0.20500000000000002</v>
      </c>
      <c r="N293" s="1">
        <f t="shared" si="32"/>
        <v>-4.6854999999999993</v>
      </c>
      <c r="O293" s="1">
        <f t="shared" si="33"/>
        <v>-1.5921999999999998</v>
      </c>
      <c r="P293" s="145">
        <f t="shared" si="34"/>
        <v>-4.6854999999999993</v>
      </c>
      <c r="Q293" s="1">
        <f t="shared" si="35"/>
        <v>-19.596499999999999</v>
      </c>
      <c r="R293" s="1">
        <f t="shared" si="36"/>
        <v>-10.2255</v>
      </c>
    </row>
    <row r="294" spans="1:24" x14ac:dyDescent="0.25">
      <c r="A294" s="1">
        <v>5</v>
      </c>
      <c r="B294" s="1">
        <v>17</v>
      </c>
      <c r="C294" s="1">
        <v>21</v>
      </c>
      <c r="D294" s="1">
        <v>5</v>
      </c>
      <c r="E294" s="1" t="s">
        <v>26</v>
      </c>
      <c r="F294" s="1">
        <f>tra!F294</f>
        <v>-21.507000000000001</v>
      </c>
      <c r="G294" s="1">
        <f>tra!G294</f>
        <v>-13.146000000000001</v>
      </c>
      <c r="H294" s="1">
        <f>tra!H294</f>
        <v>15.579000000000001</v>
      </c>
      <c r="I294" s="1">
        <f>tra!I294</f>
        <v>0.152</v>
      </c>
      <c r="J294" s="1">
        <f>tra!J294</f>
        <v>-0.249</v>
      </c>
      <c r="K294" s="1">
        <f>tra!K294</f>
        <v>-0.55700000000000005</v>
      </c>
      <c r="L294" s="1">
        <f t="shared" si="30"/>
        <v>15.828000000000001</v>
      </c>
      <c r="M294" s="1">
        <f t="shared" si="31"/>
        <v>0.70900000000000007</v>
      </c>
      <c r="N294" s="1">
        <f t="shared" si="32"/>
        <v>16.040700000000001</v>
      </c>
      <c r="O294" s="1">
        <f t="shared" si="33"/>
        <v>5.4573999999999998</v>
      </c>
      <c r="P294" s="145">
        <f t="shared" si="34"/>
        <v>16.040700000000001</v>
      </c>
      <c r="Q294" s="1">
        <f t="shared" si="35"/>
        <v>2.8947000000000003</v>
      </c>
      <c r="R294" s="1">
        <f t="shared" si="36"/>
        <v>-29.186700000000002</v>
      </c>
      <c r="S294" s="1">
        <v>70</v>
      </c>
      <c r="T294" s="1">
        <f>(ABS(Q294)-ABS(Q296*$S294/200))*SIGN(Q294)</f>
        <v>-0.59420499999999965</v>
      </c>
      <c r="U294" s="1">
        <f>(ABS(R294)-ABS(R296*$S294/200))*SIGN(R294)</f>
        <v>-20.639805000000003</v>
      </c>
      <c r="V294" s="1">
        <v>22</v>
      </c>
      <c r="W294" s="1">
        <f>-MIN(T294:U294)/(0.9*(V294-4)/100*391.3)*10</f>
        <v>3.2559724943445874</v>
      </c>
      <c r="X294" s="1">
        <f>MAX(T294:U294)/(0.9*(V294-4)/100*391.3)*10</f>
        <v>-9.3737084047161509E-2</v>
      </c>
    </row>
    <row r="295" spans="1:24" x14ac:dyDescent="0.25">
      <c r="A295" s="1">
        <v>5</v>
      </c>
      <c r="B295" s="1">
        <v>17</v>
      </c>
      <c r="C295" s="1">
        <v>21</v>
      </c>
      <c r="D295" s="1">
        <v>5</v>
      </c>
      <c r="E295" s="1" t="s">
        <v>27</v>
      </c>
      <c r="F295" s="1">
        <f>tra!F295</f>
        <v>-22.567</v>
      </c>
      <c r="G295" s="1">
        <f>tra!G295</f>
        <v>-13.955</v>
      </c>
      <c r="H295" s="1">
        <f>tra!H295</f>
        <v>-17.056000000000001</v>
      </c>
      <c r="I295" s="1">
        <f>tra!I295</f>
        <v>-0.16700000000000001</v>
      </c>
      <c r="J295" s="1">
        <f>tra!J295</f>
        <v>0.27200000000000002</v>
      </c>
      <c r="K295" s="1">
        <f>tra!K295</f>
        <v>0.60799999999999998</v>
      </c>
      <c r="L295" s="1">
        <f t="shared" si="30"/>
        <v>-17.327999999999999</v>
      </c>
      <c r="M295" s="1">
        <f t="shared" si="31"/>
        <v>-0.77500000000000002</v>
      </c>
      <c r="N295" s="1">
        <f t="shared" si="32"/>
        <v>-17.560500000000001</v>
      </c>
      <c r="O295" s="1">
        <f t="shared" si="33"/>
        <v>-5.9733999999999998</v>
      </c>
      <c r="P295" s="145">
        <f t="shared" si="34"/>
        <v>-17.560500000000001</v>
      </c>
      <c r="Q295" s="1">
        <f t="shared" si="35"/>
        <v>-31.515500000000003</v>
      </c>
      <c r="R295" s="1">
        <f t="shared" si="36"/>
        <v>3.605500000000001</v>
      </c>
      <c r="S295" s="1">
        <v>70</v>
      </c>
      <c r="T295" s="1">
        <f>(ABS(Q295)-ABS(Q297*$S295/200))*SIGN(Q295)</f>
        <v>-22.846805000000003</v>
      </c>
      <c r="U295" s="1">
        <f>(ABS(R295)-ABS(R297*$S295/200))*SIGN(R295)</f>
        <v>-5.204999999999238E-3</v>
      </c>
      <c r="V295" s="1">
        <v>22</v>
      </c>
      <c r="W295" s="1">
        <f>-MIN(T295:U295)/(0.9*(V295-4)/100*391.3)*10</f>
        <v>3.6041313696352457</v>
      </c>
      <c r="X295" s="1">
        <f>MAX(T295:U295)/(0.9*(V295-4)/100*391.3)*10</f>
        <v>-8.2109965830884032E-4</v>
      </c>
    </row>
    <row r="296" spans="1:24" x14ac:dyDescent="0.25">
      <c r="A296" s="1">
        <v>5</v>
      </c>
      <c r="B296" s="1">
        <v>17</v>
      </c>
      <c r="C296" s="1">
        <v>21</v>
      </c>
      <c r="D296" s="1">
        <v>5</v>
      </c>
      <c r="E296" s="1" t="s">
        <v>28</v>
      </c>
      <c r="F296" s="1">
        <f>tra!F296</f>
        <v>28.067</v>
      </c>
      <c r="G296" s="1">
        <f>tra!G296</f>
        <v>17.193999999999999</v>
      </c>
      <c r="H296" s="1">
        <f>tra!H296</f>
        <v>-7.0179999999999998</v>
      </c>
      <c r="I296" s="1">
        <f>tra!I296</f>
        <v>-6.9000000000000006E-2</v>
      </c>
      <c r="J296" s="1">
        <f>tra!J296</f>
        <v>0.112</v>
      </c>
      <c r="K296" s="1">
        <f>tra!K296</f>
        <v>0.25</v>
      </c>
      <c r="L296" s="1">
        <f t="shared" si="30"/>
        <v>-7.13</v>
      </c>
      <c r="M296" s="1">
        <f t="shared" si="31"/>
        <v>-0.31900000000000001</v>
      </c>
      <c r="N296" s="1">
        <f t="shared" si="32"/>
        <v>-7.2256999999999998</v>
      </c>
      <c r="O296" s="1">
        <f t="shared" si="33"/>
        <v>-2.4579999999999997</v>
      </c>
      <c r="P296" s="145">
        <f t="shared" si="34"/>
        <v>-7.2256999999999998</v>
      </c>
      <c r="Q296" s="1">
        <f t="shared" si="35"/>
        <v>9.9682999999999993</v>
      </c>
      <c r="R296" s="1">
        <f t="shared" si="36"/>
        <v>24.419699999999999</v>
      </c>
    </row>
    <row r="297" spans="1:24" x14ac:dyDescent="0.25">
      <c r="A297" s="1">
        <v>5</v>
      </c>
      <c r="B297" s="1">
        <v>17</v>
      </c>
      <c r="C297" s="1">
        <v>21</v>
      </c>
      <c r="D297" s="1">
        <v>5</v>
      </c>
      <c r="E297" s="1" t="s">
        <v>29</v>
      </c>
      <c r="F297" s="1">
        <f>tra!F297</f>
        <v>-28.523</v>
      </c>
      <c r="G297" s="1">
        <f>tra!G297</f>
        <v>-17.542000000000002</v>
      </c>
      <c r="H297" s="1">
        <f>tra!H297</f>
        <v>-7.0179999999999998</v>
      </c>
      <c r="I297" s="1">
        <f>tra!I297</f>
        <v>-6.9000000000000006E-2</v>
      </c>
      <c r="J297" s="1">
        <f>tra!J297</f>
        <v>0.112</v>
      </c>
      <c r="K297" s="1">
        <f>tra!K297</f>
        <v>0.25</v>
      </c>
      <c r="L297" s="1">
        <f t="shared" si="30"/>
        <v>-7.13</v>
      </c>
      <c r="M297" s="1">
        <f t="shared" si="31"/>
        <v>-0.31900000000000001</v>
      </c>
      <c r="N297" s="1">
        <f t="shared" si="32"/>
        <v>-7.2256999999999998</v>
      </c>
      <c r="O297" s="1">
        <f t="shared" si="33"/>
        <v>-2.4579999999999997</v>
      </c>
      <c r="P297" s="145">
        <f t="shared" si="34"/>
        <v>-7.2256999999999998</v>
      </c>
      <c r="Q297" s="1">
        <f t="shared" si="35"/>
        <v>-24.767700000000001</v>
      </c>
      <c r="R297" s="1">
        <f t="shared" si="36"/>
        <v>-10.316300000000002</v>
      </c>
    </row>
    <row r="298" spans="1:24" x14ac:dyDescent="0.25">
      <c r="A298" s="1">
        <v>5</v>
      </c>
      <c r="B298" s="1">
        <v>17</v>
      </c>
      <c r="C298" s="1">
        <v>21</v>
      </c>
      <c r="D298" s="1">
        <v>4</v>
      </c>
      <c r="E298" s="1" t="s">
        <v>26</v>
      </c>
      <c r="F298" s="1">
        <f>tra!F298</f>
        <v>-21.853000000000002</v>
      </c>
      <c r="G298" s="1">
        <f>tra!G298</f>
        <v>-13.395</v>
      </c>
      <c r="H298" s="1">
        <f>tra!H298</f>
        <v>15.692</v>
      </c>
      <c r="I298" s="1">
        <f>tra!I298</f>
        <v>0.152</v>
      </c>
      <c r="J298" s="1">
        <f>tra!J298</f>
        <v>-0.25800000000000001</v>
      </c>
      <c r="K298" s="1">
        <f>tra!K298</f>
        <v>-0.57599999999999996</v>
      </c>
      <c r="L298" s="1">
        <f t="shared" si="30"/>
        <v>15.95</v>
      </c>
      <c r="M298" s="1">
        <f t="shared" si="31"/>
        <v>0.72799999999999998</v>
      </c>
      <c r="N298" s="1">
        <f t="shared" si="32"/>
        <v>16.168399999999998</v>
      </c>
      <c r="O298" s="1">
        <f t="shared" si="33"/>
        <v>5.512999999999999</v>
      </c>
      <c r="P298" s="145">
        <f t="shared" si="34"/>
        <v>16.168399999999998</v>
      </c>
      <c r="Q298" s="1">
        <f t="shared" si="35"/>
        <v>2.7733999999999988</v>
      </c>
      <c r="R298" s="1">
        <f t="shared" si="36"/>
        <v>-29.563399999999998</v>
      </c>
      <c r="S298" s="1">
        <v>70</v>
      </c>
      <c r="T298" s="1">
        <f>(ABS(Q298)-ABS(Q300*$S298/200))*SIGN(Q298)</f>
        <v>-0.61659500000000067</v>
      </c>
      <c r="U298" s="1">
        <f>(ABS(R298)-ABS(R300*$S298/200))*SIGN(R298)</f>
        <v>-20.856694999999995</v>
      </c>
      <c r="V298" s="1">
        <v>22</v>
      </c>
      <c r="W298" s="1">
        <f>-MIN(T298:U298)/(0.9*(V298-4)/100*391.3)*10</f>
        <v>3.2901873463888958</v>
      </c>
      <c r="X298" s="1">
        <f>MAX(T298:U298)/(0.9*(V298-4)/100*391.3)*10</f>
        <v>-9.7269153470703959E-2</v>
      </c>
    </row>
    <row r="299" spans="1:24" x14ac:dyDescent="0.25">
      <c r="A299" s="1">
        <v>5</v>
      </c>
      <c r="B299" s="1">
        <v>17</v>
      </c>
      <c r="C299" s="1">
        <v>21</v>
      </c>
      <c r="D299" s="1">
        <v>4</v>
      </c>
      <c r="E299" s="1" t="s">
        <v>27</v>
      </c>
      <c r="F299" s="1">
        <f>tra!F299</f>
        <v>-22.353999999999999</v>
      </c>
      <c r="G299" s="1">
        <f>tra!G299</f>
        <v>-13.801</v>
      </c>
      <c r="H299" s="1">
        <f>tra!H299</f>
        <v>-18.585999999999999</v>
      </c>
      <c r="I299" s="1">
        <f>tra!I299</f>
        <v>-0.18</v>
      </c>
      <c r="J299" s="1">
        <f>tra!J299</f>
        <v>0.30499999999999999</v>
      </c>
      <c r="K299" s="1">
        <f>tra!K299</f>
        <v>0.68100000000000005</v>
      </c>
      <c r="L299" s="1">
        <f t="shared" si="30"/>
        <v>-18.890999999999998</v>
      </c>
      <c r="M299" s="1">
        <f t="shared" si="31"/>
        <v>-0.86099999999999999</v>
      </c>
      <c r="N299" s="1">
        <f t="shared" si="32"/>
        <v>-19.149299999999997</v>
      </c>
      <c r="O299" s="1">
        <f t="shared" si="33"/>
        <v>-6.5282999999999989</v>
      </c>
      <c r="P299" s="145">
        <f t="shared" si="34"/>
        <v>-19.149299999999997</v>
      </c>
      <c r="Q299" s="1">
        <f t="shared" si="35"/>
        <v>-32.950299999999999</v>
      </c>
      <c r="R299" s="1">
        <f t="shared" si="36"/>
        <v>5.3482999999999965</v>
      </c>
      <c r="S299" s="1">
        <v>70</v>
      </c>
      <c r="T299" s="1">
        <f>(ABS(Q299)-ABS(Q301*$S299/200))*SIGN(Q299)</f>
        <v>-24.182694999999999</v>
      </c>
      <c r="U299" s="1">
        <f>(ABS(R299)-ABS(R301*$S299/200))*SIGN(R299)</f>
        <v>1.8974049999999973</v>
      </c>
      <c r="V299" s="1">
        <v>22</v>
      </c>
      <c r="W299" s="1">
        <f>-MIN(T299:U299)/(0.9*(V299-4)/100*391.3)*10</f>
        <v>3.814870816808801</v>
      </c>
      <c r="X299" s="1">
        <f>MAX(T299:U299)/(0.9*(V299-4)/100*391.3)*10</f>
        <v>0.29931961521108763</v>
      </c>
    </row>
    <row r="300" spans="1:24" x14ac:dyDescent="0.25">
      <c r="A300" s="1">
        <v>5</v>
      </c>
      <c r="B300" s="1">
        <v>17</v>
      </c>
      <c r="C300" s="1">
        <v>21</v>
      </c>
      <c r="D300" s="1">
        <v>4</v>
      </c>
      <c r="E300" s="1" t="s">
        <v>28</v>
      </c>
      <c r="F300" s="1">
        <f>tra!F300</f>
        <v>28.187999999999999</v>
      </c>
      <c r="G300" s="1">
        <f>tra!G300</f>
        <v>17.280999999999999</v>
      </c>
      <c r="H300" s="1">
        <f>tra!H300</f>
        <v>-7.3719999999999999</v>
      </c>
      <c r="I300" s="1">
        <f>tra!I300</f>
        <v>-7.0999999999999994E-2</v>
      </c>
      <c r="J300" s="1">
        <f>tra!J300</f>
        <v>0.121</v>
      </c>
      <c r="K300" s="1">
        <f>tra!K300</f>
        <v>0.27</v>
      </c>
      <c r="L300" s="1">
        <f t="shared" si="30"/>
        <v>-7.4930000000000003</v>
      </c>
      <c r="M300" s="1">
        <f t="shared" si="31"/>
        <v>-0.34100000000000003</v>
      </c>
      <c r="N300" s="1">
        <f t="shared" si="32"/>
        <v>-7.5952999999999999</v>
      </c>
      <c r="O300" s="1">
        <f t="shared" si="33"/>
        <v>-2.5889000000000002</v>
      </c>
      <c r="P300" s="145">
        <f t="shared" si="34"/>
        <v>-7.5952999999999999</v>
      </c>
      <c r="Q300" s="1">
        <f t="shared" si="35"/>
        <v>9.6856999999999989</v>
      </c>
      <c r="R300" s="1">
        <f t="shared" si="36"/>
        <v>24.876300000000001</v>
      </c>
    </row>
    <row r="301" spans="1:24" x14ac:dyDescent="0.25">
      <c r="A301" s="1">
        <v>5</v>
      </c>
      <c r="B301" s="1">
        <v>17</v>
      </c>
      <c r="C301" s="1">
        <v>21</v>
      </c>
      <c r="D301" s="1">
        <v>4</v>
      </c>
      <c r="E301" s="1" t="s">
        <v>29</v>
      </c>
      <c r="F301" s="1">
        <f>tra!F301</f>
        <v>-28.402999999999999</v>
      </c>
      <c r="G301" s="1">
        <f>tra!G301</f>
        <v>-17.454999999999998</v>
      </c>
      <c r="H301" s="1">
        <f>tra!H301</f>
        <v>-7.3719999999999999</v>
      </c>
      <c r="I301" s="1">
        <f>tra!I301</f>
        <v>-7.0999999999999994E-2</v>
      </c>
      <c r="J301" s="1">
        <f>tra!J301</f>
        <v>0.121</v>
      </c>
      <c r="K301" s="1">
        <f>tra!K301</f>
        <v>0.27</v>
      </c>
      <c r="L301" s="1">
        <f t="shared" si="30"/>
        <v>-7.4930000000000003</v>
      </c>
      <c r="M301" s="1">
        <f t="shared" si="31"/>
        <v>-0.34100000000000003</v>
      </c>
      <c r="N301" s="1">
        <f t="shared" si="32"/>
        <v>-7.5952999999999999</v>
      </c>
      <c r="O301" s="1">
        <f t="shared" si="33"/>
        <v>-2.5889000000000002</v>
      </c>
      <c r="P301" s="145">
        <f t="shared" si="34"/>
        <v>-7.5952999999999999</v>
      </c>
      <c r="Q301" s="1">
        <f t="shared" si="35"/>
        <v>-25.0503</v>
      </c>
      <c r="R301" s="1">
        <f t="shared" si="36"/>
        <v>-9.8596999999999984</v>
      </c>
    </row>
    <row r="302" spans="1:24" x14ac:dyDescent="0.25">
      <c r="A302" s="1">
        <v>5</v>
      </c>
      <c r="B302" s="1">
        <v>17</v>
      </c>
      <c r="C302" s="1">
        <v>21</v>
      </c>
      <c r="D302" s="1">
        <v>3</v>
      </c>
      <c r="E302" s="1" t="s">
        <v>26</v>
      </c>
      <c r="F302" s="1">
        <f>tra!F302</f>
        <v>-22.021999999999998</v>
      </c>
      <c r="G302" s="1">
        <f>tra!G302</f>
        <v>-13.516999999999999</v>
      </c>
      <c r="H302" s="1">
        <f>tra!H302</f>
        <v>17.321000000000002</v>
      </c>
      <c r="I302" s="1">
        <f>tra!I302</f>
        <v>0.16500000000000001</v>
      </c>
      <c r="J302" s="1">
        <f>tra!J302</f>
        <v>-0.28899999999999998</v>
      </c>
      <c r="K302" s="1">
        <f>tra!K302</f>
        <v>-0.64500000000000002</v>
      </c>
      <c r="L302" s="1">
        <f t="shared" si="30"/>
        <v>17.610000000000003</v>
      </c>
      <c r="M302" s="1">
        <f t="shared" si="31"/>
        <v>0.81</v>
      </c>
      <c r="N302" s="1">
        <f t="shared" si="32"/>
        <v>17.853000000000002</v>
      </c>
      <c r="O302" s="1">
        <f t="shared" si="33"/>
        <v>6.093</v>
      </c>
      <c r="P302" s="145">
        <f t="shared" si="34"/>
        <v>17.853000000000002</v>
      </c>
      <c r="Q302" s="1">
        <f t="shared" si="35"/>
        <v>4.3360000000000021</v>
      </c>
      <c r="R302" s="1">
        <f t="shared" si="36"/>
        <v>-31.37</v>
      </c>
      <c r="S302" s="1">
        <v>70</v>
      </c>
      <c r="T302" s="1">
        <f>(ABS(Q302)-ABS(Q304*$S302/200))*SIGN(Q302)</f>
        <v>1.2152600000000024</v>
      </c>
      <c r="U302" s="1">
        <f>(ABS(R302)-ABS(R304*$S302/200))*SIGN(R302)</f>
        <v>-22.357640000000004</v>
      </c>
      <c r="V302" s="1">
        <v>22</v>
      </c>
      <c r="W302" s="1">
        <f>-MIN(T302:U302)/(0.9*(V302-4)/100*391.3)*10</f>
        <v>3.5269645657242559</v>
      </c>
      <c r="X302" s="1">
        <f>MAX(T302:U302)/(0.9*(V302-4)/100*391.3)*10</f>
        <v>0.19170981186485098</v>
      </c>
    </row>
    <row r="303" spans="1:24" x14ac:dyDescent="0.25">
      <c r="A303" s="1">
        <v>5</v>
      </c>
      <c r="B303" s="1">
        <v>17</v>
      </c>
      <c r="C303" s="1">
        <v>21</v>
      </c>
      <c r="D303" s="1">
        <v>3</v>
      </c>
      <c r="E303" s="1" t="s">
        <v>27</v>
      </c>
      <c r="F303" s="1">
        <f>tra!F303</f>
        <v>-22.183</v>
      </c>
      <c r="G303" s="1">
        <f>tra!G303</f>
        <v>-13.676</v>
      </c>
      <c r="H303" s="1">
        <f>tra!H303</f>
        <v>-20.649000000000001</v>
      </c>
      <c r="I303" s="1">
        <f>tra!I303</f>
        <v>-0.19600000000000001</v>
      </c>
      <c r="J303" s="1">
        <f>tra!J303</f>
        <v>0.34399999999999997</v>
      </c>
      <c r="K303" s="1">
        <f>tra!K303</f>
        <v>0.76900000000000002</v>
      </c>
      <c r="L303" s="1">
        <f t="shared" si="30"/>
        <v>-20.993000000000002</v>
      </c>
      <c r="M303" s="1">
        <f t="shared" si="31"/>
        <v>-0.96500000000000008</v>
      </c>
      <c r="N303" s="1">
        <f t="shared" si="32"/>
        <v>-21.282500000000002</v>
      </c>
      <c r="O303" s="1">
        <f t="shared" si="33"/>
        <v>-7.2629000000000001</v>
      </c>
      <c r="P303" s="145">
        <f t="shared" si="34"/>
        <v>-21.282500000000002</v>
      </c>
      <c r="Q303" s="1">
        <f t="shared" si="35"/>
        <v>-34.958500000000001</v>
      </c>
      <c r="R303" s="1">
        <f t="shared" si="36"/>
        <v>7.6065000000000023</v>
      </c>
      <c r="S303" s="1">
        <v>70</v>
      </c>
      <c r="T303" s="1">
        <f>(ABS(Q303)-ABS(Q305*$S303/200))*SIGN(Q303)</f>
        <v>-25.921990000000001</v>
      </c>
      <c r="U303" s="1">
        <f>(ABS(R303)-ABS(R305*$S303/200))*SIGN(R303)</f>
        <v>4.4616100000000012</v>
      </c>
      <c r="V303" s="1">
        <v>22</v>
      </c>
      <c r="W303" s="1">
        <f>-MIN(T303:U303)/(0.9*(V303-4)/100*391.3)*10</f>
        <v>4.0892482481629768</v>
      </c>
      <c r="X303" s="1">
        <f>MAX(T303:U303)/(0.9*(V303-4)/100*391.3)*10</f>
        <v>0.7038283278593358</v>
      </c>
    </row>
    <row r="304" spans="1:24" x14ac:dyDescent="0.25">
      <c r="A304" s="1">
        <v>5</v>
      </c>
      <c r="B304" s="1">
        <v>17</v>
      </c>
      <c r="C304" s="1">
        <v>21</v>
      </c>
      <c r="D304" s="1">
        <v>3</v>
      </c>
      <c r="E304" s="1" t="s">
        <v>28</v>
      </c>
      <c r="F304" s="1">
        <f>tra!F304</f>
        <v>28.260999999999999</v>
      </c>
      <c r="G304" s="1">
        <f>tra!G304</f>
        <v>17.332999999999998</v>
      </c>
      <c r="H304" s="1">
        <f>tra!H304</f>
        <v>-8.1660000000000004</v>
      </c>
      <c r="I304" s="1">
        <f>tra!I304</f>
        <v>-7.8E-2</v>
      </c>
      <c r="J304" s="1">
        <f>tra!J304</f>
        <v>0.13600000000000001</v>
      </c>
      <c r="K304" s="1">
        <f>tra!K304</f>
        <v>0.30399999999999999</v>
      </c>
      <c r="L304" s="1">
        <f t="shared" si="30"/>
        <v>-8.3019999999999996</v>
      </c>
      <c r="M304" s="1">
        <f t="shared" si="31"/>
        <v>-0.38200000000000001</v>
      </c>
      <c r="N304" s="1">
        <f t="shared" si="32"/>
        <v>-8.416599999999999</v>
      </c>
      <c r="O304" s="1">
        <f t="shared" si="33"/>
        <v>-2.8725999999999998</v>
      </c>
      <c r="P304" s="145">
        <f t="shared" si="34"/>
        <v>-8.416599999999999</v>
      </c>
      <c r="Q304" s="1">
        <f t="shared" si="35"/>
        <v>8.9163999999999994</v>
      </c>
      <c r="R304" s="1">
        <f t="shared" si="36"/>
        <v>25.749599999999997</v>
      </c>
    </row>
    <row r="305" spans="1:24" x14ac:dyDescent="0.25">
      <c r="A305" s="1">
        <v>5</v>
      </c>
      <c r="B305" s="1">
        <v>17</v>
      </c>
      <c r="C305" s="1">
        <v>21</v>
      </c>
      <c r="D305" s="1">
        <v>3</v>
      </c>
      <c r="E305" s="1" t="s">
        <v>29</v>
      </c>
      <c r="F305" s="1">
        <f>tra!F305</f>
        <v>-28.33</v>
      </c>
      <c r="G305" s="1">
        <f>tra!G305</f>
        <v>-17.402000000000001</v>
      </c>
      <c r="H305" s="1">
        <f>tra!H305</f>
        <v>-8.1660000000000004</v>
      </c>
      <c r="I305" s="1">
        <f>tra!I305</f>
        <v>-7.8E-2</v>
      </c>
      <c r="J305" s="1">
        <f>tra!J305</f>
        <v>0.13600000000000001</v>
      </c>
      <c r="K305" s="1">
        <f>tra!K305</f>
        <v>0.30399999999999999</v>
      </c>
      <c r="L305" s="1">
        <f t="shared" si="30"/>
        <v>-8.3019999999999996</v>
      </c>
      <c r="M305" s="1">
        <f t="shared" si="31"/>
        <v>-0.38200000000000001</v>
      </c>
      <c r="N305" s="1">
        <f t="shared" si="32"/>
        <v>-8.416599999999999</v>
      </c>
      <c r="O305" s="1">
        <f t="shared" si="33"/>
        <v>-2.8725999999999998</v>
      </c>
      <c r="P305" s="145">
        <f t="shared" si="34"/>
        <v>-8.416599999999999</v>
      </c>
      <c r="Q305" s="1">
        <f t="shared" si="35"/>
        <v>-25.8186</v>
      </c>
      <c r="R305" s="1">
        <f t="shared" si="36"/>
        <v>-8.9854000000000021</v>
      </c>
    </row>
    <row r="306" spans="1:24" x14ac:dyDescent="0.25">
      <c r="A306" s="1">
        <v>5</v>
      </c>
      <c r="B306" s="1">
        <v>17</v>
      </c>
      <c r="C306" s="1">
        <v>21</v>
      </c>
      <c r="D306" s="1">
        <v>2</v>
      </c>
      <c r="E306" s="1" t="s">
        <v>26</v>
      </c>
      <c r="F306" s="1">
        <f>tra!F306</f>
        <v>-22.24</v>
      </c>
      <c r="G306" s="1">
        <f>tra!G306</f>
        <v>-13.675000000000001</v>
      </c>
      <c r="H306" s="1">
        <f>tra!H306</f>
        <v>18.100000000000001</v>
      </c>
      <c r="I306" s="1">
        <f>tra!I306</f>
        <v>0.16800000000000001</v>
      </c>
      <c r="J306" s="1">
        <f>tra!J306</f>
        <v>-0.30599999999999999</v>
      </c>
      <c r="K306" s="1">
        <f>tra!K306</f>
        <v>-0.68300000000000005</v>
      </c>
      <c r="L306" s="1">
        <f t="shared" si="30"/>
        <v>18.406000000000002</v>
      </c>
      <c r="M306" s="1">
        <f t="shared" si="31"/>
        <v>0.85100000000000009</v>
      </c>
      <c r="N306" s="1">
        <f t="shared" si="32"/>
        <v>18.661300000000001</v>
      </c>
      <c r="O306" s="1">
        <f t="shared" si="33"/>
        <v>6.3728000000000007</v>
      </c>
      <c r="P306" s="145">
        <f t="shared" si="34"/>
        <v>18.661300000000001</v>
      </c>
      <c r="Q306" s="1">
        <f t="shared" si="35"/>
        <v>4.9863</v>
      </c>
      <c r="R306" s="1">
        <f t="shared" si="36"/>
        <v>-32.336300000000001</v>
      </c>
      <c r="S306" s="1">
        <v>70</v>
      </c>
      <c r="T306" s="1">
        <f>(ABS(Q306)-ABS(Q308*$S306/200))*SIGN(Q306)</f>
        <v>1.9963199999999999</v>
      </c>
      <c r="U306" s="1">
        <f>(ABS(R306)-ABS(R308*$S306/200))*SIGN(R306)</f>
        <v>-23.145580000000002</v>
      </c>
      <c r="V306" s="1">
        <v>22</v>
      </c>
      <c r="W306" s="1">
        <f>-MIN(T306:U306)/(0.9*(V306-4)/100*391.3)*10</f>
        <v>3.6512637520389459</v>
      </c>
      <c r="X306" s="1">
        <f>MAX(T306:U306)/(0.9*(V306-4)/100*391.3)*10</f>
        <v>0.314923663760873</v>
      </c>
    </row>
    <row r="307" spans="1:24" x14ac:dyDescent="0.25">
      <c r="A307" s="1">
        <v>5</v>
      </c>
      <c r="B307" s="1">
        <v>17</v>
      </c>
      <c r="C307" s="1">
        <v>21</v>
      </c>
      <c r="D307" s="1">
        <v>2</v>
      </c>
      <c r="E307" s="1" t="s">
        <v>27</v>
      </c>
      <c r="F307" s="1">
        <f>tra!F307</f>
        <v>-21.975000000000001</v>
      </c>
      <c r="G307" s="1">
        <f>tra!G307</f>
        <v>-13.522</v>
      </c>
      <c r="H307" s="1">
        <f>tra!H307</f>
        <v>-21.853999999999999</v>
      </c>
      <c r="I307" s="1">
        <f>tra!I307</f>
        <v>-0.20200000000000001</v>
      </c>
      <c r="J307" s="1">
        <f>tra!J307</f>
        <v>0.36899999999999999</v>
      </c>
      <c r="K307" s="1">
        <f>tra!K307</f>
        <v>0.82299999999999995</v>
      </c>
      <c r="L307" s="1">
        <f t="shared" si="30"/>
        <v>-22.222999999999999</v>
      </c>
      <c r="M307" s="1">
        <f t="shared" si="31"/>
        <v>-1.0249999999999999</v>
      </c>
      <c r="N307" s="1">
        <f t="shared" si="32"/>
        <v>-22.5305</v>
      </c>
      <c r="O307" s="1">
        <f t="shared" si="33"/>
        <v>-7.6918999999999986</v>
      </c>
      <c r="P307" s="145">
        <f t="shared" si="34"/>
        <v>-22.5305</v>
      </c>
      <c r="Q307" s="1">
        <f t="shared" si="35"/>
        <v>-36.052500000000002</v>
      </c>
      <c r="R307" s="1">
        <f t="shared" si="36"/>
        <v>9.0084999999999997</v>
      </c>
      <c r="S307" s="1">
        <v>70</v>
      </c>
      <c r="T307" s="1">
        <f>(ABS(Q307)-ABS(Q309*$S307/200))*SIGN(Q307)</f>
        <v>-26.884880000000003</v>
      </c>
      <c r="U307" s="1">
        <f>(ABS(R307)-ABS(R309*$S307/200))*SIGN(R307)</f>
        <v>6.0416199999999991</v>
      </c>
      <c r="V307" s="1">
        <v>22</v>
      </c>
      <c r="W307" s="1">
        <f>-MIN(T307:U307)/(0.9*(V307-4)/100*391.3)*10</f>
        <v>4.2411461636267838</v>
      </c>
      <c r="X307" s="1">
        <f>MAX(T307:U307)/(0.9*(V307-4)/100*391.3)*10</f>
        <v>0.95307821664410786</v>
      </c>
    </row>
    <row r="308" spans="1:24" x14ac:dyDescent="0.25">
      <c r="A308" s="1">
        <v>5</v>
      </c>
      <c r="B308" s="1">
        <v>17</v>
      </c>
      <c r="C308" s="1">
        <v>21</v>
      </c>
      <c r="D308" s="1">
        <v>2</v>
      </c>
      <c r="E308" s="1" t="s">
        <v>28</v>
      </c>
      <c r="F308" s="1">
        <f>tra!F308</f>
        <v>28.352</v>
      </c>
      <c r="G308" s="1">
        <f>tra!G308</f>
        <v>17.401</v>
      </c>
      <c r="H308" s="1">
        <f>tra!H308</f>
        <v>-8.5920000000000005</v>
      </c>
      <c r="I308" s="1">
        <f>tra!I308</f>
        <v>-0.08</v>
      </c>
      <c r="J308" s="1">
        <f>tra!J308</f>
        <v>0.14499999999999999</v>
      </c>
      <c r="K308" s="1">
        <f>tra!K308</f>
        <v>0.32400000000000001</v>
      </c>
      <c r="L308" s="1">
        <f t="shared" si="30"/>
        <v>-8.7370000000000001</v>
      </c>
      <c r="M308" s="1">
        <f t="shared" si="31"/>
        <v>-0.40400000000000003</v>
      </c>
      <c r="N308" s="1">
        <f t="shared" si="32"/>
        <v>-8.8582000000000001</v>
      </c>
      <c r="O308" s="1">
        <f t="shared" si="33"/>
        <v>-3.0250999999999997</v>
      </c>
      <c r="P308" s="145">
        <f t="shared" si="34"/>
        <v>-8.8582000000000001</v>
      </c>
      <c r="Q308" s="1">
        <f t="shared" si="35"/>
        <v>8.5427999999999997</v>
      </c>
      <c r="R308" s="1">
        <f t="shared" si="36"/>
        <v>26.2592</v>
      </c>
    </row>
    <row r="309" spans="1:24" x14ac:dyDescent="0.25">
      <c r="A309" s="1">
        <v>5</v>
      </c>
      <c r="B309" s="1">
        <v>17</v>
      </c>
      <c r="C309" s="1">
        <v>21</v>
      </c>
      <c r="D309" s="1">
        <v>2</v>
      </c>
      <c r="E309" s="1" t="s">
        <v>29</v>
      </c>
      <c r="F309" s="1">
        <f>tra!F309</f>
        <v>-28.238</v>
      </c>
      <c r="G309" s="1">
        <f>tra!G309</f>
        <v>-17.335000000000001</v>
      </c>
      <c r="H309" s="1">
        <f>tra!H309</f>
        <v>-8.5920000000000005</v>
      </c>
      <c r="I309" s="1">
        <f>tra!I309</f>
        <v>-0.08</v>
      </c>
      <c r="J309" s="1">
        <f>tra!J309</f>
        <v>0.14499999999999999</v>
      </c>
      <c r="K309" s="1">
        <f>tra!K309</f>
        <v>0.32400000000000001</v>
      </c>
      <c r="L309" s="1">
        <f t="shared" si="30"/>
        <v>-8.7370000000000001</v>
      </c>
      <c r="M309" s="1">
        <f t="shared" si="31"/>
        <v>-0.40400000000000003</v>
      </c>
      <c r="N309" s="1">
        <f t="shared" si="32"/>
        <v>-8.8582000000000001</v>
      </c>
      <c r="O309" s="1">
        <f t="shared" si="33"/>
        <v>-3.0250999999999997</v>
      </c>
      <c r="P309" s="145">
        <f t="shared" si="34"/>
        <v>-8.8582000000000001</v>
      </c>
      <c r="Q309" s="1">
        <f t="shared" si="35"/>
        <v>-26.193200000000001</v>
      </c>
      <c r="R309" s="1">
        <f t="shared" si="36"/>
        <v>-8.4768000000000008</v>
      </c>
    </row>
    <row r="310" spans="1:24" x14ac:dyDescent="0.25">
      <c r="A310" s="1">
        <v>5</v>
      </c>
      <c r="B310" s="1">
        <v>17</v>
      </c>
      <c r="C310" s="1">
        <v>21</v>
      </c>
      <c r="D310" s="1">
        <v>1</v>
      </c>
      <c r="E310" s="1" t="s">
        <v>26</v>
      </c>
      <c r="F310" s="1">
        <f>tra!F310</f>
        <v>-22.780999999999999</v>
      </c>
      <c r="G310" s="1">
        <f>tra!G310</f>
        <v>-14.067</v>
      </c>
      <c r="H310" s="1">
        <f>tra!H310</f>
        <v>15.965</v>
      </c>
      <c r="I310" s="1">
        <f>tra!I310</f>
        <v>0.158</v>
      </c>
      <c r="J310" s="1">
        <f>tra!J310</f>
        <v>-0.28100000000000003</v>
      </c>
      <c r="K310" s="1">
        <f>tra!K310</f>
        <v>-0.628</v>
      </c>
      <c r="L310" s="1">
        <f t="shared" si="30"/>
        <v>16.245999999999999</v>
      </c>
      <c r="M310" s="1">
        <f t="shared" si="31"/>
        <v>0.78600000000000003</v>
      </c>
      <c r="N310" s="1">
        <f t="shared" si="32"/>
        <v>16.4818</v>
      </c>
      <c r="O310" s="1">
        <f t="shared" si="33"/>
        <v>5.6597999999999988</v>
      </c>
      <c r="P310" s="145">
        <f t="shared" si="34"/>
        <v>16.4818</v>
      </c>
      <c r="Q310" s="1">
        <f t="shared" si="35"/>
        <v>2.4147999999999996</v>
      </c>
      <c r="R310" s="1">
        <f t="shared" si="36"/>
        <v>-30.5488</v>
      </c>
      <c r="S310" s="1">
        <v>70</v>
      </c>
      <c r="T310" s="1">
        <f>(ABS(Q310)-ABS(Q312*$S310/200))*SIGN(Q310)</f>
        <v>-0.92644000000000082</v>
      </c>
      <c r="U310" s="1">
        <f>(ABS(R310)-ABS(R312*$S310/200))*SIGN(R310)</f>
        <v>-21.605739999999997</v>
      </c>
      <c r="V310" s="1">
        <v>22</v>
      </c>
      <c r="W310" s="1">
        <f>-MIN(T310:U310)/(0.9*(V310-4)/100*391.3)*10</f>
        <v>3.4083507649399114</v>
      </c>
      <c r="X310" s="1">
        <f>MAX(T310:U310)/(0.9*(V310-4)/100*391.3)*10</f>
        <v>-0.14614785157420829</v>
      </c>
    </row>
    <row r="311" spans="1:24" x14ac:dyDescent="0.25">
      <c r="A311" s="1">
        <v>5</v>
      </c>
      <c r="B311" s="1">
        <v>17</v>
      </c>
      <c r="C311" s="1">
        <v>21</v>
      </c>
      <c r="D311" s="1">
        <v>1</v>
      </c>
      <c r="E311" s="1" t="s">
        <v>27</v>
      </c>
      <c r="F311" s="1">
        <f>tra!F311</f>
        <v>-21.567</v>
      </c>
      <c r="G311" s="1">
        <f>tra!G311</f>
        <v>-13.225</v>
      </c>
      <c r="H311" s="1">
        <f>tra!H311</f>
        <v>-20.077000000000002</v>
      </c>
      <c r="I311" s="1">
        <f>tra!I311</f>
        <v>-0.2</v>
      </c>
      <c r="J311" s="1">
        <f>tra!J311</f>
        <v>0.35399999999999998</v>
      </c>
      <c r="K311" s="1">
        <f>tra!K311</f>
        <v>0.79100000000000004</v>
      </c>
      <c r="L311" s="1">
        <f t="shared" si="30"/>
        <v>-20.431000000000001</v>
      </c>
      <c r="M311" s="1">
        <f t="shared" si="31"/>
        <v>-0.9910000000000001</v>
      </c>
      <c r="N311" s="1">
        <f t="shared" si="32"/>
        <v>-20.728300000000001</v>
      </c>
      <c r="O311" s="1">
        <f t="shared" si="33"/>
        <v>-7.1203000000000003</v>
      </c>
      <c r="P311" s="145">
        <f t="shared" si="34"/>
        <v>-20.728300000000001</v>
      </c>
      <c r="Q311" s="1">
        <f t="shared" si="35"/>
        <v>-33.953299999999999</v>
      </c>
      <c r="R311" s="1">
        <f t="shared" si="36"/>
        <v>7.5033000000000012</v>
      </c>
      <c r="S311" s="1">
        <v>70</v>
      </c>
      <c r="T311" s="1">
        <f>(ABS(Q311)-ABS(Q313*$S311/200))*SIGN(Q311)</f>
        <v>-25.136939999999999</v>
      </c>
      <c r="U311" s="1">
        <f>(ABS(R311)-ABS(R313*$S311/200))*SIGN(R311)</f>
        <v>4.2887599999999999</v>
      </c>
      <c r="V311" s="1">
        <v>22</v>
      </c>
      <c r="W311" s="1">
        <f>-MIN(T311:U311)/(0.9*(V311-4)/100*391.3)*10</f>
        <v>3.9654049654049652</v>
      </c>
      <c r="X311" s="1">
        <f>MAX(T311:U311)/(0.9*(V311-4)/100*391.3)*10</f>
        <v>0.67656087811126553</v>
      </c>
    </row>
    <row r="312" spans="1:24" x14ac:dyDescent="0.25">
      <c r="A312" s="1">
        <v>5</v>
      </c>
      <c r="B312" s="1">
        <v>17</v>
      </c>
      <c r="C312" s="1">
        <v>21</v>
      </c>
      <c r="D312" s="1">
        <v>1</v>
      </c>
      <c r="E312" s="1" t="s">
        <v>28</v>
      </c>
      <c r="F312" s="1">
        <f>tra!F312</f>
        <v>28.556000000000001</v>
      </c>
      <c r="G312" s="1">
        <f>tra!G312</f>
        <v>17.548999999999999</v>
      </c>
      <c r="H312" s="1">
        <f>tra!H312</f>
        <v>-7.7510000000000003</v>
      </c>
      <c r="I312" s="1">
        <f>tra!I312</f>
        <v>-7.6999999999999999E-2</v>
      </c>
      <c r="J312" s="1">
        <f>tra!J312</f>
        <v>0.13700000000000001</v>
      </c>
      <c r="K312" s="1">
        <f>tra!K312</f>
        <v>0.30499999999999999</v>
      </c>
      <c r="L312" s="1">
        <f t="shared" si="30"/>
        <v>-7.8879999999999999</v>
      </c>
      <c r="M312" s="1">
        <f t="shared" si="31"/>
        <v>-0.38200000000000001</v>
      </c>
      <c r="N312" s="1">
        <f t="shared" si="32"/>
        <v>-8.0025999999999993</v>
      </c>
      <c r="O312" s="1">
        <f t="shared" si="33"/>
        <v>-2.7484000000000002</v>
      </c>
      <c r="P312" s="145">
        <f t="shared" si="34"/>
        <v>-8.0025999999999993</v>
      </c>
      <c r="Q312" s="1">
        <f t="shared" si="35"/>
        <v>9.5464000000000002</v>
      </c>
      <c r="R312" s="1">
        <f t="shared" si="36"/>
        <v>25.551600000000001</v>
      </c>
    </row>
    <row r="313" spans="1:24" s="6" customFormat="1" x14ac:dyDescent="0.25">
      <c r="A313" s="6">
        <v>5</v>
      </c>
      <c r="B313" s="6">
        <v>17</v>
      </c>
      <c r="C313" s="6">
        <v>21</v>
      </c>
      <c r="D313" s="6">
        <v>1</v>
      </c>
      <c r="E313" s="6" t="s">
        <v>29</v>
      </c>
      <c r="F313" s="6">
        <f>tra!F313</f>
        <v>-28.033999999999999</v>
      </c>
      <c r="G313" s="6">
        <f>tra!G313</f>
        <v>-17.187000000000001</v>
      </c>
      <c r="H313" s="6">
        <f>tra!H313</f>
        <v>-7.7510000000000003</v>
      </c>
      <c r="I313" s="6">
        <f>tra!I313</f>
        <v>-7.6999999999999999E-2</v>
      </c>
      <c r="J313" s="6">
        <f>tra!J313</f>
        <v>0.13700000000000001</v>
      </c>
      <c r="K313" s="6">
        <f>tra!K313</f>
        <v>0.30499999999999999</v>
      </c>
      <c r="L313" s="6">
        <f t="shared" si="30"/>
        <v>-7.8879999999999999</v>
      </c>
      <c r="M313" s="6">
        <f t="shared" si="31"/>
        <v>-0.38200000000000001</v>
      </c>
      <c r="N313" s="6">
        <f t="shared" si="32"/>
        <v>-8.0025999999999993</v>
      </c>
      <c r="O313" s="6">
        <f t="shared" si="33"/>
        <v>-2.7484000000000002</v>
      </c>
      <c r="P313" s="158">
        <f t="shared" si="34"/>
        <v>-8.0025999999999993</v>
      </c>
      <c r="Q313" s="6">
        <f t="shared" si="35"/>
        <v>-25.189599999999999</v>
      </c>
      <c r="R313" s="6">
        <f t="shared" si="36"/>
        <v>-9.1844000000000019</v>
      </c>
    </row>
    <row r="314" spans="1:24" x14ac:dyDescent="0.25">
      <c r="A314" s="1">
        <v>5</v>
      </c>
      <c r="B314" s="1">
        <v>21</v>
      </c>
      <c r="C314" s="1">
        <v>25</v>
      </c>
      <c r="D314" s="1">
        <v>6</v>
      </c>
      <c r="E314" s="1" t="s">
        <v>26</v>
      </c>
      <c r="F314" s="1">
        <f>tra!F314</f>
        <v>-16.626999999999999</v>
      </c>
      <c r="G314" s="1">
        <f>tra!G314</f>
        <v>-10.115</v>
      </c>
      <c r="H314" s="1">
        <f>tra!H314</f>
        <v>12.002000000000001</v>
      </c>
      <c r="I314" s="1">
        <f>tra!I314</f>
        <v>0.12</v>
      </c>
      <c r="J314" s="1">
        <f>tra!J314</f>
        <v>-0.183</v>
      </c>
      <c r="K314" s="1">
        <f>tra!K314</f>
        <v>-0.40899999999999997</v>
      </c>
      <c r="L314" s="1">
        <f t="shared" si="30"/>
        <v>12.185</v>
      </c>
      <c r="M314" s="1">
        <f t="shared" si="31"/>
        <v>0.52899999999999991</v>
      </c>
      <c r="N314" s="1">
        <f t="shared" si="32"/>
        <v>12.3437</v>
      </c>
      <c r="O314" s="1">
        <f t="shared" si="33"/>
        <v>4.1844999999999999</v>
      </c>
      <c r="P314" s="145">
        <f t="shared" si="34"/>
        <v>12.3437</v>
      </c>
      <c r="Q314" s="1">
        <f t="shared" si="35"/>
        <v>2.2286999999999999</v>
      </c>
      <c r="R314" s="1">
        <f t="shared" si="36"/>
        <v>-22.4587</v>
      </c>
      <c r="S314" s="1">
        <v>70</v>
      </c>
      <c r="T314" s="1">
        <f>(ABS(Q314)-ABS(Q316*$S314/200))*SIGN(Q314)</f>
        <v>-0.6193550000000001</v>
      </c>
      <c r="U314" s="1">
        <f>(ABS(R314)-ABS(R316*$S314/200))*SIGN(R314)</f>
        <v>-15.377255000000002</v>
      </c>
      <c r="V314" s="1">
        <v>22</v>
      </c>
      <c r="W314" s="1">
        <f>-MIN(T314:U314)/(0.9*(V314-4)/100*391.3)*10</f>
        <v>2.425794202925986</v>
      </c>
      <c r="X314" s="1">
        <f>MAX(T314:U314)/(0.9*(V314-4)/100*391.3)*10</f>
        <v>-9.7704549254936865E-2</v>
      </c>
    </row>
    <row r="315" spans="1:24" x14ac:dyDescent="0.25">
      <c r="A315" s="1">
        <v>5</v>
      </c>
      <c r="B315" s="1">
        <v>21</v>
      </c>
      <c r="C315" s="1">
        <v>25</v>
      </c>
      <c r="D315" s="1">
        <v>6</v>
      </c>
      <c r="E315" s="1" t="s">
        <v>27</v>
      </c>
      <c r="F315" s="1">
        <f>tra!F315</f>
        <v>-14.265000000000001</v>
      </c>
      <c r="G315" s="1">
        <f>tra!G315</f>
        <v>-8.7119999999999997</v>
      </c>
      <c r="H315" s="1">
        <f>tra!H315</f>
        <v>-12.986000000000001</v>
      </c>
      <c r="I315" s="1">
        <f>tra!I315</f>
        <v>-0.13</v>
      </c>
      <c r="J315" s="1">
        <f>tra!J315</f>
        <v>0.19900000000000001</v>
      </c>
      <c r="K315" s="1">
        <f>tra!K315</f>
        <v>0.443</v>
      </c>
      <c r="L315" s="1">
        <f t="shared" si="30"/>
        <v>-13.185</v>
      </c>
      <c r="M315" s="1">
        <f t="shared" si="31"/>
        <v>-0.57299999999999995</v>
      </c>
      <c r="N315" s="1">
        <f t="shared" si="32"/>
        <v>-13.356900000000001</v>
      </c>
      <c r="O315" s="1">
        <f t="shared" si="33"/>
        <v>-4.5284999999999993</v>
      </c>
      <c r="P315" s="145">
        <f t="shared" si="34"/>
        <v>-13.356900000000001</v>
      </c>
      <c r="Q315" s="1">
        <f t="shared" si="35"/>
        <v>-22.068899999999999</v>
      </c>
      <c r="R315" s="1">
        <f t="shared" si="36"/>
        <v>4.6449000000000016</v>
      </c>
      <c r="S315" s="1">
        <v>70</v>
      </c>
      <c r="T315" s="1">
        <f>(ABS(Q315)-ABS(Q317*$S315/200))*SIGN(Q315)</f>
        <v>-15.218454999999999</v>
      </c>
      <c r="U315" s="1">
        <f>(ABS(R315)-ABS(R317*$S315/200))*SIGN(R315)</f>
        <v>2.0278450000000015</v>
      </c>
      <c r="V315" s="1">
        <v>22</v>
      </c>
      <c r="W315" s="1">
        <f>-MIN(T315:U315)/(0.9*(V315-4)/100*391.3)*10</f>
        <v>2.4007431701230146</v>
      </c>
      <c r="X315" s="1">
        <f>MAX(T315:U315)/(0.9*(V315-4)/100*391.3)*10</f>
        <v>0.31989679857896935</v>
      </c>
    </row>
    <row r="316" spans="1:24" x14ac:dyDescent="0.25">
      <c r="A316" s="1">
        <v>5</v>
      </c>
      <c r="B316" s="1">
        <v>21</v>
      </c>
      <c r="C316" s="1">
        <v>25</v>
      </c>
      <c r="D316" s="1">
        <v>6</v>
      </c>
      <c r="E316" s="1" t="s">
        <v>28</v>
      </c>
      <c r="F316" s="1">
        <f>tra!F316</f>
        <v>23.292999999999999</v>
      </c>
      <c r="G316" s="1">
        <f>tra!G316</f>
        <v>14.185</v>
      </c>
      <c r="H316" s="1">
        <f>tra!H316</f>
        <v>-5.88</v>
      </c>
      <c r="I316" s="1">
        <f>tra!I316</f>
        <v>-5.8999999999999997E-2</v>
      </c>
      <c r="J316" s="1">
        <f>tra!J316</f>
        <v>0.09</v>
      </c>
      <c r="K316" s="1">
        <f>tra!K316</f>
        <v>0.2</v>
      </c>
      <c r="L316" s="1">
        <f t="shared" si="30"/>
        <v>-5.97</v>
      </c>
      <c r="M316" s="1">
        <f t="shared" si="31"/>
        <v>-0.25900000000000001</v>
      </c>
      <c r="N316" s="1">
        <f t="shared" si="32"/>
        <v>-6.0476999999999999</v>
      </c>
      <c r="O316" s="1">
        <f t="shared" si="33"/>
        <v>-2.0499999999999998</v>
      </c>
      <c r="P316" s="145">
        <f t="shared" si="34"/>
        <v>-6.0476999999999999</v>
      </c>
      <c r="Q316" s="1">
        <f t="shared" si="35"/>
        <v>8.1372999999999998</v>
      </c>
      <c r="R316" s="1">
        <f t="shared" si="36"/>
        <v>20.232700000000001</v>
      </c>
    </row>
    <row r="317" spans="1:24" x14ac:dyDescent="0.25">
      <c r="A317" s="1">
        <v>5</v>
      </c>
      <c r="B317" s="1">
        <v>21</v>
      </c>
      <c r="C317" s="1">
        <v>25</v>
      </c>
      <c r="D317" s="1">
        <v>6</v>
      </c>
      <c r="E317" s="1" t="s">
        <v>29</v>
      </c>
      <c r="F317" s="1">
        <f>tra!F317</f>
        <v>-22.181999999999999</v>
      </c>
      <c r="G317" s="1">
        <f>tra!G317</f>
        <v>-13.525</v>
      </c>
      <c r="H317" s="1">
        <f>tra!H317</f>
        <v>-5.88</v>
      </c>
      <c r="I317" s="1">
        <f>tra!I317</f>
        <v>-5.8999999999999997E-2</v>
      </c>
      <c r="J317" s="1">
        <f>tra!J317</f>
        <v>0.09</v>
      </c>
      <c r="K317" s="1">
        <f>tra!K317</f>
        <v>0.2</v>
      </c>
      <c r="L317" s="1">
        <f t="shared" si="30"/>
        <v>-5.97</v>
      </c>
      <c r="M317" s="1">
        <f t="shared" si="31"/>
        <v>-0.25900000000000001</v>
      </c>
      <c r="N317" s="1">
        <f t="shared" si="32"/>
        <v>-6.0476999999999999</v>
      </c>
      <c r="O317" s="1">
        <f t="shared" si="33"/>
        <v>-2.0499999999999998</v>
      </c>
      <c r="P317" s="145">
        <f t="shared" si="34"/>
        <v>-6.0476999999999999</v>
      </c>
      <c r="Q317" s="1">
        <f t="shared" si="35"/>
        <v>-19.572700000000001</v>
      </c>
      <c r="R317" s="1">
        <f t="shared" si="36"/>
        <v>-7.4773000000000005</v>
      </c>
    </row>
    <row r="318" spans="1:24" x14ac:dyDescent="0.25">
      <c r="A318" s="1">
        <v>5</v>
      </c>
      <c r="B318" s="1">
        <v>21</v>
      </c>
      <c r="C318" s="1">
        <v>25</v>
      </c>
      <c r="D318" s="1">
        <v>5</v>
      </c>
      <c r="E318" s="1" t="s">
        <v>26</v>
      </c>
      <c r="F318" s="1">
        <f>tra!F318</f>
        <v>-17.974</v>
      </c>
      <c r="G318" s="1">
        <f>tra!G318</f>
        <v>-11.028</v>
      </c>
      <c r="H318" s="1">
        <f>tra!H318</f>
        <v>18.577999999999999</v>
      </c>
      <c r="I318" s="1">
        <f>tra!I318</f>
        <v>0.18099999999999999</v>
      </c>
      <c r="J318" s="1">
        <f>tra!J318</f>
        <v>-0.29399999999999998</v>
      </c>
      <c r="K318" s="1">
        <f>tra!K318</f>
        <v>-0.65500000000000003</v>
      </c>
      <c r="L318" s="1">
        <f t="shared" si="30"/>
        <v>18.872</v>
      </c>
      <c r="M318" s="1">
        <f t="shared" si="31"/>
        <v>0.83600000000000008</v>
      </c>
      <c r="N318" s="1">
        <f t="shared" si="32"/>
        <v>19.122800000000002</v>
      </c>
      <c r="O318" s="1">
        <f t="shared" si="33"/>
        <v>6.4976000000000003</v>
      </c>
      <c r="P318" s="145">
        <f t="shared" si="34"/>
        <v>19.122800000000002</v>
      </c>
      <c r="Q318" s="1">
        <f t="shared" si="35"/>
        <v>8.0948000000000011</v>
      </c>
      <c r="R318" s="1">
        <f t="shared" si="36"/>
        <v>-30.150800000000004</v>
      </c>
      <c r="S318" s="1">
        <v>70</v>
      </c>
      <c r="T318" s="1">
        <f>(ABS(Q318)-ABS(Q320*$S318/200))*SIGN(Q318)</f>
        <v>5.756450000000001</v>
      </c>
      <c r="U318" s="1">
        <f>(ABS(R318)-ABS(R320*$S318/200))*SIGN(R318)</f>
        <v>-21.410250000000005</v>
      </c>
      <c r="V318" s="1">
        <v>22</v>
      </c>
      <c r="W318" s="1">
        <f>-MIN(T318:U318)/(0.9*(V318-4)/100*391.3)*10</f>
        <v>3.3775118077443662</v>
      </c>
      <c r="X318" s="1">
        <f>MAX(T318:U318)/(0.9*(V318-4)/100*391.3)*10</f>
        <v>0.90809205150290428</v>
      </c>
    </row>
    <row r="319" spans="1:24" x14ac:dyDescent="0.25">
      <c r="A319" s="1">
        <v>5</v>
      </c>
      <c r="B319" s="1">
        <v>21</v>
      </c>
      <c r="C319" s="1">
        <v>25</v>
      </c>
      <c r="D319" s="1">
        <v>5</v>
      </c>
      <c r="E319" s="1" t="s">
        <v>27</v>
      </c>
      <c r="F319" s="1">
        <f>tra!F319</f>
        <v>-18.277999999999999</v>
      </c>
      <c r="G319" s="1">
        <f>tra!G319</f>
        <v>-11.227</v>
      </c>
      <c r="H319" s="1">
        <f>tra!H319</f>
        <v>-19.187000000000001</v>
      </c>
      <c r="I319" s="1">
        <f>tra!I319</f>
        <v>-0.187</v>
      </c>
      <c r="J319" s="1">
        <f>tra!J319</f>
        <v>0.30299999999999999</v>
      </c>
      <c r="K319" s="1">
        <f>tra!K319</f>
        <v>0.67700000000000005</v>
      </c>
      <c r="L319" s="1">
        <f t="shared" si="30"/>
        <v>-19.490000000000002</v>
      </c>
      <c r="M319" s="1">
        <f t="shared" si="31"/>
        <v>-0.8640000000000001</v>
      </c>
      <c r="N319" s="1">
        <f t="shared" si="32"/>
        <v>-19.749200000000002</v>
      </c>
      <c r="O319" s="1">
        <f t="shared" si="33"/>
        <v>-6.7110000000000003</v>
      </c>
      <c r="P319" s="145">
        <f t="shared" si="34"/>
        <v>-19.749200000000002</v>
      </c>
      <c r="Q319" s="1">
        <f t="shared" si="35"/>
        <v>-30.976200000000002</v>
      </c>
      <c r="R319" s="1">
        <f t="shared" si="36"/>
        <v>8.5222000000000016</v>
      </c>
      <c r="S319" s="1">
        <v>70</v>
      </c>
      <c r="T319" s="1">
        <f>(ABS(Q319)-ABS(Q321*$S319/200))*SIGN(Q319)</f>
        <v>-22.202750000000002</v>
      </c>
      <c r="U319" s="1">
        <f>(ABS(R319)-ABS(R321*$S319/200))*SIGN(R319)</f>
        <v>6.1509500000000017</v>
      </c>
      <c r="V319" s="1">
        <v>22</v>
      </c>
      <c r="W319" s="1">
        <f>-MIN(T319:U319)/(0.9*(V319-4)/100*391.3)*10</f>
        <v>3.5025303436156148</v>
      </c>
      <c r="X319" s="1">
        <f>MAX(T319:U319)/(0.9*(V319-4)/100*391.3)*10</f>
        <v>0.97032525327098984</v>
      </c>
    </row>
    <row r="320" spans="1:24" x14ac:dyDescent="0.25">
      <c r="A320" s="1">
        <v>5</v>
      </c>
      <c r="B320" s="1">
        <v>21</v>
      </c>
      <c r="C320" s="1">
        <v>25</v>
      </c>
      <c r="D320" s="1">
        <v>5</v>
      </c>
      <c r="E320" s="1" t="s">
        <v>28</v>
      </c>
      <c r="F320" s="1">
        <f>tra!F320</f>
        <v>25.79</v>
      </c>
      <c r="G320" s="1">
        <f>tra!G320</f>
        <v>15.827</v>
      </c>
      <c r="H320" s="1">
        <f>tra!H320</f>
        <v>-8.8859999999999992</v>
      </c>
      <c r="I320" s="1">
        <f>tra!I320</f>
        <v>-8.6999999999999994E-2</v>
      </c>
      <c r="J320" s="1">
        <f>tra!J320</f>
        <v>0.14000000000000001</v>
      </c>
      <c r="K320" s="1">
        <f>tra!K320</f>
        <v>0.313</v>
      </c>
      <c r="L320" s="1">
        <f t="shared" si="30"/>
        <v>-9.0259999999999998</v>
      </c>
      <c r="M320" s="1">
        <f t="shared" si="31"/>
        <v>-0.4</v>
      </c>
      <c r="N320" s="1">
        <f t="shared" si="32"/>
        <v>-9.145999999999999</v>
      </c>
      <c r="O320" s="1">
        <f t="shared" si="33"/>
        <v>-3.1077999999999997</v>
      </c>
      <c r="P320" s="145">
        <f t="shared" si="34"/>
        <v>-9.145999999999999</v>
      </c>
      <c r="Q320" s="1">
        <f t="shared" si="35"/>
        <v>6.6810000000000009</v>
      </c>
      <c r="R320" s="1">
        <f t="shared" si="36"/>
        <v>24.972999999999999</v>
      </c>
    </row>
    <row r="321" spans="1:24" x14ac:dyDescent="0.25">
      <c r="A321" s="1">
        <v>5</v>
      </c>
      <c r="B321" s="1">
        <v>21</v>
      </c>
      <c r="C321" s="1">
        <v>25</v>
      </c>
      <c r="D321" s="1">
        <v>5</v>
      </c>
      <c r="E321" s="1" t="s">
        <v>29</v>
      </c>
      <c r="F321" s="1">
        <f>tra!F321</f>
        <v>-25.933</v>
      </c>
      <c r="G321" s="1">
        <f>tra!G321</f>
        <v>-15.920999999999999</v>
      </c>
      <c r="H321" s="1">
        <f>tra!H321</f>
        <v>-8.8859999999999992</v>
      </c>
      <c r="I321" s="1">
        <f>tra!I321</f>
        <v>-8.6999999999999994E-2</v>
      </c>
      <c r="J321" s="1">
        <f>tra!J321</f>
        <v>0.14000000000000001</v>
      </c>
      <c r="K321" s="1">
        <f>tra!K321</f>
        <v>0.313</v>
      </c>
      <c r="L321" s="1">
        <f t="shared" si="30"/>
        <v>-9.0259999999999998</v>
      </c>
      <c r="M321" s="1">
        <f t="shared" si="31"/>
        <v>-0.4</v>
      </c>
      <c r="N321" s="1">
        <f t="shared" si="32"/>
        <v>-9.145999999999999</v>
      </c>
      <c r="O321" s="1">
        <f t="shared" si="33"/>
        <v>-3.1077999999999997</v>
      </c>
      <c r="P321" s="145">
        <f t="shared" si="34"/>
        <v>-9.145999999999999</v>
      </c>
      <c r="Q321" s="1">
        <f t="shared" si="35"/>
        <v>-25.067</v>
      </c>
      <c r="R321" s="1">
        <f t="shared" si="36"/>
        <v>-6.7750000000000004</v>
      </c>
    </row>
    <row r="322" spans="1:24" x14ac:dyDescent="0.25">
      <c r="A322" s="1">
        <v>5</v>
      </c>
      <c r="B322" s="1">
        <v>21</v>
      </c>
      <c r="C322" s="1">
        <v>25</v>
      </c>
      <c r="D322" s="1">
        <v>4</v>
      </c>
      <c r="E322" s="1" t="s">
        <v>26</v>
      </c>
      <c r="F322" s="1">
        <f>tra!F322</f>
        <v>-18.271000000000001</v>
      </c>
      <c r="G322" s="1">
        <f>tra!G322</f>
        <v>-11.204000000000001</v>
      </c>
      <c r="H322" s="1">
        <f>tra!H322</f>
        <v>22.065999999999999</v>
      </c>
      <c r="I322" s="1">
        <f>tra!I322</f>
        <v>0.214</v>
      </c>
      <c r="J322" s="1">
        <f>tra!J322</f>
        <v>-0.36099999999999999</v>
      </c>
      <c r="K322" s="1">
        <f>tra!K322</f>
        <v>-0.80600000000000005</v>
      </c>
      <c r="L322" s="1">
        <f t="shared" si="30"/>
        <v>22.427</v>
      </c>
      <c r="M322" s="1">
        <f t="shared" si="31"/>
        <v>1.02</v>
      </c>
      <c r="N322" s="1">
        <f t="shared" si="32"/>
        <v>22.733000000000001</v>
      </c>
      <c r="O322" s="1">
        <f t="shared" si="33"/>
        <v>7.7480999999999991</v>
      </c>
      <c r="P322" s="145">
        <f t="shared" si="34"/>
        <v>22.733000000000001</v>
      </c>
      <c r="Q322" s="1">
        <f t="shared" si="35"/>
        <v>11.529</v>
      </c>
      <c r="R322" s="1">
        <f t="shared" si="36"/>
        <v>-33.936999999999998</v>
      </c>
      <c r="S322" s="1">
        <v>70</v>
      </c>
      <c r="T322" s="1">
        <f>(ABS(Q322)-ABS(Q324*$S322/200))*SIGN(Q322)</f>
        <v>9.7581400000000009</v>
      </c>
      <c r="U322" s="1">
        <f>(ABS(R322)-ABS(R324*$S322/200))*SIGN(R322)</f>
        <v>-24.546359999999996</v>
      </c>
      <c r="V322" s="1">
        <v>22</v>
      </c>
      <c r="W322" s="1">
        <f>-MIN(T322:U322)/(0.9*(V322-4)/100*391.3)*10</f>
        <v>3.8722397327048479</v>
      </c>
      <c r="X322" s="1">
        <f>MAX(T322:U322)/(0.9*(V322-4)/100*391.3)*10</f>
        <v>1.5393670354910665</v>
      </c>
    </row>
    <row r="323" spans="1:24" x14ac:dyDescent="0.25">
      <c r="A323" s="1">
        <v>5</v>
      </c>
      <c r="B323" s="1">
        <v>21</v>
      </c>
      <c r="C323" s="1">
        <v>25</v>
      </c>
      <c r="D323" s="1">
        <v>4</v>
      </c>
      <c r="E323" s="1" t="s">
        <v>27</v>
      </c>
      <c r="F323" s="1">
        <f>tra!F323</f>
        <v>-17.739999999999998</v>
      </c>
      <c r="G323" s="1">
        <f>tra!G323</f>
        <v>-10.903</v>
      </c>
      <c r="H323" s="1">
        <f>tra!H323</f>
        <v>-22.838000000000001</v>
      </c>
      <c r="I323" s="1">
        <f>tra!I323</f>
        <v>-0.221</v>
      </c>
      <c r="J323" s="1">
        <f>tra!J323</f>
        <v>0.374</v>
      </c>
      <c r="K323" s="1">
        <f>tra!K323</f>
        <v>0.83399999999999996</v>
      </c>
      <c r="L323" s="1">
        <f t="shared" ref="L323:L386" si="37">(ABS(H323)+ABS(J323))*SIGN(H323)</f>
        <v>-23.212</v>
      </c>
      <c r="M323" s="1">
        <f t="shared" ref="M323:M386" si="38">(ABS(I323)+ABS(K323))*SIGN(I323)</f>
        <v>-1.0549999999999999</v>
      </c>
      <c r="N323" s="1">
        <f t="shared" ref="N323:N386" si="39">(ABS(L323)+0.3*ABS(M323))*SIGN(L323)</f>
        <v>-23.528500000000001</v>
      </c>
      <c r="O323" s="1">
        <f t="shared" ref="O323:O386" si="40">(ABS(M323)+0.3*ABS(L323))*SIGN(M323)</f>
        <v>-8.0185999999999993</v>
      </c>
      <c r="P323" s="145">
        <f t="shared" ref="P323:P386" si="41">N323</f>
        <v>-23.528500000000001</v>
      </c>
      <c r="Q323" s="1">
        <f t="shared" ref="Q323:Q386" si="42">G323+P323</f>
        <v>-34.4315</v>
      </c>
      <c r="R323" s="1">
        <f t="shared" ref="R323:R386" si="43">G323-P323</f>
        <v>12.625500000000001</v>
      </c>
      <c r="S323" s="1">
        <v>70</v>
      </c>
      <c r="T323" s="1">
        <f>(ABS(Q323)-ABS(Q325*$S323/200))*SIGN(Q323)</f>
        <v>-25.09056</v>
      </c>
      <c r="U323" s="1">
        <f>(ABS(R323)-ABS(R325*$S323/200))*SIGN(R323)</f>
        <v>10.904340000000001</v>
      </c>
      <c r="V323" s="1">
        <v>22</v>
      </c>
      <c r="W323" s="1">
        <f>-MIN(T323:U323)/(0.9*(V323-4)/100*391.3)*10</f>
        <v>3.958088423204702</v>
      </c>
      <c r="X323" s="1">
        <f>MAX(T323:U323)/(0.9*(V323-4)/100*391.3)*10</f>
        <v>1.7201824876243483</v>
      </c>
    </row>
    <row r="324" spans="1:24" x14ac:dyDescent="0.25">
      <c r="A324" s="1">
        <v>5</v>
      </c>
      <c r="B324" s="1">
        <v>21</v>
      </c>
      <c r="C324" s="1">
        <v>25</v>
      </c>
      <c r="D324" s="1">
        <v>4</v>
      </c>
      <c r="E324" s="1" t="s">
        <v>28</v>
      </c>
      <c r="F324" s="1">
        <f>tra!F324</f>
        <v>25.986000000000001</v>
      </c>
      <c r="G324" s="1">
        <f>tra!G324</f>
        <v>15.945</v>
      </c>
      <c r="H324" s="1">
        <f>tra!H324</f>
        <v>-10.566000000000001</v>
      </c>
      <c r="I324" s="1">
        <f>tra!I324</f>
        <v>-0.10199999999999999</v>
      </c>
      <c r="J324" s="1">
        <f>tra!J324</f>
        <v>0.17299999999999999</v>
      </c>
      <c r="K324" s="1">
        <f>tra!K324</f>
        <v>0.38600000000000001</v>
      </c>
      <c r="L324" s="1">
        <f t="shared" si="37"/>
        <v>-10.739000000000001</v>
      </c>
      <c r="M324" s="1">
        <f t="shared" si="38"/>
        <v>-0.48799999999999999</v>
      </c>
      <c r="N324" s="1">
        <f t="shared" si="39"/>
        <v>-10.885400000000001</v>
      </c>
      <c r="O324" s="1">
        <f t="shared" si="40"/>
        <v>-3.7097000000000002</v>
      </c>
      <c r="P324" s="145">
        <f t="shared" si="41"/>
        <v>-10.885400000000001</v>
      </c>
      <c r="Q324" s="1">
        <f t="shared" si="42"/>
        <v>5.0595999999999997</v>
      </c>
      <c r="R324" s="1">
        <f t="shared" si="43"/>
        <v>26.830400000000001</v>
      </c>
    </row>
    <row r="325" spans="1:24" x14ac:dyDescent="0.25">
      <c r="A325" s="1">
        <v>5</v>
      </c>
      <c r="B325" s="1">
        <v>21</v>
      </c>
      <c r="C325" s="1">
        <v>25</v>
      </c>
      <c r="D325" s="1">
        <v>4</v>
      </c>
      <c r="E325" s="1" t="s">
        <v>29</v>
      </c>
      <c r="F325" s="1">
        <f>tra!F325</f>
        <v>-25.736000000000001</v>
      </c>
      <c r="G325" s="1">
        <f>tra!G325</f>
        <v>-15.803000000000001</v>
      </c>
      <c r="H325" s="1">
        <f>tra!H325</f>
        <v>-10.566000000000001</v>
      </c>
      <c r="I325" s="1">
        <f>tra!I325</f>
        <v>-0.10199999999999999</v>
      </c>
      <c r="J325" s="1">
        <f>tra!J325</f>
        <v>0.17299999999999999</v>
      </c>
      <c r="K325" s="1">
        <f>tra!K325</f>
        <v>0.38600000000000001</v>
      </c>
      <c r="L325" s="1">
        <f t="shared" si="37"/>
        <v>-10.739000000000001</v>
      </c>
      <c r="M325" s="1">
        <f t="shared" si="38"/>
        <v>-0.48799999999999999</v>
      </c>
      <c r="N325" s="1">
        <f t="shared" si="39"/>
        <v>-10.885400000000001</v>
      </c>
      <c r="O325" s="1">
        <f t="shared" si="40"/>
        <v>-3.7097000000000002</v>
      </c>
      <c r="P325" s="145">
        <f t="shared" si="41"/>
        <v>-10.885400000000001</v>
      </c>
      <c r="Q325" s="1">
        <f t="shared" si="42"/>
        <v>-26.688400000000001</v>
      </c>
      <c r="R325" s="1">
        <f t="shared" si="43"/>
        <v>-4.9176000000000002</v>
      </c>
    </row>
    <row r="326" spans="1:24" x14ac:dyDescent="0.25">
      <c r="A326" s="1">
        <v>5</v>
      </c>
      <c r="B326" s="1">
        <v>21</v>
      </c>
      <c r="C326" s="1">
        <v>25</v>
      </c>
      <c r="D326" s="1">
        <v>3</v>
      </c>
      <c r="E326" s="1" t="s">
        <v>26</v>
      </c>
      <c r="F326" s="1">
        <f>tra!F326</f>
        <v>-18.390999999999998</v>
      </c>
      <c r="G326" s="1">
        <f>tra!G326</f>
        <v>-11.279</v>
      </c>
      <c r="H326" s="1">
        <f>tra!H326</f>
        <v>25.148</v>
      </c>
      <c r="I326" s="1">
        <f>tra!I326</f>
        <v>0.23899999999999999</v>
      </c>
      <c r="J326" s="1">
        <f>tra!J326</f>
        <v>-0.41899999999999998</v>
      </c>
      <c r="K326" s="1">
        <f>tra!K326</f>
        <v>-0.93500000000000005</v>
      </c>
      <c r="L326" s="1">
        <f t="shared" si="37"/>
        <v>25.567</v>
      </c>
      <c r="M326" s="1">
        <f t="shared" si="38"/>
        <v>1.1739999999999999</v>
      </c>
      <c r="N326" s="1">
        <f t="shared" si="39"/>
        <v>25.9192</v>
      </c>
      <c r="O326" s="1">
        <f t="shared" si="40"/>
        <v>8.8440999999999992</v>
      </c>
      <c r="P326" s="145">
        <f t="shared" si="41"/>
        <v>25.9192</v>
      </c>
      <c r="Q326" s="1">
        <f t="shared" si="42"/>
        <v>14.6402</v>
      </c>
      <c r="R326" s="1">
        <f t="shared" si="43"/>
        <v>-37.1982</v>
      </c>
      <c r="S326" s="1">
        <v>70</v>
      </c>
      <c r="T326" s="1">
        <f>(ABS(Q326)-ABS(Q328*$S326/200))*SIGN(Q326)</f>
        <v>13.390560000000001</v>
      </c>
      <c r="U326" s="1">
        <f>(ABS(R326)-ABS(R328*$S326/200))*SIGN(R326)</f>
        <v>-27.265340000000002</v>
      </c>
      <c r="V326" s="1">
        <v>22</v>
      </c>
      <c r="W326" s="1">
        <f>-MIN(T326:U326)/(0.9*(V326-4)/100*391.3)*10</f>
        <v>4.3011645259707274</v>
      </c>
      <c r="X326" s="1">
        <f>MAX(T326:U326)/(0.9*(V326-4)/100*391.3)*10</f>
        <v>2.1123889030865777</v>
      </c>
    </row>
    <row r="327" spans="1:24" x14ac:dyDescent="0.25">
      <c r="A327" s="1">
        <v>5</v>
      </c>
      <c r="B327" s="1">
        <v>21</v>
      </c>
      <c r="C327" s="1">
        <v>25</v>
      </c>
      <c r="D327" s="1">
        <v>3</v>
      </c>
      <c r="E327" s="1" t="s">
        <v>27</v>
      </c>
      <c r="F327" s="1">
        <f>tra!F327</f>
        <v>-17.655999999999999</v>
      </c>
      <c r="G327" s="1">
        <f>tra!G327</f>
        <v>-10.849</v>
      </c>
      <c r="H327" s="1">
        <f>tra!H327</f>
        <v>-26.004000000000001</v>
      </c>
      <c r="I327" s="1">
        <f>tra!I327</f>
        <v>-0.247</v>
      </c>
      <c r="J327" s="1">
        <f>tra!J327</f>
        <v>0.433</v>
      </c>
      <c r="K327" s="1">
        <f>tra!K327</f>
        <v>0.96699999999999997</v>
      </c>
      <c r="L327" s="1">
        <f t="shared" si="37"/>
        <v>-26.437000000000001</v>
      </c>
      <c r="M327" s="1">
        <f t="shared" si="38"/>
        <v>-1.214</v>
      </c>
      <c r="N327" s="1">
        <f t="shared" si="39"/>
        <v>-26.801200000000001</v>
      </c>
      <c r="O327" s="1">
        <f t="shared" si="40"/>
        <v>-9.1450999999999993</v>
      </c>
      <c r="P327" s="145">
        <f t="shared" si="41"/>
        <v>-26.801200000000001</v>
      </c>
      <c r="Q327" s="1">
        <f t="shared" si="42"/>
        <v>-37.650199999999998</v>
      </c>
      <c r="R327" s="1">
        <f t="shared" si="43"/>
        <v>15.952200000000001</v>
      </c>
      <c r="S327" s="1">
        <v>70</v>
      </c>
      <c r="T327" s="1">
        <f>(ABS(Q327)-ABS(Q329*$S327/200))*SIGN(Q327)</f>
        <v>-27.788039999999999</v>
      </c>
      <c r="U327" s="1">
        <f>(ABS(R327)-ABS(R329*$S327/200))*SIGN(R327)</f>
        <v>14.773260000000001</v>
      </c>
      <c r="V327" s="1">
        <v>22</v>
      </c>
      <c r="W327" s="1">
        <f>-MIN(T327:U327)/(0.9*(V327-4)/100*391.3)*10</f>
        <v>4.3836215464122432</v>
      </c>
      <c r="X327" s="1">
        <f>MAX(T327:U327)/(0.9*(V327-4)/100*391.3)*10</f>
        <v>2.330512725861563</v>
      </c>
    </row>
    <row r="328" spans="1:24" x14ac:dyDescent="0.25">
      <c r="A328" s="1">
        <v>5</v>
      </c>
      <c r="B328" s="1">
        <v>21</v>
      </c>
      <c r="C328" s="1">
        <v>25</v>
      </c>
      <c r="D328" s="1">
        <v>3</v>
      </c>
      <c r="E328" s="1" t="s">
        <v>28</v>
      </c>
      <c r="F328" s="1">
        <f>tra!F328</f>
        <v>26.033999999999999</v>
      </c>
      <c r="G328" s="1">
        <f>tra!G328</f>
        <v>15.975</v>
      </c>
      <c r="H328" s="1">
        <f>tra!H328</f>
        <v>-12.036</v>
      </c>
      <c r="I328" s="1">
        <f>tra!I328</f>
        <v>-0.114</v>
      </c>
      <c r="J328" s="1">
        <f>tra!J328</f>
        <v>0.2</v>
      </c>
      <c r="K328" s="1">
        <f>tra!K328</f>
        <v>0.44800000000000001</v>
      </c>
      <c r="L328" s="1">
        <f t="shared" si="37"/>
        <v>-12.235999999999999</v>
      </c>
      <c r="M328" s="1">
        <f t="shared" si="38"/>
        <v>-0.56200000000000006</v>
      </c>
      <c r="N328" s="1">
        <f t="shared" si="39"/>
        <v>-12.404599999999999</v>
      </c>
      <c r="O328" s="1">
        <f t="shared" si="40"/>
        <v>-4.2327999999999992</v>
      </c>
      <c r="P328" s="145">
        <f t="shared" si="41"/>
        <v>-12.404599999999999</v>
      </c>
      <c r="Q328" s="1">
        <f t="shared" si="42"/>
        <v>3.5704000000000011</v>
      </c>
      <c r="R328" s="1">
        <f t="shared" si="43"/>
        <v>28.379599999999996</v>
      </c>
    </row>
    <row r="329" spans="1:24" x14ac:dyDescent="0.25">
      <c r="A329" s="1">
        <v>5</v>
      </c>
      <c r="B329" s="1">
        <v>21</v>
      </c>
      <c r="C329" s="1">
        <v>25</v>
      </c>
      <c r="D329" s="1">
        <v>3</v>
      </c>
      <c r="E329" s="1" t="s">
        <v>29</v>
      </c>
      <c r="F329" s="1">
        <f>tra!F329</f>
        <v>-25.687999999999999</v>
      </c>
      <c r="G329" s="1">
        <f>tra!G329</f>
        <v>-15.773</v>
      </c>
      <c r="H329" s="1">
        <f>tra!H329</f>
        <v>-12.036</v>
      </c>
      <c r="I329" s="1">
        <f>tra!I329</f>
        <v>-0.114</v>
      </c>
      <c r="J329" s="1">
        <f>tra!J329</f>
        <v>0.2</v>
      </c>
      <c r="K329" s="1">
        <f>tra!K329</f>
        <v>0.44800000000000001</v>
      </c>
      <c r="L329" s="1">
        <f t="shared" si="37"/>
        <v>-12.235999999999999</v>
      </c>
      <c r="M329" s="1">
        <f t="shared" si="38"/>
        <v>-0.56200000000000006</v>
      </c>
      <c r="N329" s="1">
        <f t="shared" si="39"/>
        <v>-12.404599999999999</v>
      </c>
      <c r="O329" s="1">
        <f t="shared" si="40"/>
        <v>-4.2327999999999992</v>
      </c>
      <c r="P329" s="145">
        <f t="shared" si="41"/>
        <v>-12.404599999999999</v>
      </c>
      <c r="Q329" s="1">
        <f t="shared" si="42"/>
        <v>-28.177599999999998</v>
      </c>
      <c r="R329" s="1">
        <f t="shared" si="43"/>
        <v>-3.3684000000000012</v>
      </c>
    </row>
    <row r="330" spans="1:24" x14ac:dyDescent="0.25">
      <c r="A330" s="1">
        <v>5</v>
      </c>
      <c r="B330" s="1">
        <v>21</v>
      </c>
      <c r="C330" s="1">
        <v>25</v>
      </c>
      <c r="D330" s="1">
        <v>2</v>
      </c>
      <c r="E330" s="1" t="s">
        <v>26</v>
      </c>
      <c r="F330" s="1">
        <f>tra!F330</f>
        <v>-18.523</v>
      </c>
      <c r="G330" s="1">
        <f>tra!G330</f>
        <v>-11.361000000000001</v>
      </c>
      <c r="H330" s="1">
        <f>tra!H330</f>
        <v>27.378</v>
      </c>
      <c r="I330" s="1">
        <f>tra!I330</f>
        <v>0.252</v>
      </c>
      <c r="J330" s="1">
        <f>tra!J330</f>
        <v>-0.46100000000000002</v>
      </c>
      <c r="K330" s="1">
        <f>tra!K330</f>
        <v>-1.0289999999999999</v>
      </c>
      <c r="L330" s="1">
        <f t="shared" si="37"/>
        <v>27.838999999999999</v>
      </c>
      <c r="M330" s="1">
        <f t="shared" si="38"/>
        <v>1.2809999999999999</v>
      </c>
      <c r="N330" s="1">
        <f t="shared" si="39"/>
        <v>28.223299999999998</v>
      </c>
      <c r="O330" s="1">
        <f t="shared" si="40"/>
        <v>9.6326999999999998</v>
      </c>
      <c r="P330" s="145">
        <f t="shared" si="41"/>
        <v>28.223299999999998</v>
      </c>
      <c r="Q330" s="1">
        <f t="shared" si="42"/>
        <v>16.862299999999998</v>
      </c>
      <c r="R330" s="1">
        <f t="shared" si="43"/>
        <v>-39.584299999999999</v>
      </c>
      <c r="S330" s="1">
        <v>70</v>
      </c>
      <c r="T330" s="1">
        <f>(ABS(Q330)-ABS(Q332*$S330/200))*SIGN(Q330)</f>
        <v>15.981104999999998</v>
      </c>
      <c r="U330" s="1">
        <f>(ABS(R330)-ABS(R332*$S330/200))*SIGN(R330)</f>
        <v>-29.260594999999999</v>
      </c>
      <c r="V330" s="1">
        <v>22</v>
      </c>
      <c r="W330" s="1">
        <f>-MIN(T330:U330)/(0.9*(V330-4)/100*391.3)*10</f>
        <v>4.6159201837496404</v>
      </c>
      <c r="X330" s="1">
        <f>MAX(T330:U330)/(0.9*(V330-4)/100*391.3)*10</f>
        <v>2.521052805936526</v>
      </c>
    </row>
    <row r="331" spans="1:24" x14ac:dyDescent="0.25">
      <c r="A331" s="1">
        <v>5</v>
      </c>
      <c r="B331" s="1">
        <v>21</v>
      </c>
      <c r="C331" s="1">
        <v>25</v>
      </c>
      <c r="D331" s="1">
        <v>2</v>
      </c>
      <c r="E331" s="1" t="s">
        <v>27</v>
      </c>
      <c r="F331" s="1">
        <f>tra!F331</f>
        <v>-17.57</v>
      </c>
      <c r="G331" s="1">
        <f>tra!G331</f>
        <v>-10.794</v>
      </c>
      <c r="H331" s="1">
        <f>tra!H331</f>
        <v>-28.236999999999998</v>
      </c>
      <c r="I331" s="1">
        <f>tra!I331</f>
        <v>-0.25900000000000001</v>
      </c>
      <c r="J331" s="1">
        <f>tra!J331</f>
        <v>0.47499999999999998</v>
      </c>
      <c r="K331" s="1">
        <f>tra!K331</f>
        <v>1.06</v>
      </c>
      <c r="L331" s="1">
        <f t="shared" si="37"/>
        <v>-28.712</v>
      </c>
      <c r="M331" s="1">
        <f t="shared" si="38"/>
        <v>-1.319</v>
      </c>
      <c r="N331" s="1">
        <f t="shared" si="39"/>
        <v>-29.107700000000001</v>
      </c>
      <c r="O331" s="1">
        <f t="shared" si="40"/>
        <v>-9.9326000000000008</v>
      </c>
      <c r="P331" s="145">
        <f t="shared" si="41"/>
        <v>-29.107700000000001</v>
      </c>
      <c r="Q331" s="1">
        <f t="shared" si="42"/>
        <v>-39.901700000000005</v>
      </c>
      <c r="R331" s="1">
        <f t="shared" si="43"/>
        <v>18.313700000000001</v>
      </c>
      <c r="S331" s="1">
        <v>70</v>
      </c>
      <c r="T331" s="1">
        <f>(ABS(Q331)-ABS(Q333*$S331/200))*SIGN(Q331)</f>
        <v>-29.671445000000006</v>
      </c>
      <c r="U331" s="1">
        <f>(ABS(R331)-ABS(R333*$S331/200))*SIGN(R331)</f>
        <v>17.525955</v>
      </c>
      <c r="V331" s="1">
        <v>22</v>
      </c>
      <c r="W331" s="1">
        <f>-MIN(T331:U331)/(0.9*(V331-4)/100*391.3)*10</f>
        <v>4.6807326322830196</v>
      </c>
      <c r="X331" s="1">
        <f>MAX(T331:U331)/(0.9*(V331-4)/100*391.3)*10</f>
        <v>2.7647561310352002</v>
      </c>
    </row>
    <row r="332" spans="1:24" x14ac:dyDescent="0.25">
      <c r="A332" s="1">
        <v>5</v>
      </c>
      <c r="B332" s="1">
        <v>21</v>
      </c>
      <c r="C332" s="1">
        <v>25</v>
      </c>
      <c r="D332" s="1">
        <v>2</v>
      </c>
      <c r="E332" s="1" t="s">
        <v>28</v>
      </c>
      <c r="F332" s="1">
        <f>tra!F332</f>
        <v>26.085000000000001</v>
      </c>
      <c r="G332" s="1">
        <f>tra!G332</f>
        <v>16.007000000000001</v>
      </c>
      <c r="H332" s="1">
        <f>tra!H332</f>
        <v>-13.086</v>
      </c>
      <c r="I332" s="1">
        <f>tra!I332</f>
        <v>-0.12</v>
      </c>
      <c r="J332" s="1">
        <f>tra!J332</f>
        <v>0.22</v>
      </c>
      <c r="K332" s="1">
        <f>tra!K332</f>
        <v>0.49099999999999999</v>
      </c>
      <c r="L332" s="1">
        <f t="shared" si="37"/>
        <v>-13.306000000000001</v>
      </c>
      <c r="M332" s="1">
        <f t="shared" si="38"/>
        <v>-0.61099999999999999</v>
      </c>
      <c r="N332" s="1">
        <f t="shared" si="39"/>
        <v>-13.4893</v>
      </c>
      <c r="O332" s="1">
        <f t="shared" si="40"/>
        <v>-4.6028000000000002</v>
      </c>
      <c r="P332" s="145">
        <f t="shared" si="41"/>
        <v>-13.4893</v>
      </c>
      <c r="Q332" s="1">
        <f t="shared" si="42"/>
        <v>2.5177000000000014</v>
      </c>
      <c r="R332" s="1">
        <f t="shared" si="43"/>
        <v>29.496300000000002</v>
      </c>
    </row>
    <row r="333" spans="1:24" x14ac:dyDescent="0.25">
      <c r="A333" s="1">
        <v>5</v>
      </c>
      <c r="B333" s="1">
        <v>21</v>
      </c>
      <c r="C333" s="1">
        <v>25</v>
      </c>
      <c r="D333" s="1">
        <v>2</v>
      </c>
      <c r="E333" s="1" t="s">
        <v>29</v>
      </c>
      <c r="F333" s="1">
        <f>tra!F333</f>
        <v>-25.637</v>
      </c>
      <c r="G333" s="1">
        <f>tra!G333</f>
        <v>-15.74</v>
      </c>
      <c r="H333" s="1">
        <f>tra!H333</f>
        <v>-13.086</v>
      </c>
      <c r="I333" s="1">
        <f>tra!I333</f>
        <v>-0.12</v>
      </c>
      <c r="J333" s="1">
        <f>tra!J333</f>
        <v>0.22</v>
      </c>
      <c r="K333" s="1">
        <f>tra!K333</f>
        <v>0.49099999999999999</v>
      </c>
      <c r="L333" s="1">
        <f t="shared" si="37"/>
        <v>-13.306000000000001</v>
      </c>
      <c r="M333" s="1">
        <f t="shared" si="38"/>
        <v>-0.61099999999999999</v>
      </c>
      <c r="N333" s="1">
        <f t="shared" si="39"/>
        <v>-13.4893</v>
      </c>
      <c r="O333" s="1">
        <f t="shared" si="40"/>
        <v>-4.6028000000000002</v>
      </c>
      <c r="P333" s="145">
        <f t="shared" si="41"/>
        <v>-13.4893</v>
      </c>
      <c r="Q333" s="1">
        <f t="shared" si="42"/>
        <v>-29.229300000000002</v>
      </c>
      <c r="R333" s="1">
        <f t="shared" si="43"/>
        <v>-2.2507000000000001</v>
      </c>
    </row>
    <row r="334" spans="1:24" x14ac:dyDescent="0.25">
      <c r="A334" s="1">
        <v>5</v>
      </c>
      <c r="B334" s="1">
        <v>21</v>
      </c>
      <c r="C334" s="1">
        <v>25</v>
      </c>
      <c r="D334" s="1">
        <v>1</v>
      </c>
      <c r="E334" s="1" t="s">
        <v>26</v>
      </c>
      <c r="F334" s="1">
        <f>tra!F334</f>
        <v>-19.062000000000001</v>
      </c>
      <c r="G334" s="1">
        <f>tra!G334</f>
        <v>-11.692</v>
      </c>
      <c r="H334" s="1">
        <f>tra!H334</f>
        <v>26.652999999999999</v>
      </c>
      <c r="I334" s="1">
        <f>tra!I334</f>
        <v>0.26600000000000001</v>
      </c>
      <c r="J334" s="1">
        <f>tra!J334</f>
        <v>-0.47199999999999998</v>
      </c>
      <c r="K334" s="1">
        <f>tra!K334</f>
        <v>-1.052</v>
      </c>
      <c r="L334" s="1">
        <f t="shared" si="37"/>
        <v>27.125</v>
      </c>
      <c r="M334" s="1">
        <f t="shared" si="38"/>
        <v>1.3180000000000001</v>
      </c>
      <c r="N334" s="1">
        <f t="shared" si="39"/>
        <v>27.520399999999999</v>
      </c>
      <c r="O334" s="1">
        <f t="shared" si="40"/>
        <v>9.4554999999999989</v>
      </c>
      <c r="P334" s="145">
        <f t="shared" si="41"/>
        <v>27.520399999999999</v>
      </c>
      <c r="Q334" s="1">
        <f t="shared" si="42"/>
        <v>15.828399999999998</v>
      </c>
      <c r="R334" s="1">
        <f t="shared" si="43"/>
        <v>-39.212400000000002</v>
      </c>
      <c r="S334" s="1">
        <v>70</v>
      </c>
      <c r="T334" s="1">
        <f>(ABS(Q334)-ABS(Q336*$S334/200))*SIGN(Q334)</f>
        <v>14.780465</v>
      </c>
      <c r="U334" s="1">
        <f>(ABS(R334)-ABS(R336*$S334/200))*SIGN(R334)</f>
        <v>-28.917535000000001</v>
      </c>
      <c r="V334" s="1">
        <v>22</v>
      </c>
      <c r="W334" s="1">
        <f>-MIN(T334:U334)/(0.9*(V334-4)/100*391.3)*10</f>
        <v>4.5618017497862455</v>
      </c>
      <c r="X334" s="1">
        <f>MAX(T334:U334)/(0.9*(V334-4)/100*391.3)*10</f>
        <v>2.331649329711345</v>
      </c>
    </row>
    <row r="335" spans="1:24" x14ac:dyDescent="0.25">
      <c r="A335" s="1">
        <v>5</v>
      </c>
      <c r="B335" s="1">
        <v>21</v>
      </c>
      <c r="C335" s="1">
        <v>25</v>
      </c>
      <c r="D335" s="1">
        <v>1</v>
      </c>
      <c r="E335" s="1" t="s">
        <v>27</v>
      </c>
      <c r="F335" s="1">
        <f>tra!F335</f>
        <v>-16.748999999999999</v>
      </c>
      <c r="G335" s="1">
        <f>tra!G335</f>
        <v>-10.288</v>
      </c>
      <c r="H335" s="1">
        <f>tra!H335</f>
        <v>-27.721</v>
      </c>
      <c r="I335" s="1">
        <f>tra!I335</f>
        <v>-0.27700000000000002</v>
      </c>
      <c r="J335" s="1">
        <f>tra!J335</f>
        <v>0.49099999999999999</v>
      </c>
      <c r="K335" s="1">
        <f>tra!K335</f>
        <v>1.095</v>
      </c>
      <c r="L335" s="1">
        <f t="shared" si="37"/>
        <v>-28.212</v>
      </c>
      <c r="M335" s="1">
        <f t="shared" si="38"/>
        <v>-1.3719999999999999</v>
      </c>
      <c r="N335" s="1">
        <f t="shared" si="39"/>
        <v>-28.6236</v>
      </c>
      <c r="O335" s="1">
        <f t="shared" si="40"/>
        <v>-9.8355999999999995</v>
      </c>
      <c r="P335" s="145">
        <f t="shared" si="41"/>
        <v>-28.6236</v>
      </c>
      <c r="Q335" s="1">
        <f t="shared" si="42"/>
        <v>-38.9116</v>
      </c>
      <c r="R335" s="1">
        <f t="shared" si="43"/>
        <v>18.335599999999999</v>
      </c>
      <c r="S335" s="1">
        <v>70</v>
      </c>
      <c r="T335" s="1">
        <f>(ABS(Q335)-ABS(Q337*$S335/200))*SIGN(Q335)</f>
        <v>-28.848084999999998</v>
      </c>
      <c r="U335" s="1">
        <f>(ABS(R335)-ABS(R337*$S335/200))*SIGN(R335)</f>
        <v>17.519015</v>
      </c>
      <c r="V335" s="1">
        <v>22</v>
      </c>
      <c r="W335" s="1">
        <f>-MIN(T335:U335)/(0.9*(V335-4)/100*391.3)*10</f>
        <v>4.5508458667373386</v>
      </c>
      <c r="X335" s="1">
        <f>MAX(T335:U335)/(0.9*(V335-4)/100*391.3)*10</f>
        <v>2.7636613314907885</v>
      </c>
    </row>
    <row r="336" spans="1:24" x14ac:dyDescent="0.25">
      <c r="A336" s="1">
        <v>5</v>
      </c>
      <c r="B336" s="1">
        <v>21</v>
      </c>
      <c r="C336" s="1">
        <v>25</v>
      </c>
      <c r="D336" s="1">
        <v>1</v>
      </c>
      <c r="E336" s="1" t="s">
        <v>28</v>
      </c>
      <c r="F336" s="1">
        <f>tra!F336</f>
        <v>26.405000000000001</v>
      </c>
      <c r="G336" s="1">
        <f>tra!G336</f>
        <v>16.204000000000001</v>
      </c>
      <c r="H336" s="1">
        <f>tra!H336</f>
        <v>-12.794</v>
      </c>
      <c r="I336" s="1">
        <f>tra!I336</f>
        <v>-0.128</v>
      </c>
      <c r="J336" s="1">
        <f>tra!J336</f>
        <v>0.22600000000000001</v>
      </c>
      <c r="K336" s="1">
        <f>tra!K336</f>
        <v>0.505</v>
      </c>
      <c r="L336" s="1">
        <f t="shared" si="37"/>
        <v>-13.020000000000001</v>
      </c>
      <c r="M336" s="1">
        <f t="shared" si="38"/>
        <v>-0.63300000000000001</v>
      </c>
      <c r="N336" s="1">
        <f t="shared" si="39"/>
        <v>-13.209900000000001</v>
      </c>
      <c r="O336" s="1">
        <f t="shared" si="40"/>
        <v>-4.5389999999999997</v>
      </c>
      <c r="P336" s="145">
        <f t="shared" si="41"/>
        <v>-13.209900000000001</v>
      </c>
      <c r="Q336" s="1">
        <f t="shared" si="42"/>
        <v>2.9940999999999995</v>
      </c>
      <c r="R336" s="1">
        <f t="shared" si="43"/>
        <v>29.413900000000002</v>
      </c>
    </row>
    <row r="337" spans="1:24" x14ac:dyDescent="0.25">
      <c r="A337" s="1">
        <v>5</v>
      </c>
      <c r="B337" s="1">
        <v>21</v>
      </c>
      <c r="C337" s="1">
        <v>25</v>
      </c>
      <c r="D337" s="1">
        <v>1</v>
      </c>
      <c r="E337" s="1" t="s">
        <v>29</v>
      </c>
      <c r="F337" s="1">
        <f>tra!F337</f>
        <v>-25.317</v>
      </c>
      <c r="G337" s="1">
        <f>tra!G337</f>
        <v>-15.542999999999999</v>
      </c>
      <c r="H337" s="1">
        <f>tra!H337</f>
        <v>-12.794</v>
      </c>
      <c r="I337" s="1">
        <f>tra!I337</f>
        <v>-0.128</v>
      </c>
      <c r="J337" s="1">
        <f>tra!J337</f>
        <v>0.22600000000000001</v>
      </c>
      <c r="K337" s="1">
        <f>tra!K337</f>
        <v>0.505</v>
      </c>
      <c r="L337" s="1">
        <f t="shared" si="37"/>
        <v>-13.020000000000001</v>
      </c>
      <c r="M337" s="1">
        <f t="shared" si="38"/>
        <v>-0.63300000000000001</v>
      </c>
      <c r="N337" s="1">
        <f t="shared" si="39"/>
        <v>-13.209900000000001</v>
      </c>
      <c r="O337" s="1">
        <f t="shared" si="40"/>
        <v>-4.5389999999999997</v>
      </c>
      <c r="P337" s="145">
        <f t="shared" si="41"/>
        <v>-13.209900000000001</v>
      </c>
      <c r="Q337" s="1">
        <f t="shared" si="42"/>
        <v>-28.7529</v>
      </c>
      <c r="R337" s="1">
        <f t="shared" si="43"/>
        <v>-2.3330999999999982</v>
      </c>
    </row>
    <row r="338" spans="1:24" x14ac:dyDescent="0.25">
      <c r="A338" s="1">
        <v>6</v>
      </c>
      <c r="B338" s="1">
        <v>1</v>
      </c>
      <c r="C338" s="1">
        <v>5</v>
      </c>
      <c r="D338" s="1">
        <v>6</v>
      </c>
      <c r="E338" s="1" t="s">
        <v>26</v>
      </c>
      <c r="F338" s="1">
        <f>tra!F338</f>
        <v>-9.8520000000000003</v>
      </c>
      <c r="G338" s="1">
        <f>tra!G338</f>
        <v>-6.8010000000000002</v>
      </c>
      <c r="H338" s="1">
        <f>tra!H338</f>
        <v>44.746000000000002</v>
      </c>
      <c r="I338" s="1">
        <f>tra!I338</f>
        <v>0.64500000000000002</v>
      </c>
      <c r="J338" s="1">
        <f>tra!J338</f>
        <v>-0.73599999999999999</v>
      </c>
      <c r="K338" s="1">
        <f>tra!K338</f>
        <v>-1.6439999999999999</v>
      </c>
      <c r="L338" s="1">
        <f t="shared" si="37"/>
        <v>45.481999999999999</v>
      </c>
      <c r="M338" s="1">
        <f t="shared" si="38"/>
        <v>2.2889999999999997</v>
      </c>
      <c r="N338" s="1">
        <f t="shared" si="39"/>
        <v>46.168700000000001</v>
      </c>
      <c r="O338" s="1">
        <f t="shared" si="40"/>
        <v>15.933599999999998</v>
      </c>
      <c r="P338" s="145">
        <f t="shared" si="41"/>
        <v>46.168700000000001</v>
      </c>
      <c r="Q338" s="1">
        <f t="shared" si="42"/>
        <v>39.367699999999999</v>
      </c>
      <c r="R338" s="1">
        <f t="shared" si="43"/>
        <v>-52.969700000000003</v>
      </c>
      <c r="S338" s="1">
        <v>30</v>
      </c>
      <c r="T338" s="1">
        <f>(ABS(Q338)-ABS(Q340*$S338/200))*SIGN(Q338)</f>
        <v>37.193435000000001</v>
      </c>
      <c r="U338" s="1">
        <f>(ABS(R338)-ABS(R340*$S338/200))*SIGN(R338)</f>
        <v>-47.114735000000003</v>
      </c>
      <c r="V338" s="1">
        <v>50</v>
      </c>
      <c r="W338" s="1">
        <f>-MIN(T338:U338)/(0.9*(V338-4)/100*391.3)*10</f>
        <v>2.9083492903007571</v>
      </c>
      <c r="X338" s="1">
        <f>MAX(T338:U338)/(0.9*(V338-4)/100*391.3)*10</f>
        <v>2.2959165595667113</v>
      </c>
    </row>
    <row r="339" spans="1:24" x14ac:dyDescent="0.25">
      <c r="A339" s="1">
        <v>6</v>
      </c>
      <c r="B339" s="1">
        <v>1</v>
      </c>
      <c r="C339" s="1">
        <v>5</v>
      </c>
      <c r="D339" s="1">
        <v>6</v>
      </c>
      <c r="E339" s="1" t="s">
        <v>27</v>
      </c>
      <c r="F339" s="1">
        <f>tra!F339</f>
        <v>-7.1879999999999997</v>
      </c>
      <c r="G339" s="1">
        <f>tra!G339</f>
        <v>-5.2969999999999997</v>
      </c>
      <c r="H339" s="1">
        <f>tra!H339</f>
        <v>-44.746000000000002</v>
      </c>
      <c r="I339" s="1">
        <f>tra!I339</f>
        <v>-0.64500000000000002</v>
      </c>
      <c r="J339" s="1">
        <f>tra!J339</f>
        <v>0.73599999999999999</v>
      </c>
      <c r="K339" s="1">
        <f>tra!K339</f>
        <v>1.6439999999999999</v>
      </c>
      <c r="L339" s="1">
        <f t="shared" si="37"/>
        <v>-45.481999999999999</v>
      </c>
      <c r="M339" s="1">
        <f t="shared" si="38"/>
        <v>-2.2889999999999997</v>
      </c>
      <c r="N339" s="1">
        <f t="shared" si="39"/>
        <v>-46.168700000000001</v>
      </c>
      <c r="O339" s="1">
        <f t="shared" si="40"/>
        <v>-15.933599999999998</v>
      </c>
      <c r="P339" s="145">
        <f t="shared" si="41"/>
        <v>-46.168700000000001</v>
      </c>
      <c r="Q339" s="1">
        <f t="shared" si="42"/>
        <v>-51.465699999999998</v>
      </c>
      <c r="R339" s="1">
        <f t="shared" si="43"/>
        <v>40.871700000000004</v>
      </c>
      <c r="S339" s="1">
        <v>30</v>
      </c>
      <c r="T339" s="1">
        <f>(ABS(Q339)-ABS(Q341*$S339/200))*SIGN(Q339)</f>
        <v>-45.741385000000001</v>
      </c>
      <c r="U339" s="1">
        <f>(ABS(R339)-ABS(R341*$S339/200))*SIGN(R339)</f>
        <v>38.566785000000003</v>
      </c>
      <c r="V339" s="1">
        <v>50</v>
      </c>
      <c r="W339" s="1">
        <f>-MIN(T339:U339)/(0.9*(V339-4)/100*391.3)*10</f>
        <v>2.8235736569912504</v>
      </c>
      <c r="X339" s="1">
        <f>MAX(T339:U339)/(0.9*(V339-4)/100*391.3)*10</f>
        <v>2.3806921928762175</v>
      </c>
    </row>
    <row r="340" spans="1:24" x14ac:dyDescent="0.25">
      <c r="A340" s="1">
        <v>6</v>
      </c>
      <c r="B340" s="1">
        <v>1</v>
      </c>
      <c r="C340" s="1">
        <v>5</v>
      </c>
      <c r="D340" s="1">
        <v>6</v>
      </c>
      <c r="E340" s="1" t="s">
        <v>28</v>
      </c>
      <c r="F340" s="1">
        <f>tra!F340</f>
        <v>17.436</v>
      </c>
      <c r="G340" s="1">
        <f>tra!G340</f>
        <v>12.269</v>
      </c>
      <c r="H340" s="1">
        <f>tra!H340</f>
        <v>-25.939</v>
      </c>
      <c r="I340" s="1">
        <f>tra!I340</f>
        <v>-0.374</v>
      </c>
      <c r="J340" s="1">
        <f>tra!J340</f>
        <v>0.42699999999999999</v>
      </c>
      <c r="K340" s="1">
        <f>tra!K340</f>
        <v>0.95299999999999996</v>
      </c>
      <c r="L340" s="1">
        <f t="shared" si="37"/>
        <v>-26.366</v>
      </c>
      <c r="M340" s="1">
        <f t="shared" si="38"/>
        <v>-1.327</v>
      </c>
      <c r="N340" s="1">
        <f t="shared" si="39"/>
        <v>-26.764099999999999</v>
      </c>
      <c r="O340" s="1">
        <f t="shared" si="40"/>
        <v>-9.2367999999999988</v>
      </c>
      <c r="P340" s="145">
        <f t="shared" si="41"/>
        <v>-26.764099999999999</v>
      </c>
      <c r="Q340" s="1">
        <f t="shared" si="42"/>
        <v>-14.495099999999999</v>
      </c>
      <c r="R340" s="1">
        <f t="shared" si="43"/>
        <v>39.033099999999997</v>
      </c>
    </row>
    <row r="341" spans="1:24" x14ac:dyDescent="0.25">
      <c r="A341" s="1">
        <v>6</v>
      </c>
      <c r="B341" s="1">
        <v>1</v>
      </c>
      <c r="C341" s="1">
        <v>5</v>
      </c>
      <c r="D341" s="1">
        <v>6</v>
      </c>
      <c r="E341" s="1" t="s">
        <v>29</v>
      </c>
      <c r="F341" s="1">
        <f>tra!F341</f>
        <v>-15.891</v>
      </c>
      <c r="G341" s="1">
        <f>tra!G341</f>
        <v>-11.398</v>
      </c>
      <c r="H341" s="1">
        <f>tra!H341</f>
        <v>-25.939</v>
      </c>
      <c r="I341" s="1">
        <f>tra!I341</f>
        <v>-0.374</v>
      </c>
      <c r="J341" s="1">
        <f>tra!J341</f>
        <v>0.42699999999999999</v>
      </c>
      <c r="K341" s="1">
        <f>tra!K341</f>
        <v>0.95299999999999996</v>
      </c>
      <c r="L341" s="1">
        <f t="shared" si="37"/>
        <v>-26.366</v>
      </c>
      <c r="M341" s="1">
        <f t="shared" si="38"/>
        <v>-1.327</v>
      </c>
      <c r="N341" s="1">
        <f t="shared" si="39"/>
        <v>-26.764099999999999</v>
      </c>
      <c r="O341" s="1">
        <f t="shared" si="40"/>
        <v>-9.2367999999999988</v>
      </c>
      <c r="P341" s="145">
        <f t="shared" si="41"/>
        <v>-26.764099999999999</v>
      </c>
      <c r="Q341" s="1">
        <f t="shared" si="42"/>
        <v>-38.162099999999995</v>
      </c>
      <c r="R341" s="1">
        <f t="shared" si="43"/>
        <v>15.366099999999999</v>
      </c>
    </row>
    <row r="342" spans="1:24" x14ac:dyDescent="0.25">
      <c r="A342" s="1">
        <v>6</v>
      </c>
      <c r="B342" s="1">
        <v>1</v>
      </c>
      <c r="C342" s="1">
        <v>5</v>
      </c>
      <c r="D342" s="1">
        <v>5</v>
      </c>
      <c r="E342" s="1" t="s">
        <v>26</v>
      </c>
      <c r="F342" s="1">
        <f>tra!F342</f>
        <v>-16.401</v>
      </c>
      <c r="G342" s="1">
        <f>tra!G342</f>
        <v>-11.355</v>
      </c>
      <c r="H342" s="1">
        <f>tra!H342</f>
        <v>80.631</v>
      </c>
      <c r="I342" s="1">
        <f>tra!I342</f>
        <v>1.1459999999999999</v>
      </c>
      <c r="J342" s="1">
        <f>tra!J342</f>
        <v>-1.5660000000000001</v>
      </c>
      <c r="K342" s="1">
        <f>tra!K342</f>
        <v>-3.496</v>
      </c>
      <c r="L342" s="1">
        <f t="shared" si="37"/>
        <v>82.197000000000003</v>
      </c>
      <c r="M342" s="1">
        <f t="shared" si="38"/>
        <v>4.6419999999999995</v>
      </c>
      <c r="N342" s="1">
        <f t="shared" si="39"/>
        <v>83.589600000000004</v>
      </c>
      <c r="O342" s="1">
        <f t="shared" si="40"/>
        <v>29.301099999999998</v>
      </c>
      <c r="P342" s="145">
        <f t="shared" si="41"/>
        <v>83.589600000000004</v>
      </c>
      <c r="Q342" s="1">
        <f t="shared" si="42"/>
        <v>72.2346</v>
      </c>
      <c r="R342" s="1">
        <f t="shared" si="43"/>
        <v>-94.944600000000008</v>
      </c>
      <c r="S342" s="1">
        <v>30</v>
      </c>
      <c r="T342" s="1">
        <f>(ABS(Q342)-ABS(Q344*$S342/200))*SIGN(Q342)</f>
        <v>67.893810000000002</v>
      </c>
      <c r="U342" s="1">
        <f>(ABS(R342)-ABS(R344*$S342/200))*SIGN(R342)</f>
        <v>-84.748110000000011</v>
      </c>
      <c r="V342" s="1">
        <v>50</v>
      </c>
      <c r="W342" s="1">
        <f>-MIN(T342:U342)/(0.9*(V342-4)/100*391.3)*10</f>
        <v>5.2314229417363904</v>
      </c>
      <c r="X342" s="1">
        <f>MAX(T342:U342)/(0.9*(V342-4)/100*391.3)*10</f>
        <v>4.1910224928425137</v>
      </c>
    </row>
    <row r="343" spans="1:24" x14ac:dyDescent="0.25">
      <c r="A343" s="1">
        <v>6</v>
      </c>
      <c r="B343" s="1">
        <v>1</v>
      </c>
      <c r="C343" s="1">
        <v>5</v>
      </c>
      <c r="D343" s="1">
        <v>5</v>
      </c>
      <c r="E343" s="1" t="s">
        <v>27</v>
      </c>
      <c r="F343" s="1">
        <f>tra!F343</f>
        <v>-12.853</v>
      </c>
      <c r="G343" s="1">
        <f>tra!G343</f>
        <v>-9.359</v>
      </c>
      <c r="H343" s="1">
        <f>tra!H343</f>
        <v>-80.631</v>
      </c>
      <c r="I343" s="1">
        <f>tra!I343</f>
        <v>-1.1459999999999999</v>
      </c>
      <c r="J343" s="1">
        <f>tra!J343</f>
        <v>1.5660000000000001</v>
      </c>
      <c r="K343" s="1">
        <f>tra!K343</f>
        <v>3.496</v>
      </c>
      <c r="L343" s="1">
        <f t="shared" si="37"/>
        <v>-82.197000000000003</v>
      </c>
      <c r="M343" s="1">
        <f t="shared" si="38"/>
        <v>-4.6419999999999995</v>
      </c>
      <c r="N343" s="1">
        <f t="shared" si="39"/>
        <v>-83.589600000000004</v>
      </c>
      <c r="O343" s="1">
        <f t="shared" si="40"/>
        <v>-29.301099999999998</v>
      </c>
      <c r="P343" s="145">
        <f t="shared" si="41"/>
        <v>-83.589600000000004</v>
      </c>
      <c r="Q343" s="1">
        <f t="shared" si="42"/>
        <v>-92.948599999999999</v>
      </c>
      <c r="R343" s="1">
        <f t="shared" si="43"/>
        <v>74.23060000000001</v>
      </c>
      <c r="S343" s="1">
        <v>30</v>
      </c>
      <c r="T343" s="1">
        <f>(ABS(Q343)-ABS(Q345*$S343/200))*SIGN(Q343)</f>
        <v>-82.925659999999993</v>
      </c>
      <c r="U343" s="1">
        <f>(ABS(R343)-ABS(R345*$S343/200))*SIGN(R343)</f>
        <v>69.716260000000005</v>
      </c>
      <c r="V343" s="1">
        <v>50</v>
      </c>
      <c r="W343" s="1">
        <f>-MIN(T343:U343)/(0.9*(V343-4)/100*391.3)*10</f>
        <v>5.118924778176547</v>
      </c>
      <c r="X343" s="1">
        <f>MAX(T343:U343)/(0.9*(V343-4)/100*391.3)*10</f>
        <v>4.3035206564023554</v>
      </c>
    </row>
    <row r="344" spans="1:24" x14ac:dyDescent="0.25">
      <c r="A344" s="1">
        <v>6</v>
      </c>
      <c r="B344" s="1">
        <v>1</v>
      </c>
      <c r="C344" s="1">
        <v>5</v>
      </c>
      <c r="D344" s="1">
        <v>5</v>
      </c>
      <c r="E344" s="1" t="s">
        <v>28</v>
      </c>
      <c r="F344" s="1">
        <f>tra!F344</f>
        <v>27.783000000000001</v>
      </c>
      <c r="G344" s="1">
        <f>tra!G344</f>
        <v>19.518999999999998</v>
      </c>
      <c r="H344" s="1">
        <f>tra!H344</f>
        <v>-46.741999999999997</v>
      </c>
      <c r="I344" s="1">
        <f>tra!I344</f>
        <v>-0.66500000000000004</v>
      </c>
      <c r="J344" s="1">
        <f>tra!J344</f>
        <v>0.90800000000000003</v>
      </c>
      <c r="K344" s="1">
        <f>tra!K344</f>
        <v>2.0270000000000001</v>
      </c>
      <c r="L344" s="1">
        <f t="shared" si="37"/>
        <v>-47.65</v>
      </c>
      <c r="M344" s="1">
        <f t="shared" si="38"/>
        <v>-2.6920000000000002</v>
      </c>
      <c r="N344" s="1">
        <f t="shared" si="39"/>
        <v>-48.457599999999999</v>
      </c>
      <c r="O344" s="1">
        <f t="shared" si="40"/>
        <v>-16.987000000000002</v>
      </c>
      <c r="P344" s="145">
        <f t="shared" si="41"/>
        <v>-48.457599999999999</v>
      </c>
      <c r="Q344" s="1">
        <f t="shared" si="42"/>
        <v>-28.938600000000001</v>
      </c>
      <c r="R344" s="1">
        <f t="shared" si="43"/>
        <v>67.976599999999991</v>
      </c>
    </row>
    <row r="345" spans="1:24" x14ac:dyDescent="0.25">
      <c r="A345" s="1">
        <v>6</v>
      </c>
      <c r="B345" s="1">
        <v>1</v>
      </c>
      <c r="C345" s="1">
        <v>5</v>
      </c>
      <c r="D345" s="1">
        <v>5</v>
      </c>
      <c r="E345" s="1" t="s">
        <v>29</v>
      </c>
      <c r="F345" s="1">
        <f>tra!F345</f>
        <v>-25.725999999999999</v>
      </c>
      <c r="G345" s="1">
        <f>tra!G345</f>
        <v>-18.361999999999998</v>
      </c>
      <c r="H345" s="1">
        <f>tra!H345</f>
        <v>-46.741999999999997</v>
      </c>
      <c r="I345" s="1">
        <f>tra!I345</f>
        <v>-0.66500000000000004</v>
      </c>
      <c r="J345" s="1">
        <f>tra!J345</f>
        <v>0.90800000000000003</v>
      </c>
      <c r="K345" s="1">
        <f>tra!K345</f>
        <v>2.0270000000000001</v>
      </c>
      <c r="L345" s="1">
        <f t="shared" si="37"/>
        <v>-47.65</v>
      </c>
      <c r="M345" s="1">
        <f t="shared" si="38"/>
        <v>-2.6920000000000002</v>
      </c>
      <c r="N345" s="1">
        <f t="shared" si="39"/>
        <v>-48.457599999999999</v>
      </c>
      <c r="O345" s="1">
        <f t="shared" si="40"/>
        <v>-16.987000000000002</v>
      </c>
      <c r="P345" s="145">
        <f t="shared" si="41"/>
        <v>-48.457599999999999</v>
      </c>
      <c r="Q345" s="1">
        <f t="shared" si="42"/>
        <v>-66.819599999999994</v>
      </c>
      <c r="R345" s="1">
        <f t="shared" si="43"/>
        <v>30.095600000000001</v>
      </c>
    </row>
    <row r="346" spans="1:24" x14ac:dyDescent="0.25">
      <c r="A346" s="1">
        <v>6</v>
      </c>
      <c r="B346" s="1">
        <v>1</v>
      </c>
      <c r="C346" s="1">
        <v>5</v>
      </c>
      <c r="D346" s="1">
        <v>4</v>
      </c>
      <c r="E346" s="1" t="s">
        <v>26</v>
      </c>
      <c r="F346" s="1">
        <f>tra!F346</f>
        <v>-17.324000000000002</v>
      </c>
      <c r="G346" s="1">
        <f>tra!G346</f>
        <v>-11.959</v>
      </c>
      <c r="H346" s="1">
        <f>tra!H346</f>
        <v>164.86799999999999</v>
      </c>
      <c r="I346" s="1">
        <f>tra!I346</f>
        <v>2.375</v>
      </c>
      <c r="J346" s="1">
        <f>tra!J346</f>
        <v>-3.5249999999999999</v>
      </c>
      <c r="K346" s="1">
        <f>tra!K346</f>
        <v>-7.87</v>
      </c>
      <c r="L346" s="1">
        <f t="shared" si="37"/>
        <v>168.393</v>
      </c>
      <c r="M346" s="1">
        <f t="shared" si="38"/>
        <v>10.245000000000001</v>
      </c>
      <c r="N346" s="1">
        <f t="shared" si="39"/>
        <v>171.4665</v>
      </c>
      <c r="O346" s="1">
        <f t="shared" si="40"/>
        <v>60.762900000000002</v>
      </c>
      <c r="P346" s="145">
        <f t="shared" si="41"/>
        <v>171.4665</v>
      </c>
      <c r="Q346" s="1">
        <f t="shared" si="42"/>
        <v>159.50749999999999</v>
      </c>
      <c r="R346" s="1">
        <f t="shared" si="43"/>
        <v>-183.4255</v>
      </c>
      <c r="S346" s="1">
        <v>30</v>
      </c>
      <c r="T346" s="1">
        <f>(ABS(Q346)-ABS(Q348*$S346/200))*SIGN(Q346)</f>
        <v>147.752195</v>
      </c>
      <c r="U346" s="1">
        <f>(ABS(R346)-ABS(R348*$S346/200))*SIGN(R346)</f>
        <v>-165.36029500000001</v>
      </c>
      <c r="V346" s="1">
        <v>60</v>
      </c>
      <c r="W346" s="1">
        <f>-MIN(T346:U346)/(0.9*(V346-4)/100*391.3)*10</f>
        <v>8.3847642068157011</v>
      </c>
      <c r="X346" s="1">
        <f>MAX(T346:U346)/(0.9*(V346-4)/100*391.3)*10</f>
        <v>7.4919273463708684</v>
      </c>
    </row>
    <row r="347" spans="1:24" x14ac:dyDescent="0.25">
      <c r="A347" s="1">
        <v>6</v>
      </c>
      <c r="B347" s="1">
        <v>1</v>
      </c>
      <c r="C347" s="1">
        <v>5</v>
      </c>
      <c r="D347" s="1">
        <v>4</v>
      </c>
      <c r="E347" s="1" t="s">
        <v>27</v>
      </c>
      <c r="F347" s="1">
        <f>tra!F347</f>
        <v>-12.413</v>
      </c>
      <c r="G347" s="1">
        <f>tra!G347</f>
        <v>-9.2029999999999994</v>
      </c>
      <c r="H347" s="1">
        <f>tra!H347</f>
        <v>-164.86799999999999</v>
      </c>
      <c r="I347" s="1">
        <f>tra!I347</f>
        <v>-2.375</v>
      </c>
      <c r="J347" s="1">
        <f>tra!J347</f>
        <v>3.5249999999999999</v>
      </c>
      <c r="K347" s="1">
        <f>tra!K347</f>
        <v>7.87</v>
      </c>
      <c r="L347" s="1">
        <f t="shared" si="37"/>
        <v>-168.393</v>
      </c>
      <c r="M347" s="1">
        <f t="shared" si="38"/>
        <v>-10.245000000000001</v>
      </c>
      <c r="N347" s="1">
        <f t="shared" si="39"/>
        <v>-171.4665</v>
      </c>
      <c r="O347" s="1">
        <f t="shared" si="40"/>
        <v>-60.762900000000002</v>
      </c>
      <c r="P347" s="145">
        <f t="shared" si="41"/>
        <v>-171.4665</v>
      </c>
      <c r="Q347" s="1">
        <f t="shared" si="42"/>
        <v>-180.6695</v>
      </c>
      <c r="R347" s="1">
        <f t="shared" si="43"/>
        <v>162.26349999999999</v>
      </c>
      <c r="S347" s="1">
        <v>30</v>
      </c>
      <c r="T347" s="1">
        <f>(ABS(Q347)-ABS(Q349*$S347/200))*SIGN(Q347)</f>
        <v>-162.84399500000001</v>
      </c>
      <c r="U347" s="1">
        <f>(ABS(R347)-ABS(R349*$S347/200))*SIGN(R347)</f>
        <v>150.268495</v>
      </c>
      <c r="V347" s="1">
        <v>60</v>
      </c>
      <c r="W347" s="1">
        <f>-MIN(T347:U347)/(0.9*(V347-4)/100*391.3)*10</f>
        <v>8.2571726215829209</v>
      </c>
      <c r="X347" s="1">
        <f>MAX(T347:U347)/(0.9*(V347-4)/100*391.3)*10</f>
        <v>7.6195189316036496</v>
      </c>
    </row>
    <row r="348" spans="1:24" x14ac:dyDescent="0.25">
      <c r="A348" s="1">
        <v>6</v>
      </c>
      <c r="B348" s="1">
        <v>1</v>
      </c>
      <c r="C348" s="1">
        <v>5</v>
      </c>
      <c r="D348" s="1">
        <v>4</v>
      </c>
      <c r="E348" s="1" t="s">
        <v>28</v>
      </c>
      <c r="F348" s="1">
        <f>tra!F348</f>
        <v>29.850999999999999</v>
      </c>
      <c r="G348" s="1">
        <f>tra!G348</f>
        <v>21.033000000000001</v>
      </c>
      <c r="H348" s="1">
        <f>tra!H348</f>
        <v>-95.575999999999993</v>
      </c>
      <c r="I348" s="1">
        <f>tra!I348</f>
        <v>-1.377</v>
      </c>
      <c r="J348" s="1">
        <f>tra!J348</f>
        <v>2.044</v>
      </c>
      <c r="K348" s="1">
        <f>tra!K348</f>
        <v>4.5620000000000003</v>
      </c>
      <c r="L348" s="1">
        <f t="shared" si="37"/>
        <v>-97.61999999999999</v>
      </c>
      <c r="M348" s="1">
        <f t="shared" si="38"/>
        <v>-5.9390000000000001</v>
      </c>
      <c r="N348" s="1">
        <f t="shared" si="39"/>
        <v>-99.401699999999991</v>
      </c>
      <c r="O348" s="1">
        <f t="shared" si="40"/>
        <v>-35.224999999999994</v>
      </c>
      <c r="P348" s="145">
        <f t="shared" si="41"/>
        <v>-99.401699999999991</v>
      </c>
      <c r="Q348" s="1">
        <f t="shared" si="42"/>
        <v>-78.36869999999999</v>
      </c>
      <c r="R348" s="1">
        <f t="shared" si="43"/>
        <v>120.43469999999999</v>
      </c>
    </row>
    <row r="349" spans="1:24" x14ac:dyDescent="0.25">
      <c r="A349" s="1">
        <v>6</v>
      </c>
      <c r="B349" s="1">
        <v>1</v>
      </c>
      <c r="C349" s="1">
        <v>5</v>
      </c>
      <c r="D349" s="1">
        <v>4</v>
      </c>
      <c r="E349" s="1" t="s">
        <v>29</v>
      </c>
      <c r="F349" s="1">
        <f>tra!F349</f>
        <v>-27.004999999999999</v>
      </c>
      <c r="G349" s="1">
        <f>tra!G349</f>
        <v>-19.434999999999999</v>
      </c>
      <c r="H349" s="1">
        <f>tra!H349</f>
        <v>-95.575999999999993</v>
      </c>
      <c r="I349" s="1">
        <f>tra!I349</f>
        <v>-1.377</v>
      </c>
      <c r="J349" s="1">
        <f>tra!J349</f>
        <v>2.044</v>
      </c>
      <c r="K349" s="1">
        <f>tra!K349</f>
        <v>4.5620000000000003</v>
      </c>
      <c r="L349" s="1">
        <f t="shared" si="37"/>
        <v>-97.61999999999999</v>
      </c>
      <c r="M349" s="1">
        <f t="shared" si="38"/>
        <v>-5.9390000000000001</v>
      </c>
      <c r="N349" s="1">
        <f t="shared" si="39"/>
        <v>-99.401699999999991</v>
      </c>
      <c r="O349" s="1">
        <f t="shared" si="40"/>
        <v>-35.224999999999994</v>
      </c>
      <c r="P349" s="145">
        <f t="shared" si="41"/>
        <v>-99.401699999999991</v>
      </c>
      <c r="Q349" s="1">
        <f t="shared" si="42"/>
        <v>-118.83669999999999</v>
      </c>
      <c r="R349" s="1">
        <f t="shared" si="43"/>
        <v>79.966699999999989</v>
      </c>
    </row>
    <row r="350" spans="1:24" x14ac:dyDescent="0.25">
      <c r="A350" s="1">
        <v>6</v>
      </c>
      <c r="B350" s="1">
        <v>1</v>
      </c>
      <c r="C350" s="1">
        <v>5</v>
      </c>
      <c r="D350" s="1">
        <v>3</v>
      </c>
      <c r="E350" s="1" t="s">
        <v>26</v>
      </c>
      <c r="F350" s="1">
        <f>tra!F350</f>
        <v>-17.053999999999998</v>
      </c>
      <c r="G350" s="1">
        <f>tra!G350</f>
        <v>-11.805</v>
      </c>
      <c r="H350" s="1">
        <f>tra!H350</f>
        <v>212.45599999999999</v>
      </c>
      <c r="I350" s="1">
        <f>tra!I350</f>
        <v>3</v>
      </c>
      <c r="J350" s="1">
        <f>tra!J350</f>
        <v>-4.6859999999999999</v>
      </c>
      <c r="K350" s="1">
        <f>tra!K350</f>
        <v>-10.462</v>
      </c>
      <c r="L350" s="1">
        <f t="shared" si="37"/>
        <v>217.142</v>
      </c>
      <c r="M350" s="1">
        <f t="shared" si="38"/>
        <v>13.462</v>
      </c>
      <c r="N350" s="1">
        <f t="shared" si="39"/>
        <v>221.1806</v>
      </c>
      <c r="O350" s="1">
        <f t="shared" si="40"/>
        <v>78.604600000000005</v>
      </c>
      <c r="P350" s="145">
        <f t="shared" si="41"/>
        <v>221.1806</v>
      </c>
      <c r="Q350" s="1">
        <f t="shared" si="42"/>
        <v>209.37559999999999</v>
      </c>
      <c r="R350" s="1">
        <f t="shared" si="43"/>
        <v>-232.98560000000001</v>
      </c>
      <c r="S350" s="1">
        <v>30</v>
      </c>
      <c r="T350" s="1">
        <f>(ABS(Q350)-ABS(Q352*$S350/200))*SIGN(Q350)</f>
        <v>193.28312</v>
      </c>
      <c r="U350" s="1">
        <f>(ABS(R350)-ABS(R352*$S350/200))*SIGN(R350)</f>
        <v>-210.61172000000002</v>
      </c>
      <c r="V350" s="1">
        <v>60</v>
      </c>
      <c r="W350" s="1">
        <f>-MIN(T350:U350)/(0.9*(V350-4)/100*391.3)*10</f>
        <v>10.679284355364089</v>
      </c>
      <c r="X350" s="1">
        <f>MAX(T350:U350)/(0.9*(V350-4)/100*391.3)*10</f>
        <v>9.8006198305201622</v>
      </c>
    </row>
    <row r="351" spans="1:24" x14ac:dyDescent="0.25">
      <c r="A351" s="1">
        <v>6</v>
      </c>
      <c r="B351" s="1">
        <v>1</v>
      </c>
      <c r="C351" s="1">
        <v>5</v>
      </c>
      <c r="D351" s="1">
        <v>3</v>
      </c>
      <c r="E351" s="1" t="s">
        <v>27</v>
      </c>
      <c r="F351" s="1">
        <f>tra!F351</f>
        <v>-12.705</v>
      </c>
      <c r="G351" s="1">
        <f>tra!G351</f>
        <v>-9.3780000000000001</v>
      </c>
      <c r="H351" s="1">
        <f>tra!H351</f>
        <v>-212.45599999999999</v>
      </c>
      <c r="I351" s="1">
        <f>tra!I351</f>
        <v>-3</v>
      </c>
      <c r="J351" s="1">
        <f>tra!J351</f>
        <v>4.6859999999999999</v>
      </c>
      <c r="K351" s="1">
        <f>tra!K351</f>
        <v>10.462</v>
      </c>
      <c r="L351" s="1">
        <f t="shared" si="37"/>
        <v>-217.142</v>
      </c>
      <c r="M351" s="1">
        <f t="shared" si="38"/>
        <v>-13.462</v>
      </c>
      <c r="N351" s="1">
        <f t="shared" si="39"/>
        <v>-221.1806</v>
      </c>
      <c r="O351" s="1">
        <f t="shared" si="40"/>
        <v>-78.604600000000005</v>
      </c>
      <c r="P351" s="145">
        <f t="shared" si="41"/>
        <v>-221.1806</v>
      </c>
      <c r="Q351" s="1">
        <f t="shared" si="42"/>
        <v>-230.55860000000001</v>
      </c>
      <c r="R351" s="1">
        <f t="shared" si="43"/>
        <v>211.80259999999998</v>
      </c>
      <c r="S351" s="1">
        <v>30</v>
      </c>
      <c r="T351" s="1">
        <f>(ABS(Q351)-ABS(Q353*$S351/200))*SIGN(Q351)</f>
        <v>-208.39577000000003</v>
      </c>
      <c r="U351" s="1">
        <f>(ABS(R351)-ABS(R353*$S351/200))*SIGN(R351)</f>
        <v>195.49906999999999</v>
      </c>
      <c r="V351" s="1">
        <v>60</v>
      </c>
      <c r="W351" s="1">
        <f>-MIN(T351:U351)/(0.9*(V351-4)/100*391.3)*10</f>
        <v>10.566922326473822</v>
      </c>
      <c r="X351" s="1">
        <f>MAX(T351:U351)/(0.9*(V351-4)/100*391.3)*10</f>
        <v>9.9129818594104293</v>
      </c>
    </row>
    <row r="352" spans="1:24" x14ac:dyDescent="0.25">
      <c r="A352" s="1">
        <v>6</v>
      </c>
      <c r="B352" s="1">
        <v>1</v>
      </c>
      <c r="C352" s="1">
        <v>5</v>
      </c>
      <c r="D352" s="1">
        <v>3</v>
      </c>
      <c r="E352" s="1" t="s">
        <v>28</v>
      </c>
      <c r="F352" s="1">
        <f>tra!F352</f>
        <v>29.689</v>
      </c>
      <c r="G352" s="1">
        <f>tra!G352</f>
        <v>20.937999999999999</v>
      </c>
      <c r="H352" s="1">
        <f>tra!H352</f>
        <v>-123.163</v>
      </c>
      <c r="I352" s="1">
        <f>tra!I352</f>
        <v>-1.7390000000000001</v>
      </c>
      <c r="J352" s="1">
        <f>tra!J352</f>
        <v>2.7170000000000001</v>
      </c>
      <c r="K352" s="1">
        <f>tra!K352</f>
        <v>6.0650000000000004</v>
      </c>
      <c r="L352" s="1">
        <f t="shared" si="37"/>
        <v>-125.88</v>
      </c>
      <c r="M352" s="1">
        <f t="shared" si="38"/>
        <v>-7.8040000000000003</v>
      </c>
      <c r="N352" s="1">
        <f t="shared" si="39"/>
        <v>-128.22119999999998</v>
      </c>
      <c r="O352" s="1">
        <f t="shared" si="40"/>
        <v>-45.567999999999998</v>
      </c>
      <c r="P352" s="145">
        <f t="shared" si="41"/>
        <v>-128.22119999999998</v>
      </c>
      <c r="Q352" s="1">
        <f t="shared" si="42"/>
        <v>-107.28319999999998</v>
      </c>
      <c r="R352" s="1">
        <f t="shared" si="43"/>
        <v>149.15919999999997</v>
      </c>
    </row>
    <row r="353" spans="1:24" x14ac:dyDescent="0.25">
      <c r="A353" s="1">
        <v>6</v>
      </c>
      <c r="B353" s="1">
        <v>1</v>
      </c>
      <c r="C353" s="1">
        <v>5</v>
      </c>
      <c r="D353" s="1">
        <v>3</v>
      </c>
      <c r="E353" s="1" t="s">
        <v>29</v>
      </c>
      <c r="F353" s="1">
        <f>tra!F353</f>
        <v>-27.167000000000002</v>
      </c>
      <c r="G353" s="1">
        <f>tra!G353</f>
        <v>-19.530999999999999</v>
      </c>
      <c r="H353" s="1">
        <f>tra!H353</f>
        <v>-123.163</v>
      </c>
      <c r="I353" s="1">
        <f>tra!I353</f>
        <v>-1.7390000000000001</v>
      </c>
      <c r="J353" s="1">
        <f>tra!J353</f>
        <v>2.7170000000000001</v>
      </c>
      <c r="K353" s="1">
        <f>tra!K353</f>
        <v>6.0650000000000004</v>
      </c>
      <c r="L353" s="1">
        <f t="shared" si="37"/>
        <v>-125.88</v>
      </c>
      <c r="M353" s="1">
        <f t="shared" si="38"/>
        <v>-7.8040000000000003</v>
      </c>
      <c r="N353" s="1">
        <f t="shared" si="39"/>
        <v>-128.22119999999998</v>
      </c>
      <c r="O353" s="1">
        <f t="shared" si="40"/>
        <v>-45.567999999999998</v>
      </c>
      <c r="P353" s="145">
        <f t="shared" si="41"/>
        <v>-128.22119999999998</v>
      </c>
      <c r="Q353" s="1">
        <f t="shared" si="42"/>
        <v>-147.75219999999999</v>
      </c>
      <c r="R353" s="1">
        <f t="shared" si="43"/>
        <v>108.69019999999998</v>
      </c>
    </row>
    <row r="354" spans="1:24" x14ac:dyDescent="0.25">
      <c r="A354" s="1">
        <v>6</v>
      </c>
      <c r="B354" s="1">
        <v>1</v>
      </c>
      <c r="C354" s="1">
        <v>5</v>
      </c>
      <c r="D354" s="1">
        <v>2</v>
      </c>
      <c r="E354" s="1" t="s">
        <v>26</v>
      </c>
      <c r="F354" s="1">
        <f>tra!F354</f>
        <v>-16.523</v>
      </c>
      <c r="G354" s="1">
        <f>tra!G354</f>
        <v>-11.513</v>
      </c>
      <c r="H354" s="1">
        <f>tra!H354</f>
        <v>255.56800000000001</v>
      </c>
      <c r="I354" s="1">
        <f>tra!I354</f>
        <v>3.5049999999999999</v>
      </c>
      <c r="J354" s="1">
        <f>tra!J354</f>
        <v>-5.74</v>
      </c>
      <c r="K354" s="1">
        <f>tra!K354</f>
        <v>-12.81</v>
      </c>
      <c r="L354" s="1">
        <f t="shared" si="37"/>
        <v>261.30799999999999</v>
      </c>
      <c r="M354" s="1">
        <f t="shared" si="38"/>
        <v>16.315000000000001</v>
      </c>
      <c r="N354" s="1">
        <f t="shared" si="39"/>
        <v>266.20249999999999</v>
      </c>
      <c r="O354" s="1">
        <f t="shared" si="40"/>
        <v>94.707399999999993</v>
      </c>
      <c r="P354" s="145">
        <f t="shared" si="41"/>
        <v>266.20249999999999</v>
      </c>
      <c r="Q354" s="1">
        <f t="shared" si="42"/>
        <v>254.68949999999998</v>
      </c>
      <c r="R354" s="1">
        <f t="shared" si="43"/>
        <v>-277.71549999999996</v>
      </c>
      <c r="S354" s="1">
        <v>30</v>
      </c>
      <c r="T354" s="1">
        <f>(ABS(Q354)-ABS(Q356*$S354/200))*SIGN(Q354)</f>
        <v>234.64943999999997</v>
      </c>
      <c r="U354" s="1">
        <f>(ABS(R354)-ABS(R356*$S354/200))*SIGN(R354)</f>
        <v>-251.45943999999997</v>
      </c>
      <c r="V354" s="1">
        <v>60</v>
      </c>
      <c r="W354" s="1">
        <f>-MIN(T354:U354)/(0.9*(V354-4)/100*391.3)*10</f>
        <v>12.750510102669569</v>
      </c>
      <c r="X354" s="1">
        <f>MAX(T354:U354)/(0.9*(V354-4)/100*391.3)*10</f>
        <v>11.898141725384248</v>
      </c>
    </row>
    <row r="355" spans="1:24" x14ac:dyDescent="0.25">
      <c r="A355" s="1">
        <v>6</v>
      </c>
      <c r="B355" s="1">
        <v>1</v>
      </c>
      <c r="C355" s="1">
        <v>5</v>
      </c>
      <c r="D355" s="1">
        <v>2</v>
      </c>
      <c r="E355" s="1" t="s">
        <v>27</v>
      </c>
      <c r="F355" s="1">
        <f>tra!F355</f>
        <v>-13.472</v>
      </c>
      <c r="G355" s="1">
        <f>tra!G355</f>
        <v>-9.8369999999999997</v>
      </c>
      <c r="H355" s="1">
        <f>tra!H355</f>
        <v>-255.56800000000001</v>
      </c>
      <c r="I355" s="1">
        <f>tra!I355</f>
        <v>-3.5049999999999999</v>
      </c>
      <c r="J355" s="1">
        <f>tra!J355</f>
        <v>5.74</v>
      </c>
      <c r="K355" s="1">
        <f>tra!K355</f>
        <v>12.81</v>
      </c>
      <c r="L355" s="1">
        <f t="shared" si="37"/>
        <v>-261.30799999999999</v>
      </c>
      <c r="M355" s="1">
        <f t="shared" si="38"/>
        <v>-16.315000000000001</v>
      </c>
      <c r="N355" s="1">
        <f t="shared" si="39"/>
        <v>-266.20249999999999</v>
      </c>
      <c r="O355" s="1">
        <f t="shared" si="40"/>
        <v>-94.707399999999993</v>
      </c>
      <c r="P355" s="145">
        <f t="shared" si="41"/>
        <v>-266.20249999999999</v>
      </c>
      <c r="Q355" s="1">
        <f t="shared" si="42"/>
        <v>-276.03949999999998</v>
      </c>
      <c r="R355" s="1">
        <f t="shared" si="43"/>
        <v>256.3655</v>
      </c>
      <c r="S355" s="1">
        <v>30</v>
      </c>
      <c r="T355" s="1">
        <f>(ABS(Q355)-ABS(Q357*$S355/200))*SIGN(Q355)</f>
        <v>-249.92923999999999</v>
      </c>
      <c r="U355" s="1">
        <f>(ABS(R355)-ABS(R357*$S355/200))*SIGN(R355)</f>
        <v>236.17964000000001</v>
      </c>
      <c r="V355" s="1">
        <v>60</v>
      </c>
      <c r="W355" s="1">
        <f>-MIN(T355:U355)/(0.9*(V355-4)/100*391.3)*10</f>
        <v>12.672919734381527</v>
      </c>
      <c r="X355" s="1">
        <f>MAX(T355:U355)/(0.9*(V355-4)/100*391.3)*10</f>
        <v>11.975732093672294</v>
      </c>
    </row>
    <row r="356" spans="1:24" x14ac:dyDescent="0.25">
      <c r="A356" s="1">
        <v>6</v>
      </c>
      <c r="B356" s="1">
        <v>1</v>
      </c>
      <c r="C356" s="1">
        <v>5</v>
      </c>
      <c r="D356" s="1">
        <v>2</v>
      </c>
      <c r="E356" s="1" t="s">
        <v>28</v>
      </c>
      <c r="F356" s="1">
        <f>tra!F356</f>
        <v>29.312000000000001</v>
      </c>
      <c r="G356" s="1">
        <f>tra!G356</f>
        <v>20.72</v>
      </c>
      <c r="H356" s="1">
        <f>tra!H356</f>
        <v>-148.155</v>
      </c>
      <c r="I356" s="1">
        <f>tra!I356</f>
        <v>-2.032</v>
      </c>
      <c r="J356" s="1">
        <f>tra!J356</f>
        <v>3.3279999999999998</v>
      </c>
      <c r="K356" s="1">
        <f>tra!K356</f>
        <v>7.4260000000000002</v>
      </c>
      <c r="L356" s="1">
        <f t="shared" si="37"/>
        <v>-151.483</v>
      </c>
      <c r="M356" s="1">
        <f t="shared" si="38"/>
        <v>-9.4580000000000002</v>
      </c>
      <c r="N356" s="1">
        <f t="shared" si="39"/>
        <v>-154.32040000000001</v>
      </c>
      <c r="O356" s="1">
        <f t="shared" si="40"/>
        <v>-54.902899999999995</v>
      </c>
      <c r="P356" s="145">
        <f t="shared" si="41"/>
        <v>-154.32040000000001</v>
      </c>
      <c r="Q356" s="1">
        <f t="shared" si="42"/>
        <v>-133.60040000000001</v>
      </c>
      <c r="R356" s="1">
        <f t="shared" si="43"/>
        <v>175.04040000000001</v>
      </c>
    </row>
    <row r="357" spans="1:24" x14ac:dyDescent="0.25">
      <c r="A357" s="1">
        <v>6</v>
      </c>
      <c r="B357" s="1">
        <v>1</v>
      </c>
      <c r="C357" s="1">
        <v>5</v>
      </c>
      <c r="D357" s="1">
        <v>2</v>
      </c>
      <c r="E357" s="1" t="s">
        <v>29</v>
      </c>
      <c r="F357" s="1">
        <f>tra!F357</f>
        <v>-27.544</v>
      </c>
      <c r="G357" s="1">
        <f>tra!G357</f>
        <v>-19.748000000000001</v>
      </c>
      <c r="H357" s="1">
        <f>tra!H357</f>
        <v>-148.155</v>
      </c>
      <c r="I357" s="1">
        <f>tra!I357</f>
        <v>-2.032</v>
      </c>
      <c r="J357" s="1">
        <f>tra!J357</f>
        <v>3.3279999999999998</v>
      </c>
      <c r="K357" s="1">
        <f>tra!K357</f>
        <v>7.4260000000000002</v>
      </c>
      <c r="L357" s="1">
        <f t="shared" si="37"/>
        <v>-151.483</v>
      </c>
      <c r="M357" s="1">
        <f t="shared" si="38"/>
        <v>-9.4580000000000002</v>
      </c>
      <c r="N357" s="1">
        <f t="shared" si="39"/>
        <v>-154.32040000000001</v>
      </c>
      <c r="O357" s="1">
        <f t="shared" si="40"/>
        <v>-54.902899999999995</v>
      </c>
      <c r="P357" s="145">
        <f t="shared" si="41"/>
        <v>-154.32040000000001</v>
      </c>
      <c r="Q357" s="1">
        <f t="shared" si="42"/>
        <v>-174.0684</v>
      </c>
      <c r="R357" s="1">
        <f t="shared" si="43"/>
        <v>134.57240000000002</v>
      </c>
    </row>
    <row r="358" spans="1:24" x14ac:dyDescent="0.25">
      <c r="A358" s="3">
        <v>6</v>
      </c>
      <c r="B358" s="3">
        <v>1</v>
      </c>
      <c r="C358" s="3">
        <v>5</v>
      </c>
      <c r="D358" s="3">
        <v>1</v>
      </c>
      <c r="E358" s="3" t="s">
        <v>26</v>
      </c>
      <c r="F358" s="3">
        <f>tra!F358</f>
        <v>-15.223000000000001</v>
      </c>
      <c r="G358" s="3">
        <f>tra!G358</f>
        <v>-10.704000000000001</v>
      </c>
      <c r="H358" s="3">
        <f>tra!H358</f>
        <v>266.339</v>
      </c>
      <c r="I358" s="3">
        <f>tra!I358</f>
        <v>4.0510000000000002</v>
      </c>
      <c r="J358" s="3">
        <f>tra!J358</f>
        <v>-6.3780000000000001</v>
      </c>
      <c r="K358" s="3">
        <f>tra!K358</f>
        <v>-14.231</v>
      </c>
      <c r="L358" s="3">
        <f t="shared" si="37"/>
        <v>272.71699999999998</v>
      </c>
      <c r="M358" s="3">
        <f t="shared" si="38"/>
        <v>18.282</v>
      </c>
      <c r="N358" s="3">
        <f t="shared" si="39"/>
        <v>278.20159999999998</v>
      </c>
      <c r="O358" s="3">
        <f t="shared" si="40"/>
        <v>100.09709999999998</v>
      </c>
      <c r="P358" s="145">
        <f t="shared" si="41"/>
        <v>278.20159999999998</v>
      </c>
      <c r="Q358" s="3">
        <f t="shared" si="42"/>
        <v>267.49759999999998</v>
      </c>
      <c r="R358" s="3">
        <f t="shared" si="43"/>
        <v>-288.90559999999999</v>
      </c>
      <c r="S358" s="3">
        <v>30</v>
      </c>
      <c r="T358" s="4">
        <f>(ABS(Q358)-ABS(Q360*$S358/200))*SIGN(Q358)</f>
        <v>246.37813999999997</v>
      </c>
      <c r="U358" s="4">
        <f>(ABS(R358)-ABS(R360*$S358/200))*SIGN(R358)</f>
        <v>-261.64243999999997</v>
      </c>
      <c r="V358" s="3">
        <v>60</v>
      </c>
      <c r="W358" s="4">
        <f>-MIN(T358:U358)/(0.9*(V358-4)/100*391.3)*10</f>
        <v>13.266849614025691</v>
      </c>
      <c r="X358" s="4">
        <f>MAX(T358:U358)/(0.9*(V358-4)/100*391.3)*10</f>
        <v>12.492857548505388</v>
      </c>
    </row>
    <row r="359" spans="1:24" x14ac:dyDescent="0.25">
      <c r="A359" s="3">
        <v>6</v>
      </c>
      <c r="B359" s="3">
        <v>1</v>
      </c>
      <c r="C359" s="3">
        <v>5</v>
      </c>
      <c r="D359" s="3">
        <v>1</v>
      </c>
      <c r="E359" s="3" t="s">
        <v>27</v>
      </c>
      <c r="F359" s="3">
        <f>tra!F359</f>
        <v>-13.667999999999999</v>
      </c>
      <c r="G359" s="3">
        <f>tra!G359</f>
        <v>-9.86</v>
      </c>
      <c r="H359" s="3">
        <f>tra!H359</f>
        <v>-266.339</v>
      </c>
      <c r="I359" s="3">
        <f>tra!I359</f>
        <v>-4.0510000000000002</v>
      </c>
      <c r="J359" s="3">
        <f>tra!J359</f>
        <v>6.3780000000000001</v>
      </c>
      <c r="K359" s="3">
        <f>tra!K359</f>
        <v>14.231</v>
      </c>
      <c r="L359" s="3">
        <f t="shared" si="37"/>
        <v>-272.71699999999998</v>
      </c>
      <c r="M359" s="3">
        <f t="shared" si="38"/>
        <v>-18.282</v>
      </c>
      <c r="N359" s="3">
        <f t="shared" si="39"/>
        <v>-278.20159999999998</v>
      </c>
      <c r="O359" s="3">
        <f t="shared" si="40"/>
        <v>-100.09709999999998</v>
      </c>
      <c r="P359" s="145">
        <f t="shared" si="41"/>
        <v>-278.20159999999998</v>
      </c>
      <c r="Q359" s="3">
        <f t="shared" si="42"/>
        <v>-288.0616</v>
      </c>
      <c r="R359" s="3">
        <f t="shared" si="43"/>
        <v>268.34159999999997</v>
      </c>
      <c r="S359" s="3">
        <v>30</v>
      </c>
      <c r="T359" s="4">
        <f>(ABS(Q359)-ABS(Q361*$S359/200))*SIGN(Q359)</f>
        <v>-260.87178999999998</v>
      </c>
      <c r="U359" s="4">
        <f>(ABS(R359)-ABS(R361*$S359/200))*SIGN(R359)</f>
        <v>247.14878999999996</v>
      </c>
      <c r="V359" s="3">
        <v>60</v>
      </c>
      <c r="W359" s="4">
        <f>-MIN(T359:U359)/(0.9*(V359-4)/100*391.3)*10</f>
        <v>13.227773011410884</v>
      </c>
      <c r="X359" s="4">
        <f>MAX(T359:U359)/(0.9*(V359-4)/100*391.3)*10</f>
        <v>12.531934151120193</v>
      </c>
    </row>
    <row r="360" spans="1:24" x14ac:dyDescent="0.25">
      <c r="A360" s="1">
        <v>6</v>
      </c>
      <c r="B360" s="1">
        <v>1</v>
      </c>
      <c r="C360" s="1">
        <v>5</v>
      </c>
      <c r="D360" s="1">
        <v>1</v>
      </c>
      <c r="E360" s="1" t="s">
        <v>28</v>
      </c>
      <c r="F360" s="1">
        <f>tra!F360</f>
        <v>28.879000000000001</v>
      </c>
      <c r="G360" s="1">
        <f>tra!G360</f>
        <v>20.478999999999999</v>
      </c>
      <c r="H360" s="1">
        <f>tra!H360</f>
        <v>-154.399</v>
      </c>
      <c r="I360" s="1">
        <f>tra!I360</f>
        <v>-2.3479999999999999</v>
      </c>
      <c r="J360" s="1">
        <f>tra!J360</f>
        <v>3.6970000000000001</v>
      </c>
      <c r="K360" s="1">
        <f>tra!K360</f>
        <v>8.25</v>
      </c>
      <c r="L360" s="1">
        <f t="shared" si="37"/>
        <v>-158.096</v>
      </c>
      <c r="M360" s="1">
        <f t="shared" si="38"/>
        <v>-10.597999999999999</v>
      </c>
      <c r="N360" s="1">
        <f t="shared" si="39"/>
        <v>-161.27539999999999</v>
      </c>
      <c r="O360" s="1">
        <f t="shared" si="40"/>
        <v>-58.026800000000001</v>
      </c>
      <c r="P360" s="145">
        <f t="shared" si="41"/>
        <v>-161.27539999999999</v>
      </c>
      <c r="Q360" s="1">
        <f t="shared" si="42"/>
        <v>-140.79640000000001</v>
      </c>
      <c r="R360" s="1">
        <f t="shared" si="43"/>
        <v>181.75439999999998</v>
      </c>
    </row>
    <row r="361" spans="1:24" x14ac:dyDescent="0.25">
      <c r="A361" s="1">
        <v>6</v>
      </c>
      <c r="B361" s="1">
        <v>1</v>
      </c>
      <c r="C361" s="1">
        <v>5</v>
      </c>
      <c r="D361" s="1">
        <v>1</v>
      </c>
      <c r="E361" s="1" t="s">
        <v>29</v>
      </c>
      <c r="F361" s="1">
        <f>tra!F361</f>
        <v>-27.977</v>
      </c>
      <c r="G361" s="1">
        <f>tra!G361</f>
        <v>-19.989999999999998</v>
      </c>
      <c r="H361" s="1">
        <f>tra!H361</f>
        <v>-154.399</v>
      </c>
      <c r="I361" s="1">
        <f>tra!I361</f>
        <v>-2.3479999999999999</v>
      </c>
      <c r="J361" s="1">
        <f>tra!J361</f>
        <v>3.6970000000000001</v>
      </c>
      <c r="K361" s="1">
        <f>tra!K361</f>
        <v>8.25</v>
      </c>
      <c r="L361" s="1">
        <f t="shared" si="37"/>
        <v>-158.096</v>
      </c>
      <c r="M361" s="1">
        <f t="shared" si="38"/>
        <v>-10.597999999999999</v>
      </c>
      <c r="N361" s="1">
        <f t="shared" si="39"/>
        <v>-161.27539999999999</v>
      </c>
      <c r="O361" s="1">
        <f t="shared" si="40"/>
        <v>-58.026800000000001</v>
      </c>
      <c r="P361" s="145">
        <f t="shared" si="41"/>
        <v>-161.27539999999999</v>
      </c>
      <c r="Q361" s="1">
        <f t="shared" si="42"/>
        <v>-181.2654</v>
      </c>
      <c r="R361" s="1">
        <f t="shared" si="43"/>
        <v>141.28539999999998</v>
      </c>
    </row>
    <row r="362" spans="1:24" x14ac:dyDescent="0.25">
      <c r="A362" s="1">
        <v>7</v>
      </c>
      <c r="B362" s="1">
        <v>4</v>
      </c>
      <c r="C362" s="1">
        <v>8</v>
      </c>
      <c r="D362" s="1">
        <v>6</v>
      </c>
      <c r="E362" s="1" t="s">
        <v>26</v>
      </c>
      <c r="F362" s="1">
        <f>tra!F362</f>
        <v>-19.46</v>
      </c>
      <c r="G362" s="1">
        <f>tra!G362</f>
        <v>-13.347</v>
      </c>
      <c r="H362" s="1">
        <f>tra!H362</f>
        <v>55.433</v>
      </c>
      <c r="I362" s="1">
        <f>tra!I362</f>
        <v>1.2310000000000001</v>
      </c>
      <c r="J362" s="1">
        <f>tra!J362</f>
        <v>-1.4359999999999999</v>
      </c>
      <c r="K362" s="1">
        <f>tra!K362</f>
        <v>-3.206</v>
      </c>
      <c r="L362" s="1">
        <f t="shared" si="37"/>
        <v>56.869</v>
      </c>
      <c r="M362" s="1">
        <f t="shared" si="38"/>
        <v>4.4370000000000003</v>
      </c>
      <c r="N362" s="1">
        <f t="shared" si="39"/>
        <v>58.200099999999999</v>
      </c>
      <c r="O362" s="1">
        <f t="shared" si="40"/>
        <v>21.497700000000002</v>
      </c>
      <c r="P362" s="145">
        <f t="shared" si="41"/>
        <v>58.200099999999999</v>
      </c>
      <c r="Q362" s="1">
        <f t="shared" si="42"/>
        <v>44.853099999999998</v>
      </c>
      <c r="R362" s="1">
        <f t="shared" si="43"/>
        <v>-71.5471</v>
      </c>
      <c r="S362" s="1">
        <v>30</v>
      </c>
      <c r="T362" s="1">
        <f>(ABS(Q362)-ABS(Q364*$S362/200))*SIGN(Q362)</f>
        <v>43.497129999999999</v>
      </c>
      <c r="U362" s="1">
        <f>(ABS(R362)-ABS(R364*$S362/200))*SIGN(R362)</f>
        <v>-65.237530000000007</v>
      </c>
      <c r="V362" s="1">
        <v>50</v>
      </c>
      <c r="W362" s="1">
        <f>-MIN(T362:U362)/(0.9*(V362-4)/100*391.3)*10</f>
        <v>4.0270527697221334</v>
      </c>
      <c r="X362" s="1">
        <f>MAX(T362:U362)/(0.9*(V362-4)/100*391.3)*10</f>
        <v>2.6850378584453405</v>
      </c>
    </row>
    <row r="363" spans="1:24" x14ac:dyDescent="0.25">
      <c r="A363" s="1">
        <v>7</v>
      </c>
      <c r="B363" s="1">
        <v>4</v>
      </c>
      <c r="C363" s="1">
        <v>8</v>
      </c>
      <c r="D363" s="1">
        <v>6</v>
      </c>
      <c r="E363" s="1" t="s">
        <v>27</v>
      </c>
      <c r="F363" s="1">
        <f>tra!F363</f>
        <v>-11.445</v>
      </c>
      <c r="G363" s="1">
        <f>tra!G363</f>
        <v>-8.5020000000000007</v>
      </c>
      <c r="H363" s="1">
        <f>tra!H363</f>
        <v>-54.087000000000003</v>
      </c>
      <c r="I363" s="1">
        <f>tra!I363</f>
        <v>-1.2</v>
      </c>
      <c r="J363" s="1">
        <f>tra!J363</f>
        <v>1.3979999999999999</v>
      </c>
      <c r="K363" s="1">
        <f>tra!K363</f>
        <v>3.121</v>
      </c>
      <c r="L363" s="1">
        <f t="shared" si="37"/>
        <v>-55.485000000000007</v>
      </c>
      <c r="M363" s="1">
        <f t="shared" si="38"/>
        <v>-4.3209999999999997</v>
      </c>
      <c r="N363" s="1">
        <f t="shared" si="39"/>
        <v>-56.781300000000009</v>
      </c>
      <c r="O363" s="1">
        <f t="shared" si="40"/>
        <v>-20.966500000000003</v>
      </c>
      <c r="P363" s="145">
        <f t="shared" si="41"/>
        <v>-56.781300000000009</v>
      </c>
      <c r="Q363" s="1">
        <f t="shared" si="42"/>
        <v>-65.283300000000011</v>
      </c>
      <c r="R363" s="1">
        <f t="shared" si="43"/>
        <v>48.279300000000006</v>
      </c>
      <c r="S363" s="1">
        <v>30</v>
      </c>
      <c r="T363" s="1">
        <f>(ABS(Q363)-ABS(Q365*$S363/200))*SIGN(Q363)</f>
        <v>-59.296830000000014</v>
      </c>
      <c r="U363" s="1">
        <f>(ABS(R363)-ABS(R365*$S363/200))*SIGN(R363)</f>
        <v>46.600230000000003</v>
      </c>
      <c r="V363" s="1">
        <v>50</v>
      </c>
      <c r="W363" s="1">
        <f>-MIN(T363:U363)/(0.9*(V363-4)/100*391.3)*10</f>
        <v>3.6603388185794667</v>
      </c>
      <c r="X363" s="1">
        <f>MAX(T363:U363)/(0.9*(V363-4)/100*391.3)*10</f>
        <v>2.8765893695115134</v>
      </c>
    </row>
    <row r="364" spans="1:24" x14ac:dyDescent="0.25">
      <c r="A364" s="1">
        <v>7</v>
      </c>
      <c r="B364" s="1">
        <v>4</v>
      </c>
      <c r="C364" s="1">
        <v>8</v>
      </c>
      <c r="D364" s="1">
        <v>6</v>
      </c>
      <c r="E364" s="1" t="s">
        <v>28</v>
      </c>
      <c r="F364" s="1">
        <f>tra!F364</f>
        <v>23.515999999999998</v>
      </c>
      <c r="G364" s="1">
        <f>tra!G364</f>
        <v>16.512</v>
      </c>
      <c r="H364" s="1">
        <f>tra!H364</f>
        <v>-24.338000000000001</v>
      </c>
      <c r="I364" s="1">
        <f>tra!I364</f>
        <v>-0.54</v>
      </c>
      <c r="J364" s="1">
        <f>tra!J364</f>
        <v>0.63</v>
      </c>
      <c r="K364" s="1">
        <f>tra!K364</f>
        <v>1.4059999999999999</v>
      </c>
      <c r="L364" s="1">
        <f t="shared" si="37"/>
        <v>-24.968</v>
      </c>
      <c r="M364" s="1">
        <f t="shared" si="38"/>
        <v>-1.946</v>
      </c>
      <c r="N364" s="1">
        <f t="shared" si="39"/>
        <v>-25.5518</v>
      </c>
      <c r="O364" s="1">
        <f t="shared" si="40"/>
        <v>-9.436399999999999</v>
      </c>
      <c r="P364" s="145">
        <f t="shared" si="41"/>
        <v>-25.5518</v>
      </c>
      <c r="Q364" s="1">
        <f t="shared" si="42"/>
        <v>-9.0397999999999996</v>
      </c>
      <c r="R364" s="1">
        <f t="shared" si="43"/>
        <v>42.063800000000001</v>
      </c>
    </row>
    <row r="365" spans="1:24" x14ac:dyDescent="0.25">
      <c r="A365" s="1">
        <v>7</v>
      </c>
      <c r="B365" s="1">
        <v>4</v>
      </c>
      <c r="C365" s="1">
        <v>8</v>
      </c>
      <c r="D365" s="1">
        <v>6</v>
      </c>
      <c r="E365" s="1" t="s">
        <v>29</v>
      </c>
      <c r="F365" s="1">
        <f>tra!F365</f>
        <v>-19.954000000000001</v>
      </c>
      <c r="G365" s="1">
        <f>tra!G365</f>
        <v>-14.358000000000001</v>
      </c>
      <c r="H365" s="1">
        <f>tra!H365</f>
        <v>-24.338000000000001</v>
      </c>
      <c r="I365" s="1">
        <f>tra!I365</f>
        <v>-0.54</v>
      </c>
      <c r="J365" s="1">
        <f>tra!J365</f>
        <v>0.63</v>
      </c>
      <c r="K365" s="1">
        <f>tra!K365</f>
        <v>1.4059999999999999</v>
      </c>
      <c r="L365" s="1">
        <f t="shared" si="37"/>
        <v>-24.968</v>
      </c>
      <c r="M365" s="1">
        <f t="shared" si="38"/>
        <v>-1.946</v>
      </c>
      <c r="N365" s="1">
        <f t="shared" si="39"/>
        <v>-25.5518</v>
      </c>
      <c r="O365" s="1">
        <f t="shared" si="40"/>
        <v>-9.436399999999999</v>
      </c>
      <c r="P365" s="145">
        <f t="shared" si="41"/>
        <v>-25.5518</v>
      </c>
      <c r="Q365" s="1">
        <f t="shared" si="42"/>
        <v>-39.909800000000004</v>
      </c>
      <c r="R365" s="1">
        <f t="shared" si="43"/>
        <v>11.1938</v>
      </c>
    </row>
    <row r="366" spans="1:24" x14ac:dyDescent="0.25">
      <c r="A366" s="1">
        <v>7</v>
      </c>
      <c r="B366" s="1">
        <v>4</v>
      </c>
      <c r="C366" s="1">
        <v>8</v>
      </c>
      <c r="D366" s="1">
        <v>5</v>
      </c>
      <c r="E366" s="1" t="s">
        <v>26</v>
      </c>
      <c r="F366" s="1">
        <f>tra!F366</f>
        <v>-31.338000000000001</v>
      </c>
      <c r="G366" s="1">
        <f>tra!G366</f>
        <v>-21.582000000000001</v>
      </c>
      <c r="H366" s="1">
        <f>tra!H366</f>
        <v>88.816000000000003</v>
      </c>
      <c r="I366" s="1">
        <f>tra!I366</f>
        <v>1.952</v>
      </c>
      <c r="J366" s="1">
        <f>tra!J366</f>
        <v>-2.4950000000000001</v>
      </c>
      <c r="K366" s="1">
        <f>tra!K366</f>
        <v>-5.57</v>
      </c>
      <c r="L366" s="1">
        <f t="shared" si="37"/>
        <v>91.311000000000007</v>
      </c>
      <c r="M366" s="1">
        <f t="shared" si="38"/>
        <v>7.5220000000000002</v>
      </c>
      <c r="N366" s="1">
        <f t="shared" si="39"/>
        <v>93.567600000000013</v>
      </c>
      <c r="O366" s="1">
        <f t="shared" si="40"/>
        <v>34.915300000000002</v>
      </c>
      <c r="P366" s="145">
        <f t="shared" si="41"/>
        <v>93.567600000000013</v>
      </c>
      <c r="Q366" s="1">
        <f t="shared" si="42"/>
        <v>71.985600000000005</v>
      </c>
      <c r="R366" s="1">
        <f t="shared" si="43"/>
        <v>-115.14960000000002</v>
      </c>
      <c r="S366" s="1">
        <v>30</v>
      </c>
      <c r="T366" s="1">
        <f>(ABS(Q366)-ABS(Q368*$S366/200))*SIGN(Q366)</f>
        <v>69.723390000000009</v>
      </c>
      <c r="U366" s="1">
        <f>(ABS(R366)-ABS(R368*$S366/200))*SIGN(R366)</f>
        <v>-104.98989000000002</v>
      </c>
      <c r="V366" s="1">
        <v>50</v>
      </c>
      <c r="W366" s="1">
        <f>-MIN(T366:U366)/(0.9*(V366-4)/100*391.3)*10</f>
        <v>6.4809294177342727</v>
      </c>
      <c r="X366" s="1">
        <f>MAX(T366:U366)/(0.9*(V366-4)/100*391.3)*10</f>
        <v>4.303960784749461</v>
      </c>
    </row>
    <row r="367" spans="1:24" x14ac:dyDescent="0.25">
      <c r="A367" s="1">
        <v>7</v>
      </c>
      <c r="B367" s="1">
        <v>4</v>
      </c>
      <c r="C367" s="1">
        <v>8</v>
      </c>
      <c r="D367" s="1">
        <v>5</v>
      </c>
      <c r="E367" s="1" t="s">
        <v>27</v>
      </c>
      <c r="F367" s="1">
        <f>tra!F367</f>
        <v>-19.366</v>
      </c>
      <c r="G367" s="1">
        <f>tra!G367</f>
        <v>-14.291</v>
      </c>
      <c r="H367" s="1">
        <f>tra!H367</f>
        <v>-88.05</v>
      </c>
      <c r="I367" s="1">
        <f>tra!I367</f>
        <v>-1.9350000000000001</v>
      </c>
      <c r="J367" s="1">
        <f>tra!J367</f>
        <v>2.472</v>
      </c>
      <c r="K367" s="1">
        <f>tra!K367</f>
        <v>5.52</v>
      </c>
      <c r="L367" s="1">
        <f t="shared" si="37"/>
        <v>-90.521999999999991</v>
      </c>
      <c r="M367" s="1">
        <f t="shared" si="38"/>
        <v>-7.4550000000000001</v>
      </c>
      <c r="N367" s="1">
        <f t="shared" si="39"/>
        <v>-92.758499999999998</v>
      </c>
      <c r="O367" s="1">
        <f t="shared" si="40"/>
        <v>-34.611599999999996</v>
      </c>
      <c r="P367" s="145">
        <f t="shared" si="41"/>
        <v>-92.758499999999998</v>
      </c>
      <c r="Q367" s="1">
        <f t="shared" si="42"/>
        <v>-107.04949999999999</v>
      </c>
      <c r="R367" s="1">
        <f t="shared" si="43"/>
        <v>78.467500000000001</v>
      </c>
      <c r="S367" s="1">
        <v>30</v>
      </c>
      <c r="T367" s="1">
        <f>(ABS(Q367)-ABS(Q369*$S367/200))*SIGN(Q367)</f>
        <v>-97.375789999999995</v>
      </c>
      <c r="U367" s="1">
        <f>(ABS(R367)-ABS(R369*$S367/200))*SIGN(R367)</f>
        <v>75.719290000000001</v>
      </c>
      <c r="V367" s="1">
        <v>50</v>
      </c>
      <c r="W367" s="1">
        <f>-MIN(T367:U367)/(0.9*(V367-4)/100*391.3)*10</f>
        <v>6.0109180225459289</v>
      </c>
      <c r="X367" s="1">
        <f>MAX(T367:U367)/(0.9*(V367-4)/100*391.3)*10</f>
        <v>4.6740821811600375</v>
      </c>
    </row>
    <row r="368" spans="1:24" x14ac:dyDescent="0.25">
      <c r="A368" s="1">
        <v>7</v>
      </c>
      <c r="B368" s="1">
        <v>4</v>
      </c>
      <c r="C368" s="1">
        <v>8</v>
      </c>
      <c r="D368" s="1">
        <v>5</v>
      </c>
      <c r="E368" s="1" t="s">
        <v>28</v>
      </c>
      <c r="F368" s="1">
        <f>tra!F368</f>
        <v>37.558</v>
      </c>
      <c r="G368" s="1">
        <f>tra!G368</f>
        <v>26.324999999999999</v>
      </c>
      <c r="H368" s="1">
        <f>tra!H368</f>
        <v>-39.304000000000002</v>
      </c>
      <c r="I368" s="1">
        <f>tra!I368</f>
        <v>-0.86399999999999999</v>
      </c>
      <c r="J368" s="1">
        <f>tra!J368</f>
        <v>1.1040000000000001</v>
      </c>
      <c r="K368" s="1">
        <f>tra!K368</f>
        <v>2.464</v>
      </c>
      <c r="L368" s="1">
        <f t="shared" si="37"/>
        <v>-40.408000000000001</v>
      </c>
      <c r="M368" s="1">
        <f t="shared" si="38"/>
        <v>-3.3279999999999998</v>
      </c>
      <c r="N368" s="1">
        <f t="shared" si="39"/>
        <v>-41.406399999999998</v>
      </c>
      <c r="O368" s="1">
        <f t="shared" si="40"/>
        <v>-15.4504</v>
      </c>
      <c r="P368" s="145">
        <f t="shared" si="41"/>
        <v>-41.406399999999998</v>
      </c>
      <c r="Q368" s="1">
        <f t="shared" si="42"/>
        <v>-15.081399999999999</v>
      </c>
      <c r="R368" s="1">
        <f t="shared" si="43"/>
        <v>67.731399999999994</v>
      </c>
    </row>
    <row r="369" spans="1:24" x14ac:dyDescent="0.25">
      <c r="A369" s="1">
        <v>7</v>
      </c>
      <c r="B369" s="1">
        <v>4</v>
      </c>
      <c r="C369" s="1">
        <v>8</v>
      </c>
      <c r="D369" s="1">
        <v>5</v>
      </c>
      <c r="E369" s="1" t="s">
        <v>29</v>
      </c>
      <c r="F369" s="1">
        <f>tra!F369</f>
        <v>-32.237000000000002</v>
      </c>
      <c r="G369" s="1">
        <f>tra!G369</f>
        <v>-23.085000000000001</v>
      </c>
      <c r="H369" s="1">
        <f>tra!H369</f>
        <v>-39.304000000000002</v>
      </c>
      <c r="I369" s="1">
        <f>tra!I369</f>
        <v>-0.86399999999999999</v>
      </c>
      <c r="J369" s="1">
        <f>tra!J369</f>
        <v>1.1040000000000001</v>
      </c>
      <c r="K369" s="1">
        <f>tra!K369</f>
        <v>2.464</v>
      </c>
      <c r="L369" s="1">
        <f t="shared" si="37"/>
        <v>-40.408000000000001</v>
      </c>
      <c r="M369" s="1">
        <f t="shared" si="38"/>
        <v>-3.3279999999999998</v>
      </c>
      <c r="N369" s="1">
        <f t="shared" si="39"/>
        <v>-41.406399999999998</v>
      </c>
      <c r="O369" s="1">
        <f t="shared" si="40"/>
        <v>-15.4504</v>
      </c>
      <c r="P369" s="145">
        <f t="shared" si="41"/>
        <v>-41.406399999999998</v>
      </c>
      <c r="Q369" s="1">
        <f t="shared" si="42"/>
        <v>-64.491399999999999</v>
      </c>
      <c r="R369" s="1">
        <f t="shared" si="43"/>
        <v>18.321399999999997</v>
      </c>
    </row>
    <row r="370" spans="1:24" x14ac:dyDescent="0.25">
      <c r="A370" s="1">
        <v>7</v>
      </c>
      <c r="B370" s="1">
        <v>4</v>
      </c>
      <c r="C370" s="1">
        <v>8</v>
      </c>
      <c r="D370" s="1">
        <v>4</v>
      </c>
      <c r="E370" s="1" t="s">
        <v>26</v>
      </c>
      <c r="F370" s="1">
        <f>tra!F370</f>
        <v>-33.923000000000002</v>
      </c>
      <c r="G370" s="1">
        <f>tra!G370</f>
        <v>-23.303000000000001</v>
      </c>
      <c r="H370" s="1">
        <f>tra!H370</f>
        <v>171.23099999999999</v>
      </c>
      <c r="I370" s="1">
        <f>tra!I370</f>
        <v>3.7970000000000002</v>
      </c>
      <c r="J370" s="1">
        <f>tra!J370</f>
        <v>-5.1159999999999997</v>
      </c>
      <c r="K370" s="1">
        <f>tra!K370</f>
        <v>-11.422000000000001</v>
      </c>
      <c r="L370" s="1">
        <f t="shared" si="37"/>
        <v>176.34699999999998</v>
      </c>
      <c r="M370" s="1">
        <f t="shared" si="38"/>
        <v>15.219000000000001</v>
      </c>
      <c r="N370" s="1">
        <f t="shared" si="39"/>
        <v>180.91269999999997</v>
      </c>
      <c r="O370" s="1">
        <f t="shared" si="40"/>
        <v>68.123099999999994</v>
      </c>
      <c r="P370" s="145">
        <f t="shared" si="41"/>
        <v>180.91269999999997</v>
      </c>
      <c r="Q370" s="1">
        <f t="shared" si="42"/>
        <v>157.60969999999998</v>
      </c>
      <c r="R370" s="1">
        <f t="shared" si="43"/>
        <v>-204.21569999999997</v>
      </c>
      <c r="S370" s="1">
        <v>30</v>
      </c>
      <c r="T370" s="1">
        <f>(ABS(Q370)-ABS(Q372*$S370/200))*SIGN(Q370)</f>
        <v>149.87539999999998</v>
      </c>
      <c r="U370" s="1">
        <f>(ABS(R370)-ABS(R372*$S370/200))*SIGN(R370)</f>
        <v>-187.94549999999998</v>
      </c>
      <c r="V370" s="1">
        <v>60</v>
      </c>
      <c r="W370" s="1">
        <f>-MIN(T370:U370)/(0.9*(V370-4)/100*391.3)*10</f>
        <v>9.5299703065483783</v>
      </c>
      <c r="X370" s="1">
        <f>MAX(T370:U370)/(0.9*(V370-4)/100*391.3)*10</f>
        <v>7.5995866444371423</v>
      </c>
    </row>
    <row r="371" spans="1:24" x14ac:dyDescent="0.25">
      <c r="A371" s="1">
        <v>7</v>
      </c>
      <c r="B371" s="1">
        <v>4</v>
      </c>
      <c r="C371" s="1">
        <v>8</v>
      </c>
      <c r="D371" s="1">
        <v>4</v>
      </c>
      <c r="E371" s="1" t="s">
        <v>27</v>
      </c>
      <c r="F371" s="1">
        <f>tra!F371</f>
        <v>-18.638000000000002</v>
      </c>
      <c r="G371" s="1">
        <f>tra!G371</f>
        <v>-14.03</v>
      </c>
      <c r="H371" s="1">
        <f>tra!H371</f>
        <v>-169.56700000000001</v>
      </c>
      <c r="I371" s="1">
        <f>tra!I371</f>
        <v>-3.76</v>
      </c>
      <c r="J371" s="1">
        <f>tra!J371</f>
        <v>5.0659999999999998</v>
      </c>
      <c r="K371" s="1">
        <f>tra!K371</f>
        <v>11.31</v>
      </c>
      <c r="L371" s="1">
        <f t="shared" si="37"/>
        <v>-174.63300000000001</v>
      </c>
      <c r="M371" s="1">
        <f t="shared" si="38"/>
        <v>-15.07</v>
      </c>
      <c r="N371" s="1">
        <f t="shared" si="39"/>
        <v>-179.154</v>
      </c>
      <c r="O371" s="1">
        <f t="shared" si="40"/>
        <v>-67.459900000000005</v>
      </c>
      <c r="P371" s="145">
        <f t="shared" si="41"/>
        <v>-179.154</v>
      </c>
      <c r="Q371" s="1">
        <f t="shared" si="42"/>
        <v>-193.184</v>
      </c>
      <c r="R371" s="1">
        <f t="shared" si="43"/>
        <v>165.124</v>
      </c>
      <c r="S371" s="1">
        <v>30</v>
      </c>
      <c r="T371" s="1">
        <f>(ABS(Q371)-ABS(Q373*$S371/200))*SIGN(Q371)</f>
        <v>-177.53194999999999</v>
      </c>
      <c r="U371" s="1">
        <f>(ABS(R371)-ABS(R373*$S371/200))*SIGN(R371)</f>
        <v>156.77154999999999</v>
      </c>
      <c r="V371" s="1">
        <v>60</v>
      </c>
      <c r="W371" s="1">
        <f>-MIN(T371:U371)/(0.9*(V371-4)/100*391.3)*10</f>
        <v>9.0019405197976621</v>
      </c>
      <c r="X371" s="1">
        <f>MAX(T371:U371)/(0.9*(V371-4)/100*391.3)*10</f>
        <v>7.9492630385487519</v>
      </c>
    </row>
    <row r="372" spans="1:24" x14ac:dyDescent="0.25">
      <c r="A372" s="1">
        <v>7</v>
      </c>
      <c r="B372" s="1">
        <v>4</v>
      </c>
      <c r="C372" s="1">
        <v>8</v>
      </c>
      <c r="D372" s="1">
        <v>4</v>
      </c>
      <c r="E372" s="1" t="s">
        <v>28</v>
      </c>
      <c r="F372" s="1">
        <f>tra!F372</f>
        <v>40.476999999999997</v>
      </c>
      <c r="G372" s="1">
        <f>tra!G372</f>
        <v>28.452999999999999</v>
      </c>
      <c r="H372" s="1">
        <f>tra!H372</f>
        <v>-75.733000000000004</v>
      </c>
      <c r="I372" s="1">
        <f>tra!I372</f>
        <v>-1.679</v>
      </c>
      <c r="J372" s="1">
        <f>tra!J372</f>
        <v>2.2629999999999999</v>
      </c>
      <c r="K372" s="1">
        <f>tra!K372</f>
        <v>5.0510000000000002</v>
      </c>
      <c r="L372" s="1">
        <f t="shared" si="37"/>
        <v>-77.996000000000009</v>
      </c>
      <c r="M372" s="1">
        <f t="shared" si="38"/>
        <v>-6.73</v>
      </c>
      <c r="N372" s="1">
        <f t="shared" si="39"/>
        <v>-80.015000000000015</v>
      </c>
      <c r="O372" s="1">
        <f t="shared" si="40"/>
        <v>-30.128800000000002</v>
      </c>
      <c r="P372" s="145">
        <f t="shared" si="41"/>
        <v>-80.015000000000015</v>
      </c>
      <c r="Q372" s="1">
        <f t="shared" si="42"/>
        <v>-51.562000000000012</v>
      </c>
      <c r="R372" s="1">
        <f t="shared" si="43"/>
        <v>108.46800000000002</v>
      </c>
    </row>
    <row r="373" spans="1:24" x14ac:dyDescent="0.25">
      <c r="A373" s="1">
        <v>7</v>
      </c>
      <c r="B373" s="1">
        <v>4</v>
      </c>
      <c r="C373" s="1">
        <v>8</v>
      </c>
      <c r="D373" s="1">
        <v>4</v>
      </c>
      <c r="E373" s="1" t="s">
        <v>29</v>
      </c>
      <c r="F373" s="1">
        <f>tra!F373</f>
        <v>-33.683</v>
      </c>
      <c r="G373" s="1">
        <f>tra!G373</f>
        <v>-24.332000000000001</v>
      </c>
      <c r="H373" s="1">
        <f>tra!H373</f>
        <v>-75.733000000000004</v>
      </c>
      <c r="I373" s="1">
        <f>tra!I373</f>
        <v>-1.679</v>
      </c>
      <c r="J373" s="1">
        <f>tra!J373</f>
        <v>2.2629999999999999</v>
      </c>
      <c r="K373" s="1">
        <f>tra!K373</f>
        <v>5.0510000000000002</v>
      </c>
      <c r="L373" s="1">
        <f t="shared" si="37"/>
        <v>-77.996000000000009</v>
      </c>
      <c r="M373" s="1">
        <f t="shared" si="38"/>
        <v>-6.73</v>
      </c>
      <c r="N373" s="1">
        <f t="shared" si="39"/>
        <v>-80.015000000000015</v>
      </c>
      <c r="O373" s="1">
        <f t="shared" si="40"/>
        <v>-30.128800000000002</v>
      </c>
      <c r="P373" s="145">
        <f t="shared" si="41"/>
        <v>-80.015000000000015</v>
      </c>
      <c r="Q373" s="1">
        <f t="shared" si="42"/>
        <v>-104.34700000000001</v>
      </c>
      <c r="R373" s="1">
        <f t="shared" si="43"/>
        <v>55.683000000000014</v>
      </c>
    </row>
    <row r="374" spans="1:24" x14ac:dyDescent="0.25">
      <c r="A374" s="1">
        <v>7</v>
      </c>
      <c r="B374" s="1">
        <v>4</v>
      </c>
      <c r="C374" s="1">
        <v>8</v>
      </c>
      <c r="D374" s="1">
        <v>3</v>
      </c>
      <c r="E374" s="1" t="s">
        <v>26</v>
      </c>
      <c r="F374" s="1">
        <f>tra!F374</f>
        <v>-32.976999999999997</v>
      </c>
      <c r="G374" s="1">
        <f>tra!G374</f>
        <v>-22.722999999999999</v>
      </c>
      <c r="H374" s="1">
        <f>tra!H374</f>
        <v>207.56299999999999</v>
      </c>
      <c r="I374" s="1">
        <f>tra!I374</f>
        <v>4.5490000000000004</v>
      </c>
      <c r="J374" s="1">
        <f>tra!J374</f>
        <v>-6.3769999999999998</v>
      </c>
      <c r="K374" s="1">
        <f>tra!K374</f>
        <v>-14.234999999999999</v>
      </c>
      <c r="L374" s="1">
        <f t="shared" si="37"/>
        <v>213.94</v>
      </c>
      <c r="M374" s="1">
        <f t="shared" si="38"/>
        <v>18.783999999999999</v>
      </c>
      <c r="N374" s="1">
        <f t="shared" si="39"/>
        <v>219.5752</v>
      </c>
      <c r="O374" s="1">
        <f t="shared" si="40"/>
        <v>82.966000000000008</v>
      </c>
      <c r="P374" s="145">
        <f t="shared" si="41"/>
        <v>219.5752</v>
      </c>
      <c r="Q374" s="1">
        <f t="shared" si="42"/>
        <v>196.85219999999998</v>
      </c>
      <c r="R374" s="1">
        <f t="shared" si="43"/>
        <v>-242.29820000000001</v>
      </c>
      <c r="S374" s="1">
        <v>30</v>
      </c>
      <c r="T374" s="1">
        <f>(ABS(Q374)-ABS(Q376*$S374/200))*SIGN(Q374)</f>
        <v>186.50909999999999</v>
      </c>
      <c r="U374" s="1">
        <f>(ABS(R374)-ABS(R376*$S374/200))*SIGN(R374)</f>
        <v>-223.49720000000002</v>
      </c>
      <c r="V374" s="1">
        <v>60</v>
      </c>
      <c r="W374" s="1">
        <f>-MIN(T374:U374)/(0.9*(V374-4)/100*391.3)*10</f>
        <v>11.332655900762214</v>
      </c>
      <c r="X374" s="1">
        <f>MAX(T374:U374)/(0.9*(V374-4)/100*391.3)*10</f>
        <v>9.4571361639467941</v>
      </c>
    </row>
    <row r="375" spans="1:24" x14ac:dyDescent="0.25">
      <c r="A375" s="1">
        <v>7</v>
      </c>
      <c r="B375" s="1">
        <v>4</v>
      </c>
      <c r="C375" s="1">
        <v>8</v>
      </c>
      <c r="D375" s="1">
        <v>3</v>
      </c>
      <c r="E375" s="1" t="s">
        <v>27</v>
      </c>
      <c r="F375" s="1">
        <f>tra!F375</f>
        <v>-19.579999999999998</v>
      </c>
      <c r="G375" s="1">
        <f>tra!G375</f>
        <v>-14.619</v>
      </c>
      <c r="H375" s="1">
        <f>tra!H375</f>
        <v>-205.68700000000001</v>
      </c>
      <c r="I375" s="1">
        <f>tra!I375</f>
        <v>-4.5069999999999997</v>
      </c>
      <c r="J375" s="1">
        <f>tra!J375</f>
        <v>6.319</v>
      </c>
      <c r="K375" s="1">
        <f>tra!K375</f>
        <v>14.106</v>
      </c>
      <c r="L375" s="1">
        <f t="shared" si="37"/>
        <v>-212.006</v>
      </c>
      <c r="M375" s="1">
        <f t="shared" si="38"/>
        <v>-18.613</v>
      </c>
      <c r="N375" s="1">
        <f t="shared" si="39"/>
        <v>-217.5899</v>
      </c>
      <c r="O375" s="1">
        <f t="shared" si="40"/>
        <v>-82.214799999999997</v>
      </c>
      <c r="P375" s="145">
        <f t="shared" si="41"/>
        <v>-217.5899</v>
      </c>
      <c r="Q375" s="1">
        <f t="shared" si="42"/>
        <v>-232.2089</v>
      </c>
      <c r="R375" s="1">
        <f t="shared" si="43"/>
        <v>202.9709</v>
      </c>
      <c r="S375" s="1">
        <v>30</v>
      </c>
      <c r="T375" s="1">
        <f>(ABS(Q375)-ABS(Q377*$S375/200))*SIGN(Q375)</f>
        <v>-213.94804999999999</v>
      </c>
      <c r="U375" s="1">
        <f>(ABS(R375)-ABS(R377*$S375/200))*SIGN(R375)</f>
        <v>192.08765</v>
      </c>
      <c r="V375" s="1">
        <v>60</v>
      </c>
      <c r="W375" s="1">
        <f>-MIN(T375:U375)/(0.9*(V375-4)/100*391.3)*10</f>
        <v>10.848456407011223</v>
      </c>
      <c r="X375" s="1">
        <f>MAX(T375:U375)/(0.9*(V375-4)/100*391.3)*10</f>
        <v>9.7400022919125906</v>
      </c>
    </row>
    <row r="376" spans="1:24" x14ac:dyDescent="0.25">
      <c r="A376" s="1">
        <v>7</v>
      </c>
      <c r="B376" s="1">
        <v>4</v>
      </c>
      <c r="C376" s="1">
        <v>8</v>
      </c>
      <c r="D376" s="1">
        <v>3</v>
      </c>
      <c r="E376" s="1" t="s">
        <v>28</v>
      </c>
      <c r="F376" s="1">
        <f>tra!F376</f>
        <v>40.057000000000002</v>
      </c>
      <c r="G376" s="1">
        <f>tra!G376</f>
        <v>28.193000000000001</v>
      </c>
      <c r="H376" s="1">
        <f>tra!H376</f>
        <v>-91.832999999999998</v>
      </c>
      <c r="I376" s="1">
        <f>tra!I376</f>
        <v>-2.012</v>
      </c>
      <c r="J376" s="1">
        <f>tra!J376</f>
        <v>2.8210000000000002</v>
      </c>
      <c r="K376" s="1">
        <f>tra!K376</f>
        <v>6.298</v>
      </c>
      <c r="L376" s="1">
        <f t="shared" si="37"/>
        <v>-94.653999999999996</v>
      </c>
      <c r="M376" s="1">
        <f t="shared" si="38"/>
        <v>-8.31</v>
      </c>
      <c r="N376" s="1">
        <f t="shared" si="39"/>
        <v>-97.146999999999991</v>
      </c>
      <c r="O376" s="1">
        <f t="shared" si="40"/>
        <v>-36.706199999999995</v>
      </c>
      <c r="P376" s="145">
        <f t="shared" si="41"/>
        <v>-97.146999999999991</v>
      </c>
      <c r="Q376" s="1">
        <f t="shared" si="42"/>
        <v>-68.953999999999994</v>
      </c>
      <c r="R376" s="1">
        <f t="shared" si="43"/>
        <v>125.33999999999999</v>
      </c>
    </row>
    <row r="377" spans="1:24" x14ac:dyDescent="0.25">
      <c r="A377" s="1">
        <v>7</v>
      </c>
      <c r="B377" s="1">
        <v>4</v>
      </c>
      <c r="C377" s="1">
        <v>8</v>
      </c>
      <c r="D377" s="1">
        <v>3</v>
      </c>
      <c r="E377" s="1" t="s">
        <v>29</v>
      </c>
      <c r="F377" s="1">
        <f>tra!F377</f>
        <v>-34.103000000000002</v>
      </c>
      <c r="G377" s="1">
        <f>tra!G377</f>
        <v>-24.591999999999999</v>
      </c>
      <c r="H377" s="1">
        <f>tra!H377</f>
        <v>-91.832999999999998</v>
      </c>
      <c r="I377" s="1">
        <f>tra!I377</f>
        <v>-2.012</v>
      </c>
      <c r="J377" s="1">
        <f>tra!J377</f>
        <v>2.8210000000000002</v>
      </c>
      <c r="K377" s="1">
        <f>tra!K377</f>
        <v>6.298</v>
      </c>
      <c r="L377" s="1">
        <f t="shared" si="37"/>
        <v>-94.653999999999996</v>
      </c>
      <c r="M377" s="1">
        <f t="shared" si="38"/>
        <v>-8.31</v>
      </c>
      <c r="N377" s="1">
        <f t="shared" si="39"/>
        <v>-97.146999999999991</v>
      </c>
      <c r="O377" s="1">
        <f t="shared" si="40"/>
        <v>-36.706199999999995</v>
      </c>
      <c r="P377" s="145">
        <f t="shared" si="41"/>
        <v>-97.146999999999991</v>
      </c>
      <c r="Q377" s="1">
        <f t="shared" si="42"/>
        <v>-121.73899999999999</v>
      </c>
      <c r="R377" s="1">
        <f t="shared" si="43"/>
        <v>72.554999999999993</v>
      </c>
    </row>
    <row r="378" spans="1:24" x14ac:dyDescent="0.25">
      <c r="A378" s="1">
        <v>7</v>
      </c>
      <c r="B378" s="1">
        <v>4</v>
      </c>
      <c r="C378" s="1">
        <v>8</v>
      </c>
      <c r="D378" s="1">
        <v>2</v>
      </c>
      <c r="E378" s="1" t="s">
        <v>26</v>
      </c>
      <c r="F378" s="1">
        <f>tra!F378</f>
        <v>-31.277999999999999</v>
      </c>
      <c r="G378" s="1">
        <f>tra!G378</f>
        <v>-21.699000000000002</v>
      </c>
      <c r="H378" s="1">
        <f>tra!H378</f>
        <v>235.52099999999999</v>
      </c>
      <c r="I378" s="1">
        <f>tra!I378</f>
        <v>5.0369999999999999</v>
      </c>
      <c r="J378" s="1">
        <f>tra!J378</f>
        <v>-7.3860000000000001</v>
      </c>
      <c r="K378" s="1">
        <f>tra!K378</f>
        <v>-16.484999999999999</v>
      </c>
      <c r="L378" s="1">
        <f t="shared" si="37"/>
        <v>242.90699999999998</v>
      </c>
      <c r="M378" s="1">
        <f t="shared" si="38"/>
        <v>21.521999999999998</v>
      </c>
      <c r="N378" s="1">
        <f t="shared" si="39"/>
        <v>249.36359999999999</v>
      </c>
      <c r="O378" s="1">
        <f t="shared" si="40"/>
        <v>94.39409999999998</v>
      </c>
      <c r="P378" s="145">
        <f t="shared" si="41"/>
        <v>249.36359999999999</v>
      </c>
      <c r="Q378" s="1">
        <f t="shared" si="42"/>
        <v>227.66459999999998</v>
      </c>
      <c r="R378" s="1">
        <f t="shared" si="43"/>
        <v>-271.06259999999997</v>
      </c>
      <c r="S378" s="1">
        <v>30</v>
      </c>
      <c r="T378" s="1">
        <f>(ABS(Q378)-ABS(Q380*$S378/200))*SIGN(Q378)</f>
        <v>215.26148999999998</v>
      </c>
      <c r="U378" s="1">
        <f>(ABS(R378)-ABS(R380*$S378/200))*SIGN(R378)</f>
        <v>-250.35038999999998</v>
      </c>
      <c r="V378" s="1">
        <v>60</v>
      </c>
      <c r="W378" s="1">
        <f>-MIN(T378:U378)/(0.9*(V378-4)/100*391.3)*10</f>
        <v>12.694274579241355</v>
      </c>
      <c r="X378" s="1">
        <f>MAX(T378:U378)/(0.9*(V378-4)/100*391.3)*10</f>
        <v>10.915055736069023</v>
      </c>
    </row>
    <row r="379" spans="1:24" x14ac:dyDescent="0.25">
      <c r="A379" s="1">
        <v>7</v>
      </c>
      <c r="B379" s="1">
        <v>4</v>
      </c>
      <c r="C379" s="1">
        <v>8</v>
      </c>
      <c r="D379" s="1">
        <v>2</v>
      </c>
      <c r="E379" s="1" t="s">
        <v>27</v>
      </c>
      <c r="F379" s="1">
        <f>tra!F379</f>
        <v>-21.532</v>
      </c>
      <c r="G379" s="1">
        <f>tra!G379</f>
        <v>-15.829000000000001</v>
      </c>
      <c r="H379" s="1">
        <f>tra!H379</f>
        <v>-233.63300000000001</v>
      </c>
      <c r="I379" s="1">
        <f>tra!I379</f>
        <v>-4.9980000000000002</v>
      </c>
      <c r="J379" s="1">
        <f>tra!J379</f>
        <v>7.3280000000000003</v>
      </c>
      <c r="K379" s="1">
        <f>tra!K379</f>
        <v>16.356000000000002</v>
      </c>
      <c r="L379" s="1">
        <f t="shared" si="37"/>
        <v>-240.96100000000001</v>
      </c>
      <c r="M379" s="1">
        <f t="shared" si="38"/>
        <v>-21.354000000000003</v>
      </c>
      <c r="N379" s="1">
        <f t="shared" si="39"/>
        <v>-247.36720000000003</v>
      </c>
      <c r="O379" s="1">
        <f t="shared" si="40"/>
        <v>-93.642300000000006</v>
      </c>
      <c r="P379" s="145">
        <f t="shared" si="41"/>
        <v>-247.36720000000003</v>
      </c>
      <c r="Q379" s="1">
        <f t="shared" si="42"/>
        <v>-263.19620000000003</v>
      </c>
      <c r="R379" s="1">
        <f t="shared" si="43"/>
        <v>231.53820000000002</v>
      </c>
      <c r="S379" s="1">
        <v>30</v>
      </c>
      <c r="T379" s="1">
        <f>(ABS(Q379)-ABS(Q381*$S379/200))*SIGN(Q379)</f>
        <v>-242.87534000000005</v>
      </c>
      <c r="U379" s="1">
        <f>(ABS(R379)-ABS(R381*$S379/200))*SIGN(R379)</f>
        <v>218.74374</v>
      </c>
      <c r="V379" s="1">
        <v>60</v>
      </c>
      <c r="W379" s="1">
        <f>-MIN(T379:U379)/(0.9*(V379-4)/100*391.3)*10</f>
        <v>12.315244463915562</v>
      </c>
      <c r="X379" s="1">
        <f>MAX(T379:U379)/(0.9*(V379-4)/100*391.3)*10</f>
        <v>11.091626811726478</v>
      </c>
    </row>
    <row r="380" spans="1:24" x14ac:dyDescent="0.25">
      <c r="A380" s="1">
        <v>7</v>
      </c>
      <c r="B380" s="1">
        <v>4</v>
      </c>
      <c r="C380" s="1">
        <v>8</v>
      </c>
      <c r="D380" s="1">
        <v>2</v>
      </c>
      <c r="E380" s="1" t="s">
        <v>28</v>
      </c>
      <c r="F380" s="1">
        <f>tra!F380</f>
        <v>39.246000000000002</v>
      </c>
      <c r="G380" s="1">
        <f>tra!G380</f>
        <v>27.696999999999999</v>
      </c>
      <c r="H380" s="1">
        <f>tra!H380</f>
        <v>-104.256</v>
      </c>
      <c r="I380" s="1">
        <f>tra!I380</f>
        <v>-2.23</v>
      </c>
      <c r="J380" s="1">
        <f>tra!J380</f>
        <v>3.27</v>
      </c>
      <c r="K380" s="1">
        <f>tra!K380</f>
        <v>7.298</v>
      </c>
      <c r="L380" s="1">
        <f t="shared" si="37"/>
        <v>-107.526</v>
      </c>
      <c r="M380" s="1">
        <f t="shared" si="38"/>
        <v>-9.5280000000000005</v>
      </c>
      <c r="N380" s="1">
        <f t="shared" si="39"/>
        <v>-110.3844</v>
      </c>
      <c r="O380" s="1">
        <f t="shared" si="40"/>
        <v>-41.785799999999995</v>
      </c>
      <c r="P380" s="145">
        <f t="shared" si="41"/>
        <v>-110.3844</v>
      </c>
      <c r="Q380" s="1">
        <f t="shared" si="42"/>
        <v>-82.687399999999997</v>
      </c>
      <c r="R380" s="1">
        <f t="shared" si="43"/>
        <v>138.0814</v>
      </c>
    </row>
    <row r="381" spans="1:24" x14ac:dyDescent="0.25">
      <c r="A381" s="1">
        <v>7</v>
      </c>
      <c r="B381" s="1">
        <v>4</v>
      </c>
      <c r="C381" s="1">
        <v>8</v>
      </c>
      <c r="D381" s="1">
        <v>2</v>
      </c>
      <c r="E381" s="1" t="s">
        <v>29</v>
      </c>
      <c r="F381" s="1">
        <f>tra!F381</f>
        <v>-34.914000000000001</v>
      </c>
      <c r="G381" s="1">
        <f>tra!G381</f>
        <v>-25.088000000000001</v>
      </c>
      <c r="H381" s="1">
        <f>tra!H381</f>
        <v>-104.256</v>
      </c>
      <c r="I381" s="1">
        <f>tra!I381</f>
        <v>-2.23</v>
      </c>
      <c r="J381" s="1">
        <f>tra!J381</f>
        <v>3.27</v>
      </c>
      <c r="K381" s="1">
        <f>tra!K381</f>
        <v>7.298</v>
      </c>
      <c r="L381" s="1">
        <f t="shared" si="37"/>
        <v>-107.526</v>
      </c>
      <c r="M381" s="1">
        <f t="shared" si="38"/>
        <v>-9.5280000000000005</v>
      </c>
      <c r="N381" s="1">
        <f t="shared" si="39"/>
        <v>-110.3844</v>
      </c>
      <c r="O381" s="1">
        <f t="shared" si="40"/>
        <v>-41.785799999999995</v>
      </c>
      <c r="P381" s="145">
        <f t="shared" si="41"/>
        <v>-110.3844</v>
      </c>
      <c r="Q381" s="1">
        <f t="shared" si="42"/>
        <v>-135.47239999999999</v>
      </c>
      <c r="R381" s="1">
        <f t="shared" si="43"/>
        <v>85.296400000000006</v>
      </c>
    </row>
    <row r="382" spans="1:24" x14ac:dyDescent="0.25">
      <c r="A382" s="1">
        <v>7</v>
      </c>
      <c r="B382" s="1">
        <v>4</v>
      </c>
      <c r="C382" s="1">
        <v>8</v>
      </c>
      <c r="D382" s="1">
        <v>1</v>
      </c>
      <c r="E382" s="1" t="s">
        <v>26</v>
      </c>
      <c r="F382" s="1">
        <f>tra!F382</f>
        <v>-27.832999999999998</v>
      </c>
      <c r="G382" s="1">
        <f>tra!G382</f>
        <v>-19.518000000000001</v>
      </c>
      <c r="H382" s="1">
        <f>tra!H382</f>
        <v>236.48</v>
      </c>
      <c r="I382" s="1">
        <f>tra!I382</f>
        <v>5.6070000000000002</v>
      </c>
      <c r="J382" s="1">
        <f>tra!J382</f>
        <v>-7.9660000000000002</v>
      </c>
      <c r="K382" s="1">
        <f>tra!K382</f>
        <v>-17.774000000000001</v>
      </c>
      <c r="L382" s="1">
        <f t="shared" si="37"/>
        <v>244.446</v>
      </c>
      <c r="M382" s="1">
        <f t="shared" si="38"/>
        <v>23.381</v>
      </c>
      <c r="N382" s="1">
        <f t="shared" si="39"/>
        <v>251.46029999999999</v>
      </c>
      <c r="O382" s="1">
        <f t="shared" si="40"/>
        <v>96.714799999999997</v>
      </c>
      <c r="P382" s="145">
        <f t="shared" si="41"/>
        <v>251.46029999999999</v>
      </c>
      <c r="Q382" s="1">
        <f t="shared" si="42"/>
        <v>231.94229999999999</v>
      </c>
      <c r="R382" s="1">
        <f t="shared" si="43"/>
        <v>-270.97829999999999</v>
      </c>
      <c r="S382" s="1">
        <v>30</v>
      </c>
      <c r="T382" s="1">
        <f>(ABS(Q382)-ABS(Q384*$S382/200))*SIGN(Q382)</f>
        <v>219.299295</v>
      </c>
      <c r="U382" s="1">
        <f>(ABS(R382)-ABS(R384*$S382/200))*SIGN(R382)</f>
        <v>-250.26109499999998</v>
      </c>
      <c r="V382" s="1">
        <v>60</v>
      </c>
      <c r="W382" s="1">
        <f>-MIN(T382:U382)/(0.9*(V382-4)/100*391.3)*10</f>
        <v>12.689746784223528</v>
      </c>
      <c r="X382" s="1">
        <f>MAX(T382:U382)/(0.9*(V382-4)/100*391.3)*10</f>
        <v>11.119796800652281</v>
      </c>
    </row>
    <row r="383" spans="1:24" x14ac:dyDescent="0.25">
      <c r="A383" s="1">
        <v>7</v>
      </c>
      <c r="B383" s="1">
        <v>4</v>
      </c>
      <c r="C383" s="1">
        <v>8</v>
      </c>
      <c r="D383" s="1">
        <v>1</v>
      </c>
      <c r="E383" s="1" t="s">
        <v>27</v>
      </c>
      <c r="F383" s="1">
        <f>tra!F383</f>
        <v>-23.832999999999998</v>
      </c>
      <c r="G383" s="1">
        <f>tra!G383</f>
        <v>-17.170999999999999</v>
      </c>
      <c r="H383" s="1">
        <f>tra!H383</f>
        <v>-234.11699999999999</v>
      </c>
      <c r="I383" s="1">
        <f>tra!I383</f>
        <v>-5.55</v>
      </c>
      <c r="J383" s="1">
        <f>tra!J383</f>
        <v>7.8849999999999998</v>
      </c>
      <c r="K383" s="1">
        <f>tra!K383</f>
        <v>17.594999999999999</v>
      </c>
      <c r="L383" s="1">
        <f t="shared" si="37"/>
        <v>-242.00199999999998</v>
      </c>
      <c r="M383" s="1">
        <f t="shared" si="38"/>
        <v>-23.145</v>
      </c>
      <c r="N383" s="1">
        <f t="shared" si="39"/>
        <v>-248.94549999999998</v>
      </c>
      <c r="O383" s="1">
        <f t="shared" si="40"/>
        <v>-95.745599999999982</v>
      </c>
      <c r="P383" s="145">
        <f t="shared" si="41"/>
        <v>-248.94549999999998</v>
      </c>
      <c r="Q383" s="1">
        <f t="shared" si="42"/>
        <v>-266.11649999999997</v>
      </c>
      <c r="R383" s="1">
        <f t="shared" si="43"/>
        <v>231.77449999999999</v>
      </c>
      <c r="S383" s="1">
        <v>30</v>
      </c>
      <c r="T383" s="1">
        <f>(ABS(Q383)-ABS(Q385*$S383/200))*SIGN(Q383)</f>
        <v>-245.55574499999997</v>
      </c>
      <c r="U383" s="1">
        <f>(ABS(R383)-ABS(R385*$S383/200))*SIGN(R383)</f>
        <v>218.97504499999999</v>
      </c>
      <c r="V383" s="1">
        <v>60</v>
      </c>
      <c r="W383" s="1">
        <f>-MIN(T383:U383)/(0.9*(V383-4)/100*391.3)*10</f>
        <v>12.451157162328258</v>
      </c>
      <c r="X383" s="1">
        <f>MAX(T383:U383)/(0.9*(V383-4)/100*391.3)*10</f>
        <v>11.103355370174306</v>
      </c>
    </row>
    <row r="384" spans="1:24" x14ac:dyDescent="0.25">
      <c r="A384" s="1">
        <v>7</v>
      </c>
      <c r="B384" s="1">
        <v>4</v>
      </c>
      <c r="C384" s="1">
        <v>8</v>
      </c>
      <c r="D384" s="1">
        <v>1</v>
      </c>
      <c r="E384" s="1" t="s">
        <v>28</v>
      </c>
      <c r="F384" s="1">
        <f>tra!F384</f>
        <v>37.969000000000001</v>
      </c>
      <c r="G384" s="1">
        <f>tra!G384</f>
        <v>26.914000000000001</v>
      </c>
      <c r="H384" s="1">
        <f>tra!H384</f>
        <v>-104.577</v>
      </c>
      <c r="I384" s="1">
        <f>tra!I384</f>
        <v>-2.4790000000000001</v>
      </c>
      <c r="J384" s="1">
        <f>tra!J384</f>
        <v>3.5219999999999998</v>
      </c>
      <c r="K384" s="1">
        <f>tra!K384</f>
        <v>7.86</v>
      </c>
      <c r="L384" s="1">
        <f t="shared" si="37"/>
        <v>-108.099</v>
      </c>
      <c r="M384" s="1">
        <f t="shared" si="38"/>
        <v>-10.339</v>
      </c>
      <c r="N384" s="1">
        <f t="shared" si="39"/>
        <v>-111.2007</v>
      </c>
      <c r="O384" s="1">
        <f t="shared" si="40"/>
        <v>-42.768699999999995</v>
      </c>
      <c r="P384" s="145">
        <f t="shared" si="41"/>
        <v>-111.2007</v>
      </c>
      <c r="Q384" s="1">
        <f t="shared" si="42"/>
        <v>-84.286699999999996</v>
      </c>
      <c r="R384" s="1">
        <f t="shared" si="43"/>
        <v>138.1147</v>
      </c>
    </row>
    <row r="385" spans="1:24" x14ac:dyDescent="0.25">
      <c r="A385" s="1">
        <v>7</v>
      </c>
      <c r="B385" s="1">
        <v>4</v>
      </c>
      <c r="C385" s="1">
        <v>8</v>
      </c>
      <c r="D385" s="1">
        <v>1</v>
      </c>
      <c r="E385" s="1" t="s">
        <v>29</v>
      </c>
      <c r="F385" s="1">
        <f>tra!F385</f>
        <v>-36.191000000000003</v>
      </c>
      <c r="G385" s="1">
        <f>tra!G385</f>
        <v>-25.870999999999999</v>
      </c>
      <c r="H385" s="1">
        <f>tra!H385</f>
        <v>-104.577</v>
      </c>
      <c r="I385" s="1">
        <f>tra!I385</f>
        <v>-2.4790000000000001</v>
      </c>
      <c r="J385" s="1">
        <f>tra!J385</f>
        <v>3.5219999999999998</v>
      </c>
      <c r="K385" s="1">
        <f>tra!K385</f>
        <v>7.86</v>
      </c>
      <c r="L385" s="1">
        <f t="shared" si="37"/>
        <v>-108.099</v>
      </c>
      <c r="M385" s="1">
        <f t="shared" si="38"/>
        <v>-10.339</v>
      </c>
      <c r="N385" s="1">
        <f t="shared" si="39"/>
        <v>-111.2007</v>
      </c>
      <c r="O385" s="1">
        <f t="shared" si="40"/>
        <v>-42.768699999999995</v>
      </c>
      <c r="P385" s="145">
        <f t="shared" si="41"/>
        <v>-111.2007</v>
      </c>
      <c r="Q385" s="1">
        <f t="shared" si="42"/>
        <v>-137.07169999999999</v>
      </c>
      <c r="R385" s="1">
        <f t="shared" si="43"/>
        <v>85.329700000000003</v>
      </c>
    </row>
    <row r="386" spans="1:24" x14ac:dyDescent="0.25">
      <c r="A386" s="1">
        <v>7</v>
      </c>
      <c r="B386" s="1">
        <v>8</v>
      </c>
      <c r="C386" s="1">
        <v>12</v>
      </c>
      <c r="D386" s="1">
        <v>6</v>
      </c>
      <c r="E386" s="1" t="s">
        <v>26</v>
      </c>
      <c r="F386" s="1">
        <f>tra!F386</f>
        <v>-11.465</v>
      </c>
      <c r="G386" s="1">
        <f>tra!G386</f>
        <v>-7.2110000000000003</v>
      </c>
      <c r="H386" s="1">
        <f>tra!H386</f>
        <v>14.8</v>
      </c>
      <c r="I386" s="1">
        <f>tra!I386</f>
        <v>0.33300000000000002</v>
      </c>
      <c r="J386" s="1">
        <f>tra!J386</f>
        <v>-0.41899999999999998</v>
      </c>
      <c r="K386" s="1">
        <f>tra!K386</f>
        <v>-0.93500000000000005</v>
      </c>
      <c r="L386" s="1">
        <f t="shared" si="37"/>
        <v>15.219000000000001</v>
      </c>
      <c r="M386" s="1">
        <f t="shared" si="38"/>
        <v>1.268</v>
      </c>
      <c r="N386" s="1">
        <f t="shared" si="39"/>
        <v>15.599400000000001</v>
      </c>
      <c r="O386" s="1">
        <f t="shared" si="40"/>
        <v>5.8337000000000003</v>
      </c>
      <c r="P386" s="145">
        <f t="shared" si="41"/>
        <v>15.599400000000001</v>
      </c>
      <c r="Q386" s="1">
        <f t="shared" si="42"/>
        <v>8.3884000000000007</v>
      </c>
      <c r="R386" s="1">
        <f t="shared" si="43"/>
        <v>-22.810400000000001</v>
      </c>
      <c r="S386" s="1">
        <v>30</v>
      </c>
      <c r="T386" s="1">
        <f>(ABS(Q386)-ABS(Q388*$S386/200))*SIGN(Q386)</f>
        <v>7.9884250000000003</v>
      </c>
      <c r="U386" s="1">
        <f>(ABS(R386)-ABS(R388*$S386/200))*SIGN(R386)</f>
        <v>-20.358875000000001</v>
      </c>
      <c r="V386" s="1">
        <v>22</v>
      </c>
      <c r="W386" s="1">
        <f>-MIN(T386:U386)/(0.9*(V386-4)/100*391.3)*10</f>
        <v>3.2116551980893067</v>
      </c>
      <c r="X386" s="1">
        <f>MAX(T386:U386)/(0.9*(V386-4)/100*391.3)*10</f>
        <v>1.2601907853845837</v>
      </c>
    </row>
    <row r="387" spans="1:24" x14ac:dyDescent="0.25">
      <c r="A387" s="1">
        <v>7</v>
      </c>
      <c r="B387" s="1">
        <v>8</v>
      </c>
      <c r="C387" s="1">
        <v>12</v>
      </c>
      <c r="D387" s="1">
        <v>6</v>
      </c>
      <c r="E387" s="1" t="s">
        <v>27</v>
      </c>
      <c r="F387" s="1">
        <f>tra!F387</f>
        <v>-6.7859999999999996</v>
      </c>
      <c r="G387" s="1">
        <f>tra!G387</f>
        <v>-4.4279999999999999</v>
      </c>
      <c r="H387" s="1">
        <f>tra!H387</f>
        <v>-13.101000000000001</v>
      </c>
      <c r="I387" s="1">
        <f>tra!I387</f>
        <v>-0.29399999999999998</v>
      </c>
      <c r="J387" s="1">
        <f>tra!J387</f>
        <v>0.36899999999999999</v>
      </c>
      <c r="K387" s="1">
        <f>tra!K387</f>
        <v>0.82399999999999995</v>
      </c>
      <c r="L387" s="1">
        <f t="shared" ref="L387:L450" si="44">(ABS(H387)+ABS(J387))*SIGN(H387)</f>
        <v>-13.47</v>
      </c>
      <c r="M387" s="1">
        <f t="shared" ref="M387:M450" si="45">(ABS(I387)+ABS(K387))*SIGN(I387)</f>
        <v>-1.1179999999999999</v>
      </c>
      <c r="N387" s="1">
        <f t="shared" ref="N387:N450" si="46">(ABS(L387)+0.3*ABS(M387))*SIGN(L387)</f>
        <v>-13.805400000000001</v>
      </c>
      <c r="O387" s="1">
        <f t="shared" ref="O387:O450" si="47">(ABS(M387)+0.3*ABS(L387))*SIGN(M387)</f>
        <v>-5.1590000000000007</v>
      </c>
      <c r="P387" s="145">
        <f t="shared" ref="P387:P450" si="48">N387</f>
        <v>-13.805400000000001</v>
      </c>
      <c r="Q387" s="1">
        <f t="shared" ref="Q387:Q450" si="49">G387+P387</f>
        <v>-18.2334</v>
      </c>
      <c r="R387" s="1">
        <f t="shared" ref="R387:R450" si="50">G387-P387</f>
        <v>9.3774000000000015</v>
      </c>
      <c r="S387" s="1">
        <v>30</v>
      </c>
      <c r="T387" s="1">
        <f>(ABS(Q387)-ABS(Q389*$S387/200))*SIGN(Q387)</f>
        <v>-15.975975</v>
      </c>
      <c r="U387" s="1">
        <f>(ABS(R387)-ABS(R389*$S387/200))*SIGN(R387)</f>
        <v>9.1715250000000008</v>
      </c>
      <c r="V387" s="1">
        <v>22</v>
      </c>
      <c r="W387" s="1">
        <f>-MIN(T387:U387)/(0.9*(V387-4)/100*391.3)*10</f>
        <v>2.5202435376853978</v>
      </c>
      <c r="X387" s="1">
        <f>MAX(T387:U387)/(0.9*(V387-4)/100*391.3)*10</f>
        <v>1.4468272898505457</v>
      </c>
    </row>
    <row r="388" spans="1:24" x14ac:dyDescent="0.25">
      <c r="A388" s="1">
        <v>7</v>
      </c>
      <c r="B388" s="1">
        <v>8</v>
      </c>
      <c r="C388" s="1">
        <v>12</v>
      </c>
      <c r="D388" s="1">
        <v>6</v>
      </c>
      <c r="E388" s="1" t="s">
        <v>28</v>
      </c>
      <c r="F388" s="1">
        <f>tra!F388</f>
        <v>14.977</v>
      </c>
      <c r="G388" s="1">
        <f>tra!G388</f>
        <v>9.5050000000000008</v>
      </c>
      <c r="H388" s="1">
        <f>tra!H388</f>
        <v>-6.4889999999999999</v>
      </c>
      <c r="I388" s="1">
        <f>tra!I388</f>
        <v>-0.14599999999999999</v>
      </c>
      <c r="J388" s="1">
        <f>tra!J388</f>
        <v>0.183</v>
      </c>
      <c r="K388" s="1">
        <f>tra!K388</f>
        <v>0.40899999999999997</v>
      </c>
      <c r="L388" s="1">
        <f t="shared" si="44"/>
        <v>-6.6719999999999997</v>
      </c>
      <c r="M388" s="1">
        <f t="shared" si="45"/>
        <v>-0.55499999999999994</v>
      </c>
      <c r="N388" s="1">
        <f t="shared" si="46"/>
        <v>-6.8384999999999998</v>
      </c>
      <c r="O388" s="1">
        <f t="shared" si="47"/>
        <v>-2.5565999999999995</v>
      </c>
      <c r="P388" s="145">
        <f t="shared" si="48"/>
        <v>-6.8384999999999998</v>
      </c>
      <c r="Q388" s="1">
        <f t="shared" si="49"/>
        <v>2.666500000000001</v>
      </c>
      <c r="R388" s="1">
        <f t="shared" si="50"/>
        <v>16.343499999999999</v>
      </c>
    </row>
    <row r="389" spans="1:24" x14ac:dyDescent="0.25">
      <c r="A389" s="1">
        <v>7</v>
      </c>
      <c r="B389" s="1">
        <v>8</v>
      </c>
      <c r="C389" s="1">
        <v>12</v>
      </c>
      <c r="D389" s="1">
        <v>6</v>
      </c>
      <c r="E389" s="1" t="s">
        <v>29</v>
      </c>
      <c r="F389" s="1">
        <f>tra!F389</f>
        <v>-12.801</v>
      </c>
      <c r="G389" s="1">
        <f>tra!G389</f>
        <v>-8.2110000000000003</v>
      </c>
      <c r="H389" s="1">
        <f>tra!H389</f>
        <v>-6.4889999999999999</v>
      </c>
      <c r="I389" s="1">
        <f>tra!I389</f>
        <v>-0.14599999999999999</v>
      </c>
      <c r="J389" s="1">
        <f>tra!J389</f>
        <v>0.183</v>
      </c>
      <c r="K389" s="1">
        <f>tra!K389</f>
        <v>0.40899999999999997</v>
      </c>
      <c r="L389" s="1">
        <f t="shared" si="44"/>
        <v>-6.6719999999999997</v>
      </c>
      <c r="M389" s="1">
        <f t="shared" si="45"/>
        <v>-0.55499999999999994</v>
      </c>
      <c r="N389" s="1">
        <f t="shared" si="46"/>
        <v>-6.8384999999999998</v>
      </c>
      <c r="O389" s="1">
        <f t="shared" si="47"/>
        <v>-2.5565999999999995</v>
      </c>
      <c r="P389" s="145">
        <f t="shared" si="48"/>
        <v>-6.8384999999999998</v>
      </c>
      <c r="Q389" s="1">
        <f t="shared" si="49"/>
        <v>-15.0495</v>
      </c>
      <c r="R389" s="1">
        <f t="shared" si="50"/>
        <v>-1.3725000000000005</v>
      </c>
    </row>
    <row r="390" spans="1:24" x14ac:dyDescent="0.25">
      <c r="A390" s="1">
        <v>7</v>
      </c>
      <c r="B390" s="1">
        <v>8</v>
      </c>
      <c r="C390" s="1">
        <v>12</v>
      </c>
      <c r="D390" s="1">
        <v>5</v>
      </c>
      <c r="E390" s="1" t="s">
        <v>26</v>
      </c>
      <c r="F390" s="1">
        <f>tra!F390</f>
        <v>-11.984</v>
      </c>
      <c r="G390" s="1">
        <f>tra!G390</f>
        <v>-7.5209999999999999</v>
      </c>
      <c r="H390" s="1">
        <f>tra!H390</f>
        <v>21.521000000000001</v>
      </c>
      <c r="I390" s="1">
        <f>tra!I390</f>
        <v>0.47799999999999998</v>
      </c>
      <c r="J390" s="1">
        <f>tra!J390</f>
        <v>-0.626</v>
      </c>
      <c r="K390" s="1">
        <f>tra!K390</f>
        <v>-1.3979999999999999</v>
      </c>
      <c r="L390" s="1">
        <f t="shared" si="44"/>
        <v>22.147000000000002</v>
      </c>
      <c r="M390" s="1">
        <f t="shared" si="45"/>
        <v>1.8759999999999999</v>
      </c>
      <c r="N390" s="1">
        <f t="shared" si="46"/>
        <v>22.709800000000001</v>
      </c>
      <c r="O390" s="1">
        <f t="shared" si="47"/>
        <v>8.5201000000000011</v>
      </c>
      <c r="P390" s="145">
        <f t="shared" si="48"/>
        <v>22.709800000000001</v>
      </c>
      <c r="Q390" s="1">
        <f t="shared" si="49"/>
        <v>15.188800000000001</v>
      </c>
      <c r="R390" s="1">
        <f t="shared" si="50"/>
        <v>-30.230800000000002</v>
      </c>
      <c r="S390" s="1">
        <v>30</v>
      </c>
      <c r="T390" s="1">
        <f>(ABS(Q390)-ABS(Q392*$S390/200))*SIGN(Q390)</f>
        <v>15.172750000000001</v>
      </c>
      <c r="U390" s="1">
        <f>(ABS(R390)-ABS(R392*$S390/200))*SIGN(R390)</f>
        <v>-27.161950000000001</v>
      </c>
      <c r="V390" s="1">
        <v>22</v>
      </c>
      <c r="W390" s="1">
        <f>-MIN(T390:U390)/(0.9*(V390-4)/100*391.3)*10</f>
        <v>4.2848545367925208</v>
      </c>
      <c r="X390" s="1">
        <f>MAX(T390:U390)/(0.9*(V390-4)/100*391.3)*10</f>
        <v>2.3935331105873741</v>
      </c>
    </row>
    <row r="391" spans="1:24" x14ac:dyDescent="0.25">
      <c r="A391" s="1">
        <v>7</v>
      </c>
      <c r="B391" s="1">
        <v>8</v>
      </c>
      <c r="C391" s="1">
        <v>12</v>
      </c>
      <c r="D391" s="1">
        <v>5</v>
      </c>
      <c r="E391" s="1" t="s">
        <v>27</v>
      </c>
      <c r="F391" s="1">
        <f>tra!F391</f>
        <v>-9.5009999999999994</v>
      </c>
      <c r="G391" s="1">
        <f>tra!G391</f>
        <v>-6.1980000000000004</v>
      </c>
      <c r="H391" s="1">
        <f>tra!H391</f>
        <v>-20.381</v>
      </c>
      <c r="I391" s="1">
        <f>tra!I391</f>
        <v>-0.45300000000000001</v>
      </c>
      <c r="J391" s="1">
        <f>tra!J391</f>
        <v>0.59299999999999997</v>
      </c>
      <c r="K391" s="1">
        <f>tra!K391</f>
        <v>1.323</v>
      </c>
      <c r="L391" s="1">
        <f t="shared" si="44"/>
        <v>-20.974</v>
      </c>
      <c r="M391" s="1">
        <f t="shared" si="45"/>
        <v>-1.776</v>
      </c>
      <c r="N391" s="1">
        <f t="shared" si="46"/>
        <v>-21.506799999999998</v>
      </c>
      <c r="O391" s="1">
        <f t="shared" si="47"/>
        <v>-8.0682000000000009</v>
      </c>
      <c r="P391" s="145">
        <f t="shared" si="48"/>
        <v>-21.506799999999998</v>
      </c>
      <c r="Q391" s="1">
        <f t="shared" si="49"/>
        <v>-27.704799999999999</v>
      </c>
      <c r="R391" s="1">
        <f t="shared" si="50"/>
        <v>15.308799999999998</v>
      </c>
      <c r="S391" s="1">
        <v>30</v>
      </c>
      <c r="T391" s="1">
        <f>(ABS(Q391)-ABS(Q393*$S391/200))*SIGN(Q391)</f>
        <v>-24.728199999999998</v>
      </c>
      <c r="U391" s="1">
        <f>(ABS(R391)-ABS(R393*$S391/200))*SIGN(R391)</f>
        <v>15.200499999999998</v>
      </c>
      <c r="V391" s="1">
        <v>22</v>
      </c>
      <c r="W391" s="1">
        <f>-MIN(T391:U391)/(0.9*(V391-4)/100*391.3)*10</f>
        <v>3.9009253737935898</v>
      </c>
      <c r="X391" s="1">
        <f>MAX(T391:U391)/(0.9*(V391-4)/100*391.3)*10</f>
        <v>2.397910731244064</v>
      </c>
    </row>
    <row r="392" spans="1:24" x14ac:dyDescent="0.25">
      <c r="A392" s="1">
        <v>7</v>
      </c>
      <c r="B392" s="1">
        <v>8</v>
      </c>
      <c r="C392" s="1">
        <v>12</v>
      </c>
      <c r="D392" s="1">
        <v>5</v>
      </c>
      <c r="E392" s="1" t="s">
        <v>28</v>
      </c>
      <c r="F392" s="1">
        <f>tra!F392</f>
        <v>16.036000000000001</v>
      </c>
      <c r="G392" s="1">
        <f>tra!G392</f>
        <v>10.176</v>
      </c>
      <c r="H392" s="1">
        <f>tra!H392</f>
        <v>-9.7449999999999992</v>
      </c>
      <c r="I392" s="1">
        <f>tra!I392</f>
        <v>-0.217</v>
      </c>
      <c r="J392" s="1">
        <f>tra!J392</f>
        <v>0.28299999999999997</v>
      </c>
      <c r="K392" s="1">
        <f>tra!K392</f>
        <v>0.63300000000000001</v>
      </c>
      <c r="L392" s="1">
        <f t="shared" si="44"/>
        <v>-10.027999999999999</v>
      </c>
      <c r="M392" s="1">
        <f t="shared" si="45"/>
        <v>-0.85</v>
      </c>
      <c r="N392" s="1">
        <f t="shared" si="46"/>
        <v>-10.282999999999999</v>
      </c>
      <c r="O392" s="1">
        <f t="shared" si="47"/>
        <v>-3.8583999999999996</v>
      </c>
      <c r="P392" s="145">
        <f t="shared" si="48"/>
        <v>-10.282999999999999</v>
      </c>
      <c r="Q392" s="1">
        <f t="shared" si="49"/>
        <v>-0.10699999999999932</v>
      </c>
      <c r="R392" s="1">
        <f t="shared" si="50"/>
        <v>20.459</v>
      </c>
    </row>
    <row r="393" spans="1:24" x14ac:dyDescent="0.25">
      <c r="A393" s="1">
        <v>7</v>
      </c>
      <c r="B393" s="1">
        <v>8</v>
      </c>
      <c r="C393" s="1">
        <v>12</v>
      </c>
      <c r="D393" s="1">
        <v>5</v>
      </c>
      <c r="E393" s="1" t="s">
        <v>29</v>
      </c>
      <c r="F393" s="1">
        <f>tra!F393</f>
        <v>-14.881</v>
      </c>
      <c r="G393" s="1">
        <f>tra!G393</f>
        <v>-9.5609999999999999</v>
      </c>
      <c r="H393" s="1">
        <f>tra!H393</f>
        <v>-9.7449999999999992</v>
      </c>
      <c r="I393" s="1">
        <f>tra!I393</f>
        <v>-0.217</v>
      </c>
      <c r="J393" s="1">
        <f>tra!J393</f>
        <v>0.28299999999999997</v>
      </c>
      <c r="K393" s="1">
        <f>tra!K393</f>
        <v>0.63300000000000001</v>
      </c>
      <c r="L393" s="1">
        <f t="shared" si="44"/>
        <v>-10.027999999999999</v>
      </c>
      <c r="M393" s="1">
        <f t="shared" si="45"/>
        <v>-0.85</v>
      </c>
      <c r="N393" s="1">
        <f t="shared" si="46"/>
        <v>-10.282999999999999</v>
      </c>
      <c r="O393" s="1">
        <f t="shared" si="47"/>
        <v>-3.8583999999999996</v>
      </c>
      <c r="P393" s="145">
        <f t="shared" si="48"/>
        <v>-10.282999999999999</v>
      </c>
      <c r="Q393" s="1">
        <f t="shared" si="49"/>
        <v>-19.844000000000001</v>
      </c>
      <c r="R393" s="1">
        <f t="shared" si="50"/>
        <v>0.72199999999999953</v>
      </c>
    </row>
    <row r="394" spans="1:24" x14ac:dyDescent="0.25">
      <c r="A394" s="1">
        <v>7</v>
      </c>
      <c r="B394" s="1">
        <v>8</v>
      </c>
      <c r="C394" s="1">
        <v>12</v>
      </c>
      <c r="D394" s="1">
        <v>4</v>
      </c>
      <c r="E394" s="1" t="s">
        <v>26</v>
      </c>
      <c r="F394" s="1">
        <f>tra!F394</f>
        <v>-12.068</v>
      </c>
      <c r="G394" s="1">
        <f>tra!G394</f>
        <v>-7.5970000000000004</v>
      </c>
      <c r="H394" s="1">
        <f>tra!H394</f>
        <v>23.597999999999999</v>
      </c>
      <c r="I394" s="1">
        <f>tra!I394</f>
        <v>0.52500000000000002</v>
      </c>
      <c r="J394" s="1">
        <f>tra!J394</f>
        <v>-0.71199999999999997</v>
      </c>
      <c r="K394" s="1">
        <f>tra!K394</f>
        <v>-1.59</v>
      </c>
      <c r="L394" s="1">
        <f t="shared" si="44"/>
        <v>24.31</v>
      </c>
      <c r="M394" s="1">
        <f t="shared" si="45"/>
        <v>2.1150000000000002</v>
      </c>
      <c r="N394" s="1">
        <f t="shared" si="46"/>
        <v>24.944499999999998</v>
      </c>
      <c r="O394" s="1">
        <f t="shared" si="47"/>
        <v>9.4079999999999995</v>
      </c>
      <c r="P394" s="145">
        <f t="shared" si="48"/>
        <v>24.944499999999998</v>
      </c>
      <c r="Q394" s="1">
        <f t="shared" si="49"/>
        <v>17.347499999999997</v>
      </c>
      <c r="R394" s="1">
        <f t="shared" si="50"/>
        <v>-32.541499999999999</v>
      </c>
      <c r="S394" s="1">
        <v>30</v>
      </c>
      <c r="T394" s="1">
        <f>(ABS(Q394)-ABS(Q396*$S394/200))*SIGN(Q394)</f>
        <v>17.168249999999997</v>
      </c>
      <c r="U394" s="1">
        <f>(ABS(R394)-ABS(R396*$S394/200))*SIGN(R394)</f>
        <v>-29.28905</v>
      </c>
      <c r="V394" s="1">
        <v>22</v>
      </c>
      <c r="W394" s="1">
        <f>-MIN(T394:U394)/(0.9*(V394-4)/100*391.3)*10</f>
        <v>4.6204090196338257</v>
      </c>
      <c r="X394" s="1">
        <f>MAX(T394:U394)/(0.9*(V394-4)/100*391.3)*10</f>
        <v>2.7083274176297421</v>
      </c>
    </row>
    <row r="395" spans="1:24" x14ac:dyDescent="0.25">
      <c r="A395" s="1">
        <v>7</v>
      </c>
      <c r="B395" s="1">
        <v>8</v>
      </c>
      <c r="C395" s="1">
        <v>12</v>
      </c>
      <c r="D395" s="1">
        <v>4</v>
      </c>
      <c r="E395" s="1" t="s">
        <v>27</v>
      </c>
      <c r="F395" s="1">
        <f>tra!F395</f>
        <v>-9.1950000000000003</v>
      </c>
      <c r="G395" s="1">
        <f>tra!G395</f>
        <v>-5.9829999999999997</v>
      </c>
      <c r="H395" s="1">
        <f>tra!H395</f>
        <v>-22.934999999999999</v>
      </c>
      <c r="I395" s="1">
        <f>tra!I395</f>
        <v>-0.51</v>
      </c>
      <c r="J395" s="1">
        <f>tra!J395</f>
        <v>0.69199999999999995</v>
      </c>
      <c r="K395" s="1">
        <f>tra!K395</f>
        <v>1.544</v>
      </c>
      <c r="L395" s="1">
        <f t="shared" si="44"/>
        <v>-23.626999999999999</v>
      </c>
      <c r="M395" s="1">
        <f t="shared" si="45"/>
        <v>-2.0540000000000003</v>
      </c>
      <c r="N395" s="1">
        <f t="shared" si="46"/>
        <v>-24.243199999999998</v>
      </c>
      <c r="O395" s="1">
        <f t="shared" si="47"/>
        <v>-9.1420999999999992</v>
      </c>
      <c r="P395" s="145">
        <f t="shared" si="48"/>
        <v>-24.243199999999998</v>
      </c>
      <c r="Q395" s="1">
        <f t="shared" si="49"/>
        <v>-30.226199999999999</v>
      </c>
      <c r="R395" s="1">
        <f t="shared" si="50"/>
        <v>18.260199999999998</v>
      </c>
      <c r="S395" s="1">
        <v>30</v>
      </c>
      <c r="T395" s="1">
        <f>(ABS(Q395)-ABS(Q397*$S395/200))*SIGN(Q395)</f>
        <v>-27.086399999999998</v>
      </c>
      <c r="U395" s="1">
        <f>(ABS(R395)-ABS(R397*$S395/200))*SIGN(R395)</f>
        <v>17.968299999999999</v>
      </c>
      <c r="V395" s="1">
        <v>22</v>
      </c>
      <c r="W395" s="1">
        <f>-MIN(T395:U395)/(0.9*(V395-4)/100*391.3)*10</f>
        <v>4.2729363659596213</v>
      </c>
      <c r="X395" s="1">
        <f>MAX(T395:U395)/(0.9*(V395-4)/100*391.3)*10</f>
        <v>2.8345369818238031</v>
      </c>
    </row>
    <row r="396" spans="1:24" x14ac:dyDescent="0.25">
      <c r="A396" s="1">
        <v>7</v>
      </c>
      <c r="B396" s="1">
        <v>8</v>
      </c>
      <c r="C396" s="1">
        <v>12</v>
      </c>
      <c r="D396" s="1">
        <v>4</v>
      </c>
      <c r="E396" s="1" t="s">
        <v>28</v>
      </c>
      <c r="F396" s="1">
        <f>tra!F396</f>
        <v>16.126999999999999</v>
      </c>
      <c r="G396" s="1">
        <f>tra!G396</f>
        <v>10.244</v>
      </c>
      <c r="H396" s="1">
        <f>tra!H396</f>
        <v>-10.821999999999999</v>
      </c>
      <c r="I396" s="1">
        <f>tra!I396</f>
        <v>-0.24099999999999999</v>
      </c>
      <c r="J396" s="1">
        <f>tra!J396</f>
        <v>0.32600000000000001</v>
      </c>
      <c r="K396" s="1">
        <f>tra!K396</f>
        <v>0.72899999999999998</v>
      </c>
      <c r="L396" s="1">
        <f t="shared" si="44"/>
        <v>-11.148</v>
      </c>
      <c r="M396" s="1">
        <f t="shared" si="45"/>
        <v>-0.97</v>
      </c>
      <c r="N396" s="1">
        <f t="shared" si="46"/>
        <v>-11.439</v>
      </c>
      <c r="O396" s="1">
        <f t="shared" si="47"/>
        <v>-4.3144</v>
      </c>
      <c r="P396" s="145">
        <f t="shared" si="48"/>
        <v>-11.439</v>
      </c>
      <c r="Q396" s="1">
        <f t="shared" si="49"/>
        <v>-1.1950000000000003</v>
      </c>
      <c r="R396" s="1">
        <f t="shared" si="50"/>
        <v>21.683</v>
      </c>
    </row>
    <row r="397" spans="1:24" x14ac:dyDescent="0.25">
      <c r="A397" s="1">
        <v>7</v>
      </c>
      <c r="B397" s="1">
        <v>8</v>
      </c>
      <c r="C397" s="1">
        <v>12</v>
      </c>
      <c r="D397" s="1">
        <v>4</v>
      </c>
      <c r="E397" s="1" t="s">
        <v>29</v>
      </c>
      <c r="F397" s="1">
        <f>tra!F397</f>
        <v>-14.79</v>
      </c>
      <c r="G397" s="1">
        <f>tra!G397</f>
        <v>-9.4930000000000003</v>
      </c>
      <c r="H397" s="1">
        <f>tra!H397</f>
        <v>-10.821999999999999</v>
      </c>
      <c r="I397" s="1">
        <f>tra!I397</f>
        <v>-0.24099999999999999</v>
      </c>
      <c r="J397" s="1">
        <f>tra!J397</f>
        <v>0.32600000000000001</v>
      </c>
      <c r="K397" s="1">
        <f>tra!K397</f>
        <v>0.72899999999999998</v>
      </c>
      <c r="L397" s="1">
        <f t="shared" si="44"/>
        <v>-11.148</v>
      </c>
      <c r="M397" s="1">
        <f t="shared" si="45"/>
        <v>-0.97</v>
      </c>
      <c r="N397" s="1">
        <f t="shared" si="46"/>
        <v>-11.439</v>
      </c>
      <c r="O397" s="1">
        <f t="shared" si="47"/>
        <v>-4.3144</v>
      </c>
      <c r="P397" s="145">
        <f t="shared" si="48"/>
        <v>-11.439</v>
      </c>
      <c r="Q397" s="1">
        <f t="shared" si="49"/>
        <v>-20.932000000000002</v>
      </c>
      <c r="R397" s="1">
        <f t="shared" si="50"/>
        <v>1.9459999999999997</v>
      </c>
    </row>
    <row r="398" spans="1:24" x14ac:dyDescent="0.25">
      <c r="A398" s="1">
        <v>7</v>
      </c>
      <c r="B398" s="1">
        <v>8</v>
      </c>
      <c r="C398" s="1">
        <v>12</v>
      </c>
      <c r="D398" s="1">
        <v>3</v>
      </c>
      <c r="E398" s="1" t="s">
        <v>26</v>
      </c>
      <c r="F398" s="1">
        <f>tra!F398</f>
        <v>-12.09</v>
      </c>
      <c r="G398" s="1">
        <f>tra!G398</f>
        <v>-7.6289999999999996</v>
      </c>
      <c r="H398" s="1">
        <f>tra!H398</f>
        <v>26.483000000000001</v>
      </c>
      <c r="I398" s="1">
        <f>tra!I398</f>
        <v>0.58299999999999996</v>
      </c>
      <c r="J398" s="1">
        <f>tra!J398</f>
        <v>-0.81599999999999995</v>
      </c>
      <c r="K398" s="1">
        <f>tra!K398</f>
        <v>-1.821</v>
      </c>
      <c r="L398" s="1">
        <f t="shared" si="44"/>
        <v>27.298999999999999</v>
      </c>
      <c r="M398" s="1">
        <f t="shared" si="45"/>
        <v>2.4039999999999999</v>
      </c>
      <c r="N398" s="1">
        <f t="shared" si="46"/>
        <v>28.020199999999999</v>
      </c>
      <c r="O398" s="1">
        <f t="shared" si="47"/>
        <v>10.5937</v>
      </c>
      <c r="P398" s="145">
        <f t="shared" si="48"/>
        <v>28.020199999999999</v>
      </c>
      <c r="Q398" s="1">
        <f t="shared" si="49"/>
        <v>20.391199999999998</v>
      </c>
      <c r="R398" s="1">
        <f t="shared" si="50"/>
        <v>-35.6492</v>
      </c>
      <c r="S398" s="1">
        <v>30</v>
      </c>
      <c r="T398" s="1">
        <f>(ABS(Q398)-ABS(Q400*$S398/200))*SIGN(Q398)</f>
        <v>20.002009999999999</v>
      </c>
      <c r="U398" s="1">
        <f>(ABS(R398)-ABS(R400*$S398/200))*SIGN(R398)</f>
        <v>-32.184710000000003</v>
      </c>
      <c r="V398" s="1">
        <v>22</v>
      </c>
      <c r="W398" s="1">
        <f>-MIN(T398:U398)/(0.9*(V398-4)/100*391.3)*10</f>
        <v>5.0772054531744448</v>
      </c>
      <c r="X398" s="1">
        <f>MAX(T398:U398)/(0.9*(V398-4)/100*391.3)*10</f>
        <v>3.1553589964442672</v>
      </c>
    </row>
    <row r="399" spans="1:24" x14ac:dyDescent="0.25">
      <c r="A399" s="1">
        <v>7</v>
      </c>
      <c r="B399" s="1">
        <v>8</v>
      </c>
      <c r="C399" s="1">
        <v>12</v>
      </c>
      <c r="D399" s="1">
        <v>3</v>
      </c>
      <c r="E399" s="1" t="s">
        <v>27</v>
      </c>
      <c r="F399" s="1">
        <f>tra!F399</f>
        <v>-9.2219999999999995</v>
      </c>
      <c r="G399" s="1">
        <f>tra!G399</f>
        <v>-5.984</v>
      </c>
      <c r="H399" s="1">
        <f>tra!H399</f>
        <v>-25.721</v>
      </c>
      <c r="I399" s="1">
        <f>tra!I399</f>
        <v>-0.56599999999999995</v>
      </c>
      <c r="J399" s="1">
        <f>tra!J399</f>
        <v>0.79200000000000004</v>
      </c>
      <c r="K399" s="1">
        <f>tra!K399</f>
        <v>1.7689999999999999</v>
      </c>
      <c r="L399" s="1">
        <f t="shared" si="44"/>
        <v>-26.513000000000002</v>
      </c>
      <c r="M399" s="1">
        <f t="shared" si="45"/>
        <v>-2.335</v>
      </c>
      <c r="N399" s="1">
        <f t="shared" si="46"/>
        <v>-27.213500000000003</v>
      </c>
      <c r="O399" s="1">
        <f t="shared" si="47"/>
        <v>-10.2889</v>
      </c>
      <c r="P399" s="145">
        <f t="shared" si="48"/>
        <v>-27.213500000000003</v>
      </c>
      <c r="Q399" s="1">
        <f t="shared" si="49"/>
        <v>-33.197500000000005</v>
      </c>
      <c r="R399" s="1">
        <f t="shared" si="50"/>
        <v>21.229500000000002</v>
      </c>
      <c r="S399" s="1">
        <v>30</v>
      </c>
      <c r="T399" s="1">
        <f>(ABS(Q399)-ABS(Q401*$S399/200))*SIGN(Q399)</f>
        <v>-29.847760000000005</v>
      </c>
      <c r="U399" s="1">
        <f>(ABS(R399)-ABS(R401*$S399/200))*SIGN(R399)</f>
        <v>20.725560000000002</v>
      </c>
      <c r="V399" s="1">
        <v>22</v>
      </c>
      <c r="W399" s="1">
        <f>-MIN(T399:U399)/(0.9*(V399-4)/100*391.3)*10</f>
        <v>4.708546693042817</v>
      </c>
      <c r="X399" s="1">
        <f>MAX(T399:U399)/(0.9*(V399-4)/100*391.3)*10</f>
        <v>3.2695005253144789</v>
      </c>
    </row>
    <row r="400" spans="1:24" x14ac:dyDescent="0.25">
      <c r="A400" s="1">
        <v>7</v>
      </c>
      <c r="B400" s="1">
        <v>8</v>
      </c>
      <c r="C400" s="1">
        <v>12</v>
      </c>
      <c r="D400" s="1">
        <v>3</v>
      </c>
      <c r="E400" s="1" t="s">
        <v>28</v>
      </c>
      <c r="F400" s="1">
        <f>tra!F400</f>
        <v>16.125</v>
      </c>
      <c r="G400" s="1">
        <f>tra!G400</f>
        <v>10.250999999999999</v>
      </c>
      <c r="H400" s="1">
        <f>tra!H400</f>
        <v>-12.141</v>
      </c>
      <c r="I400" s="1">
        <f>tra!I400</f>
        <v>-0.26700000000000002</v>
      </c>
      <c r="J400" s="1">
        <f>tra!J400</f>
        <v>0.374</v>
      </c>
      <c r="K400" s="1">
        <f>tra!K400</f>
        <v>0.83499999999999996</v>
      </c>
      <c r="L400" s="1">
        <f t="shared" si="44"/>
        <v>-12.515000000000001</v>
      </c>
      <c r="M400" s="1">
        <f t="shared" si="45"/>
        <v>-1.1019999999999999</v>
      </c>
      <c r="N400" s="1">
        <f t="shared" si="46"/>
        <v>-12.845600000000001</v>
      </c>
      <c r="O400" s="1">
        <f t="shared" si="47"/>
        <v>-4.8565000000000005</v>
      </c>
      <c r="P400" s="145">
        <f t="shared" si="48"/>
        <v>-12.845600000000001</v>
      </c>
      <c r="Q400" s="1">
        <f t="shared" si="49"/>
        <v>-2.5946000000000016</v>
      </c>
      <c r="R400" s="1">
        <f t="shared" si="50"/>
        <v>23.096600000000002</v>
      </c>
    </row>
    <row r="401" spans="1:24" x14ac:dyDescent="0.25">
      <c r="A401" s="1">
        <v>7</v>
      </c>
      <c r="B401" s="1">
        <v>8</v>
      </c>
      <c r="C401" s="1">
        <v>12</v>
      </c>
      <c r="D401" s="1">
        <v>3</v>
      </c>
      <c r="E401" s="1" t="s">
        <v>29</v>
      </c>
      <c r="F401" s="1">
        <f>tra!F401</f>
        <v>-14.792</v>
      </c>
      <c r="G401" s="1">
        <f>tra!G401</f>
        <v>-9.4860000000000007</v>
      </c>
      <c r="H401" s="1">
        <f>tra!H401</f>
        <v>-12.141</v>
      </c>
      <c r="I401" s="1">
        <f>tra!I401</f>
        <v>-0.26700000000000002</v>
      </c>
      <c r="J401" s="1">
        <f>tra!J401</f>
        <v>0.374</v>
      </c>
      <c r="K401" s="1">
        <f>tra!K401</f>
        <v>0.83499999999999996</v>
      </c>
      <c r="L401" s="1">
        <f t="shared" si="44"/>
        <v>-12.515000000000001</v>
      </c>
      <c r="M401" s="1">
        <f t="shared" si="45"/>
        <v>-1.1019999999999999</v>
      </c>
      <c r="N401" s="1">
        <f t="shared" si="46"/>
        <v>-12.845600000000001</v>
      </c>
      <c r="O401" s="1">
        <f t="shared" si="47"/>
        <v>-4.8565000000000005</v>
      </c>
      <c r="P401" s="145">
        <f t="shared" si="48"/>
        <v>-12.845600000000001</v>
      </c>
      <c r="Q401" s="1">
        <f t="shared" si="49"/>
        <v>-22.331600000000002</v>
      </c>
      <c r="R401" s="1">
        <f t="shared" si="50"/>
        <v>3.3596000000000004</v>
      </c>
    </row>
    <row r="402" spans="1:24" x14ac:dyDescent="0.25">
      <c r="A402" s="1">
        <v>7</v>
      </c>
      <c r="B402" s="1">
        <v>8</v>
      </c>
      <c r="C402" s="1">
        <v>12</v>
      </c>
      <c r="D402" s="1">
        <v>2</v>
      </c>
      <c r="E402" s="1" t="s">
        <v>26</v>
      </c>
      <c r="F402" s="1">
        <f>tra!F402</f>
        <v>-12.045999999999999</v>
      </c>
      <c r="G402" s="1">
        <f>tra!G402</f>
        <v>-7.6260000000000003</v>
      </c>
      <c r="H402" s="1">
        <f>tra!H402</f>
        <v>28.134</v>
      </c>
      <c r="I402" s="1">
        <f>tra!I402</f>
        <v>0.60699999999999998</v>
      </c>
      <c r="J402" s="1">
        <f>tra!J402</f>
        <v>-0.88400000000000001</v>
      </c>
      <c r="K402" s="1">
        <f>tra!K402</f>
        <v>-1.9730000000000001</v>
      </c>
      <c r="L402" s="1">
        <f t="shared" si="44"/>
        <v>29.018000000000001</v>
      </c>
      <c r="M402" s="1">
        <f t="shared" si="45"/>
        <v>2.58</v>
      </c>
      <c r="N402" s="1">
        <f t="shared" si="46"/>
        <v>29.792000000000002</v>
      </c>
      <c r="O402" s="1">
        <f t="shared" si="47"/>
        <v>11.285399999999999</v>
      </c>
      <c r="P402" s="145">
        <f t="shared" si="48"/>
        <v>29.792000000000002</v>
      </c>
      <c r="Q402" s="1">
        <f t="shared" si="49"/>
        <v>22.166</v>
      </c>
      <c r="R402" s="1">
        <f t="shared" si="50"/>
        <v>-37.417999999999999</v>
      </c>
      <c r="S402" s="1">
        <v>30</v>
      </c>
      <c r="T402" s="1">
        <f>(ABS(Q402)-ABS(Q404*$S402/200))*SIGN(Q402)</f>
        <v>21.64838</v>
      </c>
      <c r="U402" s="1">
        <f>(ABS(R402)-ABS(R404*$S402/200))*SIGN(R402)</f>
        <v>-33.827779999999997</v>
      </c>
      <c r="V402" s="1">
        <v>22</v>
      </c>
      <c r="W402" s="1">
        <f>-MIN(T402:U402)/(0.9*(V402-4)/100*391.3)*10</f>
        <v>5.3364031891163668</v>
      </c>
      <c r="X402" s="1">
        <f>MAX(T402:U402)/(0.9*(V402-4)/100*391.3)*10</f>
        <v>3.41507731430212</v>
      </c>
    </row>
    <row r="403" spans="1:24" x14ac:dyDescent="0.25">
      <c r="A403" s="1">
        <v>7</v>
      </c>
      <c r="B403" s="1">
        <v>8</v>
      </c>
      <c r="C403" s="1">
        <v>12</v>
      </c>
      <c r="D403" s="1">
        <v>2</v>
      </c>
      <c r="E403" s="1" t="s">
        <v>27</v>
      </c>
      <c r="F403" s="1">
        <f>tra!F403</f>
        <v>-9.3179999999999996</v>
      </c>
      <c r="G403" s="1">
        <f>tra!G403</f>
        <v>-6.02</v>
      </c>
      <c r="H403" s="1">
        <f>tra!H403</f>
        <v>-27.471</v>
      </c>
      <c r="I403" s="1">
        <f>tra!I403</f>
        <v>-0.59299999999999997</v>
      </c>
      <c r="J403" s="1">
        <f>tra!J403</f>
        <v>0.86299999999999999</v>
      </c>
      <c r="K403" s="1">
        <f>tra!K403</f>
        <v>1.9259999999999999</v>
      </c>
      <c r="L403" s="1">
        <f t="shared" si="44"/>
        <v>-28.334</v>
      </c>
      <c r="M403" s="1">
        <f t="shared" si="45"/>
        <v>-2.5190000000000001</v>
      </c>
      <c r="N403" s="1">
        <f t="shared" si="46"/>
        <v>-29.089700000000001</v>
      </c>
      <c r="O403" s="1">
        <f t="shared" si="47"/>
        <v>-11.0192</v>
      </c>
      <c r="P403" s="145">
        <f t="shared" si="48"/>
        <v>-29.089700000000001</v>
      </c>
      <c r="Q403" s="1">
        <f t="shared" si="49"/>
        <v>-35.109700000000004</v>
      </c>
      <c r="R403" s="1">
        <f t="shared" si="50"/>
        <v>23.069700000000001</v>
      </c>
      <c r="S403" s="1">
        <v>30</v>
      </c>
      <c r="T403" s="1">
        <f>(ABS(Q403)-ABS(Q405*$S403/200))*SIGN(Q403)</f>
        <v>-31.631530000000005</v>
      </c>
      <c r="U403" s="1">
        <f>(ABS(R403)-ABS(R405*$S403/200))*SIGN(R403)</f>
        <v>22.44003</v>
      </c>
      <c r="V403" s="1">
        <v>22</v>
      </c>
      <c r="W403" s="1">
        <f>-MIN(T403:U403)/(0.9*(V403-4)/100*391.3)*10</f>
        <v>4.9899401488548776</v>
      </c>
      <c r="X403" s="1">
        <f>MAX(T403:U403)/(0.9*(V403-4)/100*391.3)*10</f>
        <v>3.5399617608919929</v>
      </c>
    </row>
    <row r="404" spans="1:24" x14ac:dyDescent="0.25">
      <c r="A404" s="1">
        <v>7</v>
      </c>
      <c r="B404" s="1">
        <v>8</v>
      </c>
      <c r="C404" s="1">
        <v>12</v>
      </c>
      <c r="D404" s="1">
        <v>2</v>
      </c>
      <c r="E404" s="1" t="s">
        <v>28</v>
      </c>
      <c r="F404" s="1">
        <f>tra!F404</f>
        <v>16.093</v>
      </c>
      <c r="G404" s="1">
        <f>tra!G404</f>
        <v>10.242000000000001</v>
      </c>
      <c r="H404" s="1">
        <f>tra!H404</f>
        <v>-12.930999999999999</v>
      </c>
      <c r="I404" s="1">
        <f>tra!I404</f>
        <v>-0.27900000000000003</v>
      </c>
      <c r="J404" s="1">
        <f>tra!J404</f>
        <v>0.40600000000000003</v>
      </c>
      <c r="K404" s="1">
        <f>tra!K404</f>
        <v>0.90700000000000003</v>
      </c>
      <c r="L404" s="1">
        <f t="shared" si="44"/>
        <v>-13.337</v>
      </c>
      <c r="M404" s="1">
        <f t="shared" si="45"/>
        <v>-1.1859999999999999</v>
      </c>
      <c r="N404" s="1">
        <f t="shared" si="46"/>
        <v>-13.6928</v>
      </c>
      <c r="O404" s="1">
        <f t="shared" si="47"/>
        <v>-5.1871</v>
      </c>
      <c r="P404" s="145">
        <f t="shared" si="48"/>
        <v>-13.6928</v>
      </c>
      <c r="Q404" s="1">
        <f t="shared" si="49"/>
        <v>-3.4507999999999992</v>
      </c>
      <c r="R404" s="1">
        <f t="shared" si="50"/>
        <v>23.934800000000003</v>
      </c>
    </row>
    <row r="405" spans="1:24" x14ac:dyDescent="0.25">
      <c r="A405" s="1">
        <v>7</v>
      </c>
      <c r="B405" s="1">
        <v>8</v>
      </c>
      <c r="C405" s="1">
        <v>12</v>
      </c>
      <c r="D405" s="1">
        <v>2</v>
      </c>
      <c r="E405" s="1" t="s">
        <v>29</v>
      </c>
      <c r="F405" s="1">
        <f>tra!F405</f>
        <v>-14.824</v>
      </c>
      <c r="G405" s="1">
        <f>tra!G405</f>
        <v>-9.4949999999999992</v>
      </c>
      <c r="H405" s="1">
        <f>tra!H405</f>
        <v>-12.930999999999999</v>
      </c>
      <c r="I405" s="1">
        <f>tra!I405</f>
        <v>-0.27900000000000003</v>
      </c>
      <c r="J405" s="1">
        <f>tra!J405</f>
        <v>0.40600000000000003</v>
      </c>
      <c r="K405" s="1">
        <f>tra!K405</f>
        <v>0.90700000000000003</v>
      </c>
      <c r="L405" s="1">
        <f t="shared" si="44"/>
        <v>-13.337</v>
      </c>
      <c r="M405" s="1">
        <f t="shared" si="45"/>
        <v>-1.1859999999999999</v>
      </c>
      <c r="N405" s="1">
        <f t="shared" si="46"/>
        <v>-13.6928</v>
      </c>
      <c r="O405" s="1">
        <f t="shared" si="47"/>
        <v>-5.1871</v>
      </c>
      <c r="P405" s="145">
        <f t="shared" si="48"/>
        <v>-13.6928</v>
      </c>
      <c r="Q405" s="1">
        <f t="shared" si="49"/>
        <v>-23.187799999999999</v>
      </c>
      <c r="R405" s="1">
        <f t="shared" si="50"/>
        <v>4.1978000000000009</v>
      </c>
    </row>
    <row r="406" spans="1:24" x14ac:dyDescent="0.25">
      <c r="A406" s="1">
        <v>7</v>
      </c>
      <c r="B406" s="1">
        <v>8</v>
      </c>
      <c r="C406" s="1">
        <v>12</v>
      </c>
      <c r="D406" s="1">
        <v>1</v>
      </c>
      <c r="E406" s="1" t="s">
        <v>26</v>
      </c>
      <c r="F406" s="1">
        <f>tra!F406</f>
        <v>-12.456</v>
      </c>
      <c r="G406" s="1">
        <f>tra!G406</f>
        <v>-7.9359999999999999</v>
      </c>
      <c r="H406" s="1">
        <f>tra!H406</f>
        <v>26.218</v>
      </c>
      <c r="I406" s="1">
        <f>tra!I406</f>
        <v>0.61899999999999999</v>
      </c>
      <c r="J406" s="1">
        <f>tra!J406</f>
        <v>-0.879</v>
      </c>
      <c r="K406" s="1">
        <f>tra!K406</f>
        <v>-1.962</v>
      </c>
      <c r="L406" s="1">
        <f t="shared" si="44"/>
        <v>27.097000000000001</v>
      </c>
      <c r="M406" s="1">
        <f t="shared" si="45"/>
        <v>2.581</v>
      </c>
      <c r="N406" s="1">
        <f t="shared" si="46"/>
        <v>27.871300000000002</v>
      </c>
      <c r="O406" s="1">
        <f t="shared" si="47"/>
        <v>10.710099999999999</v>
      </c>
      <c r="P406" s="145">
        <f t="shared" si="48"/>
        <v>27.871300000000002</v>
      </c>
      <c r="Q406" s="1">
        <f t="shared" si="49"/>
        <v>19.935300000000002</v>
      </c>
      <c r="R406" s="1">
        <f t="shared" si="50"/>
        <v>-35.807299999999998</v>
      </c>
      <c r="S406" s="1">
        <v>30</v>
      </c>
      <c r="T406" s="1">
        <f>(ABS(Q406)-ABS(Q408*$S406/200))*SIGN(Q406)</f>
        <v>19.576485000000002</v>
      </c>
      <c r="U406" s="1">
        <f>(ABS(R406)-ABS(R408*$S406/200))*SIGN(R406)</f>
        <v>-32.323384999999995</v>
      </c>
      <c r="V406" s="1">
        <v>22</v>
      </c>
      <c r="W406" s="1">
        <f>-MIN(T406:U406)/(0.9*(V406-4)/100*391.3)*10</f>
        <v>5.0990817250507163</v>
      </c>
      <c r="X406" s="1">
        <f>MAX(T406:U406)/(0.9*(V406-4)/100*391.3)*10</f>
        <v>3.0882315359059542</v>
      </c>
    </row>
    <row r="407" spans="1:24" x14ac:dyDescent="0.25">
      <c r="A407" s="1">
        <v>7</v>
      </c>
      <c r="B407" s="1">
        <v>8</v>
      </c>
      <c r="C407" s="1">
        <v>12</v>
      </c>
      <c r="D407" s="1">
        <v>1</v>
      </c>
      <c r="E407" s="1" t="s">
        <v>27</v>
      </c>
      <c r="F407" s="1">
        <f>tra!F407</f>
        <v>-8.6880000000000006</v>
      </c>
      <c r="G407" s="1">
        <f>tra!G407</f>
        <v>-5.5789999999999997</v>
      </c>
      <c r="H407" s="1">
        <f>tra!H407</f>
        <v>-25.591000000000001</v>
      </c>
      <c r="I407" s="1">
        <f>tra!I407</f>
        <v>-0.60399999999999998</v>
      </c>
      <c r="J407" s="1">
        <f>tra!J407</f>
        <v>0.85799999999999998</v>
      </c>
      <c r="K407" s="1">
        <f>tra!K407</f>
        <v>1.915</v>
      </c>
      <c r="L407" s="1">
        <f t="shared" si="44"/>
        <v>-26.449000000000002</v>
      </c>
      <c r="M407" s="1">
        <f t="shared" si="45"/>
        <v>-2.5190000000000001</v>
      </c>
      <c r="N407" s="1">
        <f t="shared" si="46"/>
        <v>-27.204700000000003</v>
      </c>
      <c r="O407" s="1">
        <f t="shared" si="47"/>
        <v>-10.453700000000001</v>
      </c>
      <c r="P407" s="145">
        <f t="shared" si="48"/>
        <v>-27.204700000000003</v>
      </c>
      <c r="Q407" s="1">
        <f t="shared" si="49"/>
        <v>-32.783700000000003</v>
      </c>
      <c r="R407" s="1">
        <f t="shared" si="50"/>
        <v>21.625700000000002</v>
      </c>
      <c r="S407" s="1">
        <v>30</v>
      </c>
      <c r="T407" s="1">
        <f>(ABS(Q407)-ABS(Q409*$S407/200))*SIGN(Q407)</f>
        <v>-29.464335000000002</v>
      </c>
      <c r="U407" s="1">
        <f>(ABS(R407)-ABS(R409*$S407/200))*SIGN(R407)</f>
        <v>21.102335000000004</v>
      </c>
      <c r="V407" s="1">
        <v>22</v>
      </c>
      <c r="W407" s="1">
        <f>-MIN(T407:U407)/(0.9*(V407-4)/100*391.3)*10</f>
        <v>4.6480605957350143</v>
      </c>
      <c r="X407" s="1">
        <f>MAX(T407:U407)/(0.9*(V407-4)/100*391.3)*10</f>
        <v>3.3289375711856333</v>
      </c>
    </row>
    <row r="408" spans="1:24" x14ac:dyDescent="0.25">
      <c r="A408" s="1">
        <v>7</v>
      </c>
      <c r="B408" s="1">
        <v>8</v>
      </c>
      <c r="C408" s="1">
        <v>12</v>
      </c>
      <c r="D408" s="1">
        <v>1</v>
      </c>
      <c r="E408" s="1" t="s">
        <v>28</v>
      </c>
      <c r="F408" s="1">
        <f>tra!F408</f>
        <v>16.335000000000001</v>
      </c>
      <c r="G408" s="1">
        <f>tra!G408</f>
        <v>10.417</v>
      </c>
      <c r="H408" s="1">
        <f>tra!H408</f>
        <v>-12.048999999999999</v>
      </c>
      <c r="I408" s="1">
        <f>tra!I408</f>
        <v>-0.28499999999999998</v>
      </c>
      <c r="J408" s="1">
        <f>tra!J408</f>
        <v>0.40400000000000003</v>
      </c>
      <c r="K408" s="1">
        <f>tra!K408</f>
        <v>0.90200000000000002</v>
      </c>
      <c r="L408" s="1">
        <f t="shared" si="44"/>
        <v>-12.452999999999999</v>
      </c>
      <c r="M408" s="1">
        <f t="shared" si="45"/>
        <v>-1.1870000000000001</v>
      </c>
      <c r="N408" s="1">
        <f t="shared" si="46"/>
        <v>-12.809099999999999</v>
      </c>
      <c r="O408" s="1">
        <f t="shared" si="47"/>
        <v>-4.9228999999999994</v>
      </c>
      <c r="P408" s="145">
        <f t="shared" si="48"/>
        <v>-12.809099999999999</v>
      </c>
      <c r="Q408" s="1">
        <f t="shared" si="49"/>
        <v>-2.3920999999999992</v>
      </c>
      <c r="R408" s="1">
        <f t="shared" si="50"/>
        <v>23.226099999999999</v>
      </c>
    </row>
    <row r="409" spans="1:24" x14ac:dyDescent="0.25">
      <c r="A409" s="1">
        <v>7</v>
      </c>
      <c r="B409" s="1">
        <v>8</v>
      </c>
      <c r="C409" s="1">
        <v>12</v>
      </c>
      <c r="D409" s="1">
        <v>1</v>
      </c>
      <c r="E409" s="1" t="s">
        <v>29</v>
      </c>
      <c r="F409" s="1">
        <f>tra!F409</f>
        <v>-14.582000000000001</v>
      </c>
      <c r="G409" s="1">
        <f>tra!G409</f>
        <v>-9.32</v>
      </c>
      <c r="H409" s="1">
        <f>tra!H409</f>
        <v>-12.048999999999999</v>
      </c>
      <c r="I409" s="1">
        <f>tra!I409</f>
        <v>-0.28499999999999998</v>
      </c>
      <c r="J409" s="1">
        <f>tra!J409</f>
        <v>0.40400000000000003</v>
      </c>
      <c r="K409" s="1">
        <f>tra!K409</f>
        <v>0.90200000000000002</v>
      </c>
      <c r="L409" s="1">
        <f t="shared" si="44"/>
        <v>-12.452999999999999</v>
      </c>
      <c r="M409" s="1">
        <f t="shared" si="45"/>
        <v>-1.1870000000000001</v>
      </c>
      <c r="N409" s="1">
        <f t="shared" si="46"/>
        <v>-12.809099999999999</v>
      </c>
      <c r="O409" s="1">
        <f t="shared" si="47"/>
        <v>-4.9228999999999994</v>
      </c>
      <c r="P409" s="145">
        <f t="shared" si="48"/>
        <v>-12.809099999999999</v>
      </c>
      <c r="Q409" s="1">
        <f t="shared" si="49"/>
        <v>-22.129100000000001</v>
      </c>
      <c r="R409" s="1">
        <f t="shared" si="50"/>
        <v>3.4890999999999988</v>
      </c>
    </row>
    <row r="410" spans="1:24" x14ac:dyDescent="0.25">
      <c r="A410" s="1">
        <v>8</v>
      </c>
      <c r="B410" s="1">
        <v>16</v>
      </c>
      <c r="C410" s="1">
        <v>20</v>
      </c>
      <c r="D410" s="1">
        <v>6</v>
      </c>
      <c r="E410" s="1" t="s">
        <v>26</v>
      </c>
      <c r="F410" s="1">
        <f>tra!F410</f>
        <v>-8.8689999999999998</v>
      </c>
      <c r="G410" s="1">
        <f>tra!G410</f>
        <v>-5.6920000000000002</v>
      </c>
      <c r="H410" s="1">
        <f>tra!H410</f>
        <v>12.616</v>
      </c>
      <c r="I410" s="1">
        <f>tra!I410</f>
        <v>0.28299999999999997</v>
      </c>
      <c r="J410" s="1">
        <f>tra!J410</f>
        <v>-0.35599999999999998</v>
      </c>
      <c r="K410" s="1">
        <f>tra!K410</f>
        <v>-0.79500000000000004</v>
      </c>
      <c r="L410" s="1">
        <f t="shared" si="44"/>
        <v>12.972</v>
      </c>
      <c r="M410" s="1">
        <f t="shared" si="45"/>
        <v>1.0780000000000001</v>
      </c>
      <c r="N410" s="1">
        <f t="shared" si="46"/>
        <v>13.295399999999999</v>
      </c>
      <c r="O410" s="1">
        <f t="shared" si="47"/>
        <v>4.9695999999999998</v>
      </c>
      <c r="P410" s="145">
        <f t="shared" si="48"/>
        <v>13.295399999999999</v>
      </c>
      <c r="Q410" s="1">
        <f t="shared" si="49"/>
        <v>7.6033999999999988</v>
      </c>
      <c r="R410" s="1">
        <f t="shared" si="50"/>
        <v>-18.987400000000001</v>
      </c>
      <c r="S410" s="1">
        <v>30</v>
      </c>
      <c r="T410" s="1">
        <f>(ABS(Q410)-ABS(Q412*$S410/200))*SIGN(Q410)</f>
        <v>7.1479849999999985</v>
      </c>
      <c r="U410" s="1">
        <f>(ABS(R410)-ABS(R412*$S410/200))*SIGN(R410)</f>
        <v>-16.712215</v>
      </c>
      <c r="V410" s="1">
        <v>22</v>
      </c>
      <c r="W410" s="1">
        <f>-MIN(T410:U410)/(0.9*(V410-4)/100*391.3)*10</f>
        <v>2.6363869406505063</v>
      </c>
      <c r="X410" s="1">
        <f>MAX(T410:U410)/(0.9*(V410-4)/100*391.3)*10</f>
        <v>1.1276096140437222</v>
      </c>
    </row>
    <row r="411" spans="1:24" x14ac:dyDescent="0.25">
      <c r="A411" s="1">
        <v>8</v>
      </c>
      <c r="B411" s="1">
        <v>16</v>
      </c>
      <c r="C411" s="1">
        <v>20</v>
      </c>
      <c r="D411" s="1">
        <v>6</v>
      </c>
      <c r="E411" s="1" t="s">
        <v>27</v>
      </c>
      <c r="F411" s="1">
        <f>tra!F411</f>
        <v>-12.45</v>
      </c>
      <c r="G411" s="1">
        <f>tra!G411</f>
        <v>-7.91</v>
      </c>
      <c r="H411" s="1">
        <f>tra!H411</f>
        <v>-14.144</v>
      </c>
      <c r="I411" s="1">
        <f>tra!I411</f>
        <v>-0.318</v>
      </c>
      <c r="J411" s="1">
        <f>tra!J411</f>
        <v>0.40100000000000002</v>
      </c>
      <c r="K411" s="1">
        <f>tra!K411</f>
        <v>0.89600000000000002</v>
      </c>
      <c r="L411" s="1">
        <f t="shared" si="44"/>
        <v>-14.545</v>
      </c>
      <c r="M411" s="1">
        <f t="shared" si="45"/>
        <v>-1.214</v>
      </c>
      <c r="N411" s="1">
        <f t="shared" si="46"/>
        <v>-14.9092</v>
      </c>
      <c r="O411" s="1">
        <f t="shared" si="47"/>
        <v>-5.5775000000000006</v>
      </c>
      <c r="P411" s="145">
        <f t="shared" si="48"/>
        <v>-14.9092</v>
      </c>
      <c r="Q411" s="1">
        <f t="shared" si="49"/>
        <v>-22.819200000000002</v>
      </c>
      <c r="R411" s="1">
        <f t="shared" si="50"/>
        <v>6.9992000000000001</v>
      </c>
      <c r="S411" s="1">
        <v>30</v>
      </c>
      <c r="T411" s="1">
        <f>(ABS(Q411)-ABS(Q413*$S411/200))*SIGN(Q411)</f>
        <v>-20.400915000000001</v>
      </c>
      <c r="U411" s="1">
        <f>(ABS(R411)-ABS(R413*$S411/200))*SIGN(R411)</f>
        <v>6.4006850000000002</v>
      </c>
      <c r="V411" s="1">
        <v>22</v>
      </c>
      <c r="W411" s="1">
        <f>-MIN(T411:U411)/(0.9*(V411-4)/100*391.3)*10</f>
        <v>3.2182870961940728</v>
      </c>
      <c r="X411" s="1">
        <f>MAX(T411:U411)/(0.9*(V411-4)/100*391.3)*10</f>
        <v>1.0097214728997674</v>
      </c>
    </row>
    <row r="412" spans="1:24" x14ac:dyDescent="0.25">
      <c r="A412" s="1">
        <v>8</v>
      </c>
      <c r="B412" s="1">
        <v>16</v>
      </c>
      <c r="C412" s="1">
        <v>20</v>
      </c>
      <c r="D412" s="1">
        <v>6</v>
      </c>
      <c r="E412" s="1" t="s">
        <v>28</v>
      </c>
      <c r="F412" s="1">
        <f>tra!F412</f>
        <v>14.25</v>
      </c>
      <c r="G412" s="1">
        <f>tra!G412</f>
        <v>9.1020000000000003</v>
      </c>
      <c r="H412" s="1">
        <f>tra!H412</f>
        <v>-5.7549999999999999</v>
      </c>
      <c r="I412" s="1">
        <f>tra!I412</f>
        <v>-0.129</v>
      </c>
      <c r="J412" s="1">
        <f>tra!J412</f>
        <v>0.16300000000000001</v>
      </c>
      <c r="K412" s="1">
        <f>tra!K412</f>
        <v>0.36399999999999999</v>
      </c>
      <c r="L412" s="1">
        <f t="shared" si="44"/>
        <v>-5.9180000000000001</v>
      </c>
      <c r="M412" s="1">
        <f t="shared" si="45"/>
        <v>-0.49299999999999999</v>
      </c>
      <c r="N412" s="1">
        <f t="shared" si="46"/>
        <v>-6.0659000000000001</v>
      </c>
      <c r="O412" s="1">
        <f t="shared" si="47"/>
        <v>-2.2684000000000002</v>
      </c>
      <c r="P412" s="145">
        <f t="shared" si="48"/>
        <v>-6.0659000000000001</v>
      </c>
      <c r="Q412" s="1">
        <f t="shared" si="49"/>
        <v>3.0361000000000002</v>
      </c>
      <c r="R412" s="1">
        <f t="shared" si="50"/>
        <v>15.167899999999999</v>
      </c>
    </row>
    <row r="413" spans="1:24" x14ac:dyDescent="0.25">
      <c r="A413" s="1">
        <v>8</v>
      </c>
      <c r="B413" s="1">
        <v>16</v>
      </c>
      <c r="C413" s="1">
        <v>20</v>
      </c>
      <c r="D413" s="1">
        <v>6</v>
      </c>
      <c r="E413" s="1" t="s">
        <v>29</v>
      </c>
      <c r="F413" s="1">
        <f>tra!F413</f>
        <v>-15.789</v>
      </c>
      <c r="G413" s="1">
        <f>tra!G413</f>
        <v>-10.055999999999999</v>
      </c>
      <c r="H413" s="1">
        <f>tra!H413</f>
        <v>-5.7549999999999999</v>
      </c>
      <c r="I413" s="1">
        <f>tra!I413</f>
        <v>-0.129</v>
      </c>
      <c r="J413" s="1">
        <f>tra!J413</f>
        <v>0.16300000000000001</v>
      </c>
      <c r="K413" s="1">
        <f>tra!K413</f>
        <v>0.36399999999999999</v>
      </c>
      <c r="L413" s="1">
        <f t="shared" si="44"/>
        <v>-5.9180000000000001</v>
      </c>
      <c r="M413" s="1">
        <f t="shared" si="45"/>
        <v>-0.49299999999999999</v>
      </c>
      <c r="N413" s="1">
        <f t="shared" si="46"/>
        <v>-6.0659000000000001</v>
      </c>
      <c r="O413" s="1">
        <f t="shared" si="47"/>
        <v>-2.2684000000000002</v>
      </c>
      <c r="P413" s="145">
        <f t="shared" si="48"/>
        <v>-6.0659000000000001</v>
      </c>
      <c r="Q413" s="1">
        <f t="shared" si="49"/>
        <v>-16.1219</v>
      </c>
      <c r="R413" s="1">
        <f t="shared" si="50"/>
        <v>-3.9900999999999991</v>
      </c>
    </row>
    <row r="414" spans="1:24" x14ac:dyDescent="0.25">
      <c r="A414" s="1">
        <v>8</v>
      </c>
      <c r="B414" s="1">
        <v>16</v>
      </c>
      <c r="C414" s="1">
        <v>20</v>
      </c>
      <c r="D414" s="1">
        <v>5</v>
      </c>
      <c r="E414" s="1" t="s">
        <v>26</v>
      </c>
      <c r="F414" s="1">
        <f>tra!F414</f>
        <v>-12.215999999999999</v>
      </c>
      <c r="G414" s="1">
        <f>tra!G414</f>
        <v>-7.843</v>
      </c>
      <c r="H414" s="1">
        <f>tra!H414</f>
        <v>19.324999999999999</v>
      </c>
      <c r="I414" s="1">
        <f>tra!I414</f>
        <v>0.43</v>
      </c>
      <c r="J414" s="1">
        <f>tra!J414</f>
        <v>-0.56200000000000006</v>
      </c>
      <c r="K414" s="1">
        <f>tra!K414</f>
        <v>-1.2549999999999999</v>
      </c>
      <c r="L414" s="1">
        <f t="shared" si="44"/>
        <v>19.887</v>
      </c>
      <c r="M414" s="1">
        <f t="shared" si="45"/>
        <v>1.6849999999999998</v>
      </c>
      <c r="N414" s="1">
        <f t="shared" si="46"/>
        <v>20.392500000000002</v>
      </c>
      <c r="O414" s="1">
        <f t="shared" si="47"/>
        <v>7.6510999999999996</v>
      </c>
      <c r="P414" s="145">
        <f t="shared" si="48"/>
        <v>20.392500000000002</v>
      </c>
      <c r="Q414" s="1">
        <f t="shared" si="49"/>
        <v>12.549500000000002</v>
      </c>
      <c r="R414" s="1">
        <f t="shared" si="50"/>
        <v>-28.235500000000002</v>
      </c>
      <c r="S414" s="1">
        <v>30</v>
      </c>
      <c r="T414" s="1">
        <f>(ABS(Q414)-ABS(Q416*$S414/200))*SIGN(Q414)</f>
        <v>12.308285000000001</v>
      </c>
      <c r="U414" s="1">
        <f>(ABS(R414)-ABS(R416*$S414/200))*SIGN(R414)</f>
        <v>-25.297315000000001</v>
      </c>
      <c r="V414" s="1">
        <v>22</v>
      </c>
      <c r="W414" s="1">
        <f>-MIN(T414:U414)/(0.9*(V414-4)/100*391.3)*10</f>
        <v>3.9907044577587207</v>
      </c>
      <c r="X414" s="1">
        <f>MAX(T414:U414)/(0.9*(V414-4)/100*391.3)*10</f>
        <v>1.9416577536732578</v>
      </c>
    </row>
    <row r="415" spans="1:24" x14ac:dyDescent="0.25">
      <c r="A415" s="1">
        <v>8</v>
      </c>
      <c r="B415" s="1">
        <v>16</v>
      </c>
      <c r="C415" s="1">
        <v>20</v>
      </c>
      <c r="D415" s="1">
        <v>5</v>
      </c>
      <c r="E415" s="1" t="s">
        <v>27</v>
      </c>
      <c r="F415" s="1">
        <f>tra!F415</f>
        <v>-12.882</v>
      </c>
      <c r="G415" s="1">
        <f>tra!G415</f>
        <v>-8.1839999999999993</v>
      </c>
      <c r="H415" s="1">
        <f>tra!H415</f>
        <v>-20.286999999999999</v>
      </c>
      <c r="I415" s="1">
        <f>tra!I415</f>
        <v>-0.45100000000000001</v>
      </c>
      <c r="J415" s="1">
        <f>tra!J415</f>
        <v>0.59099999999999997</v>
      </c>
      <c r="K415" s="1">
        <f>tra!K415</f>
        <v>1.319</v>
      </c>
      <c r="L415" s="1">
        <f t="shared" si="44"/>
        <v>-20.878</v>
      </c>
      <c r="M415" s="1">
        <f t="shared" si="45"/>
        <v>-1.77</v>
      </c>
      <c r="N415" s="1">
        <f t="shared" si="46"/>
        <v>-21.408999999999999</v>
      </c>
      <c r="O415" s="1">
        <f t="shared" si="47"/>
        <v>-8.0334000000000003</v>
      </c>
      <c r="P415" s="145">
        <f t="shared" si="48"/>
        <v>-21.408999999999999</v>
      </c>
      <c r="Q415" s="1">
        <f t="shared" si="49"/>
        <v>-29.592999999999996</v>
      </c>
      <c r="R415" s="1">
        <f t="shared" si="50"/>
        <v>13.225</v>
      </c>
      <c r="S415" s="1">
        <v>30</v>
      </c>
      <c r="T415" s="1">
        <f>(ABS(Q415)-ABS(Q417*$S415/200))*SIGN(Q415)</f>
        <v>-26.632764999999996</v>
      </c>
      <c r="U415" s="1">
        <f>(ABS(R415)-ABS(R417*$S415/200))*SIGN(R415)</f>
        <v>12.961734999999999</v>
      </c>
      <c r="V415" s="1">
        <v>22</v>
      </c>
      <c r="W415" s="1">
        <f>-MIN(T415:U415)/(0.9*(V415-4)/100*391.3)*10</f>
        <v>4.2013744940101514</v>
      </c>
      <c r="X415" s="1">
        <f>MAX(T415:U415)/(0.9*(V415-4)/100*391.3)*10</f>
        <v>2.044740860632333</v>
      </c>
    </row>
    <row r="416" spans="1:24" x14ac:dyDescent="0.25">
      <c r="A416" s="1">
        <v>8</v>
      </c>
      <c r="B416" s="1">
        <v>16</v>
      </c>
      <c r="C416" s="1">
        <v>20</v>
      </c>
      <c r="D416" s="1">
        <v>5</v>
      </c>
      <c r="E416" s="1" t="s">
        <v>28</v>
      </c>
      <c r="F416" s="1">
        <f>tra!F416</f>
        <v>16.573</v>
      </c>
      <c r="G416" s="1">
        <f>tra!G416</f>
        <v>10.598000000000001</v>
      </c>
      <c r="H416" s="1">
        <f>tra!H416</f>
        <v>-8.5190000000000001</v>
      </c>
      <c r="I416" s="1">
        <f>tra!I416</f>
        <v>-0.189</v>
      </c>
      <c r="J416" s="1">
        <f>tra!J416</f>
        <v>0.248</v>
      </c>
      <c r="K416" s="1">
        <f>tra!K416</f>
        <v>0.55400000000000005</v>
      </c>
      <c r="L416" s="1">
        <f t="shared" si="44"/>
        <v>-8.7669999999999995</v>
      </c>
      <c r="M416" s="1">
        <f t="shared" si="45"/>
        <v>-0.7430000000000001</v>
      </c>
      <c r="N416" s="1">
        <f t="shared" si="46"/>
        <v>-8.9898999999999987</v>
      </c>
      <c r="O416" s="1">
        <f t="shared" si="47"/>
        <v>-3.3731</v>
      </c>
      <c r="P416" s="145">
        <f t="shared" si="48"/>
        <v>-8.9898999999999987</v>
      </c>
      <c r="Q416" s="1">
        <f t="shared" si="49"/>
        <v>1.6081000000000021</v>
      </c>
      <c r="R416" s="1">
        <f t="shared" si="50"/>
        <v>19.587899999999998</v>
      </c>
    </row>
    <row r="417" spans="1:24" x14ac:dyDescent="0.25">
      <c r="A417" s="1">
        <v>8</v>
      </c>
      <c r="B417" s="1">
        <v>16</v>
      </c>
      <c r="C417" s="1">
        <v>20</v>
      </c>
      <c r="D417" s="1">
        <v>5</v>
      </c>
      <c r="E417" s="1" t="s">
        <v>29</v>
      </c>
      <c r="F417" s="1">
        <f>tra!F417</f>
        <v>-16.86</v>
      </c>
      <c r="G417" s="1">
        <f>tra!G417</f>
        <v>-10.744999999999999</v>
      </c>
      <c r="H417" s="1">
        <f>tra!H417</f>
        <v>-8.5190000000000001</v>
      </c>
      <c r="I417" s="1">
        <f>tra!I417</f>
        <v>-0.189</v>
      </c>
      <c r="J417" s="1">
        <f>tra!J417</f>
        <v>0.248</v>
      </c>
      <c r="K417" s="1">
        <f>tra!K417</f>
        <v>0.55400000000000005</v>
      </c>
      <c r="L417" s="1">
        <f t="shared" si="44"/>
        <v>-8.7669999999999995</v>
      </c>
      <c r="M417" s="1">
        <f t="shared" si="45"/>
        <v>-0.7430000000000001</v>
      </c>
      <c r="N417" s="1">
        <f t="shared" si="46"/>
        <v>-8.9898999999999987</v>
      </c>
      <c r="O417" s="1">
        <f t="shared" si="47"/>
        <v>-3.3731</v>
      </c>
      <c r="P417" s="145">
        <f t="shared" si="48"/>
        <v>-8.9898999999999987</v>
      </c>
      <c r="Q417" s="1">
        <f t="shared" si="49"/>
        <v>-19.734899999999996</v>
      </c>
      <c r="R417" s="1">
        <f t="shared" si="50"/>
        <v>-1.7551000000000005</v>
      </c>
    </row>
    <row r="418" spans="1:24" x14ac:dyDescent="0.25">
      <c r="A418" s="1">
        <v>8</v>
      </c>
      <c r="B418" s="1">
        <v>16</v>
      </c>
      <c r="C418" s="1">
        <v>20</v>
      </c>
      <c r="D418" s="1">
        <v>4</v>
      </c>
      <c r="E418" s="1" t="s">
        <v>26</v>
      </c>
      <c r="F418" s="1">
        <f>tra!F418</f>
        <v>-11.728</v>
      </c>
      <c r="G418" s="1">
        <f>tra!G418</f>
        <v>-7.5250000000000004</v>
      </c>
      <c r="H418" s="1">
        <f>tra!H418</f>
        <v>21.702999999999999</v>
      </c>
      <c r="I418" s="1">
        <f>tra!I418</f>
        <v>0.48299999999999998</v>
      </c>
      <c r="J418" s="1">
        <f>tra!J418</f>
        <v>-0.65500000000000003</v>
      </c>
      <c r="K418" s="1">
        <f>tra!K418</f>
        <v>-1.462</v>
      </c>
      <c r="L418" s="1">
        <f t="shared" si="44"/>
        <v>22.358000000000001</v>
      </c>
      <c r="M418" s="1">
        <f t="shared" si="45"/>
        <v>1.9449999999999998</v>
      </c>
      <c r="N418" s="1">
        <f t="shared" si="46"/>
        <v>22.941500000000001</v>
      </c>
      <c r="O418" s="1">
        <f t="shared" si="47"/>
        <v>8.6524000000000001</v>
      </c>
      <c r="P418" s="145">
        <f t="shared" si="48"/>
        <v>22.941500000000001</v>
      </c>
      <c r="Q418" s="1">
        <f t="shared" si="49"/>
        <v>15.416500000000001</v>
      </c>
      <c r="R418" s="1">
        <f t="shared" si="50"/>
        <v>-30.466500000000003</v>
      </c>
      <c r="S418" s="1">
        <v>30</v>
      </c>
      <c r="T418" s="1">
        <f>(ABS(Q418)-ABS(Q420*$S418/200))*SIGN(Q418)</f>
        <v>15.339970000000001</v>
      </c>
      <c r="U418" s="1">
        <f>(ABS(R418)-ABS(R420*$S418/200))*SIGN(R418)</f>
        <v>-27.395430000000005</v>
      </c>
      <c r="V418" s="1">
        <v>22</v>
      </c>
      <c r="W418" s="1">
        <f>-MIN(T418:U418)/(0.9*(V418-4)/100*391.3)*10</f>
        <v>4.3216864961051007</v>
      </c>
      <c r="X418" s="1">
        <f>MAX(T418:U418)/(0.9*(V418-4)/100*391.3)*10</f>
        <v>2.4199124160364467</v>
      </c>
    </row>
    <row r="419" spans="1:24" x14ac:dyDescent="0.25">
      <c r="A419" s="1">
        <v>8</v>
      </c>
      <c r="B419" s="1">
        <v>16</v>
      </c>
      <c r="C419" s="1">
        <v>20</v>
      </c>
      <c r="D419" s="1">
        <v>4</v>
      </c>
      <c r="E419" s="1" t="s">
        <v>27</v>
      </c>
      <c r="F419" s="1">
        <f>tra!F419</f>
        <v>-13.147</v>
      </c>
      <c r="G419" s="1">
        <f>tra!G419</f>
        <v>-8.3620000000000001</v>
      </c>
      <c r="H419" s="1">
        <f>tra!H419</f>
        <v>-22.207999999999998</v>
      </c>
      <c r="I419" s="1">
        <f>tra!I419</f>
        <v>-0.49399999999999999</v>
      </c>
      <c r="J419" s="1">
        <f>tra!J419</f>
        <v>0.67</v>
      </c>
      <c r="K419" s="1">
        <f>tra!K419</f>
        <v>1.4970000000000001</v>
      </c>
      <c r="L419" s="1">
        <f t="shared" si="44"/>
        <v>-22.878</v>
      </c>
      <c r="M419" s="1">
        <f t="shared" si="45"/>
        <v>-1.9910000000000001</v>
      </c>
      <c r="N419" s="1">
        <f t="shared" si="46"/>
        <v>-23.475300000000001</v>
      </c>
      <c r="O419" s="1">
        <f t="shared" si="47"/>
        <v>-8.8544</v>
      </c>
      <c r="P419" s="145">
        <f t="shared" si="48"/>
        <v>-23.475300000000001</v>
      </c>
      <c r="Q419" s="1">
        <f t="shared" si="49"/>
        <v>-31.837299999999999</v>
      </c>
      <c r="R419" s="1">
        <f t="shared" si="50"/>
        <v>15.113300000000001</v>
      </c>
      <c r="S419" s="1">
        <v>30</v>
      </c>
      <c r="T419" s="1">
        <f>(ABS(Q419)-ABS(Q421*$S419/200))*SIGN(Q419)</f>
        <v>-28.712229999999998</v>
      </c>
      <c r="U419" s="1">
        <f>(ABS(R419)-ABS(R421*$S419/200))*SIGN(R419)</f>
        <v>14.98277</v>
      </c>
      <c r="V419" s="1">
        <v>22</v>
      </c>
      <c r="W419" s="1">
        <f>-MIN(T419:U419)/(0.9*(V419-4)/100*391.3)*10</f>
        <v>4.5294144557710441</v>
      </c>
      <c r="X419" s="1">
        <f>MAX(T419:U419)/(0.9*(V419-4)/100*391.3)*10</f>
        <v>2.3635633674393364</v>
      </c>
    </row>
    <row r="420" spans="1:24" x14ac:dyDescent="0.25">
      <c r="A420" s="1">
        <v>8</v>
      </c>
      <c r="B420" s="1">
        <v>16</v>
      </c>
      <c r="C420" s="1">
        <v>20</v>
      </c>
      <c r="D420" s="1">
        <v>4</v>
      </c>
      <c r="E420" s="1" t="s">
        <v>28</v>
      </c>
      <c r="F420" s="1">
        <f>tra!F420</f>
        <v>16.411999999999999</v>
      </c>
      <c r="G420" s="1">
        <f>tra!G420</f>
        <v>10.492000000000001</v>
      </c>
      <c r="H420" s="1">
        <f>tra!H420</f>
        <v>-9.4429999999999996</v>
      </c>
      <c r="I420" s="1">
        <f>tra!I420</f>
        <v>-0.21</v>
      </c>
      <c r="J420" s="1">
        <f>tra!J420</f>
        <v>0.28499999999999998</v>
      </c>
      <c r="K420" s="1">
        <f>tra!K420</f>
        <v>0.63600000000000001</v>
      </c>
      <c r="L420" s="1">
        <f t="shared" si="44"/>
        <v>-9.7279999999999998</v>
      </c>
      <c r="M420" s="1">
        <f t="shared" si="45"/>
        <v>-0.84599999999999997</v>
      </c>
      <c r="N420" s="1">
        <f t="shared" si="46"/>
        <v>-9.9817999999999998</v>
      </c>
      <c r="O420" s="1">
        <f t="shared" si="47"/>
        <v>-3.7643999999999997</v>
      </c>
      <c r="P420" s="145">
        <f t="shared" si="48"/>
        <v>-9.9817999999999998</v>
      </c>
      <c r="Q420" s="1">
        <f t="shared" si="49"/>
        <v>0.5102000000000011</v>
      </c>
      <c r="R420" s="1">
        <f t="shared" si="50"/>
        <v>20.473800000000001</v>
      </c>
    </row>
    <row r="421" spans="1:24" x14ac:dyDescent="0.25">
      <c r="A421" s="1">
        <v>8</v>
      </c>
      <c r="B421" s="1">
        <v>16</v>
      </c>
      <c r="C421" s="1">
        <v>20</v>
      </c>
      <c r="D421" s="1">
        <v>4</v>
      </c>
      <c r="E421" s="1" t="s">
        <v>29</v>
      </c>
      <c r="F421" s="1">
        <f>tra!F421</f>
        <v>-17.021999999999998</v>
      </c>
      <c r="G421" s="1">
        <f>tra!G421</f>
        <v>-10.852</v>
      </c>
      <c r="H421" s="1">
        <f>tra!H421</f>
        <v>-9.4429999999999996</v>
      </c>
      <c r="I421" s="1">
        <f>tra!I421</f>
        <v>-0.21</v>
      </c>
      <c r="J421" s="1">
        <f>tra!J421</f>
        <v>0.28499999999999998</v>
      </c>
      <c r="K421" s="1">
        <f>tra!K421</f>
        <v>0.63600000000000001</v>
      </c>
      <c r="L421" s="1">
        <f t="shared" si="44"/>
        <v>-9.7279999999999998</v>
      </c>
      <c r="M421" s="1">
        <f t="shared" si="45"/>
        <v>-0.84599999999999997</v>
      </c>
      <c r="N421" s="1">
        <f t="shared" si="46"/>
        <v>-9.9817999999999998</v>
      </c>
      <c r="O421" s="1">
        <f t="shared" si="47"/>
        <v>-3.7643999999999997</v>
      </c>
      <c r="P421" s="145">
        <f t="shared" si="48"/>
        <v>-9.9817999999999998</v>
      </c>
      <c r="Q421" s="1">
        <f t="shared" si="49"/>
        <v>-20.8338</v>
      </c>
      <c r="R421" s="1">
        <f t="shared" si="50"/>
        <v>-0.87020000000000053</v>
      </c>
    </row>
    <row r="422" spans="1:24" x14ac:dyDescent="0.25">
      <c r="A422" s="1">
        <v>8</v>
      </c>
      <c r="B422" s="1">
        <v>16</v>
      </c>
      <c r="C422" s="1">
        <v>20</v>
      </c>
      <c r="D422" s="1">
        <v>3</v>
      </c>
      <c r="E422" s="1" t="s">
        <v>26</v>
      </c>
      <c r="F422" s="1">
        <f>tra!F422</f>
        <v>-11.667999999999999</v>
      </c>
      <c r="G422" s="1">
        <f>tra!G422</f>
        <v>-7.4790000000000001</v>
      </c>
      <c r="H422" s="1">
        <f>tra!H422</f>
        <v>24.273</v>
      </c>
      <c r="I422" s="1">
        <f>tra!I422</f>
        <v>0.53400000000000003</v>
      </c>
      <c r="J422" s="1">
        <f>tra!J422</f>
        <v>-0.748</v>
      </c>
      <c r="K422" s="1">
        <f>tra!K422</f>
        <v>-1.669</v>
      </c>
      <c r="L422" s="1">
        <f t="shared" si="44"/>
        <v>25.021000000000001</v>
      </c>
      <c r="M422" s="1">
        <f t="shared" si="45"/>
        <v>2.2030000000000003</v>
      </c>
      <c r="N422" s="1">
        <f t="shared" si="46"/>
        <v>25.681900000000002</v>
      </c>
      <c r="O422" s="1">
        <f t="shared" si="47"/>
        <v>9.7092999999999989</v>
      </c>
      <c r="P422" s="145">
        <f t="shared" si="48"/>
        <v>25.681900000000002</v>
      </c>
      <c r="Q422" s="1">
        <f t="shared" si="49"/>
        <v>18.202900000000003</v>
      </c>
      <c r="R422" s="1">
        <f t="shared" si="50"/>
        <v>-33.160900000000005</v>
      </c>
      <c r="S422" s="1">
        <v>30</v>
      </c>
      <c r="T422" s="1">
        <f>(ABS(Q422)-ABS(Q424*$S422/200))*SIGN(Q422)</f>
        <v>18.096895000000004</v>
      </c>
      <c r="U422" s="1">
        <f>(ABS(R422)-ABS(R424*$S422/200))*SIGN(R422)</f>
        <v>-29.915395000000004</v>
      </c>
      <c r="V422" s="1">
        <v>22</v>
      </c>
      <c r="W422" s="1">
        <f>-MIN(T422:U422)/(0.9*(V422-4)/100*391.3)*10</f>
        <v>4.7192162560379618</v>
      </c>
      <c r="X422" s="1">
        <f>MAX(T422:U422)/(0.9*(V422-4)/100*391.3)*10</f>
        <v>2.8548231125750507</v>
      </c>
    </row>
    <row r="423" spans="1:24" x14ac:dyDescent="0.25">
      <c r="A423" s="1">
        <v>8</v>
      </c>
      <c r="B423" s="1">
        <v>16</v>
      </c>
      <c r="C423" s="1">
        <v>20</v>
      </c>
      <c r="D423" s="1">
        <v>3</v>
      </c>
      <c r="E423" s="1" t="s">
        <v>27</v>
      </c>
      <c r="F423" s="1">
        <f>tra!F423</f>
        <v>-13.256</v>
      </c>
      <c r="G423" s="1">
        <f>tra!G423</f>
        <v>-8.44</v>
      </c>
      <c r="H423" s="1">
        <f>tra!H423</f>
        <v>-24.827000000000002</v>
      </c>
      <c r="I423" s="1">
        <f>tra!I423</f>
        <v>-0.54700000000000004</v>
      </c>
      <c r="J423" s="1">
        <f>tra!J423</f>
        <v>0.76500000000000001</v>
      </c>
      <c r="K423" s="1">
        <f>tra!K423</f>
        <v>1.7070000000000001</v>
      </c>
      <c r="L423" s="1">
        <f t="shared" si="44"/>
        <v>-25.592000000000002</v>
      </c>
      <c r="M423" s="1">
        <f t="shared" si="45"/>
        <v>-2.254</v>
      </c>
      <c r="N423" s="1">
        <f t="shared" si="46"/>
        <v>-26.268200000000004</v>
      </c>
      <c r="O423" s="1">
        <f t="shared" si="47"/>
        <v>-9.9315999999999995</v>
      </c>
      <c r="P423" s="145">
        <f t="shared" si="48"/>
        <v>-26.268200000000004</v>
      </c>
      <c r="Q423" s="1">
        <f t="shared" si="49"/>
        <v>-34.708200000000005</v>
      </c>
      <c r="R423" s="1">
        <f t="shared" si="50"/>
        <v>17.828200000000002</v>
      </c>
      <c r="S423" s="1">
        <v>30</v>
      </c>
      <c r="T423" s="1">
        <f>(ABS(Q423)-ABS(Q425*$S423/200))*SIGN(Q423)</f>
        <v>-31.400745000000004</v>
      </c>
      <c r="U423" s="1">
        <f>(ABS(R423)-ABS(R425*$S423/200))*SIGN(R423)</f>
        <v>17.784145000000002</v>
      </c>
      <c r="V423" s="1">
        <v>22</v>
      </c>
      <c r="W423" s="1">
        <f>-MIN(T423:U423)/(0.9*(V423-4)/100*391.3)*10</f>
        <v>4.9535333314403083</v>
      </c>
      <c r="X423" s="1">
        <f>MAX(T423:U423)/(0.9*(V423-4)/100*391.3)*10</f>
        <v>2.8054861446334316</v>
      </c>
    </row>
    <row r="424" spans="1:24" x14ac:dyDescent="0.25">
      <c r="A424" s="1">
        <v>8</v>
      </c>
      <c r="B424" s="1">
        <v>16</v>
      </c>
      <c r="C424" s="1">
        <v>20</v>
      </c>
      <c r="D424" s="1">
        <v>3</v>
      </c>
      <c r="E424" s="1" t="s">
        <v>28</v>
      </c>
      <c r="F424" s="1">
        <f>tra!F424</f>
        <v>16.375</v>
      </c>
      <c r="G424" s="1">
        <f>tra!G424</f>
        <v>10.465</v>
      </c>
      <c r="H424" s="1">
        <f>tra!H424</f>
        <v>-10.558999999999999</v>
      </c>
      <c r="I424" s="1">
        <f>tra!I424</f>
        <v>-0.23300000000000001</v>
      </c>
      <c r="J424" s="1">
        <f>tra!J424</f>
        <v>0.32500000000000001</v>
      </c>
      <c r="K424" s="1">
        <f>tra!K424</f>
        <v>0.72599999999999998</v>
      </c>
      <c r="L424" s="1">
        <f t="shared" si="44"/>
        <v>-10.883999999999999</v>
      </c>
      <c r="M424" s="1">
        <f t="shared" si="45"/>
        <v>-0.95899999999999996</v>
      </c>
      <c r="N424" s="1">
        <f t="shared" si="46"/>
        <v>-11.171699999999998</v>
      </c>
      <c r="O424" s="1">
        <f t="shared" si="47"/>
        <v>-4.2241999999999997</v>
      </c>
      <c r="P424" s="145">
        <f t="shared" si="48"/>
        <v>-11.171699999999998</v>
      </c>
      <c r="Q424" s="1">
        <f t="shared" si="49"/>
        <v>-0.70669999999999789</v>
      </c>
      <c r="R424" s="1">
        <f t="shared" si="50"/>
        <v>21.636699999999998</v>
      </c>
    </row>
    <row r="425" spans="1:24" x14ac:dyDescent="0.25">
      <c r="A425" s="1">
        <v>8</v>
      </c>
      <c r="B425" s="1">
        <v>16</v>
      </c>
      <c r="C425" s="1">
        <v>20</v>
      </c>
      <c r="D425" s="1">
        <v>3</v>
      </c>
      <c r="E425" s="1" t="s">
        <v>29</v>
      </c>
      <c r="F425" s="1">
        <f>tra!F425</f>
        <v>-17.058</v>
      </c>
      <c r="G425" s="1">
        <f>tra!G425</f>
        <v>-10.878</v>
      </c>
      <c r="H425" s="1">
        <f>tra!H425</f>
        <v>-10.558999999999999</v>
      </c>
      <c r="I425" s="1">
        <f>tra!I425</f>
        <v>-0.23300000000000001</v>
      </c>
      <c r="J425" s="1">
        <f>tra!J425</f>
        <v>0.32500000000000001</v>
      </c>
      <c r="K425" s="1">
        <f>tra!K425</f>
        <v>0.72599999999999998</v>
      </c>
      <c r="L425" s="1">
        <f t="shared" si="44"/>
        <v>-10.883999999999999</v>
      </c>
      <c r="M425" s="1">
        <f t="shared" si="45"/>
        <v>-0.95899999999999996</v>
      </c>
      <c r="N425" s="1">
        <f t="shared" si="46"/>
        <v>-11.171699999999998</v>
      </c>
      <c r="O425" s="1">
        <f t="shared" si="47"/>
        <v>-4.2241999999999997</v>
      </c>
      <c r="P425" s="145">
        <f t="shared" si="48"/>
        <v>-11.171699999999998</v>
      </c>
      <c r="Q425" s="1">
        <f t="shared" si="49"/>
        <v>-22.049699999999998</v>
      </c>
      <c r="R425" s="1">
        <f t="shared" si="50"/>
        <v>0.29369999999999763</v>
      </c>
    </row>
    <row r="426" spans="1:24" x14ac:dyDescent="0.25">
      <c r="A426" s="1">
        <v>8</v>
      </c>
      <c r="B426" s="1">
        <v>16</v>
      </c>
      <c r="C426" s="1">
        <v>20</v>
      </c>
      <c r="D426" s="1">
        <v>2</v>
      </c>
      <c r="E426" s="1" t="s">
        <v>26</v>
      </c>
      <c r="F426" s="1">
        <f>tra!F426</f>
        <v>-11.608000000000001</v>
      </c>
      <c r="G426" s="1">
        <f>tra!G426</f>
        <v>-7.431</v>
      </c>
      <c r="H426" s="1">
        <f>tra!H426</f>
        <v>25.84</v>
      </c>
      <c r="I426" s="1">
        <f>tra!I426</f>
        <v>0.55800000000000005</v>
      </c>
      <c r="J426" s="1">
        <f>tra!J426</f>
        <v>-0.81200000000000006</v>
      </c>
      <c r="K426" s="1">
        <f>tra!K426</f>
        <v>-1.8120000000000001</v>
      </c>
      <c r="L426" s="1">
        <f t="shared" si="44"/>
        <v>26.652000000000001</v>
      </c>
      <c r="M426" s="1">
        <f t="shared" si="45"/>
        <v>2.37</v>
      </c>
      <c r="N426" s="1">
        <f t="shared" si="46"/>
        <v>27.363</v>
      </c>
      <c r="O426" s="1">
        <f t="shared" si="47"/>
        <v>10.365600000000001</v>
      </c>
      <c r="P426" s="145">
        <f t="shared" si="48"/>
        <v>27.363</v>
      </c>
      <c r="Q426" s="1">
        <f t="shared" si="49"/>
        <v>19.931999999999999</v>
      </c>
      <c r="R426" s="1">
        <f t="shared" si="50"/>
        <v>-34.793999999999997</v>
      </c>
      <c r="S426" s="1">
        <v>30</v>
      </c>
      <c r="T426" s="1">
        <f>(ABS(Q426)-ABS(Q428*$S426/200))*SIGN(Q426)</f>
        <v>19.716839999999998</v>
      </c>
      <c r="U426" s="1">
        <f>(ABS(R426)-ABS(R428*$S426/200))*SIGN(R426)</f>
        <v>-31.448339999999995</v>
      </c>
      <c r="V426" s="1">
        <v>22</v>
      </c>
      <c r="W426" s="1">
        <f>-MIN(T426:U426)/(0.9*(V426-4)/100*391.3)*10</f>
        <v>4.9610415424368899</v>
      </c>
      <c r="X426" s="1">
        <f>MAX(T426:U426)/(0.9*(V426-4)/100*391.3)*10</f>
        <v>3.1103728313030632</v>
      </c>
    </row>
    <row r="427" spans="1:24" x14ac:dyDescent="0.25">
      <c r="A427" s="1">
        <v>8</v>
      </c>
      <c r="B427" s="1">
        <v>16</v>
      </c>
      <c r="C427" s="1">
        <v>20</v>
      </c>
      <c r="D427" s="1">
        <v>2</v>
      </c>
      <c r="E427" s="1" t="s">
        <v>27</v>
      </c>
      <c r="F427" s="1">
        <f>tra!F427</f>
        <v>-13.384</v>
      </c>
      <c r="G427" s="1">
        <f>tra!G427</f>
        <v>-8.532</v>
      </c>
      <c r="H427" s="1">
        <f>tra!H427</f>
        <v>-26.28</v>
      </c>
      <c r="I427" s="1">
        <f>tra!I427</f>
        <v>-0.56799999999999995</v>
      </c>
      <c r="J427" s="1">
        <f>tra!J427</f>
        <v>0.82599999999999996</v>
      </c>
      <c r="K427" s="1">
        <f>tra!K427</f>
        <v>1.843</v>
      </c>
      <c r="L427" s="1">
        <f t="shared" si="44"/>
        <v>-27.106000000000002</v>
      </c>
      <c r="M427" s="1">
        <f t="shared" si="45"/>
        <v>-2.411</v>
      </c>
      <c r="N427" s="1">
        <f t="shared" si="46"/>
        <v>-27.8293</v>
      </c>
      <c r="O427" s="1">
        <f t="shared" si="47"/>
        <v>-10.5428</v>
      </c>
      <c r="P427" s="145">
        <f t="shared" si="48"/>
        <v>-27.8293</v>
      </c>
      <c r="Q427" s="1">
        <f t="shared" si="49"/>
        <v>-36.3613</v>
      </c>
      <c r="R427" s="1">
        <f t="shared" si="50"/>
        <v>19.2973</v>
      </c>
      <c r="S427" s="1">
        <v>30</v>
      </c>
      <c r="T427" s="1">
        <f>(ABS(Q427)-ABS(Q429*$S427/200))*SIGN(Q427)</f>
        <v>-32.944690000000001</v>
      </c>
      <c r="U427" s="1">
        <f>(ABS(R427)-ABS(R429*$S427/200))*SIGN(R427)</f>
        <v>19.153089999999999</v>
      </c>
      <c r="V427" s="1">
        <v>22</v>
      </c>
      <c r="W427" s="1">
        <f>-MIN(T427:U427)/(0.9*(V427-4)/100*391.3)*10</f>
        <v>5.1970938908923401</v>
      </c>
      <c r="X427" s="1">
        <f>MAX(T427:U427)/(0.9*(V427-4)/100*391.3)*10</f>
        <v>3.0214400873315594</v>
      </c>
    </row>
    <row r="428" spans="1:24" x14ac:dyDescent="0.25">
      <c r="A428" s="1">
        <v>8</v>
      </c>
      <c r="B428" s="1">
        <v>16</v>
      </c>
      <c r="C428" s="1">
        <v>20</v>
      </c>
      <c r="D428" s="1">
        <v>2</v>
      </c>
      <c r="E428" s="1" t="s">
        <v>28</v>
      </c>
      <c r="F428" s="1">
        <f>tra!F428</f>
        <v>16.335000000000001</v>
      </c>
      <c r="G428" s="1">
        <f>tra!G428</f>
        <v>10.435</v>
      </c>
      <c r="H428" s="1">
        <f>tra!H428</f>
        <v>-11.209</v>
      </c>
      <c r="I428" s="1">
        <f>tra!I428</f>
        <v>-0.24199999999999999</v>
      </c>
      <c r="J428" s="1">
        <f>tra!J428</f>
        <v>0.35199999999999998</v>
      </c>
      <c r="K428" s="1">
        <f>tra!K428</f>
        <v>0.78600000000000003</v>
      </c>
      <c r="L428" s="1">
        <f t="shared" si="44"/>
        <v>-11.561</v>
      </c>
      <c r="M428" s="1">
        <f t="shared" si="45"/>
        <v>-1.028</v>
      </c>
      <c r="N428" s="1">
        <f t="shared" si="46"/>
        <v>-11.869400000000001</v>
      </c>
      <c r="O428" s="1">
        <f t="shared" si="47"/>
        <v>-4.4962999999999997</v>
      </c>
      <c r="P428" s="145">
        <f t="shared" si="48"/>
        <v>-11.869400000000001</v>
      </c>
      <c r="Q428" s="1">
        <f t="shared" si="49"/>
        <v>-1.4344000000000001</v>
      </c>
      <c r="R428" s="1">
        <f t="shared" si="50"/>
        <v>22.304400000000001</v>
      </c>
    </row>
    <row r="429" spans="1:24" x14ac:dyDescent="0.25">
      <c r="A429" s="1">
        <v>8</v>
      </c>
      <c r="B429" s="1">
        <v>16</v>
      </c>
      <c r="C429" s="1">
        <v>20</v>
      </c>
      <c r="D429" s="1">
        <v>2</v>
      </c>
      <c r="E429" s="1" t="s">
        <v>29</v>
      </c>
      <c r="F429" s="1">
        <f>tra!F429</f>
        <v>-17.099</v>
      </c>
      <c r="G429" s="1">
        <f>tra!G429</f>
        <v>-10.907999999999999</v>
      </c>
      <c r="H429" s="1">
        <f>tra!H429</f>
        <v>-11.209</v>
      </c>
      <c r="I429" s="1">
        <f>tra!I429</f>
        <v>-0.24199999999999999</v>
      </c>
      <c r="J429" s="1">
        <f>tra!J429</f>
        <v>0.35199999999999998</v>
      </c>
      <c r="K429" s="1">
        <f>tra!K429</f>
        <v>0.78600000000000003</v>
      </c>
      <c r="L429" s="1">
        <f t="shared" si="44"/>
        <v>-11.561</v>
      </c>
      <c r="M429" s="1">
        <f t="shared" si="45"/>
        <v>-1.028</v>
      </c>
      <c r="N429" s="1">
        <f t="shared" si="46"/>
        <v>-11.869400000000001</v>
      </c>
      <c r="O429" s="1">
        <f t="shared" si="47"/>
        <v>-4.4962999999999997</v>
      </c>
      <c r="P429" s="145">
        <f t="shared" si="48"/>
        <v>-11.869400000000001</v>
      </c>
      <c r="Q429" s="1">
        <f t="shared" si="49"/>
        <v>-22.7774</v>
      </c>
      <c r="R429" s="1">
        <f t="shared" si="50"/>
        <v>0.96140000000000114</v>
      </c>
    </row>
    <row r="430" spans="1:24" x14ac:dyDescent="0.25">
      <c r="A430" s="1">
        <v>8</v>
      </c>
      <c r="B430" s="1">
        <v>16</v>
      </c>
      <c r="C430" s="1">
        <v>20</v>
      </c>
      <c r="D430" s="1">
        <v>1</v>
      </c>
      <c r="E430" s="1" t="s">
        <v>26</v>
      </c>
      <c r="F430" s="1">
        <f>tra!F430</f>
        <v>-10.69</v>
      </c>
      <c r="G430" s="1">
        <f>tra!G430</f>
        <v>-6.8289999999999997</v>
      </c>
      <c r="H430" s="1">
        <f>tra!H430</f>
        <v>24.076000000000001</v>
      </c>
      <c r="I430" s="1">
        <f>tra!I430</f>
        <v>0.56899999999999995</v>
      </c>
      <c r="J430" s="1">
        <f>tra!J430</f>
        <v>-0.80700000000000005</v>
      </c>
      <c r="K430" s="1">
        <f>tra!K430</f>
        <v>-1.802</v>
      </c>
      <c r="L430" s="1">
        <f t="shared" si="44"/>
        <v>24.882999999999999</v>
      </c>
      <c r="M430" s="1">
        <f t="shared" si="45"/>
        <v>2.371</v>
      </c>
      <c r="N430" s="1">
        <f t="shared" si="46"/>
        <v>25.5943</v>
      </c>
      <c r="O430" s="1">
        <f t="shared" si="47"/>
        <v>9.8358999999999988</v>
      </c>
      <c r="P430" s="145">
        <f t="shared" si="48"/>
        <v>25.5943</v>
      </c>
      <c r="Q430" s="1">
        <f t="shared" si="49"/>
        <v>18.7653</v>
      </c>
      <c r="R430" s="1">
        <f t="shared" si="50"/>
        <v>-32.423299999999998</v>
      </c>
      <c r="S430" s="1">
        <v>30</v>
      </c>
      <c r="T430" s="1">
        <f>(ABS(Q430)-ABS(Q432*$S430/200))*SIGN(Q430)</f>
        <v>18.634229999999999</v>
      </c>
      <c r="U430" s="1">
        <f>(ABS(R430)-ABS(R432*$S430/200))*SIGN(R430)</f>
        <v>-29.228629999999995</v>
      </c>
      <c r="V430" s="1">
        <v>22</v>
      </c>
      <c r="W430" s="1">
        <f>-MIN(T430:U430)/(0.9*(V430-4)/100*391.3)*10</f>
        <v>4.6108776380094199</v>
      </c>
      <c r="X430" s="1">
        <f>MAX(T430:U430)/(0.9*(V430-4)/100*391.3)*10</f>
        <v>2.9395888349376715</v>
      </c>
    </row>
    <row r="431" spans="1:24" x14ac:dyDescent="0.25">
      <c r="A431" s="1">
        <v>8</v>
      </c>
      <c r="B431" s="1">
        <v>16</v>
      </c>
      <c r="C431" s="1">
        <v>20</v>
      </c>
      <c r="D431" s="1">
        <v>1</v>
      </c>
      <c r="E431" s="1" t="s">
        <v>27</v>
      </c>
      <c r="F431" s="1">
        <f>tra!F431</f>
        <v>-14.029</v>
      </c>
      <c r="G431" s="1">
        <f>tra!G431</f>
        <v>-8.9659999999999993</v>
      </c>
      <c r="H431" s="1">
        <f>tra!H431</f>
        <v>-24.413</v>
      </c>
      <c r="I431" s="1">
        <f>tra!I431</f>
        <v>-0.57599999999999996</v>
      </c>
      <c r="J431" s="1">
        <f>tra!J431</f>
        <v>0.81799999999999995</v>
      </c>
      <c r="K431" s="1">
        <f>tra!K431</f>
        <v>1.8260000000000001</v>
      </c>
      <c r="L431" s="1">
        <f t="shared" si="44"/>
        <v>-25.231000000000002</v>
      </c>
      <c r="M431" s="1">
        <f t="shared" si="45"/>
        <v>-2.4020000000000001</v>
      </c>
      <c r="N431" s="1">
        <f t="shared" si="46"/>
        <v>-25.951600000000003</v>
      </c>
      <c r="O431" s="1">
        <f t="shared" si="47"/>
        <v>-9.9712999999999994</v>
      </c>
      <c r="P431" s="145">
        <f t="shared" si="48"/>
        <v>-25.951600000000003</v>
      </c>
      <c r="Q431" s="1">
        <f t="shared" si="49"/>
        <v>-34.9176</v>
      </c>
      <c r="R431" s="1">
        <f t="shared" si="50"/>
        <v>16.985600000000005</v>
      </c>
      <c r="S431" s="1">
        <v>30</v>
      </c>
      <c r="T431" s="1">
        <f>(ABS(Q431)-ABS(Q433*$S431/200))*SIGN(Q431)</f>
        <v>-31.585080000000001</v>
      </c>
      <c r="U431" s="1">
        <f>(ABS(R431)-ABS(R433*$S431/200))*SIGN(R431)</f>
        <v>16.978820000000006</v>
      </c>
      <c r="V431" s="1">
        <v>22</v>
      </c>
      <c r="W431" s="1">
        <f>-MIN(T431:U431)/(0.9*(V431-4)/100*391.3)*10</f>
        <v>4.9826125640079129</v>
      </c>
      <c r="X431" s="1">
        <f>MAX(T431:U431)/(0.9*(V431-4)/100*391.3)*10</f>
        <v>2.6784444381343615</v>
      </c>
    </row>
    <row r="432" spans="1:24" x14ac:dyDescent="0.25">
      <c r="A432" s="1">
        <v>8</v>
      </c>
      <c r="B432" s="1">
        <v>16</v>
      </c>
      <c r="C432" s="1">
        <v>20</v>
      </c>
      <c r="D432" s="1">
        <v>1</v>
      </c>
      <c r="E432" s="1" t="s">
        <v>28</v>
      </c>
      <c r="F432" s="1">
        <f>tra!F432</f>
        <v>15.999000000000001</v>
      </c>
      <c r="G432" s="1">
        <f>tra!G432</f>
        <v>10.212</v>
      </c>
      <c r="H432" s="1">
        <f>tra!H432</f>
        <v>-10.428000000000001</v>
      </c>
      <c r="I432" s="1">
        <f>tra!I432</f>
        <v>-0.246</v>
      </c>
      <c r="J432" s="1">
        <f>tra!J432</f>
        <v>0.35</v>
      </c>
      <c r="K432" s="1">
        <f>tra!K432</f>
        <v>0.78</v>
      </c>
      <c r="L432" s="1">
        <f t="shared" si="44"/>
        <v>-10.778</v>
      </c>
      <c r="M432" s="1">
        <f t="shared" si="45"/>
        <v>-1.026</v>
      </c>
      <c r="N432" s="1">
        <f t="shared" si="46"/>
        <v>-11.085800000000001</v>
      </c>
      <c r="O432" s="1">
        <f t="shared" si="47"/>
        <v>-4.2594000000000003</v>
      </c>
      <c r="P432" s="145">
        <f t="shared" si="48"/>
        <v>-11.085800000000001</v>
      </c>
      <c r="Q432" s="1">
        <f t="shared" si="49"/>
        <v>-0.87380000000000102</v>
      </c>
      <c r="R432" s="1">
        <f t="shared" si="50"/>
        <v>21.297800000000002</v>
      </c>
    </row>
    <row r="433" spans="1:24" x14ac:dyDescent="0.25">
      <c r="A433" s="1">
        <v>8</v>
      </c>
      <c r="B433" s="1">
        <v>16</v>
      </c>
      <c r="C433" s="1">
        <v>20</v>
      </c>
      <c r="D433" s="1">
        <v>1</v>
      </c>
      <c r="E433" s="1" t="s">
        <v>29</v>
      </c>
      <c r="F433" s="1">
        <f>tra!F433</f>
        <v>-17.434999999999999</v>
      </c>
      <c r="G433" s="1">
        <f>tra!G433</f>
        <v>-11.131</v>
      </c>
      <c r="H433" s="1">
        <f>tra!H433</f>
        <v>-10.428000000000001</v>
      </c>
      <c r="I433" s="1">
        <f>tra!I433</f>
        <v>-0.246</v>
      </c>
      <c r="J433" s="1">
        <f>tra!J433</f>
        <v>0.35</v>
      </c>
      <c r="K433" s="1">
        <f>tra!K433</f>
        <v>0.78</v>
      </c>
      <c r="L433" s="1">
        <f t="shared" si="44"/>
        <v>-10.778</v>
      </c>
      <c r="M433" s="1">
        <f t="shared" si="45"/>
        <v>-1.026</v>
      </c>
      <c r="N433" s="1">
        <f t="shared" si="46"/>
        <v>-11.085800000000001</v>
      </c>
      <c r="O433" s="1">
        <f t="shared" si="47"/>
        <v>-4.2594000000000003</v>
      </c>
      <c r="P433" s="145">
        <f t="shared" si="48"/>
        <v>-11.085800000000001</v>
      </c>
      <c r="Q433" s="1">
        <f t="shared" si="49"/>
        <v>-22.216799999999999</v>
      </c>
      <c r="R433" s="1">
        <f t="shared" si="50"/>
        <v>-4.5199999999999463E-2</v>
      </c>
    </row>
    <row r="434" spans="1:24" x14ac:dyDescent="0.25">
      <c r="A434" s="1">
        <v>8</v>
      </c>
      <c r="B434" s="1">
        <v>20</v>
      </c>
      <c r="C434" s="1">
        <v>24</v>
      </c>
      <c r="D434" s="1">
        <v>6</v>
      </c>
      <c r="E434" s="1" t="s">
        <v>26</v>
      </c>
      <c r="F434" s="1">
        <f>tra!F434</f>
        <v>-14.285</v>
      </c>
      <c r="G434" s="1">
        <f>tra!G434</f>
        <v>-9.923</v>
      </c>
      <c r="H434" s="1">
        <f>tra!H434</f>
        <v>52.975000000000001</v>
      </c>
      <c r="I434" s="1">
        <f>tra!I434</f>
        <v>1.171</v>
      </c>
      <c r="J434" s="1">
        <f>tra!J434</f>
        <v>-1.345</v>
      </c>
      <c r="K434" s="1">
        <f>tra!K434</f>
        <v>-3.0030000000000001</v>
      </c>
      <c r="L434" s="1">
        <f t="shared" si="44"/>
        <v>54.32</v>
      </c>
      <c r="M434" s="1">
        <f t="shared" si="45"/>
        <v>4.1740000000000004</v>
      </c>
      <c r="N434" s="1">
        <f t="shared" si="46"/>
        <v>55.572200000000002</v>
      </c>
      <c r="O434" s="1">
        <f t="shared" si="47"/>
        <v>20.47</v>
      </c>
      <c r="P434" s="145">
        <f t="shared" si="48"/>
        <v>55.572200000000002</v>
      </c>
      <c r="Q434" s="1">
        <f t="shared" si="49"/>
        <v>45.6492</v>
      </c>
      <c r="R434" s="1">
        <f t="shared" si="50"/>
        <v>-65.495199999999997</v>
      </c>
      <c r="S434" s="1">
        <v>30</v>
      </c>
      <c r="T434" s="1">
        <f>(ABS(Q434)-ABS(Q436*$S434/200))*SIGN(Q434)</f>
        <v>43.871715000000002</v>
      </c>
      <c r="U434" s="1">
        <f>(ABS(R434)-ABS(R436*$S434/200))*SIGN(R434)</f>
        <v>-59.326314999999994</v>
      </c>
      <c r="V434" s="1">
        <v>50</v>
      </c>
      <c r="W434" s="1">
        <f>-MIN(T434:U434)/(0.9*(V434-4)/100*391.3)*10</f>
        <v>3.6621589005309936</v>
      </c>
      <c r="X434" s="1">
        <f>MAX(T434:U434)/(0.9*(V434-4)/100*391.3)*10</f>
        <v>2.7081606462294028</v>
      </c>
    </row>
    <row r="435" spans="1:24" x14ac:dyDescent="0.25">
      <c r="A435" s="1">
        <v>8</v>
      </c>
      <c r="B435" s="1">
        <v>20</v>
      </c>
      <c r="C435" s="1">
        <v>24</v>
      </c>
      <c r="D435" s="1">
        <v>6</v>
      </c>
      <c r="E435" s="1" t="s">
        <v>27</v>
      </c>
      <c r="F435" s="1">
        <f>tra!F435</f>
        <v>-13.444000000000001</v>
      </c>
      <c r="G435" s="1">
        <f>tra!G435</f>
        <v>-9.6660000000000004</v>
      </c>
      <c r="H435" s="1">
        <f>tra!H435</f>
        <v>-54.329000000000001</v>
      </c>
      <c r="I435" s="1">
        <f>tra!I435</f>
        <v>-1.202</v>
      </c>
      <c r="J435" s="1">
        <f>tra!J435</f>
        <v>1.3839999999999999</v>
      </c>
      <c r="K435" s="1">
        <f>tra!K435</f>
        <v>3.09</v>
      </c>
      <c r="L435" s="1">
        <f t="shared" si="44"/>
        <v>-55.713000000000001</v>
      </c>
      <c r="M435" s="1">
        <f t="shared" si="45"/>
        <v>-4.2919999999999998</v>
      </c>
      <c r="N435" s="1">
        <f t="shared" si="46"/>
        <v>-57.000599999999999</v>
      </c>
      <c r="O435" s="1">
        <f t="shared" si="47"/>
        <v>-21.005899999999997</v>
      </c>
      <c r="P435" s="145">
        <f t="shared" si="48"/>
        <v>-57.000599999999999</v>
      </c>
      <c r="Q435" s="1">
        <f t="shared" si="49"/>
        <v>-66.666600000000003</v>
      </c>
      <c r="R435" s="1">
        <f t="shared" si="50"/>
        <v>47.334599999999995</v>
      </c>
      <c r="S435" s="1">
        <v>30</v>
      </c>
      <c r="T435" s="1">
        <f>(ABS(Q435)-ABS(Q437*$S435/200))*SIGN(Q435)</f>
        <v>-60.515865000000005</v>
      </c>
      <c r="U435" s="1">
        <f>(ABS(R435)-ABS(R437*$S435/200))*SIGN(R435)</f>
        <v>45.538964999999997</v>
      </c>
      <c r="V435" s="1">
        <v>50</v>
      </c>
      <c r="W435" s="1">
        <f>-MIN(T435:U435)/(0.9*(V435-4)/100*391.3)*10</f>
        <v>3.7355887287636538</v>
      </c>
      <c r="X435" s="1">
        <f>MAX(T435:U435)/(0.9*(V435-4)/100*391.3)*10</f>
        <v>2.8110784564272935</v>
      </c>
    </row>
    <row r="436" spans="1:24" x14ac:dyDescent="0.25">
      <c r="A436" s="1">
        <v>8</v>
      </c>
      <c r="B436" s="1">
        <v>20</v>
      </c>
      <c r="C436" s="1">
        <v>24</v>
      </c>
      <c r="D436" s="1">
        <v>6</v>
      </c>
      <c r="E436" s="1" t="s">
        <v>28</v>
      </c>
      <c r="F436" s="1">
        <f>tra!F436</f>
        <v>20.725000000000001</v>
      </c>
      <c r="G436" s="1">
        <f>tra!G436</f>
        <v>14.638</v>
      </c>
      <c r="H436" s="1">
        <f>tra!H436</f>
        <v>-25.248000000000001</v>
      </c>
      <c r="I436" s="1">
        <f>tra!I436</f>
        <v>-0.55900000000000005</v>
      </c>
      <c r="J436" s="1">
        <f>tra!J436</f>
        <v>0.64200000000000002</v>
      </c>
      <c r="K436" s="1">
        <f>tra!K436</f>
        <v>1.4339999999999999</v>
      </c>
      <c r="L436" s="1">
        <f t="shared" si="44"/>
        <v>-25.89</v>
      </c>
      <c r="M436" s="1">
        <f t="shared" si="45"/>
        <v>-1.9929999999999999</v>
      </c>
      <c r="N436" s="1">
        <f t="shared" si="46"/>
        <v>-26.4879</v>
      </c>
      <c r="O436" s="1">
        <f t="shared" si="47"/>
        <v>-9.76</v>
      </c>
      <c r="P436" s="145">
        <f t="shared" si="48"/>
        <v>-26.4879</v>
      </c>
      <c r="Q436" s="1">
        <f t="shared" si="49"/>
        <v>-11.8499</v>
      </c>
      <c r="R436" s="1">
        <f t="shared" si="50"/>
        <v>41.125900000000001</v>
      </c>
    </row>
    <row r="437" spans="1:24" x14ac:dyDescent="0.25">
      <c r="A437" s="1">
        <v>8</v>
      </c>
      <c r="B437" s="1">
        <v>20</v>
      </c>
      <c r="C437" s="1">
        <v>24</v>
      </c>
      <c r="D437" s="1">
        <v>6</v>
      </c>
      <c r="E437" s="1" t="s">
        <v>29</v>
      </c>
      <c r="F437" s="1">
        <f>tra!F437</f>
        <v>-20.329999999999998</v>
      </c>
      <c r="G437" s="1">
        <f>tra!G437</f>
        <v>-14.516999999999999</v>
      </c>
      <c r="H437" s="1">
        <f>tra!H437</f>
        <v>-25.248000000000001</v>
      </c>
      <c r="I437" s="1">
        <f>tra!I437</f>
        <v>-0.55900000000000005</v>
      </c>
      <c r="J437" s="1">
        <f>tra!J437</f>
        <v>0.64200000000000002</v>
      </c>
      <c r="K437" s="1">
        <f>tra!K437</f>
        <v>1.4339999999999999</v>
      </c>
      <c r="L437" s="1">
        <f t="shared" si="44"/>
        <v>-25.89</v>
      </c>
      <c r="M437" s="1">
        <f t="shared" si="45"/>
        <v>-1.9929999999999999</v>
      </c>
      <c r="N437" s="1">
        <f t="shared" si="46"/>
        <v>-26.4879</v>
      </c>
      <c r="O437" s="1">
        <f t="shared" si="47"/>
        <v>-9.76</v>
      </c>
      <c r="P437" s="145">
        <f t="shared" si="48"/>
        <v>-26.4879</v>
      </c>
      <c r="Q437" s="1">
        <f t="shared" si="49"/>
        <v>-41.004899999999999</v>
      </c>
      <c r="R437" s="1">
        <f t="shared" si="50"/>
        <v>11.9709</v>
      </c>
    </row>
    <row r="438" spans="1:24" x14ac:dyDescent="0.25">
      <c r="A438" s="1">
        <v>8</v>
      </c>
      <c r="B438" s="1">
        <v>20</v>
      </c>
      <c r="C438" s="1">
        <v>24</v>
      </c>
      <c r="D438" s="1">
        <v>5</v>
      </c>
      <c r="E438" s="1" t="s">
        <v>26</v>
      </c>
      <c r="F438" s="1">
        <f>tra!F438</f>
        <v>-21.827000000000002</v>
      </c>
      <c r="G438" s="1">
        <f>tra!G438</f>
        <v>-15.324</v>
      </c>
      <c r="H438" s="1">
        <f>tra!H438</f>
        <v>88.155000000000001</v>
      </c>
      <c r="I438" s="1">
        <f>tra!I438</f>
        <v>1.9330000000000001</v>
      </c>
      <c r="J438" s="1">
        <f>tra!J438</f>
        <v>-2.4590000000000001</v>
      </c>
      <c r="K438" s="1">
        <f>tra!K438</f>
        <v>-5.49</v>
      </c>
      <c r="L438" s="1">
        <f t="shared" si="44"/>
        <v>90.614000000000004</v>
      </c>
      <c r="M438" s="1">
        <f t="shared" si="45"/>
        <v>7.423</v>
      </c>
      <c r="N438" s="1">
        <f t="shared" si="46"/>
        <v>92.840900000000005</v>
      </c>
      <c r="O438" s="1">
        <f t="shared" si="47"/>
        <v>34.607199999999999</v>
      </c>
      <c r="P438" s="145">
        <f t="shared" si="48"/>
        <v>92.840900000000005</v>
      </c>
      <c r="Q438" s="1">
        <f t="shared" si="49"/>
        <v>77.516900000000007</v>
      </c>
      <c r="R438" s="1">
        <f t="shared" si="50"/>
        <v>-108.1649</v>
      </c>
      <c r="S438" s="1">
        <v>30</v>
      </c>
      <c r="T438" s="1">
        <f>(ABS(Q438)-ABS(Q440*$S438/200))*SIGN(Q438)</f>
        <v>74.388095000000007</v>
      </c>
      <c r="U438" s="1">
        <f>(ABS(R438)-ABS(R440*$S438/200))*SIGN(R438)</f>
        <v>-98.130095000000011</v>
      </c>
      <c r="V438" s="1">
        <v>50</v>
      </c>
      <c r="W438" s="1">
        <f>-MIN(T438:U438)/(0.9*(V438-4)/100*391.3)*10</f>
        <v>6.0574805769446822</v>
      </c>
      <c r="X438" s="1">
        <f>MAX(T438:U438)/(0.9*(V438-4)/100*391.3)*10</f>
        <v>4.5919087372575751</v>
      </c>
    </row>
    <row r="439" spans="1:24" x14ac:dyDescent="0.25">
      <c r="A439" s="1">
        <v>8</v>
      </c>
      <c r="B439" s="1">
        <v>20</v>
      </c>
      <c r="C439" s="1">
        <v>24</v>
      </c>
      <c r="D439" s="1">
        <v>5</v>
      </c>
      <c r="E439" s="1" t="s">
        <v>27</v>
      </c>
      <c r="F439" s="1">
        <f>tra!F439</f>
        <v>-23.373999999999999</v>
      </c>
      <c r="G439" s="1">
        <f>tra!G439</f>
        <v>-16.652000000000001</v>
      </c>
      <c r="H439" s="1">
        <f>tra!H439</f>
        <v>-88.912999999999997</v>
      </c>
      <c r="I439" s="1">
        <f>tra!I439</f>
        <v>-1.95</v>
      </c>
      <c r="J439" s="1">
        <f>tra!J439</f>
        <v>2.4809999999999999</v>
      </c>
      <c r="K439" s="1">
        <f>tra!K439</f>
        <v>5.54</v>
      </c>
      <c r="L439" s="1">
        <f t="shared" si="44"/>
        <v>-91.393999999999991</v>
      </c>
      <c r="M439" s="1">
        <f t="shared" si="45"/>
        <v>-7.49</v>
      </c>
      <c r="N439" s="1">
        <f t="shared" si="46"/>
        <v>-93.640999999999991</v>
      </c>
      <c r="O439" s="1">
        <f t="shared" si="47"/>
        <v>-34.908199999999994</v>
      </c>
      <c r="P439" s="145">
        <f t="shared" si="48"/>
        <v>-93.640999999999991</v>
      </c>
      <c r="Q439" s="1">
        <f t="shared" si="49"/>
        <v>-110.29299999999999</v>
      </c>
      <c r="R439" s="1">
        <f t="shared" si="50"/>
        <v>76.98899999999999</v>
      </c>
      <c r="S439" s="1">
        <v>30</v>
      </c>
      <c r="T439" s="1">
        <f>(ABS(Q439)-ABS(Q441*$S439/200))*SIGN(Q439)</f>
        <v>-100.164445</v>
      </c>
      <c r="U439" s="1">
        <f>(ABS(R439)-ABS(R441*$S439/200))*SIGN(R439)</f>
        <v>73.95394499999999</v>
      </c>
      <c r="V439" s="1">
        <v>50</v>
      </c>
      <c r="W439" s="1">
        <f>-MIN(T439:U439)/(0.9*(V439-4)/100*391.3)*10</f>
        <v>6.1830591327557958</v>
      </c>
      <c r="X439" s="1">
        <f>MAX(T439:U439)/(0.9*(V439-4)/100*391.3)*10</f>
        <v>4.5651090567672972</v>
      </c>
    </row>
    <row r="440" spans="1:24" x14ac:dyDescent="0.25">
      <c r="A440" s="1">
        <v>8</v>
      </c>
      <c r="B440" s="1">
        <v>20</v>
      </c>
      <c r="C440" s="1">
        <v>24</v>
      </c>
      <c r="D440" s="1">
        <v>5</v>
      </c>
      <c r="E440" s="1" t="s">
        <v>28</v>
      </c>
      <c r="F440" s="1">
        <f>tra!F440</f>
        <v>32.594999999999999</v>
      </c>
      <c r="G440" s="1">
        <f>tra!G440</f>
        <v>23.02</v>
      </c>
      <c r="H440" s="1">
        <f>tra!H440</f>
        <v>-41.662999999999997</v>
      </c>
      <c r="I440" s="1">
        <f>tra!I440</f>
        <v>-0.91400000000000003</v>
      </c>
      <c r="J440" s="1">
        <f>tra!J440</f>
        <v>1.163</v>
      </c>
      <c r="K440" s="1">
        <f>tra!K440</f>
        <v>2.5950000000000002</v>
      </c>
      <c r="L440" s="1">
        <f t="shared" si="44"/>
        <v>-42.825999999999993</v>
      </c>
      <c r="M440" s="1">
        <f t="shared" si="45"/>
        <v>-3.5090000000000003</v>
      </c>
      <c r="N440" s="1">
        <f t="shared" si="46"/>
        <v>-43.878699999999995</v>
      </c>
      <c r="O440" s="1">
        <f t="shared" si="47"/>
        <v>-16.3568</v>
      </c>
      <c r="P440" s="145">
        <f t="shared" si="48"/>
        <v>-43.878699999999995</v>
      </c>
      <c r="Q440" s="1">
        <f t="shared" si="49"/>
        <v>-20.858699999999995</v>
      </c>
      <c r="R440" s="1">
        <f t="shared" si="50"/>
        <v>66.898699999999991</v>
      </c>
    </row>
    <row r="441" spans="1:24" x14ac:dyDescent="0.25">
      <c r="A441" s="1">
        <v>8</v>
      </c>
      <c r="B441" s="1">
        <v>20</v>
      </c>
      <c r="C441" s="1">
        <v>24</v>
      </c>
      <c r="D441" s="1">
        <v>5</v>
      </c>
      <c r="E441" s="1" t="s">
        <v>29</v>
      </c>
      <c r="F441" s="1">
        <f>tra!F441</f>
        <v>-33.323</v>
      </c>
      <c r="G441" s="1">
        <f>tra!G441</f>
        <v>-23.645</v>
      </c>
      <c r="H441" s="1">
        <f>tra!H441</f>
        <v>-41.662999999999997</v>
      </c>
      <c r="I441" s="1">
        <f>tra!I441</f>
        <v>-0.91400000000000003</v>
      </c>
      <c r="J441" s="1">
        <f>tra!J441</f>
        <v>1.163</v>
      </c>
      <c r="K441" s="1">
        <f>tra!K441</f>
        <v>2.5950000000000002</v>
      </c>
      <c r="L441" s="1">
        <f t="shared" si="44"/>
        <v>-42.825999999999993</v>
      </c>
      <c r="M441" s="1">
        <f t="shared" si="45"/>
        <v>-3.5090000000000003</v>
      </c>
      <c r="N441" s="1">
        <f t="shared" si="46"/>
        <v>-43.878699999999995</v>
      </c>
      <c r="O441" s="1">
        <f t="shared" si="47"/>
        <v>-16.3568</v>
      </c>
      <c r="P441" s="145">
        <f t="shared" si="48"/>
        <v>-43.878699999999995</v>
      </c>
      <c r="Q441" s="1">
        <f t="shared" si="49"/>
        <v>-67.523699999999991</v>
      </c>
      <c r="R441" s="1">
        <f t="shared" si="50"/>
        <v>20.233699999999995</v>
      </c>
    </row>
    <row r="442" spans="1:24" x14ac:dyDescent="0.25">
      <c r="A442" s="1">
        <v>8</v>
      </c>
      <c r="B442" s="1">
        <v>20</v>
      </c>
      <c r="C442" s="1">
        <v>24</v>
      </c>
      <c r="D442" s="1">
        <v>4</v>
      </c>
      <c r="E442" s="1" t="s">
        <v>26</v>
      </c>
      <c r="F442" s="1">
        <f>tra!F442</f>
        <v>-23.058</v>
      </c>
      <c r="G442" s="1">
        <f>tra!G442</f>
        <v>-16.164999999999999</v>
      </c>
      <c r="H442" s="1">
        <f>tra!H442</f>
        <v>170.965</v>
      </c>
      <c r="I442" s="1">
        <f>tra!I442</f>
        <v>3.7890000000000001</v>
      </c>
      <c r="J442" s="1">
        <f>tra!J442</f>
        <v>-5.101</v>
      </c>
      <c r="K442" s="1">
        <f>tra!K442</f>
        <v>-11.388</v>
      </c>
      <c r="L442" s="1">
        <f t="shared" si="44"/>
        <v>176.066</v>
      </c>
      <c r="M442" s="1">
        <f t="shared" si="45"/>
        <v>15.177</v>
      </c>
      <c r="N442" s="1">
        <f t="shared" si="46"/>
        <v>180.6191</v>
      </c>
      <c r="O442" s="1">
        <f t="shared" si="47"/>
        <v>67.996800000000007</v>
      </c>
      <c r="P442" s="145">
        <f t="shared" si="48"/>
        <v>180.6191</v>
      </c>
      <c r="Q442" s="1">
        <f t="shared" si="49"/>
        <v>164.45410000000001</v>
      </c>
      <c r="R442" s="1">
        <f t="shared" si="50"/>
        <v>-196.7841</v>
      </c>
      <c r="S442" s="1">
        <v>30</v>
      </c>
      <c r="T442" s="1">
        <f>(ABS(Q442)-ABS(Q444*$S442/200))*SIGN(Q442)</f>
        <v>155.34698500000002</v>
      </c>
      <c r="U442" s="1">
        <f>(ABS(R442)-ABS(R444*$S442/200))*SIGN(R442)</f>
        <v>-180.26878499999998</v>
      </c>
      <c r="V442" s="1">
        <v>60</v>
      </c>
      <c r="W442" s="1">
        <f>-MIN(T442:U442)/(0.9*(V442-4)/100*391.3)*10</f>
        <v>9.1407145595268506</v>
      </c>
      <c r="X442" s="1">
        <f>MAX(T442:U442)/(0.9*(V442-4)/100*391.3)*10</f>
        <v>7.8770290018213611</v>
      </c>
    </row>
    <row r="443" spans="1:24" x14ac:dyDescent="0.25">
      <c r="A443" s="1">
        <v>8</v>
      </c>
      <c r="B443" s="1">
        <v>20</v>
      </c>
      <c r="C443" s="1">
        <v>24</v>
      </c>
      <c r="D443" s="1">
        <v>4</v>
      </c>
      <c r="E443" s="1" t="s">
        <v>27</v>
      </c>
      <c r="F443" s="1">
        <f>tra!F443</f>
        <v>-23.867999999999999</v>
      </c>
      <c r="G443" s="1">
        <f>tra!G443</f>
        <v>-17.152999999999999</v>
      </c>
      <c r="H443" s="1">
        <f>tra!H443</f>
        <v>-172.61799999999999</v>
      </c>
      <c r="I443" s="1">
        <f>tra!I443</f>
        <v>-3.8260000000000001</v>
      </c>
      <c r="J443" s="1">
        <f>tra!J443</f>
        <v>5.1509999999999998</v>
      </c>
      <c r="K443" s="1">
        <f>tra!K443</f>
        <v>11.499000000000001</v>
      </c>
      <c r="L443" s="1">
        <f t="shared" si="44"/>
        <v>-177.76900000000001</v>
      </c>
      <c r="M443" s="1">
        <f t="shared" si="45"/>
        <v>-15.325000000000001</v>
      </c>
      <c r="N443" s="1">
        <f t="shared" si="46"/>
        <v>-182.3665</v>
      </c>
      <c r="O443" s="1">
        <f t="shared" si="47"/>
        <v>-68.655699999999996</v>
      </c>
      <c r="P443" s="145">
        <f t="shared" si="48"/>
        <v>-182.3665</v>
      </c>
      <c r="Q443" s="1">
        <f t="shared" si="49"/>
        <v>-199.51949999999999</v>
      </c>
      <c r="R443" s="1">
        <f t="shared" si="50"/>
        <v>165.21350000000001</v>
      </c>
      <c r="S443" s="1">
        <v>30</v>
      </c>
      <c r="T443" s="1">
        <f>(ABS(Q443)-ABS(Q445*$S443/200))*SIGN(Q443)</f>
        <v>-182.93443500000001</v>
      </c>
      <c r="U443" s="1">
        <f>(ABS(R443)-ABS(R445*$S443/200))*SIGN(R443)</f>
        <v>156.17613500000002</v>
      </c>
      <c r="V443" s="1">
        <v>60</v>
      </c>
      <c r="W443" s="1">
        <f>-MIN(T443:U443)/(0.9*(V443-4)/100*391.3)*10</f>
        <v>9.2758790904555024</v>
      </c>
      <c r="X443" s="1">
        <f>MAX(T443:U443)/(0.9*(V443-4)/100*391.3)*10</f>
        <v>7.9190719072363596</v>
      </c>
    </row>
    <row r="444" spans="1:24" x14ac:dyDescent="0.25">
      <c r="A444" s="1">
        <v>8</v>
      </c>
      <c r="B444" s="1">
        <v>20</v>
      </c>
      <c r="C444" s="1">
        <v>24</v>
      </c>
      <c r="D444" s="1">
        <v>4</v>
      </c>
      <c r="E444" s="1" t="s">
        <v>28</v>
      </c>
      <c r="F444" s="1">
        <f>tra!F444</f>
        <v>34.829000000000001</v>
      </c>
      <c r="G444" s="1">
        <f>tra!G444</f>
        <v>24.693999999999999</v>
      </c>
      <c r="H444" s="1">
        <f>tra!H444</f>
        <v>-80.843000000000004</v>
      </c>
      <c r="I444" s="1">
        <f>tra!I444</f>
        <v>-1.792</v>
      </c>
      <c r="J444" s="1">
        <f>tra!J444</f>
        <v>2.4119999999999999</v>
      </c>
      <c r="K444" s="1">
        <f>tra!K444</f>
        <v>5.3849999999999998</v>
      </c>
      <c r="L444" s="1">
        <f t="shared" si="44"/>
        <v>-83.25500000000001</v>
      </c>
      <c r="M444" s="1">
        <f t="shared" si="45"/>
        <v>-7.1769999999999996</v>
      </c>
      <c r="N444" s="1">
        <f t="shared" si="46"/>
        <v>-85.408100000000005</v>
      </c>
      <c r="O444" s="1">
        <f t="shared" si="47"/>
        <v>-32.153500000000001</v>
      </c>
      <c r="P444" s="145">
        <f t="shared" si="48"/>
        <v>-85.408100000000005</v>
      </c>
      <c r="Q444" s="1">
        <f t="shared" si="49"/>
        <v>-60.714100000000002</v>
      </c>
      <c r="R444" s="1">
        <f t="shared" si="50"/>
        <v>110.10210000000001</v>
      </c>
    </row>
    <row r="445" spans="1:24" x14ac:dyDescent="0.25">
      <c r="A445" s="1">
        <v>8</v>
      </c>
      <c r="B445" s="1">
        <v>20</v>
      </c>
      <c r="C445" s="1">
        <v>24</v>
      </c>
      <c r="D445" s="1">
        <v>4</v>
      </c>
      <c r="E445" s="1" t="s">
        <v>29</v>
      </c>
      <c r="F445" s="1">
        <f>tra!F445</f>
        <v>-35.210999999999999</v>
      </c>
      <c r="G445" s="1">
        <f>tra!G445</f>
        <v>-25.158999999999999</v>
      </c>
      <c r="H445" s="1">
        <f>tra!H445</f>
        <v>-80.843000000000004</v>
      </c>
      <c r="I445" s="1">
        <f>tra!I445</f>
        <v>-1.792</v>
      </c>
      <c r="J445" s="1">
        <f>tra!J445</f>
        <v>2.4119999999999999</v>
      </c>
      <c r="K445" s="1">
        <f>tra!K445</f>
        <v>5.3849999999999998</v>
      </c>
      <c r="L445" s="1">
        <f t="shared" si="44"/>
        <v>-83.25500000000001</v>
      </c>
      <c r="M445" s="1">
        <f t="shared" si="45"/>
        <v>-7.1769999999999996</v>
      </c>
      <c r="N445" s="1">
        <f t="shared" si="46"/>
        <v>-85.408100000000005</v>
      </c>
      <c r="O445" s="1">
        <f t="shared" si="47"/>
        <v>-32.153500000000001</v>
      </c>
      <c r="P445" s="145">
        <f t="shared" si="48"/>
        <v>-85.408100000000005</v>
      </c>
      <c r="Q445" s="1">
        <f t="shared" si="49"/>
        <v>-110.56710000000001</v>
      </c>
      <c r="R445" s="1">
        <f t="shared" si="50"/>
        <v>60.249100000000006</v>
      </c>
    </row>
    <row r="446" spans="1:24" x14ac:dyDescent="0.25">
      <c r="A446" s="1">
        <v>8</v>
      </c>
      <c r="B446" s="1">
        <v>20</v>
      </c>
      <c r="C446" s="1">
        <v>24</v>
      </c>
      <c r="D446" s="1">
        <v>3</v>
      </c>
      <c r="E446" s="1" t="s">
        <v>26</v>
      </c>
      <c r="F446" s="1">
        <f>tra!F446</f>
        <v>-23.353000000000002</v>
      </c>
      <c r="G446" s="1">
        <f>tra!G446</f>
        <v>-16.373999999999999</v>
      </c>
      <c r="H446" s="1">
        <f>tra!H446</f>
        <v>209.42</v>
      </c>
      <c r="I446" s="1">
        <f>tra!I446</f>
        <v>4.585</v>
      </c>
      <c r="J446" s="1">
        <f>tra!J446</f>
        <v>-6.431</v>
      </c>
      <c r="K446" s="1">
        <f>tra!K446</f>
        <v>-14.356</v>
      </c>
      <c r="L446" s="1">
        <f t="shared" si="44"/>
        <v>215.851</v>
      </c>
      <c r="M446" s="1">
        <f t="shared" si="45"/>
        <v>18.940999999999999</v>
      </c>
      <c r="N446" s="1">
        <f t="shared" si="46"/>
        <v>221.5333</v>
      </c>
      <c r="O446" s="1">
        <f t="shared" si="47"/>
        <v>83.696299999999994</v>
      </c>
      <c r="P446" s="145">
        <f t="shared" si="48"/>
        <v>221.5333</v>
      </c>
      <c r="Q446" s="1">
        <f t="shared" si="49"/>
        <v>205.1593</v>
      </c>
      <c r="R446" s="1">
        <f t="shared" si="50"/>
        <v>-237.90729999999999</v>
      </c>
      <c r="S446" s="1">
        <v>30</v>
      </c>
      <c r="T446" s="1">
        <f>(ABS(Q446)-ABS(Q448*$S446/200))*SIGN(Q446)</f>
        <v>193.17131499999999</v>
      </c>
      <c r="U446" s="1">
        <f>(ABS(R446)-ABS(R448*$S446/200))*SIGN(R446)</f>
        <v>-218.48171499999998</v>
      </c>
      <c r="V446" s="1">
        <v>60</v>
      </c>
      <c r="W446" s="1">
        <f>-MIN(T446:U446)/(0.9*(V446-4)/100*391.3)*10</f>
        <v>11.07834056401332</v>
      </c>
      <c r="X446" s="1">
        <f>MAX(T446:U446)/(0.9*(V446-4)/100*391.3)*10</f>
        <v>9.7949506427496438</v>
      </c>
    </row>
    <row r="447" spans="1:24" x14ac:dyDescent="0.25">
      <c r="A447" s="1">
        <v>8</v>
      </c>
      <c r="B447" s="1">
        <v>20</v>
      </c>
      <c r="C447" s="1">
        <v>24</v>
      </c>
      <c r="D447" s="1">
        <v>3</v>
      </c>
      <c r="E447" s="1" t="s">
        <v>27</v>
      </c>
      <c r="F447" s="1">
        <f>tra!F447</f>
        <v>-23.558</v>
      </c>
      <c r="G447" s="1">
        <f>tra!G447</f>
        <v>-16.943999999999999</v>
      </c>
      <c r="H447" s="1">
        <f>tra!H447</f>
        <v>-211.273</v>
      </c>
      <c r="I447" s="1">
        <f>tra!I447</f>
        <v>-4.6260000000000003</v>
      </c>
      <c r="J447" s="1">
        <f>tra!J447</f>
        <v>6.4880000000000004</v>
      </c>
      <c r="K447" s="1">
        <f>tra!K447</f>
        <v>14.484</v>
      </c>
      <c r="L447" s="1">
        <f t="shared" si="44"/>
        <v>-217.761</v>
      </c>
      <c r="M447" s="1">
        <f t="shared" si="45"/>
        <v>-19.11</v>
      </c>
      <c r="N447" s="1">
        <f t="shared" si="46"/>
        <v>-223.494</v>
      </c>
      <c r="O447" s="1">
        <f t="shared" si="47"/>
        <v>-84.438299999999998</v>
      </c>
      <c r="P447" s="145">
        <f t="shared" si="48"/>
        <v>-223.494</v>
      </c>
      <c r="Q447" s="1">
        <f t="shared" si="49"/>
        <v>-240.43799999999999</v>
      </c>
      <c r="R447" s="1">
        <f t="shared" si="50"/>
        <v>206.55</v>
      </c>
      <c r="S447" s="1">
        <v>30</v>
      </c>
      <c r="T447" s="1">
        <f>(ABS(Q447)-ABS(Q449*$S447/200))*SIGN(Q447)</f>
        <v>-220.97221499999998</v>
      </c>
      <c r="U447" s="1">
        <f>(ABS(R447)-ABS(R449*$S447/200))*SIGN(R447)</f>
        <v>194.602215</v>
      </c>
      <c r="V447" s="1">
        <v>60</v>
      </c>
      <c r="W447" s="1">
        <f>-MIN(T447:U447)/(0.9*(V447-4)/100*391.3)*10</f>
        <v>11.204623933652172</v>
      </c>
      <c r="X447" s="1">
        <f>MAX(T447:U447)/(0.9*(V447-4)/100*391.3)*10</f>
        <v>9.867505902181982</v>
      </c>
    </row>
    <row r="448" spans="1:24" x14ac:dyDescent="0.25">
      <c r="A448" s="1">
        <v>8</v>
      </c>
      <c r="B448" s="1">
        <v>20</v>
      </c>
      <c r="C448" s="1">
        <v>24</v>
      </c>
      <c r="D448" s="1">
        <v>3</v>
      </c>
      <c r="E448" s="1" t="s">
        <v>28</v>
      </c>
      <c r="F448" s="1">
        <f>tra!F448</f>
        <v>34.972000000000001</v>
      </c>
      <c r="G448" s="1">
        <f>tra!G448</f>
        <v>24.792000000000002</v>
      </c>
      <c r="H448" s="1">
        <f>tra!H448</f>
        <v>-98.986000000000004</v>
      </c>
      <c r="I448" s="1">
        <f>tra!I448</f>
        <v>-2.1669999999999998</v>
      </c>
      <c r="J448" s="1">
        <f>tra!J448</f>
        <v>3.04</v>
      </c>
      <c r="K448" s="1">
        <f>tra!K448</f>
        <v>6.7859999999999996</v>
      </c>
      <c r="L448" s="1">
        <f t="shared" si="44"/>
        <v>-102.02600000000001</v>
      </c>
      <c r="M448" s="1">
        <f t="shared" si="45"/>
        <v>-8.9529999999999994</v>
      </c>
      <c r="N448" s="1">
        <f t="shared" si="46"/>
        <v>-104.71190000000001</v>
      </c>
      <c r="O448" s="1">
        <f t="shared" si="47"/>
        <v>-39.5608</v>
      </c>
      <c r="P448" s="145">
        <f t="shared" si="48"/>
        <v>-104.71190000000001</v>
      </c>
      <c r="Q448" s="1">
        <f t="shared" si="49"/>
        <v>-79.919900000000013</v>
      </c>
      <c r="R448" s="1">
        <f t="shared" si="50"/>
        <v>129.50390000000002</v>
      </c>
    </row>
    <row r="449" spans="1:24" x14ac:dyDescent="0.25">
      <c r="A449" s="1">
        <v>8</v>
      </c>
      <c r="B449" s="1">
        <v>20</v>
      </c>
      <c r="C449" s="1">
        <v>24</v>
      </c>
      <c r="D449" s="1">
        <v>3</v>
      </c>
      <c r="E449" s="1" t="s">
        <v>29</v>
      </c>
      <c r="F449" s="1">
        <f>tra!F449</f>
        <v>-35.067999999999998</v>
      </c>
      <c r="G449" s="1">
        <f>tra!G449</f>
        <v>-25.06</v>
      </c>
      <c r="H449" s="1">
        <f>tra!H449</f>
        <v>-98.986000000000004</v>
      </c>
      <c r="I449" s="1">
        <f>tra!I449</f>
        <v>-2.1669999999999998</v>
      </c>
      <c r="J449" s="1">
        <f>tra!J449</f>
        <v>3.04</v>
      </c>
      <c r="K449" s="1">
        <f>tra!K449</f>
        <v>6.7859999999999996</v>
      </c>
      <c r="L449" s="1">
        <f t="shared" si="44"/>
        <v>-102.02600000000001</v>
      </c>
      <c r="M449" s="1">
        <f t="shared" si="45"/>
        <v>-8.9529999999999994</v>
      </c>
      <c r="N449" s="1">
        <f t="shared" si="46"/>
        <v>-104.71190000000001</v>
      </c>
      <c r="O449" s="1">
        <f t="shared" si="47"/>
        <v>-39.5608</v>
      </c>
      <c r="P449" s="145">
        <f t="shared" si="48"/>
        <v>-104.71190000000001</v>
      </c>
      <c r="Q449" s="1">
        <f t="shared" si="49"/>
        <v>-129.77190000000002</v>
      </c>
      <c r="R449" s="1">
        <f t="shared" si="50"/>
        <v>79.651900000000012</v>
      </c>
    </row>
    <row r="450" spans="1:24" x14ac:dyDescent="0.25">
      <c r="A450" s="1">
        <v>8</v>
      </c>
      <c r="B450" s="1">
        <v>20</v>
      </c>
      <c r="C450" s="1">
        <v>24</v>
      </c>
      <c r="D450" s="1">
        <v>2</v>
      </c>
      <c r="E450" s="1" t="s">
        <v>26</v>
      </c>
      <c r="F450" s="1">
        <f>tra!F450</f>
        <v>-23.789000000000001</v>
      </c>
      <c r="G450" s="1">
        <f>tra!G450</f>
        <v>-16.71</v>
      </c>
      <c r="H450" s="1">
        <f>tra!H450</f>
        <v>240.12799999999999</v>
      </c>
      <c r="I450" s="1">
        <f>tra!I450</f>
        <v>5.133</v>
      </c>
      <c r="J450" s="1">
        <f>tra!J450</f>
        <v>-7.532</v>
      </c>
      <c r="K450" s="1">
        <f>tra!K450</f>
        <v>-16.811</v>
      </c>
      <c r="L450" s="1">
        <f t="shared" si="44"/>
        <v>247.66</v>
      </c>
      <c r="M450" s="1">
        <f t="shared" si="45"/>
        <v>21.943999999999999</v>
      </c>
      <c r="N450" s="1">
        <f t="shared" si="46"/>
        <v>254.2432</v>
      </c>
      <c r="O450" s="1">
        <f t="shared" si="47"/>
        <v>96.242000000000004</v>
      </c>
      <c r="P450" s="145">
        <f t="shared" si="48"/>
        <v>254.2432</v>
      </c>
      <c r="Q450" s="1">
        <f t="shared" si="49"/>
        <v>237.53319999999999</v>
      </c>
      <c r="R450" s="1">
        <f t="shared" si="50"/>
        <v>-270.95319999999998</v>
      </c>
      <c r="S450" s="1">
        <v>30</v>
      </c>
      <c r="T450" s="1">
        <f>(ABS(Q450)-ABS(Q452*$S450/200))*SIGN(Q450)</f>
        <v>223.25368</v>
      </c>
      <c r="U450" s="1">
        <f>(ABS(R450)-ABS(R452*$S450/200))*SIGN(R450)</f>
        <v>-249.20067999999998</v>
      </c>
      <c r="V450" s="1">
        <v>60</v>
      </c>
      <c r="W450" s="1">
        <f>-MIN(T450:U450)/(0.9*(V450-4)/100*391.3)*10</f>
        <v>12.635977348601932</v>
      </c>
      <c r="X450" s="1">
        <f>MAX(T450:U450)/(0.9*(V450-4)/100*391.3)*10</f>
        <v>11.3203079681485</v>
      </c>
    </row>
    <row r="451" spans="1:24" x14ac:dyDescent="0.25">
      <c r="A451" s="1">
        <v>8</v>
      </c>
      <c r="B451" s="1">
        <v>20</v>
      </c>
      <c r="C451" s="1">
        <v>24</v>
      </c>
      <c r="D451" s="1">
        <v>2</v>
      </c>
      <c r="E451" s="1" t="s">
        <v>27</v>
      </c>
      <c r="F451" s="1">
        <f>tra!F451</f>
        <v>-23.353000000000002</v>
      </c>
      <c r="G451" s="1">
        <f>tra!G451</f>
        <v>-16.777000000000001</v>
      </c>
      <c r="H451" s="1">
        <f>tra!H451</f>
        <v>-241.989</v>
      </c>
      <c r="I451" s="1">
        <f>tra!I451</f>
        <v>-5.1719999999999997</v>
      </c>
      <c r="J451" s="1">
        <f>tra!J451</f>
        <v>7.5890000000000004</v>
      </c>
      <c r="K451" s="1">
        <f>tra!K451</f>
        <v>16.937999999999999</v>
      </c>
      <c r="L451" s="1">
        <f t="shared" ref="L451:L514" si="51">(ABS(H451)+ABS(J451))*SIGN(H451)</f>
        <v>-249.578</v>
      </c>
      <c r="M451" s="1">
        <f t="shared" ref="M451:M514" si="52">(ABS(I451)+ABS(K451))*SIGN(I451)</f>
        <v>-22.11</v>
      </c>
      <c r="N451" s="1">
        <f t="shared" ref="N451:N514" si="53">(ABS(L451)+0.3*ABS(M451))*SIGN(L451)</f>
        <v>-256.21100000000001</v>
      </c>
      <c r="O451" s="1">
        <f t="shared" ref="O451:O514" si="54">(ABS(M451)+0.3*ABS(L451))*SIGN(M451)</f>
        <v>-96.983400000000003</v>
      </c>
      <c r="P451" s="145">
        <f t="shared" ref="P451:P456" si="55">N451</f>
        <v>-256.21100000000001</v>
      </c>
      <c r="Q451" s="1">
        <f t="shared" ref="Q451:Q514" si="56">G451+P451</f>
        <v>-272.988</v>
      </c>
      <c r="R451" s="1">
        <f t="shared" ref="R451:R514" si="57">G451-P451</f>
        <v>239.43400000000003</v>
      </c>
      <c r="S451" s="1">
        <v>30</v>
      </c>
      <c r="T451" s="1">
        <f>(ABS(Q451)-ABS(Q453*$S451/200))*SIGN(Q451)</f>
        <v>-251.23068000000001</v>
      </c>
      <c r="U451" s="1">
        <f>(ABS(R451)-ABS(R453*$S451/200))*SIGN(R451)</f>
        <v>225.15928000000002</v>
      </c>
      <c r="V451" s="1">
        <v>60</v>
      </c>
      <c r="W451" s="1">
        <f>-MIN(T451:U451)/(0.9*(V451-4)/100*391.3)*10</f>
        <v>12.738910591070059</v>
      </c>
      <c r="X451" s="1">
        <f>MAX(T451:U451)/(0.9*(V451-4)/100*391.3)*10</f>
        <v>11.41693338038853</v>
      </c>
    </row>
    <row r="452" spans="1:24" x14ac:dyDescent="0.25">
      <c r="A452" s="1">
        <v>8</v>
      </c>
      <c r="B452" s="1">
        <v>20</v>
      </c>
      <c r="C452" s="1">
        <v>24</v>
      </c>
      <c r="D452" s="1">
        <v>2</v>
      </c>
      <c r="E452" s="1" t="s">
        <v>28</v>
      </c>
      <c r="F452" s="1">
        <f>tra!F452</f>
        <v>35.122999999999998</v>
      </c>
      <c r="G452" s="1">
        <f>tra!G452</f>
        <v>24.91</v>
      </c>
      <c r="H452" s="1">
        <f>tra!H452</f>
        <v>-113.43899999999999</v>
      </c>
      <c r="I452" s="1">
        <f>tra!I452</f>
        <v>-2.4249999999999998</v>
      </c>
      <c r="J452" s="1">
        <f>tra!J452</f>
        <v>3.5579999999999998</v>
      </c>
      <c r="K452" s="1">
        <f>tra!K452</f>
        <v>7.9409999999999998</v>
      </c>
      <c r="L452" s="1">
        <f t="shared" si="51"/>
        <v>-116.99699999999999</v>
      </c>
      <c r="M452" s="1">
        <f t="shared" si="52"/>
        <v>-10.366</v>
      </c>
      <c r="N452" s="1">
        <f t="shared" si="53"/>
        <v>-120.10679999999999</v>
      </c>
      <c r="O452" s="1">
        <f t="shared" si="54"/>
        <v>-45.465099999999993</v>
      </c>
      <c r="P452" s="145">
        <f t="shared" si="55"/>
        <v>-120.10679999999999</v>
      </c>
      <c r="Q452" s="1">
        <f t="shared" si="56"/>
        <v>-95.196799999999996</v>
      </c>
      <c r="R452" s="1">
        <f t="shared" si="57"/>
        <v>145.01679999999999</v>
      </c>
    </row>
    <row r="453" spans="1:24" x14ac:dyDescent="0.25">
      <c r="A453" s="1">
        <v>8</v>
      </c>
      <c r="B453" s="1">
        <v>20</v>
      </c>
      <c r="C453" s="1">
        <v>24</v>
      </c>
      <c r="D453" s="1">
        <v>2</v>
      </c>
      <c r="E453" s="1" t="s">
        <v>29</v>
      </c>
      <c r="F453" s="1">
        <f>tra!F453</f>
        <v>-34.917000000000002</v>
      </c>
      <c r="G453" s="1">
        <f>tra!G453</f>
        <v>-24.942</v>
      </c>
      <c r="H453" s="1">
        <f>tra!H453</f>
        <v>-113.43899999999999</v>
      </c>
      <c r="I453" s="1">
        <f>tra!I453</f>
        <v>-2.4249999999999998</v>
      </c>
      <c r="J453" s="1">
        <f>tra!J453</f>
        <v>3.5579999999999998</v>
      </c>
      <c r="K453" s="1">
        <f>tra!K453</f>
        <v>7.9409999999999998</v>
      </c>
      <c r="L453" s="1">
        <f t="shared" si="51"/>
        <v>-116.99699999999999</v>
      </c>
      <c r="M453" s="1">
        <f t="shared" si="52"/>
        <v>-10.366</v>
      </c>
      <c r="N453" s="1">
        <f t="shared" si="53"/>
        <v>-120.10679999999999</v>
      </c>
      <c r="O453" s="1">
        <f t="shared" si="54"/>
        <v>-45.465099999999993</v>
      </c>
      <c r="P453" s="145">
        <f t="shared" si="55"/>
        <v>-120.10679999999999</v>
      </c>
      <c r="Q453" s="1">
        <f t="shared" si="56"/>
        <v>-145.0488</v>
      </c>
      <c r="R453" s="1">
        <f t="shared" si="57"/>
        <v>95.164799999999985</v>
      </c>
    </row>
    <row r="454" spans="1:24" x14ac:dyDescent="0.25">
      <c r="A454" s="1">
        <v>8</v>
      </c>
      <c r="B454" s="1">
        <v>20</v>
      </c>
      <c r="C454" s="1">
        <v>24</v>
      </c>
      <c r="D454" s="1">
        <v>1</v>
      </c>
      <c r="E454" s="1" t="s">
        <v>26</v>
      </c>
      <c r="F454" s="1">
        <f>tra!F454</f>
        <v>-24.27</v>
      </c>
      <c r="G454" s="1">
        <f>tra!G454</f>
        <v>-17.041</v>
      </c>
      <c r="H454" s="1">
        <f>tra!H454</f>
        <v>241.983</v>
      </c>
      <c r="I454" s="1">
        <f>tra!I454</f>
        <v>5.7370000000000001</v>
      </c>
      <c r="J454" s="1">
        <f>tra!J454</f>
        <v>-8.1530000000000005</v>
      </c>
      <c r="K454" s="1">
        <f>tra!K454</f>
        <v>-18.190999999999999</v>
      </c>
      <c r="L454" s="1">
        <f t="shared" si="51"/>
        <v>250.136</v>
      </c>
      <c r="M454" s="1">
        <f t="shared" si="52"/>
        <v>23.927999999999997</v>
      </c>
      <c r="N454" s="1">
        <f t="shared" si="53"/>
        <v>257.31439999999998</v>
      </c>
      <c r="O454" s="1">
        <f t="shared" si="54"/>
        <v>98.968799999999987</v>
      </c>
      <c r="P454" s="145">
        <f t="shared" si="55"/>
        <v>257.31439999999998</v>
      </c>
      <c r="Q454" s="1">
        <f t="shared" si="56"/>
        <v>240.27339999999998</v>
      </c>
      <c r="R454" s="1">
        <f t="shared" si="57"/>
        <v>-274.35539999999997</v>
      </c>
      <c r="S454" s="1">
        <v>30</v>
      </c>
      <c r="T454" s="1">
        <f>(ABS(Q454)-ABS(Q456*$S454/200))*SIGN(Q454)</f>
        <v>225.80822499999999</v>
      </c>
      <c r="U454" s="1">
        <f>(ABS(R454)-ABS(R456*$S454/200))*SIGN(R454)</f>
        <v>-252.32002499999999</v>
      </c>
      <c r="V454" s="1">
        <v>60</v>
      </c>
      <c r="W454" s="1">
        <f>-MIN(T454:U454)/(0.9*(V454-4)/100*391.3)*10</f>
        <v>12.794146952161899</v>
      </c>
      <c r="X454" s="1">
        <f>MAX(T454:U454)/(0.9*(V454-4)/100*391.3)*10</f>
        <v>11.449838805528174</v>
      </c>
    </row>
    <row r="455" spans="1:24" x14ac:dyDescent="0.25">
      <c r="A455" s="1">
        <v>8</v>
      </c>
      <c r="B455" s="1">
        <v>20</v>
      </c>
      <c r="C455" s="1">
        <v>24</v>
      </c>
      <c r="D455" s="1">
        <v>1</v>
      </c>
      <c r="E455" s="1" t="s">
        <v>27</v>
      </c>
      <c r="F455" s="1">
        <f>tra!F455</f>
        <v>-21.916</v>
      </c>
      <c r="G455" s="1">
        <f>tra!G455</f>
        <v>-15.734</v>
      </c>
      <c r="H455" s="1">
        <f>tra!H455</f>
        <v>-244.298</v>
      </c>
      <c r="I455" s="1">
        <f>tra!I455</f>
        <v>-5.7930000000000001</v>
      </c>
      <c r="J455" s="1">
        <f>tra!J455</f>
        <v>8.2309999999999999</v>
      </c>
      <c r="K455" s="1">
        <f>tra!K455</f>
        <v>18.367000000000001</v>
      </c>
      <c r="L455" s="1">
        <f t="shared" si="51"/>
        <v>-252.529</v>
      </c>
      <c r="M455" s="1">
        <f t="shared" si="52"/>
        <v>-24.16</v>
      </c>
      <c r="N455" s="1">
        <f t="shared" si="53"/>
        <v>-259.77699999999999</v>
      </c>
      <c r="O455" s="1">
        <f t="shared" si="54"/>
        <v>-99.918699999999987</v>
      </c>
      <c r="P455" s="145">
        <f t="shared" si="55"/>
        <v>-259.77699999999999</v>
      </c>
      <c r="Q455" s="1">
        <f t="shared" si="56"/>
        <v>-275.51099999999997</v>
      </c>
      <c r="R455" s="1">
        <f t="shared" si="57"/>
        <v>244.04299999999998</v>
      </c>
      <c r="S455" s="1">
        <v>30</v>
      </c>
      <c r="T455" s="1">
        <f>(ABS(Q455)-ABS(Q457*$S455/200))*SIGN(Q455)</f>
        <v>-253.56787499999996</v>
      </c>
      <c r="U455" s="1">
        <f>(ABS(R455)-ABS(R457*$S455/200))*SIGN(R455)</f>
        <v>229.48557499999998</v>
      </c>
      <c r="V455" s="1">
        <v>60</v>
      </c>
      <c r="W455" s="1">
        <f>-MIN(T455:U455)/(0.9*(V455-4)/100*391.3)*10</f>
        <v>12.857420472661333</v>
      </c>
      <c r="X455" s="1">
        <f>MAX(T455:U455)/(0.9*(V455-4)/100*391.3)*10</f>
        <v>11.636302627789338</v>
      </c>
    </row>
    <row r="456" spans="1:24" x14ac:dyDescent="0.25">
      <c r="A456" s="1">
        <v>8</v>
      </c>
      <c r="B456" s="1">
        <v>20</v>
      </c>
      <c r="C456" s="1">
        <v>24</v>
      </c>
      <c r="D456" s="1">
        <v>1</v>
      </c>
      <c r="E456" s="1" t="s">
        <v>28</v>
      </c>
      <c r="F456" s="1">
        <f>tra!F456</f>
        <v>35.573999999999998</v>
      </c>
      <c r="G456" s="1">
        <f>tra!G456</f>
        <v>25.234000000000002</v>
      </c>
      <c r="H456" s="1">
        <f>tra!H456</f>
        <v>-114.419</v>
      </c>
      <c r="I456" s="1">
        <f>tra!I456</f>
        <v>-2.7130000000000001</v>
      </c>
      <c r="J456" s="1">
        <f>tra!J456</f>
        <v>3.855</v>
      </c>
      <c r="K456" s="1">
        <f>tra!K456</f>
        <v>8.6020000000000003</v>
      </c>
      <c r="L456" s="1">
        <f t="shared" si="51"/>
        <v>-118.274</v>
      </c>
      <c r="M456" s="1">
        <f t="shared" si="52"/>
        <v>-11.315000000000001</v>
      </c>
      <c r="N456" s="1">
        <f t="shared" si="53"/>
        <v>-121.66849999999999</v>
      </c>
      <c r="O456" s="1">
        <f t="shared" si="54"/>
        <v>-46.797200000000004</v>
      </c>
      <c r="P456" s="145">
        <f t="shared" si="55"/>
        <v>-121.66849999999999</v>
      </c>
      <c r="Q456" s="1">
        <f t="shared" si="56"/>
        <v>-96.434499999999986</v>
      </c>
      <c r="R456" s="1">
        <f t="shared" si="57"/>
        <v>146.9025</v>
      </c>
    </row>
    <row r="457" spans="1:24" x14ac:dyDescent="0.25">
      <c r="A457" s="1">
        <v>8</v>
      </c>
      <c r="B457" s="1">
        <v>20</v>
      </c>
      <c r="C457" s="1">
        <v>24</v>
      </c>
      <c r="D457" s="1">
        <v>1</v>
      </c>
      <c r="E457" s="1" t="s">
        <v>29</v>
      </c>
      <c r="F457" s="1">
        <f>tra!F457</f>
        <v>-34.466000000000001</v>
      </c>
      <c r="G457" s="1">
        <f>tra!G457</f>
        <v>-24.619</v>
      </c>
      <c r="H457" s="1">
        <f>tra!H457</f>
        <v>-114.419</v>
      </c>
      <c r="I457" s="1">
        <f>tra!I457</f>
        <v>-2.7130000000000001</v>
      </c>
      <c r="J457" s="1">
        <f>tra!J457</f>
        <v>3.855</v>
      </c>
      <c r="K457" s="1">
        <f>tra!K457</f>
        <v>8.6020000000000003</v>
      </c>
      <c r="L457" s="1">
        <f t="shared" si="51"/>
        <v>-118.274</v>
      </c>
      <c r="M457" s="1">
        <f t="shared" si="52"/>
        <v>-11.315000000000001</v>
      </c>
      <c r="N457" s="1">
        <f t="shared" si="53"/>
        <v>-121.66849999999999</v>
      </c>
      <c r="O457" s="1">
        <f t="shared" si="54"/>
        <v>-46.797200000000004</v>
      </c>
      <c r="P457" s="145">
        <f>N457</f>
        <v>-121.66849999999999</v>
      </c>
      <c r="Q457" s="1">
        <f t="shared" si="56"/>
        <v>-146.28749999999999</v>
      </c>
      <c r="R457" s="1">
        <f t="shared" si="57"/>
        <v>97.049499999999995</v>
      </c>
    </row>
    <row r="458" spans="1:24" x14ac:dyDescent="0.25">
      <c r="A458" s="1">
        <v>9</v>
      </c>
      <c r="B458" s="1">
        <v>1</v>
      </c>
      <c r="C458" s="1">
        <v>2</v>
      </c>
      <c r="D458" s="1">
        <v>6</v>
      </c>
      <c r="E458" s="1" t="s">
        <v>26</v>
      </c>
      <c r="F458" s="1">
        <f>tra!F458</f>
        <v>-54.142000000000003</v>
      </c>
      <c r="G458" s="1">
        <f>tra!G458</f>
        <v>-33.158999999999999</v>
      </c>
      <c r="H458" s="1">
        <f>tra!H458</f>
        <v>5.8390000000000004</v>
      </c>
      <c r="I458" s="1">
        <f>tra!I458</f>
        <v>28.632999999999999</v>
      </c>
      <c r="J458" s="1">
        <f>tra!J458</f>
        <v>-2.1659999999999999</v>
      </c>
      <c r="K458" s="1">
        <f>tra!K458</f>
        <v>-4.835</v>
      </c>
      <c r="L458" s="1">
        <f t="shared" si="51"/>
        <v>8.0050000000000008</v>
      </c>
      <c r="M458" s="1">
        <f t="shared" si="52"/>
        <v>33.467999999999996</v>
      </c>
      <c r="N458" s="1">
        <f t="shared" si="53"/>
        <v>18.045400000000001</v>
      </c>
      <c r="O458" s="1">
        <f t="shared" si="54"/>
        <v>35.869499999999995</v>
      </c>
      <c r="P458" s="146">
        <f>O458</f>
        <v>35.869499999999995</v>
      </c>
      <c r="Q458" s="1">
        <f t="shared" si="56"/>
        <v>2.7104999999999961</v>
      </c>
      <c r="R458" s="1">
        <f t="shared" si="57"/>
        <v>-69.028499999999994</v>
      </c>
      <c r="S458" s="1">
        <v>70</v>
      </c>
      <c r="T458" s="1">
        <f>(ABS(Q458)-ABS(Q460*$S458/200))*SIGN(Q458)</f>
        <v>-8.9430300000000038</v>
      </c>
      <c r="U458" s="1">
        <f>(ABS(R458)-ABS(R460*$S458/200))*SIGN(R458)</f>
        <v>-47.07222999999999</v>
      </c>
      <c r="V458" s="1">
        <v>50</v>
      </c>
      <c r="W458" s="1">
        <f>-MIN(T458:U458)/(0.9*(V458-4)/100*391.3)*10</f>
        <v>2.9057254957153837</v>
      </c>
      <c r="X458" s="1">
        <f>MAX(T458:U458)/(0.9*(V458-4)/100*391.3)*10</f>
        <v>-0.55204502272247491</v>
      </c>
    </row>
    <row r="459" spans="1:24" x14ac:dyDescent="0.25">
      <c r="A459" s="1">
        <v>9</v>
      </c>
      <c r="B459" s="1">
        <v>1</v>
      </c>
      <c r="C459" s="1">
        <v>2</v>
      </c>
      <c r="D459" s="1">
        <v>6</v>
      </c>
      <c r="E459" s="1" t="s">
        <v>27</v>
      </c>
      <c r="F459" s="1">
        <f>tra!F459</f>
        <v>-66.796999999999997</v>
      </c>
      <c r="G459" s="1">
        <f>tra!G459</f>
        <v>-39.902000000000001</v>
      </c>
      <c r="H459" s="1">
        <f>tra!H459</f>
        <v>-7.2350000000000003</v>
      </c>
      <c r="I459" s="1">
        <f>tra!I459</f>
        <v>-35.511000000000003</v>
      </c>
      <c r="J459" s="1">
        <f>tra!J459</f>
        <v>2.6890000000000001</v>
      </c>
      <c r="K459" s="1">
        <f>tra!K459</f>
        <v>6.0030000000000001</v>
      </c>
      <c r="L459" s="1">
        <f t="shared" si="51"/>
        <v>-9.9239999999999995</v>
      </c>
      <c r="M459" s="1">
        <f t="shared" si="52"/>
        <v>-41.514000000000003</v>
      </c>
      <c r="N459" s="1">
        <f t="shared" si="53"/>
        <v>-22.3782</v>
      </c>
      <c r="O459" s="1">
        <f t="shared" si="54"/>
        <v>-44.491200000000006</v>
      </c>
      <c r="P459" s="146">
        <f t="shared" ref="P459:P522" si="58">O459</f>
        <v>-44.491200000000006</v>
      </c>
      <c r="Q459" s="1">
        <f t="shared" si="56"/>
        <v>-84.393200000000007</v>
      </c>
      <c r="R459" s="1">
        <f t="shared" si="57"/>
        <v>4.5892000000000053</v>
      </c>
      <c r="S459" s="1">
        <v>30</v>
      </c>
      <c r="T459" s="1">
        <f>(ABS(Q459)-ABS(Q461*$S459/200))*SIGN(Q459)</f>
        <v>-74.612870000000001</v>
      </c>
      <c r="U459" s="1">
        <f>(ABS(R459)-ABS(R461*$S459/200))*SIGN(R459)</f>
        <v>-0.77566999999999453</v>
      </c>
      <c r="V459" s="1">
        <v>50</v>
      </c>
      <c r="W459" s="1">
        <f>-MIN(T459:U459)/(0.9*(V459-4)/100*391.3)*10</f>
        <v>4.6057838914259541</v>
      </c>
      <c r="X459" s="1">
        <f>MAX(T459:U459)/(0.9*(V459-4)/100*391.3)*10</f>
        <v>-4.7881396213044006E-2</v>
      </c>
    </row>
    <row r="460" spans="1:24" x14ac:dyDescent="0.25">
      <c r="A460" s="1">
        <v>9</v>
      </c>
      <c r="B460" s="1">
        <v>1</v>
      </c>
      <c r="C460" s="1">
        <v>2</v>
      </c>
      <c r="D460" s="1">
        <v>6</v>
      </c>
      <c r="E460" s="1" t="s">
        <v>28</v>
      </c>
      <c r="F460" s="1">
        <f>tra!F460</f>
        <v>79.254999999999995</v>
      </c>
      <c r="G460" s="1">
        <f>tra!G460</f>
        <v>48.014000000000003</v>
      </c>
      <c r="H460" s="1">
        <f>tra!H460</f>
        <v>-2.395</v>
      </c>
      <c r="I460" s="1">
        <f>tra!I460</f>
        <v>-11.747999999999999</v>
      </c>
      <c r="J460" s="1">
        <f>tra!J460</f>
        <v>0.88900000000000001</v>
      </c>
      <c r="K460" s="1">
        <f>tra!K460</f>
        <v>1.9850000000000001</v>
      </c>
      <c r="L460" s="1">
        <f t="shared" si="51"/>
        <v>-3.2839999999999998</v>
      </c>
      <c r="M460" s="1">
        <f t="shared" si="52"/>
        <v>-13.732999999999999</v>
      </c>
      <c r="N460" s="1">
        <f t="shared" si="53"/>
        <v>-7.4038999999999993</v>
      </c>
      <c r="O460" s="1">
        <f t="shared" si="54"/>
        <v>-14.7182</v>
      </c>
      <c r="P460" s="146">
        <f t="shared" si="58"/>
        <v>-14.7182</v>
      </c>
      <c r="Q460" s="1">
        <f t="shared" si="56"/>
        <v>33.2958</v>
      </c>
      <c r="R460" s="1">
        <f t="shared" si="57"/>
        <v>62.732200000000006</v>
      </c>
    </row>
    <row r="461" spans="1:24" x14ac:dyDescent="0.25">
      <c r="A461" s="1">
        <v>9</v>
      </c>
      <c r="B461" s="1">
        <v>1</v>
      </c>
      <c r="C461" s="1">
        <v>2</v>
      </c>
      <c r="D461" s="1">
        <v>6</v>
      </c>
      <c r="E461" s="1" t="s">
        <v>29</v>
      </c>
      <c r="F461" s="1">
        <f>tra!F461</f>
        <v>-83.89</v>
      </c>
      <c r="G461" s="1">
        <f>tra!G461</f>
        <v>-50.484000000000002</v>
      </c>
      <c r="H461" s="1">
        <f>tra!H461</f>
        <v>-2.395</v>
      </c>
      <c r="I461" s="1">
        <f>tra!I461</f>
        <v>-11.747999999999999</v>
      </c>
      <c r="J461" s="1">
        <f>tra!J461</f>
        <v>0.88900000000000001</v>
      </c>
      <c r="K461" s="1">
        <f>tra!K461</f>
        <v>1.9850000000000001</v>
      </c>
      <c r="L461" s="1">
        <f t="shared" si="51"/>
        <v>-3.2839999999999998</v>
      </c>
      <c r="M461" s="1">
        <f t="shared" si="52"/>
        <v>-13.732999999999999</v>
      </c>
      <c r="N461" s="1">
        <f t="shared" si="53"/>
        <v>-7.4038999999999993</v>
      </c>
      <c r="O461" s="1">
        <f t="shared" si="54"/>
        <v>-14.7182</v>
      </c>
      <c r="P461" s="146">
        <f t="shared" si="58"/>
        <v>-14.7182</v>
      </c>
      <c r="Q461" s="1">
        <f t="shared" si="56"/>
        <v>-65.202200000000005</v>
      </c>
      <c r="R461" s="1">
        <f t="shared" si="57"/>
        <v>-35.765799999999999</v>
      </c>
    </row>
    <row r="462" spans="1:24" x14ac:dyDescent="0.25">
      <c r="A462" s="1">
        <v>9</v>
      </c>
      <c r="B462" s="1">
        <v>1</v>
      </c>
      <c r="C462" s="1">
        <v>2</v>
      </c>
      <c r="D462" s="1">
        <v>5</v>
      </c>
      <c r="E462" s="1" t="s">
        <v>26</v>
      </c>
      <c r="F462" s="1">
        <f>tra!F462</f>
        <v>-87.885000000000005</v>
      </c>
      <c r="G462" s="1">
        <f>tra!G462</f>
        <v>-55.476999999999997</v>
      </c>
      <c r="H462" s="1">
        <f>tra!H462</f>
        <v>10.752000000000001</v>
      </c>
      <c r="I462" s="1">
        <f>tra!I462</f>
        <v>55.506</v>
      </c>
      <c r="J462" s="1">
        <f>tra!J462</f>
        <v>-4.1959999999999997</v>
      </c>
      <c r="K462" s="1">
        <f>tra!K462</f>
        <v>-9.3680000000000003</v>
      </c>
      <c r="L462" s="1">
        <f t="shared" si="51"/>
        <v>14.948</v>
      </c>
      <c r="M462" s="1">
        <f t="shared" si="52"/>
        <v>64.873999999999995</v>
      </c>
      <c r="N462" s="1">
        <f t="shared" si="53"/>
        <v>34.410200000000003</v>
      </c>
      <c r="O462" s="1">
        <f t="shared" si="54"/>
        <v>69.358399999999989</v>
      </c>
      <c r="P462" s="146">
        <f t="shared" si="58"/>
        <v>69.358399999999989</v>
      </c>
      <c r="Q462" s="1">
        <f t="shared" si="56"/>
        <v>13.881399999999992</v>
      </c>
      <c r="R462" s="1">
        <f t="shared" si="57"/>
        <v>-124.83539999999999</v>
      </c>
      <c r="S462" s="1">
        <v>70</v>
      </c>
      <c r="T462" s="1">
        <f>(ABS(Q462)-ABS(Q464*$S462/200))*SIGN(Q462)</f>
        <v>-0.17453000000000785</v>
      </c>
      <c r="U462" s="1">
        <f>(ABS(R462)-ABS(R464*$S462/200))*SIGN(R462)</f>
        <v>-92.150929999999988</v>
      </c>
      <c r="V462" s="1">
        <v>50</v>
      </c>
      <c r="W462" s="1">
        <f>-MIN(T462:U462)/(0.9*(V462-4)/100*391.3)*10</f>
        <v>5.688392216703642</v>
      </c>
      <c r="X462" s="1">
        <f>MAX(T462:U462)/(0.9*(V462-4)/100*391.3)*10</f>
        <v>-1.0773576496529456E-2</v>
      </c>
    </row>
    <row r="463" spans="1:24" x14ac:dyDescent="0.25">
      <c r="A463" s="1">
        <v>9</v>
      </c>
      <c r="B463" s="1">
        <v>1</v>
      </c>
      <c r="C463" s="1">
        <v>2</v>
      </c>
      <c r="D463" s="1">
        <v>5</v>
      </c>
      <c r="E463" s="1" t="s">
        <v>27</v>
      </c>
      <c r="F463" s="1">
        <f>tra!F463</f>
        <v>-85.462999999999994</v>
      </c>
      <c r="G463" s="1">
        <f>tra!G463</f>
        <v>-54.456000000000003</v>
      </c>
      <c r="H463" s="1">
        <f>tra!H463</f>
        <v>-11.768000000000001</v>
      </c>
      <c r="I463" s="1">
        <f>tra!I463</f>
        <v>-60.78</v>
      </c>
      <c r="J463" s="1">
        <f>tra!J463</f>
        <v>4.5940000000000003</v>
      </c>
      <c r="K463" s="1">
        <f>tra!K463</f>
        <v>10.257</v>
      </c>
      <c r="L463" s="1">
        <f t="shared" si="51"/>
        <v>-16.362000000000002</v>
      </c>
      <c r="M463" s="1">
        <f t="shared" si="52"/>
        <v>-71.037000000000006</v>
      </c>
      <c r="N463" s="1">
        <f t="shared" si="53"/>
        <v>-37.673100000000005</v>
      </c>
      <c r="O463" s="1">
        <f t="shared" si="54"/>
        <v>-75.945600000000013</v>
      </c>
      <c r="P463" s="146">
        <f t="shared" si="58"/>
        <v>-75.945600000000013</v>
      </c>
      <c r="Q463" s="1">
        <f t="shared" si="56"/>
        <v>-130.40160000000003</v>
      </c>
      <c r="R463" s="1">
        <f t="shared" si="57"/>
        <v>21.48960000000001</v>
      </c>
      <c r="S463" s="1">
        <v>30</v>
      </c>
      <c r="T463" s="1">
        <f>(ABS(Q463)-ABS(Q465*$S463/200))*SIGN(Q463)</f>
        <v>-116.45007000000003</v>
      </c>
      <c r="U463" s="1">
        <f>(ABS(R463)-ABS(R465*$S463/200))*SIGN(R463)</f>
        <v>15.52173000000001</v>
      </c>
      <c r="V463" s="1">
        <v>50</v>
      </c>
      <c r="W463" s="1">
        <f>-MIN(T463:U463)/(0.9*(V463-4)/100*391.3)*10</f>
        <v>7.1883557965458884</v>
      </c>
      <c r="X463" s="1">
        <f>MAX(T463:U463)/(0.9*(V463-4)/100*391.3)*10</f>
        <v>0.95814212750512107</v>
      </c>
    </row>
    <row r="464" spans="1:24" x14ac:dyDescent="0.25">
      <c r="A464" s="1">
        <v>9</v>
      </c>
      <c r="B464" s="1">
        <v>1</v>
      </c>
      <c r="C464" s="1">
        <v>2</v>
      </c>
      <c r="D464" s="1">
        <v>5</v>
      </c>
      <c r="E464" s="1" t="s">
        <v>28</v>
      </c>
      <c r="F464" s="1">
        <f>tra!F464</f>
        <v>105.33</v>
      </c>
      <c r="G464" s="1">
        <f>tra!G464</f>
        <v>66.772000000000006</v>
      </c>
      <c r="H464" s="1">
        <f>tra!H464</f>
        <v>-4.1239999999999997</v>
      </c>
      <c r="I464" s="1">
        <f>tra!I464</f>
        <v>-21.297999999999998</v>
      </c>
      <c r="J464" s="1">
        <f>tra!J464</f>
        <v>1.61</v>
      </c>
      <c r="K464" s="1">
        <f>tra!K464</f>
        <v>3.5939999999999999</v>
      </c>
      <c r="L464" s="1">
        <f t="shared" si="51"/>
        <v>-5.734</v>
      </c>
      <c r="M464" s="1">
        <f t="shared" si="52"/>
        <v>-24.891999999999999</v>
      </c>
      <c r="N464" s="1">
        <f t="shared" si="53"/>
        <v>-13.201599999999999</v>
      </c>
      <c r="O464" s="1">
        <f t="shared" si="54"/>
        <v>-26.612199999999998</v>
      </c>
      <c r="P464" s="146">
        <f t="shared" si="58"/>
        <v>-26.612199999999998</v>
      </c>
      <c r="Q464" s="1">
        <f t="shared" si="56"/>
        <v>40.159800000000004</v>
      </c>
      <c r="R464" s="1">
        <f t="shared" si="57"/>
        <v>93.384200000000007</v>
      </c>
    </row>
    <row r="465" spans="1:24" x14ac:dyDescent="0.25">
      <c r="A465" s="1">
        <v>9</v>
      </c>
      <c r="B465" s="1">
        <v>1</v>
      </c>
      <c r="C465" s="1">
        <v>2</v>
      </c>
      <c r="D465" s="1">
        <v>5</v>
      </c>
      <c r="E465" s="1" t="s">
        <v>29</v>
      </c>
      <c r="F465" s="1">
        <f>tra!F465</f>
        <v>-104.443</v>
      </c>
      <c r="G465" s="1">
        <f>tra!G465</f>
        <v>-66.397999999999996</v>
      </c>
      <c r="H465" s="1">
        <f>tra!H465</f>
        <v>-4.1239999999999997</v>
      </c>
      <c r="I465" s="1">
        <f>tra!I465</f>
        <v>-21.297999999999998</v>
      </c>
      <c r="J465" s="1">
        <f>tra!J465</f>
        <v>1.61</v>
      </c>
      <c r="K465" s="1">
        <f>tra!K465</f>
        <v>3.5939999999999999</v>
      </c>
      <c r="L465" s="1">
        <f t="shared" si="51"/>
        <v>-5.734</v>
      </c>
      <c r="M465" s="1">
        <f t="shared" si="52"/>
        <v>-24.891999999999999</v>
      </c>
      <c r="N465" s="1">
        <f t="shared" si="53"/>
        <v>-13.201599999999999</v>
      </c>
      <c r="O465" s="1">
        <f t="shared" si="54"/>
        <v>-26.612199999999998</v>
      </c>
      <c r="P465" s="146">
        <f t="shared" si="58"/>
        <v>-26.612199999999998</v>
      </c>
      <c r="Q465" s="1">
        <f t="shared" si="56"/>
        <v>-93.010199999999998</v>
      </c>
      <c r="R465" s="1">
        <f t="shared" si="57"/>
        <v>-39.785799999999995</v>
      </c>
    </row>
    <row r="466" spans="1:24" x14ac:dyDescent="0.25">
      <c r="A466" s="1">
        <v>9</v>
      </c>
      <c r="B466" s="1">
        <v>1</v>
      </c>
      <c r="C466" s="1">
        <v>2</v>
      </c>
      <c r="D466" s="1">
        <v>4</v>
      </c>
      <c r="E466" s="1" t="s">
        <v>26</v>
      </c>
      <c r="F466" s="1">
        <f>tra!F466</f>
        <v>-81.27</v>
      </c>
      <c r="G466" s="1">
        <f>tra!G466</f>
        <v>-51.738</v>
      </c>
      <c r="H466" s="1">
        <f>tra!H466</f>
        <v>16.414000000000001</v>
      </c>
      <c r="I466" s="1">
        <f>tra!I466</f>
        <v>89.245000000000005</v>
      </c>
      <c r="J466" s="1">
        <f>tra!J466</f>
        <v>-6.7119999999999997</v>
      </c>
      <c r="K466" s="1">
        <f>tra!K466</f>
        <v>-14.984</v>
      </c>
      <c r="L466" s="1">
        <f t="shared" si="51"/>
        <v>23.126000000000001</v>
      </c>
      <c r="M466" s="1">
        <f t="shared" si="52"/>
        <v>104.229</v>
      </c>
      <c r="N466" s="1">
        <f t="shared" si="53"/>
        <v>54.3947</v>
      </c>
      <c r="O466" s="1">
        <f t="shared" si="54"/>
        <v>111.16679999999999</v>
      </c>
      <c r="P466" s="146">
        <f t="shared" si="58"/>
        <v>111.16679999999999</v>
      </c>
      <c r="Q466" s="1">
        <f t="shared" si="56"/>
        <v>59.428799999999995</v>
      </c>
      <c r="R466" s="1">
        <f t="shared" si="57"/>
        <v>-162.90479999999999</v>
      </c>
      <c r="S466" s="1">
        <v>70</v>
      </c>
      <c r="T466" s="1">
        <f>(ABS(Q466)-ABS(Q468*$S466/200))*SIGN(Q466)</f>
        <v>51.12603</v>
      </c>
      <c r="U466" s="1">
        <f>(ABS(R466)-ABS(R468*$S466/200))*SIGN(R466)</f>
        <v>-123.35207</v>
      </c>
      <c r="V466" s="1">
        <v>60</v>
      </c>
      <c r="W466" s="1">
        <f>-MIN(T466:U466)/(0.9*(V466-4)/100*391.3)*10</f>
        <v>6.2546938572686077</v>
      </c>
      <c r="X466" s="1">
        <f>MAX(T466:U466)/(0.9*(V466-4)/100*391.3)*10</f>
        <v>2.5923980504545288</v>
      </c>
    </row>
    <row r="467" spans="1:24" x14ac:dyDescent="0.25">
      <c r="A467" s="1">
        <v>9</v>
      </c>
      <c r="B467" s="1">
        <v>1</v>
      </c>
      <c r="C467" s="1">
        <v>2</v>
      </c>
      <c r="D467" s="1">
        <v>4</v>
      </c>
      <c r="E467" s="1" t="s">
        <v>27</v>
      </c>
      <c r="F467" s="1">
        <f>tra!F467</f>
        <v>-82.984999999999999</v>
      </c>
      <c r="G467" s="1">
        <f>tra!G467</f>
        <v>-53.2</v>
      </c>
      <c r="H467" s="1">
        <f>tra!H467</f>
        <v>-19.574999999999999</v>
      </c>
      <c r="I467" s="1">
        <f>tra!I467</f>
        <v>-106.43899999999999</v>
      </c>
      <c r="J467" s="1">
        <f>tra!J467</f>
        <v>8.0039999999999996</v>
      </c>
      <c r="K467" s="1">
        <f>tra!K467</f>
        <v>17.869</v>
      </c>
      <c r="L467" s="1">
        <f t="shared" si="51"/>
        <v>-27.579000000000001</v>
      </c>
      <c r="M467" s="1">
        <f t="shared" si="52"/>
        <v>-124.30799999999999</v>
      </c>
      <c r="N467" s="1">
        <f t="shared" si="53"/>
        <v>-64.871399999999994</v>
      </c>
      <c r="O467" s="1">
        <f t="shared" si="54"/>
        <v>-132.58169999999998</v>
      </c>
      <c r="P467" s="146">
        <f t="shared" si="58"/>
        <v>-132.58169999999998</v>
      </c>
      <c r="Q467" s="1">
        <f t="shared" si="56"/>
        <v>-185.7817</v>
      </c>
      <c r="R467" s="1">
        <f t="shared" si="57"/>
        <v>79.381699999999981</v>
      </c>
      <c r="S467" s="1">
        <v>30</v>
      </c>
      <c r="T467" s="1">
        <f>(ABS(Q467)-ABS(Q469*$S467/200))*SIGN(Q467)</f>
        <v>-168.75028</v>
      </c>
      <c r="U467" s="1">
        <f>(ABS(R467)-ABS(R469*$S467/200))*SIGN(R467)</f>
        <v>75.743119999999976</v>
      </c>
      <c r="V467" s="1">
        <v>60</v>
      </c>
      <c r="W467" s="1">
        <f>-MIN(T467:U467)/(0.9*(V467-4)/100*391.3)*10</f>
        <v>8.556656890543934</v>
      </c>
      <c r="X467" s="1">
        <f>MAX(T467:U467)/(0.9*(V467-4)/100*391.3)*10</f>
        <v>3.8406329735233373</v>
      </c>
    </row>
    <row r="468" spans="1:24" x14ac:dyDescent="0.25">
      <c r="A468" s="1">
        <v>9</v>
      </c>
      <c r="B468" s="1">
        <v>1</v>
      </c>
      <c r="C468" s="1">
        <v>2</v>
      </c>
      <c r="D468" s="1">
        <v>4</v>
      </c>
      <c r="E468" s="1" t="s">
        <v>28</v>
      </c>
      <c r="F468" s="1">
        <f>tra!F468</f>
        <v>107.221</v>
      </c>
      <c r="G468" s="1">
        <f>tra!G468</f>
        <v>68.364999999999995</v>
      </c>
      <c r="H468" s="1">
        <f>tra!H468</f>
        <v>-6.5910000000000002</v>
      </c>
      <c r="I468" s="1">
        <f>tra!I468</f>
        <v>-35.840000000000003</v>
      </c>
      <c r="J468" s="1">
        <f>tra!J468</f>
        <v>2.6949999999999998</v>
      </c>
      <c r="K468" s="1">
        <f>tra!K468</f>
        <v>6.0170000000000003</v>
      </c>
      <c r="L468" s="1">
        <f t="shared" si="51"/>
        <v>-9.2859999999999996</v>
      </c>
      <c r="M468" s="1">
        <f t="shared" si="52"/>
        <v>-41.857000000000006</v>
      </c>
      <c r="N468" s="1">
        <f t="shared" si="53"/>
        <v>-21.8431</v>
      </c>
      <c r="O468" s="1">
        <f t="shared" si="54"/>
        <v>-44.642800000000008</v>
      </c>
      <c r="P468" s="146">
        <f t="shared" si="58"/>
        <v>-44.642800000000008</v>
      </c>
      <c r="Q468" s="1">
        <f t="shared" si="56"/>
        <v>23.722199999999987</v>
      </c>
      <c r="R468" s="1">
        <f t="shared" si="57"/>
        <v>113.0078</v>
      </c>
    </row>
    <row r="469" spans="1:24" x14ac:dyDescent="0.25">
      <c r="A469" s="1">
        <v>9</v>
      </c>
      <c r="B469" s="1">
        <v>1</v>
      </c>
      <c r="C469" s="1">
        <v>2</v>
      </c>
      <c r="D469" s="1">
        <v>4</v>
      </c>
      <c r="E469" s="1" t="s">
        <v>29</v>
      </c>
      <c r="F469" s="1">
        <f>tra!F469</f>
        <v>-107.849</v>
      </c>
      <c r="G469" s="1">
        <f>tra!G469</f>
        <v>-68.900000000000006</v>
      </c>
      <c r="H469" s="1">
        <f>tra!H469</f>
        <v>-6.5910000000000002</v>
      </c>
      <c r="I469" s="1">
        <f>tra!I469</f>
        <v>-35.840000000000003</v>
      </c>
      <c r="J469" s="1">
        <f>tra!J469</f>
        <v>2.6949999999999998</v>
      </c>
      <c r="K469" s="1">
        <f>tra!K469</f>
        <v>6.0170000000000003</v>
      </c>
      <c r="L469" s="1">
        <f t="shared" si="51"/>
        <v>-9.2859999999999996</v>
      </c>
      <c r="M469" s="1">
        <f t="shared" si="52"/>
        <v>-41.857000000000006</v>
      </c>
      <c r="N469" s="1">
        <f t="shared" si="53"/>
        <v>-21.8431</v>
      </c>
      <c r="O469" s="1">
        <f t="shared" si="54"/>
        <v>-44.642800000000008</v>
      </c>
      <c r="P469" s="146">
        <f t="shared" si="58"/>
        <v>-44.642800000000008</v>
      </c>
      <c r="Q469" s="1">
        <f t="shared" si="56"/>
        <v>-113.54280000000001</v>
      </c>
      <c r="R469" s="1">
        <f t="shared" si="57"/>
        <v>-24.257199999999997</v>
      </c>
    </row>
    <row r="470" spans="1:24" x14ac:dyDescent="0.25">
      <c r="A470" s="1">
        <v>9</v>
      </c>
      <c r="B470" s="1">
        <v>1</v>
      </c>
      <c r="C470" s="1">
        <v>2</v>
      </c>
      <c r="D470" s="1">
        <v>3</v>
      </c>
      <c r="E470" s="1" t="s">
        <v>26</v>
      </c>
      <c r="F470" s="1">
        <f>tra!F470</f>
        <v>-78.629000000000005</v>
      </c>
      <c r="G470" s="1">
        <f>tra!G470</f>
        <v>-50.031999999999996</v>
      </c>
      <c r="H470" s="1">
        <f>tra!H470</f>
        <v>19.184000000000001</v>
      </c>
      <c r="I470" s="1">
        <f>tra!I470</f>
        <v>108.24299999999999</v>
      </c>
      <c r="J470" s="1">
        <f>tra!J470</f>
        <v>-8.0670000000000002</v>
      </c>
      <c r="K470" s="1">
        <f>tra!K470</f>
        <v>-18.007999999999999</v>
      </c>
      <c r="L470" s="1">
        <f t="shared" si="51"/>
        <v>27.251000000000001</v>
      </c>
      <c r="M470" s="1">
        <f t="shared" si="52"/>
        <v>126.25099999999999</v>
      </c>
      <c r="N470" s="1">
        <f t="shared" si="53"/>
        <v>65.126300000000001</v>
      </c>
      <c r="O470" s="1">
        <f t="shared" si="54"/>
        <v>134.4263</v>
      </c>
      <c r="P470" s="146">
        <f t="shared" si="58"/>
        <v>134.4263</v>
      </c>
      <c r="Q470" s="1">
        <f t="shared" si="56"/>
        <v>84.394300000000001</v>
      </c>
      <c r="R470" s="1">
        <f t="shared" si="57"/>
        <v>-184.45830000000001</v>
      </c>
      <c r="S470" s="1">
        <v>70</v>
      </c>
      <c r="T470" s="1">
        <f>(ABS(Q470)-ABS(Q472*$S470/200))*SIGN(Q470)</f>
        <v>79.511589999999998</v>
      </c>
      <c r="U470" s="1">
        <f>(ABS(R470)-ABS(R472*$S470/200))*SIGN(R470)</f>
        <v>-142.01331000000002</v>
      </c>
      <c r="V470" s="1">
        <v>60</v>
      </c>
      <c r="W470" s="1">
        <f>-MIN(T470:U470)/(0.9*(V470-4)/100*391.3)*10</f>
        <v>7.2009312669611685</v>
      </c>
      <c r="X470" s="1">
        <f>MAX(T470:U470)/(0.9*(V470-4)/100*391.3)*10</f>
        <v>4.0317171293084915</v>
      </c>
    </row>
    <row r="471" spans="1:24" x14ac:dyDescent="0.25">
      <c r="A471" s="1">
        <v>9</v>
      </c>
      <c r="B471" s="1">
        <v>1</v>
      </c>
      <c r="C471" s="1">
        <v>2</v>
      </c>
      <c r="D471" s="1">
        <v>3</v>
      </c>
      <c r="E471" s="1" t="s">
        <v>27</v>
      </c>
      <c r="F471" s="1">
        <f>tra!F471</f>
        <v>-86.784000000000006</v>
      </c>
      <c r="G471" s="1">
        <f>tra!G471</f>
        <v>-55.604999999999997</v>
      </c>
      <c r="H471" s="1">
        <f>tra!H471</f>
        <v>-22.631</v>
      </c>
      <c r="I471" s="1">
        <f>tra!I471</f>
        <v>-127.679</v>
      </c>
      <c r="J471" s="1">
        <f>tra!J471</f>
        <v>9.5139999999999993</v>
      </c>
      <c r="K471" s="1">
        <f>tra!K471</f>
        <v>21.238</v>
      </c>
      <c r="L471" s="1">
        <f t="shared" si="51"/>
        <v>-32.144999999999996</v>
      </c>
      <c r="M471" s="1">
        <f t="shared" si="52"/>
        <v>-148.917</v>
      </c>
      <c r="N471" s="1">
        <f t="shared" si="53"/>
        <v>-76.820099999999996</v>
      </c>
      <c r="O471" s="1">
        <f t="shared" si="54"/>
        <v>-158.56049999999999</v>
      </c>
      <c r="P471" s="146">
        <f t="shared" si="58"/>
        <v>-158.56049999999999</v>
      </c>
      <c r="Q471" s="1">
        <f t="shared" si="56"/>
        <v>-214.16549999999998</v>
      </c>
      <c r="R471" s="1">
        <f t="shared" si="57"/>
        <v>102.9555</v>
      </c>
      <c r="S471" s="1">
        <v>30</v>
      </c>
      <c r="T471" s="1">
        <f>(ABS(Q471)-ABS(Q473*$S471/200))*SIGN(Q471)</f>
        <v>-195.66848999999999</v>
      </c>
      <c r="U471" s="1">
        <f>(ABS(R471)-ABS(R473*$S471/200))*SIGN(R471)</f>
        <v>100.55661000000001</v>
      </c>
      <c r="V471" s="1">
        <v>60</v>
      </c>
      <c r="W471" s="1">
        <f>-MIN(T471:U471)/(0.9*(V471-4)/100*391.3)*10</f>
        <v>9.9215724751439023</v>
      </c>
      <c r="X471" s="1">
        <f>MAX(T471:U471)/(0.9*(V471-4)/100*391.3)*10</f>
        <v>5.098826561035863</v>
      </c>
    </row>
    <row r="472" spans="1:24" x14ac:dyDescent="0.25">
      <c r="A472" s="1">
        <v>9</v>
      </c>
      <c r="B472" s="1">
        <v>1</v>
      </c>
      <c r="C472" s="1">
        <v>2</v>
      </c>
      <c r="D472" s="1">
        <v>3</v>
      </c>
      <c r="E472" s="1" t="s">
        <v>28</v>
      </c>
      <c r="F472" s="1">
        <f>tra!F472</f>
        <v>106.041</v>
      </c>
      <c r="G472" s="1">
        <f>tra!G472</f>
        <v>67.611000000000004</v>
      </c>
      <c r="H472" s="1">
        <f>tra!H472</f>
        <v>-7.6580000000000004</v>
      </c>
      <c r="I472" s="1">
        <f>tra!I472</f>
        <v>-43.209000000000003</v>
      </c>
      <c r="J472" s="1">
        <f>tra!J472</f>
        <v>3.22</v>
      </c>
      <c r="K472" s="1">
        <f>tra!K472</f>
        <v>7.1879999999999997</v>
      </c>
      <c r="L472" s="1">
        <f t="shared" si="51"/>
        <v>-10.878</v>
      </c>
      <c r="M472" s="1">
        <f t="shared" si="52"/>
        <v>-50.397000000000006</v>
      </c>
      <c r="N472" s="1">
        <f t="shared" si="53"/>
        <v>-25.997100000000003</v>
      </c>
      <c r="O472" s="1">
        <f t="shared" si="54"/>
        <v>-53.660400000000003</v>
      </c>
      <c r="P472" s="146">
        <f t="shared" si="58"/>
        <v>-53.660400000000003</v>
      </c>
      <c r="Q472" s="1">
        <f t="shared" si="56"/>
        <v>13.950600000000001</v>
      </c>
      <c r="R472" s="1">
        <f t="shared" si="57"/>
        <v>121.2714</v>
      </c>
    </row>
    <row r="473" spans="1:24" x14ac:dyDescent="0.25">
      <c r="A473" s="1">
        <v>9</v>
      </c>
      <c r="B473" s="1">
        <v>1</v>
      </c>
      <c r="C473" s="1">
        <v>2</v>
      </c>
      <c r="D473" s="1">
        <v>3</v>
      </c>
      <c r="E473" s="1" t="s">
        <v>29</v>
      </c>
      <c r="F473" s="1">
        <f>tra!F473</f>
        <v>-109.02800000000001</v>
      </c>
      <c r="G473" s="1">
        <f>tra!G473</f>
        <v>-69.653000000000006</v>
      </c>
      <c r="H473" s="1">
        <f>tra!H473</f>
        <v>-7.6580000000000004</v>
      </c>
      <c r="I473" s="1">
        <f>tra!I473</f>
        <v>-43.209000000000003</v>
      </c>
      <c r="J473" s="1">
        <f>tra!J473</f>
        <v>3.22</v>
      </c>
      <c r="K473" s="1">
        <f>tra!K473</f>
        <v>7.1879999999999997</v>
      </c>
      <c r="L473" s="1">
        <f t="shared" si="51"/>
        <v>-10.878</v>
      </c>
      <c r="M473" s="1">
        <f t="shared" si="52"/>
        <v>-50.397000000000006</v>
      </c>
      <c r="N473" s="1">
        <f t="shared" si="53"/>
        <v>-25.997100000000003</v>
      </c>
      <c r="O473" s="1">
        <f t="shared" si="54"/>
        <v>-53.660400000000003</v>
      </c>
      <c r="P473" s="146">
        <f t="shared" si="58"/>
        <v>-53.660400000000003</v>
      </c>
      <c r="Q473" s="1">
        <f t="shared" si="56"/>
        <v>-123.3134</v>
      </c>
      <c r="R473" s="1">
        <f t="shared" si="57"/>
        <v>-15.992600000000003</v>
      </c>
    </row>
    <row r="474" spans="1:24" x14ac:dyDescent="0.25">
      <c r="A474" s="1">
        <v>9</v>
      </c>
      <c r="B474" s="1">
        <v>1</v>
      </c>
      <c r="C474" s="1">
        <v>2</v>
      </c>
      <c r="D474" s="1">
        <v>2</v>
      </c>
      <c r="E474" s="1" t="s">
        <v>26</v>
      </c>
      <c r="F474" s="1">
        <f>tra!F474</f>
        <v>-75.763000000000005</v>
      </c>
      <c r="G474" s="1">
        <f>tra!G474</f>
        <v>-48.218000000000004</v>
      </c>
      <c r="H474" s="1">
        <f>tra!H474</f>
        <v>20.709</v>
      </c>
      <c r="I474" s="1">
        <f>tra!I474</f>
        <v>123.005</v>
      </c>
      <c r="J474" s="1">
        <f>tra!J474</f>
        <v>-9.0359999999999996</v>
      </c>
      <c r="K474" s="1">
        <f>tra!K474</f>
        <v>-20.166</v>
      </c>
      <c r="L474" s="1">
        <f t="shared" si="51"/>
        <v>29.744999999999997</v>
      </c>
      <c r="M474" s="1">
        <f t="shared" si="52"/>
        <v>143.17099999999999</v>
      </c>
      <c r="N474" s="1">
        <f t="shared" si="53"/>
        <v>72.696299999999994</v>
      </c>
      <c r="O474" s="1">
        <f t="shared" si="54"/>
        <v>152.09449999999998</v>
      </c>
      <c r="P474" s="146">
        <f t="shared" si="58"/>
        <v>152.09449999999998</v>
      </c>
      <c r="Q474" s="1">
        <f t="shared" si="56"/>
        <v>103.87649999999998</v>
      </c>
      <c r="R474" s="1">
        <f t="shared" si="57"/>
        <v>-200.3125</v>
      </c>
      <c r="S474" s="1">
        <v>70</v>
      </c>
      <c r="T474" s="1">
        <f>(ABS(Q474)-ABS(Q476*$S474/200))*SIGN(Q474)</f>
        <v>101.69060999999998</v>
      </c>
      <c r="U474" s="1">
        <f>(ABS(R474)-ABS(R476*$S474/200))*SIGN(R474)</f>
        <v>-155.81889000000001</v>
      </c>
      <c r="V474" s="1">
        <v>60</v>
      </c>
      <c r="W474" s="1">
        <f>-MIN(T474:U474)/(0.9*(V474-4)/100*391.3)*10</f>
        <v>7.9009574312730457</v>
      </c>
      <c r="X474" s="1">
        <f>MAX(T474:U474)/(0.9*(V474-4)/100*391.3)*10</f>
        <v>5.1563271999318498</v>
      </c>
    </row>
    <row r="475" spans="1:24" x14ac:dyDescent="0.25">
      <c r="A475" s="1">
        <v>9</v>
      </c>
      <c r="B475" s="1">
        <v>1</v>
      </c>
      <c r="C475" s="1">
        <v>2</v>
      </c>
      <c r="D475" s="1">
        <v>2</v>
      </c>
      <c r="E475" s="1" t="s">
        <v>27</v>
      </c>
      <c r="F475" s="1">
        <f>tra!F475</f>
        <v>-91.897000000000006</v>
      </c>
      <c r="G475" s="1">
        <f>tra!G475</f>
        <v>-58.848999999999997</v>
      </c>
      <c r="H475" s="1">
        <f>tra!H475</f>
        <v>-24.285</v>
      </c>
      <c r="I475" s="1">
        <f>tra!I475</f>
        <v>-143.85499999999999</v>
      </c>
      <c r="J475" s="1">
        <f>tra!J475</f>
        <v>10.573</v>
      </c>
      <c r="K475" s="1">
        <f>tra!K475</f>
        <v>23.597000000000001</v>
      </c>
      <c r="L475" s="1">
        <f t="shared" si="51"/>
        <v>-34.858000000000004</v>
      </c>
      <c r="M475" s="1">
        <f t="shared" si="52"/>
        <v>-167.452</v>
      </c>
      <c r="N475" s="1">
        <f t="shared" si="53"/>
        <v>-85.093600000000009</v>
      </c>
      <c r="O475" s="1">
        <f t="shared" si="54"/>
        <v>-177.90940000000001</v>
      </c>
      <c r="P475" s="146">
        <f t="shared" si="58"/>
        <v>-177.90940000000001</v>
      </c>
      <c r="Q475" s="1">
        <f t="shared" si="56"/>
        <v>-236.75839999999999</v>
      </c>
      <c r="R475" s="1">
        <f t="shared" si="57"/>
        <v>119.06040000000002</v>
      </c>
      <c r="S475" s="1">
        <v>30</v>
      </c>
      <c r="T475" s="1">
        <f>(ABS(Q475)-ABS(Q477*$S475/200))*SIGN(Q475)</f>
        <v>-217.10560999999998</v>
      </c>
      <c r="U475" s="1">
        <f>(ABS(R475)-ABS(R477*$S475/200))*SIGN(R475)</f>
        <v>117.53949000000001</v>
      </c>
      <c r="V475" s="1">
        <v>60</v>
      </c>
      <c r="W475" s="1">
        <f>-MIN(T475:U475)/(0.9*(V475-4)/100*391.3)*10</f>
        <v>11.008563741537163</v>
      </c>
      <c r="X475" s="1">
        <f>MAX(T475:U475)/(0.9*(V475-4)/100*391.3)*10</f>
        <v>5.9599609969211294</v>
      </c>
    </row>
    <row r="476" spans="1:24" x14ac:dyDescent="0.25">
      <c r="A476" s="1">
        <v>9</v>
      </c>
      <c r="B476" s="1">
        <v>1</v>
      </c>
      <c r="C476" s="1">
        <v>2</v>
      </c>
      <c r="D476" s="1">
        <v>2</v>
      </c>
      <c r="E476" s="1" t="s">
        <v>28</v>
      </c>
      <c r="F476" s="1">
        <f>tra!F476</f>
        <v>104.58</v>
      </c>
      <c r="G476" s="1">
        <f>tra!G476</f>
        <v>66.685000000000002</v>
      </c>
      <c r="H476" s="1">
        <f>tra!H476</f>
        <v>-8.2409999999999997</v>
      </c>
      <c r="I476" s="1">
        <f>tra!I476</f>
        <v>-48.875</v>
      </c>
      <c r="J476" s="1">
        <f>tra!J476</f>
        <v>3.5910000000000002</v>
      </c>
      <c r="K476" s="1">
        <f>tra!K476</f>
        <v>8.0150000000000006</v>
      </c>
      <c r="L476" s="1">
        <f t="shared" si="51"/>
        <v>-11.832000000000001</v>
      </c>
      <c r="M476" s="1">
        <f t="shared" si="52"/>
        <v>-56.89</v>
      </c>
      <c r="N476" s="1">
        <f t="shared" si="53"/>
        <v>-28.899000000000001</v>
      </c>
      <c r="O476" s="1">
        <f t="shared" si="54"/>
        <v>-60.439599999999999</v>
      </c>
      <c r="P476" s="146">
        <f t="shared" si="58"/>
        <v>-60.439599999999999</v>
      </c>
      <c r="Q476" s="1">
        <f t="shared" si="56"/>
        <v>6.2454000000000036</v>
      </c>
      <c r="R476" s="1">
        <f t="shared" si="57"/>
        <v>127.1246</v>
      </c>
    </row>
    <row r="477" spans="1:24" x14ac:dyDescent="0.25">
      <c r="A477" s="1">
        <v>9</v>
      </c>
      <c r="B477" s="1">
        <v>1</v>
      </c>
      <c r="C477" s="1">
        <v>2</v>
      </c>
      <c r="D477" s="1">
        <v>2</v>
      </c>
      <c r="E477" s="1" t="s">
        <v>29</v>
      </c>
      <c r="F477" s="1">
        <f>tra!F477</f>
        <v>-110.49</v>
      </c>
      <c r="G477" s="1">
        <f>tra!G477</f>
        <v>-70.578999999999994</v>
      </c>
      <c r="H477" s="1">
        <f>tra!H477</f>
        <v>-8.2409999999999997</v>
      </c>
      <c r="I477" s="1">
        <f>tra!I477</f>
        <v>-48.875</v>
      </c>
      <c r="J477" s="1">
        <f>tra!J477</f>
        <v>3.5910000000000002</v>
      </c>
      <c r="K477" s="1">
        <f>tra!K477</f>
        <v>8.0150000000000006</v>
      </c>
      <c r="L477" s="1">
        <f t="shared" si="51"/>
        <v>-11.832000000000001</v>
      </c>
      <c r="M477" s="1">
        <f t="shared" si="52"/>
        <v>-56.89</v>
      </c>
      <c r="N477" s="1">
        <f t="shared" si="53"/>
        <v>-28.899000000000001</v>
      </c>
      <c r="O477" s="1">
        <f t="shared" si="54"/>
        <v>-60.439599999999999</v>
      </c>
      <c r="P477" s="146">
        <f t="shared" si="58"/>
        <v>-60.439599999999999</v>
      </c>
      <c r="Q477" s="1">
        <f t="shared" si="56"/>
        <v>-131.01859999999999</v>
      </c>
      <c r="R477" s="1">
        <f t="shared" si="57"/>
        <v>-10.139399999999995</v>
      </c>
    </row>
    <row r="478" spans="1:24" x14ac:dyDescent="0.25">
      <c r="A478" s="1">
        <v>9</v>
      </c>
      <c r="B478" s="1">
        <v>1</v>
      </c>
      <c r="C478" s="1">
        <v>2</v>
      </c>
      <c r="D478" s="1">
        <v>1</v>
      </c>
      <c r="E478" s="1" t="s">
        <v>26</v>
      </c>
      <c r="F478" s="1">
        <f>tra!F478</f>
        <v>-62.947000000000003</v>
      </c>
      <c r="G478" s="1">
        <f>tra!G478</f>
        <v>-40.058999999999997</v>
      </c>
      <c r="H478" s="1">
        <f>tra!H478</f>
        <v>18.594999999999999</v>
      </c>
      <c r="I478" s="1">
        <f>tra!I478</f>
        <v>120.613</v>
      </c>
      <c r="J478" s="1">
        <f>tra!J478</f>
        <v>-8.6509999999999998</v>
      </c>
      <c r="K478" s="1">
        <f>tra!K478</f>
        <v>-19.303999999999998</v>
      </c>
      <c r="L478" s="1">
        <f t="shared" si="51"/>
        <v>27.245999999999999</v>
      </c>
      <c r="M478" s="1">
        <f t="shared" si="52"/>
        <v>139.917</v>
      </c>
      <c r="N478" s="1">
        <f t="shared" si="53"/>
        <v>69.221099999999993</v>
      </c>
      <c r="O478" s="1">
        <f t="shared" si="54"/>
        <v>148.0908</v>
      </c>
      <c r="P478" s="146">
        <f t="shared" si="58"/>
        <v>148.0908</v>
      </c>
      <c r="Q478" s="1">
        <f t="shared" si="56"/>
        <v>108.0318</v>
      </c>
      <c r="R478" s="1">
        <f t="shared" si="57"/>
        <v>-188.1498</v>
      </c>
      <c r="S478" s="1">
        <v>70</v>
      </c>
      <c r="T478" s="1">
        <f>(ABS(Q478)-ABS(Q480*$S478/200))*SIGN(Q478)</f>
        <v>106.62536</v>
      </c>
      <c r="U478" s="1">
        <f>(ABS(R478)-ABS(R480*$S478/200))*SIGN(R478)</f>
        <v>-144.65474</v>
      </c>
      <c r="V478" s="1">
        <v>60</v>
      </c>
      <c r="W478" s="1">
        <f>-MIN(T478:U478)/(0.9*(V478-4)/100*391.3)*10</f>
        <v>7.3348676978245084</v>
      </c>
      <c r="X478" s="1">
        <f>MAX(T478:U478)/(0.9*(V478-4)/100*391.3)*10</f>
        <v>5.4065487852863274</v>
      </c>
    </row>
    <row r="479" spans="1:24" x14ac:dyDescent="0.25">
      <c r="A479" s="1">
        <v>9</v>
      </c>
      <c r="B479" s="1">
        <v>1</v>
      </c>
      <c r="C479" s="1">
        <v>2</v>
      </c>
      <c r="D479" s="1">
        <v>1</v>
      </c>
      <c r="E479" s="1" t="s">
        <v>27</v>
      </c>
      <c r="F479" s="1">
        <f>tra!F479</f>
        <v>-100.852</v>
      </c>
      <c r="G479" s="1">
        <f>tra!G479</f>
        <v>-64.558000000000007</v>
      </c>
      <c r="H479" s="1">
        <f>tra!H479</f>
        <v>-22.573</v>
      </c>
      <c r="I479" s="1">
        <f>tra!I479</f>
        <v>-146.79</v>
      </c>
      <c r="J479" s="1">
        <f>tra!J479</f>
        <v>10.522</v>
      </c>
      <c r="K479" s="1">
        <f>tra!K479</f>
        <v>23.478000000000002</v>
      </c>
      <c r="L479" s="1">
        <f t="shared" si="51"/>
        <v>-33.094999999999999</v>
      </c>
      <c r="M479" s="1">
        <f t="shared" si="52"/>
        <v>-170.268</v>
      </c>
      <c r="N479" s="1">
        <f t="shared" si="53"/>
        <v>-84.175399999999996</v>
      </c>
      <c r="O479" s="1">
        <f t="shared" si="54"/>
        <v>-180.19650000000001</v>
      </c>
      <c r="P479" s="146">
        <f t="shared" si="58"/>
        <v>-180.19650000000001</v>
      </c>
      <c r="Q479" s="1">
        <f t="shared" si="56"/>
        <v>-244.75450000000001</v>
      </c>
      <c r="R479" s="1">
        <f t="shared" si="57"/>
        <v>115.63850000000001</v>
      </c>
      <c r="S479" s="1">
        <v>30</v>
      </c>
      <c r="T479" s="1">
        <f>(ABS(Q479)-ABS(Q481*$S479/200))*SIGN(Q479)</f>
        <v>-224.76766000000001</v>
      </c>
      <c r="U479" s="1">
        <f>(ABS(R479)-ABS(R481*$S479/200))*SIGN(R479)</f>
        <v>113.68964000000001</v>
      </c>
      <c r="V479" s="1">
        <v>60</v>
      </c>
      <c r="W479" s="1">
        <f>-MIN(T479:U479)/(0.9*(V479-4)/100*391.3)*10</f>
        <v>11.397075884617413</v>
      </c>
      <c r="X479" s="1">
        <f>MAX(T479:U479)/(0.9*(V479-4)/100*391.3)*10</f>
        <v>5.7647503843517134</v>
      </c>
    </row>
    <row r="480" spans="1:24" x14ac:dyDescent="0.25">
      <c r="A480" s="1">
        <v>9</v>
      </c>
      <c r="B480" s="1">
        <v>1</v>
      </c>
      <c r="C480" s="1">
        <v>2</v>
      </c>
      <c r="D480" s="1">
        <v>1</v>
      </c>
      <c r="E480" s="1" t="s">
        <v>28</v>
      </c>
      <c r="F480" s="1">
        <f>tra!F480</f>
        <v>100.592</v>
      </c>
      <c r="G480" s="1">
        <f>tra!G480</f>
        <v>64.144999999999996</v>
      </c>
      <c r="H480" s="1">
        <f>tra!H480</f>
        <v>-7.54</v>
      </c>
      <c r="I480" s="1">
        <f>tra!I480</f>
        <v>-48.975000000000001</v>
      </c>
      <c r="J480" s="1">
        <f>tra!J480</f>
        <v>3.512</v>
      </c>
      <c r="K480" s="1">
        <f>tra!K480</f>
        <v>7.8360000000000003</v>
      </c>
      <c r="L480" s="1">
        <f t="shared" si="51"/>
        <v>-11.052</v>
      </c>
      <c r="M480" s="1">
        <f t="shared" si="52"/>
        <v>-56.811</v>
      </c>
      <c r="N480" s="1">
        <f t="shared" si="53"/>
        <v>-28.095299999999998</v>
      </c>
      <c r="O480" s="1">
        <f t="shared" si="54"/>
        <v>-60.126599999999996</v>
      </c>
      <c r="P480" s="146">
        <f t="shared" si="58"/>
        <v>-60.126599999999996</v>
      </c>
      <c r="Q480" s="1">
        <f t="shared" si="56"/>
        <v>4.0183999999999997</v>
      </c>
      <c r="R480" s="1">
        <f t="shared" si="57"/>
        <v>124.27159999999999</v>
      </c>
    </row>
    <row r="481" spans="1:24" x14ac:dyDescent="0.25">
      <c r="A481" s="1">
        <v>9</v>
      </c>
      <c r="B481" s="1">
        <v>1</v>
      </c>
      <c r="C481" s="1">
        <v>2</v>
      </c>
      <c r="D481" s="1">
        <v>1</v>
      </c>
      <c r="E481" s="1" t="s">
        <v>29</v>
      </c>
      <c r="F481" s="1">
        <f>tra!F481</f>
        <v>-114.477</v>
      </c>
      <c r="G481" s="1">
        <f>tra!G481</f>
        <v>-73.119</v>
      </c>
      <c r="H481" s="1">
        <f>tra!H481</f>
        <v>-7.54</v>
      </c>
      <c r="I481" s="1">
        <f>tra!I481</f>
        <v>-48.975000000000001</v>
      </c>
      <c r="J481" s="1">
        <f>tra!J481</f>
        <v>3.512</v>
      </c>
      <c r="K481" s="1">
        <f>tra!K481</f>
        <v>7.8360000000000003</v>
      </c>
      <c r="L481" s="1">
        <f t="shared" si="51"/>
        <v>-11.052</v>
      </c>
      <c r="M481" s="1">
        <f t="shared" si="52"/>
        <v>-56.811</v>
      </c>
      <c r="N481" s="1">
        <f t="shared" si="53"/>
        <v>-28.095299999999998</v>
      </c>
      <c r="O481" s="1">
        <f t="shared" si="54"/>
        <v>-60.126599999999996</v>
      </c>
      <c r="P481" s="146">
        <f t="shared" si="58"/>
        <v>-60.126599999999996</v>
      </c>
      <c r="Q481" s="1">
        <f t="shared" si="56"/>
        <v>-133.2456</v>
      </c>
      <c r="R481" s="1">
        <f t="shared" si="57"/>
        <v>-12.992400000000004</v>
      </c>
    </row>
    <row r="482" spans="1:24" x14ac:dyDescent="0.25">
      <c r="A482" s="1">
        <v>9</v>
      </c>
      <c r="B482" s="1">
        <v>2</v>
      </c>
      <c r="C482" s="1">
        <v>3</v>
      </c>
      <c r="D482" s="1">
        <v>6</v>
      </c>
      <c r="E482" s="1" t="s">
        <v>26</v>
      </c>
      <c r="F482" s="1">
        <f>tra!F482</f>
        <v>-21.696999999999999</v>
      </c>
      <c r="G482" s="1">
        <f>tra!G482</f>
        <v>-12.571</v>
      </c>
      <c r="H482" s="1">
        <f>tra!H482</f>
        <v>6.7629999999999999</v>
      </c>
      <c r="I482" s="1">
        <f>tra!I482</f>
        <v>31.629000000000001</v>
      </c>
      <c r="J482" s="1">
        <f>tra!J482</f>
        <v>-2.339</v>
      </c>
      <c r="K482" s="1">
        <f>tra!K482</f>
        <v>-5.2229999999999999</v>
      </c>
      <c r="L482" s="1">
        <f t="shared" si="51"/>
        <v>9.1020000000000003</v>
      </c>
      <c r="M482" s="1">
        <f t="shared" si="52"/>
        <v>36.852000000000004</v>
      </c>
      <c r="N482" s="1">
        <f t="shared" si="53"/>
        <v>20.157600000000002</v>
      </c>
      <c r="O482" s="1">
        <f t="shared" si="54"/>
        <v>39.582600000000006</v>
      </c>
      <c r="P482" s="146">
        <f t="shared" si="58"/>
        <v>39.582600000000006</v>
      </c>
      <c r="Q482" s="1">
        <f t="shared" si="56"/>
        <v>27.011600000000008</v>
      </c>
      <c r="R482" s="1">
        <f t="shared" si="57"/>
        <v>-52.153600000000004</v>
      </c>
      <c r="S482" s="1">
        <v>30</v>
      </c>
      <c r="T482" s="1">
        <f>(ABS(Q482)-ABS(Q484*$S482/200))*SIGN(Q482)</f>
        <v>26.163095000000009</v>
      </c>
      <c r="U482" s="1">
        <f>(ABS(R482)-ABS(R484*$S482/200))*SIGN(R482)</f>
        <v>-45.465505000000007</v>
      </c>
      <c r="V482" s="1">
        <v>50</v>
      </c>
      <c r="W482" s="1">
        <f>-MIN(T482:U482)/(0.9*(V482-4)/100*391.3)*10</f>
        <v>2.8065438381414118</v>
      </c>
      <c r="X482" s="1">
        <f>MAX(T482:U482)/(0.9*(V482-4)/100*391.3)*10</f>
        <v>1.6150238089065194</v>
      </c>
    </row>
    <row r="483" spans="1:24" x14ac:dyDescent="0.25">
      <c r="A483" s="1">
        <v>9</v>
      </c>
      <c r="B483" s="1">
        <v>2</v>
      </c>
      <c r="C483" s="1">
        <v>3</v>
      </c>
      <c r="D483" s="1">
        <v>6</v>
      </c>
      <c r="E483" s="1" t="s">
        <v>27</v>
      </c>
      <c r="F483" s="1">
        <f>tra!F483</f>
        <v>-20.981000000000002</v>
      </c>
      <c r="G483" s="1">
        <f>tra!G483</f>
        <v>-13.346</v>
      </c>
      <c r="H483" s="1">
        <f>tra!H483</f>
        <v>-5.2779999999999996</v>
      </c>
      <c r="I483" s="1">
        <f>tra!I483</f>
        <v>-24.989000000000001</v>
      </c>
      <c r="J483" s="1">
        <f>tra!J483</f>
        <v>1.8580000000000001</v>
      </c>
      <c r="K483" s="1">
        <f>tra!K483</f>
        <v>4.1479999999999997</v>
      </c>
      <c r="L483" s="1">
        <f t="shared" si="51"/>
        <v>-7.1359999999999992</v>
      </c>
      <c r="M483" s="1">
        <f t="shared" si="52"/>
        <v>-29.137</v>
      </c>
      <c r="N483" s="1">
        <f t="shared" si="53"/>
        <v>-15.877099999999999</v>
      </c>
      <c r="O483" s="1">
        <f t="shared" si="54"/>
        <v>-31.277799999999999</v>
      </c>
      <c r="P483" s="146">
        <f t="shared" si="58"/>
        <v>-31.277799999999999</v>
      </c>
      <c r="Q483" s="1">
        <f t="shared" si="56"/>
        <v>-44.623800000000003</v>
      </c>
      <c r="R483" s="1">
        <f t="shared" si="57"/>
        <v>17.931799999999999</v>
      </c>
      <c r="S483" s="1">
        <v>70</v>
      </c>
      <c r="T483" s="1">
        <f>(ABS(Q483)-ABS(Q485*$S483/200))*SIGN(Q483)</f>
        <v>-28.869495000000001</v>
      </c>
      <c r="U483" s="1">
        <f>(ABS(R483)-ABS(R485*$S483/200))*SIGN(R483)</f>
        <v>15.803205</v>
      </c>
      <c r="V483" s="1">
        <v>50</v>
      </c>
      <c r="W483" s="1">
        <f>-MIN(T483:U483)/(0.9*(V483-4)/100*391.3)*10</f>
        <v>1.7820873935636321</v>
      </c>
      <c r="X483" s="1">
        <f>MAX(T483:U483)/(0.9*(V483-4)/100*391.3)*10</f>
        <v>0.97551732056282103</v>
      </c>
    </row>
    <row r="484" spans="1:24" x14ac:dyDescent="0.25">
      <c r="A484" s="1">
        <v>9</v>
      </c>
      <c r="B484" s="1">
        <v>2</v>
      </c>
      <c r="C484" s="1">
        <v>3</v>
      </c>
      <c r="D484" s="1">
        <v>6</v>
      </c>
      <c r="E484" s="1" t="s">
        <v>28</v>
      </c>
      <c r="F484" s="1">
        <f>tra!F484</f>
        <v>41.402000000000001</v>
      </c>
      <c r="G484" s="1">
        <f>tra!G484</f>
        <v>25.122</v>
      </c>
      <c r="H484" s="1">
        <f>tra!H484</f>
        <v>-3.3079999999999998</v>
      </c>
      <c r="I484" s="1">
        <f>tra!I484</f>
        <v>-15.553000000000001</v>
      </c>
      <c r="J484" s="1">
        <f>tra!J484</f>
        <v>1.153</v>
      </c>
      <c r="K484" s="1">
        <f>tra!K484</f>
        <v>2.5739999999999998</v>
      </c>
      <c r="L484" s="1">
        <f t="shared" si="51"/>
        <v>-4.4610000000000003</v>
      </c>
      <c r="M484" s="1">
        <f t="shared" si="52"/>
        <v>-18.127000000000002</v>
      </c>
      <c r="N484" s="1">
        <f t="shared" si="53"/>
        <v>-9.8991000000000007</v>
      </c>
      <c r="O484" s="1">
        <f t="shared" si="54"/>
        <v>-19.465300000000003</v>
      </c>
      <c r="P484" s="146">
        <f t="shared" si="58"/>
        <v>-19.465300000000003</v>
      </c>
      <c r="Q484" s="1">
        <f t="shared" si="56"/>
        <v>5.6566999999999972</v>
      </c>
      <c r="R484" s="1">
        <f t="shared" si="57"/>
        <v>44.587299999999999</v>
      </c>
    </row>
    <row r="485" spans="1:24" x14ac:dyDescent="0.25">
      <c r="A485" s="1">
        <v>9</v>
      </c>
      <c r="B485" s="1">
        <v>2</v>
      </c>
      <c r="C485" s="1">
        <v>3</v>
      </c>
      <c r="D485" s="1">
        <v>6</v>
      </c>
      <c r="E485" s="1" t="s">
        <v>29</v>
      </c>
      <c r="F485" s="1">
        <f>tra!F485</f>
        <v>-41.008000000000003</v>
      </c>
      <c r="G485" s="1">
        <f>tra!G485</f>
        <v>-25.547000000000001</v>
      </c>
      <c r="H485" s="1">
        <f>tra!H485</f>
        <v>-3.3079999999999998</v>
      </c>
      <c r="I485" s="1">
        <f>tra!I485</f>
        <v>-15.553000000000001</v>
      </c>
      <c r="J485" s="1">
        <f>tra!J485</f>
        <v>1.153</v>
      </c>
      <c r="K485" s="1">
        <f>tra!K485</f>
        <v>2.5739999999999998</v>
      </c>
      <c r="L485" s="1">
        <f t="shared" si="51"/>
        <v>-4.4610000000000003</v>
      </c>
      <c r="M485" s="1">
        <f t="shared" si="52"/>
        <v>-18.127000000000002</v>
      </c>
      <c r="N485" s="1">
        <f t="shared" si="53"/>
        <v>-9.8991000000000007</v>
      </c>
      <c r="O485" s="1">
        <f t="shared" si="54"/>
        <v>-19.465300000000003</v>
      </c>
      <c r="P485" s="146">
        <f t="shared" si="58"/>
        <v>-19.465300000000003</v>
      </c>
      <c r="Q485" s="1">
        <f t="shared" si="56"/>
        <v>-45.012300000000003</v>
      </c>
      <c r="R485" s="1">
        <f t="shared" si="57"/>
        <v>-6.0816999999999979</v>
      </c>
    </row>
    <row r="486" spans="1:24" x14ac:dyDescent="0.25">
      <c r="A486" s="1">
        <v>9</v>
      </c>
      <c r="B486" s="1">
        <v>2</v>
      </c>
      <c r="C486" s="1">
        <v>3</v>
      </c>
      <c r="D486" s="1">
        <v>5</v>
      </c>
      <c r="E486" s="1" t="s">
        <v>26</v>
      </c>
      <c r="F486" s="1">
        <f>tra!F486</f>
        <v>-21.268000000000001</v>
      </c>
      <c r="G486" s="1">
        <f>tra!G486</f>
        <v>-14.08</v>
      </c>
      <c r="H486" s="1">
        <f>tra!H486</f>
        <v>12.714</v>
      </c>
      <c r="I486" s="1">
        <f>tra!I486</f>
        <v>64.504000000000005</v>
      </c>
      <c r="J486" s="1">
        <f>tra!J486</f>
        <v>-4.8449999999999998</v>
      </c>
      <c r="K486" s="1">
        <f>tra!K486</f>
        <v>-10.817</v>
      </c>
      <c r="L486" s="1">
        <f t="shared" si="51"/>
        <v>17.559000000000001</v>
      </c>
      <c r="M486" s="1">
        <f t="shared" si="52"/>
        <v>75.320999999999998</v>
      </c>
      <c r="N486" s="1">
        <f t="shared" si="53"/>
        <v>40.155299999999997</v>
      </c>
      <c r="O486" s="1">
        <f t="shared" si="54"/>
        <v>80.588700000000003</v>
      </c>
      <c r="P486" s="146">
        <f t="shared" si="58"/>
        <v>80.588700000000003</v>
      </c>
      <c r="Q486" s="1">
        <f t="shared" si="56"/>
        <v>66.508700000000005</v>
      </c>
      <c r="R486" s="1">
        <f t="shared" si="57"/>
        <v>-94.668700000000001</v>
      </c>
      <c r="S486" s="1">
        <v>30</v>
      </c>
      <c r="T486" s="1">
        <f>(ABS(Q486)-ABS(Q488*$S486/200))*SIGN(Q486)</f>
        <v>65.231450000000009</v>
      </c>
      <c r="U486" s="1">
        <f>(ABS(R486)-ABS(R488*$S486/200))*SIGN(R486)</f>
        <v>-83.581450000000004</v>
      </c>
      <c r="V486" s="1">
        <v>50</v>
      </c>
      <c r="W486" s="1">
        <f>-MIN(T486:U486)/(0.9*(V486-4)/100*391.3)*10</f>
        <v>5.1594060921664564</v>
      </c>
      <c r="X486" s="1">
        <f>MAX(T486:U486)/(0.9*(V486-4)/100*391.3)*10</f>
        <v>4.0266774569100159</v>
      </c>
    </row>
    <row r="487" spans="1:24" x14ac:dyDescent="0.25">
      <c r="A487" s="1">
        <v>9</v>
      </c>
      <c r="B487" s="1">
        <v>2</v>
      </c>
      <c r="C487" s="1">
        <v>3</v>
      </c>
      <c r="D487" s="1">
        <v>5</v>
      </c>
      <c r="E487" s="1" t="s">
        <v>27</v>
      </c>
      <c r="F487" s="1">
        <f>tra!F487</f>
        <v>-37.29</v>
      </c>
      <c r="G487" s="1">
        <f>tra!G487</f>
        <v>-24.036999999999999</v>
      </c>
      <c r="H487" s="1">
        <f>tra!H487</f>
        <v>-10.948</v>
      </c>
      <c r="I487" s="1">
        <f>tra!I487</f>
        <v>-55.57</v>
      </c>
      <c r="J487" s="1">
        <f>tra!J487</f>
        <v>4.1779999999999999</v>
      </c>
      <c r="K487" s="1">
        <f>tra!K487</f>
        <v>9.327</v>
      </c>
      <c r="L487" s="1">
        <f t="shared" si="51"/>
        <v>-15.126000000000001</v>
      </c>
      <c r="M487" s="1">
        <f t="shared" si="52"/>
        <v>-64.897000000000006</v>
      </c>
      <c r="N487" s="1">
        <f t="shared" si="53"/>
        <v>-34.595100000000002</v>
      </c>
      <c r="O487" s="1">
        <f t="shared" si="54"/>
        <v>-69.43480000000001</v>
      </c>
      <c r="P487" s="146">
        <f t="shared" si="58"/>
        <v>-69.43480000000001</v>
      </c>
      <c r="Q487" s="1">
        <f t="shared" si="56"/>
        <v>-93.471800000000002</v>
      </c>
      <c r="R487" s="1">
        <f t="shared" si="57"/>
        <v>45.397800000000011</v>
      </c>
      <c r="S487" s="1">
        <v>70</v>
      </c>
      <c r="T487" s="1">
        <f>(ABS(Q487)-ABS(Q489*$S487/200))*SIGN(Q487)</f>
        <v>-65.686700000000002</v>
      </c>
      <c r="U487" s="1">
        <f>(ABS(R487)-ABS(R489*$S487/200))*SIGN(R487)</f>
        <v>44.332400000000007</v>
      </c>
      <c r="V487" s="1">
        <v>50</v>
      </c>
      <c r="W487" s="1">
        <f>-MIN(T487:U487)/(0.9*(V487-4)/100*391.3)*10</f>
        <v>4.0547796210081346</v>
      </c>
      <c r="X487" s="1">
        <f>MAX(T487:U487)/(0.9*(V487-4)/100*391.3)*10</f>
        <v>2.7365983078824336</v>
      </c>
    </row>
    <row r="488" spans="1:24" x14ac:dyDescent="0.25">
      <c r="A488" s="1">
        <v>9</v>
      </c>
      <c r="B488" s="1">
        <v>2</v>
      </c>
      <c r="C488" s="1">
        <v>3</v>
      </c>
      <c r="D488" s="1">
        <v>5</v>
      </c>
      <c r="E488" s="1" t="s">
        <v>28</v>
      </c>
      <c r="F488" s="1">
        <f>tra!F488</f>
        <v>50.052999999999997</v>
      </c>
      <c r="G488" s="1">
        <f>tra!G488</f>
        <v>32.700000000000003</v>
      </c>
      <c r="H488" s="1">
        <f>tra!H488</f>
        <v>-6.5010000000000003</v>
      </c>
      <c r="I488" s="1">
        <f>tra!I488</f>
        <v>-32.987000000000002</v>
      </c>
      <c r="J488" s="1">
        <f>tra!J488</f>
        <v>2.4790000000000001</v>
      </c>
      <c r="K488" s="1">
        <f>tra!K488</f>
        <v>5.5339999999999998</v>
      </c>
      <c r="L488" s="1">
        <f t="shared" si="51"/>
        <v>-8.98</v>
      </c>
      <c r="M488" s="1">
        <f t="shared" si="52"/>
        <v>-38.521000000000001</v>
      </c>
      <c r="N488" s="1">
        <f t="shared" si="53"/>
        <v>-20.536300000000001</v>
      </c>
      <c r="O488" s="1">
        <f t="shared" si="54"/>
        <v>-41.215000000000003</v>
      </c>
      <c r="P488" s="146">
        <f t="shared" si="58"/>
        <v>-41.215000000000003</v>
      </c>
      <c r="Q488" s="1">
        <f t="shared" si="56"/>
        <v>-8.5150000000000006</v>
      </c>
      <c r="R488" s="1">
        <f t="shared" si="57"/>
        <v>73.915000000000006</v>
      </c>
    </row>
    <row r="489" spans="1:24" x14ac:dyDescent="0.25">
      <c r="A489" s="1">
        <v>9</v>
      </c>
      <c r="B489" s="1">
        <v>2</v>
      </c>
      <c r="C489" s="1">
        <v>3</v>
      </c>
      <c r="D489" s="1">
        <v>5</v>
      </c>
      <c r="E489" s="1" t="s">
        <v>29</v>
      </c>
      <c r="F489" s="1">
        <f>tra!F489</f>
        <v>-58.856000000000002</v>
      </c>
      <c r="G489" s="1">
        <f>tra!G489</f>
        <v>-38.170999999999999</v>
      </c>
      <c r="H489" s="1">
        <f>tra!H489</f>
        <v>-6.5010000000000003</v>
      </c>
      <c r="I489" s="1">
        <f>tra!I489</f>
        <v>-32.987000000000002</v>
      </c>
      <c r="J489" s="1">
        <f>tra!J489</f>
        <v>2.4790000000000001</v>
      </c>
      <c r="K489" s="1">
        <f>tra!K489</f>
        <v>5.5339999999999998</v>
      </c>
      <c r="L489" s="1">
        <f t="shared" si="51"/>
        <v>-8.98</v>
      </c>
      <c r="M489" s="1">
        <f t="shared" si="52"/>
        <v>-38.521000000000001</v>
      </c>
      <c r="N489" s="1">
        <f t="shared" si="53"/>
        <v>-20.536300000000001</v>
      </c>
      <c r="O489" s="1">
        <f t="shared" si="54"/>
        <v>-41.215000000000003</v>
      </c>
      <c r="P489" s="146">
        <f t="shared" si="58"/>
        <v>-41.215000000000003</v>
      </c>
      <c r="Q489" s="1">
        <f t="shared" si="56"/>
        <v>-79.385999999999996</v>
      </c>
      <c r="R489" s="1">
        <f t="shared" si="57"/>
        <v>3.044000000000004</v>
      </c>
    </row>
    <row r="490" spans="1:24" x14ac:dyDescent="0.25">
      <c r="A490" s="1">
        <v>9</v>
      </c>
      <c r="B490" s="1">
        <v>2</v>
      </c>
      <c r="C490" s="1">
        <v>3</v>
      </c>
      <c r="D490" s="1">
        <v>4</v>
      </c>
      <c r="E490" s="1" t="s">
        <v>26</v>
      </c>
      <c r="F490" s="1">
        <f>tra!F490</f>
        <v>-20.283000000000001</v>
      </c>
      <c r="G490" s="1">
        <f>tra!G490</f>
        <v>-13.526</v>
      </c>
      <c r="H490" s="1">
        <f>tra!H490</f>
        <v>21.536999999999999</v>
      </c>
      <c r="I490" s="1">
        <f>tra!I490</f>
        <v>116.55500000000001</v>
      </c>
      <c r="J490" s="1">
        <f>tra!J490</f>
        <v>-8.7490000000000006</v>
      </c>
      <c r="K490" s="1">
        <f>tra!K490</f>
        <v>-19.532</v>
      </c>
      <c r="L490" s="1">
        <f t="shared" si="51"/>
        <v>30.286000000000001</v>
      </c>
      <c r="M490" s="1">
        <f t="shared" si="52"/>
        <v>136.08700000000002</v>
      </c>
      <c r="N490" s="1">
        <f t="shared" si="53"/>
        <v>71.112099999999998</v>
      </c>
      <c r="O490" s="1">
        <f t="shared" si="54"/>
        <v>145.17280000000002</v>
      </c>
      <c r="P490" s="146">
        <f t="shared" si="58"/>
        <v>145.17280000000002</v>
      </c>
      <c r="Q490" s="1">
        <f t="shared" si="56"/>
        <v>131.64680000000001</v>
      </c>
      <c r="R490" s="1">
        <f t="shared" si="57"/>
        <v>-158.69880000000003</v>
      </c>
      <c r="S490" s="1">
        <v>30</v>
      </c>
      <c r="T490" s="1">
        <f>(ABS(Q490)-ABS(Q492*$S490/200))*SIGN(Q490)</f>
        <v>126.12702500000002</v>
      </c>
      <c r="U490" s="1">
        <f>(ABS(R490)-ABS(R492*$S490/200))*SIGN(R490)</f>
        <v>-142.92622500000004</v>
      </c>
      <c r="V490" s="1">
        <v>60</v>
      </c>
      <c r="W490" s="1">
        <f>-MIN(T490:U490)/(0.9*(V490-4)/100*391.3)*10</f>
        <v>7.2472215630438246</v>
      </c>
      <c r="X490" s="1">
        <f>MAX(T490:U490)/(0.9*(V490-4)/100*391.3)*10</f>
        <v>6.3954008108908447</v>
      </c>
    </row>
    <row r="491" spans="1:24" x14ac:dyDescent="0.25">
      <c r="A491" s="1">
        <v>9</v>
      </c>
      <c r="B491" s="1">
        <v>2</v>
      </c>
      <c r="C491" s="1">
        <v>3</v>
      </c>
      <c r="D491" s="1">
        <v>4</v>
      </c>
      <c r="E491" s="1" t="s">
        <v>27</v>
      </c>
      <c r="F491" s="1">
        <f>tra!F491</f>
        <v>-35.646000000000001</v>
      </c>
      <c r="G491" s="1">
        <f>tra!G491</f>
        <v>-23.077999999999999</v>
      </c>
      <c r="H491" s="1">
        <f>tra!H491</f>
        <v>-16.78</v>
      </c>
      <c r="I491" s="1">
        <f>tra!I491</f>
        <v>-90.856999999999999</v>
      </c>
      <c r="J491" s="1">
        <f>tra!J491</f>
        <v>6.8250000000000002</v>
      </c>
      <c r="K491" s="1">
        <f>tra!K491</f>
        <v>15.236000000000001</v>
      </c>
      <c r="L491" s="1">
        <f t="shared" si="51"/>
        <v>-23.605</v>
      </c>
      <c r="M491" s="1">
        <f t="shared" si="52"/>
        <v>-106.093</v>
      </c>
      <c r="N491" s="1">
        <f t="shared" si="53"/>
        <v>-55.432900000000004</v>
      </c>
      <c r="O491" s="1">
        <f t="shared" si="54"/>
        <v>-113.17450000000001</v>
      </c>
      <c r="P491" s="146">
        <f t="shared" si="58"/>
        <v>-113.17450000000001</v>
      </c>
      <c r="Q491" s="1">
        <f t="shared" si="56"/>
        <v>-136.2525</v>
      </c>
      <c r="R491" s="1">
        <f t="shared" si="57"/>
        <v>90.096500000000006</v>
      </c>
      <c r="S491" s="1">
        <v>70</v>
      </c>
      <c r="T491" s="1">
        <f>(ABS(Q491)-ABS(Q493*$S491/200))*SIGN(Q491)</f>
        <v>-97.612674999999996</v>
      </c>
      <c r="U491" s="1">
        <f>(ABS(R491)-ABS(R493*$S491/200))*SIGN(R491)</f>
        <v>79.054175000000001</v>
      </c>
      <c r="V491" s="1">
        <v>60</v>
      </c>
      <c r="W491" s="1">
        <f>-MIN(T491:U491)/(0.9*(V491-4)/100*391.3)*10</f>
        <v>4.9495513023336937</v>
      </c>
      <c r="X491" s="1">
        <f>MAX(T491:U491)/(0.9*(V491-4)/100*391.3)*10</f>
        <v>4.0085234302426995</v>
      </c>
    </row>
    <row r="492" spans="1:24" x14ac:dyDescent="0.25">
      <c r="A492" s="1">
        <v>9</v>
      </c>
      <c r="B492" s="1">
        <v>2</v>
      </c>
      <c r="C492" s="1">
        <v>3</v>
      </c>
      <c r="D492" s="1">
        <v>4</v>
      </c>
      <c r="E492" s="1" t="s">
        <v>28</v>
      </c>
      <c r="F492" s="1">
        <f>tra!F492</f>
        <v>51.999000000000002</v>
      </c>
      <c r="G492" s="1">
        <f>tra!G492</f>
        <v>34.176000000000002</v>
      </c>
      <c r="H492" s="1">
        <f>tra!H492</f>
        <v>-10.526999999999999</v>
      </c>
      <c r="I492" s="1">
        <f>tra!I492</f>
        <v>-56.981000000000002</v>
      </c>
      <c r="J492" s="1">
        <f>tra!J492</f>
        <v>4.2779999999999996</v>
      </c>
      <c r="K492" s="1">
        <f>tra!K492</f>
        <v>9.5519999999999996</v>
      </c>
      <c r="L492" s="1">
        <f t="shared" si="51"/>
        <v>-14.805</v>
      </c>
      <c r="M492" s="1">
        <f t="shared" si="52"/>
        <v>-66.533000000000001</v>
      </c>
      <c r="N492" s="1">
        <f t="shared" si="53"/>
        <v>-34.764899999999997</v>
      </c>
      <c r="O492" s="1">
        <f t="shared" si="54"/>
        <v>-70.974500000000006</v>
      </c>
      <c r="P492" s="146">
        <f t="shared" si="58"/>
        <v>-70.974500000000006</v>
      </c>
      <c r="Q492" s="1">
        <f t="shared" si="56"/>
        <v>-36.798500000000004</v>
      </c>
      <c r="R492" s="1">
        <f t="shared" si="57"/>
        <v>105.15050000000001</v>
      </c>
    </row>
    <row r="493" spans="1:24" x14ac:dyDescent="0.25">
      <c r="A493" s="1">
        <v>9</v>
      </c>
      <c r="B493" s="1">
        <v>2</v>
      </c>
      <c r="C493" s="1">
        <v>3</v>
      </c>
      <c r="D493" s="1">
        <v>4</v>
      </c>
      <c r="E493" s="1" t="s">
        <v>29</v>
      </c>
      <c r="F493" s="1">
        <f>tra!F493</f>
        <v>-60.44</v>
      </c>
      <c r="G493" s="1">
        <f>tra!G493</f>
        <v>-39.424999999999997</v>
      </c>
      <c r="H493" s="1">
        <f>tra!H493</f>
        <v>-10.526999999999999</v>
      </c>
      <c r="I493" s="1">
        <f>tra!I493</f>
        <v>-56.981000000000002</v>
      </c>
      <c r="J493" s="1">
        <f>tra!J493</f>
        <v>4.2779999999999996</v>
      </c>
      <c r="K493" s="1">
        <f>tra!K493</f>
        <v>9.5519999999999996</v>
      </c>
      <c r="L493" s="1">
        <f t="shared" si="51"/>
        <v>-14.805</v>
      </c>
      <c r="M493" s="1">
        <f t="shared" si="52"/>
        <v>-66.533000000000001</v>
      </c>
      <c r="N493" s="1">
        <f t="shared" si="53"/>
        <v>-34.764899999999997</v>
      </c>
      <c r="O493" s="1">
        <f t="shared" si="54"/>
        <v>-70.974500000000006</v>
      </c>
      <c r="P493" s="146">
        <f t="shared" si="58"/>
        <v>-70.974500000000006</v>
      </c>
      <c r="Q493" s="1">
        <f t="shared" si="56"/>
        <v>-110.3995</v>
      </c>
      <c r="R493" s="1">
        <f t="shared" si="57"/>
        <v>31.549500000000009</v>
      </c>
    </row>
    <row r="494" spans="1:24" x14ac:dyDescent="0.25">
      <c r="A494" s="1">
        <v>9</v>
      </c>
      <c r="B494" s="1">
        <v>2</v>
      </c>
      <c r="C494" s="1">
        <v>3</v>
      </c>
      <c r="D494" s="1">
        <v>3</v>
      </c>
      <c r="E494" s="1" t="s">
        <v>26</v>
      </c>
      <c r="F494" s="1">
        <f>tra!F494</f>
        <v>-25.248999999999999</v>
      </c>
      <c r="G494" s="1">
        <f>tra!G494</f>
        <v>-16.658000000000001</v>
      </c>
      <c r="H494" s="1">
        <f>tra!H494</f>
        <v>26.317</v>
      </c>
      <c r="I494" s="1">
        <f>tra!I494</f>
        <v>148.73500000000001</v>
      </c>
      <c r="J494" s="1">
        <f>tra!J494</f>
        <v>-11.055999999999999</v>
      </c>
      <c r="K494" s="1">
        <f>tra!K494</f>
        <v>-24.681999999999999</v>
      </c>
      <c r="L494" s="1">
        <f t="shared" si="51"/>
        <v>37.372999999999998</v>
      </c>
      <c r="M494" s="1">
        <f t="shared" si="52"/>
        <v>173.417</v>
      </c>
      <c r="N494" s="1">
        <f t="shared" si="53"/>
        <v>89.398099999999999</v>
      </c>
      <c r="O494" s="1">
        <f t="shared" si="54"/>
        <v>184.62889999999999</v>
      </c>
      <c r="P494" s="146">
        <f t="shared" si="58"/>
        <v>184.62889999999999</v>
      </c>
      <c r="Q494" s="1">
        <f t="shared" si="56"/>
        <v>167.97089999999997</v>
      </c>
      <c r="R494" s="1">
        <f t="shared" si="57"/>
        <v>-201.2869</v>
      </c>
      <c r="S494" s="1">
        <v>30</v>
      </c>
      <c r="T494" s="1">
        <f>(ABS(Q494)-ABS(Q496*$S494/200))*SIGN(Q494)</f>
        <v>159.78218999999999</v>
      </c>
      <c r="U494" s="1">
        <f>(ABS(R494)-ABS(R496*$S494/200))*SIGN(R494)</f>
        <v>-182.41699</v>
      </c>
      <c r="V494" s="1">
        <v>60</v>
      </c>
      <c r="W494" s="1">
        <f>-MIN(T494:U494)/(0.9*(V494-4)/100*391.3)*10</f>
        <v>9.2496415083624388</v>
      </c>
      <c r="X494" s="1">
        <f>MAX(T494:U494)/(0.9*(V494-4)/100*391.3)*10</f>
        <v>8.1019206430335995</v>
      </c>
    </row>
    <row r="495" spans="1:24" x14ac:dyDescent="0.25">
      <c r="A495" s="1">
        <v>9</v>
      </c>
      <c r="B495" s="1">
        <v>2</v>
      </c>
      <c r="C495" s="1">
        <v>3</v>
      </c>
      <c r="D495" s="1">
        <v>3</v>
      </c>
      <c r="E495" s="1" t="s">
        <v>27</v>
      </c>
      <c r="F495" s="1">
        <f>tra!F495</f>
        <v>-32.359000000000002</v>
      </c>
      <c r="G495" s="1">
        <f>tra!G495</f>
        <v>-21.013000000000002</v>
      </c>
      <c r="H495" s="1">
        <f>tra!H495</f>
        <v>-20.475000000000001</v>
      </c>
      <c r="I495" s="1">
        <f>tra!I495</f>
        <v>-115.736</v>
      </c>
      <c r="J495" s="1">
        <f>tra!J495</f>
        <v>8.609</v>
      </c>
      <c r="K495" s="1">
        <f>tra!K495</f>
        <v>19.219000000000001</v>
      </c>
      <c r="L495" s="1">
        <f t="shared" si="51"/>
        <v>-29.084000000000003</v>
      </c>
      <c r="M495" s="1">
        <f t="shared" si="52"/>
        <v>-134.95500000000001</v>
      </c>
      <c r="N495" s="1">
        <f t="shared" si="53"/>
        <v>-69.57050000000001</v>
      </c>
      <c r="O495" s="1">
        <f t="shared" si="54"/>
        <v>-143.68020000000001</v>
      </c>
      <c r="P495" s="146">
        <f t="shared" si="58"/>
        <v>-143.68020000000001</v>
      </c>
      <c r="Q495" s="1">
        <f t="shared" si="56"/>
        <v>-164.69320000000002</v>
      </c>
      <c r="R495" s="1">
        <f t="shared" si="57"/>
        <v>122.66720000000001</v>
      </c>
      <c r="S495" s="1">
        <v>70</v>
      </c>
      <c r="T495" s="1">
        <f>(ABS(Q495)-ABS(Q497*$S495/200))*SIGN(Q495)</f>
        <v>-119.82586000000003</v>
      </c>
      <c r="U495" s="1">
        <f>(ABS(R495)-ABS(R497*$S495/200))*SIGN(R495)</f>
        <v>104.39776000000001</v>
      </c>
      <c r="V495" s="1">
        <v>60</v>
      </c>
      <c r="W495" s="1">
        <f>-MIN(T495:U495)/(0.9*(V495-4)/100*391.3)*10</f>
        <v>6.0758937444983978</v>
      </c>
      <c r="X495" s="1">
        <f>MAX(T495:U495)/(0.9*(V495-4)/100*391.3)*10</f>
        <v>5.2935960311375592</v>
      </c>
    </row>
    <row r="496" spans="1:24" x14ac:dyDescent="0.25">
      <c r="A496" s="1">
        <v>9</v>
      </c>
      <c r="B496" s="1">
        <v>2</v>
      </c>
      <c r="C496" s="1">
        <v>3</v>
      </c>
      <c r="D496" s="1">
        <v>3</v>
      </c>
      <c r="E496" s="1" t="s">
        <v>28</v>
      </c>
      <c r="F496" s="1">
        <f>tra!F496</f>
        <v>54.267000000000003</v>
      </c>
      <c r="G496" s="1">
        <f>tra!G496</f>
        <v>35.603999999999999</v>
      </c>
      <c r="H496" s="1">
        <f>tra!H496</f>
        <v>-12.855</v>
      </c>
      <c r="I496" s="1">
        <f>tra!I496</f>
        <v>-72.656999999999996</v>
      </c>
      <c r="J496" s="1">
        <f>tra!J496</f>
        <v>5.4029999999999996</v>
      </c>
      <c r="K496" s="1">
        <f>tra!K496</f>
        <v>12.061</v>
      </c>
      <c r="L496" s="1">
        <f t="shared" si="51"/>
        <v>-18.257999999999999</v>
      </c>
      <c r="M496" s="1">
        <f t="shared" si="52"/>
        <v>-84.717999999999989</v>
      </c>
      <c r="N496" s="1">
        <f t="shared" si="53"/>
        <v>-43.673399999999994</v>
      </c>
      <c r="O496" s="1">
        <f t="shared" si="54"/>
        <v>-90.195399999999992</v>
      </c>
      <c r="P496" s="146">
        <f t="shared" si="58"/>
        <v>-90.195399999999992</v>
      </c>
      <c r="Q496" s="1">
        <f t="shared" si="56"/>
        <v>-54.591399999999993</v>
      </c>
      <c r="R496" s="1">
        <f t="shared" si="57"/>
        <v>125.79939999999999</v>
      </c>
    </row>
    <row r="497" spans="1:24" x14ac:dyDescent="0.25">
      <c r="A497" s="1">
        <v>9</v>
      </c>
      <c r="B497" s="1">
        <v>2</v>
      </c>
      <c r="C497" s="1">
        <v>3</v>
      </c>
      <c r="D497" s="1">
        <v>3</v>
      </c>
      <c r="E497" s="1" t="s">
        <v>29</v>
      </c>
      <c r="F497" s="1">
        <f>tra!F497</f>
        <v>-58.173000000000002</v>
      </c>
      <c r="G497" s="1">
        <f>tra!G497</f>
        <v>-37.997</v>
      </c>
      <c r="H497" s="1">
        <f>tra!H497</f>
        <v>-12.855</v>
      </c>
      <c r="I497" s="1">
        <f>tra!I497</f>
        <v>-72.656999999999996</v>
      </c>
      <c r="J497" s="1">
        <f>tra!J497</f>
        <v>5.4029999999999996</v>
      </c>
      <c r="K497" s="1">
        <f>tra!K497</f>
        <v>12.061</v>
      </c>
      <c r="L497" s="1">
        <f t="shared" si="51"/>
        <v>-18.257999999999999</v>
      </c>
      <c r="M497" s="1">
        <f t="shared" si="52"/>
        <v>-84.717999999999989</v>
      </c>
      <c r="N497" s="1">
        <f t="shared" si="53"/>
        <v>-43.673399999999994</v>
      </c>
      <c r="O497" s="1">
        <f t="shared" si="54"/>
        <v>-90.195399999999992</v>
      </c>
      <c r="P497" s="146">
        <f t="shared" si="58"/>
        <v>-90.195399999999992</v>
      </c>
      <c r="Q497" s="1">
        <f t="shared" si="56"/>
        <v>-128.19239999999999</v>
      </c>
      <c r="R497" s="1">
        <f t="shared" si="57"/>
        <v>52.198399999999992</v>
      </c>
    </row>
    <row r="498" spans="1:24" x14ac:dyDescent="0.25">
      <c r="A498" s="1">
        <v>9</v>
      </c>
      <c r="B498" s="1">
        <v>2</v>
      </c>
      <c r="C498" s="1">
        <v>3</v>
      </c>
      <c r="D498" s="1">
        <v>2</v>
      </c>
      <c r="E498" s="1" t="s">
        <v>26</v>
      </c>
      <c r="F498" s="1">
        <f>tra!F498</f>
        <v>-31.785</v>
      </c>
      <c r="G498" s="1">
        <f>tra!G498</f>
        <v>-20.78</v>
      </c>
      <c r="H498" s="1">
        <f>tra!H498</f>
        <v>29.728999999999999</v>
      </c>
      <c r="I498" s="1">
        <f>tra!I498</f>
        <v>177.136</v>
      </c>
      <c r="J498" s="1">
        <f>tra!J498</f>
        <v>-12.972</v>
      </c>
      <c r="K498" s="1">
        <f>tra!K498</f>
        <v>-28.95</v>
      </c>
      <c r="L498" s="1">
        <f t="shared" si="51"/>
        <v>42.701000000000001</v>
      </c>
      <c r="M498" s="1">
        <f t="shared" si="52"/>
        <v>206.08599999999998</v>
      </c>
      <c r="N498" s="1">
        <f t="shared" si="53"/>
        <v>104.52679999999999</v>
      </c>
      <c r="O498" s="1">
        <f t="shared" si="54"/>
        <v>218.8963</v>
      </c>
      <c r="P498" s="146">
        <f t="shared" si="58"/>
        <v>218.8963</v>
      </c>
      <c r="Q498" s="1">
        <f t="shared" si="56"/>
        <v>198.1163</v>
      </c>
      <c r="R498" s="1">
        <f t="shared" si="57"/>
        <v>-239.6763</v>
      </c>
      <c r="S498" s="1">
        <v>30</v>
      </c>
      <c r="T498" s="1">
        <f>(ABS(Q498)-ABS(Q500*$S498/200))*SIGN(Q498)</f>
        <v>187.68779000000001</v>
      </c>
      <c r="U498" s="1">
        <f>(ABS(R498)-ABS(R500*$S498/200))*SIGN(R498)</f>
        <v>-217.98338999999999</v>
      </c>
      <c r="V498" s="1">
        <v>60</v>
      </c>
      <c r="W498" s="1">
        <f>-MIN(T498:U498)/(0.9*(V498-4)/100*391.3)*10</f>
        <v>11.053072481228625</v>
      </c>
      <c r="X498" s="1">
        <f>MAX(T498:U498)/(0.9*(V498-4)/100*391.3)*10</f>
        <v>9.5169028553580048</v>
      </c>
    </row>
    <row r="499" spans="1:24" x14ac:dyDescent="0.25">
      <c r="A499" s="1">
        <v>9</v>
      </c>
      <c r="B499" s="1">
        <v>2</v>
      </c>
      <c r="C499" s="1">
        <v>3</v>
      </c>
      <c r="D499" s="1">
        <v>2</v>
      </c>
      <c r="E499" s="1" t="s">
        <v>27</v>
      </c>
      <c r="F499" s="1">
        <f>tra!F499</f>
        <v>-27.667999999999999</v>
      </c>
      <c r="G499" s="1">
        <f>tra!G499</f>
        <v>-18.059000000000001</v>
      </c>
      <c r="H499" s="1">
        <f>tra!H499</f>
        <v>-23.132999999999999</v>
      </c>
      <c r="I499" s="1">
        <f>tra!I499</f>
        <v>-138.27199999999999</v>
      </c>
      <c r="J499" s="1">
        <f>tra!J499</f>
        <v>10.124000000000001</v>
      </c>
      <c r="K499" s="1">
        <f>tra!K499</f>
        <v>22.594999999999999</v>
      </c>
      <c r="L499" s="1">
        <f t="shared" si="51"/>
        <v>-33.256999999999998</v>
      </c>
      <c r="M499" s="1">
        <f t="shared" si="52"/>
        <v>-160.86699999999999</v>
      </c>
      <c r="N499" s="1">
        <f t="shared" si="53"/>
        <v>-81.517099999999999</v>
      </c>
      <c r="O499" s="1">
        <f t="shared" si="54"/>
        <v>-170.8441</v>
      </c>
      <c r="P499" s="146">
        <f t="shared" si="58"/>
        <v>-170.8441</v>
      </c>
      <c r="Q499" s="1">
        <f t="shared" si="56"/>
        <v>-188.90309999999999</v>
      </c>
      <c r="R499" s="1">
        <f t="shared" si="57"/>
        <v>152.7851</v>
      </c>
      <c r="S499" s="1">
        <v>70</v>
      </c>
      <c r="T499" s="1">
        <f>(ABS(Q499)-ABS(Q501*$S499/200))*SIGN(Q499)</f>
        <v>-138.80955999999998</v>
      </c>
      <c r="U499" s="1">
        <f>(ABS(R499)-ABS(R501*$S499/200))*SIGN(R499)</f>
        <v>127.92865999999999</v>
      </c>
      <c r="V499" s="1">
        <v>60</v>
      </c>
      <c r="W499" s="1">
        <f>-MIN(T499:U499)/(0.9*(V499-4)/100*391.3)*10</f>
        <v>7.0384818208738462</v>
      </c>
      <c r="X499" s="1">
        <f>MAX(T499:U499)/(0.9*(V499-4)/100*391.3)*10</f>
        <v>6.4867545706416134</v>
      </c>
    </row>
    <row r="500" spans="1:24" x14ac:dyDescent="0.25">
      <c r="A500" s="1">
        <v>9</v>
      </c>
      <c r="B500" s="1">
        <v>2</v>
      </c>
      <c r="C500" s="1">
        <v>3</v>
      </c>
      <c r="D500" s="1">
        <v>2</v>
      </c>
      <c r="E500" s="1" t="s">
        <v>28</v>
      </c>
      <c r="F500" s="1">
        <f>tra!F500</f>
        <v>57.350999999999999</v>
      </c>
      <c r="G500" s="1">
        <f>tra!G500</f>
        <v>37.548000000000002</v>
      </c>
      <c r="H500" s="1">
        <f>tra!H500</f>
        <v>-14.523</v>
      </c>
      <c r="I500" s="1">
        <f>tra!I500</f>
        <v>-86.65</v>
      </c>
      <c r="J500" s="1">
        <f>tra!J500</f>
        <v>6.3449999999999998</v>
      </c>
      <c r="K500" s="1">
        <f>tra!K500</f>
        <v>14.161</v>
      </c>
      <c r="L500" s="1">
        <f t="shared" si="51"/>
        <v>-20.867999999999999</v>
      </c>
      <c r="M500" s="1">
        <f t="shared" si="52"/>
        <v>-100.81100000000001</v>
      </c>
      <c r="N500" s="1">
        <f t="shared" si="53"/>
        <v>-51.1113</v>
      </c>
      <c r="O500" s="1">
        <f t="shared" si="54"/>
        <v>-107.07140000000001</v>
      </c>
      <c r="P500" s="146">
        <f t="shared" si="58"/>
        <v>-107.07140000000001</v>
      </c>
      <c r="Q500" s="1">
        <f t="shared" si="56"/>
        <v>-69.523400000000009</v>
      </c>
      <c r="R500" s="1">
        <f t="shared" si="57"/>
        <v>144.61940000000001</v>
      </c>
    </row>
    <row r="501" spans="1:24" x14ac:dyDescent="0.25">
      <c r="A501" s="1">
        <v>9</v>
      </c>
      <c r="B501" s="1">
        <v>2</v>
      </c>
      <c r="C501" s="1">
        <v>3</v>
      </c>
      <c r="D501" s="1">
        <v>2</v>
      </c>
      <c r="E501" s="1" t="s">
        <v>29</v>
      </c>
      <c r="F501" s="1">
        <f>tra!F501</f>
        <v>-55.088999999999999</v>
      </c>
      <c r="G501" s="1">
        <f>tra!G501</f>
        <v>-36.052999999999997</v>
      </c>
      <c r="H501" s="1">
        <f>tra!H501</f>
        <v>-14.523</v>
      </c>
      <c r="I501" s="1">
        <f>tra!I501</f>
        <v>-86.65</v>
      </c>
      <c r="J501" s="1">
        <f>tra!J501</f>
        <v>6.3449999999999998</v>
      </c>
      <c r="K501" s="1">
        <f>tra!K501</f>
        <v>14.161</v>
      </c>
      <c r="L501" s="1">
        <f t="shared" si="51"/>
        <v>-20.867999999999999</v>
      </c>
      <c r="M501" s="1">
        <f t="shared" si="52"/>
        <v>-100.81100000000001</v>
      </c>
      <c r="N501" s="1">
        <f t="shared" si="53"/>
        <v>-51.1113</v>
      </c>
      <c r="O501" s="1">
        <f t="shared" si="54"/>
        <v>-107.07140000000001</v>
      </c>
      <c r="P501" s="146">
        <f t="shared" si="58"/>
        <v>-107.07140000000001</v>
      </c>
      <c r="Q501" s="1">
        <f t="shared" si="56"/>
        <v>-143.12440000000001</v>
      </c>
      <c r="R501" s="1">
        <f t="shared" si="57"/>
        <v>71.018400000000014</v>
      </c>
    </row>
    <row r="502" spans="1:24" x14ac:dyDescent="0.25">
      <c r="A502" s="1">
        <v>9</v>
      </c>
      <c r="B502" s="1">
        <v>2</v>
      </c>
      <c r="C502" s="1">
        <v>3</v>
      </c>
      <c r="D502" s="1">
        <v>1</v>
      </c>
      <c r="E502" s="1" t="s">
        <v>26</v>
      </c>
      <c r="F502" s="1">
        <f>tra!F502</f>
        <v>-45.048999999999999</v>
      </c>
      <c r="G502" s="1">
        <f>tra!G502</f>
        <v>-29.227</v>
      </c>
      <c r="H502" s="1">
        <f>tra!H502</f>
        <v>28.853999999999999</v>
      </c>
      <c r="I502" s="1">
        <f>tra!I502</f>
        <v>189.227</v>
      </c>
      <c r="J502" s="1">
        <f>tra!J502</f>
        <v>-13.509</v>
      </c>
      <c r="K502" s="1">
        <f>tra!K502</f>
        <v>-30.143999999999998</v>
      </c>
      <c r="L502" s="1">
        <f t="shared" si="51"/>
        <v>42.363</v>
      </c>
      <c r="M502" s="1">
        <f t="shared" si="52"/>
        <v>219.37100000000001</v>
      </c>
      <c r="N502" s="1">
        <f t="shared" si="53"/>
        <v>108.1743</v>
      </c>
      <c r="O502" s="1">
        <f t="shared" si="54"/>
        <v>232.07990000000001</v>
      </c>
      <c r="P502" s="146">
        <f t="shared" si="58"/>
        <v>232.07990000000001</v>
      </c>
      <c r="Q502" s="1">
        <f t="shared" si="56"/>
        <v>202.85290000000001</v>
      </c>
      <c r="R502" s="1">
        <f t="shared" si="57"/>
        <v>-261.30689999999998</v>
      </c>
      <c r="S502" s="1">
        <v>30</v>
      </c>
      <c r="T502" s="1">
        <f>(ABS(Q502)-ABS(Q504*$S502/200))*SIGN(Q502)</f>
        <v>192.53095000000002</v>
      </c>
      <c r="U502" s="1">
        <f>(ABS(R502)-ABS(R504*$S502/200))*SIGN(R502)</f>
        <v>-238.54904999999999</v>
      </c>
      <c r="V502" s="1">
        <v>60</v>
      </c>
      <c r="W502" s="1">
        <f>-MIN(T502:U502)/(0.9*(V502-4)/100*391.3)*10</f>
        <v>12.095875470044904</v>
      </c>
      <c r="X502" s="1">
        <f>MAX(T502:U502)/(0.9*(V502-4)/100*391.3)*10</f>
        <v>9.7624802753540294</v>
      </c>
    </row>
    <row r="503" spans="1:24" x14ac:dyDescent="0.25">
      <c r="A503" s="1">
        <v>9</v>
      </c>
      <c r="B503" s="1">
        <v>2</v>
      </c>
      <c r="C503" s="1">
        <v>3</v>
      </c>
      <c r="D503" s="1">
        <v>1</v>
      </c>
      <c r="E503" s="1" t="s">
        <v>27</v>
      </c>
      <c r="F503" s="1">
        <f>tra!F503</f>
        <v>-18.690999999999999</v>
      </c>
      <c r="G503" s="1">
        <f>tra!G503</f>
        <v>-12.292</v>
      </c>
      <c r="H503" s="1">
        <f>tra!H503</f>
        <v>-21.152000000000001</v>
      </c>
      <c r="I503" s="1">
        <f>tra!I503</f>
        <v>-137.96600000000001</v>
      </c>
      <c r="J503" s="1">
        <f>tra!J503</f>
        <v>9.8659999999999997</v>
      </c>
      <c r="K503" s="1">
        <f>tra!K503</f>
        <v>22.015999999999998</v>
      </c>
      <c r="L503" s="1">
        <f t="shared" si="51"/>
        <v>-31.018000000000001</v>
      </c>
      <c r="M503" s="1">
        <f t="shared" si="52"/>
        <v>-159.982</v>
      </c>
      <c r="N503" s="1">
        <f t="shared" si="53"/>
        <v>-79.012599999999992</v>
      </c>
      <c r="O503" s="1">
        <f t="shared" si="54"/>
        <v>-169.28739999999999</v>
      </c>
      <c r="P503" s="146">
        <f t="shared" si="58"/>
        <v>-169.28739999999999</v>
      </c>
      <c r="Q503" s="1">
        <f t="shared" si="56"/>
        <v>-181.57939999999999</v>
      </c>
      <c r="R503" s="1">
        <f t="shared" si="57"/>
        <v>156.99539999999999</v>
      </c>
      <c r="S503" s="1">
        <v>70</v>
      </c>
      <c r="T503" s="1">
        <f>(ABS(Q503)-ABS(Q505*$S503/200))*SIGN(Q503)</f>
        <v>-131.73449999999997</v>
      </c>
      <c r="U503" s="1">
        <f>(ABS(R503)-ABS(R505*$S503/200))*SIGN(R503)</f>
        <v>129.6541</v>
      </c>
      <c r="V503" s="1">
        <v>60</v>
      </c>
      <c r="W503" s="1">
        <f>-MIN(T503:U503)/(0.9*(V503-4)/100*391.3)*10</f>
        <v>6.679733610796732</v>
      </c>
      <c r="X503" s="1">
        <f>MAX(T503:U503)/(0.9*(V503-4)/100*391.3)*10</f>
        <v>6.5742447843776741</v>
      </c>
    </row>
    <row r="504" spans="1:24" x14ac:dyDescent="0.25">
      <c r="A504" s="1">
        <v>9</v>
      </c>
      <c r="B504" s="1">
        <v>2</v>
      </c>
      <c r="C504" s="1">
        <v>3</v>
      </c>
      <c r="D504" s="1">
        <v>1</v>
      </c>
      <c r="E504" s="1" t="s">
        <v>28</v>
      </c>
      <c r="F504" s="1">
        <f>tra!F504</f>
        <v>63.460999999999999</v>
      </c>
      <c r="G504" s="1">
        <f>tra!G504</f>
        <v>41.453000000000003</v>
      </c>
      <c r="H504" s="1">
        <f>tra!H504</f>
        <v>-13.738</v>
      </c>
      <c r="I504" s="1">
        <f>tra!I504</f>
        <v>-89.888000000000005</v>
      </c>
      <c r="J504" s="1">
        <f>tra!J504</f>
        <v>6.4219999999999997</v>
      </c>
      <c r="K504" s="1">
        <f>tra!K504</f>
        <v>14.33</v>
      </c>
      <c r="L504" s="1">
        <f t="shared" si="51"/>
        <v>-20.16</v>
      </c>
      <c r="M504" s="1">
        <f t="shared" si="52"/>
        <v>-104.218</v>
      </c>
      <c r="N504" s="1">
        <f t="shared" si="53"/>
        <v>-51.425399999999996</v>
      </c>
      <c r="O504" s="1">
        <f t="shared" si="54"/>
        <v>-110.26600000000001</v>
      </c>
      <c r="P504" s="146">
        <f t="shared" si="58"/>
        <v>-110.26600000000001</v>
      </c>
      <c r="Q504" s="1">
        <f t="shared" si="56"/>
        <v>-68.813000000000002</v>
      </c>
      <c r="R504" s="1">
        <f t="shared" si="57"/>
        <v>151.71899999999999</v>
      </c>
    </row>
    <row r="505" spans="1:24" x14ac:dyDescent="0.25">
      <c r="A505" s="1">
        <v>9</v>
      </c>
      <c r="B505" s="1">
        <v>2</v>
      </c>
      <c r="C505" s="1">
        <v>3</v>
      </c>
      <c r="D505" s="1">
        <v>1</v>
      </c>
      <c r="E505" s="1" t="s">
        <v>29</v>
      </c>
      <c r="F505" s="1">
        <f>tra!F505</f>
        <v>-48.978999999999999</v>
      </c>
      <c r="G505" s="1">
        <f>tra!G505</f>
        <v>-32.148000000000003</v>
      </c>
      <c r="H505" s="1">
        <f>tra!H505</f>
        <v>-13.738</v>
      </c>
      <c r="I505" s="1">
        <f>tra!I505</f>
        <v>-89.888000000000005</v>
      </c>
      <c r="J505" s="1">
        <f>tra!J505</f>
        <v>6.4219999999999997</v>
      </c>
      <c r="K505" s="1">
        <f>tra!K505</f>
        <v>14.33</v>
      </c>
      <c r="L505" s="1">
        <f t="shared" si="51"/>
        <v>-20.16</v>
      </c>
      <c r="M505" s="1">
        <f t="shared" si="52"/>
        <v>-104.218</v>
      </c>
      <c r="N505" s="1">
        <f t="shared" si="53"/>
        <v>-51.425399999999996</v>
      </c>
      <c r="O505" s="1">
        <f t="shared" si="54"/>
        <v>-110.26600000000001</v>
      </c>
      <c r="P505" s="146">
        <f t="shared" si="58"/>
        <v>-110.26600000000001</v>
      </c>
      <c r="Q505" s="1">
        <f t="shared" si="56"/>
        <v>-142.41400000000002</v>
      </c>
      <c r="R505" s="1">
        <f t="shared" si="57"/>
        <v>78.117999999999995</v>
      </c>
    </row>
    <row r="506" spans="1:24" x14ac:dyDescent="0.25">
      <c r="A506" s="1">
        <v>10</v>
      </c>
      <c r="B506" s="1">
        <v>4</v>
      </c>
      <c r="C506" s="1">
        <v>5</v>
      </c>
      <c r="D506" s="1">
        <v>6</v>
      </c>
      <c r="E506" s="1" t="s">
        <v>26</v>
      </c>
      <c r="F506" s="1">
        <f>tra!F506</f>
        <v>-20.376999999999999</v>
      </c>
      <c r="G506" s="1">
        <f>tra!G506</f>
        <v>-12.246</v>
      </c>
      <c r="H506" s="1">
        <f>tra!H506</f>
        <v>1.891</v>
      </c>
      <c r="I506" s="1">
        <f>tra!I506</f>
        <v>12.476000000000001</v>
      </c>
      <c r="J506" s="1">
        <f>tra!J506</f>
        <v>-0.69099999999999995</v>
      </c>
      <c r="K506" s="1">
        <f>tra!K506</f>
        <v>-1.5429999999999999</v>
      </c>
      <c r="L506" s="1">
        <f t="shared" si="51"/>
        <v>2.5819999999999999</v>
      </c>
      <c r="M506" s="1">
        <f t="shared" si="52"/>
        <v>14.019</v>
      </c>
      <c r="N506" s="1">
        <f t="shared" si="53"/>
        <v>6.7877000000000001</v>
      </c>
      <c r="O506" s="1">
        <f t="shared" si="54"/>
        <v>14.7936</v>
      </c>
      <c r="P506" s="146">
        <f t="shared" si="58"/>
        <v>14.7936</v>
      </c>
      <c r="Q506" s="1">
        <f t="shared" si="56"/>
        <v>2.5475999999999992</v>
      </c>
      <c r="R506" s="1">
        <f t="shared" si="57"/>
        <v>-27.0396</v>
      </c>
      <c r="S506" s="1">
        <v>70</v>
      </c>
      <c r="T506" s="1">
        <f>(ABS(Q506)-ABS(Q508*$S506/200))*SIGN(Q506)</f>
        <v>-0.15905500000000217</v>
      </c>
      <c r="U506" s="1">
        <f>(ABS(R506)-ABS(R508*$S506/200))*SIGN(R506)</f>
        <v>-16.129854999999999</v>
      </c>
      <c r="V506" s="1">
        <v>22</v>
      </c>
      <c r="W506" s="1">
        <f>-MIN(T506:U506)/(0.9*(V506-4)/100*391.3)*10</f>
        <v>2.5445184301773445</v>
      </c>
      <c r="X506" s="1">
        <f>MAX(T506:U506)/(0.9*(V506-4)/100*391.3)*10</f>
        <v>-2.5091259587383955E-2</v>
      </c>
    </row>
    <row r="507" spans="1:24" x14ac:dyDescent="0.25">
      <c r="A507" s="1">
        <v>10</v>
      </c>
      <c r="B507" s="1">
        <v>4</v>
      </c>
      <c r="C507" s="1">
        <v>5</v>
      </c>
      <c r="D507" s="1">
        <v>6</v>
      </c>
      <c r="E507" s="1" t="s">
        <v>27</v>
      </c>
      <c r="F507" s="1">
        <f>tra!F507</f>
        <v>-8.8979999999999997</v>
      </c>
      <c r="G507" s="1">
        <f>tra!G507</f>
        <v>-5.1769999999999996</v>
      </c>
      <c r="H507" s="1">
        <f>tra!H507</f>
        <v>-1.262</v>
      </c>
      <c r="I507" s="1">
        <f>tra!I507</f>
        <v>-8.2799999999999994</v>
      </c>
      <c r="J507" s="1">
        <f>tra!J507</f>
        <v>0.45700000000000002</v>
      </c>
      <c r="K507" s="1">
        <f>tra!K507</f>
        <v>1.02</v>
      </c>
      <c r="L507" s="1">
        <f t="shared" si="51"/>
        <v>-1.7190000000000001</v>
      </c>
      <c r="M507" s="1">
        <f t="shared" si="52"/>
        <v>-9.2999999999999989</v>
      </c>
      <c r="N507" s="1">
        <f t="shared" si="53"/>
        <v>-4.5089999999999995</v>
      </c>
      <c r="O507" s="1">
        <f t="shared" si="54"/>
        <v>-9.8156999999999996</v>
      </c>
      <c r="P507" s="146">
        <f t="shared" si="58"/>
        <v>-9.8156999999999996</v>
      </c>
      <c r="Q507" s="1">
        <f t="shared" si="56"/>
        <v>-14.992699999999999</v>
      </c>
      <c r="R507" s="1">
        <f t="shared" si="57"/>
        <v>4.6387</v>
      </c>
      <c r="S507" s="1">
        <v>70</v>
      </c>
      <c r="T507" s="1">
        <f>(ABS(Q507)-ABS(Q509*$S507/200))*SIGN(Q507)</f>
        <v>-6.4391549999999995</v>
      </c>
      <c r="U507" s="1">
        <f>(ABS(R507)-ABS(R509*$S507/200))*SIGN(R507)</f>
        <v>4.288244999999999</v>
      </c>
      <c r="V507" s="1">
        <v>22</v>
      </c>
      <c r="W507" s="1">
        <f>-MIN(T507:U507)/(0.9*(V507-4)/100*391.3)*10</f>
        <v>1.015790196022754</v>
      </c>
      <c r="X507" s="1">
        <f>MAX(T507:U507)/(0.9*(V507-4)/100*391.3)*10</f>
        <v>0.67647963578196113</v>
      </c>
    </row>
    <row r="508" spans="1:24" x14ac:dyDescent="0.25">
      <c r="A508" s="1">
        <v>10</v>
      </c>
      <c r="B508" s="1">
        <v>4</v>
      </c>
      <c r="C508" s="1">
        <v>5</v>
      </c>
      <c r="D508" s="1">
        <v>6</v>
      </c>
      <c r="E508" s="1" t="s">
        <v>28</v>
      </c>
      <c r="F508" s="1">
        <f>tra!F508</f>
        <v>32.43</v>
      </c>
      <c r="G508" s="1">
        <f>tra!G508</f>
        <v>19.452000000000002</v>
      </c>
      <c r="H508" s="1">
        <f>tra!H508</f>
        <v>-1.502</v>
      </c>
      <c r="I508" s="1">
        <f>tra!I508</f>
        <v>-9.8829999999999991</v>
      </c>
      <c r="J508" s="1">
        <f>tra!J508</f>
        <v>0.54700000000000004</v>
      </c>
      <c r="K508" s="1">
        <f>tra!K508</f>
        <v>1.2210000000000001</v>
      </c>
      <c r="L508" s="1">
        <f t="shared" si="51"/>
        <v>-2.0489999999999999</v>
      </c>
      <c r="M508" s="1">
        <f t="shared" si="52"/>
        <v>-11.103999999999999</v>
      </c>
      <c r="N508" s="1">
        <f t="shared" si="53"/>
        <v>-5.3801999999999994</v>
      </c>
      <c r="O508" s="1">
        <f t="shared" si="54"/>
        <v>-11.718699999999998</v>
      </c>
      <c r="P508" s="146">
        <f t="shared" si="58"/>
        <v>-11.718699999999998</v>
      </c>
      <c r="Q508" s="1">
        <f t="shared" si="56"/>
        <v>7.7333000000000034</v>
      </c>
      <c r="R508" s="1">
        <f t="shared" si="57"/>
        <v>31.1707</v>
      </c>
    </row>
    <row r="509" spans="1:24" x14ac:dyDescent="0.25">
      <c r="A509" s="1">
        <v>10</v>
      </c>
      <c r="B509" s="1">
        <v>4</v>
      </c>
      <c r="C509" s="1">
        <v>5</v>
      </c>
      <c r="D509" s="1">
        <v>6</v>
      </c>
      <c r="E509" s="1" t="s">
        <v>29</v>
      </c>
      <c r="F509" s="1">
        <f>tra!F509</f>
        <v>-21.498000000000001</v>
      </c>
      <c r="G509" s="1">
        <f>tra!G509</f>
        <v>-12.72</v>
      </c>
      <c r="H509" s="1">
        <f>tra!H509</f>
        <v>-1.502</v>
      </c>
      <c r="I509" s="1">
        <f>tra!I509</f>
        <v>-9.8829999999999991</v>
      </c>
      <c r="J509" s="1">
        <f>tra!J509</f>
        <v>0.54700000000000004</v>
      </c>
      <c r="K509" s="1">
        <f>tra!K509</f>
        <v>1.2210000000000001</v>
      </c>
      <c r="L509" s="1">
        <f t="shared" si="51"/>
        <v>-2.0489999999999999</v>
      </c>
      <c r="M509" s="1">
        <f t="shared" si="52"/>
        <v>-11.103999999999999</v>
      </c>
      <c r="N509" s="1">
        <f t="shared" si="53"/>
        <v>-5.3801999999999994</v>
      </c>
      <c r="O509" s="1">
        <f t="shared" si="54"/>
        <v>-11.718699999999998</v>
      </c>
      <c r="P509" s="146">
        <f t="shared" si="58"/>
        <v>-11.718699999999998</v>
      </c>
      <c r="Q509" s="1">
        <f t="shared" si="56"/>
        <v>-24.438699999999997</v>
      </c>
      <c r="R509" s="1">
        <f t="shared" si="57"/>
        <v>-1.0013000000000023</v>
      </c>
    </row>
    <row r="510" spans="1:24" x14ac:dyDescent="0.25">
      <c r="A510" s="1">
        <v>10</v>
      </c>
      <c r="B510" s="1">
        <v>4</v>
      </c>
      <c r="C510" s="1">
        <v>5</v>
      </c>
      <c r="D510" s="1">
        <v>5</v>
      </c>
      <c r="E510" s="1" t="s">
        <v>26</v>
      </c>
      <c r="F510" s="1">
        <f>tra!F510</f>
        <v>-30.687000000000001</v>
      </c>
      <c r="G510" s="1">
        <f>tra!G510</f>
        <v>-18.751999999999999</v>
      </c>
      <c r="H510" s="1">
        <f>tra!H510</f>
        <v>3.1880000000000002</v>
      </c>
      <c r="I510" s="1">
        <f>tra!I510</f>
        <v>22.367000000000001</v>
      </c>
      <c r="J510" s="1">
        <f>tra!J510</f>
        <v>-1.2370000000000001</v>
      </c>
      <c r="K510" s="1">
        <f>tra!K510</f>
        <v>-2.762</v>
      </c>
      <c r="L510" s="1">
        <f t="shared" si="51"/>
        <v>4.4250000000000007</v>
      </c>
      <c r="M510" s="1">
        <f t="shared" si="52"/>
        <v>25.129000000000001</v>
      </c>
      <c r="N510" s="1">
        <f t="shared" si="53"/>
        <v>11.963700000000001</v>
      </c>
      <c r="O510" s="1">
        <f t="shared" si="54"/>
        <v>26.456500000000002</v>
      </c>
      <c r="P510" s="146">
        <f t="shared" si="58"/>
        <v>26.456500000000002</v>
      </c>
      <c r="Q510" s="1">
        <f t="shared" si="56"/>
        <v>7.704500000000003</v>
      </c>
      <c r="R510" s="1">
        <f t="shared" si="57"/>
        <v>-45.208500000000001</v>
      </c>
      <c r="S510" s="1">
        <v>70</v>
      </c>
      <c r="T510" s="1">
        <f>(ABS(Q510)-ABS(Q512*$S510/200))*SIGN(Q510)</f>
        <v>5.0191950000000034</v>
      </c>
      <c r="U510" s="1">
        <f>(ABS(R510)-ABS(R512*$S510/200))*SIGN(R510)</f>
        <v>-26.248404999999998</v>
      </c>
      <c r="V510" s="1">
        <v>22</v>
      </c>
      <c r="W510" s="1">
        <f>-MIN(T510:U510)/(0.9*(V510-4)/100*391.3)*10</f>
        <v>4.1407408984928358</v>
      </c>
      <c r="X510" s="1">
        <f>MAX(T510:U510)/(0.9*(V510-4)/100*391.3)*10</f>
        <v>0.79178853016062367</v>
      </c>
    </row>
    <row r="511" spans="1:24" x14ac:dyDescent="0.25">
      <c r="A511" s="1">
        <v>10</v>
      </c>
      <c r="B511" s="1">
        <v>4</v>
      </c>
      <c r="C511" s="1">
        <v>5</v>
      </c>
      <c r="D511" s="1">
        <v>5</v>
      </c>
      <c r="E511" s="1" t="s">
        <v>27</v>
      </c>
      <c r="F511" s="1">
        <f>tra!F511</f>
        <v>-0.94299999999999995</v>
      </c>
      <c r="G511" s="1">
        <f>tra!G511</f>
        <v>-0.98</v>
      </c>
      <c r="H511" s="1">
        <f>tra!H511</f>
        <v>-2.6970000000000001</v>
      </c>
      <c r="I511" s="1">
        <f>tra!I511</f>
        <v>-18.908999999999999</v>
      </c>
      <c r="J511" s="1">
        <f>tra!J511</f>
        <v>1.046</v>
      </c>
      <c r="K511" s="1">
        <f>tra!K511</f>
        <v>2.3359999999999999</v>
      </c>
      <c r="L511" s="1">
        <f t="shared" si="51"/>
        <v>-3.7430000000000003</v>
      </c>
      <c r="M511" s="1">
        <f t="shared" si="52"/>
        <v>-21.244999999999997</v>
      </c>
      <c r="N511" s="1">
        <f t="shared" si="53"/>
        <v>-10.116499999999998</v>
      </c>
      <c r="O511" s="1">
        <f t="shared" si="54"/>
        <v>-22.367899999999999</v>
      </c>
      <c r="P511" s="146">
        <f t="shared" si="58"/>
        <v>-22.367899999999999</v>
      </c>
      <c r="Q511" s="1">
        <f t="shared" si="56"/>
        <v>-23.347899999999999</v>
      </c>
      <c r="R511" s="1">
        <f t="shared" si="57"/>
        <v>21.387899999999998</v>
      </c>
      <c r="S511" s="1">
        <v>70</v>
      </c>
      <c r="T511" s="1">
        <f>(ABS(Q511)-ABS(Q513*$S511/200))*SIGN(Q511)</f>
        <v>-10.311554999999998</v>
      </c>
      <c r="U511" s="1">
        <f>(ABS(R511)-ABS(R513*$S511/200))*SIGN(R511)</f>
        <v>18.149454999999996</v>
      </c>
      <c r="V511" s="1">
        <v>22</v>
      </c>
      <c r="W511" s="1">
        <f>-MIN(T511:U511)/(0.9*(V511-4)/100*391.3)*10</f>
        <v>1.6266694115531322</v>
      </c>
      <c r="X511" s="1">
        <f>MAX(T511:U511)/(0.9*(V511-4)/100*391.3)*10</f>
        <v>2.863114562726965</v>
      </c>
    </row>
    <row r="512" spans="1:24" x14ac:dyDescent="0.25">
      <c r="A512" s="1">
        <v>10</v>
      </c>
      <c r="B512" s="1">
        <v>4</v>
      </c>
      <c r="C512" s="1">
        <v>5</v>
      </c>
      <c r="D512" s="1">
        <v>5</v>
      </c>
      <c r="E512" s="1" t="s">
        <v>28</v>
      </c>
      <c r="F512" s="1">
        <f>tra!F512</f>
        <v>49.622</v>
      </c>
      <c r="G512" s="1">
        <f>tra!G512</f>
        <v>30.922000000000001</v>
      </c>
      <c r="H512" s="1">
        <f>tra!H512</f>
        <v>-2.802</v>
      </c>
      <c r="I512" s="1">
        <f>tra!I512</f>
        <v>-19.655000000000001</v>
      </c>
      <c r="J512" s="1">
        <f>tra!J512</f>
        <v>1.087</v>
      </c>
      <c r="K512" s="1">
        <f>tra!K512</f>
        <v>2.4279999999999999</v>
      </c>
      <c r="L512" s="1">
        <f t="shared" si="51"/>
        <v>-3.8890000000000002</v>
      </c>
      <c r="M512" s="1">
        <f t="shared" si="52"/>
        <v>-22.083000000000002</v>
      </c>
      <c r="N512" s="1">
        <f t="shared" si="53"/>
        <v>-10.5139</v>
      </c>
      <c r="O512" s="1">
        <f t="shared" si="54"/>
        <v>-23.249700000000001</v>
      </c>
      <c r="P512" s="146">
        <f t="shared" si="58"/>
        <v>-23.249700000000001</v>
      </c>
      <c r="Q512" s="1">
        <f t="shared" si="56"/>
        <v>7.6722999999999999</v>
      </c>
      <c r="R512" s="1">
        <f t="shared" si="57"/>
        <v>54.171700000000001</v>
      </c>
    </row>
    <row r="513" spans="1:24" x14ac:dyDescent="0.25">
      <c r="A513" s="1">
        <v>10</v>
      </c>
      <c r="B513" s="1">
        <v>4</v>
      </c>
      <c r="C513" s="1">
        <v>5</v>
      </c>
      <c r="D513" s="1">
        <v>5</v>
      </c>
      <c r="E513" s="1" t="s">
        <v>29</v>
      </c>
      <c r="F513" s="1">
        <f>tra!F513</f>
        <v>-21.295000000000002</v>
      </c>
      <c r="G513" s="1">
        <f>tra!G513</f>
        <v>-13.997</v>
      </c>
      <c r="H513" s="1">
        <f>tra!H513</f>
        <v>-2.802</v>
      </c>
      <c r="I513" s="1">
        <f>tra!I513</f>
        <v>-19.655000000000001</v>
      </c>
      <c r="J513" s="1">
        <f>tra!J513</f>
        <v>1.087</v>
      </c>
      <c r="K513" s="1">
        <f>tra!K513</f>
        <v>2.4279999999999999</v>
      </c>
      <c r="L513" s="1">
        <f t="shared" si="51"/>
        <v>-3.8890000000000002</v>
      </c>
      <c r="M513" s="1">
        <f t="shared" si="52"/>
        <v>-22.083000000000002</v>
      </c>
      <c r="N513" s="1">
        <f t="shared" si="53"/>
        <v>-10.5139</v>
      </c>
      <c r="O513" s="1">
        <f t="shared" si="54"/>
        <v>-23.249700000000001</v>
      </c>
      <c r="P513" s="146">
        <f t="shared" si="58"/>
        <v>-23.249700000000001</v>
      </c>
      <c r="Q513" s="1">
        <f t="shared" si="56"/>
        <v>-37.246700000000004</v>
      </c>
      <c r="R513" s="1">
        <f t="shared" si="57"/>
        <v>9.2527000000000008</v>
      </c>
    </row>
    <row r="514" spans="1:24" x14ac:dyDescent="0.25">
      <c r="A514" s="1">
        <v>10</v>
      </c>
      <c r="B514" s="1">
        <v>4</v>
      </c>
      <c r="C514" s="1">
        <v>5</v>
      </c>
      <c r="D514" s="1">
        <v>4</v>
      </c>
      <c r="E514" s="1" t="s">
        <v>26</v>
      </c>
      <c r="F514" s="1">
        <f>tra!F514</f>
        <v>-27.593</v>
      </c>
      <c r="G514" s="1">
        <f>tra!G514</f>
        <v>-16.91</v>
      </c>
      <c r="H514" s="1">
        <f>tra!H514</f>
        <v>3.6080000000000001</v>
      </c>
      <c r="I514" s="1">
        <f>tra!I514</f>
        <v>26.773</v>
      </c>
      <c r="J514" s="1">
        <f>tra!J514</f>
        <v>-1.472</v>
      </c>
      <c r="K514" s="1">
        <f>tra!K514</f>
        <v>-3.2850000000000001</v>
      </c>
      <c r="L514" s="1">
        <f t="shared" si="51"/>
        <v>5.08</v>
      </c>
      <c r="M514" s="1">
        <f t="shared" si="52"/>
        <v>30.058</v>
      </c>
      <c r="N514" s="1">
        <f t="shared" si="53"/>
        <v>14.0974</v>
      </c>
      <c r="O514" s="1">
        <f t="shared" si="54"/>
        <v>31.582000000000001</v>
      </c>
      <c r="P514" s="146">
        <f t="shared" si="58"/>
        <v>31.582000000000001</v>
      </c>
      <c r="Q514" s="1">
        <f t="shared" si="56"/>
        <v>14.672000000000001</v>
      </c>
      <c r="R514" s="1">
        <f t="shared" si="57"/>
        <v>-48.492000000000004</v>
      </c>
      <c r="S514" s="1">
        <v>70</v>
      </c>
      <c r="T514" s="1">
        <f>(ABS(Q514)-ABS(Q516*$S514/200))*SIGN(Q514)</f>
        <v>13.577164999999999</v>
      </c>
      <c r="U514" s="1">
        <f>(ABS(R514)-ABS(R516*$S514/200))*SIGN(R514)</f>
        <v>-29.147535000000005</v>
      </c>
      <c r="V514" s="1">
        <v>22</v>
      </c>
      <c r="W514" s="1">
        <f>-MIN(T514:U514)/(0.9*(V514-4)/100*391.3)*10</f>
        <v>4.5980847318056624</v>
      </c>
      <c r="X514" s="1">
        <f>MAX(T514:U514)/(0.9*(V514-4)/100*391.3)*10</f>
        <v>2.1418262329115039</v>
      </c>
    </row>
    <row r="515" spans="1:24" x14ac:dyDescent="0.25">
      <c r="A515" s="1">
        <v>10</v>
      </c>
      <c r="B515" s="1">
        <v>4</v>
      </c>
      <c r="C515" s="1">
        <v>5</v>
      </c>
      <c r="D515" s="1">
        <v>4</v>
      </c>
      <c r="E515" s="1" t="s">
        <v>27</v>
      </c>
      <c r="F515" s="1">
        <f>tra!F515</f>
        <v>-3.835</v>
      </c>
      <c r="G515" s="1">
        <f>tra!G515</f>
        <v>-2.7570000000000001</v>
      </c>
      <c r="H515" s="1">
        <f>tra!H515</f>
        <v>-2.645</v>
      </c>
      <c r="I515" s="1">
        <f>tra!I515</f>
        <v>-19.638999999999999</v>
      </c>
      <c r="J515" s="1">
        <f>tra!J515</f>
        <v>1.079</v>
      </c>
      <c r="K515" s="1">
        <f>tra!K515</f>
        <v>2.4089999999999998</v>
      </c>
      <c r="L515" s="1">
        <f t="shared" ref="L515:L578" si="59">(ABS(H515)+ABS(J515))*SIGN(H515)</f>
        <v>-3.7240000000000002</v>
      </c>
      <c r="M515" s="1">
        <f t="shared" ref="M515:M578" si="60">(ABS(I515)+ABS(K515))*SIGN(I515)</f>
        <v>-22.047999999999998</v>
      </c>
      <c r="N515" s="1">
        <f t="shared" ref="N515:N578" si="61">(ABS(L515)+0.3*ABS(M515))*SIGN(L515)</f>
        <v>-10.3384</v>
      </c>
      <c r="O515" s="1">
        <f t="shared" ref="O515:O578" si="62">(ABS(M515)+0.3*ABS(L515))*SIGN(M515)</f>
        <v>-23.165199999999999</v>
      </c>
      <c r="P515" s="146">
        <f t="shared" si="58"/>
        <v>-23.165199999999999</v>
      </c>
      <c r="Q515" s="1">
        <f t="shared" ref="Q515:Q578" si="63">G515+P515</f>
        <v>-25.9222</v>
      </c>
      <c r="R515" s="1">
        <f t="shared" ref="R515:R578" si="64">G515-P515</f>
        <v>20.408199999999997</v>
      </c>
      <c r="S515" s="1">
        <v>70</v>
      </c>
      <c r="T515" s="1">
        <f>(ABS(Q515)-ABS(Q517*$S515/200))*SIGN(Q515)</f>
        <v>-11.295385000000001</v>
      </c>
      <c r="U515" s="1">
        <f>(ABS(R515)-ABS(R517*$S515/200))*SIGN(R515)</f>
        <v>16.785384999999998</v>
      </c>
      <c r="V515" s="1">
        <v>22</v>
      </c>
      <c r="W515" s="1">
        <f>-MIN(T515:U515)/(0.9*(V515-4)/100*391.3)*10</f>
        <v>1.7818706559016637</v>
      </c>
      <c r="X515" s="1">
        <f>MAX(T515:U515)/(0.9*(V515-4)/100*391.3)*10</f>
        <v>2.6479296614955521</v>
      </c>
    </row>
    <row r="516" spans="1:24" x14ac:dyDescent="0.25">
      <c r="A516" s="1">
        <v>10</v>
      </c>
      <c r="B516" s="1">
        <v>4</v>
      </c>
      <c r="C516" s="1">
        <v>5</v>
      </c>
      <c r="D516" s="1">
        <v>4</v>
      </c>
      <c r="E516" s="1" t="s">
        <v>28</v>
      </c>
      <c r="F516" s="1">
        <f>tra!F516</f>
        <v>46.771999999999998</v>
      </c>
      <c r="G516" s="1">
        <f>tra!G516</f>
        <v>29.199000000000002</v>
      </c>
      <c r="H516" s="1">
        <f>tra!H516</f>
        <v>-2.9780000000000002</v>
      </c>
      <c r="I516" s="1">
        <f>tra!I516</f>
        <v>-22.100999999999999</v>
      </c>
      <c r="J516" s="1">
        <f>tra!J516</f>
        <v>1.2150000000000001</v>
      </c>
      <c r="K516" s="1">
        <f>tra!K516</f>
        <v>2.7120000000000002</v>
      </c>
      <c r="L516" s="1">
        <f t="shared" si="59"/>
        <v>-4.1930000000000005</v>
      </c>
      <c r="M516" s="1">
        <f t="shared" si="60"/>
        <v>-24.812999999999999</v>
      </c>
      <c r="N516" s="1">
        <f t="shared" si="61"/>
        <v>-11.636900000000001</v>
      </c>
      <c r="O516" s="1">
        <f t="shared" si="62"/>
        <v>-26.070899999999998</v>
      </c>
      <c r="P516" s="146">
        <f t="shared" si="58"/>
        <v>-26.070899999999998</v>
      </c>
      <c r="Q516" s="1">
        <f t="shared" si="63"/>
        <v>3.1281000000000034</v>
      </c>
      <c r="R516" s="1">
        <f t="shared" si="64"/>
        <v>55.2699</v>
      </c>
    </row>
    <row r="517" spans="1:24" x14ac:dyDescent="0.25">
      <c r="A517" s="1">
        <v>10</v>
      </c>
      <c r="B517" s="1">
        <v>4</v>
      </c>
      <c r="C517" s="1">
        <v>5</v>
      </c>
      <c r="D517" s="1">
        <v>4</v>
      </c>
      <c r="E517" s="1" t="s">
        <v>29</v>
      </c>
      <c r="F517" s="1">
        <f>tra!F517</f>
        <v>-24.145</v>
      </c>
      <c r="G517" s="1">
        <f>tra!G517</f>
        <v>-15.72</v>
      </c>
      <c r="H517" s="1">
        <f>tra!H517</f>
        <v>-2.9780000000000002</v>
      </c>
      <c r="I517" s="1">
        <f>tra!I517</f>
        <v>-22.100999999999999</v>
      </c>
      <c r="J517" s="1">
        <f>tra!J517</f>
        <v>1.2150000000000001</v>
      </c>
      <c r="K517" s="1">
        <f>tra!K517</f>
        <v>2.7120000000000002</v>
      </c>
      <c r="L517" s="1">
        <f t="shared" si="59"/>
        <v>-4.1930000000000005</v>
      </c>
      <c r="M517" s="1">
        <f t="shared" si="60"/>
        <v>-24.812999999999999</v>
      </c>
      <c r="N517" s="1">
        <f t="shared" si="61"/>
        <v>-11.636900000000001</v>
      </c>
      <c r="O517" s="1">
        <f t="shared" si="62"/>
        <v>-26.070899999999998</v>
      </c>
      <c r="P517" s="146">
        <f t="shared" si="58"/>
        <v>-26.070899999999998</v>
      </c>
      <c r="Q517" s="1">
        <f t="shared" si="63"/>
        <v>-41.790900000000001</v>
      </c>
      <c r="R517" s="1">
        <f t="shared" si="64"/>
        <v>10.350899999999998</v>
      </c>
    </row>
    <row r="518" spans="1:24" x14ac:dyDescent="0.25">
      <c r="A518" s="1">
        <v>10</v>
      </c>
      <c r="B518" s="1">
        <v>4</v>
      </c>
      <c r="C518" s="1">
        <v>5</v>
      </c>
      <c r="D518" s="1">
        <v>3</v>
      </c>
      <c r="E518" s="1" t="s">
        <v>26</v>
      </c>
      <c r="F518" s="1">
        <f>tra!F518</f>
        <v>-24.477</v>
      </c>
      <c r="G518" s="1">
        <f>tra!G518</f>
        <v>-15.045999999999999</v>
      </c>
      <c r="H518" s="1">
        <f>tra!H518</f>
        <v>4.1719999999999997</v>
      </c>
      <c r="I518" s="1">
        <f>tra!I518</f>
        <v>32.26</v>
      </c>
      <c r="J518" s="1">
        <f>tra!J518</f>
        <v>-1.7529999999999999</v>
      </c>
      <c r="K518" s="1">
        <f>tra!K518</f>
        <v>-3.9119999999999999</v>
      </c>
      <c r="L518" s="1">
        <f t="shared" si="59"/>
        <v>5.9249999999999998</v>
      </c>
      <c r="M518" s="1">
        <f t="shared" si="60"/>
        <v>36.171999999999997</v>
      </c>
      <c r="N518" s="1">
        <f t="shared" si="61"/>
        <v>16.776599999999998</v>
      </c>
      <c r="O518" s="1">
        <f t="shared" si="62"/>
        <v>37.9495</v>
      </c>
      <c r="P518" s="146">
        <f t="shared" si="58"/>
        <v>37.9495</v>
      </c>
      <c r="Q518" s="1">
        <f t="shared" si="63"/>
        <v>22.903500000000001</v>
      </c>
      <c r="R518" s="1">
        <f t="shared" si="64"/>
        <v>-52.9955</v>
      </c>
      <c r="S518" s="1">
        <v>70</v>
      </c>
      <c r="T518" s="1">
        <f>(ABS(Q518)-ABS(Q520*$S518/200))*SIGN(Q518)</f>
        <v>21.436195000000001</v>
      </c>
      <c r="U518" s="1">
        <f>(ABS(R518)-ABS(R520*$S518/200))*SIGN(R518)</f>
        <v>-32.300595000000001</v>
      </c>
      <c r="V518" s="1">
        <v>22</v>
      </c>
      <c r="W518" s="1">
        <f>-MIN(T518:U518)/(0.9*(V518-4)/100*391.3)*10</f>
        <v>5.0954865547888808</v>
      </c>
      <c r="X518" s="1">
        <f>MAX(T518:U518)/(0.9*(V518-4)/100*391.3)*10</f>
        <v>3.3816046858682518</v>
      </c>
    </row>
    <row r="519" spans="1:24" x14ac:dyDescent="0.25">
      <c r="A519" s="1">
        <v>10</v>
      </c>
      <c r="B519" s="1">
        <v>4</v>
      </c>
      <c r="C519" s="1">
        <v>5</v>
      </c>
      <c r="D519" s="1">
        <v>3</v>
      </c>
      <c r="E519" s="1" t="s">
        <v>27</v>
      </c>
      <c r="F519" s="1">
        <f>tra!F519</f>
        <v>-6.8209999999999997</v>
      </c>
      <c r="G519" s="1">
        <f>tra!G519</f>
        <v>-4.5279999999999996</v>
      </c>
      <c r="H519" s="1">
        <f>tra!H519</f>
        <v>-3.1339999999999999</v>
      </c>
      <c r="I519" s="1">
        <f>tra!I519</f>
        <v>-24.259</v>
      </c>
      <c r="J519" s="1">
        <f>tra!J519</f>
        <v>1.3180000000000001</v>
      </c>
      <c r="K519" s="1">
        <f>tra!K519</f>
        <v>2.9409999999999998</v>
      </c>
      <c r="L519" s="1">
        <f t="shared" si="59"/>
        <v>-4.452</v>
      </c>
      <c r="M519" s="1">
        <f t="shared" si="60"/>
        <v>-27.2</v>
      </c>
      <c r="N519" s="1">
        <f t="shared" si="61"/>
        <v>-12.612</v>
      </c>
      <c r="O519" s="1">
        <f t="shared" si="62"/>
        <v>-28.535599999999999</v>
      </c>
      <c r="P519" s="146">
        <f t="shared" si="58"/>
        <v>-28.535599999999999</v>
      </c>
      <c r="Q519" s="1">
        <f t="shared" si="63"/>
        <v>-33.063600000000001</v>
      </c>
      <c r="R519" s="1">
        <f t="shared" si="64"/>
        <v>24.0076</v>
      </c>
      <c r="S519" s="1">
        <v>70</v>
      </c>
      <c r="T519" s="1">
        <f>(ABS(Q519)-ABS(Q521*$S519/200))*SIGN(Q519)</f>
        <v>-15.874645000000001</v>
      </c>
      <c r="U519" s="1">
        <f>(ABS(R519)-ABS(R521*$S519/200))*SIGN(R519)</f>
        <v>19.034345000000002</v>
      </c>
      <c r="V519" s="1">
        <v>22</v>
      </c>
      <c r="W519" s="1">
        <f>-MIN(T519:U519)/(0.9*(V519-4)/100*391.3)*10</f>
        <v>2.5042585178244092</v>
      </c>
      <c r="X519" s="1">
        <f>MAX(T519:U519)/(0.9*(V519-4)/100*391.3)*10</f>
        <v>3.002707814723319</v>
      </c>
    </row>
    <row r="520" spans="1:24" x14ac:dyDescent="0.25">
      <c r="A520" s="1">
        <v>10</v>
      </c>
      <c r="B520" s="1">
        <v>4</v>
      </c>
      <c r="C520" s="1">
        <v>5</v>
      </c>
      <c r="D520" s="1">
        <v>3</v>
      </c>
      <c r="E520" s="1" t="s">
        <v>28</v>
      </c>
      <c r="F520" s="1">
        <f>tra!F520</f>
        <v>43.866</v>
      </c>
      <c r="G520" s="1">
        <f>tra!G520</f>
        <v>27.468</v>
      </c>
      <c r="H520" s="1">
        <f>tra!H520</f>
        <v>-3.4790000000000001</v>
      </c>
      <c r="I520" s="1">
        <f>tra!I520</f>
        <v>-26.914000000000001</v>
      </c>
      <c r="J520" s="1">
        <f>tra!J520</f>
        <v>1.462</v>
      </c>
      <c r="K520" s="1">
        <f>tra!K520</f>
        <v>3.2639999999999998</v>
      </c>
      <c r="L520" s="1">
        <f t="shared" si="59"/>
        <v>-4.9409999999999998</v>
      </c>
      <c r="M520" s="1">
        <f t="shared" si="60"/>
        <v>-30.178000000000001</v>
      </c>
      <c r="N520" s="1">
        <f t="shared" si="61"/>
        <v>-13.994399999999999</v>
      </c>
      <c r="O520" s="1">
        <f t="shared" si="62"/>
        <v>-31.660299999999999</v>
      </c>
      <c r="P520" s="146">
        <f t="shared" si="58"/>
        <v>-31.660299999999999</v>
      </c>
      <c r="Q520" s="1">
        <f t="shared" si="63"/>
        <v>-4.1922999999999995</v>
      </c>
      <c r="R520" s="1">
        <f t="shared" si="64"/>
        <v>59.128299999999996</v>
      </c>
    </row>
    <row r="521" spans="1:24" x14ac:dyDescent="0.25">
      <c r="A521" s="1">
        <v>10</v>
      </c>
      <c r="B521" s="1">
        <v>4</v>
      </c>
      <c r="C521" s="1">
        <v>5</v>
      </c>
      <c r="D521" s="1">
        <v>3</v>
      </c>
      <c r="E521" s="1" t="s">
        <v>29</v>
      </c>
      <c r="F521" s="1">
        <f>tra!F521</f>
        <v>-27.050999999999998</v>
      </c>
      <c r="G521" s="1">
        <f>tra!G521</f>
        <v>-17.451000000000001</v>
      </c>
      <c r="H521" s="1">
        <f>tra!H521</f>
        <v>-3.4790000000000001</v>
      </c>
      <c r="I521" s="1">
        <f>tra!I521</f>
        <v>-26.914000000000001</v>
      </c>
      <c r="J521" s="1">
        <f>tra!J521</f>
        <v>1.462</v>
      </c>
      <c r="K521" s="1">
        <f>tra!K521</f>
        <v>3.2639999999999998</v>
      </c>
      <c r="L521" s="1">
        <f t="shared" si="59"/>
        <v>-4.9409999999999998</v>
      </c>
      <c r="M521" s="1">
        <f t="shared" si="60"/>
        <v>-30.178000000000001</v>
      </c>
      <c r="N521" s="1">
        <f t="shared" si="61"/>
        <v>-13.994399999999999</v>
      </c>
      <c r="O521" s="1">
        <f t="shared" si="62"/>
        <v>-31.660299999999999</v>
      </c>
      <c r="P521" s="146">
        <f t="shared" si="58"/>
        <v>-31.660299999999999</v>
      </c>
      <c r="Q521" s="1">
        <f t="shared" si="63"/>
        <v>-49.1113</v>
      </c>
      <c r="R521" s="1">
        <f t="shared" si="64"/>
        <v>14.209299999999999</v>
      </c>
    </row>
    <row r="522" spans="1:24" x14ac:dyDescent="0.25">
      <c r="A522" s="1">
        <v>10</v>
      </c>
      <c r="B522" s="1">
        <v>4</v>
      </c>
      <c r="C522" s="1">
        <v>5</v>
      </c>
      <c r="D522" s="1">
        <v>2</v>
      </c>
      <c r="E522" s="1" t="s">
        <v>26</v>
      </c>
      <c r="F522" s="1">
        <f>tra!F522</f>
        <v>-20.100000000000001</v>
      </c>
      <c r="G522" s="1">
        <f>tra!G522</f>
        <v>-12.43</v>
      </c>
      <c r="H522" s="1">
        <f>tra!H522</f>
        <v>4.5620000000000003</v>
      </c>
      <c r="I522" s="1">
        <f>tra!I522</f>
        <v>37.067999999999998</v>
      </c>
      <c r="J522" s="1">
        <f>tra!J522</f>
        <v>-1.9830000000000001</v>
      </c>
      <c r="K522" s="1">
        <f>tra!K522</f>
        <v>-4.4249999999999998</v>
      </c>
      <c r="L522" s="1">
        <f t="shared" si="59"/>
        <v>6.5449999999999999</v>
      </c>
      <c r="M522" s="1">
        <f t="shared" si="60"/>
        <v>41.492999999999995</v>
      </c>
      <c r="N522" s="1">
        <f t="shared" si="61"/>
        <v>18.992899999999999</v>
      </c>
      <c r="O522" s="1">
        <f t="shared" si="62"/>
        <v>43.456499999999991</v>
      </c>
      <c r="P522" s="146">
        <f t="shared" si="58"/>
        <v>43.456499999999991</v>
      </c>
      <c r="Q522" s="1">
        <f t="shared" si="63"/>
        <v>31.026499999999992</v>
      </c>
      <c r="R522" s="1">
        <f t="shared" si="64"/>
        <v>-55.886499999999991</v>
      </c>
      <c r="S522" s="1">
        <v>70</v>
      </c>
      <c r="T522" s="1">
        <f>(ABS(Q522)-ABS(Q524*$S522/200))*SIGN(Q522)</f>
        <v>27.025299999999991</v>
      </c>
      <c r="U522" s="1">
        <f>(ABS(R522)-ABS(R524*$S522/200))*SIGN(R522)</f>
        <v>-34.328599999999994</v>
      </c>
      <c r="V522" s="1">
        <v>22</v>
      </c>
      <c r="W522" s="1">
        <f>-MIN(T522:U522)/(0.9*(V522-4)/100*391.3)*10</f>
        <v>5.415408593703166</v>
      </c>
      <c r="X522" s="1">
        <f>MAX(T522:U522)/(0.9*(V522-4)/100*391.3)*10</f>
        <v>4.2632977129101137</v>
      </c>
    </row>
    <row r="523" spans="1:24" x14ac:dyDescent="0.25">
      <c r="A523" s="1">
        <v>10</v>
      </c>
      <c r="B523" s="1">
        <v>4</v>
      </c>
      <c r="C523" s="1">
        <v>5</v>
      </c>
      <c r="D523" s="1">
        <v>2</v>
      </c>
      <c r="E523" s="1" t="s">
        <v>27</v>
      </c>
      <c r="F523" s="1">
        <f>tra!F523</f>
        <v>-10.837</v>
      </c>
      <c r="G523" s="1">
        <f>tra!G523</f>
        <v>-6.9249999999999998</v>
      </c>
      <c r="H523" s="1">
        <f>tra!H523</f>
        <v>-3.4710000000000001</v>
      </c>
      <c r="I523" s="1">
        <f>tra!I523</f>
        <v>-28.347000000000001</v>
      </c>
      <c r="J523" s="1">
        <f>tra!J523</f>
        <v>1.514</v>
      </c>
      <c r="K523" s="1">
        <f>tra!K523</f>
        <v>3.38</v>
      </c>
      <c r="L523" s="1">
        <f t="shared" si="59"/>
        <v>-4.9850000000000003</v>
      </c>
      <c r="M523" s="1">
        <f t="shared" si="60"/>
        <v>-31.727</v>
      </c>
      <c r="N523" s="1">
        <f t="shared" si="61"/>
        <v>-14.5031</v>
      </c>
      <c r="O523" s="1">
        <f t="shared" si="62"/>
        <v>-33.222500000000004</v>
      </c>
      <c r="P523" s="146">
        <f t="shared" ref="P523:P586" si="65">O523</f>
        <v>-33.222500000000004</v>
      </c>
      <c r="Q523" s="1">
        <f t="shared" si="63"/>
        <v>-40.147500000000001</v>
      </c>
      <c r="R523" s="1">
        <f t="shared" si="64"/>
        <v>26.297500000000003</v>
      </c>
      <c r="S523" s="1">
        <v>70</v>
      </c>
      <c r="T523" s="1">
        <f>(ABS(Q523)-ABS(Q525*$S523/200))*SIGN(Q523)</f>
        <v>-20.424650000000003</v>
      </c>
      <c r="U523" s="1">
        <f>(ABS(R523)-ABS(R525*$S523/200))*SIGN(R523)</f>
        <v>20.461250000000003</v>
      </c>
      <c r="V523" s="1">
        <v>22</v>
      </c>
      <c r="W523" s="1">
        <f>-MIN(T523:U523)/(0.9*(V523-4)/100*391.3)*10</f>
        <v>3.2220313421863809</v>
      </c>
      <c r="X523" s="1">
        <f>MAX(T523:U523)/(0.9*(V523-4)/100*391.3)*10</f>
        <v>3.2278050688903406</v>
      </c>
    </row>
    <row r="524" spans="1:24" x14ac:dyDescent="0.25">
      <c r="A524" s="1">
        <v>10</v>
      </c>
      <c r="B524" s="1">
        <v>4</v>
      </c>
      <c r="C524" s="1">
        <v>5</v>
      </c>
      <c r="D524" s="1">
        <v>2</v>
      </c>
      <c r="E524" s="1" t="s">
        <v>28</v>
      </c>
      <c r="F524" s="1">
        <f>tra!F524</f>
        <v>39.869</v>
      </c>
      <c r="G524" s="1">
        <f>tra!G524</f>
        <v>25.081</v>
      </c>
      <c r="H524" s="1">
        <f>tra!H524</f>
        <v>-3.8250000000000002</v>
      </c>
      <c r="I524" s="1">
        <f>tra!I524</f>
        <v>-31.15</v>
      </c>
      <c r="J524" s="1">
        <f>tra!J524</f>
        <v>1.665</v>
      </c>
      <c r="K524" s="1">
        <f>tra!K524</f>
        <v>3.7160000000000002</v>
      </c>
      <c r="L524" s="1">
        <f t="shared" si="59"/>
        <v>-5.49</v>
      </c>
      <c r="M524" s="1">
        <f t="shared" si="60"/>
        <v>-34.866</v>
      </c>
      <c r="N524" s="1">
        <f t="shared" si="61"/>
        <v>-15.9498</v>
      </c>
      <c r="O524" s="1">
        <f t="shared" si="62"/>
        <v>-36.512999999999998</v>
      </c>
      <c r="P524" s="146">
        <f t="shared" si="65"/>
        <v>-36.512999999999998</v>
      </c>
      <c r="Q524" s="1">
        <f t="shared" si="63"/>
        <v>-11.431999999999999</v>
      </c>
      <c r="R524" s="1">
        <f t="shared" si="64"/>
        <v>61.593999999999994</v>
      </c>
    </row>
    <row r="525" spans="1:24" x14ac:dyDescent="0.25">
      <c r="A525" s="1">
        <v>10</v>
      </c>
      <c r="B525" s="1">
        <v>4</v>
      </c>
      <c r="C525" s="1">
        <v>5</v>
      </c>
      <c r="D525" s="1">
        <v>2</v>
      </c>
      <c r="E525" s="1" t="s">
        <v>29</v>
      </c>
      <c r="F525" s="1">
        <f>tra!F525</f>
        <v>-31.047999999999998</v>
      </c>
      <c r="G525" s="1">
        <f>tra!G525</f>
        <v>-19.838000000000001</v>
      </c>
      <c r="H525" s="1">
        <f>tra!H525</f>
        <v>-3.8250000000000002</v>
      </c>
      <c r="I525" s="1">
        <f>tra!I525</f>
        <v>-31.15</v>
      </c>
      <c r="J525" s="1">
        <f>tra!J525</f>
        <v>1.665</v>
      </c>
      <c r="K525" s="1">
        <f>tra!K525</f>
        <v>3.7160000000000002</v>
      </c>
      <c r="L525" s="1">
        <f t="shared" si="59"/>
        <v>-5.49</v>
      </c>
      <c r="M525" s="1">
        <f t="shared" si="60"/>
        <v>-34.866</v>
      </c>
      <c r="N525" s="1">
        <f t="shared" si="61"/>
        <v>-15.9498</v>
      </c>
      <c r="O525" s="1">
        <f t="shared" si="62"/>
        <v>-36.512999999999998</v>
      </c>
      <c r="P525" s="146">
        <f t="shared" si="65"/>
        <v>-36.512999999999998</v>
      </c>
      <c r="Q525" s="1">
        <f t="shared" si="63"/>
        <v>-56.350999999999999</v>
      </c>
      <c r="R525" s="1">
        <f t="shared" si="64"/>
        <v>16.674999999999997</v>
      </c>
    </row>
    <row r="526" spans="1:24" x14ac:dyDescent="0.25">
      <c r="A526" s="1">
        <v>10</v>
      </c>
      <c r="B526" s="1">
        <v>4</v>
      </c>
      <c r="C526" s="1">
        <v>5</v>
      </c>
      <c r="D526" s="1">
        <v>1</v>
      </c>
      <c r="E526" s="1" t="s">
        <v>26</v>
      </c>
      <c r="F526" s="1">
        <f>tra!F526</f>
        <v>-12.997</v>
      </c>
      <c r="G526" s="1">
        <f>tra!G526</f>
        <v>-8.1539999999999999</v>
      </c>
      <c r="H526" s="1">
        <f>tra!H526</f>
        <v>4.4169999999999998</v>
      </c>
      <c r="I526" s="1">
        <f>tra!I526</f>
        <v>39.585999999999999</v>
      </c>
      <c r="J526" s="1">
        <f>tra!J526</f>
        <v>-2.0630000000000002</v>
      </c>
      <c r="K526" s="1">
        <f>tra!K526</f>
        <v>-4.6040000000000001</v>
      </c>
      <c r="L526" s="1">
        <f t="shared" si="59"/>
        <v>6.48</v>
      </c>
      <c r="M526" s="1">
        <f t="shared" si="60"/>
        <v>44.19</v>
      </c>
      <c r="N526" s="1">
        <f t="shared" si="61"/>
        <v>19.737000000000002</v>
      </c>
      <c r="O526" s="1">
        <f t="shared" si="62"/>
        <v>46.134</v>
      </c>
      <c r="P526" s="146">
        <f t="shared" si="65"/>
        <v>46.134</v>
      </c>
      <c r="Q526" s="1">
        <f t="shared" si="63"/>
        <v>37.980000000000004</v>
      </c>
      <c r="R526" s="1">
        <f t="shared" si="64"/>
        <v>-54.287999999999997</v>
      </c>
      <c r="S526" s="1">
        <v>70</v>
      </c>
      <c r="T526" s="1">
        <f>(ABS(Q526)-ABS(Q528*$S526/200))*SIGN(Q526)</f>
        <v>32.030910000000006</v>
      </c>
      <c r="U526" s="1">
        <f>(ABS(R526)-ABS(R528*$S526/200))*SIGN(R526)</f>
        <v>-33.759309999999999</v>
      </c>
      <c r="V526" s="1">
        <v>22</v>
      </c>
      <c r="W526" s="1">
        <f>-MIN(T526:U526)/(0.9*(V526-4)/100*391.3)*10</f>
        <v>5.3256019031212816</v>
      </c>
      <c r="X526" s="1">
        <f>MAX(T526:U526)/(0.9*(V526-4)/100*391.3)*10</f>
        <v>5.0529431808501579</v>
      </c>
    </row>
    <row r="527" spans="1:24" x14ac:dyDescent="0.25">
      <c r="A527" s="1">
        <v>10</v>
      </c>
      <c r="B527" s="1">
        <v>4</v>
      </c>
      <c r="C527" s="1">
        <v>5</v>
      </c>
      <c r="D527" s="1">
        <v>1</v>
      </c>
      <c r="E527" s="1" t="s">
        <v>27</v>
      </c>
      <c r="F527" s="1">
        <f>tra!F527</f>
        <v>-18.623999999999999</v>
      </c>
      <c r="G527" s="1">
        <f>tra!G527</f>
        <v>-11.579000000000001</v>
      </c>
      <c r="H527" s="1">
        <f>tra!H527</f>
        <v>-3.1970000000000001</v>
      </c>
      <c r="I527" s="1">
        <f>tra!I527</f>
        <v>-28.568000000000001</v>
      </c>
      <c r="J527" s="1">
        <f>tra!J527</f>
        <v>1.49</v>
      </c>
      <c r="K527" s="1">
        <f>tra!K527</f>
        <v>3.3239999999999998</v>
      </c>
      <c r="L527" s="1">
        <f t="shared" si="59"/>
        <v>-4.6870000000000003</v>
      </c>
      <c r="M527" s="1">
        <f t="shared" si="60"/>
        <v>-31.892000000000003</v>
      </c>
      <c r="N527" s="1">
        <f t="shared" si="61"/>
        <v>-14.2546</v>
      </c>
      <c r="O527" s="1">
        <f t="shared" si="62"/>
        <v>-33.298100000000005</v>
      </c>
      <c r="P527" s="146">
        <f t="shared" si="65"/>
        <v>-33.298100000000005</v>
      </c>
      <c r="Q527" s="1">
        <f t="shared" si="63"/>
        <v>-44.877100000000006</v>
      </c>
      <c r="R527" s="1">
        <f t="shared" si="64"/>
        <v>21.719100000000005</v>
      </c>
      <c r="S527" s="1">
        <v>70</v>
      </c>
      <c r="T527" s="1">
        <f>(ABS(Q527)-ABS(Q529*$S527/200))*SIGN(Q527)</f>
        <v>-23.206360000000004</v>
      </c>
      <c r="U527" s="1">
        <f>(ABS(R527)-ABS(R529*$S527/200))*SIGN(R527)</f>
        <v>16.912060000000004</v>
      </c>
      <c r="V527" s="1">
        <v>22</v>
      </c>
      <c r="W527" s="1">
        <f>-MIN(T527:U527)/(0.9*(V527-4)/100*391.3)*10</f>
        <v>3.6608519244178162</v>
      </c>
      <c r="X527" s="1">
        <f>MAX(T527:U527)/(0.9*(V527-4)/100*391.3)*10</f>
        <v>2.6679129082229864</v>
      </c>
    </row>
    <row r="528" spans="1:24" x14ac:dyDescent="0.25">
      <c r="A528" s="1">
        <v>10</v>
      </c>
      <c r="B528" s="1">
        <v>4</v>
      </c>
      <c r="C528" s="1">
        <v>5</v>
      </c>
      <c r="D528" s="1">
        <v>1</v>
      </c>
      <c r="E528" s="1" t="s">
        <v>28</v>
      </c>
      <c r="F528" s="1">
        <f>tra!F528</f>
        <v>32.779000000000003</v>
      </c>
      <c r="G528" s="1">
        <f>tra!G528</f>
        <v>20.827999999999999</v>
      </c>
      <c r="H528" s="1">
        <f>tra!H528</f>
        <v>-3.6259999999999999</v>
      </c>
      <c r="I528" s="1">
        <f>tra!I528</f>
        <v>-32.454000000000001</v>
      </c>
      <c r="J528" s="1">
        <f>tra!J528</f>
        <v>1.6919999999999999</v>
      </c>
      <c r="K528" s="1">
        <f>tra!K528</f>
        <v>3.7759999999999998</v>
      </c>
      <c r="L528" s="1">
        <f t="shared" si="59"/>
        <v>-5.3179999999999996</v>
      </c>
      <c r="M528" s="1">
        <f t="shared" si="60"/>
        <v>-36.230000000000004</v>
      </c>
      <c r="N528" s="1">
        <f t="shared" si="61"/>
        <v>-16.187000000000001</v>
      </c>
      <c r="O528" s="1">
        <f t="shared" si="62"/>
        <v>-37.825400000000002</v>
      </c>
      <c r="P528" s="146">
        <f t="shared" si="65"/>
        <v>-37.825400000000002</v>
      </c>
      <c r="Q528" s="1">
        <f t="shared" si="63"/>
        <v>-16.997400000000003</v>
      </c>
      <c r="R528" s="1">
        <f t="shared" si="64"/>
        <v>58.653400000000005</v>
      </c>
    </row>
    <row r="529" spans="1:24" x14ac:dyDescent="0.25">
      <c r="A529" s="1">
        <v>10</v>
      </c>
      <c r="B529" s="1">
        <v>4</v>
      </c>
      <c r="C529" s="1">
        <v>5</v>
      </c>
      <c r="D529" s="1">
        <v>1</v>
      </c>
      <c r="E529" s="1" t="s">
        <v>29</v>
      </c>
      <c r="F529" s="1">
        <f>tra!F529</f>
        <v>-38.137999999999998</v>
      </c>
      <c r="G529" s="1">
        <f>tra!G529</f>
        <v>-24.091000000000001</v>
      </c>
      <c r="H529" s="1">
        <f>tra!H529</f>
        <v>-3.6259999999999999</v>
      </c>
      <c r="I529" s="1">
        <f>tra!I529</f>
        <v>-32.454000000000001</v>
      </c>
      <c r="J529" s="1">
        <f>tra!J529</f>
        <v>1.6919999999999999</v>
      </c>
      <c r="K529" s="1">
        <f>tra!K529</f>
        <v>3.7759999999999998</v>
      </c>
      <c r="L529" s="1">
        <f t="shared" si="59"/>
        <v>-5.3179999999999996</v>
      </c>
      <c r="M529" s="1">
        <f t="shared" si="60"/>
        <v>-36.230000000000004</v>
      </c>
      <c r="N529" s="1">
        <f t="shared" si="61"/>
        <v>-16.187000000000001</v>
      </c>
      <c r="O529" s="1">
        <f t="shared" si="62"/>
        <v>-37.825400000000002</v>
      </c>
      <c r="P529" s="146">
        <f t="shared" si="65"/>
        <v>-37.825400000000002</v>
      </c>
      <c r="Q529" s="1">
        <f t="shared" si="63"/>
        <v>-61.916400000000003</v>
      </c>
      <c r="R529" s="1">
        <f t="shared" si="64"/>
        <v>13.734400000000001</v>
      </c>
    </row>
    <row r="530" spans="1:24" x14ac:dyDescent="0.25">
      <c r="A530" s="1">
        <v>10</v>
      </c>
      <c r="B530" s="1">
        <v>5</v>
      </c>
      <c r="C530" s="1">
        <v>6</v>
      </c>
      <c r="D530" s="1">
        <v>6</v>
      </c>
      <c r="E530" s="1" t="s">
        <v>26</v>
      </c>
      <c r="F530" s="1">
        <f>tra!F530</f>
        <v>-82.876999999999995</v>
      </c>
      <c r="G530" s="1">
        <f>tra!G530</f>
        <v>-49.137</v>
      </c>
      <c r="H530" s="1">
        <f>tra!H530</f>
        <v>4.0279999999999996</v>
      </c>
      <c r="I530" s="1">
        <f>tra!I530</f>
        <v>27.222999999999999</v>
      </c>
      <c r="J530" s="1">
        <f>tra!J530</f>
        <v>-1.514</v>
      </c>
      <c r="K530" s="1">
        <f>tra!K530</f>
        <v>-3.3809999999999998</v>
      </c>
      <c r="L530" s="1">
        <f t="shared" si="59"/>
        <v>5.5419999999999998</v>
      </c>
      <c r="M530" s="1">
        <f t="shared" si="60"/>
        <v>30.603999999999999</v>
      </c>
      <c r="N530" s="1">
        <f t="shared" si="61"/>
        <v>14.723199999999999</v>
      </c>
      <c r="O530" s="1">
        <f t="shared" si="62"/>
        <v>32.266599999999997</v>
      </c>
      <c r="P530" s="146">
        <f t="shared" si="65"/>
        <v>32.266599999999997</v>
      </c>
      <c r="Q530" s="1">
        <f t="shared" si="63"/>
        <v>-16.870400000000004</v>
      </c>
      <c r="R530" s="1">
        <f t="shared" si="64"/>
        <v>-81.403599999999997</v>
      </c>
      <c r="S530" s="1">
        <v>70</v>
      </c>
      <c r="T530" s="1">
        <f>(ABS(Q530)-ABS(Q532*$S530/200))*SIGN(Q530)</f>
        <v>3.4561649999999986</v>
      </c>
      <c r="U530" s="1">
        <f>(ABS(R530)-ABS(R532*$S530/200))*SIGN(R530)</f>
        <v>-51.402264999999993</v>
      </c>
      <c r="V530" s="1">
        <v>50</v>
      </c>
      <c r="W530" s="1">
        <f>-MIN(T530:U530)/(0.9*(V530-4)/100*391.3)*10</f>
        <v>3.1730145767051727</v>
      </c>
      <c r="X530" s="1">
        <f>MAX(T530:U530)/(0.9*(V530-4)/100*391.3)*10</f>
        <v>0.21334588902839652</v>
      </c>
    </row>
    <row r="531" spans="1:24" x14ac:dyDescent="0.25">
      <c r="A531" s="1">
        <v>10</v>
      </c>
      <c r="B531" s="1">
        <v>5</v>
      </c>
      <c r="C531" s="1">
        <v>6</v>
      </c>
      <c r="D531" s="1">
        <v>6</v>
      </c>
      <c r="E531" s="1" t="s">
        <v>27</v>
      </c>
      <c r="F531" s="1">
        <f>tra!F531</f>
        <v>-106.176</v>
      </c>
      <c r="G531" s="1">
        <f>tra!G531</f>
        <v>-62.017000000000003</v>
      </c>
      <c r="H531" s="1">
        <f>tra!H531</f>
        <v>-5.4059999999999997</v>
      </c>
      <c r="I531" s="1">
        <f>tra!I531</f>
        <v>-36.438000000000002</v>
      </c>
      <c r="J531" s="1">
        <f>tra!J531</f>
        <v>2.0289999999999999</v>
      </c>
      <c r="K531" s="1">
        <f>tra!K531</f>
        <v>4.5279999999999996</v>
      </c>
      <c r="L531" s="1">
        <f t="shared" si="59"/>
        <v>-7.4349999999999996</v>
      </c>
      <c r="M531" s="1">
        <f t="shared" si="60"/>
        <v>-40.966000000000001</v>
      </c>
      <c r="N531" s="1">
        <f t="shared" si="61"/>
        <v>-19.724799999999998</v>
      </c>
      <c r="O531" s="1">
        <f t="shared" si="62"/>
        <v>-43.1965</v>
      </c>
      <c r="P531" s="146">
        <f t="shared" si="65"/>
        <v>-43.1965</v>
      </c>
      <c r="Q531" s="1">
        <f t="shared" si="63"/>
        <v>-105.21350000000001</v>
      </c>
      <c r="R531" s="1">
        <f t="shared" si="64"/>
        <v>-18.820500000000003</v>
      </c>
      <c r="S531" s="1">
        <v>30</v>
      </c>
      <c r="T531" s="1">
        <f>(ABS(Q531)-ABS(Q533*$S531/200))*SIGN(Q531)</f>
        <v>-91.648085000000009</v>
      </c>
      <c r="U531" s="1">
        <f>(ABS(R531)-ABS(R533*$S531/200))*SIGN(R531)</f>
        <v>-9.4014150000000036</v>
      </c>
      <c r="V531" s="1">
        <v>50</v>
      </c>
      <c r="W531" s="1">
        <f>-MIN(T531:U531)/(0.9*(V531-4)/100*391.3)*10</f>
        <v>5.6573520569981648</v>
      </c>
      <c r="X531" s="1">
        <f>MAX(T531:U531)/(0.9*(V531-4)/100*391.3)*10</f>
        <v>-0.58034070748934274</v>
      </c>
    </row>
    <row r="532" spans="1:24" x14ac:dyDescent="0.25">
      <c r="A532" s="1">
        <v>10</v>
      </c>
      <c r="B532" s="1">
        <v>5</v>
      </c>
      <c r="C532" s="1">
        <v>6</v>
      </c>
      <c r="D532" s="1">
        <v>6</v>
      </c>
      <c r="E532" s="1" t="s">
        <v>28</v>
      </c>
      <c r="F532" s="1">
        <f>tra!F532</f>
        <v>121.85899999999999</v>
      </c>
      <c r="G532" s="1">
        <f>tra!G532</f>
        <v>71.897000000000006</v>
      </c>
      <c r="H532" s="1">
        <f>tra!H532</f>
        <v>-1.728</v>
      </c>
      <c r="I532" s="1">
        <f>tra!I532</f>
        <v>-11.659000000000001</v>
      </c>
      <c r="J532" s="1">
        <f>tra!J532</f>
        <v>0.64900000000000002</v>
      </c>
      <c r="K532" s="1">
        <f>tra!K532</f>
        <v>1.4490000000000001</v>
      </c>
      <c r="L532" s="1">
        <f t="shared" si="59"/>
        <v>-2.3769999999999998</v>
      </c>
      <c r="M532" s="1">
        <f t="shared" si="60"/>
        <v>-13.108000000000001</v>
      </c>
      <c r="N532" s="1">
        <f t="shared" si="61"/>
        <v>-6.3094000000000001</v>
      </c>
      <c r="O532" s="1">
        <f t="shared" si="62"/>
        <v>-13.821100000000001</v>
      </c>
      <c r="P532" s="146">
        <f t="shared" si="65"/>
        <v>-13.821100000000001</v>
      </c>
      <c r="Q532" s="1">
        <f t="shared" si="63"/>
        <v>58.075900000000004</v>
      </c>
      <c r="R532" s="1">
        <f t="shared" si="64"/>
        <v>85.718100000000007</v>
      </c>
    </row>
    <row r="533" spans="1:24" x14ac:dyDescent="0.25">
      <c r="A533" s="1">
        <v>10</v>
      </c>
      <c r="B533" s="1">
        <v>5</v>
      </c>
      <c r="C533" s="1">
        <v>6</v>
      </c>
      <c r="D533" s="1">
        <v>6</v>
      </c>
      <c r="E533" s="1" t="s">
        <v>29</v>
      </c>
      <c r="F533" s="1">
        <f>tra!F533</f>
        <v>-130.393</v>
      </c>
      <c r="G533" s="1">
        <f>tra!G533</f>
        <v>-76.614999999999995</v>
      </c>
      <c r="H533" s="1">
        <f>tra!H533</f>
        <v>-1.728</v>
      </c>
      <c r="I533" s="1">
        <f>tra!I533</f>
        <v>-11.659000000000001</v>
      </c>
      <c r="J533" s="1">
        <f>tra!J533</f>
        <v>0.64900000000000002</v>
      </c>
      <c r="K533" s="1">
        <f>tra!K533</f>
        <v>1.4490000000000001</v>
      </c>
      <c r="L533" s="1">
        <f t="shared" si="59"/>
        <v>-2.3769999999999998</v>
      </c>
      <c r="M533" s="1">
        <f t="shared" si="60"/>
        <v>-13.108000000000001</v>
      </c>
      <c r="N533" s="1">
        <f t="shared" si="61"/>
        <v>-6.3094000000000001</v>
      </c>
      <c r="O533" s="1">
        <f t="shared" si="62"/>
        <v>-13.821100000000001</v>
      </c>
      <c r="P533" s="146">
        <f t="shared" si="65"/>
        <v>-13.821100000000001</v>
      </c>
      <c r="Q533" s="1">
        <f t="shared" si="63"/>
        <v>-90.436099999999996</v>
      </c>
      <c r="R533" s="1">
        <f t="shared" si="64"/>
        <v>-62.793899999999994</v>
      </c>
    </row>
    <row r="534" spans="1:24" x14ac:dyDescent="0.25">
      <c r="A534" s="1">
        <v>10</v>
      </c>
      <c r="B534" s="1">
        <v>5</v>
      </c>
      <c r="C534" s="1">
        <v>6</v>
      </c>
      <c r="D534" s="1">
        <v>5</v>
      </c>
      <c r="E534" s="1" t="s">
        <v>26</v>
      </c>
      <c r="F534" s="1">
        <f>tra!F534</f>
        <v>-117.52800000000001</v>
      </c>
      <c r="G534" s="1">
        <f>tra!G534</f>
        <v>-70.491</v>
      </c>
      <c r="H534" s="1">
        <f>tra!H534</f>
        <v>7.3879999999999999</v>
      </c>
      <c r="I534" s="1">
        <f>tra!I534</f>
        <v>52.162999999999997</v>
      </c>
      <c r="J534" s="1">
        <f>tra!J534</f>
        <v>-2.891</v>
      </c>
      <c r="K534" s="1">
        <f>tra!K534</f>
        <v>-6.4550000000000001</v>
      </c>
      <c r="L534" s="1">
        <f t="shared" si="59"/>
        <v>10.279</v>
      </c>
      <c r="M534" s="1">
        <f t="shared" si="60"/>
        <v>58.617999999999995</v>
      </c>
      <c r="N534" s="1">
        <f t="shared" si="61"/>
        <v>27.864399999999996</v>
      </c>
      <c r="O534" s="1">
        <f t="shared" si="62"/>
        <v>61.701699999999995</v>
      </c>
      <c r="P534" s="146">
        <f t="shared" si="65"/>
        <v>61.701699999999995</v>
      </c>
      <c r="Q534" s="1">
        <f t="shared" si="63"/>
        <v>-8.7893000000000043</v>
      </c>
      <c r="R534" s="1">
        <f t="shared" si="64"/>
        <v>-132.1927</v>
      </c>
      <c r="S534" s="1">
        <v>70</v>
      </c>
      <c r="T534" s="1">
        <f>(ABS(Q534)-ABS(Q536*$S534/200))*SIGN(Q534)</f>
        <v>12.795479999999991</v>
      </c>
      <c r="U534" s="1">
        <f>(ABS(R534)-ABS(R536*$S534/200))*SIGN(R534)</f>
        <v>-93.484380000000002</v>
      </c>
      <c r="V534" s="1">
        <v>50</v>
      </c>
      <c r="W534" s="1">
        <f>-MIN(T534:U534)/(0.9*(V534-4)/100*391.3)*10</f>
        <v>5.7707048596836259</v>
      </c>
      <c r="X534" s="1">
        <f>MAX(T534:U534)/(0.9*(V534-4)/100*391.3)*10</f>
        <v>0.78985322059133933</v>
      </c>
    </row>
    <row r="535" spans="1:24" x14ac:dyDescent="0.25">
      <c r="A535" s="1">
        <v>10</v>
      </c>
      <c r="B535" s="1">
        <v>5</v>
      </c>
      <c r="C535" s="1">
        <v>6</v>
      </c>
      <c r="D535" s="1">
        <v>5</v>
      </c>
      <c r="E535" s="1" t="s">
        <v>27</v>
      </c>
      <c r="F535" s="1">
        <f>tra!F535</f>
        <v>-125.536</v>
      </c>
      <c r="G535" s="1">
        <f>tra!G535</f>
        <v>-74.507000000000005</v>
      </c>
      <c r="H535" s="1">
        <f>tra!H535</f>
        <v>-8.6010000000000009</v>
      </c>
      <c r="I535" s="1">
        <f>tra!I535</f>
        <v>-60.753999999999998</v>
      </c>
      <c r="J535" s="1">
        <f>tra!J535</f>
        <v>3.367</v>
      </c>
      <c r="K535" s="1">
        <f>tra!K535</f>
        <v>7.516</v>
      </c>
      <c r="L535" s="1">
        <f t="shared" si="59"/>
        <v>-11.968</v>
      </c>
      <c r="M535" s="1">
        <f t="shared" si="60"/>
        <v>-68.27</v>
      </c>
      <c r="N535" s="1">
        <f t="shared" si="61"/>
        <v>-32.448999999999998</v>
      </c>
      <c r="O535" s="1">
        <f t="shared" si="62"/>
        <v>-71.860399999999998</v>
      </c>
      <c r="P535" s="146">
        <f t="shared" si="65"/>
        <v>-71.860399999999998</v>
      </c>
      <c r="Q535" s="1">
        <f t="shared" si="63"/>
        <v>-146.3674</v>
      </c>
      <c r="R535" s="1">
        <f t="shared" si="64"/>
        <v>-2.6466000000000065</v>
      </c>
      <c r="S535" s="1">
        <v>30</v>
      </c>
      <c r="T535" s="1">
        <f>(ABS(Q535)-ABS(Q537*$S535/200))*SIGN(Q535)</f>
        <v>-129.55747</v>
      </c>
      <c r="U535" s="1">
        <f>(ABS(R535)-ABS(R537*$S535/200))*SIGN(R535)</f>
        <v>6.8246699999999922</v>
      </c>
      <c r="V535" s="1">
        <v>50</v>
      </c>
      <c r="W535" s="1">
        <f>-MIN(T535:U535)/(0.9*(V535-4)/100*391.3)*10</f>
        <v>7.9974635520641595</v>
      </c>
      <c r="X535" s="1">
        <f>MAX(T535:U535)/(0.9*(V535-4)/100*391.3)*10</f>
        <v>0.42128060682155682</v>
      </c>
    </row>
    <row r="536" spans="1:24" x14ac:dyDescent="0.25">
      <c r="A536" s="1">
        <v>10</v>
      </c>
      <c r="B536" s="1">
        <v>5</v>
      </c>
      <c r="C536" s="1">
        <v>6</v>
      </c>
      <c r="D536" s="1">
        <v>5</v>
      </c>
      <c r="E536" s="1" t="s">
        <v>28</v>
      </c>
      <c r="F536" s="1">
        <f>tra!F536</f>
        <v>144.261</v>
      </c>
      <c r="G536" s="1">
        <f>tra!G536</f>
        <v>86.132999999999996</v>
      </c>
      <c r="H536" s="1">
        <f>tra!H536</f>
        <v>-2.9279999999999999</v>
      </c>
      <c r="I536" s="1">
        <f>tra!I536</f>
        <v>-20.681000000000001</v>
      </c>
      <c r="J536" s="1">
        <f>tra!J536</f>
        <v>1.1459999999999999</v>
      </c>
      <c r="K536" s="1">
        <f>tra!K536</f>
        <v>2.5590000000000002</v>
      </c>
      <c r="L536" s="1">
        <f t="shared" si="59"/>
        <v>-4.0739999999999998</v>
      </c>
      <c r="M536" s="1">
        <f t="shared" si="60"/>
        <v>-23.240000000000002</v>
      </c>
      <c r="N536" s="1">
        <f t="shared" si="61"/>
        <v>-11.045999999999999</v>
      </c>
      <c r="O536" s="1">
        <f t="shared" si="62"/>
        <v>-24.462200000000003</v>
      </c>
      <c r="P536" s="146">
        <f t="shared" si="65"/>
        <v>-24.462200000000003</v>
      </c>
      <c r="Q536" s="1">
        <f t="shared" si="63"/>
        <v>61.670799999999993</v>
      </c>
      <c r="R536" s="1">
        <f t="shared" si="64"/>
        <v>110.59520000000001</v>
      </c>
    </row>
    <row r="537" spans="1:24" x14ac:dyDescent="0.25">
      <c r="A537" s="1">
        <v>10</v>
      </c>
      <c r="B537" s="1">
        <v>5</v>
      </c>
      <c r="C537" s="1">
        <v>6</v>
      </c>
      <c r="D537" s="1">
        <v>5</v>
      </c>
      <c r="E537" s="1" t="s">
        <v>29</v>
      </c>
      <c r="F537" s="1">
        <f>tra!F537</f>
        <v>-147.19399999999999</v>
      </c>
      <c r="G537" s="1">
        <f>tra!G537</f>
        <v>-87.603999999999999</v>
      </c>
      <c r="H537" s="1">
        <f>tra!H537</f>
        <v>-2.9279999999999999</v>
      </c>
      <c r="I537" s="1">
        <f>tra!I537</f>
        <v>-20.681000000000001</v>
      </c>
      <c r="J537" s="1">
        <f>tra!J537</f>
        <v>1.1459999999999999</v>
      </c>
      <c r="K537" s="1">
        <f>tra!K537</f>
        <v>2.5590000000000002</v>
      </c>
      <c r="L537" s="1">
        <f t="shared" si="59"/>
        <v>-4.0739999999999998</v>
      </c>
      <c r="M537" s="1">
        <f t="shared" si="60"/>
        <v>-23.240000000000002</v>
      </c>
      <c r="N537" s="1">
        <f t="shared" si="61"/>
        <v>-11.045999999999999</v>
      </c>
      <c r="O537" s="1">
        <f t="shared" si="62"/>
        <v>-24.462200000000003</v>
      </c>
      <c r="P537" s="146">
        <f t="shared" si="65"/>
        <v>-24.462200000000003</v>
      </c>
      <c r="Q537" s="1">
        <f t="shared" si="63"/>
        <v>-112.06620000000001</v>
      </c>
      <c r="R537" s="1">
        <f t="shared" si="64"/>
        <v>-63.141799999999996</v>
      </c>
    </row>
    <row r="538" spans="1:24" x14ac:dyDescent="0.25">
      <c r="A538" s="1">
        <v>10</v>
      </c>
      <c r="B538" s="1">
        <v>5</v>
      </c>
      <c r="C538" s="1">
        <v>6</v>
      </c>
      <c r="D538" s="1">
        <v>4</v>
      </c>
      <c r="E538" s="1" t="s">
        <v>26</v>
      </c>
      <c r="F538" s="1">
        <f>tra!F538</f>
        <v>-108.52800000000001</v>
      </c>
      <c r="G538" s="1">
        <f>tra!G538</f>
        <v>-65.563000000000002</v>
      </c>
      <c r="H538" s="1">
        <f>tra!H538</f>
        <v>11.39</v>
      </c>
      <c r="I538" s="1">
        <f>tra!I538</f>
        <v>84.536000000000001</v>
      </c>
      <c r="J538" s="1">
        <f>tra!J538</f>
        <v>-4.6539999999999999</v>
      </c>
      <c r="K538" s="1">
        <f>tra!K538</f>
        <v>-10.388999999999999</v>
      </c>
      <c r="L538" s="1">
        <f t="shared" si="59"/>
        <v>16.044</v>
      </c>
      <c r="M538" s="1">
        <f t="shared" si="60"/>
        <v>94.924999999999997</v>
      </c>
      <c r="N538" s="1">
        <f t="shared" si="61"/>
        <v>44.521500000000003</v>
      </c>
      <c r="O538" s="1">
        <f t="shared" si="62"/>
        <v>99.738199999999992</v>
      </c>
      <c r="P538" s="146">
        <f t="shared" si="65"/>
        <v>99.738199999999992</v>
      </c>
      <c r="Q538" s="1">
        <f t="shared" si="63"/>
        <v>34.17519999999999</v>
      </c>
      <c r="R538" s="1">
        <f t="shared" si="64"/>
        <v>-165.30119999999999</v>
      </c>
      <c r="S538" s="1">
        <v>70</v>
      </c>
      <c r="T538" s="1">
        <f>(ABS(Q538)-ABS(Q540*$S538/200))*SIGN(Q538)</f>
        <v>17.916999999999987</v>
      </c>
      <c r="U538" s="1">
        <f>(ABS(R538)-ABS(R540*$S538/200))*SIGN(R538)</f>
        <v>-120.14279999999999</v>
      </c>
      <c r="V538" s="1">
        <v>60</v>
      </c>
      <c r="W538" s="1">
        <f>-MIN(T538:U538)/(0.9*(V538-4)/100*391.3)*10</f>
        <v>6.0919645138914236</v>
      </c>
      <c r="X538" s="1">
        <f>MAX(T538:U538)/(0.9*(V538-4)/100*391.3)*10</f>
        <v>0.90849995335045108</v>
      </c>
    </row>
    <row r="539" spans="1:24" x14ac:dyDescent="0.25">
      <c r="A539" s="1">
        <v>10</v>
      </c>
      <c r="B539" s="1">
        <v>5</v>
      </c>
      <c r="C539" s="1">
        <v>6</v>
      </c>
      <c r="D539" s="1">
        <v>4</v>
      </c>
      <c r="E539" s="1" t="s">
        <v>27</v>
      </c>
      <c r="F539" s="1">
        <f>tra!F539</f>
        <v>-120.816</v>
      </c>
      <c r="G539" s="1">
        <f>tra!G539</f>
        <v>-71.992999999999995</v>
      </c>
      <c r="H539" s="1">
        <f>tra!H539</f>
        <v>-14.349</v>
      </c>
      <c r="I539" s="1">
        <f>tra!I539</f>
        <v>-106.53100000000001</v>
      </c>
      <c r="J539" s="1">
        <f>tra!J539</f>
        <v>5.8630000000000004</v>
      </c>
      <c r="K539" s="1">
        <f>tra!K539</f>
        <v>13.089</v>
      </c>
      <c r="L539" s="1">
        <f t="shared" si="59"/>
        <v>-20.212</v>
      </c>
      <c r="M539" s="1">
        <f t="shared" si="60"/>
        <v>-119.62</v>
      </c>
      <c r="N539" s="1">
        <f t="shared" si="61"/>
        <v>-56.097999999999999</v>
      </c>
      <c r="O539" s="1">
        <f t="shared" si="62"/>
        <v>-125.6836</v>
      </c>
      <c r="P539" s="146">
        <f t="shared" si="65"/>
        <v>-125.6836</v>
      </c>
      <c r="Q539" s="1">
        <f t="shared" si="63"/>
        <v>-197.67660000000001</v>
      </c>
      <c r="R539" s="1">
        <f t="shared" si="64"/>
        <v>53.690600000000003</v>
      </c>
      <c r="S539" s="1">
        <v>30</v>
      </c>
      <c r="T539" s="1">
        <f>(ABS(Q539)-ABS(Q541*$S539/200))*SIGN(Q539)</f>
        <v>-177.96960000000001</v>
      </c>
      <c r="U539" s="1">
        <f>(ABS(R539)-ABS(R541*$S539/200))*SIGN(R539)</f>
        <v>46.369400000000006</v>
      </c>
      <c r="V539" s="1">
        <v>60</v>
      </c>
      <c r="W539" s="1">
        <f>-MIN(T539:U539)/(0.9*(V539-4)/100*391.3)*10</f>
        <v>9.0241320141652377</v>
      </c>
      <c r="X539" s="1">
        <f>MAX(T539:U539)/(0.9*(V539-4)/100*391.3)*10</f>
        <v>2.351208223301247</v>
      </c>
    </row>
    <row r="540" spans="1:24" x14ac:dyDescent="0.25">
      <c r="A540" s="1">
        <v>10</v>
      </c>
      <c r="B540" s="1">
        <v>5</v>
      </c>
      <c r="C540" s="1">
        <v>6</v>
      </c>
      <c r="D540" s="1">
        <v>4</v>
      </c>
      <c r="E540" s="1" t="s">
        <v>28</v>
      </c>
      <c r="F540" s="1">
        <f>tra!F540</f>
        <v>146.125</v>
      </c>
      <c r="G540" s="1">
        <f>tra!G540</f>
        <v>87.738</v>
      </c>
      <c r="H540" s="1">
        <f>tra!H540</f>
        <v>-4.7140000000000004</v>
      </c>
      <c r="I540" s="1">
        <f>tra!I540</f>
        <v>-34.994</v>
      </c>
      <c r="J540" s="1">
        <f>tra!J540</f>
        <v>1.9259999999999999</v>
      </c>
      <c r="K540" s="1">
        <f>tra!K540</f>
        <v>4.3</v>
      </c>
      <c r="L540" s="1">
        <f t="shared" si="59"/>
        <v>-6.6400000000000006</v>
      </c>
      <c r="M540" s="1">
        <f t="shared" si="60"/>
        <v>-39.293999999999997</v>
      </c>
      <c r="N540" s="1">
        <f t="shared" si="61"/>
        <v>-18.428199999999997</v>
      </c>
      <c r="O540" s="1">
        <f t="shared" si="62"/>
        <v>-41.285999999999994</v>
      </c>
      <c r="P540" s="146">
        <f t="shared" si="65"/>
        <v>-41.285999999999994</v>
      </c>
      <c r="Q540" s="1">
        <f t="shared" si="63"/>
        <v>46.452000000000005</v>
      </c>
      <c r="R540" s="1">
        <f t="shared" si="64"/>
        <v>129.024</v>
      </c>
    </row>
    <row r="541" spans="1:24" x14ac:dyDescent="0.25">
      <c r="A541" s="1">
        <v>10</v>
      </c>
      <c r="B541" s="1">
        <v>5</v>
      </c>
      <c r="C541" s="1">
        <v>6</v>
      </c>
      <c r="D541" s="1">
        <v>4</v>
      </c>
      <c r="E541" s="1" t="s">
        <v>29</v>
      </c>
      <c r="F541" s="1">
        <f>tra!F541</f>
        <v>-150.626</v>
      </c>
      <c r="G541" s="1">
        <f>tra!G541</f>
        <v>-90.093999999999994</v>
      </c>
      <c r="H541" s="1">
        <f>tra!H541</f>
        <v>-4.7140000000000004</v>
      </c>
      <c r="I541" s="1">
        <f>tra!I541</f>
        <v>-34.994</v>
      </c>
      <c r="J541" s="1">
        <f>tra!J541</f>
        <v>1.9259999999999999</v>
      </c>
      <c r="K541" s="1">
        <f>tra!K541</f>
        <v>4.3</v>
      </c>
      <c r="L541" s="1">
        <f t="shared" si="59"/>
        <v>-6.6400000000000006</v>
      </c>
      <c r="M541" s="1">
        <f t="shared" si="60"/>
        <v>-39.293999999999997</v>
      </c>
      <c r="N541" s="1">
        <f t="shared" si="61"/>
        <v>-18.428199999999997</v>
      </c>
      <c r="O541" s="1">
        <f t="shared" si="62"/>
        <v>-41.285999999999994</v>
      </c>
      <c r="P541" s="146">
        <f t="shared" si="65"/>
        <v>-41.285999999999994</v>
      </c>
      <c r="Q541" s="1">
        <f t="shared" si="63"/>
        <v>-131.38</v>
      </c>
      <c r="R541" s="1">
        <f t="shared" si="64"/>
        <v>-48.808</v>
      </c>
    </row>
    <row r="542" spans="1:24" x14ac:dyDescent="0.25">
      <c r="A542" s="1">
        <v>10</v>
      </c>
      <c r="B542" s="1">
        <v>5</v>
      </c>
      <c r="C542" s="1">
        <v>6</v>
      </c>
      <c r="D542" s="1">
        <v>3</v>
      </c>
      <c r="E542" s="1" t="s">
        <v>26</v>
      </c>
      <c r="F542" s="1">
        <f>tra!F542</f>
        <v>-106.298</v>
      </c>
      <c r="G542" s="1">
        <f>tra!G542</f>
        <v>-64.195999999999998</v>
      </c>
      <c r="H542" s="1">
        <f>tra!H542</f>
        <v>13.06</v>
      </c>
      <c r="I542" s="1">
        <f>tra!I542</f>
        <v>100.654</v>
      </c>
      <c r="J542" s="1">
        <f>tra!J542</f>
        <v>-5.484</v>
      </c>
      <c r="K542" s="1">
        <f>tra!K542</f>
        <v>-12.242000000000001</v>
      </c>
      <c r="L542" s="1">
        <f t="shared" si="59"/>
        <v>18.544</v>
      </c>
      <c r="M542" s="1">
        <f t="shared" si="60"/>
        <v>112.896</v>
      </c>
      <c r="N542" s="1">
        <f t="shared" si="61"/>
        <v>52.412800000000004</v>
      </c>
      <c r="O542" s="1">
        <f t="shared" si="62"/>
        <v>118.4592</v>
      </c>
      <c r="P542" s="146">
        <f t="shared" si="65"/>
        <v>118.4592</v>
      </c>
      <c r="Q542" s="1">
        <f t="shared" si="63"/>
        <v>54.263199999999998</v>
      </c>
      <c r="R542" s="1">
        <f t="shared" si="64"/>
        <v>-182.65519999999998</v>
      </c>
      <c r="S542" s="1">
        <v>70</v>
      </c>
      <c r="T542" s="1">
        <f>(ABS(Q542)-ABS(Q544*$S542/200))*SIGN(Q542)</f>
        <v>40.932540000000003</v>
      </c>
      <c r="U542" s="1">
        <f>(ABS(R542)-ABS(R544*$S542/200))*SIGN(R542)</f>
        <v>-135.12505999999996</v>
      </c>
      <c r="V542" s="1">
        <v>60</v>
      </c>
      <c r="W542" s="1">
        <f>-MIN(T542:U542)/(0.9*(V542-4)/100*391.3)*10</f>
        <v>6.8516554504926575</v>
      </c>
      <c r="X542" s="1">
        <f>MAX(T542:U542)/(0.9*(V542-4)/100*391.3)*10</f>
        <v>2.075526632835603</v>
      </c>
    </row>
    <row r="543" spans="1:24" x14ac:dyDescent="0.25">
      <c r="A543" s="1">
        <v>10</v>
      </c>
      <c r="B543" s="1">
        <v>5</v>
      </c>
      <c r="C543" s="1">
        <v>6</v>
      </c>
      <c r="D543" s="1">
        <v>3</v>
      </c>
      <c r="E543" s="1" t="s">
        <v>27</v>
      </c>
      <c r="F543" s="1">
        <f>tra!F543</f>
        <v>-125.65300000000001</v>
      </c>
      <c r="G543" s="1">
        <f>tra!G543</f>
        <v>-74.963999999999999</v>
      </c>
      <c r="H543" s="1">
        <f>tra!H543</f>
        <v>-16.350999999999999</v>
      </c>
      <c r="I543" s="1">
        <f>tra!I543</f>
        <v>-126.01300000000001</v>
      </c>
      <c r="J543" s="1">
        <f>tra!J543</f>
        <v>6.8639999999999999</v>
      </c>
      <c r="K543" s="1">
        <f>tra!K543</f>
        <v>15.321999999999999</v>
      </c>
      <c r="L543" s="1">
        <f t="shared" si="59"/>
        <v>-23.215</v>
      </c>
      <c r="M543" s="1">
        <f t="shared" si="60"/>
        <v>-141.33500000000001</v>
      </c>
      <c r="N543" s="1">
        <f t="shared" si="61"/>
        <v>-65.615499999999997</v>
      </c>
      <c r="O543" s="1">
        <f t="shared" si="62"/>
        <v>-148.29949999999999</v>
      </c>
      <c r="P543" s="146">
        <f t="shared" si="65"/>
        <v>-148.29949999999999</v>
      </c>
      <c r="Q543" s="1">
        <f t="shared" si="63"/>
        <v>-223.26349999999999</v>
      </c>
      <c r="R543" s="1">
        <f t="shared" si="64"/>
        <v>73.335499999999996</v>
      </c>
      <c r="S543" s="1">
        <v>30</v>
      </c>
      <c r="T543" s="1">
        <f>(ABS(Q543)-ABS(Q545*$S543/200))*SIGN(Q543)</f>
        <v>-202.30184</v>
      </c>
      <c r="U543" s="1">
        <f>(ABS(R543)-ABS(R545*$S543/200))*SIGN(R543)</f>
        <v>67.030760000000001</v>
      </c>
      <c r="V543" s="1">
        <v>60</v>
      </c>
      <c r="W543" s="1">
        <f>-MIN(T543:U543)/(0.9*(V543-4)/100*391.3)*10</f>
        <v>10.257923324368507</v>
      </c>
      <c r="X543" s="1">
        <f>MAX(T543:U543)/(0.9*(V543-4)/100*391.3)*10</f>
        <v>3.3988637792624505</v>
      </c>
    </row>
    <row r="544" spans="1:24" x14ac:dyDescent="0.25">
      <c r="A544" s="1">
        <v>10</v>
      </c>
      <c r="B544" s="1">
        <v>5</v>
      </c>
      <c r="C544" s="1">
        <v>6</v>
      </c>
      <c r="D544" s="1">
        <v>3</v>
      </c>
      <c r="E544" s="1" t="s">
        <v>28</v>
      </c>
      <c r="F544" s="1">
        <f>tra!F544</f>
        <v>144.83099999999999</v>
      </c>
      <c r="G544" s="1">
        <f>tra!G544</f>
        <v>86.944000000000003</v>
      </c>
      <c r="H544" s="1">
        <f>tra!H544</f>
        <v>-5.3869999999999996</v>
      </c>
      <c r="I544" s="1">
        <f>tra!I544</f>
        <v>-41.514000000000003</v>
      </c>
      <c r="J544" s="1">
        <f>tra!J544</f>
        <v>2.2610000000000001</v>
      </c>
      <c r="K544" s="1">
        <f>tra!K544</f>
        <v>5.048</v>
      </c>
      <c r="L544" s="1">
        <f t="shared" si="59"/>
        <v>-7.6479999999999997</v>
      </c>
      <c r="M544" s="1">
        <f t="shared" si="60"/>
        <v>-46.562000000000005</v>
      </c>
      <c r="N544" s="1">
        <f t="shared" si="61"/>
        <v>-21.616599999999998</v>
      </c>
      <c r="O544" s="1">
        <f t="shared" si="62"/>
        <v>-48.856400000000008</v>
      </c>
      <c r="P544" s="146">
        <f t="shared" si="65"/>
        <v>-48.856400000000008</v>
      </c>
      <c r="Q544" s="1">
        <f t="shared" si="63"/>
        <v>38.087599999999995</v>
      </c>
      <c r="R544" s="1">
        <f t="shared" si="64"/>
        <v>135.80040000000002</v>
      </c>
    </row>
    <row r="545" spans="1:24" x14ac:dyDescent="0.25">
      <c r="A545" s="1">
        <v>10</v>
      </c>
      <c r="B545" s="1">
        <v>5</v>
      </c>
      <c r="C545" s="1">
        <v>6</v>
      </c>
      <c r="D545" s="1">
        <v>3</v>
      </c>
      <c r="E545" s="1" t="s">
        <v>29</v>
      </c>
      <c r="F545" s="1">
        <f>tra!F545</f>
        <v>-151.91999999999999</v>
      </c>
      <c r="G545" s="1">
        <f>tra!G545</f>
        <v>-90.888000000000005</v>
      </c>
      <c r="H545" s="1">
        <f>tra!H545</f>
        <v>-5.3869999999999996</v>
      </c>
      <c r="I545" s="1">
        <f>tra!I545</f>
        <v>-41.514000000000003</v>
      </c>
      <c r="J545" s="1">
        <f>tra!J545</f>
        <v>2.2610000000000001</v>
      </c>
      <c r="K545" s="1">
        <f>tra!K545</f>
        <v>5.048</v>
      </c>
      <c r="L545" s="1">
        <f t="shared" si="59"/>
        <v>-7.6479999999999997</v>
      </c>
      <c r="M545" s="1">
        <f t="shared" si="60"/>
        <v>-46.562000000000005</v>
      </c>
      <c r="N545" s="1">
        <f t="shared" si="61"/>
        <v>-21.616599999999998</v>
      </c>
      <c r="O545" s="1">
        <f t="shared" si="62"/>
        <v>-48.856400000000008</v>
      </c>
      <c r="P545" s="146">
        <f t="shared" si="65"/>
        <v>-48.856400000000008</v>
      </c>
      <c r="Q545" s="1">
        <f t="shared" si="63"/>
        <v>-139.74440000000001</v>
      </c>
      <c r="R545" s="1">
        <f t="shared" si="64"/>
        <v>-42.031599999999997</v>
      </c>
    </row>
    <row r="546" spans="1:24" x14ac:dyDescent="0.25">
      <c r="A546" s="1">
        <v>10</v>
      </c>
      <c r="B546" s="1">
        <v>5</v>
      </c>
      <c r="C546" s="1">
        <v>6</v>
      </c>
      <c r="D546" s="1">
        <v>2</v>
      </c>
      <c r="E546" s="1" t="s">
        <v>26</v>
      </c>
      <c r="F546" s="1">
        <f>tra!F546</f>
        <v>-104.202</v>
      </c>
      <c r="G546" s="1">
        <f>tra!G546</f>
        <v>-62.831000000000003</v>
      </c>
      <c r="H546" s="1">
        <f>tra!H546</f>
        <v>13.916</v>
      </c>
      <c r="I546" s="1">
        <f>tra!I546</f>
        <v>113.117</v>
      </c>
      <c r="J546" s="1">
        <f>tra!J546</f>
        <v>-6.0640000000000001</v>
      </c>
      <c r="K546" s="1">
        <f>tra!K546</f>
        <v>-13.532999999999999</v>
      </c>
      <c r="L546" s="1">
        <f t="shared" si="59"/>
        <v>19.98</v>
      </c>
      <c r="M546" s="1">
        <f t="shared" si="60"/>
        <v>126.65</v>
      </c>
      <c r="N546" s="1">
        <f t="shared" si="61"/>
        <v>57.974999999999994</v>
      </c>
      <c r="O546" s="1">
        <f t="shared" si="62"/>
        <v>132.64400000000001</v>
      </c>
      <c r="P546" s="146">
        <f t="shared" si="65"/>
        <v>132.64400000000001</v>
      </c>
      <c r="Q546" s="1">
        <f t="shared" si="63"/>
        <v>69.813000000000002</v>
      </c>
      <c r="R546" s="1">
        <f t="shared" si="64"/>
        <v>-195.47500000000002</v>
      </c>
      <c r="S546" s="1">
        <v>70</v>
      </c>
      <c r="T546" s="1">
        <f>(ABS(Q546)-ABS(Q548*$S546/200))*SIGN(Q546)</f>
        <v>58.748415000000008</v>
      </c>
      <c r="U546" s="1">
        <f>(ABS(R546)-ABS(R548*$S546/200))*SIGN(R546)</f>
        <v>-146.28848500000004</v>
      </c>
      <c r="V546" s="1">
        <v>60</v>
      </c>
      <c r="W546" s="1">
        <f>-MIN(T546:U546)/(0.9*(V546-4)/100*391.3)*10</f>
        <v>7.4177084220688885</v>
      </c>
      <c r="X546" s="1">
        <f>MAX(T546:U546)/(0.9*(V546-4)/100*391.3)*10</f>
        <v>2.9788989388241882</v>
      </c>
    </row>
    <row r="547" spans="1:24" x14ac:dyDescent="0.25">
      <c r="A547" s="1">
        <v>10</v>
      </c>
      <c r="B547" s="1">
        <v>5</v>
      </c>
      <c r="C547" s="1">
        <v>6</v>
      </c>
      <c r="D547" s="1">
        <v>2</v>
      </c>
      <c r="E547" s="1" t="s">
        <v>27</v>
      </c>
      <c r="F547" s="1">
        <f>tra!F547</f>
        <v>-131.126</v>
      </c>
      <c r="G547" s="1">
        <f>tra!G547</f>
        <v>-78.352000000000004</v>
      </c>
      <c r="H547" s="1">
        <f>tra!H547</f>
        <v>-17.331</v>
      </c>
      <c r="I547" s="1">
        <f>tra!I547</f>
        <v>-140.44200000000001</v>
      </c>
      <c r="J547" s="1">
        <f>tra!J547</f>
        <v>7.532</v>
      </c>
      <c r="K547" s="1">
        <f>tra!K547</f>
        <v>16.809000000000001</v>
      </c>
      <c r="L547" s="1">
        <f t="shared" si="59"/>
        <v>-24.863</v>
      </c>
      <c r="M547" s="1">
        <f t="shared" si="60"/>
        <v>-157.251</v>
      </c>
      <c r="N547" s="1">
        <f t="shared" si="61"/>
        <v>-72.038299999999992</v>
      </c>
      <c r="O547" s="1">
        <f t="shared" si="62"/>
        <v>-164.7099</v>
      </c>
      <c r="P547" s="146">
        <f t="shared" si="65"/>
        <v>-164.7099</v>
      </c>
      <c r="Q547" s="1">
        <f t="shared" si="63"/>
        <v>-243.06190000000001</v>
      </c>
      <c r="R547" s="1">
        <f t="shared" si="64"/>
        <v>86.357900000000001</v>
      </c>
      <c r="S547" s="1">
        <v>30</v>
      </c>
      <c r="T547" s="1">
        <f>(ABS(Q547)-ABS(Q549*$S547/200))*SIGN(Q547)</f>
        <v>-221.129065</v>
      </c>
      <c r="U547" s="1">
        <f>(ABS(R547)-ABS(R549*$S547/200))*SIGN(R547)</f>
        <v>80.763035000000002</v>
      </c>
      <c r="V547" s="1">
        <v>60</v>
      </c>
      <c r="W547" s="1">
        <f>-MIN(T547:U547)/(0.9*(V547-4)/100*391.3)*10</f>
        <v>11.212577174578835</v>
      </c>
      <c r="X547" s="1">
        <f>MAX(T547:U547)/(0.9*(V547-4)/100*391.3)*10</f>
        <v>4.0951729379885524</v>
      </c>
    </row>
    <row r="548" spans="1:24" x14ac:dyDescent="0.25">
      <c r="A548" s="1">
        <v>10</v>
      </c>
      <c r="B548" s="1">
        <v>5</v>
      </c>
      <c r="C548" s="1">
        <v>6</v>
      </c>
      <c r="D548" s="1">
        <v>2</v>
      </c>
      <c r="E548" s="1" t="s">
        <v>28</v>
      </c>
      <c r="F548" s="1">
        <f>tra!F548</f>
        <v>143.44399999999999</v>
      </c>
      <c r="G548" s="1">
        <f>tra!G548</f>
        <v>86.072999999999993</v>
      </c>
      <c r="H548" s="1">
        <f>tra!H548</f>
        <v>-5.7229999999999999</v>
      </c>
      <c r="I548" s="1">
        <f>tra!I548</f>
        <v>-46.439</v>
      </c>
      <c r="J548" s="1">
        <f>tra!J548</f>
        <v>2.4900000000000002</v>
      </c>
      <c r="K548" s="1">
        <f>tra!K548</f>
        <v>5.5570000000000004</v>
      </c>
      <c r="L548" s="1">
        <f t="shared" si="59"/>
        <v>-8.213000000000001</v>
      </c>
      <c r="M548" s="1">
        <f t="shared" si="60"/>
        <v>-51.996000000000002</v>
      </c>
      <c r="N548" s="1">
        <f t="shared" si="61"/>
        <v>-23.811800000000002</v>
      </c>
      <c r="O548" s="1">
        <f t="shared" si="62"/>
        <v>-54.459900000000005</v>
      </c>
      <c r="P548" s="146">
        <f t="shared" si="65"/>
        <v>-54.459900000000005</v>
      </c>
      <c r="Q548" s="1">
        <f t="shared" si="63"/>
        <v>31.613099999999989</v>
      </c>
      <c r="R548" s="1">
        <f t="shared" si="64"/>
        <v>140.53289999999998</v>
      </c>
    </row>
    <row r="549" spans="1:24" x14ac:dyDescent="0.25">
      <c r="A549" s="1">
        <v>10</v>
      </c>
      <c r="B549" s="1">
        <v>5</v>
      </c>
      <c r="C549" s="1">
        <v>6</v>
      </c>
      <c r="D549" s="1">
        <v>2</v>
      </c>
      <c r="E549" s="1" t="s">
        <v>29</v>
      </c>
      <c r="F549" s="1">
        <f>tra!F549</f>
        <v>-153.30699999999999</v>
      </c>
      <c r="G549" s="1">
        <f>tra!G549</f>
        <v>-91.759</v>
      </c>
      <c r="H549" s="1">
        <f>tra!H549</f>
        <v>-5.7229999999999999</v>
      </c>
      <c r="I549" s="1">
        <f>tra!I549</f>
        <v>-46.439</v>
      </c>
      <c r="J549" s="1">
        <f>tra!J549</f>
        <v>2.4900000000000002</v>
      </c>
      <c r="K549" s="1">
        <f>tra!K549</f>
        <v>5.5570000000000004</v>
      </c>
      <c r="L549" s="1">
        <f t="shared" si="59"/>
        <v>-8.213000000000001</v>
      </c>
      <c r="M549" s="1">
        <f t="shared" si="60"/>
        <v>-51.996000000000002</v>
      </c>
      <c r="N549" s="1">
        <f t="shared" si="61"/>
        <v>-23.811800000000002</v>
      </c>
      <c r="O549" s="1">
        <f t="shared" si="62"/>
        <v>-54.459900000000005</v>
      </c>
      <c r="P549" s="146">
        <f t="shared" si="65"/>
        <v>-54.459900000000005</v>
      </c>
      <c r="Q549" s="1">
        <f t="shared" si="63"/>
        <v>-146.21890000000002</v>
      </c>
      <c r="R549" s="1">
        <f t="shared" si="64"/>
        <v>-37.299099999999996</v>
      </c>
    </row>
    <row r="550" spans="1:24" x14ac:dyDescent="0.25">
      <c r="A550" s="1">
        <v>10</v>
      </c>
      <c r="B550" s="1">
        <v>5</v>
      </c>
      <c r="C550" s="1">
        <v>6</v>
      </c>
      <c r="D550" s="1">
        <v>1</v>
      </c>
      <c r="E550" s="1" t="s">
        <v>26</v>
      </c>
      <c r="F550" s="1">
        <f>tra!F550</f>
        <v>-92.731999999999999</v>
      </c>
      <c r="G550" s="1">
        <f>tra!G550</f>
        <v>-55.83</v>
      </c>
      <c r="H550" s="1">
        <f>tra!H550</f>
        <v>12.157999999999999</v>
      </c>
      <c r="I550" s="1">
        <f>tra!I550</f>
        <v>107.621</v>
      </c>
      <c r="J550" s="1">
        <f>tra!J550</f>
        <v>-5.6360000000000001</v>
      </c>
      <c r="K550" s="1">
        <f>tra!K550</f>
        <v>-12.577</v>
      </c>
      <c r="L550" s="1">
        <f t="shared" si="59"/>
        <v>17.794</v>
      </c>
      <c r="M550" s="1">
        <f t="shared" si="60"/>
        <v>120.19799999999999</v>
      </c>
      <c r="N550" s="1">
        <f t="shared" si="61"/>
        <v>53.853399999999993</v>
      </c>
      <c r="O550" s="1">
        <f t="shared" si="62"/>
        <v>125.53619999999999</v>
      </c>
      <c r="P550" s="146">
        <f t="shared" si="65"/>
        <v>125.53619999999999</v>
      </c>
      <c r="Q550" s="1">
        <f t="shared" si="63"/>
        <v>69.706199999999995</v>
      </c>
      <c r="R550" s="1">
        <f t="shared" si="64"/>
        <v>-181.36619999999999</v>
      </c>
      <c r="S550" s="1">
        <v>70</v>
      </c>
      <c r="T550" s="1">
        <f>(ABS(Q550)-ABS(Q552*$S550/200))*SIGN(Q550)</f>
        <v>59.015904999999997</v>
      </c>
      <c r="U550" s="1">
        <f>(ABS(R550)-ABS(R552*$S550/200))*SIGN(R550)</f>
        <v>-133.474895</v>
      </c>
      <c r="V550" s="1">
        <v>60</v>
      </c>
      <c r="W550" s="1">
        <f>-MIN(T550:U550)/(0.9*(V550-4)/100*391.3)*10</f>
        <v>6.767982133222997</v>
      </c>
      <c r="X550" s="1">
        <f>MAX(T550:U550)/(0.9*(V550-4)/100*391.3)*10</f>
        <v>2.9924622949955171</v>
      </c>
    </row>
    <row r="551" spans="1:24" x14ac:dyDescent="0.25">
      <c r="A551" s="1">
        <v>10</v>
      </c>
      <c r="B551" s="1">
        <v>5</v>
      </c>
      <c r="C551" s="1">
        <v>6</v>
      </c>
      <c r="D551" s="1">
        <v>1</v>
      </c>
      <c r="E551" s="1" t="s">
        <v>27</v>
      </c>
      <c r="F551" s="1">
        <f>tra!F551</f>
        <v>-140.779</v>
      </c>
      <c r="G551" s="1">
        <f>tra!G551</f>
        <v>-84.375</v>
      </c>
      <c r="H551" s="1">
        <f>tra!H551</f>
        <v>-15.884</v>
      </c>
      <c r="I551" s="1">
        <f>tra!I551</f>
        <v>-141.173</v>
      </c>
      <c r="J551" s="1">
        <f>tra!J551</f>
        <v>7.3849999999999998</v>
      </c>
      <c r="K551" s="1">
        <f>tra!K551</f>
        <v>16.48</v>
      </c>
      <c r="L551" s="1">
        <f t="shared" si="59"/>
        <v>-23.268999999999998</v>
      </c>
      <c r="M551" s="1">
        <f t="shared" si="60"/>
        <v>-157.65299999999999</v>
      </c>
      <c r="N551" s="1">
        <f t="shared" si="61"/>
        <v>-70.564899999999994</v>
      </c>
      <c r="O551" s="1">
        <f t="shared" si="62"/>
        <v>-164.6337</v>
      </c>
      <c r="P551" s="146">
        <f t="shared" si="65"/>
        <v>-164.6337</v>
      </c>
      <c r="Q551" s="1">
        <f t="shared" si="63"/>
        <v>-249.0087</v>
      </c>
      <c r="R551" s="1">
        <f t="shared" si="64"/>
        <v>80.258700000000005</v>
      </c>
      <c r="S551" s="1">
        <v>30</v>
      </c>
      <c r="T551" s="1">
        <f>(ABS(Q551)-ABS(Q553*$S551/200))*SIGN(Q551)</f>
        <v>-226.91545500000001</v>
      </c>
      <c r="U551" s="1">
        <f>(ABS(R551)-ABS(R553*$S551/200))*SIGN(R551)</f>
        <v>74.108744999999999</v>
      </c>
      <c r="V551" s="1">
        <v>60</v>
      </c>
      <c r="W551" s="1">
        <f>-MIN(T551:U551)/(0.9*(V551-4)/100*391.3)*10</f>
        <v>11.505982043980383</v>
      </c>
      <c r="X551" s="1">
        <f>MAX(T551:U551)/(0.9*(V551-4)/100*391.3)*10</f>
        <v>3.7577603044795733</v>
      </c>
    </row>
    <row r="552" spans="1:24" x14ac:dyDescent="0.25">
      <c r="A552" s="1">
        <v>10</v>
      </c>
      <c r="B552" s="1">
        <v>5</v>
      </c>
      <c r="C552" s="1">
        <v>6</v>
      </c>
      <c r="D552" s="1">
        <v>1</v>
      </c>
      <c r="E552" s="1" t="s">
        <v>28</v>
      </c>
      <c r="F552" s="1">
        <f>tra!F552</f>
        <v>139.57599999999999</v>
      </c>
      <c r="G552" s="1">
        <f>tra!G552</f>
        <v>83.688000000000002</v>
      </c>
      <c r="H552" s="1">
        <f>tra!H552</f>
        <v>-5.1360000000000001</v>
      </c>
      <c r="I552" s="1">
        <f>tra!I552</f>
        <v>-45.566000000000003</v>
      </c>
      <c r="J552" s="1">
        <f>tra!J552</f>
        <v>2.3849999999999998</v>
      </c>
      <c r="K552" s="1">
        <f>tra!K552</f>
        <v>5.3220000000000001</v>
      </c>
      <c r="L552" s="1">
        <f t="shared" si="59"/>
        <v>-7.5209999999999999</v>
      </c>
      <c r="M552" s="1">
        <f t="shared" si="60"/>
        <v>-50.888000000000005</v>
      </c>
      <c r="N552" s="1">
        <f t="shared" si="61"/>
        <v>-22.787400000000002</v>
      </c>
      <c r="O552" s="1">
        <f t="shared" si="62"/>
        <v>-53.144300000000008</v>
      </c>
      <c r="P552" s="146">
        <f t="shared" si="65"/>
        <v>-53.144300000000008</v>
      </c>
      <c r="Q552" s="1">
        <f t="shared" si="63"/>
        <v>30.543699999999994</v>
      </c>
      <c r="R552" s="1">
        <f t="shared" si="64"/>
        <v>136.8323</v>
      </c>
    </row>
    <row r="553" spans="1:24" x14ac:dyDescent="0.25">
      <c r="A553" s="1">
        <v>10</v>
      </c>
      <c r="B553" s="1">
        <v>5</v>
      </c>
      <c r="C553" s="1">
        <v>6</v>
      </c>
      <c r="D553" s="1">
        <v>1</v>
      </c>
      <c r="E553" s="1" t="s">
        <v>29</v>
      </c>
      <c r="F553" s="1">
        <f>tra!F553</f>
        <v>-157.17500000000001</v>
      </c>
      <c r="G553" s="1">
        <f>tra!G553</f>
        <v>-94.144000000000005</v>
      </c>
      <c r="H553" s="1">
        <f>tra!H553</f>
        <v>-5.1360000000000001</v>
      </c>
      <c r="I553" s="1">
        <f>tra!I553</f>
        <v>-45.566000000000003</v>
      </c>
      <c r="J553" s="1">
        <f>tra!J553</f>
        <v>2.3849999999999998</v>
      </c>
      <c r="K553" s="1">
        <f>tra!K553</f>
        <v>5.3220000000000001</v>
      </c>
      <c r="L553" s="1">
        <f t="shared" si="59"/>
        <v>-7.5209999999999999</v>
      </c>
      <c r="M553" s="1">
        <f t="shared" si="60"/>
        <v>-50.888000000000005</v>
      </c>
      <c r="N553" s="1">
        <f t="shared" si="61"/>
        <v>-22.787400000000002</v>
      </c>
      <c r="O553" s="1">
        <f t="shared" si="62"/>
        <v>-53.144300000000008</v>
      </c>
      <c r="P553" s="146">
        <f t="shared" si="65"/>
        <v>-53.144300000000008</v>
      </c>
      <c r="Q553" s="1">
        <f t="shared" si="63"/>
        <v>-147.28830000000002</v>
      </c>
      <c r="R553" s="1">
        <f t="shared" si="64"/>
        <v>-40.999699999999997</v>
      </c>
    </row>
    <row r="554" spans="1:24" x14ac:dyDescent="0.25">
      <c r="A554" s="1">
        <v>10</v>
      </c>
      <c r="B554" s="1">
        <v>6</v>
      </c>
      <c r="C554" s="1">
        <v>7</v>
      </c>
      <c r="D554" s="1">
        <v>6</v>
      </c>
      <c r="E554" s="1" t="s">
        <v>26</v>
      </c>
      <c r="F554" s="1">
        <f>tra!F554</f>
        <v>-25.986000000000001</v>
      </c>
      <c r="G554" s="1">
        <f>tra!G554</f>
        <v>-15.348000000000001</v>
      </c>
      <c r="H554" s="1">
        <f>tra!H554</f>
        <v>4.8419999999999996</v>
      </c>
      <c r="I554" s="1">
        <f>tra!I554</f>
        <v>30.713999999999999</v>
      </c>
      <c r="J554" s="1">
        <f>tra!J554</f>
        <v>-1.667</v>
      </c>
      <c r="K554" s="1">
        <f>tra!K554</f>
        <v>-3.7210000000000001</v>
      </c>
      <c r="L554" s="1">
        <f t="shared" si="59"/>
        <v>6.5089999999999995</v>
      </c>
      <c r="M554" s="1">
        <f t="shared" si="60"/>
        <v>34.435000000000002</v>
      </c>
      <c r="N554" s="1">
        <f t="shared" si="61"/>
        <v>16.839500000000001</v>
      </c>
      <c r="O554" s="1">
        <f t="shared" si="62"/>
        <v>36.387700000000002</v>
      </c>
      <c r="P554" s="146">
        <f t="shared" si="65"/>
        <v>36.387700000000002</v>
      </c>
      <c r="Q554" s="1">
        <f t="shared" si="63"/>
        <v>21.039700000000003</v>
      </c>
      <c r="R554" s="1">
        <f t="shared" si="64"/>
        <v>-51.735700000000001</v>
      </c>
      <c r="S554" s="1">
        <v>30</v>
      </c>
      <c r="T554" s="1">
        <f>(ABS(Q554)-ABS(Q556*$S554/200))*SIGN(Q554)</f>
        <v>18.924655000000005</v>
      </c>
      <c r="U554" s="1">
        <f>(ABS(R554)-ABS(R556*$S554/200))*SIGN(R554)</f>
        <v>-44.234245000000001</v>
      </c>
      <c r="V554" s="1">
        <v>50</v>
      </c>
      <c r="W554" s="1">
        <f>-MIN(T554:U554)/(0.9*(V554-4)/100*391.3)*10</f>
        <v>2.7305392899427279</v>
      </c>
      <c r="X554" s="1">
        <f>MAX(T554:U554)/(0.9*(V554-4)/100*391.3)*10</f>
        <v>1.1682015602642501</v>
      </c>
    </row>
    <row r="555" spans="1:24" x14ac:dyDescent="0.25">
      <c r="A555" s="1">
        <v>10</v>
      </c>
      <c r="B555" s="1">
        <v>6</v>
      </c>
      <c r="C555" s="1">
        <v>7</v>
      </c>
      <c r="D555" s="1">
        <v>6</v>
      </c>
      <c r="E555" s="1" t="s">
        <v>27</v>
      </c>
      <c r="F555" s="1">
        <f>tra!F555</f>
        <v>-34.453000000000003</v>
      </c>
      <c r="G555" s="1">
        <f>tra!G555</f>
        <v>-20.765000000000001</v>
      </c>
      <c r="H555" s="1">
        <f>tra!H555</f>
        <v>-3.8010000000000002</v>
      </c>
      <c r="I555" s="1">
        <f>tra!I555</f>
        <v>-24.452000000000002</v>
      </c>
      <c r="J555" s="1">
        <f>tra!J555</f>
        <v>1.335</v>
      </c>
      <c r="K555" s="1">
        <f>tra!K555</f>
        <v>2.98</v>
      </c>
      <c r="L555" s="1">
        <f t="shared" si="59"/>
        <v>-5.1360000000000001</v>
      </c>
      <c r="M555" s="1">
        <f t="shared" si="60"/>
        <v>-27.432000000000002</v>
      </c>
      <c r="N555" s="1">
        <f t="shared" si="61"/>
        <v>-13.365600000000001</v>
      </c>
      <c r="O555" s="1">
        <f t="shared" si="62"/>
        <v>-28.972800000000003</v>
      </c>
      <c r="P555" s="146">
        <f t="shared" si="65"/>
        <v>-28.972800000000003</v>
      </c>
      <c r="Q555" s="1">
        <f t="shared" si="63"/>
        <v>-49.737800000000007</v>
      </c>
      <c r="R555" s="1">
        <f t="shared" si="64"/>
        <v>8.2078000000000024</v>
      </c>
      <c r="S555" s="1">
        <v>70</v>
      </c>
      <c r="T555" s="1">
        <f>(ABS(Q555)-ABS(Q557*$S555/200))*SIGN(Q555)</f>
        <v>-31.192805000000007</v>
      </c>
      <c r="U555" s="1">
        <f>(ABS(R555)-ABS(R557*$S555/200))*SIGN(R555)</f>
        <v>2.2310950000000043</v>
      </c>
      <c r="V555" s="1">
        <v>50</v>
      </c>
      <c r="W555" s="1">
        <f>-MIN(T555:U555)/(0.9*(V555-4)/100*391.3)*10</f>
        <v>1.925503184603286</v>
      </c>
      <c r="X555" s="1">
        <f>MAX(T555:U555)/(0.9*(V555-4)/100*391.3)*10</f>
        <v>0.13772344384073429</v>
      </c>
    </row>
    <row r="556" spans="1:24" x14ac:dyDescent="0.25">
      <c r="A556" s="1">
        <v>10</v>
      </c>
      <c r="B556" s="1">
        <v>6</v>
      </c>
      <c r="C556" s="1">
        <v>7</v>
      </c>
      <c r="D556" s="1">
        <v>6</v>
      </c>
      <c r="E556" s="1" t="s">
        <v>28</v>
      </c>
      <c r="F556" s="1">
        <f>tra!F556</f>
        <v>53.747999999999998</v>
      </c>
      <c r="G556" s="1">
        <f>tra!G556</f>
        <v>32.055</v>
      </c>
      <c r="H556" s="1">
        <f>tra!H556</f>
        <v>-2.3740000000000001</v>
      </c>
      <c r="I556" s="1">
        <f>tra!I556</f>
        <v>-15.154</v>
      </c>
      <c r="J556" s="1">
        <f>tra!J556</f>
        <v>0.82499999999999996</v>
      </c>
      <c r="K556" s="1">
        <f>tra!K556</f>
        <v>1.841</v>
      </c>
      <c r="L556" s="1">
        <f t="shared" si="59"/>
        <v>-3.1989999999999998</v>
      </c>
      <c r="M556" s="1">
        <f t="shared" si="60"/>
        <v>-16.995000000000001</v>
      </c>
      <c r="N556" s="1">
        <f t="shared" si="61"/>
        <v>-8.2974999999999994</v>
      </c>
      <c r="O556" s="1">
        <f t="shared" si="62"/>
        <v>-17.954700000000003</v>
      </c>
      <c r="P556" s="146">
        <f t="shared" si="65"/>
        <v>-17.954700000000003</v>
      </c>
      <c r="Q556" s="1">
        <f t="shared" si="63"/>
        <v>14.100299999999997</v>
      </c>
      <c r="R556" s="1">
        <f t="shared" si="64"/>
        <v>50.009700000000002</v>
      </c>
    </row>
    <row r="557" spans="1:24" x14ac:dyDescent="0.25">
      <c r="A557" s="1">
        <v>10</v>
      </c>
      <c r="B557" s="1">
        <v>6</v>
      </c>
      <c r="C557" s="1">
        <v>7</v>
      </c>
      <c r="D557" s="1">
        <v>6</v>
      </c>
      <c r="E557" s="1" t="s">
        <v>29</v>
      </c>
      <c r="F557" s="1">
        <f>tra!F557</f>
        <v>-58.4</v>
      </c>
      <c r="G557" s="1">
        <f>tra!G557</f>
        <v>-35.030999999999999</v>
      </c>
      <c r="H557" s="1">
        <f>tra!H557</f>
        <v>-2.3740000000000001</v>
      </c>
      <c r="I557" s="1">
        <f>tra!I557</f>
        <v>-15.154</v>
      </c>
      <c r="J557" s="1">
        <f>tra!J557</f>
        <v>0.82499999999999996</v>
      </c>
      <c r="K557" s="1">
        <f>tra!K557</f>
        <v>1.841</v>
      </c>
      <c r="L557" s="1">
        <f t="shared" si="59"/>
        <v>-3.1989999999999998</v>
      </c>
      <c r="M557" s="1">
        <f t="shared" si="60"/>
        <v>-16.995000000000001</v>
      </c>
      <c r="N557" s="1">
        <f t="shared" si="61"/>
        <v>-8.2974999999999994</v>
      </c>
      <c r="O557" s="1">
        <f t="shared" si="62"/>
        <v>-17.954700000000003</v>
      </c>
      <c r="P557" s="146">
        <f t="shared" si="65"/>
        <v>-17.954700000000003</v>
      </c>
      <c r="Q557" s="1">
        <f t="shared" si="63"/>
        <v>-52.985700000000001</v>
      </c>
      <c r="R557" s="1">
        <f t="shared" si="64"/>
        <v>-17.076299999999996</v>
      </c>
    </row>
    <row r="558" spans="1:24" x14ac:dyDescent="0.25">
      <c r="A558" s="1">
        <v>10</v>
      </c>
      <c r="B558" s="1">
        <v>6</v>
      </c>
      <c r="C558" s="1">
        <v>7</v>
      </c>
      <c r="D558" s="1">
        <v>5</v>
      </c>
      <c r="E558" s="1" t="s">
        <v>26</v>
      </c>
      <c r="F558" s="1">
        <f>tra!F558</f>
        <v>-45.387</v>
      </c>
      <c r="G558" s="1">
        <f>tra!G558</f>
        <v>-29.486000000000001</v>
      </c>
      <c r="H558" s="1">
        <f>tra!H558</f>
        <v>9.1709999999999994</v>
      </c>
      <c r="I558" s="1">
        <f>tra!I558</f>
        <v>63.389000000000003</v>
      </c>
      <c r="J558" s="1">
        <f>tra!J558</f>
        <v>-3.4889999999999999</v>
      </c>
      <c r="K558" s="1">
        <f>tra!K558</f>
        <v>-7.7889999999999997</v>
      </c>
      <c r="L558" s="1">
        <f t="shared" si="59"/>
        <v>12.66</v>
      </c>
      <c r="M558" s="1">
        <f t="shared" si="60"/>
        <v>71.177999999999997</v>
      </c>
      <c r="N558" s="1">
        <f t="shared" si="61"/>
        <v>34.013399999999997</v>
      </c>
      <c r="O558" s="1">
        <f t="shared" si="62"/>
        <v>74.975999999999999</v>
      </c>
      <c r="P558" s="146">
        <f t="shared" si="65"/>
        <v>74.975999999999999</v>
      </c>
      <c r="Q558" s="1">
        <f t="shared" si="63"/>
        <v>45.489999999999995</v>
      </c>
      <c r="R558" s="1">
        <f t="shared" si="64"/>
        <v>-104.462</v>
      </c>
      <c r="S558" s="1">
        <v>30</v>
      </c>
      <c r="T558" s="1">
        <f>(ABS(Q558)-ABS(Q560*$S558/200))*SIGN(Q558)</f>
        <v>41.241384999999994</v>
      </c>
      <c r="U558" s="1">
        <f>(ABS(R558)-ABS(R560*$S558/200))*SIGN(R558)</f>
        <v>-88.711714999999998</v>
      </c>
      <c r="V558" s="1">
        <v>50</v>
      </c>
      <c r="W558" s="1">
        <f>-MIN(T558:U558)/(0.9*(V558-4)/100*391.3)*10</f>
        <v>5.476092635597186</v>
      </c>
      <c r="X558" s="1">
        <f>MAX(T558:U558)/(0.9*(V558-4)/100*391.3)*10</f>
        <v>2.5457927927594253</v>
      </c>
    </row>
    <row r="559" spans="1:24" x14ac:dyDescent="0.25">
      <c r="A559" s="1">
        <v>10</v>
      </c>
      <c r="B559" s="1">
        <v>6</v>
      </c>
      <c r="C559" s="1">
        <v>7</v>
      </c>
      <c r="D559" s="1">
        <v>5</v>
      </c>
      <c r="E559" s="1" t="s">
        <v>27</v>
      </c>
      <c r="F559" s="1">
        <f>tra!F559</f>
        <v>-72.007999999999996</v>
      </c>
      <c r="G559" s="1">
        <f>tra!G559</f>
        <v>-44.207000000000001</v>
      </c>
      <c r="H559" s="1">
        <f>tra!H559</f>
        <v>-7.8940000000000001</v>
      </c>
      <c r="I559" s="1">
        <f>tra!I559</f>
        <v>-54.591999999999999</v>
      </c>
      <c r="J559" s="1">
        <f>tra!J559</f>
        <v>3.008</v>
      </c>
      <c r="K559" s="1">
        <f>tra!K559</f>
        <v>6.7149999999999999</v>
      </c>
      <c r="L559" s="1">
        <f t="shared" si="59"/>
        <v>-10.902000000000001</v>
      </c>
      <c r="M559" s="1">
        <f t="shared" si="60"/>
        <v>-61.307000000000002</v>
      </c>
      <c r="N559" s="1">
        <f t="shared" si="61"/>
        <v>-29.2941</v>
      </c>
      <c r="O559" s="1">
        <f t="shared" si="62"/>
        <v>-64.577600000000004</v>
      </c>
      <c r="P559" s="146">
        <f t="shared" si="65"/>
        <v>-64.577600000000004</v>
      </c>
      <c r="Q559" s="1">
        <f t="shared" si="63"/>
        <v>-108.78460000000001</v>
      </c>
      <c r="R559" s="1">
        <f t="shared" si="64"/>
        <v>20.370600000000003</v>
      </c>
      <c r="S559" s="1">
        <v>70</v>
      </c>
      <c r="T559" s="1">
        <f>(ABS(Q559)-ABS(Q561*$S559/200))*SIGN(Q559)</f>
        <v>-69.203135000000003</v>
      </c>
      <c r="U559" s="1">
        <f>(ABS(R559)-ABS(R561*$S559/200))*SIGN(R559)</f>
        <v>7.6263649999999998</v>
      </c>
      <c r="V559" s="1">
        <v>50</v>
      </c>
      <c r="W559" s="1">
        <f>-MIN(T559:U559)/(0.9*(V559-4)/100*391.3)*10</f>
        <v>4.2718459217448093</v>
      </c>
      <c r="X559" s="1">
        <f>MAX(T559:U559)/(0.9*(V559-4)/100*391.3)*10</f>
        <v>0.4707685023660757</v>
      </c>
    </row>
    <row r="560" spans="1:24" x14ac:dyDescent="0.25">
      <c r="A560" s="1">
        <v>10</v>
      </c>
      <c r="B560" s="1">
        <v>6</v>
      </c>
      <c r="C560" s="1">
        <v>7</v>
      </c>
      <c r="D560" s="1">
        <v>5</v>
      </c>
      <c r="E560" s="1" t="s">
        <v>28</v>
      </c>
      <c r="F560" s="1">
        <f>tra!F560</f>
        <v>105.27200000000001</v>
      </c>
      <c r="G560" s="1">
        <f>tra!G560</f>
        <v>66.662999999999997</v>
      </c>
      <c r="H560" s="1">
        <f>tra!H560</f>
        <v>-4.6879999999999997</v>
      </c>
      <c r="I560" s="1">
        <f>tra!I560</f>
        <v>-32.411999999999999</v>
      </c>
      <c r="J560" s="1">
        <f>tra!J560</f>
        <v>1.7849999999999999</v>
      </c>
      <c r="K560" s="1">
        <f>tra!K560</f>
        <v>3.9849999999999999</v>
      </c>
      <c r="L560" s="1">
        <f t="shared" si="59"/>
        <v>-6.4729999999999999</v>
      </c>
      <c r="M560" s="1">
        <f t="shared" si="60"/>
        <v>-36.396999999999998</v>
      </c>
      <c r="N560" s="1">
        <f t="shared" si="61"/>
        <v>-17.392099999999999</v>
      </c>
      <c r="O560" s="1">
        <f t="shared" si="62"/>
        <v>-38.338899999999995</v>
      </c>
      <c r="P560" s="146">
        <f t="shared" si="65"/>
        <v>-38.338899999999995</v>
      </c>
      <c r="Q560" s="1">
        <f t="shared" si="63"/>
        <v>28.324100000000001</v>
      </c>
      <c r="R560" s="1">
        <f t="shared" si="64"/>
        <v>105.00189999999999</v>
      </c>
    </row>
    <row r="561" spans="1:24" x14ac:dyDescent="0.25">
      <c r="A561" s="1">
        <v>10</v>
      </c>
      <c r="B561" s="1">
        <v>6</v>
      </c>
      <c r="C561" s="1">
        <v>7</v>
      </c>
      <c r="D561" s="1">
        <v>5</v>
      </c>
      <c r="E561" s="1" t="s">
        <v>29</v>
      </c>
      <c r="F561" s="1">
        <f>tra!F561</f>
        <v>-119.899</v>
      </c>
      <c r="G561" s="1">
        <f>tra!G561</f>
        <v>-74.751000000000005</v>
      </c>
      <c r="H561" s="1">
        <f>tra!H561</f>
        <v>-4.6879999999999997</v>
      </c>
      <c r="I561" s="1">
        <f>tra!I561</f>
        <v>-32.411999999999999</v>
      </c>
      <c r="J561" s="1">
        <f>tra!J561</f>
        <v>1.7849999999999999</v>
      </c>
      <c r="K561" s="1">
        <f>tra!K561</f>
        <v>3.9849999999999999</v>
      </c>
      <c r="L561" s="1">
        <f t="shared" si="59"/>
        <v>-6.4729999999999999</v>
      </c>
      <c r="M561" s="1">
        <f t="shared" si="60"/>
        <v>-36.396999999999998</v>
      </c>
      <c r="N561" s="1">
        <f t="shared" si="61"/>
        <v>-17.392099999999999</v>
      </c>
      <c r="O561" s="1">
        <f t="shared" si="62"/>
        <v>-38.338899999999995</v>
      </c>
      <c r="P561" s="146">
        <f t="shared" si="65"/>
        <v>-38.338899999999995</v>
      </c>
      <c r="Q561" s="1">
        <f t="shared" si="63"/>
        <v>-113.0899</v>
      </c>
      <c r="R561" s="1">
        <f t="shared" si="64"/>
        <v>-36.412100000000009</v>
      </c>
    </row>
    <row r="562" spans="1:24" x14ac:dyDescent="0.25">
      <c r="A562" s="1">
        <v>10</v>
      </c>
      <c r="B562" s="1">
        <v>6</v>
      </c>
      <c r="C562" s="1">
        <v>7</v>
      </c>
      <c r="D562" s="1">
        <v>4</v>
      </c>
      <c r="E562" s="1" t="s">
        <v>26</v>
      </c>
      <c r="F562" s="1">
        <f>tra!F562</f>
        <v>-42.744999999999997</v>
      </c>
      <c r="G562" s="1">
        <f>tra!G562</f>
        <v>-28.128</v>
      </c>
      <c r="H562" s="1">
        <f>tra!H562</f>
        <v>15.493</v>
      </c>
      <c r="I562" s="1">
        <f>tra!I562</f>
        <v>114.414</v>
      </c>
      <c r="J562" s="1">
        <f>tra!J562</f>
        <v>-6.2830000000000004</v>
      </c>
      <c r="K562" s="1">
        <f>tra!K562</f>
        <v>-14.026999999999999</v>
      </c>
      <c r="L562" s="1">
        <f t="shared" si="59"/>
        <v>21.776</v>
      </c>
      <c r="M562" s="1">
        <f t="shared" si="60"/>
        <v>128.441</v>
      </c>
      <c r="N562" s="1">
        <f t="shared" si="61"/>
        <v>60.308300000000003</v>
      </c>
      <c r="O562" s="1">
        <f t="shared" si="62"/>
        <v>134.97380000000001</v>
      </c>
      <c r="P562" s="146">
        <f t="shared" si="65"/>
        <v>134.97380000000001</v>
      </c>
      <c r="Q562" s="1">
        <f t="shared" si="63"/>
        <v>106.84580000000001</v>
      </c>
      <c r="R562" s="1">
        <f t="shared" si="64"/>
        <v>-163.10180000000003</v>
      </c>
      <c r="S562" s="1">
        <v>30</v>
      </c>
      <c r="T562" s="1">
        <f>(ABS(Q562)-ABS(Q564*$S562/200))*SIGN(Q562)</f>
        <v>106.53593000000001</v>
      </c>
      <c r="U562" s="1">
        <f>(ABS(R562)-ABS(R564*$S562/200))*SIGN(R562)</f>
        <v>-142.97777000000002</v>
      </c>
      <c r="V562" s="1">
        <v>60</v>
      </c>
      <c r="W562" s="1">
        <f>-MIN(T562:U562)/(0.9*(V562-4)/100*391.3)*10</f>
        <v>7.2498352053999904</v>
      </c>
      <c r="X562" s="1">
        <f>MAX(T562:U562)/(0.9*(V562-4)/100*391.3)*10</f>
        <v>5.4020141449543448</v>
      </c>
    </row>
    <row r="563" spans="1:24" x14ac:dyDescent="0.25">
      <c r="A563" s="1">
        <v>10</v>
      </c>
      <c r="B563" s="1">
        <v>6</v>
      </c>
      <c r="C563" s="1">
        <v>7</v>
      </c>
      <c r="D563" s="1">
        <v>4</v>
      </c>
      <c r="E563" s="1" t="s">
        <v>27</v>
      </c>
      <c r="F563" s="1">
        <f>tra!F563</f>
        <v>-69.25</v>
      </c>
      <c r="G563" s="1">
        <f>tra!G563</f>
        <v>-42.54</v>
      </c>
      <c r="H563" s="1">
        <f>tra!H563</f>
        <v>-12.095000000000001</v>
      </c>
      <c r="I563" s="1">
        <f>tra!I563</f>
        <v>-89.370999999999995</v>
      </c>
      <c r="J563" s="1">
        <f>tra!J563</f>
        <v>4.9109999999999996</v>
      </c>
      <c r="K563" s="1">
        <f>tra!K563</f>
        <v>10.965</v>
      </c>
      <c r="L563" s="1">
        <f t="shared" si="59"/>
        <v>-17.006</v>
      </c>
      <c r="M563" s="1">
        <f t="shared" si="60"/>
        <v>-100.336</v>
      </c>
      <c r="N563" s="1">
        <f t="shared" si="61"/>
        <v>-47.1068</v>
      </c>
      <c r="O563" s="1">
        <f t="shared" si="62"/>
        <v>-105.4378</v>
      </c>
      <c r="P563" s="146">
        <f t="shared" si="65"/>
        <v>-105.4378</v>
      </c>
      <c r="Q563" s="1">
        <f t="shared" si="63"/>
        <v>-147.9778</v>
      </c>
      <c r="R563" s="1">
        <f t="shared" si="64"/>
        <v>62.897799999999997</v>
      </c>
      <c r="S563" s="1">
        <v>70</v>
      </c>
      <c r="T563" s="1">
        <f>(ABS(Q563)-ABS(Q565*$S563/200))*SIGN(Q563)</f>
        <v>-98.250429999999994</v>
      </c>
      <c r="U563" s="1">
        <f>(ABS(R563)-ABS(R565*$S563/200))*SIGN(R563)</f>
        <v>59.403469999999999</v>
      </c>
      <c r="V563" s="1">
        <v>60</v>
      </c>
      <c r="W563" s="1">
        <f>-MIN(T563:U563)/(0.9*(V563-4)/100*391.3)*10</f>
        <v>4.9818893269889939</v>
      </c>
      <c r="X563" s="1">
        <f>MAX(T563:U563)/(0.9*(V563-4)/100*391.3)*10</f>
        <v>3.0121141778118519</v>
      </c>
    </row>
    <row r="564" spans="1:24" x14ac:dyDescent="0.25">
      <c r="A564" s="1">
        <v>10</v>
      </c>
      <c r="B564" s="1">
        <v>6</v>
      </c>
      <c r="C564" s="1">
        <v>7</v>
      </c>
      <c r="D564" s="1">
        <v>4</v>
      </c>
      <c r="E564" s="1" t="s">
        <v>28</v>
      </c>
      <c r="F564" s="1">
        <f>tra!F564</f>
        <v>107.087</v>
      </c>
      <c r="G564" s="1">
        <f>tra!G564</f>
        <v>68.113</v>
      </c>
      <c r="H564" s="1">
        <f>tra!H564</f>
        <v>-7.5789999999999997</v>
      </c>
      <c r="I564" s="1">
        <f>tra!I564</f>
        <v>-55.984999999999999</v>
      </c>
      <c r="J564" s="1">
        <f>tra!J564</f>
        <v>3.0750000000000002</v>
      </c>
      <c r="K564" s="1">
        <f>tra!K564</f>
        <v>6.8659999999999997</v>
      </c>
      <c r="L564" s="1">
        <f t="shared" si="59"/>
        <v>-10.654</v>
      </c>
      <c r="M564" s="1">
        <f t="shared" si="60"/>
        <v>-62.850999999999999</v>
      </c>
      <c r="N564" s="1">
        <f t="shared" si="61"/>
        <v>-29.5093</v>
      </c>
      <c r="O564" s="1">
        <f t="shared" si="62"/>
        <v>-66.047200000000004</v>
      </c>
      <c r="P564" s="146">
        <f t="shared" si="65"/>
        <v>-66.047200000000004</v>
      </c>
      <c r="Q564" s="1">
        <f t="shared" si="63"/>
        <v>2.0657999999999959</v>
      </c>
      <c r="R564" s="1">
        <f t="shared" si="64"/>
        <v>134.1602</v>
      </c>
    </row>
    <row r="565" spans="1:24" x14ac:dyDescent="0.25">
      <c r="A565" s="1">
        <v>10</v>
      </c>
      <c r="B565" s="1">
        <v>6</v>
      </c>
      <c r="C565" s="1">
        <v>7</v>
      </c>
      <c r="D565" s="1">
        <v>4</v>
      </c>
      <c r="E565" s="1" t="s">
        <v>29</v>
      </c>
      <c r="F565" s="1">
        <f>tra!F565</f>
        <v>-121.65</v>
      </c>
      <c r="G565" s="1">
        <f>tra!G565</f>
        <v>-76.031000000000006</v>
      </c>
      <c r="H565" s="1">
        <f>tra!H565</f>
        <v>-7.5789999999999997</v>
      </c>
      <c r="I565" s="1">
        <f>tra!I565</f>
        <v>-55.984999999999999</v>
      </c>
      <c r="J565" s="1">
        <f>tra!J565</f>
        <v>3.0750000000000002</v>
      </c>
      <c r="K565" s="1">
        <f>tra!K565</f>
        <v>6.8659999999999997</v>
      </c>
      <c r="L565" s="1">
        <f t="shared" si="59"/>
        <v>-10.654</v>
      </c>
      <c r="M565" s="1">
        <f t="shared" si="60"/>
        <v>-62.850999999999999</v>
      </c>
      <c r="N565" s="1">
        <f t="shared" si="61"/>
        <v>-29.5093</v>
      </c>
      <c r="O565" s="1">
        <f t="shared" si="62"/>
        <v>-66.047200000000004</v>
      </c>
      <c r="P565" s="146">
        <f t="shared" si="65"/>
        <v>-66.047200000000004</v>
      </c>
      <c r="Q565" s="1">
        <f t="shared" si="63"/>
        <v>-142.07820000000001</v>
      </c>
      <c r="R565" s="1">
        <f t="shared" si="64"/>
        <v>-9.9838000000000022</v>
      </c>
    </row>
    <row r="566" spans="1:24" x14ac:dyDescent="0.25">
      <c r="A566" s="1">
        <v>10</v>
      </c>
      <c r="B566" s="1">
        <v>6</v>
      </c>
      <c r="C566" s="1">
        <v>7</v>
      </c>
      <c r="D566" s="1">
        <v>3</v>
      </c>
      <c r="E566" s="1" t="s">
        <v>26</v>
      </c>
      <c r="F566" s="1">
        <f>tra!F566</f>
        <v>-50.073999999999998</v>
      </c>
      <c r="G566" s="1">
        <f>tra!G566</f>
        <v>-32.466999999999999</v>
      </c>
      <c r="H566" s="1">
        <f>tra!H566</f>
        <v>18.977</v>
      </c>
      <c r="I566" s="1">
        <f>tra!I566</f>
        <v>146.626</v>
      </c>
      <c r="J566" s="1">
        <f>tra!J566</f>
        <v>-7.96</v>
      </c>
      <c r="K566" s="1">
        <f>tra!K566</f>
        <v>-17.771000000000001</v>
      </c>
      <c r="L566" s="1">
        <f t="shared" si="59"/>
        <v>26.937000000000001</v>
      </c>
      <c r="M566" s="1">
        <f t="shared" si="60"/>
        <v>164.39699999999999</v>
      </c>
      <c r="N566" s="1">
        <f t="shared" si="61"/>
        <v>76.256100000000004</v>
      </c>
      <c r="O566" s="1">
        <f t="shared" si="62"/>
        <v>172.47809999999998</v>
      </c>
      <c r="P566" s="146">
        <f t="shared" si="65"/>
        <v>172.47809999999998</v>
      </c>
      <c r="Q566" s="1">
        <f t="shared" si="63"/>
        <v>140.0111</v>
      </c>
      <c r="R566" s="1">
        <f t="shared" si="64"/>
        <v>-204.94509999999997</v>
      </c>
      <c r="S566" s="1">
        <v>30</v>
      </c>
      <c r="T566" s="1">
        <f>(ABS(Q566)-ABS(Q568*$S566/200))*SIGN(Q566)</f>
        <v>137.91159500000001</v>
      </c>
      <c r="U566" s="1">
        <f>(ABS(R566)-ABS(R568*$S566/200))*SIGN(R566)</f>
        <v>-181.76819499999996</v>
      </c>
      <c r="V566" s="1">
        <v>60</v>
      </c>
      <c r="W566" s="1">
        <f>-MIN(T566:U566)/(0.9*(V566-4)/100*391.3)*10</f>
        <v>9.2167436891274086</v>
      </c>
      <c r="X566" s="1">
        <f>MAX(T566:U566)/(0.9*(V566-4)/100*391.3)*10</f>
        <v>6.9929495799512411</v>
      </c>
    </row>
    <row r="567" spans="1:24" x14ac:dyDescent="0.25">
      <c r="A567" s="1">
        <v>10</v>
      </c>
      <c r="B567" s="1">
        <v>6</v>
      </c>
      <c r="C567" s="1">
        <v>7</v>
      </c>
      <c r="D567" s="1">
        <v>3</v>
      </c>
      <c r="E567" s="1" t="s">
        <v>27</v>
      </c>
      <c r="F567" s="1">
        <f>tra!F567</f>
        <v>-63.465000000000003</v>
      </c>
      <c r="G567" s="1">
        <f>tra!G567</f>
        <v>-39.069000000000003</v>
      </c>
      <c r="H567" s="1">
        <f>tra!H567</f>
        <v>-14.763</v>
      </c>
      <c r="I567" s="1">
        <f>tra!I567</f>
        <v>-114.086</v>
      </c>
      <c r="J567" s="1">
        <f>tra!J567</f>
        <v>6.1980000000000004</v>
      </c>
      <c r="K567" s="1">
        <f>tra!K567</f>
        <v>13.836</v>
      </c>
      <c r="L567" s="1">
        <f t="shared" si="59"/>
        <v>-20.960999999999999</v>
      </c>
      <c r="M567" s="1">
        <f t="shared" si="60"/>
        <v>-127.922</v>
      </c>
      <c r="N567" s="1">
        <f t="shared" si="61"/>
        <v>-59.337599999999995</v>
      </c>
      <c r="O567" s="1">
        <f t="shared" si="62"/>
        <v>-134.21029999999999</v>
      </c>
      <c r="P567" s="146">
        <f t="shared" si="65"/>
        <v>-134.21029999999999</v>
      </c>
      <c r="Q567" s="1">
        <f t="shared" si="63"/>
        <v>-173.27929999999998</v>
      </c>
      <c r="R567" s="1">
        <f t="shared" si="64"/>
        <v>95.141299999999987</v>
      </c>
      <c r="S567" s="1">
        <v>70</v>
      </c>
      <c r="T567" s="1">
        <f>(ABS(Q567)-ABS(Q569*$S567/200))*SIGN(Q567)</f>
        <v>-117.93005499999998</v>
      </c>
      <c r="U567" s="1">
        <f>(ABS(R567)-ABS(R569*$S567/200))*SIGN(R567)</f>
        <v>91.512254999999996</v>
      </c>
      <c r="V567" s="1">
        <v>60</v>
      </c>
      <c r="W567" s="1">
        <f>-MIN(T567:U567)/(0.9*(V567-4)/100*391.3)*10</f>
        <v>5.9797649978297809</v>
      </c>
      <c r="X567" s="1">
        <f>MAX(T567:U567)/(0.9*(V567-4)/100*391.3)*10</f>
        <v>4.640223218088666</v>
      </c>
    </row>
    <row r="568" spans="1:24" x14ac:dyDescent="0.25">
      <c r="A568" s="1">
        <v>10</v>
      </c>
      <c r="B568" s="1">
        <v>6</v>
      </c>
      <c r="C568" s="1">
        <v>7</v>
      </c>
      <c r="D568" s="1">
        <v>3</v>
      </c>
      <c r="E568" s="1" t="s">
        <v>28</v>
      </c>
      <c r="F568" s="1">
        <f>tra!F568</f>
        <v>110.69</v>
      </c>
      <c r="G568" s="1">
        <f>tra!G568</f>
        <v>70.257999999999996</v>
      </c>
      <c r="H568" s="1">
        <f>tra!H568</f>
        <v>-9.2690000000000001</v>
      </c>
      <c r="I568" s="1">
        <f>tra!I568</f>
        <v>-71.623999999999995</v>
      </c>
      <c r="J568" s="1">
        <f>tra!J568</f>
        <v>3.89</v>
      </c>
      <c r="K568" s="1">
        <f>tra!K568</f>
        <v>8.6829999999999998</v>
      </c>
      <c r="L568" s="1">
        <f t="shared" si="59"/>
        <v>-13.159000000000001</v>
      </c>
      <c r="M568" s="1">
        <f t="shared" si="60"/>
        <v>-80.306999999999988</v>
      </c>
      <c r="N568" s="1">
        <f t="shared" si="61"/>
        <v>-37.251099999999994</v>
      </c>
      <c r="O568" s="1">
        <f t="shared" si="62"/>
        <v>-84.254699999999985</v>
      </c>
      <c r="P568" s="146">
        <f t="shared" si="65"/>
        <v>-84.254699999999985</v>
      </c>
      <c r="Q568" s="1">
        <f t="shared" si="63"/>
        <v>-13.99669999999999</v>
      </c>
      <c r="R568" s="1">
        <f t="shared" si="64"/>
        <v>154.5127</v>
      </c>
    </row>
    <row r="569" spans="1:24" x14ac:dyDescent="0.25">
      <c r="A569" s="1">
        <v>10</v>
      </c>
      <c r="B569" s="1">
        <v>6</v>
      </c>
      <c r="C569" s="1">
        <v>7</v>
      </c>
      <c r="D569" s="1">
        <v>3</v>
      </c>
      <c r="E569" s="1" t="s">
        <v>29</v>
      </c>
      <c r="F569" s="1">
        <f>tra!F569</f>
        <v>-118.048</v>
      </c>
      <c r="G569" s="1">
        <f>tra!G569</f>
        <v>-73.885999999999996</v>
      </c>
      <c r="H569" s="1">
        <f>tra!H569</f>
        <v>-9.2690000000000001</v>
      </c>
      <c r="I569" s="1">
        <f>tra!I569</f>
        <v>-71.623999999999995</v>
      </c>
      <c r="J569" s="1">
        <f>tra!J569</f>
        <v>3.89</v>
      </c>
      <c r="K569" s="1">
        <f>tra!K569</f>
        <v>8.6829999999999998</v>
      </c>
      <c r="L569" s="1">
        <f t="shared" si="59"/>
        <v>-13.159000000000001</v>
      </c>
      <c r="M569" s="1">
        <f t="shared" si="60"/>
        <v>-80.306999999999988</v>
      </c>
      <c r="N569" s="1">
        <f t="shared" si="61"/>
        <v>-37.251099999999994</v>
      </c>
      <c r="O569" s="1">
        <f t="shared" si="62"/>
        <v>-84.254699999999985</v>
      </c>
      <c r="P569" s="146">
        <f t="shared" si="65"/>
        <v>-84.254699999999985</v>
      </c>
      <c r="Q569" s="1">
        <f t="shared" si="63"/>
        <v>-158.14069999999998</v>
      </c>
      <c r="R569" s="1">
        <f t="shared" si="64"/>
        <v>10.36869999999999</v>
      </c>
    </row>
    <row r="570" spans="1:24" x14ac:dyDescent="0.25">
      <c r="A570" s="1">
        <v>10</v>
      </c>
      <c r="B570" s="1">
        <v>6</v>
      </c>
      <c r="C570" s="1">
        <v>7</v>
      </c>
      <c r="D570" s="1">
        <v>2</v>
      </c>
      <c r="E570" s="1" t="s">
        <v>26</v>
      </c>
      <c r="F570" s="1">
        <f>tra!F570</f>
        <v>-61.012999999999998</v>
      </c>
      <c r="G570" s="1">
        <f>tra!G570</f>
        <v>-38.979999999999997</v>
      </c>
      <c r="H570" s="1">
        <f>tra!H570</f>
        <v>21.442</v>
      </c>
      <c r="I570" s="1">
        <f>tra!I570</f>
        <v>175.07400000000001</v>
      </c>
      <c r="J570" s="1">
        <f>tra!J570</f>
        <v>-9.3420000000000005</v>
      </c>
      <c r="K570" s="1">
        <f>tra!K570</f>
        <v>-20.85</v>
      </c>
      <c r="L570" s="1">
        <f t="shared" si="59"/>
        <v>30.783999999999999</v>
      </c>
      <c r="M570" s="1">
        <f t="shared" si="60"/>
        <v>195.92400000000001</v>
      </c>
      <c r="N570" s="1">
        <f t="shared" si="61"/>
        <v>89.561199999999999</v>
      </c>
      <c r="O570" s="1">
        <f t="shared" si="62"/>
        <v>205.1592</v>
      </c>
      <c r="P570" s="146">
        <f t="shared" si="65"/>
        <v>205.1592</v>
      </c>
      <c r="Q570" s="1">
        <f t="shared" si="63"/>
        <v>166.17920000000001</v>
      </c>
      <c r="R570" s="1">
        <f t="shared" si="64"/>
        <v>-244.13919999999999</v>
      </c>
      <c r="S570" s="1">
        <v>30</v>
      </c>
      <c r="T570" s="1">
        <f>(ABS(Q570)-ABS(Q572*$S570/200))*SIGN(Q570)</f>
        <v>162.11835500000001</v>
      </c>
      <c r="U570" s="1">
        <f>(ABS(R570)-ABS(R572*$S570/200))*SIGN(R570)</f>
        <v>-218.100955</v>
      </c>
      <c r="V570" s="1">
        <v>60</v>
      </c>
      <c r="W570" s="1">
        <f>-MIN(T570:U570)/(0.9*(V570-4)/100*391.3)*10</f>
        <v>11.059033735736392</v>
      </c>
      <c r="X570" s="1">
        <f>MAX(T570:U570)/(0.9*(V570-4)/100*391.3)*10</f>
        <v>8.2203782974131805</v>
      </c>
    </row>
    <row r="571" spans="1:24" x14ac:dyDescent="0.25">
      <c r="A571" s="1">
        <v>10</v>
      </c>
      <c r="B571" s="1">
        <v>6</v>
      </c>
      <c r="C571" s="1">
        <v>7</v>
      </c>
      <c r="D571" s="1">
        <v>2</v>
      </c>
      <c r="E571" s="1" t="s">
        <v>27</v>
      </c>
      <c r="F571" s="1">
        <f>tra!F571</f>
        <v>-55.993000000000002</v>
      </c>
      <c r="G571" s="1">
        <f>tra!G571</f>
        <v>-34.662999999999997</v>
      </c>
      <c r="H571" s="1">
        <f>tra!H571</f>
        <v>-16.677</v>
      </c>
      <c r="I571" s="1">
        <f>tra!I571</f>
        <v>-136.589</v>
      </c>
      <c r="J571" s="1">
        <f>tra!J571</f>
        <v>7.2889999999999997</v>
      </c>
      <c r="K571" s="1">
        <f>tra!K571</f>
        <v>16.266999999999999</v>
      </c>
      <c r="L571" s="1">
        <f t="shared" si="59"/>
        <v>-23.966000000000001</v>
      </c>
      <c r="M571" s="1">
        <f t="shared" si="60"/>
        <v>-152.85599999999999</v>
      </c>
      <c r="N571" s="1">
        <f t="shared" si="61"/>
        <v>-69.822800000000001</v>
      </c>
      <c r="O571" s="1">
        <f t="shared" si="62"/>
        <v>-160.04579999999999</v>
      </c>
      <c r="P571" s="146">
        <f t="shared" si="65"/>
        <v>-160.04579999999999</v>
      </c>
      <c r="Q571" s="1">
        <f t="shared" si="63"/>
        <v>-194.7088</v>
      </c>
      <c r="R571" s="1">
        <f t="shared" si="64"/>
        <v>125.38279999999999</v>
      </c>
      <c r="S571" s="1">
        <v>70</v>
      </c>
      <c r="T571" s="1">
        <f>(ABS(Q571)-ABS(Q573*$S571/200))*SIGN(Q571)</f>
        <v>-134.783095</v>
      </c>
      <c r="U571" s="1">
        <f>(ABS(R571)-ABS(R573*$S571/200))*SIGN(R571)</f>
        <v>115.07729499999999</v>
      </c>
      <c r="V571" s="1">
        <v>60</v>
      </c>
      <c r="W571" s="1">
        <f>-MIN(T571:U571)/(0.9*(V571-4)/100*391.3)*10</f>
        <v>6.8343157626795499</v>
      </c>
      <c r="X571" s="1">
        <f>MAX(T571:U571)/(0.9*(V571-4)/100*391.3)*10</f>
        <v>5.8351128614832923</v>
      </c>
    </row>
    <row r="572" spans="1:24" x14ac:dyDescent="0.25">
      <c r="A572" s="1">
        <v>10</v>
      </c>
      <c r="B572" s="1">
        <v>6</v>
      </c>
      <c r="C572" s="1">
        <v>7</v>
      </c>
      <c r="D572" s="1">
        <v>2</v>
      </c>
      <c r="E572" s="1" t="s">
        <v>28</v>
      </c>
      <c r="F572" s="1">
        <f>tra!F572</f>
        <v>115.748</v>
      </c>
      <c r="G572" s="1">
        <f>tra!G572</f>
        <v>73.257999999999996</v>
      </c>
      <c r="H572" s="1">
        <f>tra!H572</f>
        <v>-10.472</v>
      </c>
      <c r="I572" s="1">
        <f>tra!I572</f>
        <v>-85.620999999999995</v>
      </c>
      <c r="J572" s="1">
        <f>tra!J572</f>
        <v>4.569</v>
      </c>
      <c r="K572" s="1">
        <f>tra!K572</f>
        <v>10.196999999999999</v>
      </c>
      <c r="L572" s="1">
        <f t="shared" si="59"/>
        <v>-15.041</v>
      </c>
      <c r="M572" s="1">
        <f t="shared" si="60"/>
        <v>-95.817999999999998</v>
      </c>
      <c r="N572" s="1">
        <f t="shared" si="61"/>
        <v>-43.7864</v>
      </c>
      <c r="O572" s="1">
        <f t="shared" si="62"/>
        <v>-100.33029999999999</v>
      </c>
      <c r="P572" s="146">
        <f t="shared" si="65"/>
        <v>-100.33029999999999</v>
      </c>
      <c r="Q572" s="1">
        <f t="shared" si="63"/>
        <v>-27.072299999999998</v>
      </c>
      <c r="R572" s="1">
        <f t="shared" si="64"/>
        <v>173.5883</v>
      </c>
    </row>
    <row r="573" spans="1:24" x14ac:dyDescent="0.25">
      <c r="A573" s="1">
        <v>10</v>
      </c>
      <c r="B573" s="1">
        <v>6</v>
      </c>
      <c r="C573" s="1">
        <v>7</v>
      </c>
      <c r="D573" s="1">
        <v>2</v>
      </c>
      <c r="E573" s="1" t="s">
        <v>29</v>
      </c>
      <c r="F573" s="1">
        <f>tra!F573</f>
        <v>-112.99</v>
      </c>
      <c r="G573" s="1">
        <f>tra!G573</f>
        <v>-70.885999999999996</v>
      </c>
      <c r="H573" s="1">
        <f>tra!H573</f>
        <v>-10.472</v>
      </c>
      <c r="I573" s="1">
        <f>tra!I573</f>
        <v>-85.620999999999995</v>
      </c>
      <c r="J573" s="1">
        <f>tra!J573</f>
        <v>4.569</v>
      </c>
      <c r="K573" s="1">
        <f>tra!K573</f>
        <v>10.196999999999999</v>
      </c>
      <c r="L573" s="1">
        <f t="shared" si="59"/>
        <v>-15.041</v>
      </c>
      <c r="M573" s="1">
        <f t="shared" si="60"/>
        <v>-95.817999999999998</v>
      </c>
      <c r="N573" s="1">
        <f t="shared" si="61"/>
        <v>-43.7864</v>
      </c>
      <c r="O573" s="1">
        <f t="shared" si="62"/>
        <v>-100.33029999999999</v>
      </c>
      <c r="P573" s="146">
        <f t="shared" si="65"/>
        <v>-100.33029999999999</v>
      </c>
      <c r="Q573" s="1">
        <f t="shared" si="63"/>
        <v>-171.21629999999999</v>
      </c>
      <c r="R573" s="1">
        <f t="shared" si="64"/>
        <v>29.444299999999998</v>
      </c>
    </row>
    <row r="574" spans="1:24" x14ac:dyDescent="0.25">
      <c r="A574" s="1">
        <v>10</v>
      </c>
      <c r="B574" s="1">
        <v>6</v>
      </c>
      <c r="C574" s="1">
        <v>7</v>
      </c>
      <c r="D574" s="1">
        <v>1</v>
      </c>
      <c r="E574" s="1" t="s">
        <v>26</v>
      </c>
      <c r="F574" s="1">
        <f>tra!F574</f>
        <v>-81.018000000000001</v>
      </c>
      <c r="G574" s="1">
        <f>tra!G574</f>
        <v>-50.865000000000002</v>
      </c>
      <c r="H574" s="1">
        <f>tra!H574</f>
        <v>20.872</v>
      </c>
      <c r="I574" s="1">
        <f>tra!I574</f>
        <v>187.65199999999999</v>
      </c>
      <c r="J574" s="1">
        <f>tra!J574</f>
        <v>-9.7629999999999999</v>
      </c>
      <c r="K574" s="1">
        <f>tra!K574</f>
        <v>-21.786000000000001</v>
      </c>
      <c r="L574" s="1">
        <f t="shared" si="59"/>
        <v>30.634999999999998</v>
      </c>
      <c r="M574" s="1">
        <f t="shared" si="60"/>
        <v>209.43799999999999</v>
      </c>
      <c r="N574" s="1">
        <f t="shared" si="61"/>
        <v>93.466399999999993</v>
      </c>
      <c r="O574" s="1">
        <f t="shared" si="62"/>
        <v>218.62849999999997</v>
      </c>
      <c r="P574" s="146">
        <f t="shared" si="65"/>
        <v>218.62849999999997</v>
      </c>
      <c r="Q574" s="1">
        <f t="shared" si="63"/>
        <v>167.76349999999996</v>
      </c>
      <c r="R574" s="1">
        <f t="shared" si="64"/>
        <v>-269.49349999999998</v>
      </c>
      <c r="S574" s="1">
        <v>30</v>
      </c>
      <c r="T574" s="1">
        <f>(ABS(Q574)-ABS(Q576*$S574/200))*SIGN(Q574)</f>
        <v>164.07606499999997</v>
      </c>
      <c r="U574" s="1">
        <f>(ABS(R574)-ABS(R576*$S574/200))*SIGN(R574)</f>
        <v>-242.05536499999999</v>
      </c>
      <c r="V574" s="1">
        <v>60</v>
      </c>
      <c r="W574" s="1">
        <f>-MIN(T574:U574)/(0.9*(V574-4)/100*391.3)*10</f>
        <v>12.273666786332898</v>
      </c>
      <c r="X574" s="1">
        <f>MAX(T574:U574)/(0.9*(V574-4)/100*391.3)*10</f>
        <v>8.3196460009167623</v>
      </c>
    </row>
    <row r="575" spans="1:24" x14ac:dyDescent="0.25">
      <c r="A575" s="1">
        <v>10</v>
      </c>
      <c r="B575" s="1">
        <v>6</v>
      </c>
      <c r="C575" s="1">
        <v>7</v>
      </c>
      <c r="D575" s="1">
        <v>1</v>
      </c>
      <c r="E575" s="1" t="s">
        <v>27</v>
      </c>
      <c r="F575" s="1">
        <f>tra!F575</f>
        <v>-40.070999999999998</v>
      </c>
      <c r="G575" s="1">
        <f>tra!G575</f>
        <v>-25.03</v>
      </c>
      <c r="H575" s="1">
        <f>tra!H575</f>
        <v>-15.263</v>
      </c>
      <c r="I575" s="1">
        <f>tra!I575</f>
        <v>-136.44800000000001</v>
      </c>
      <c r="J575" s="1">
        <f>tra!J575</f>
        <v>7.1120000000000001</v>
      </c>
      <c r="K575" s="1">
        <f>tra!K575</f>
        <v>15.869</v>
      </c>
      <c r="L575" s="1">
        <f t="shared" si="59"/>
        <v>-22.375</v>
      </c>
      <c r="M575" s="1">
        <f t="shared" si="60"/>
        <v>-152.31700000000001</v>
      </c>
      <c r="N575" s="1">
        <f t="shared" si="61"/>
        <v>-68.070099999999996</v>
      </c>
      <c r="O575" s="1">
        <f t="shared" si="62"/>
        <v>-159.02950000000001</v>
      </c>
      <c r="P575" s="146">
        <f t="shared" si="65"/>
        <v>-159.02950000000001</v>
      </c>
      <c r="Q575" s="1">
        <f t="shared" si="63"/>
        <v>-184.05950000000001</v>
      </c>
      <c r="R575" s="1">
        <f t="shared" si="64"/>
        <v>133.99950000000001</v>
      </c>
      <c r="S575" s="1">
        <v>70</v>
      </c>
      <c r="T575" s="1">
        <f>(ABS(Q575)-ABS(Q577*$S575/200))*SIGN(Q575)</f>
        <v>-125.00508500000001</v>
      </c>
      <c r="U575" s="1">
        <f>(ABS(R575)-ABS(R577*$S575/200))*SIGN(R575)</f>
        <v>120.42758500000001</v>
      </c>
      <c r="V575" s="1">
        <v>60</v>
      </c>
      <c r="W575" s="1">
        <f>-MIN(T575:U575)/(0.9*(V575-4)/100*391.3)*10</f>
        <v>6.3385116867259725</v>
      </c>
      <c r="X575" s="1">
        <f>MAX(T575:U575)/(0.9*(V575-4)/100*391.3)*10</f>
        <v>6.1064048308649639</v>
      </c>
    </row>
    <row r="576" spans="1:24" x14ac:dyDescent="0.25">
      <c r="A576" s="1">
        <v>10</v>
      </c>
      <c r="B576" s="1">
        <v>6</v>
      </c>
      <c r="C576" s="1">
        <v>7</v>
      </c>
      <c r="D576" s="1">
        <v>1</v>
      </c>
      <c r="E576" s="1" t="s">
        <v>28</v>
      </c>
      <c r="F576" s="1">
        <f>tra!F576</f>
        <v>125.61799999999999</v>
      </c>
      <c r="G576" s="1">
        <f>tra!G576</f>
        <v>79.168999999999997</v>
      </c>
      <c r="H576" s="1">
        <f>tra!H576</f>
        <v>-9.9269999999999996</v>
      </c>
      <c r="I576" s="1">
        <f>tra!I576</f>
        <v>-89.037999999999997</v>
      </c>
      <c r="J576" s="1">
        <f>tra!J576</f>
        <v>4.6360000000000001</v>
      </c>
      <c r="K576" s="1">
        <f>tra!K576</f>
        <v>10.345000000000001</v>
      </c>
      <c r="L576" s="1">
        <f t="shared" si="59"/>
        <v>-14.562999999999999</v>
      </c>
      <c r="M576" s="1">
        <f t="shared" si="60"/>
        <v>-99.382999999999996</v>
      </c>
      <c r="N576" s="1">
        <f t="shared" si="61"/>
        <v>-44.377899999999997</v>
      </c>
      <c r="O576" s="1">
        <f t="shared" si="62"/>
        <v>-103.75189999999999</v>
      </c>
      <c r="P576" s="146">
        <f t="shared" si="65"/>
        <v>-103.75189999999999</v>
      </c>
      <c r="Q576" s="1">
        <f t="shared" si="63"/>
        <v>-24.582899999999995</v>
      </c>
      <c r="R576" s="1">
        <f t="shared" si="64"/>
        <v>182.92089999999999</v>
      </c>
    </row>
    <row r="577" spans="1:24" x14ac:dyDescent="0.25">
      <c r="A577" s="1">
        <v>10</v>
      </c>
      <c r="B577" s="1">
        <v>6</v>
      </c>
      <c r="C577" s="1">
        <v>7</v>
      </c>
      <c r="D577" s="1">
        <v>1</v>
      </c>
      <c r="E577" s="1" t="s">
        <v>29</v>
      </c>
      <c r="F577" s="1">
        <f>tra!F577</f>
        <v>-103.12</v>
      </c>
      <c r="G577" s="1">
        <f>tra!G577</f>
        <v>-64.974999999999994</v>
      </c>
      <c r="H577" s="1">
        <f>tra!H577</f>
        <v>-9.9269999999999996</v>
      </c>
      <c r="I577" s="1">
        <f>tra!I577</f>
        <v>-89.037999999999997</v>
      </c>
      <c r="J577" s="1">
        <f>tra!J577</f>
        <v>4.6360000000000001</v>
      </c>
      <c r="K577" s="1">
        <f>tra!K577</f>
        <v>10.345000000000001</v>
      </c>
      <c r="L577" s="1">
        <f t="shared" si="59"/>
        <v>-14.562999999999999</v>
      </c>
      <c r="M577" s="1">
        <f t="shared" si="60"/>
        <v>-99.382999999999996</v>
      </c>
      <c r="N577" s="1">
        <f t="shared" si="61"/>
        <v>-44.377899999999997</v>
      </c>
      <c r="O577" s="1">
        <f t="shared" si="62"/>
        <v>-103.75189999999999</v>
      </c>
      <c r="P577" s="146">
        <f t="shared" si="65"/>
        <v>-103.75189999999999</v>
      </c>
      <c r="Q577" s="1">
        <f t="shared" si="63"/>
        <v>-168.7269</v>
      </c>
      <c r="R577" s="1">
        <f t="shared" si="64"/>
        <v>38.776899999999998</v>
      </c>
    </row>
    <row r="578" spans="1:24" x14ac:dyDescent="0.25">
      <c r="A578" s="7">
        <v>11</v>
      </c>
      <c r="B578" s="1">
        <v>8</v>
      </c>
      <c r="C578" s="1">
        <v>9</v>
      </c>
      <c r="D578" s="1">
        <v>6</v>
      </c>
      <c r="E578" s="1" t="s">
        <v>26</v>
      </c>
      <c r="F578" s="1">
        <f>tra!F578</f>
        <v>-34.875999999999998</v>
      </c>
      <c r="G578" s="1">
        <f>tra!G578</f>
        <v>-21.117000000000001</v>
      </c>
      <c r="H578" s="1">
        <f>tra!H578</f>
        <v>2.198</v>
      </c>
      <c r="I578" s="1">
        <f>tra!I578</f>
        <v>26.757999999999999</v>
      </c>
      <c r="J578" s="1">
        <f>tra!J578</f>
        <v>-0.78400000000000003</v>
      </c>
      <c r="K578" s="1">
        <f>tra!K578</f>
        <v>-1.75</v>
      </c>
      <c r="L578" s="1">
        <f t="shared" si="59"/>
        <v>2.9820000000000002</v>
      </c>
      <c r="M578" s="1">
        <f t="shared" si="60"/>
        <v>28.507999999999999</v>
      </c>
      <c r="N578" s="1">
        <f t="shared" si="61"/>
        <v>11.534399999999998</v>
      </c>
      <c r="O578" s="1">
        <f t="shared" si="62"/>
        <v>29.4026</v>
      </c>
      <c r="P578" s="146">
        <f t="shared" si="65"/>
        <v>29.4026</v>
      </c>
      <c r="Q578" s="1">
        <f t="shared" si="63"/>
        <v>8.2855999999999987</v>
      </c>
      <c r="R578" s="1">
        <f t="shared" si="64"/>
        <v>-50.519599999999997</v>
      </c>
      <c r="S578" s="1">
        <v>70</v>
      </c>
      <c r="T578" s="1">
        <f>(ABS(Q578)-ABS(Q580*$S578/200))*SIGN(Q578)</f>
        <v>2.3221599999999984</v>
      </c>
      <c r="U578" s="1">
        <f>(ABS(R578)-ABS(R580*$S578/200))*SIGN(R578)</f>
        <v>-31.080739999999999</v>
      </c>
      <c r="V578" s="1">
        <v>50</v>
      </c>
      <c r="W578" s="1">
        <f>-MIN(T578:U578)/(0.9*(V578-4)/100*391.3)*10</f>
        <v>1.9185855151476991</v>
      </c>
      <c r="X578" s="1">
        <f>MAX(T578:U578)/(0.9*(V578-4)/100*391.3)*10</f>
        <v>0.14334480259657198</v>
      </c>
    </row>
    <row r="579" spans="1:24" x14ac:dyDescent="0.25">
      <c r="A579" s="1">
        <v>11</v>
      </c>
      <c r="B579" s="1">
        <v>8</v>
      </c>
      <c r="C579" s="1">
        <v>9</v>
      </c>
      <c r="D579" s="1">
        <v>6</v>
      </c>
      <c r="E579" s="1" t="s">
        <v>27</v>
      </c>
      <c r="F579" s="1">
        <f>tra!F579</f>
        <v>-10.494</v>
      </c>
      <c r="G579" s="1">
        <f>tra!G579</f>
        <v>-6.109</v>
      </c>
      <c r="H579" s="1">
        <f>tra!H579</f>
        <v>-2.7309999999999999</v>
      </c>
      <c r="I579" s="1">
        <f>tra!I579</f>
        <v>-32.811999999999998</v>
      </c>
      <c r="J579" s="1">
        <f>tra!J579</f>
        <v>0.95799999999999996</v>
      </c>
      <c r="K579" s="1">
        <f>tra!K579</f>
        <v>2.1379999999999999</v>
      </c>
      <c r="L579" s="1">
        <f t="shared" ref="L579:L642" si="66">(ABS(H579)+ABS(J579))*SIGN(H579)</f>
        <v>-3.6890000000000001</v>
      </c>
      <c r="M579" s="1">
        <f t="shared" ref="M579:M642" si="67">(ABS(I579)+ABS(K579))*SIGN(I579)</f>
        <v>-34.949999999999996</v>
      </c>
      <c r="N579" s="1">
        <f t="shared" ref="N579:N642" si="68">(ABS(L579)+0.3*ABS(M579))*SIGN(L579)</f>
        <v>-14.173999999999998</v>
      </c>
      <c r="O579" s="1">
        <f t="shared" ref="O579:O642" si="69">(ABS(M579)+0.3*ABS(L579))*SIGN(M579)</f>
        <v>-36.056699999999992</v>
      </c>
      <c r="P579" s="146">
        <f t="shared" si="65"/>
        <v>-36.056699999999992</v>
      </c>
      <c r="Q579" s="1">
        <f t="shared" ref="Q579:Q642" si="70">G579+P579</f>
        <v>-42.165699999999994</v>
      </c>
      <c r="R579" s="1">
        <f t="shared" ref="R579:R642" si="71">G579-P579</f>
        <v>29.94769999999999</v>
      </c>
      <c r="S579" s="1">
        <v>30</v>
      </c>
      <c r="T579" s="1">
        <f>(ABS(Q579)-ABS(Q581*$S579/200))*SIGN(Q579)</f>
        <v>-35.158959999999993</v>
      </c>
      <c r="U579" s="1">
        <f>(ABS(R579)-ABS(R581*$S579/200))*SIGN(R579)</f>
        <v>28.716139999999989</v>
      </c>
      <c r="V579" s="1">
        <v>50</v>
      </c>
      <c r="W579" s="1">
        <f>-MIN(T579:U579)/(0.9*(V579-4)/100*391.3)*10</f>
        <v>2.1703302876204793</v>
      </c>
      <c r="X579" s="1">
        <f>MAX(T579:U579)/(0.9*(V579-4)/100*391.3)*10</f>
        <v>1.7726209303560156</v>
      </c>
    </row>
    <row r="580" spans="1:24" x14ac:dyDescent="0.25">
      <c r="A580" s="1">
        <v>11</v>
      </c>
      <c r="B580" s="1">
        <v>8</v>
      </c>
      <c r="C580" s="1">
        <v>9</v>
      </c>
      <c r="D580" s="1">
        <v>6</v>
      </c>
      <c r="E580" s="1" t="s">
        <v>28</v>
      </c>
      <c r="F580" s="1">
        <f>tra!F580</f>
        <v>60.448999999999998</v>
      </c>
      <c r="G580" s="1">
        <f>tra!G580</f>
        <v>36.289000000000001</v>
      </c>
      <c r="H580" s="1">
        <f>tra!H580</f>
        <v>-1.45</v>
      </c>
      <c r="I580" s="1">
        <f>tra!I580</f>
        <v>-17.518999999999998</v>
      </c>
      <c r="J580" s="1">
        <f>tra!J580</f>
        <v>0.51200000000000001</v>
      </c>
      <c r="K580" s="1">
        <f>tra!K580</f>
        <v>1.143</v>
      </c>
      <c r="L580" s="1">
        <f t="shared" si="66"/>
        <v>-1.962</v>
      </c>
      <c r="M580" s="1">
        <f t="shared" si="67"/>
        <v>-18.661999999999999</v>
      </c>
      <c r="N580" s="1">
        <f t="shared" si="68"/>
        <v>-7.5605999999999991</v>
      </c>
      <c r="O580" s="1">
        <f t="shared" si="69"/>
        <v>-19.250599999999999</v>
      </c>
      <c r="P580" s="146">
        <f t="shared" si="65"/>
        <v>-19.250599999999999</v>
      </c>
      <c r="Q580" s="1">
        <f t="shared" si="70"/>
        <v>17.038400000000003</v>
      </c>
      <c r="R580" s="1">
        <f t="shared" si="71"/>
        <v>55.5396</v>
      </c>
    </row>
    <row r="581" spans="1:24" x14ac:dyDescent="0.25">
      <c r="A581" s="1">
        <v>11</v>
      </c>
      <c r="B581" s="1">
        <v>8</v>
      </c>
      <c r="C581" s="1">
        <v>9</v>
      </c>
      <c r="D581" s="1">
        <v>6</v>
      </c>
      <c r="E581" s="1" t="s">
        <v>29</v>
      </c>
      <c r="F581" s="1">
        <f>tra!F581</f>
        <v>-46.106999999999999</v>
      </c>
      <c r="G581" s="1">
        <f>tra!G581</f>
        <v>-27.460999999999999</v>
      </c>
      <c r="H581" s="1">
        <f>tra!H581</f>
        <v>-1.45</v>
      </c>
      <c r="I581" s="1">
        <f>tra!I581</f>
        <v>-17.518999999999998</v>
      </c>
      <c r="J581" s="1">
        <f>tra!J581</f>
        <v>0.51200000000000001</v>
      </c>
      <c r="K581" s="1">
        <f>tra!K581</f>
        <v>1.143</v>
      </c>
      <c r="L581" s="1">
        <f t="shared" si="66"/>
        <v>-1.962</v>
      </c>
      <c r="M581" s="1">
        <f t="shared" si="67"/>
        <v>-18.661999999999999</v>
      </c>
      <c r="N581" s="1">
        <f t="shared" si="68"/>
        <v>-7.5605999999999991</v>
      </c>
      <c r="O581" s="1">
        <f t="shared" si="69"/>
        <v>-19.250599999999999</v>
      </c>
      <c r="P581" s="146">
        <f t="shared" si="65"/>
        <v>-19.250599999999999</v>
      </c>
      <c r="Q581" s="1">
        <f t="shared" si="70"/>
        <v>-46.711599999999997</v>
      </c>
      <c r="R581" s="1">
        <f t="shared" si="71"/>
        <v>-8.2103999999999999</v>
      </c>
    </row>
    <row r="582" spans="1:24" x14ac:dyDescent="0.25">
      <c r="A582" s="1">
        <v>11</v>
      </c>
      <c r="B582" s="1">
        <v>8</v>
      </c>
      <c r="C582" s="1">
        <v>9</v>
      </c>
      <c r="D582" s="1">
        <v>5</v>
      </c>
      <c r="E582" s="1" t="s">
        <v>26</v>
      </c>
      <c r="F582" s="1">
        <f>tra!F582</f>
        <v>-68.159000000000006</v>
      </c>
      <c r="G582" s="1">
        <f>tra!G582</f>
        <v>-42.395000000000003</v>
      </c>
      <c r="H582" s="1">
        <f>tra!H582</f>
        <v>4.5519999999999996</v>
      </c>
      <c r="I582" s="1">
        <f>tra!I582</f>
        <v>59.356999999999999</v>
      </c>
      <c r="J582" s="1">
        <f>tra!J582</f>
        <v>-1.738</v>
      </c>
      <c r="K582" s="1">
        <f>tra!K582</f>
        <v>-3.8809999999999998</v>
      </c>
      <c r="L582" s="1">
        <f t="shared" si="66"/>
        <v>6.2899999999999991</v>
      </c>
      <c r="M582" s="1">
        <f t="shared" si="67"/>
        <v>63.238</v>
      </c>
      <c r="N582" s="1">
        <f t="shared" si="68"/>
        <v>25.261399999999998</v>
      </c>
      <c r="O582" s="1">
        <f t="shared" si="69"/>
        <v>65.125</v>
      </c>
      <c r="P582" s="146">
        <f t="shared" si="65"/>
        <v>65.125</v>
      </c>
      <c r="Q582" s="1">
        <f t="shared" si="70"/>
        <v>22.729999999999997</v>
      </c>
      <c r="R582" s="1">
        <f t="shared" si="71"/>
        <v>-107.52000000000001</v>
      </c>
      <c r="S582" s="1">
        <v>70</v>
      </c>
      <c r="T582" s="1">
        <f>(ABS(Q582)-ABS(Q584*$S582/200))*SIGN(Q582)</f>
        <v>11.629364999999995</v>
      </c>
      <c r="U582" s="1">
        <f>(ABS(R582)-ABS(R584*$S582/200))*SIGN(R582)</f>
        <v>-67.416335000000004</v>
      </c>
      <c r="V582" s="1">
        <v>50</v>
      </c>
      <c r="W582" s="1">
        <f>-MIN(T582:U582)/(0.9*(V582-4)/100*391.3)*10</f>
        <v>4.161548399920493</v>
      </c>
      <c r="X582" s="1">
        <f>MAX(T582:U582)/(0.9*(V582-4)/100*391.3)*10</f>
        <v>0.71787001337051859</v>
      </c>
    </row>
    <row r="583" spans="1:24" x14ac:dyDescent="0.25">
      <c r="A583" s="1">
        <v>11</v>
      </c>
      <c r="B583" s="1">
        <v>8</v>
      </c>
      <c r="C583" s="1">
        <v>9</v>
      </c>
      <c r="D583" s="1">
        <v>5</v>
      </c>
      <c r="E583" s="1" t="s">
        <v>27</v>
      </c>
      <c r="F583" s="1">
        <f>tra!F583</f>
        <v>-28.992000000000001</v>
      </c>
      <c r="G583" s="1">
        <f>tra!G583</f>
        <v>-20.206</v>
      </c>
      <c r="H583" s="1">
        <f>tra!H583</f>
        <v>-5.298</v>
      </c>
      <c r="I583" s="1">
        <f>tra!I583</f>
        <v>-69.042000000000002</v>
      </c>
      <c r="J583" s="1">
        <f>tra!J583</f>
        <v>2.02</v>
      </c>
      <c r="K583" s="1">
        <f>tra!K583</f>
        <v>4.5110000000000001</v>
      </c>
      <c r="L583" s="1">
        <f t="shared" si="66"/>
        <v>-7.3179999999999996</v>
      </c>
      <c r="M583" s="1">
        <f t="shared" si="67"/>
        <v>-73.552999999999997</v>
      </c>
      <c r="N583" s="1">
        <f t="shared" si="68"/>
        <v>-29.383899999999997</v>
      </c>
      <c r="O583" s="1">
        <f t="shared" si="69"/>
        <v>-75.748400000000004</v>
      </c>
      <c r="P583" s="146">
        <f t="shared" si="65"/>
        <v>-75.748400000000004</v>
      </c>
      <c r="Q583" s="1">
        <f t="shared" si="70"/>
        <v>-95.954400000000007</v>
      </c>
      <c r="R583" s="1">
        <f t="shared" si="71"/>
        <v>55.542400000000001</v>
      </c>
      <c r="S583" s="1">
        <v>30</v>
      </c>
      <c r="T583" s="1">
        <f>(ABS(Q583)-ABS(Q585*$S583/200))*SIGN(Q583)</f>
        <v>-80.72491500000001</v>
      </c>
      <c r="U583" s="1">
        <f>(ABS(R583)-ABS(R585*$S583/200))*SIGN(R583)</f>
        <v>52.742784999999998</v>
      </c>
      <c r="V583" s="1">
        <v>50</v>
      </c>
      <c r="W583" s="1">
        <f>-MIN(T583:U583)/(0.9*(V583-4)/100*391.3)*10</f>
        <v>4.9830748119423554</v>
      </c>
      <c r="X583" s="1">
        <f>MAX(T583:U583)/(0.9*(V583-4)/100*391.3)*10</f>
        <v>3.2557636442874056</v>
      </c>
    </row>
    <row r="584" spans="1:24" x14ac:dyDescent="0.25">
      <c r="A584" s="1">
        <v>11</v>
      </c>
      <c r="B584" s="1">
        <v>8</v>
      </c>
      <c r="C584" s="1">
        <v>9</v>
      </c>
      <c r="D584" s="1">
        <v>5</v>
      </c>
      <c r="E584" s="1" t="s">
        <v>28</v>
      </c>
      <c r="F584" s="1">
        <f>tra!F584</f>
        <v>114.896</v>
      </c>
      <c r="G584" s="1">
        <f>tra!G584</f>
        <v>73.149000000000001</v>
      </c>
      <c r="H584" s="1">
        <f>tra!H584</f>
        <v>-2.8969999999999998</v>
      </c>
      <c r="I584" s="1">
        <f>tra!I584</f>
        <v>-37.764000000000003</v>
      </c>
      <c r="J584" s="1">
        <f>tra!J584</f>
        <v>1.1060000000000001</v>
      </c>
      <c r="K584" s="1">
        <f>tra!K584</f>
        <v>2.468</v>
      </c>
      <c r="L584" s="1">
        <f t="shared" si="66"/>
        <v>-4.0030000000000001</v>
      </c>
      <c r="M584" s="1">
        <f t="shared" si="67"/>
        <v>-40.231999999999999</v>
      </c>
      <c r="N584" s="1">
        <f t="shared" si="68"/>
        <v>-16.072600000000001</v>
      </c>
      <c r="O584" s="1">
        <f t="shared" si="69"/>
        <v>-41.432899999999997</v>
      </c>
      <c r="P584" s="146">
        <f t="shared" si="65"/>
        <v>-41.432899999999997</v>
      </c>
      <c r="Q584" s="1">
        <f t="shared" si="70"/>
        <v>31.716100000000004</v>
      </c>
      <c r="R584" s="1">
        <f t="shared" si="71"/>
        <v>114.58189999999999</v>
      </c>
    </row>
    <row r="585" spans="1:24" x14ac:dyDescent="0.25">
      <c r="A585" s="1">
        <v>11</v>
      </c>
      <c r="B585" s="1">
        <v>8</v>
      </c>
      <c r="C585" s="1">
        <v>9</v>
      </c>
      <c r="D585" s="1">
        <v>5</v>
      </c>
      <c r="E585" s="1" t="s">
        <v>29</v>
      </c>
      <c r="F585" s="1">
        <f>tra!F585</f>
        <v>-91.858000000000004</v>
      </c>
      <c r="G585" s="1">
        <f>tra!G585</f>
        <v>-60.097000000000001</v>
      </c>
      <c r="H585" s="1">
        <f>tra!H585</f>
        <v>-2.8969999999999998</v>
      </c>
      <c r="I585" s="1">
        <f>tra!I585</f>
        <v>-37.764000000000003</v>
      </c>
      <c r="J585" s="1">
        <f>tra!J585</f>
        <v>1.1060000000000001</v>
      </c>
      <c r="K585" s="1">
        <f>tra!K585</f>
        <v>2.468</v>
      </c>
      <c r="L585" s="1">
        <f t="shared" si="66"/>
        <v>-4.0030000000000001</v>
      </c>
      <c r="M585" s="1">
        <f t="shared" si="67"/>
        <v>-40.231999999999999</v>
      </c>
      <c r="N585" s="1">
        <f t="shared" si="68"/>
        <v>-16.072600000000001</v>
      </c>
      <c r="O585" s="1">
        <f t="shared" si="69"/>
        <v>-41.432899999999997</v>
      </c>
      <c r="P585" s="146">
        <f t="shared" si="65"/>
        <v>-41.432899999999997</v>
      </c>
      <c r="Q585" s="1">
        <f t="shared" si="70"/>
        <v>-101.5299</v>
      </c>
      <c r="R585" s="1">
        <f t="shared" si="71"/>
        <v>-18.664100000000005</v>
      </c>
    </row>
    <row r="586" spans="1:24" x14ac:dyDescent="0.25">
      <c r="A586" s="1">
        <v>11</v>
      </c>
      <c r="B586" s="1">
        <v>8</v>
      </c>
      <c r="C586" s="1">
        <v>9</v>
      </c>
      <c r="D586" s="1">
        <v>4</v>
      </c>
      <c r="E586" s="1" t="s">
        <v>26</v>
      </c>
      <c r="F586" s="1">
        <f>tra!F586</f>
        <v>-65.933999999999997</v>
      </c>
      <c r="G586" s="1">
        <f>tra!G586</f>
        <v>-40.685000000000002</v>
      </c>
      <c r="H586" s="1">
        <f>tra!H586</f>
        <v>6.7519999999999998</v>
      </c>
      <c r="I586" s="1">
        <f>tra!I586</f>
        <v>93.885999999999996</v>
      </c>
      <c r="J586" s="1">
        <f>tra!J586</f>
        <v>-2.73</v>
      </c>
      <c r="K586" s="1">
        <f>tra!K586</f>
        <v>-6.0940000000000003</v>
      </c>
      <c r="L586" s="1">
        <f t="shared" si="66"/>
        <v>9.4819999999999993</v>
      </c>
      <c r="M586" s="1">
        <f t="shared" si="67"/>
        <v>99.97999999999999</v>
      </c>
      <c r="N586" s="1">
        <f t="shared" si="68"/>
        <v>39.475999999999999</v>
      </c>
      <c r="O586" s="1">
        <f t="shared" si="69"/>
        <v>102.82459999999999</v>
      </c>
      <c r="P586" s="146">
        <f t="shared" si="65"/>
        <v>102.82459999999999</v>
      </c>
      <c r="Q586" s="1">
        <f t="shared" si="70"/>
        <v>62.139599999999987</v>
      </c>
      <c r="R586" s="1">
        <f t="shared" si="71"/>
        <v>-143.50959999999998</v>
      </c>
      <c r="S586" s="1">
        <v>70</v>
      </c>
      <c r="T586" s="1">
        <f>(ABS(Q586)-ABS(Q588*$S586/200))*SIGN(Q586)</f>
        <v>60.293314999999993</v>
      </c>
      <c r="U586" s="1">
        <f>(ABS(R586)-ABS(R588*$S586/200))*SIGN(R586)</f>
        <v>-93.82468499999996</v>
      </c>
      <c r="V586" s="1">
        <v>60</v>
      </c>
      <c r="W586" s="1">
        <f>-MIN(T586:U586)/(0.9*(V586-4)/100*391.3)*10</f>
        <v>4.757477364827861</v>
      </c>
      <c r="X586" s="1">
        <f>MAX(T586:U586)/(0.9*(V586-4)/100*391.3)*10</f>
        <v>3.0572346857645853</v>
      </c>
    </row>
    <row r="587" spans="1:24" x14ac:dyDescent="0.25">
      <c r="A587" s="1">
        <v>11</v>
      </c>
      <c r="B587" s="1">
        <v>8</v>
      </c>
      <c r="C587" s="1">
        <v>9</v>
      </c>
      <c r="D587" s="1">
        <v>4</v>
      </c>
      <c r="E587" s="1" t="s">
        <v>27</v>
      </c>
      <c r="F587" s="1">
        <f>tra!F587</f>
        <v>-22.510999999999999</v>
      </c>
      <c r="G587" s="1">
        <f>tra!G587</f>
        <v>-15.29</v>
      </c>
      <c r="H587" s="1">
        <f>tra!H587</f>
        <v>-8.51</v>
      </c>
      <c r="I587" s="1">
        <f>tra!I587</f>
        <v>-118.277</v>
      </c>
      <c r="J587" s="1">
        <f>tra!J587</f>
        <v>3.4369999999999998</v>
      </c>
      <c r="K587" s="1">
        <f>tra!K587</f>
        <v>7.673</v>
      </c>
      <c r="L587" s="1">
        <f t="shared" si="66"/>
        <v>-11.946999999999999</v>
      </c>
      <c r="M587" s="1">
        <f t="shared" si="67"/>
        <v>-125.95</v>
      </c>
      <c r="N587" s="1">
        <f t="shared" si="68"/>
        <v>-49.731999999999999</v>
      </c>
      <c r="O587" s="1">
        <f t="shared" si="69"/>
        <v>-129.5341</v>
      </c>
      <c r="P587" s="146">
        <f t="shared" ref="P587:P650" si="72">O587</f>
        <v>-129.5341</v>
      </c>
      <c r="Q587" s="1">
        <f t="shared" si="70"/>
        <v>-144.82409999999999</v>
      </c>
      <c r="R587" s="1">
        <f t="shared" si="71"/>
        <v>114.2441</v>
      </c>
      <c r="S587" s="1">
        <v>30</v>
      </c>
      <c r="T587" s="1">
        <f>(ABS(Q587)-ABS(Q589*$S587/200))*SIGN(Q587)</f>
        <v>-125.77126499999999</v>
      </c>
      <c r="U587" s="1">
        <f>(ABS(R587)-ABS(R589*$S587/200))*SIGN(R587)</f>
        <v>112.79466500000001</v>
      </c>
      <c r="V587" s="1">
        <v>60</v>
      </c>
      <c r="W587" s="1">
        <f>-MIN(T587:U587)/(0.9*(V587-4)/100*391.3)*10</f>
        <v>6.3773616333832273</v>
      </c>
      <c r="X587" s="1">
        <f>MAX(T587:U587)/(0.9*(V587-4)/100*391.3)*10</f>
        <v>5.7193697544611162</v>
      </c>
    </row>
    <row r="588" spans="1:24" x14ac:dyDescent="0.25">
      <c r="A588" s="1">
        <v>11</v>
      </c>
      <c r="B588" s="1">
        <v>8</v>
      </c>
      <c r="C588" s="1">
        <v>9</v>
      </c>
      <c r="D588" s="1">
        <v>4</v>
      </c>
      <c r="E588" s="1" t="s">
        <v>28</v>
      </c>
      <c r="F588" s="1">
        <f>tra!F588</f>
        <v>117.797</v>
      </c>
      <c r="G588" s="1">
        <f>tra!G588</f>
        <v>73.616</v>
      </c>
      <c r="H588" s="1">
        <f>tra!H588</f>
        <v>-4.4889999999999999</v>
      </c>
      <c r="I588" s="1">
        <f>tra!I588</f>
        <v>-62.401000000000003</v>
      </c>
      <c r="J588" s="1">
        <f>tra!J588</f>
        <v>1.8140000000000001</v>
      </c>
      <c r="K588" s="1">
        <f>tra!K588</f>
        <v>4.0490000000000004</v>
      </c>
      <c r="L588" s="1">
        <f t="shared" si="66"/>
        <v>-6.3029999999999999</v>
      </c>
      <c r="M588" s="1">
        <f t="shared" si="67"/>
        <v>-66.45</v>
      </c>
      <c r="N588" s="1">
        <f t="shared" si="68"/>
        <v>-26.238</v>
      </c>
      <c r="O588" s="1">
        <f t="shared" si="69"/>
        <v>-68.340900000000005</v>
      </c>
      <c r="P588" s="146">
        <f t="shared" si="72"/>
        <v>-68.340900000000005</v>
      </c>
      <c r="Q588" s="1">
        <f t="shared" si="70"/>
        <v>5.2750999999999948</v>
      </c>
      <c r="R588" s="1">
        <f t="shared" si="71"/>
        <v>141.95690000000002</v>
      </c>
    </row>
    <row r="589" spans="1:24" x14ac:dyDescent="0.25">
      <c r="A589" s="1">
        <v>11</v>
      </c>
      <c r="B589" s="1">
        <v>8</v>
      </c>
      <c r="C589" s="1">
        <v>9</v>
      </c>
      <c r="D589" s="1">
        <v>4</v>
      </c>
      <c r="E589" s="1" t="s">
        <v>29</v>
      </c>
      <c r="F589" s="1">
        <f>tra!F589</f>
        <v>-92.254999999999995</v>
      </c>
      <c r="G589" s="1">
        <f>tra!G589</f>
        <v>-58.677999999999997</v>
      </c>
      <c r="H589" s="1">
        <f>tra!H589</f>
        <v>-4.4889999999999999</v>
      </c>
      <c r="I589" s="1">
        <f>tra!I589</f>
        <v>-62.401000000000003</v>
      </c>
      <c r="J589" s="1">
        <f>tra!J589</f>
        <v>1.8140000000000001</v>
      </c>
      <c r="K589" s="1">
        <f>tra!K589</f>
        <v>4.0490000000000004</v>
      </c>
      <c r="L589" s="1">
        <f t="shared" si="66"/>
        <v>-6.3029999999999999</v>
      </c>
      <c r="M589" s="1">
        <f t="shared" si="67"/>
        <v>-66.45</v>
      </c>
      <c r="N589" s="1">
        <f t="shared" si="68"/>
        <v>-26.238</v>
      </c>
      <c r="O589" s="1">
        <f t="shared" si="69"/>
        <v>-68.340900000000005</v>
      </c>
      <c r="P589" s="146">
        <f t="shared" si="72"/>
        <v>-68.340900000000005</v>
      </c>
      <c r="Q589" s="1">
        <f t="shared" si="70"/>
        <v>-127.0189</v>
      </c>
      <c r="R589" s="1">
        <f t="shared" si="71"/>
        <v>9.6629000000000076</v>
      </c>
    </row>
    <row r="590" spans="1:24" x14ac:dyDescent="0.25">
      <c r="A590" s="1">
        <v>11</v>
      </c>
      <c r="B590" s="1">
        <v>8</v>
      </c>
      <c r="C590" s="1">
        <v>9</v>
      </c>
      <c r="D590" s="1">
        <v>3</v>
      </c>
      <c r="E590" s="1" t="s">
        <v>26</v>
      </c>
      <c r="F590" s="1">
        <f>tra!F590</f>
        <v>-60.945999999999998</v>
      </c>
      <c r="G590" s="1">
        <f>tra!G590</f>
        <v>-37.570999999999998</v>
      </c>
      <c r="H590" s="1">
        <f>tra!H590</f>
        <v>8.1210000000000004</v>
      </c>
      <c r="I590" s="1">
        <f>tra!I590</f>
        <v>118.306</v>
      </c>
      <c r="J590" s="1">
        <f>tra!J590</f>
        <v>-3.39</v>
      </c>
      <c r="K590" s="1">
        <f>tra!K590</f>
        <v>-7.5670000000000002</v>
      </c>
      <c r="L590" s="1">
        <f t="shared" si="66"/>
        <v>11.511000000000001</v>
      </c>
      <c r="M590" s="1">
        <f t="shared" si="67"/>
        <v>125.87299999999999</v>
      </c>
      <c r="N590" s="1">
        <f t="shared" si="68"/>
        <v>49.2729</v>
      </c>
      <c r="O590" s="1">
        <f t="shared" si="69"/>
        <v>129.3263</v>
      </c>
      <c r="P590" s="146">
        <f t="shared" si="72"/>
        <v>129.3263</v>
      </c>
      <c r="Q590" s="1">
        <f t="shared" si="70"/>
        <v>91.755300000000005</v>
      </c>
      <c r="R590" s="1">
        <f t="shared" si="71"/>
        <v>-166.8973</v>
      </c>
      <c r="S590" s="1">
        <v>70</v>
      </c>
      <c r="T590" s="1">
        <f>(ABS(Q590)-ABS(Q592*$S590/200))*SIGN(Q590)</f>
        <v>86.615515000000002</v>
      </c>
      <c r="U590" s="1">
        <f>(ABS(R590)-ABS(R592*$S590/200))*SIGN(R590)</f>
        <v>-111.664115</v>
      </c>
      <c r="V590" s="1">
        <v>60</v>
      </c>
      <c r="W590" s="1">
        <f>-MIN(T590:U590)/(0.9*(V590-4)/100*391.3)*10</f>
        <v>5.6620440513712929</v>
      </c>
      <c r="X590" s="1">
        <f>MAX(T590:U590)/(0.9*(V590-4)/100*391.3)*10</f>
        <v>4.3919289689638523</v>
      </c>
    </row>
    <row r="591" spans="1:24" x14ac:dyDescent="0.25">
      <c r="A591" s="1">
        <v>11</v>
      </c>
      <c r="B591" s="1">
        <v>8</v>
      </c>
      <c r="C591" s="1">
        <v>9</v>
      </c>
      <c r="D591" s="1">
        <v>3</v>
      </c>
      <c r="E591" s="1" t="s">
        <v>27</v>
      </c>
      <c r="F591" s="1">
        <f>tra!F591</f>
        <v>-28.957999999999998</v>
      </c>
      <c r="G591" s="1">
        <f>tra!G591</f>
        <v>-19.158999999999999</v>
      </c>
      <c r="H591" s="1">
        <f>tra!H591</f>
        <v>-10.297000000000001</v>
      </c>
      <c r="I591" s="1">
        <f>tra!I591</f>
        <v>-149.953</v>
      </c>
      <c r="J591" s="1">
        <f>tra!J591</f>
        <v>4.2939999999999996</v>
      </c>
      <c r="K591" s="1">
        <f>tra!K591</f>
        <v>9.5869999999999997</v>
      </c>
      <c r="L591" s="1">
        <f t="shared" si="66"/>
        <v>-14.591000000000001</v>
      </c>
      <c r="M591" s="1">
        <f t="shared" si="67"/>
        <v>-159.54</v>
      </c>
      <c r="N591" s="1">
        <f t="shared" si="68"/>
        <v>-62.452999999999996</v>
      </c>
      <c r="O591" s="1">
        <f t="shared" si="69"/>
        <v>-163.91729999999998</v>
      </c>
      <c r="P591" s="146">
        <f t="shared" si="72"/>
        <v>-163.91729999999998</v>
      </c>
      <c r="Q591" s="1">
        <f t="shared" si="70"/>
        <v>-183.07629999999997</v>
      </c>
      <c r="R591" s="1">
        <f t="shared" si="71"/>
        <v>144.75829999999999</v>
      </c>
      <c r="S591" s="1">
        <v>30</v>
      </c>
      <c r="T591" s="1">
        <f>(ABS(Q591)-ABS(Q593*$S591/200))*SIGN(Q591)</f>
        <v>-161.02943499999998</v>
      </c>
      <c r="U591" s="1">
        <f>(ABS(R591)-ABS(R593*$S591/200))*SIGN(R591)</f>
        <v>140.93103499999998</v>
      </c>
      <c r="V591" s="1">
        <v>60</v>
      </c>
      <c r="W591" s="1">
        <f>-MIN(T591:U591)/(0.9*(V591-4)/100*391.3)*10</f>
        <v>8.1651634863844151</v>
      </c>
      <c r="X591" s="1">
        <f>MAX(T591:U591)/(0.9*(V591-4)/100*391.3)*10</f>
        <v>7.1460533975068845</v>
      </c>
    </row>
    <row r="592" spans="1:24" x14ac:dyDescent="0.25">
      <c r="A592" s="1">
        <v>11</v>
      </c>
      <c r="B592" s="1">
        <v>8</v>
      </c>
      <c r="C592" s="1">
        <v>9</v>
      </c>
      <c r="D592" s="1">
        <v>3</v>
      </c>
      <c r="E592" s="1" t="s">
        <v>28</v>
      </c>
      <c r="F592" s="1">
        <f>tra!F592</f>
        <v>114.434</v>
      </c>
      <c r="G592" s="1">
        <f>tra!G592</f>
        <v>71.561999999999998</v>
      </c>
      <c r="H592" s="1">
        <f>tra!H592</f>
        <v>-5.4169999999999998</v>
      </c>
      <c r="I592" s="1">
        <f>tra!I592</f>
        <v>-78.899000000000001</v>
      </c>
      <c r="J592" s="1">
        <f>tra!J592</f>
        <v>2.2599999999999998</v>
      </c>
      <c r="K592" s="1">
        <f>tra!K592</f>
        <v>5.0449999999999999</v>
      </c>
      <c r="L592" s="1">
        <f t="shared" si="66"/>
        <v>-7.6769999999999996</v>
      </c>
      <c r="M592" s="1">
        <f t="shared" si="67"/>
        <v>-83.944000000000003</v>
      </c>
      <c r="N592" s="1">
        <f t="shared" si="68"/>
        <v>-32.860199999999999</v>
      </c>
      <c r="O592" s="1">
        <f t="shared" si="69"/>
        <v>-86.247100000000003</v>
      </c>
      <c r="P592" s="146">
        <f t="shared" si="72"/>
        <v>-86.247100000000003</v>
      </c>
      <c r="Q592" s="1">
        <f t="shared" si="70"/>
        <v>-14.685100000000006</v>
      </c>
      <c r="R592" s="1">
        <f t="shared" si="71"/>
        <v>157.8091</v>
      </c>
    </row>
    <row r="593" spans="1:24" x14ac:dyDescent="0.25">
      <c r="A593" s="1">
        <v>11</v>
      </c>
      <c r="B593" s="1">
        <v>8</v>
      </c>
      <c r="C593" s="1">
        <v>9</v>
      </c>
      <c r="D593" s="1">
        <v>3</v>
      </c>
      <c r="E593" s="1" t="s">
        <v>29</v>
      </c>
      <c r="F593" s="1">
        <f>tra!F593</f>
        <v>-95.617999999999995</v>
      </c>
      <c r="G593" s="1">
        <f>tra!G593</f>
        <v>-60.731999999999999</v>
      </c>
      <c r="H593" s="1">
        <f>tra!H593</f>
        <v>-5.4169999999999998</v>
      </c>
      <c r="I593" s="1">
        <f>tra!I593</f>
        <v>-78.899000000000001</v>
      </c>
      <c r="J593" s="1">
        <f>tra!J593</f>
        <v>2.2599999999999998</v>
      </c>
      <c r="K593" s="1">
        <f>tra!K593</f>
        <v>5.0449999999999999</v>
      </c>
      <c r="L593" s="1">
        <f t="shared" si="66"/>
        <v>-7.6769999999999996</v>
      </c>
      <c r="M593" s="1">
        <f t="shared" si="67"/>
        <v>-83.944000000000003</v>
      </c>
      <c r="N593" s="1">
        <f t="shared" si="68"/>
        <v>-32.860199999999999</v>
      </c>
      <c r="O593" s="1">
        <f t="shared" si="69"/>
        <v>-86.247100000000003</v>
      </c>
      <c r="P593" s="146">
        <f t="shared" si="72"/>
        <v>-86.247100000000003</v>
      </c>
      <c r="Q593" s="1">
        <f t="shared" si="70"/>
        <v>-146.97910000000002</v>
      </c>
      <c r="R593" s="1">
        <f t="shared" si="71"/>
        <v>25.515100000000004</v>
      </c>
    </row>
    <row r="594" spans="1:24" x14ac:dyDescent="0.25">
      <c r="A594" s="1">
        <v>11</v>
      </c>
      <c r="B594" s="1">
        <v>8</v>
      </c>
      <c r="C594" s="1">
        <v>9</v>
      </c>
      <c r="D594" s="1">
        <v>2</v>
      </c>
      <c r="E594" s="1" t="s">
        <v>26</v>
      </c>
      <c r="F594" s="1">
        <f>tra!F594</f>
        <v>-53.914999999999999</v>
      </c>
      <c r="G594" s="1">
        <f>tra!G594</f>
        <v>-33.359000000000002</v>
      </c>
      <c r="H594" s="1">
        <f>tra!H594</f>
        <v>9.0380000000000003</v>
      </c>
      <c r="I594" s="1">
        <f>tra!I594</f>
        <v>140.012</v>
      </c>
      <c r="J594" s="1">
        <f>tra!J594</f>
        <v>-3.9249999999999998</v>
      </c>
      <c r="K594" s="1">
        <f>tra!K594</f>
        <v>-8.76</v>
      </c>
      <c r="L594" s="1">
        <f t="shared" si="66"/>
        <v>12.963000000000001</v>
      </c>
      <c r="M594" s="1">
        <f t="shared" si="67"/>
        <v>148.77199999999999</v>
      </c>
      <c r="N594" s="1">
        <f t="shared" si="68"/>
        <v>57.5946</v>
      </c>
      <c r="O594" s="1">
        <f t="shared" si="69"/>
        <v>152.6609</v>
      </c>
      <c r="P594" s="146">
        <f t="shared" si="72"/>
        <v>152.6609</v>
      </c>
      <c r="Q594" s="1">
        <f t="shared" si="70"/>
        <v>119.30189999999999</v>
      </c>
      <c r="R594" s="1">
        <f t="shared" si="71"/>
        <v>-186.01990000000001</v>
      </c>
      <c r="S594" s="1">
        <v>70</v>
      </c>
      <c r="T594" s="1">
        <f>(ABS(Q594)-ABS(Q596*$S594/200))*SIGN(Q594)</f>
        <v>107.61903999999998</v>
      </c>
      <c r="U594" s="1">
        <f>(ABS(R594)-ABS(R596*$S594/200))*SIGN(R594)</f>
        <v>-126.42694</v>
      </c>
      <c r="V594" s="1">
        <v>60</v>
      </c>
      <c r="W594" s="1">
        <f>-MIN(T594:U594)/(0.9*(V594-4)/100*391.3)*10</f>
        <v>6.4106083101099713</v>
      </c>
      <c r="X594" s="1">
        <f>MAX(T594:U594)/(0.9*(V594-4)/100*391.3)*10</f>
        <v>5.4569343539443196</v>
      </c>
    </row>
    <row r="595" spans="1:24" x14ac:dyDescent="0.25">
      <c r="A595" s="1">
        <v>11</v>
      </c>
      <c r="B595" s="1">
        <v>8</v>
      </c>
      <c r="C595" s="1">
        <v>9</v>
      </c>
      <c r="D595" s="1">
        <v>2</v>
      </c>
      <c r="E595" s="1" t="s">
        <v>27</v>
      </c>
      <c r="F595" s="1">
        <f>tra!F595</f>
        <v>-39.536000000000001</v>
      </c>
      <c r="G595" s="1">
        <f>tra!G595</f>
        <v>-25.553000000000001</v>
      </c>
      <c r="H595" s="1">
        <f>tra!H595</f>
        <v>-11.481</v>
      </c>
      <c r="I595" s="1">
        <f>tra!I595</f>
        <v>-177.49700000000001</v>
      </c>
      <c r="J595" s="1">
        <f>tra!J595</f>
        <v>4.9740000000000002</v>
      </c>
      <c r="K595" s="1">
        <f>tra!K595</f>
        <v>11.102</v>
      </c>
      <c r="L595" s="1">
        <f t="shared" si="66"/>
        <v>-16.454999999999998</v>
      </c>
      <c r="M595" s="1">
        <f t="shared" si="67"/>
        <v>-188.59900000000002</v>
      </c>
      <c r="N595" s="1">
        <f t="shared" si="68"/>
        <v>-73.034700000000001</v>
      </c>
      <c r="O595" s="1">
        <f t="shared" si="69"/>
        <v>-193.53550000000001</v>
      </c>
      <c r="P595" s="146">
        <f t="shared" si="72"/>
        <v>-193.53550000000001</v>
      </c>
      <c r="Q595" s="1">
        <f t="shared" si="70"/>
        <v>-219.08850000000001</v>
      </c>
      <c r="R595" s="1">
        <f t="shared" si="71"/>
        <v>167.98250000000002</v>
      </c>
      <c r="S595" s="1">
        <v>30</v>
      </c>
      <c r="T595" s="1">
        <f>(ABS(Q595)-ABS(Q597*$S595/200))*SIGN(Q595)</f>
        <v>-194.23746</v>
      </c>
      <c r="U595" s="1">
        <f>(ABS(R595)-ABS(R597*$S595/200))*SIGN(R595)</f>
        <v>162.28676000000002</v>
      </c>
      <c r="V595" s="1">
        <v>60</v>
      </c>
      <c r="W595" s="1">
        <f>-MIN(T595:U595)/(0.9*(V595-4)/100*391.3)*10</f>
        <v>9.8490106239275672</v>
      </c>
      <c r="X595" s="1">
        <f>MAX(T595:U595)/(0.9*(V595-4)/100*391.3)*10</f>
        <v>8.2289174465254202</v>
      </c>
    </row>
    <row r="596" spans="1:24" x14ac:dyDescent="0.25">
      <c r="A596" s="1">
        <v>11</v>
      </c>
      <c r="B596" s="1">
        <v>8</v>
      </c>
      <c r="C596" s="1">
        <v>9</v>
      </c>
      <c r="D596" s="1">
        <v>2</v>
      </c>
      <c r="E596" s="1" t="s">
        <v>28</v>
      </c>
      <c r="F596" s="1">
        <f>tra!F596</f>
        <v>109.255</v>
      </c>
      <c r="G596" s="1">
        <f>tra!G596</f>
        <v>68.442999999999998</v>
      </c>
      <c r="H596" s="1">
        <f>tra!H596</f>
        <v>-6.0350000000000001</v>
      </c>
      <c r="I596" s="1">
        <f>tra!I596</f>
        <v>-93.385000000000005</v>
      </c>
      <c r="J596" s="1">
        <f>tra!J596</f>
        <v>2.617</v>
      </c>
      <c r="K596" s="1">
        <f>tra!K596</f>
        <v>5.8419999999999996</v>
      </c>
      <c r="L596" s="1">
        <f t="shared" si="66"/>
        <v>-8.652000000000001</v>
      </c>
      <c r="M596" s="1">
        <f t="shared" si="67"/>
        <v>-99.227000000000004</v>
      </c>
      <c r="N596" s="1">
        <f t="shared" si="68"/>
        <v>-38.420100000000005</v>
      </c>
      <c r="O596" s="1">
        <f t="shared" si="69"/>
        <v>-101.82260000000001</v>
      </c>
      <c r="P596" s="146">
        <f t="shared" si="72"/>
        <v>-101.82260000000001</v>
      </c>
      <c r="Q596" s="1">
        <f t="shared" si="70"/>
        <v>-33.379600000000011</v>
      </c>
      <c r="R596" s="1">
        <f t="shared" si="71"/>
        <v>170.26560000000001</v>
      </c>
    </row>
    <row r="597" spans="1:24" x14ac:dyDescent="0.25">
      <c r="A597" s="1">
        <v>11</v>
      </c>
      <c r="B597" s="1">
        <v>8</v>
      </c>
      <c r="C597" s="1">
        <v>9</v>
      </c>
      <c r="D597" s="1">
        <v>2</v>
      </c>
      <c r="E597" s="1" t="s">
        <v>29</v>
      </c>
      <c r="F597" s="1">
        <f>tra!F597</f>
        <v>-100.797</v>
      </c>
      <c r="G597" s="1">
        <f>tra!G597</f>
        <v>-63.850999999999999</v>
      </c>
      <c r="H597" s="1">
        <f>tra!H597</f>
        <v>-6.0350000000000001</v>
      </c>
      <c r="I597" s="1">
        <f>tra!I597</f>
        <v>-93.385000000000005</v>
      </c>
      <c r="J597" s="1">
        <f>tra!J597</f>
        <v>2.617</v>
      </c>
      <c r="K597" s="1">
        <f>tra!K597</f>
        <v>5.8419999999999996</v>
      </c>
      <c r="L597" s="1">
        <f t="shared" si="66"/>
        <v>-8.652000000000001</v>
      </c>
      <c r="M597" s="1">
        <f t="shared" si="67"/>
        <v>-99.227000000000004</v>
      </c>
      <c r="N597" s="1">
        <f t="shared" si="68"/>
        <v>-38.420100000000005</v>
      </c>
      <c r="O597" s="1">
        <f t="shared" si="69"/>
        <v>-101.82260000000001</v>
      </c>
      <c r="P597" s="146">
        <f t="shared" si="72"/>
        <v>-101.82260000000001</v>
      </c>
      <c r="Q597" s="1">
        <f t="shared" si="70"/>
        <v>-165.67360000000002</v>
      </c>
      <c r="R597" s="1">
        <f t="shared" si="71"/>
        <v>37.971600000000009</v>
      </c>
    </row>
    <row r="598" spans="1:24" x14ac:dyDescent="0.25">
      <c r="A598" s="1">
        <v>11</v>
      </c>
      <c r="B598" s="1">
        <v>8</v>
      </c>
      <c r="C598" s="1">
        <v>9</v>
      </c>
      <c r="D598" s="1">
        <v>1</v>
      </c>
      <c r="E598" s="8" t="s">
        <v>26</v>
      </c>
      <c r="F598" s="8">
        <f>tra!F598</f>
        <v>-39.037999999999997</v>
      </c>
      <c r="G598" s="8">
        <f>tra!G598</f>
        <v>-24.273</v>
      </c>
      <c r="H598" s="8">
        <f>tra!H598</f>
        <v>8.1340000000000003</v>
      </c>
      <c r="I598" s="8">
        <f>tra!I598</f>
        <v>137.38</v>
      </c>
      <c r="J598" s="8">
        <f>tra!J598</f>
        <v>-3.7639999999999998</v>
      </c>
      <c r="K598" s="8">
        <f>tra!K598</f>
        <v>-8.3979999999999997</v>
      </c>
      <c r="L598" s="8">
        <f t="shared" si="66"/>
        <v>11.898</v>
      </c>
      <c r="M598" s="8">
        <f t="shared" si="67"/>
        <v>145.77799999999999</v>
      </c>
      <c r="N598" s="8">
        <f t="shared" si="68"/>
        <v>55.631399999999999</v>
      </c>
      <c r="O598" s="9">
        <f t="shared" si="69"/>
        <v>149.34739999999999</v>
      </c>
      <c r="P598" s="146">
        <f t="shared" si="72"/>
        <v>149.34739999999999</v>
      </c>
      <c r="Q598" s="10">
        <f t="shared" si="70"/>
        <v>125.0744</v>
      </c>
      <c r="R598" s="10">
        <f t="shared" si="71"/>
        <v>-173.62039999999999</v>
      </c>
      <c r="S598" s="1">
        <v>70</v>
      </c>
      <c r="T598" s="1">
        <f>(ABS(Q598)-ABS(Q600*$S598/200))*SIGN(Q598)</f>
        <v>111.06103</v>
      </c>
      <c r="U598" s="1">
        <f>(ABS(R598)-ABS(R600*$S598/200))*SIGN(R598)</f>
        <v>-115.56653</v>
      </c>
      <c r="V598" s="1">
        <v>60</v>
      </c>
      <c r="W598" s="1">
        <f>-MIN(T598:U598)/(0.9*(V598-4)/100*391.3)*10</f>
        <v>5.8599200264482656</v>
      </c>
      <c r="X598" s="1">
        <f>MAX(T598:U598)/(0.9*(V598-4)/100*391.3)*10</f>
        <v>5.6314640048028757</v>
      </c>
    </row>
    <row r="599" spans="1:24" x14ac:dyDescent="0.25">
      <c r="A599" s="1">
        <v>11</v>
      </c>
      <c r="B599" s="1">
        <v>8</v>
      </c>
      <c r="C599" s="1">
        <v>9</v>
      </c>
      <c r="D599" s="1">
        <v>1</v>
      </c>
      <c r="E599" s="8" t="s">
        <v>27</v>
      </c>
      <c r="F599" s="8">
        <f>tra!F599</f>
        <v>-55.697000000000003</v>
      </c>
      <c r="G599" s="8">
        <f>tra!G599</f>
        <v>-35.262999999999998</v>
      </c>
      <c r="H599" s="8">
        <f>tra!H599</f>
        <v>-10.878</v>
      </c>
      <c r="I599" s="8">
        <f>tra!I599</f>
        <v>-184.64500000000001</v>
      </c>
      <c r="J599" s="8">
        <f>tra!J599</f>
        <v>5.0510000000000002</v>
      </c>
      <c r="K599" s="8">
        <f>tra!K599</f>
        <v>11.27</v>
      </c>
      <c r="L599" s="8">
        <f t="shared" si="66"/>
        <v>-15.929</v>
      </c>
      <c r="M599" s="8">
        <f t="shared" si="67"/>
        <v>-195.91500000000002</v>
      </c>
      <c r="N599" s="8">
        <f t="shared" si="68"/>
        <v>-74.703500000000005</v>
      </c>
      <c r="O599" s="9">
        <f t="shared" si="69"/>
        <v>-200.69370000000001</v>
      </c>
      <c r="P599" s="146">
        <f t="shared" si="72"/>
        <v>-200.69370000000001</v>
      </c>
      <c r="Q599" s="10">
        <f t="shared" si="70"/>
        <v>-235.95670000000001</v>
      </c>
      <c r="R599" s="10">
        <f t="shared" si="71"/>
        <v>165.4307</v>
      </c>
      <c r="S599" s="1">
        <v>30</v>
      </c>
      <c r="T599" s="1">
        <f>(ABS(Q599)-ABS(Q601*$S599/200))*SIGN(Q599)</f>
        <v>-210.10687000000001</v>
      </c>
      <c r="U599" s="1">
        <f>(ABS(R599)-ABS(R601*$S599/200))*SIGN(R599)</f>
        <v>160.39457000000002</v>
      </c>
      <c r="V599" s="1">
        <v>60</v>
      </c>
      <c r="W599" s="1">
        <f>-MIN(T599:U599)/(0.9*(V599-4)/100*391.3)*10</f>
        <v>10.653685415728605</v>
      </c>
      <c r="X599" s="1">
        <f>MAX(T599:U599)/(0.9*(V599-4)/100*391.3)*10</f>
        <v>8.1329720021580485</v>
      </c>
    </row>
    <row r="600" spans="1:24" x14ac:dyDescent="0.25">
      <c r="A600" s="1">
        <v>11</v>
      </c>
      <c r="B600" s="1">
        <v>8</v>
      </c>
      <c r="C600" s="1">
        <v>9</v>
      </c>
      <c r="D600" s="1">
        <v>1</v>
      </c>
      <c r="E600" s="1" t="s">
        <v>28</v>
      </c>
      <c r="F600" s="1">
        <f>tra!F600</f>
        <v>100.126</v>
      </c>
      <c r="G600" s="1">
        <f>tra!G600</f>
        <v>62.914999999999999</v>
      </c>
      <c r="H600" s="1">
        <f>tra!H600</f>
        <v>-5.5919999999999996</v>
      </c>
      <c r="I600" s="1">
        <f>tra!I600</f>
        <v>-94.712999999999994</v>
      </c>
      <c r="J600" s="1">
        <f>tra!J600</f>
        <v>2.5920000000000001</v>
      </c>
      <c r="K600" s="1">
        <f>tra!K600</f>
        <v>5.7850000000000001</v>
      </c>
      <c r="L600" s="1">
        <f t="shared" si="66"/>
        <v>-8.1839999999999993</v>
      </c>
      <c r="M600" s="1">
        <f t="shared" si="67"/>
        <v>-100.49799999999999</v>
      </c>
      <c r="N600" s="1">
        <f t="shared" si="68"/>
        <v>-38.333399999999997</v>
      </c>
      <c r="O600" s="1">
        <f t="shared" si="69"/>
        <v>-102.9532</v>
      </c>
      <c r="P600" s="146">
        <f t="shared" si="72"/>
        <v>-102.9532</v>
      </c>
      <c r="Q600" s="1">
        <f t="shared" si="70"/>
        <v>-40.038199999999996</v>
      </c>
      <c r="R600" s="1">
        <f t="shared" si="71"/>
        <v>165.8682</v>
      </c>
    </row>
    <row r="601" spans="1:24" x14ac:dyDescent="0.25">
      <c r="A601" s="1">
        <v>11</v>
      </c>
      <c r="B601" s="1">
        <v>8</v>
      </c>
      <c r="C601" s="1">
        <v>9</v>
      </c>
      <c r="D601" s="1">
        <v>1</v>
      </c>
      <c r="E601" s="1" t="s">
        <v>29</v>
      </c>
      <c r="F601" s="1">
        <f>tra!F601</f>
        <v>-109.926</v>
      </c>
      <c r="G601" s="1">
        <f>tra!G601</f>
        <v>-69.379000000000005</v>
      </c>
      <c r="H601" s="1">
        <f>tra!H601</f>
        <v>-5.5919999999999996</v>
      </c>
      <c r="I601" s="1">
        <f>tra!I601</f>
        <v>-94.712999999999994</v>
      </c>
      <c r="J601" s="1">
        <f>tra!J601</f>
        <v>2.5920000000000001</v>
      </c>
      <c r="K601" s="1">
        <f>tra!K601</f>
        <v>5.7850000000000001</v>
      </c>
      <c r="L601" s="1">
        <f t="shared" si="66"/>
        <v>-8.1839999999999993</v>
      </c>
      <c r="M601" s="1">
        <f t="shared" si="67"/>
        <v>-100.49799999999999</v>
      </c>
      <c r="N601" s="1">
        <f t="shared" si="68"/>
        <v>-38.333399999999997</v>
      </c>
      <c r="O601" s="1">
        <f t="shared" si="69"/>
        <v>-102.9532</v>
      </c>
      <c r="P601" s="146">
        <f t="shared" si="72"/>
        <v>-102.9532</v>
      </c>
      <c r="Q601" s="1">
        <f t="shared" si="70"/>
        <v>-172.3322</v>
      </c>
      <c r="R601" s="1">
        <f t="shared" si="71"/>
        <v>33.57419999999999</v>
      </c>
    </row>
    <row r="602" spans="1:24" x14ac:dyDescent="0.25">
      <c r="A602" s="1">
        <v>11</v>
      </c>
      <c r="B602" s="1">
        <v>9</v>
      </c>
      <c r="C602" s="1">
        <v>10</v>
      </c>
      <c r="D602" s="1">
        <v>6</v>
      </c>
      <c r="E602" s="1" t="s">
        <v>26</v>
      </c>
      <c r="F602" s="1">
        <f>tra!F602</f>
        <v>-54.5</v>
      </c>
      <c r="G602" s="1">
        <f>tra!G602</f>
        <v>-31.556999999999999</v>
      </c>
      <c r="H602" s="1">
        <f>tra!H602</f>
        <v>3.968</v>
      </c>
      <c r="I602" s="1">
        <f>tra!I602</f>
        <v>49.710999999999999</v>
      </c>
      <c r="J602" s="1">
        <f>tra!J602</f>
        <v>-1.4710000000000001</v>
      </c>
      <c r="K602" s="1">
        <f>tra!K602</f>
        <v>-3.2829999999999999</v>
      </c>
      <c r="L602" s="1">
        <f t="shared" si="66"/>
        <v>5.4390000000000001</v>
      </c>
      <c r="M602" s="1">
        <f t="shared" si="67"/>
        <v>52.994</v>
      </c>
      <c r="N602" s="1">
        <f t="shared" si="68"/>
        <v>21.337199999999999</v>
      </c>
      <c r="O602" s="1">
        <f t="shared" si="69"/>
        <v>54.625700000000002</v>
      </c>
      <c r="P602" s="146">
        <f t="shared" si="72"/>
        <v>54.625700000000002</v>
      </c>
      <c r="Q602" s="1">
        <f t="shared" si="70"/>
        <v>23.068700000000003</v>
      </c>
      <c r="R602" s="1">
        <f t="shared" si="71"/>
        <v>-86.182699999999997</v>
      </c>
      <c r="S602" s="1">
        <v>30</v>
      </c>
      <c r="T602" s="1">
        <f>(ABS(Q602)-ABS(Q604*$S602/200))*SIGN(Q602)</f>
        <v>19.322675000000004</v>
      </c>
      <c r="U602" s="1">
        <f>(ABS(R602)-ABS(R604*$S602/200))*SIGN(R602)</f>
        <v>-74.463124999999991</v>
      </c>
      <c r="V602" s="1">
        <v>50</v>
      </c>
      <c r="W602" s="1">
        <f>-MIN(T602:U602)/(0.9*(V602-4)/100*391.3)*10</f>
        <v>4.5965402702005322</v>
      </c>
      <c r="X602" s="1">
        <f>MAX(T602:U602)/(0.9*(V602-4)/100*391.3)*10</f>
        <v>1.1927709690601502</v>
      </c>
    </row>
    <row r="603" spans="1:24" x14ac:dyDescent="0.25">
      <c r="A603" s="1">
        <v>11</v>
      </c>
      <c r="B603" s="1">
        <v>9</v>
      </c>
      <c r="C603" s="1">
        <v>10</v>
      </c>
      <c r="D603" s="1">
        <v>6</v>
      </c>
      <c r="E603" s="1" t="s">
        <v>27</v>
      </c>
      <c r="F603" s="1">
        <f>tra!F603</f>
        <v>-57.929000000000002</v>
      </c>
      <c r="G603" s="1">
        <f>tra!G603</f>
        <v>-34.268999999999998</v>
      </c>
      <c r="H603" s="1">
        <f>tra!H603</f>
        <v>-3.94</v>
      </c>
      <c r="I603" s="1">
        <f>tra!I603</f>
        <v>-49.462000000000003</v>
      </c>
      <c r="J603" s="1">
        <f>tra!J603</f>
        <v>1.4630000000000001</v>
      </c>
      <c r="K603" s="1">
        <f>tra!K603</f>
        <v>3.2669999999999999</v>
      </c>
      <c r="L603" s="1">
        <f t="shared" si="66"/>
        <v>-5.4030000000000005</v>
      </c>
      <c r="M603" s="1">
        <f t="shared" si="67"/>
        <v>-52.729000000000006</v>
      </c>
      <c r="N603" s="1">
        <f t="shared" si="68"/>
        <v>-21.221700000000002</v>
      </c>
      <c r="O603" s="1">
        <f t="shared" si="69"/>
        <v>-54.349900000000005</v>
      </c>
      <c r="P603" s="146">
        <f t="shared" si="72"/>
        <v>-54.349900000000005</v>
      </c>
      <c r="Q603" s="1">
        <f t="shared" si="70"/>
        <v>-88.618899999999996</v>
      </c>
      <c r="R603" s="1">
        <f t="shared" si="71"/>
        <v>20.080900000000007</v>
      </c>
      <c r="S603" s="1">
        <v>30</v>
      </c>
      <c r="T603" s="1">
        <f>(ABS(Q603)-ABS(Q605*$S603/200))*SIGN(Q603)</f>
        <v>-76.700874999999996</v>
      </c>
      <c r="U603" s="1">
        <f>(ABS(R603)-ABS(R605*$S603/200))*SIGN(R603)</f>
        <v>16.136425000000006</v>
      </c>
      <c r="V603" s="1">
        <v>50</v>
      </c>
      <c r="W603" s="1">
        <f>-MIN(T603:U603)/(0.9*(V603-4)/100*391.3)*10</f>
        <v>4.7346745210749255</v>
      </c>
      <c r="X603" s="1">
        <f>MAX(T603:U603)/(0.9*(V603-4)/100*391.3)*10</f>
        <v>0.99608668491378338</v>
      </c>
    </row>
    <row r="604" spans="1:24" x14ac:dyDescent="0.25">
      <c r="A604" s="1">
        <v>11</v>
      </c>
      <c r="B604" s="1">
        <v>9</v>
      </c>
      <c r="C604" s="1">
        <v>10</v>
      </c>
      <c r="D604" s="1">
        <v>6</v>
      </c>
      <c r="E604" s="1" t="s">
        <v>28</v>
      </c>
      <c r="F604" s="1">
        <f>tra!F604</f>
        <v>88.338999999999999</v>
      </c>
      <c r="G604" s="1">
        <f>tra!G604</f>
        <v>51.552</v>
      </c>
      <c r="H604" s="1">
        <f>tra!H604</f>
        <v>-1.929</v>
      </c>
      <c r="I604" s="1">
        <f>tra!I604</f>
        <v>-24.187999999999999</v>
      </c>
      <c r="J604" s="1">
        <f>tra!J604</f>
        <v>0.71599999999999997</v>
      </c>
      <c r="K604" s="1">
        <f>tra!K604</f>
        <v>1.597</v>
      </c>
      <c r="L604" s="1">
        <f t="shared" si="66"/>
        <v>-2.645</v>
      </c>
      <c r="M604" s="1">
        <f t="shared" si="67"/>
        <v>-25.785</v>
      </c>
      <c r="N604" s="1">
        <f t="shared" si="68"/>
        <v>-10.3805</v>
      </c>
      <c r="O604" s="1">
        <f t="shared" si="69"/>
        <v>-26.578500000000002</v>
      </c>
      <c r="P604" s="146">
        <f t="shared" si="72"/>
        <v>-26.578500000000002</v>
      </c>
      <c r="Q604" s="1">
        <f t="shared" si="70"/>
        <v>24.973499999999998</v>
      </c>
      <c r="R604" s="1">
        <f t="shared" si="71"/>
        <v>78.130499999999998</v>
      </c>
    </row>
    <row r="605" spans="1:24" x14ac:dyDescent="0.25">
      <c r="A605" s="1">
        <v>11</v>
      </c>
      <c r="B605" s="1">
        <v>9</v>
      </c>
      <c r="C605" s="1">
        <v>10</v>
      </c>
      <c r="D605" s="1">
        <v>6</v>
      </c>
      <c r="E605" s="1" t="s">
        <v>29</v>
      </c>
      <c r="F605" s="1">
        <f>tra!F605</f>
        <v>-90.010999999999996</v>
      </c>
      <c r="G605" s="1">
        <f>tra!G605</f>
        <v>-52.875</v>
      </c>
      <c r="H605" s="1">
        <f>tra!H605</f>
        <v>-1.929</v>
      </c>
      <c r="I605" s="1">
        <f>tra!I605</f>
        <v>-24.187999999999999</v>
      </c>
      <c r="J605" s="1">
        <f>tra!J605</f>
        <v>0.71599999999999997</v>
      </c>
      <c r="K605" s="1">
        <f>tra!K605</f>
        <v>1.597</v>
      </c>
      <c r="L605" s="1">
        <f t="shared" si="66"/>
        <v>-2.645</v>
      </c>
      <c r="M605" s="1">
        <f t="shared" si="67"/>
        <v>-25.785</v>
      </c>
      <c r="N605" s="1">
        <f t="shared" si="68"/>
        <v>-10.3805</v>
      </c>
      <c r="O605" s="1">
        <f t="shared" si="69"/>
        <v>-26.578500000000002</v>
      </c>
      <c r="P605" s="146">
        <f t="shared" si="72"/>
        <v>-26.578500000000002</v>
      </c>
      <c r="Q605" s="1">
        <f t="shared" si="70"/>
        <v>-79.453500000000005</v>
      </c>
      <c r="R605" s="1">
        <f t="shared" si="71"/>
        <v>-26.296499999999998</v>
      </c>
    </row>
    <row r="606" spans="1:24" x14ac:dyDescent="0.25">
      <c r="A606" s="1">
        <v>11</v>
      </c>
      <c r="B606" s="1">
        <v>9</v>
      </c>
      <c r="C606" s="1">
        <v>10</v>
      </c>
      <c r="D606" s="1">
        <v>5</v>
      </c>
      <c r="E606" s="1" t="s">
        <v>26</v>
      </c>
      <c r="F606" s="1">
        <f>tra!F606</f>
        <v>-71.355999999999995</v>
      </c>
      <c r="G606" s="1">
        <f>tra!G606</f>
        <v>-42.527000000000001</v>
      </c>
      <c r="H606" s="1">
        <f>tra!H606</f>
        <v>6.3179999999999996</v>
      </c>
      <c r="I606" s="1">
        <f>tra!I606</f>
        <v>83.534000000000006</v>
      </c>
      <c r="J606" s="1">
        <f>tra!J606</f>
        <v>-2.452</v>
      </c>
      <c r="K606" s="1">
        <f>tra!K606</f>
        <v>-5.4740000000000002</v>
      </c>
      <c r="L606" s="1">
        <f t="shared" si="66"/>
        <v>8.77</v>
      </c>
      <c r="M606" s="1">
        <f t="shared" si="67"/>
        <v>89.00800000000001</v>
      </c>
      <c r="N606" s="1">
        <f t="shared" si="68"/>
        <v>35.4724</v>
      </c>
      <c r="O606" s="1">
        <f t="shared" si="69"/>
        <v>91.63900000000001</v>
      </c>
      <c r="P606" s="146">
        <f t="shared" si="72"/>
        <v>91.63900000000001</v>
      </c>
      <c r="Q606" s="1">
        <f t="shared" si="70"/>
        <v>49.112000000000009</v>
      </c>
      <c r="R606" s="1">
        <f t="shared" si="71"/>
        <v>-134.166</v>
      </c>
      <c r="S606" s="1">
        <v>30</v>
      </c>
      <c r="T606" s="1">
        <f>(ABS(Q606)-ABS(Q608*$S606/200))*SIGN(Q606)</f>
        <v>46.525040000000004</v>
      </c>
      <c r="U606" s="1">
        <f>(ABS(R606)-ABS(R608*$S606/200))*SIGN(R606)</f>
        <v>-118.15776</v>
      </c>
      <c r="V606" s="1">
        <v>50</v>
      </c>
      <c r="W606" s="1">
        <f>-MIN(T606:U606)/(0.9*(V606-4)/100*391.3)*10</f>
        <v>7.2937699307770085</v>
      </c>
      <c r="X606" s="1">
        <f>MAX(T606:U606)/(0.9*(V606-4)/100*391.3)*10</f>
        <v>2.8719479599156044</v>
      </c>
    </row>
    <row r="607" spans="1:24" x14ac:dyDescent="0.25">
      <c r="A607" s="1">
        <v>11</v>
      </c>
      <c r="B607" s="1">
        <v>9</v>
      </c>
      <c r="C607" s="1">
        <v>10</v>
      </c>
      <c r="D607" s="1">
        <v>5</v>
      </c>
      <c r="E607" s="1" t="s">
        <v>27</v>
      </c>
      <c r="F607" s="1">
        <f>tra!F607</f>
        <v>-66.771000000000001</v>
      </c>
      <c r="G607" s="1">
        <f>tra!G607</f>
        <v>-39.618000000000002</v>
      </c>
      <c r="H607" s="1">
        <f>tra!H607</f>
        <v>-6.3280000000000003</v>
      </c>
      <c r="I607" s="1">
        <f>tra!I607</f>
        <v>-83.668999999999997</v>
      </c>
      <c r="J607" s="1">
        <f>tra!J607</f>
        <v>2.456</v>
      </c>
      <c r="K607" s="1">
        <f>tra!K607</f>
        <v>5.4829999999999997</v>
      </c>
      <c r="L607" s="1">
        <f t="shared" si="66"/>
        <v>-8.7840000000000007</v>
      </c>
      <c r="M607" s="1">
        <f t="shared" si="67"/>
        <v>-89.152000000000001</v>
      </c>
      <c r="N607" s="1">
        <f t="shared" si="68"/>
        <v>-35.529600000000002</v>
      </c>
      <c r="O607" s="1">
        <f t="shared" si="69"/>
        <v>-91.787199999999999</v>
      </c>
      <c r="P607" s="146">
        <f t="shared" si="72"/>
        <v>-91.787199999999999</v>
      </c>
      <c r="Q607" s="1">
        <f t="shared" si="70"/>
        <v>-131.40520000000001</v>
      </c>
      <c r="R607" s="1">
        <f t="shared" si="71"/>
        <v>52.169199999999996</v>
      </c>
      <c r="S607" s="1">
        <v>30</v>
      </c>
      <c r="T607" s="1">
        <f>(ABS(Q607)-ABS(Q609*$S607/200))*SIGN(Q607)</f>
        <v>-115.60981000000001</v>
      </c>
      <c r="U607" s="1">
        <f>(ABS(R607)-ABS(R609*$S607/200))*SIGN(R607)</f>
        <v>49.795089999999995</v>
      </c>
      <c r="V607" s="1">
        <v>50</v>
      </c>
      <c r="W607" s="1">
        <f>-MIN(T607:U607)/(0.9*(V607-4)/100*391.3)*10</f>
        <v>7.1364873189949032</v>
      </c>
      <c r="X607" s="1">
        <f>MAX(T607:U607)/(0.9*(V607-4)/100*391.3)*10</f>
        <v>3.0738051410447769</v>
      </c>
    </row>
    <row r="608" spans="1:24" x14ac:dyDescent="0.25">
      <c r="A608" s="1">
        <v>11</v>
      </c>
      <c r="B608" s="1">
        <v>9</v>
      </c>
      <c r="C608" s="1">
        <v>10</v>
      </c>
      <c r="D608" s="1">
        <v>5</v>
      </c>
      <c r="E608" s="1" t="s">
        <v>28</v>
      </c>
      <c r="F608" s="1">
        <f>tra!F608</f>
        <v>104.377</v>
      </c>
      <c r="G608" s="1">
        <f>tra!G608</f>
        <v>61.984000000000002</v>
      </c>
      <c r="H608" s="1">
        <f>tra!H608</f>
        <v>-3.085</v>
      </c>
      <c r="I608" s="1">
        <f>tra!I608</f>
        <v>-40.780999999999999</v>
      </c>
      <c r="J608" s="1">
        <f>tra!J608</f>
        <v>1.1970000000000001</v>
      </c>
      <c r="K608" s="1">
        <f>tra!K608</f>
        <v>2.6720000000000002</v>
      </c>
      <c r="L608" s="1">
        <f t="shared" si="66"/>
        <v>-4.282</v>
      </c>
      <c r="M608" s="1">
        <f t="shared" si="67"/>
        <v>-43.452999999999996</v>
      </c>
      <c r="N608" s="1">
        <f t="shared" si="68"/>
        <v>-17.317899999999998</v>
      </c>
      <c r="O608" s="1">
        <f t="shared" si="69"/>
        <v>-44.737599999999993</v>
      </c>
      <c r="P608" s="146">
        <f t="shared" si="72"/>
        <v>-44.737599999999993</v>
      </c>
      <c r="Q608" s="1">
        <f t="shared" si="70"/>
        <v>17.246400000000008</v>
      </c>
      <c r="R608" s="1">
        <f t="shared" si="71"/>
        <v>106.7216</v>
      </c>
    </row>
    <row r="609" spans="1:24" x14ac:dyDescent="0.25">
      <c r="A609" s="1">
        <v>11</v>
      </c>
      <c r="B609" s="1">
        <v>9</v>
      </c>
      <c r="C609" s="1">
        <v>10</v>
      </c>
      <c r="D609" s="1">
        <v>5</v>
      </c>
      <c r="E609" s="1" t="s">
        <v>29</v>
      </c>
      <c r="F609" s="1">
        <f>tra!F609</f>
        <v>-102.14</v>
      </c>
      <c r="G609" s="1">
        <f>tra!G609</f>
        <v>-60.564999999999998</v>
      </c>
      <c r="H609" s="1">
        <f>tra!H609</f>
        <v>-3.085</v>
      </c>
      <c r="I609" s="1">
        <f>tra!I609</f>
        <v>-40.780999999999999</v>
      </c>
      <c r="J609" s="1">
        <f>tra!J609</f>
        <v>1.1970000000000001</v>
      </c>
      <c r="K609" s="1">
        <f>tra!K609</f>
        <v>2.6720000000000002</v>
      </c>
      <c r="L609" s="1">
        <f t="shared" si="66"/>
        <v>-4.282</v>
      </c>
      <c r="M609" s="1">
        <f t="shared" si="67"/>
        <v>-43.452999999999996</v>
      </c>
      <c r="N609" s="1">
        <f t="shared" si="68"/>
        <v>-17.317899999999998</v>
      </c>
      <c r="O609" s="1">
        <f t="shared" si="69"/>
        <v>-44.737599999999993</v>
      </c>
      <c r="P609" s="146">
        <f t="shared" si="72"/>
        <v>-44.737599999999993</v>
      </c>
      <c r="Q609" s="1">
        <f t="shared" si="70"/>
        <v>-105.30259999999998</v>
      </c>
      <c r="R609" s="1">
        <f t="shared" si="71"/>
        <v>-15.827400000000004</v>
      </c>
    </row>
    <row r="610" spans="1:24" x14ac:dyDescent="0.25">
      <c r="A610" s="1">
        <v>11</v>
      </c>
      <c r="B610" s="1">
        <v>9</v>
      </c>
      <c r="C610" s="1">
        <v>10</v>
      </c>
      <c r="D610" s="1">
        <v>4</v>
      </c>
      <c r="E610" s="1" t="s">
        <v>26</v>
      </c>
      <c r="F610" s="1">
        <f>tra!F610</f>
        <v>-67.602000000000004</v>
      </c>
      <c r="G610" s="1">
        <f>tra!G610</f>
        <v>-40.237000000000002</v>
      </c>
      <c r="H610" s="1">
        <f>tra!H610</f>
        <v>10.598000000000001</v>
      </c>
      <c r="I610" s="1">
        <f>tra!I610</f>
        <v>147.92699999999999</v>
      </c>
      <c r="J610" s="1">
        <f>tra!J610</f>
        <v>-4.3029999999999999</v>
      </c>
      <c r="K610" s="1">
        <f>tra!K610</f>
        <v>-9.6050000000000004</v>
      </c>
      <c r="L610" s="1">
        <f t="shared" si="66"/>
        <v>14.901</v>
      </c>
      <c r="M610" s="1">
        <f t="shared" si="67"/>
        <v>157.53199999999998</v>
      </c>
      <c r="N610" s="1">
        <f t="shared" si="68"/>
        <v>62.160599999999988</v>
      </c>
      <c r="O610" s="1">
        <f t="shared" si="69"/>
        <v>162.00229999999999</v>
      </c>
      <c r="P610" s="146">
        <f t="shared" si="72"/>
        <v>162.00229999999999</v>
      </c>
      <c r="Q610" s="1">
        <f t="shared" si="70"/>
        <v>121.7653</v>
      </c>
      <c r="R610" s="1">
        <f t="shared" si="71"/>
        <v>-202.23929999999999</v>
      </c>
      <c r="S610" s="1">
        <v>30</v>
      </c>
      <c r="T610" s="1">
        <f>(ABS(Q610)-ABS(Q612*$S610/200))*SIGN(Q610)</f>
        <v>119.34470499999999</v>
      </c>
      <c r="U610" s="1">
        <f>(ABS(R610)-ABS(R612*$S610/200))*SIGN(R610)</f>
        <v>-181.03990499999998</v>
      </c>
      <c r="V610" s="1">
        <v>60</v>
      </c>
      <c r="W610" s="1">
        <f>-MIN(T610:U610)/(0.9*(V610-4)/100*391.3)*10</f>
        <v>9.1798149939761213</v>
      </c>
      <c r="X610" s="1">
        <f>MAX(T610:U610)/(0.9*(V610-4)/100*391.3)*10</f>
        <v>6.0514962842620648</v>
      </c>
    </row>
    <row r="611" spans="1:24" x14ac:dyDescent="0.25">
      <c r="A611" s="1">
        <v>11</v>
      </c>
      <c r="B611" s="1">
        <v>9</v>
      </c>
      <c r="C611" s="1">
        <v>10</v>
      </c>
      <c r="D611" s="1">
        <v>4</v>
      </c>
      <c r="E611" s="1" t="s">
        <v>27</v>
      </c>
      <c r="F611" s="1">
        <f>tra!F611</f>
        <v>-68.244</v>
      </c>
      <c r="G611" s="1">
        <f>tra!G611</f>
        <v>-41.121000000000002</v>
      </c>
      <c r="H611" s="1">
        <f>tra!H611</f>
        <v>-10.516999999999999</v>
      </c>
      <c r="I611" s="1">
        <f>tra!I611</f>
        <v>-146.83600000000001</v>
      </c>
      <c r="J611" s="1">
        <f>tra!J611</f>
        <v>4.2709999999999999</v>
      </c>
      <c r="K611" s="1">
        <f>tra!K611</f>
        <v>9.5350000000000001</v>
      </c>
      <c r="L611" s="1">
        <f t="shared" si="66"/>
        <v>-14.788</v>
      </c>
      <c r="M611" s="1">
        <f t="shared" si="67"/>
        <v>-156.37100000000001</v>
      </c>
      <c r="N611" s="1">
        <f t="shared" si="68"/>
        <v>-61.699300000000008</v>
      </c>
      <c r="O611" s="1">
        <f t="shared" si="69"/>
        <v>-160.8074</v>
      </c>
      <c r="P611" s="146">
        <f t="shared" si="72"/>
        <v>-160.8074</v>
      </c>
      <c r="Q611" s="1">
        <f t="shared" si="70"/>
        <v>-201.92840000000001</v>
      </c>
      <c r="R611" s="1">
        <f t="shared" si="71"/>
        <v>119.68639999999999</v>
      </c>
      <c r="S611" s="1">
        <v>30</v>
      </c>
      <c r="T611" s="1">
        <f>(ABS(Q611)-ABS(Q613*$S611/200))*SIGN(Q611)</f>
        <v>-180.66420500000001</v>
      </c>
      <c r="U611" s="1">
        <f>(ABS(R611)-ABS(R613*$S611/200))*SIGN(R611)</f>
        <v>117.33060499999999</v>
      </c>
      <c r="V611" s="1">
        <v>60</v>
      </c>
      <c r="W611" s="1">
        <f>-MIN(T611:U611)/(0.9*(V611-4)/100*391.3)*10</f>
        <v>9.1607647382149047</v>
      </c>
      <c r="X611" s="1">
        <f>MAX(T611:U611)/(0.9*(V611-4)/100*391.3)*10</f>
        <v>5.9493692676832204</v>
      </c>
    </row>
    <row r="612" spans="1:24" x14ac:dyDescent="0.25">
      <c r="A612" s="1">
        <v>11</v>
      </c>
      <c r="B612" s="1">
        <v>9</v>
      </c>
      <c r="C612" s="1">
        <v>10</v>
      </c>
      <c r="D612" s="1">
        <v>4</v>
      </c>
      <c r="E612" s="1" t="s">
        <v>28</v>
      </c>
      <c r="F612" s="1">
        <f>tra!F612</f>
        <v>105.111</v>
      </c>
      <c r="G612" s="1">
        <f>tra!G612</f>
        <v>62.595999999999997</v>
      </c>
      <c r="H612" s="1">
        <f>tra!H612</f>
        <v>-5.15</v>
      </c>
      <c r="I612" s="1">
        <f>tra!I612</f>
        <v>-71.893000000000001</v>
      </c>
      <c r="J612" s="1">
        <f>tra!J612</f>
        <v>2.0910000000000002</v>
      </c>
      <c r="K612" s="1">
        <f>tra!K612</f>
        <v>4.6680000000000001</v>
      </c>
      <c r="L612" s="1">
        <f t="shared" si="66"/>
        <v>-7.2410000000000005</v>
      </c>
      <c r="M612" s="1">
        <f t="shared" si="67"/>
        <v>-76.561000000000007</v>
      </c>
      <c r="N612" s="1">
        <f t="shared" si="68"/>
        <v>-30.209300000000002</v>
      </c>
      <c r="O612" s="1">
        <f t="shared" si="69"/>
        <v>-78.733300000000014</v>
      </c>
      <c r="P612" s="146">
        <f t="shared" si="72"/>
        <v>-78.733300000000014</v>
      </c>
      <c r="Q612" s="1">
        <f t="shared" si="70"/>
        <v>-16.137300000000018</v>
      </c>
      <c r="R612" s="1">
        <f t="shared" si="71"/>
        <v>141.32930000000002</v>
      </c>
    </row>
    <row r="613" spans="1:24" x14ac:dyDescent="0.25">
      <c r="A613" s="1">
        <v>11</v>
      </c>
      <c r="B613" s="1">
        <v>9</v>
      </c>
      <c r="C613" s="1">
        <v>10</v>
      </c>
      <c r="D613" s="1">
        <v>4</v>
      </c>
      <c r="E613" s="1" t="s">
        <v>29</v>
      </c>
      <c r="F613" s="1">
        <f>tra!F613</f>
        <v>-105.42400000000001</v>
      </c>
      <c r="G613" s="1">
        <f>tra!G613</f>
        <v>-63.027999999999999</v>
      </c>
      <c r="H613" s="1">
        <f>tra!H613</f>
        <v>-5.15</v>
      </c>
      <c r="I613" s="1">
        <f>tra!I613</f>
        <v>-71.893000000000001</v>
      </c>
      <c r="J613" s="1">
        <f>tra!J613</f>
        <v>2.0910000000000002</v>
      </c>
      <c r="K613" s="1">
        <f>tra!K613</f>
        <v>4.6680000000000001</v>
      </c>
      <c r="L613" s="1">
        <f t="shared" si="66"/>
        <v>-7.2410000000000005</v>
      </c>
      <c r="M613" s="1">
        <f t="shared" si="67"/>
        <v>-76.561000000000007</v>
      </c>
      <c r="N613" s="1">
        <f t="shared" si="68"/>
        <v>-30.209300000000002</v>
      </c>
      <c r="O613" s="1">
        <f t="shared" si="69"/>
        <v>-78.733300000000014</v>
      </c>
      <c r="P613" s="146">
        <f t="shared" si="72"/>
        <v>-78.733300000000014</v>
      </c>
      <c r="Q613" s="1">
        <f t="shared" si="70"/>
        <v>-141.76130000000001</v>
      </c>
      <c r="R613" s="1">
        <f t="shared" si="71"/>
        <v>15.705300000000015</v>
      </c>
    </row>
    <row r="614" spans="1:24" x14ac:dyDescent="0.25">
      <c r="A614" s="1">
        <v>11</v>
      </c>
      <c r="B614" s="1">
        <v>9</v>
      </c>
      <c r="C614" s="1">
        <v>10</v>
      </c>
      <c r="D614" s="1">
        <v>3</v>
      </c>
      <c r="E614" s="1" t="s">
        <v>26</v>
      </c>
      <c r="F614" s="1">
        <f>tra!F614</f>
        <v>-69.456999999999994</v>
      </c>
      <c r="G614" s="1">
        <f>tra!G614</f>
        <v>-41.502000000000002</v>
      </c>
      <c r="H614" s="1">
        <f>tra!H614</f>
        <v>12.202</v>
      </c>
      <c r="I614" s="1">
        <f>tra!I614</f>
        <v>177.333</v>
      </c>
      <c r="J614" s="1">
        <f>tra!J614</f>
        <v>-5.09</v>
      </c>
      <c r="K614" s="1">
        <f>tra!K614</f>
        <v>-11.363</v>
      </c>
      <c r="L614" s="1">
        <f t="shared" si="66"/>
        <v>17.292000000000002</v>
      </c>
      <c r="M614" s="1">
        <f t="shared" si="67"/>
        <v>188.696</v>
      </c>
      <c r="N614" s="1">
        <f t="shared" si="68"/>
        <v>73.900800000000004</v>
      </c>
      <c r="O614" s="1">
        <f t="shared" si="69"/>
        <v>193.8836</v>
      </c>
      <c r="P614" s="146">
        <f t="shared" si="72"/>
        <v>193.8836</v>
      </c>
      <c r="Q614" s="1">
        <f t="shared" si="70"/>
        <v>152.38159999999999</v>
      </c>
      <c r="R614" s="1">
        <f t="shared" si="71"/>
        <v>-235.38560000000001</v>
      </c>
      <c r="S614" s="1">
        <v>30</v>
      </c>
      <c r="T614" s="1">
        <f>(ABS(Q614)-ABS(Q616*$S614/200))*SIGN(Q614)</f>
        <v>147.69775999999999</v>
      </c>
      <c r="U614" s="1">
        <f>(ABS(R614)-ABS(R616*$S614/200))*SIGN(R614)</f>
        <v>-211.80596000000003</v>
      </c>
      <c r="V614" s="1">
        <v>60</v>
      </c>
      <c r="W614" s="1">
        <f>-MIN(T614:U614)/(0.9*(V614-4)/100*391.3)*10</f>
        <v>10.739839525553812</v>
      </c>
      <c r="X614" s="1">
        <f>MAX(T614:U614)/(0.9*(V614-4)/100*391.3)*10</f>
        <v>7.4891671635857673</v>
      </c>
    </row>
    <row r="615" spans="1:24" x14ac:dyDescent="0.25">
      <c r="A615" s="1">
        <v>11</v>
      </c>
      <c r="B615" s="1">
        <v>9</v>
      </c>
      <c r="C615" s="1">
        <v>10</v>
      </c>
      <c r="D615" s="1">
        <v>3</v>
      </c>
      <c r="E615" s="1" t="s">
        <v>27</v>
      </c>
      <c r="F615" s="1">
        <f>tra!F615</f>
        <v>-67.941999999999993</v>
      </c>
      <c r="G615" s="1">
        <f>tra!G615</f>
        <v>-40.79</v>
      </c>
      <c r="H615" s="1">
        <f>tra!H615</f>
        <v>-12.109</v>
      </c>
      <c r="I615" s="1">
        <f>tra!I615</f>
        <v>-175.96</v>
      </c>
      <c r="J615" s="1">
        <f>tra!J615</f>
        <v>5.0510000000000002</v>
      </c>
      <c r="K615" s="1">
        <f>tra!K615</f>
        <v>11.276</v>
      </c>
      <c r="L615" s="1">
        <f t="shared" si="66"/>
        <v>-17.16</v>
      </c>
      <c r="M615" s="1">
        <f t="shared" si="67"/>
        <v>-187.23600000000002</v>
      </c>
      <c r="N615" s="1">
        <f t="shared" si="68"/>
        <v>-73.330800000000011</v>
      </c>
      <c r="O615" s="1">
        <f t="shared" si="69"/>
        <v>-192.38400000000001</v>
      </c>
      <c r="P615" s="146">
        <f t="shared" si="72"/>
        <v>-192.38400000000001</v>
      </c>
      <c r="Q615" s="1">
        <f t="shared" si="70"/>
        <v>-233.17400000000001</v>
      </c>
      <c r="R615" s="1">
        <f t="shared" si="71"/>
        <v>151.59400000000002</v>
      </c>
      <c r="S615" s="1">
        <v>30</v>
      </c>
      <c r="T615" s="1">
        <f>(ABS(Q615)-ABS(Q617*$S615/200))*SIGN(Q615)</f>
        <v>-209.64655999999999</v>
      </c>
      <c r="U615" s="1">
        <f>(ABS(R615)-ABS(R617*$S615/200))*SIGN(R615)</f>
        <v>146.85796000000002</v>
      </c>
      <c r="V615" s="1">
        <v>60</v>
      </c>
      <c r="W615" s="1">
        <f>-MIN(T615:U615)/(0.9*(V615-4)/100*391.3)*10</f>
        <v>10.630344922703724</v>
      </c>
      <c r="X615" s="1">
        <f>MAX(T615:U615)/(0.9*(V615-4)/100*391.3)*10</f>
        <v>7.4465842389430437</v>
      </c>
    </row>
    <row r="616" spans="1:24" x14ac:dyDescent="0.25">
      <c r="A616" s="1">
        <v>11</v>
      </c>
      <c r="B616" s="1">
        <v>9</v>
      </c>
      <c r="C616" s="1">
        <v>10</v>
      </c>
      <c r="D616" s="1">
        <v>3</v>
      </c>
      <c r="E616" s="1" t="s">
        <v>28</v>
      </c>
      <c r="F616" s="1">
        <f>tra!F616</f>
        <v>105.637</v>
      </c>
      <c r="G616" s="1">
        <f>tra!G616</f>
        <v>62.985999999999997</v>
      </c>
      <c r="H616" s="1">
        <f>tra!H616</f>
        <v>-5.9290000000000003</v>
      </c>
      <c r="I616" s="1">
        <f>tra!I616</f>
        <v>-86.168999999999997</v>
      </c>
      <c r="J616" s="1">
        <f>tra!J616</f>
        <v>2.4729999999999999</v>
      </c>
      <c r="K616" s="1">
        <f>tra!K616</f>
        <v>5.5220000000000002</v>
      </c>
      <c r="L616" s="1">
        <f t="shared" si="66"/>
        <v>-8.402000000000001</v>
      </c>
      <c r="M616" s="1">
        <f t="shared" si="67"/>
        <v>-91.691000000000003</v>
      </c>
      <c r="N616" s="1">
        <f t="shared" si="68"/>
        <v>-35.909300000000002</v>
      </c>
      <c r="O616" s="1">
        <f t="shared" si="69"/>
        <v>-94.211600000000004</v>
      </c>
      <c r="P616" s="146">
        <f t="shared" si="72"/>
        <v>-94.211600000000004</v>
      </c>
      <c r="Q616" s="1">
        <f t="shared" si="70"/>
        <v>-31.225600000000007</v>
      </c>
      <c r="R616" s="1">
        <f t="shared" si="71"/>
        <v>157.19759999999999</v>
      </c>
    </row>
    <row r="617" spans="1:24" x14ac:dyDescent="0.25">
      <c r="A617" s="1">
        <v>11</v>
      </c>
      <c r="B617" s="1">
        <v>9</v>
      </c>
      <c r="C617" s="1">
        <v>10</v>
      </c>
      <c r="D617" s="1">
        <v>3</v>
      </c>
      <c r="E617" s="1" t="s">
        <v>29</v>
      </c>
      <c r="F617" s="1">
        <f>tra!F617</f>
        <v>-104.898</v>
      </c>
      <c r="G617" s="1">
        <f>tra!G617</f>
        <v>-62.637999999999998</v>
      </c>
      <c r="H617" s="1">
        <f>tra!H617</f>
        <v>-5.9290000000000003</v>
      </c>
      <c r="I617" s="1">
        <f>tra!I617</f>
        <v>-86.168999999999997</v>
      </c>
      <c r="J617" s="1">
        <f>tra!J617</f>
        <v>2.4729999999999999</v>
      </c>
      <c r="K617" s="1">
        <f>tra!K617</f>
        <v>5.5220000000000002</v>
      </c>
      <c r="L617" s="1">
        <f t="shared" si="66"/>
        <v>-8.402000000000001</v>
      </c>
      <c r="M617" s="1">
        <f t="shared" si="67"/>
        <v>-91.691000000000003</v>
      </c>
      <c r="N617" s="1">
        <f t="shared" si="68"/>
        <v>-35.909300000000002</v>
      </c>
      <c r="O617" s="1">
        <f t="shared" si="69"/>
        <v>-94.211600000000004</v>
      </c>
      <c r="P617" s="146">
        <f t="shared" si="72"/>
        <v>-94.211600000000004</v>
      </c>
      <c r="Q617" s="1">
        <f t="shared" si="70"/>
        <v>-156.84960000000001</v>
      </c>
      <c r="R617" s="1">
        <f t="shared" si="71"/>
        <v>31.573600000000006</v>
      </c>
    </row>
    <row r="618" spans="1:24" x14ac:dyDescent="0.25">
      <c r="A618" s="1">
        <v>11</v>
      </c>
      <c r="B618" s="1">
        <v>9</v>
      </c>
      <c r="C618" s="1">
        <v>10</v>
      </c>
      <c r="D618" s="1">
        <v>2</v>
      </c>
      <c r="E618" s="1" t="s">
        <v>26</v>
      </c>
      <c r="F618" s="1">
        <f>tra!F618</f>
        <v>-70.313000000000002</v>
      </c>
      <c r="G618" s="1">
        <f>tra!G618</f>
        <v>-42.018999999999998</v>
      </c>
      <c r="H618" s="1">
        <f>tra!H618</f>
        <v>13.003</v>
      </c>
      <c r="I618" s="1">
        <f>tra!I618</f>
        <v>199.69</v>
      </c>
      <c r="J618" s="1">
        <f>tra!J618</f>
        <v>-5.6180000000000003</v>
      </c>
      <c r="K618" s="1">
        <f>tra!K618</f>
        <v>-12.539</v>
      </c>
      <c r="L618" s="1">
        <f t="shared" si="66"/>
        <v>18.621000000000002</v>
      </c>
      <c r="M618" s="1">
        <f t="shared" si="67"/>
        <v>212.22899999999998</v>
      </c>
      <c r="N618" s="1">
        <f t="shared" si="68"/>
        <v>82.289699999999996</v>
      </c>
      <c r="O618" s="1">
        <f t="shared" si="69"/>
        <v>217.81529999999998</v>
      </c>
      <c r="P618" s="146">
        <f t="shared" si="72"/>
        <v>217.81529999999998</v>
      </c>
      <c r="Q618" s="1">
        <f t="shared" si="70"/>
        <v>175.79629999999997</v>
      </c>
      <c r="R618" s="1">
        <f t="shared" si="71"/>
        <v>-259.83429999999998</v>
      </c>
      <c r="S618" s="1">
        <v>30</v>
      </c>
      <c r="T618" s="1">
        <f>(ABS(Q618)-ABS(Q620*$S618/200))*SIGN(Q618)</f>
        <v>169.37659999999997</v>
      </c>
      <c r="U618" s="1">
        <f>(ABS(R618)-ABS(R620*$S618/200))*SIGN(R618)</f>
        <v>-234.49449999999999</v>
      </c>
      <c r="V618" s="1">
        <v>60</v>
      </c>
      <c r="W618" s="1">
        <f>-MIN(T618:U618)/(0.9*(V618-4)/100*391.3)*10</f>
        <v>11.890285332976362</v>
      </c>
      <c r="X618" s="1">
        <f>MAX(T618:U618)/(0.9*(V618-4)/100*391.3)*10</f>
        <v>8.5884150917373496</v>
      </c>
    </row>
    <row r="619" spans="1:24" x14ac:dyDescent="0.25">
      <c r="A619" s="1">
        <v>11</v>
      </c>
      <c r="B619" s="1">
        <v>9</v>
      </c>
      <c r="C619" s="1">
        <v>10</v>
      </c>
      <c r="D619" s="1">
        <v>2</v>
      </c>
      <c r="E619" s="1" t="s">
        <v>27</v>
      </c>
      <c r="F619" s="1">
        <f>tra!F619</f>
        <v>-68.299000000000007</v>
      </c>
      <c r="G619" s="1">
        <f>tra!G619</f>
        <v>-40.972000000000001</v>
      </c>
      <c r="H619" s="1">
        <f>tra!H619</f>
        <v>-12.903</v>
      </c>
      <c r="I619" s="1">
        <f>tra!I619</f>
        <v>-198.239</v>
      </c>
      <c r="J619" s="1">
        <f>tra!J619</f>
        <v>5.5780000000000003</v>
      </c>
      <c r="K619" s="1">
        <f>tra!K619</f>
        <v>12.448</v>
      </c>
      <c r="L619" s="1">
        <f t="shared" si="66"/>
        <v>-18.481000000000002</v>
      </c>
      <c r="M619" s="1">
        <f t="shared" si="67"/>
        <v>-210.68700000000001</v>
      </c>
      <c r="N619" s="1">
        <f t="shared" si="68"/>
        <v>-81.687100000000001</v>
      </c>
      <c r="O619" s="1">
        <f t="shared" si="69"/>
        <v>-216.2313</v>
      </c>
      <c r="P619" s="146">
        <f t="shared" si="72"/>
        <v>-216.2313</v>
      </c>
      <c r="Q619" s="1">
        <f t="shared" si="70"/>
        <v>-257.20330000000001</v>
      </c>
      <c r="R619" s="1">
        <f t="shared" si="71"/>
        <v>175.2593</v>
      </c>
      <c r="S619" s="1">
        <v>30</v>
      </c>
      <c r="T619" s="1">
        <f>(ABS(Q619)-ABS(Q621*$S619/200))*SIGN(Q619)</f>
        <v>-231.94</v>
      </c>
      <c r="U619" s="1">
        <f>(ABS(R619)-ABS(R621*$S619/200))*SIGN(R619)</f>
        <v>168.76310000000001</v>
      </c>
      <c r="V619" s="1">
        <v>60</v>
      </c>
      <c r="W619" s="1">
        <f>-MIN(T619:U619)/(0.9*(V619-4)/100*391.3)*10</f>
        <v>11.760756777368073</v>
      </c>
      <c r="X619" s="1">
        <f>MAX(T619:U619)/(0.9*(V619-4)/100*391.3)*10</f>
        <v>8.5573069418584371</v>
      </c>
    </row>
    <row r="620" spans="1:24" x14ac:dyDescent="0.25">
      <c r="A620" s="1">
        <v>11</v>
      </c>
      <c r="B620" s="1">
        <v>9</v>
      </c>
      <c r="C620" s="1">
        <v>10</v>
      </c>
      <c r="D620" s="1">
        <v>2</v>
      </c>
      <c r="E620" s="1" t="s">
        <v>28</v>
      </c>
      <c r="F620" s="1">
        <f>tra!F620</f>
        <v>105.759</v>
      </c>
      <c r="G620" s="1">
        <f>tra!G620</f>
        <v>63.067</v>
      </c>
      <c r="H620" s="1">
        <f>tra!H620</f>
        <v>-6.319</v>
      </c>
      <c r="I620" s="1">
        <f>tra!I620</f>
        <v>-97.055999999999997</v>
      </c>
      <c r="J620" s="1">
        <f>tra!J620</f>
        <v>2.7309999999999999</v>
      </c>
      <c r="K620" s="1">
        <f>tra!K620</f>
        <v>6.0940000000000003</v>
      </c>
      <c r="L620" s="1">
        <f t="shared" si="66"/>
        <v>-9.0500000000000007</v>
      </c>
      <c r="M620" s="1">
        <f t="shared" si="67"/>
        <v>-103.14999999999999</v>
      </c>
      <c r="N620" s="1">
        <f t="shared" si="68"/>
        <v>-39.994999999999997</v>
      </c>
      <c r="O620" s="1">
        <f t="shared" si="69"/>
        <v>-105.86499999999999</v>
      </c>
      <c r="P620" s="146">
        <f t="shared" si="72"/>
        <v>-105.86499999999999</v>
      </c>
      <c r="Q620" s="1">
        <f t="shared" si="70"/>
        <v>-42.797999999999995</v>
      </c>
      <c r="R620" s="1">
        <f t="shared" si="71"/>
        <v>168.93199999999999</v>
      </c>
    </row>
    <row r="621" spans="1:24" x14ac:dyDescent="0.25">
      <c r="A621" s="1">
        <v>11</v>
      </c>
      <c r="B621" s="1">
        <v>9</v>
      </c>
      <c r="C621" s="1">
        <v>10</v>
      </c>
      <c r="D621" s="1">
        <v>2</v>
      </c>
      <c r="E621" s="1" t="s">
        <v>29</v>
      </c>
      <c r="F621" s="1">
        <f>tra!F621</f>
        <v>-104.776</v>
      </c>
      <c r="G621" s="1">
        <f>tra!G621</f>
        <v>-62.557000000000002</v>
      </c>
      <c r="H621" s="1">
        <f>tra!H621</f>
        <v>-6.319</v>
      </c>
      <c r="I621" s="1">
        <f>tra!I621</f>
        <v>-97.055999999999997</v>
      </c>
      <c r="J621" s="1">
        <f>tra!J621</f>
        <v>2.7309999999999999</v>
      </c>
      <c r="K621" s="1">
        <f>tra!K621</f>
        <v>6.0940000000000003</v>
      </c>
      <c r="L621" s="1">
        <f t="shared" si="66"/>
        <v>-9.0500000000000007</v>
      </c>
      <c r="M621" s="1">
        <f t="shared" si="67"/>
        <v>-103.14999999999999</v>
      </c>
      <c r="N621" s="1">
        <f t="shared" si="68"/>
        <v>-39.994999999999997</v>
      </c>
      <c r="O621" s="1">
        <f t="shared" si="69"/>
        <v>-105.86499999999999</v>
      </c>
      <c r="P621" s="146">
        <f t="shared" si="72"/>
        <v>-105.86499999999999</v>
      </c>
      <c r="Q621" s="1">
        <f t="shared" si="70"/>
        <v>-168.422</v>
      </c>
      <c r="R621" s="1">
        <f t="shared" si="71"/>
        <v>43.307999999999993</v>
      </c>
    </row>
    <row r="622" spans="1:24" x14ac:dyDescent="0.25">
      <c r="A622" s="1">
        <v>11</v>
      </c>
      <c r="B622" s="1">
        <v>9</v>
      </c>
      <c r="C622" s="1">
        <v>10</v>
      </c>
      <c r="D622" s="1">
        <v>1</v>
      </c>
      <c r="E622" s="8" t="s">
        <v>26</v>
      </c>
      <c r="F622" s="8">
        <f>tra!F622</f>
        <v>-72.206000000000003</v>
      </c>
      <c r="G622" s="8">
        <f>tra!G622</f>
        <v>-43.234999999999999</v>
      </c>
      <c r="H622" s="8">
        <f>tra!H622</f>
        <v>12.041</v>
      </c>
      <c r="I622" s="8">
        <f>tra!I622</f>
        <v>202.983</v>
      </c>
      <c r="J622" s="8">
        <f>tra!J622</f>
        <v>-5.5720000000000001</v>
      </c>
      <c r="K622" s="8">
        <f>tra!K622</f>
        <v>-12.433999999999999</v>
      </c>
      <c r="L622" s="8">
        <f t="shared" si="66"/>
        <v>17.613</v>
      </c>
      <c r="M622" s="8">
        <f t="shared" si="67"/>
        <v>215.417</v>
      </c>
      <c r="N622" s="8">
        <f t="shared" si="68"/>
        <v>82.238100000000003</v>
      </c>
      <c r="O622" s="9">
        <f t="shared" si="69"/>
        <v>220.70089999999999</v>
      </c>
      <c r="P622" s="146">
        <f t="shared" si="72"/>
        <v>220.70089999999999</v>
      </c>
      <c r="Q622" s="10">
        <f t="shared" si="70"/>
        <v>177.46589999999998</v>
      </c>
      <c r="R622" s="10">
        <f t="shared" si="71"/>
        <v>-263.9359</v>
      </c>
      <c r="S622" s="1">
        <v>30</v>
      </c>
      <c r="T622" s="1">
        <f>(ABS(Q622)-ABS(Q624*$S622/200))*SIGN(Q622)</f>
        <v>170.96654999999998</v>
      </c>
      <c r="U622" s="1">
        <f>(ABS(R622)-ABS(R624*$S622/200))*SIGN(R622)</f>
        <v>-238.41835</v>
      </c>
      <c r="V622" s="1">
        <v>60</v>
      </c>
      <c r="W622" s="1">
        <f>-MIN(T622:U622)/(0.9*(V622-4)/100*391.3)*10</f>
        <v>12.089248191822943</v>
      </c>
      <c r="X622" s="1">
        <f>MAX(T622:U622)/(0.9*(V622-4)/100*391.3)*10</f>
        <v>8.6690351453640488</v>
      </c>
    </row>
    <row r="623" spans="1:24" x14ac:dyDescent="0.25">
      <c r="A623" s="1">
        <v>11</v>
      </c>
      <c r="B623" s="1">
        <v>9</v>
      </c>
      <c r="C623" s="1">
        <v>10</v>
      </c>
      <c r="D623" s="1">
        <v>1</v>
      </c>
      <c r="E623" s="8" t="s">
        <v>27</v>
      </c>
      <c r="F623" s="8">
        <f>tra!F623</f>
        <v>-68.06</v>
      </c>
      <c r="G623" s="8">
        <f>tra!G623</f>
        <v>-40.848999999999997</v>
      </c>
      <c r="H623" s="8">
        <f>tra!H623</f>
        <v>-11.842000000000001</v>
      </c>
      <c r="I623" s="8">
        <f>tra!I623</f>
        <v>-199.446</v>
      </c>
      <c r="J623" s="8">
        <f>tra!J623</f>
        <v>5.4770000000000003</v>
      </c>
      <c r="K623" s="8">
        <f>tra!K623</f>
        <v>12.222</v>
      </c>
      <c r="L623" s="8">
        <f t="shared" si="66"/>
        <v>-17.319000000000003</v>
      </c>
      <c r="M623" s="8">
        <f t="shared" si="67"/>
        <v>-211.66800000000001</v>
      </c>
      <c r="N623" s="8">
        <f t="shared" si="68"/>
        <v>-80.819400000000002</v>
      </c>
      <c r="O623" s="9">
        <f t="shared" si="69"/>
        <v>-216.86369999999999</v>
      </c>
      <c r="P623" s="146">
        <f t="shared" si="72"/>
        <v>-216.86369999999999</v>
      </c>
      <c r="Q623" s="10">
        <f t="shared" si="70"/>
        <v>-257.71269999999998</v>
      </c>
      <c r="R623" s="10">
        <f t="shared" si="71"/>
        <v>176.0147</v>
      </c>
      <c r="S623" s="1">
        <v>30</v>
      </c>
      <c r="T623" s="1">
        <f>(ABS(Q623)-ABS(Q625*$S623/200))*SIGN(Q623)</f>
        <v>-232.36974999999998</v>
      </c>
      <c r="U623" s="1">
        <f>(ABS(R623)-ABS(R625*$S623/200))*SIGN(R623)</f>
        <v>169.34075000000001</v>
      </c>
      <c r="V623" s="1">
        <v>60</v>
      </c>
      <c r="W623" s="1">
        <f>-MIN(T623:U623)/(0.9*(V623-4)/100*391.3)*10</f>
        <v>11.782547694092543</v>
      </c>
      <c r="X623" s="1">
        <f>MAX(T623:U623)/(0.9*(V623-4)/100*391.3)*10</f>
        <v>8.5865972805341588</v>
      </c>
    </row>
    <row r="624" spans="1:24" x14ac:dyDescent="0.25">
      <c r="A624" s="1">
        <v>11</v>
      </c>
      <c r="B624" s="1">
        <v>9</v>
      </c>
      <c r="C624" s="1">
        <v>10</v>
      </c>
      <c r="D624" s="1">
        <v>1</v>
      </c>
      <c r="E624" s="1" t="s">
        <v>28</v>
      </c>
      <c r="F624" s="1">
        <f>tra!F624</f>
        <v>106.279</v>
      </c>
      <c r="G624" s="1">
        <f>tra!G624</f>
        <v>63.393999999999998</v>
      </c>
      <c r="H624" s="1">
        <f>tra!H624</f>
        <v>-5.8250000000000002</v>
      </c>
      <c r="I624" s="1">
        <f>tra!I624</f>
        <v>-98.153000000000006</v>
      </c>
      <c r="J624" s="1">
        <f>tra!J624</f>
        <v>2.6949999999999998</v>
      </c>
      <c r="K624" s="1">
        <f>tra!K624</f>
        <v>6.0140000000000002</v>
      </c>
      <c r="L624" s="1">
        <f t="shared" si="66"/>
        <v>-8.52</v>
      </c>
      <c r="M624" s="1">
        <f t="shared" si="67"/>
        <v>-104.167</v>
      </c>
      <c r="N624" s="1">
        <f t="shared" si="68"/>
        <v>-39.770099999999999</v>
      </c>
      <c r="O624" s="1">
        <f t="shared" si="69"/>
        <v>-106.723</v>
      </c>
      <c r="P624" s="146">
        <f t="shared" si="72"/>
        <v>-106.723</v>
      </c>
      <c r="Q624" s="1">
        <f t="shared" si="70"/>
        <v>-43.329000000000001</v>
      </c>
      <c r="R624" s="1">
        <f t="shared" si="71"/>
        <v>170.11699999999999</v>
      </c>
    </row>
    <row r="625" spans="1:24" x14ac:dyDescent="0.25">
      <c r="A625" s="1">
        <v>11</v>
      </c>
      <c r="B625" s="1">
        <v>9</v>
      </c>
      <c r="C625" s="1">
        <v>10</v>
      </c>
      <c r="D625" s="1">
        <v>1</v>
      </c>
      <c r="E625" s="1" t="s">
        <v>29</v>
      </c>
      <c r="F625" s="1">
        <f>tra!F625</f>
        <v>-104.256</v>
      </c>
      <c r="G625" s="1">
        <f>tra!G625</f>
        <v>-62.23</v>
      </c>
      <c r="H625" s="1">
        <f>tra!H625</f>
        <v>-5.8250000000000002</v>
      </c>
      <c r="I625" s="1">
        <f>tra!I625</f>
        <v>-98.153000000000006</v>
      </c>
      <c r="J625" s="1">
        <f>tra!J625</f>
        <v>2.6949999999999998</v>
      </c>
      <c r="K625" s="1">
        <f>tra!K625</f>
        <v>6.0140000000000002</v>
      </c>
      <c r="L625" s="1">
        <f t="shared" si="66"/>
        <v>-8.52</v>
      </c>
      <c r="M625" s="1">
        <f t="shared" si="67"/>
        <v>-104.167</v>
      </c>
      <c r="N625" s="1">
        <f t="shared" si="68"/>
        <v>-39.770099999999999</v>
      </c>
      <c r="O625" s="1">
        <f t="shared" si="69"/>
        <v>-106.723</v>
      </c>
      <c r="P625" s="146">
        <f t="shared" si="72"/>
        <v>-106.723</v>
      </c>
      <c r="Q625" s="1">
        <f t="shared" si="70"/>
        <v>-168.953</v>
      </c>
      <c r="R625" s="1">
        <f t="shared" si="71"/>
        <v>44.493000000000002</v>
      </c>
    </row>
    <row r="626" spans="1:24" x14ac:dyDescent="0.25">
      <c r="A626" s="1">
        <v>11</v>
      </c>
      <c r="B626" s="1">
        <v>10</v>
      </c>
      <c r="C626" s="1">
        <v>11</v>
      </c>
      <c r="D626" s="1">
        <v>6</v>
      </c>
      <c r="E626" s="1" t="s">
        <v>26</v>
      </c>
      <c r="F626" s="1">
        <f>tra!F626</f>
        <v>-25.013999999999999</v>
      </c>
      <c r="G626" s="1">
        <f>tra!G626</f>
        <v>-15.201000000000001</v>
      </c>
      <c r="H626" s="1">
        <f>tra!H626</f>
        <v>2.9279999999999999</v>
      </c>
      <c r="I626" s="1">
        <f>tra!I626</f>
        <v>34.573999999999998</v>
      </c>
      <c r="J626" s="1">
        <f>tra!J626</f>
        <v>-1</v>
      </c>
      <c r="K626" s="1">
        <f>tra!K626</f>
        <v>-2.234</v>
      </c>
      <c r="L626" s="1">
        <f t="shared" si="66"/>
        <v>3.9279999999999999</v>
      </c>
      <c r="M626" s="1">
        <f t="shared" si="67"/>
        <v>36.808</v>
      </c>
      <c r="N626" s="1">
        <f t="shared" si="68"/>
        <v>14.970399999999998</v>
      </c>
      <c r="O626" s="1">
        <f t="shared" si="69"/>
        <v>37.986400000000003</v>
      </c>
      <c r="P626" s="146">
        <f t="shared" si="72"/>
        <v>37.986400000000003</v>
      </c>
      <c r="Q626" s="1">
        <f t="shared" si="70"/>
        <v>22.785400000000003</v>
      </c>
      <c r="R626" s="1">
        <f t="shared" si="71"/>
        <v>-53.187400000000004</v>
      </c>
      <c r="S626" s="1">
        <v>30</v>
      </c>
      <c r="T626" s="1">
        <f>(ABS(Q626)-ABS(Q628*$S626/200))*SIGN(Q626)</f>
        <v>21.095230000000001</v>
      </c>
      <c r="U626" s="1">
        <f>(ABS(R626)-ABS(R628*$S626/200))*SIGN(R626)</f>
        <v>-44.861470000000004</v>
      </c>
      <c r="V626" s="1">
        <v>50</v>
      </c>
      <c r="W626" s="1">
        <f>-MIN(T626:U626)/(0.9*(V626-4)/100*391.3)*10</f>
        <v>2.769257312735574</v>
      </c>
      <c r="X626" s="1">
        <f>MAX(T626:U626)/(0.9*(V626-4)/100*391.3)*10</f>
        <v>1.3021891601264706</v>
      </c>
    </row>
    <row r="627" spans="1:24" x14ac:dyDescent="0.25">
      <c r="A627" s="1">
        <v>11</v>
      </c>
      <c r="B627" s="1">
        <v>10</v>
      </c>
      <c r="C627" s="1">
        <v>11</v>
      </c>
      <c r="D627" s="1">
        <v>6</v>
      </c>
      <c r="E627" s="1" t="s">
        <v>27</v>
      </c>
      <c r="F627" s="1">
        <f>tra!F627</f>
        <v>-48.148000000000003</v>
      </c>
      <c r="G627" s="1">
        <f>tra!G627</f>
        <v>-28.844000000000001</v>
      </c>
      <c r="H627" s="1">
        <f>tra!H627</f>
        <v>-3.3610000000000002</v>
      </c>
      <c r="I627" s="1">
        <f>tra!I627</f>
        <v>-39.908999999999999</v>
      </c>
      <c r="J627" s="1">
        <f>tra!J627</f>
        <v>1.1599999999999999</v>
      </c>
      <c r="K627" s="1">
        <f>tra!K627</f>
        <v>2.5910000000000002</v>
      </c>
      <c r="L627" s="1">
        <f t="shared" si="66"/>
        <v>-4.5209999999999999</v>
      </c>
      <c r="M627" s="1">
        <f t="shared" si="67"/>
        <v>-42.5</v>
      </c>
      <c r="N627" s="1">
        <f t="shared" si="68"/>
        <v>-17.271000000000001</v>
      </c>
      <c r="O627" s="1">
        <f t="shared" si="69"/>
        <v>-43.856299999999997</v>
      </c>
      <c r="P627" s="146">
        <f t="shared" si="72"/>
        <v>-43.856299999999997</v>
      </c>
      <c r="Q627" s="1">
        <f t="shared" si="70"/>
        <v>-72.700299999999999</v>
      </c>
      <c r="R627" s="1">
        <f t="shared" si="71"/>
        <v>15.012299999999996</v>
      </c>
      <c r="S627" s="1">
        <v>30</v>
      </c>
      <c r="T627" s="1">
        <f>(ABS(Q627)-ABS(Q629*$S627/200))*SIGN(Q627)</f>
        <v>-63.268270000000001</v>
      </c>
      <c r="U627" s="1">
        <f>(ABS(R627)-ABS(R629*$S627/200))*SIGN(R627)</f>
        <v>12.216029999999995</v>
      </c>
      <c r="V627" s="1">
        <v>50</v>
      </c>
      <c r="W627" s="1">
        <f>-MIN(T627:U627)/(0.9*(V627-4)/100*391.3)*10</f>
        <v>3.9054921597894299</v>
      </c>
      <c r="X627" s="1">
        <f>MAX(T627:U627)/(0.9*(V627-4)/100*391.3)*10</f>
        <v>0.75408430464042164</v>
      </c>
    </row>
    <row r="628" spans="1:24" x14ac:dyDescent="0.25">
      <c r="A628" s="1">
        <v>11</v>
      </c>
      <c r="B628" s="1">
        <v>10</v>
      </c>
      <c r="C628" s="1">
        <v>11</v>
      </c>
      <c r="D628" s="1">
        <v>6</v>
      </c>
      <c r="E628" s="1" t="s">
        <v>28</v>
      </c>
      <c r="F628" s="1">
        <f>tra!F628</f>
        <v>55.186</v>
      </c>
      <c r="G628" s="1">
        <f>tra!G628</f>
        <v>33.387</v>
      </c>
      <c r="H628" s="1">
        <f>tra!H628</f>
        <v>-1.7</v>
      </c>
      <c r="I628" s="1">
        <f>tra!I628</f>
        <v>-20.13</v>
      </c>
      <c r="J628" s="1">
        <f>tra!J628</f>
        <v>0.58399999999999996</v>
      </c>
      <c r="K628" s="1">
        <f>tra!K628</f>
        <v>1.304</v>
      </c>
      <c r="L628" s="1">
        <f t="shared" si="66"/>
        <v>-2.2839999999999998</v>
      </c>
      <c r="M628" s="1">
        <f t="shared" si="67"/>
        <v>-21.433999999999997</v>
      </c>
      <c r="N628" s="1">
        <f t="shared" si="68"/>
        <v>-8.7141999999999982</v>
      </c>
      <c r="O628" s="1">
        <f t="shared" si="69"/>
        <v>-22.119199999999996</v>
      </c>
      <c r="P628" s="146">
        <f t="shared" si="72"/>
        <v>-22.119199999999996</v>
      </c>
      <c r="Q628" s="1">
        <f t="shared" si="70"/>
        <v>11.267800000000005</v>
      </c>
      <c r="R628" s="1">
        <f t="shared" si="71"/>
        <v>55.506199999999993</v>
      </c>
    </row>
    <row r="629" spans="1:24" x14ac:dyDescent="0.25">
      <c r="A629" s="1">
        <v>11</v>
      </c>
      <c r="B629" s="1">
        <v>10</v>
      </c>
      <c r="C629" s="1">
        <v>11</v>
      </c>
      <c r="D629" s="1">
        <v>6</v>
      </c>
      <c r="E629" s="1" t="s">
        <v>29</v>
      </c>
      <c r="F629" s="1">
        <f>tra!F629</f>
        <v>-67.691000000000003</v>
      </c>
      <c r="G629" s="1">
        <f>tra!G629</f>
        <v>-40.761000000000003</v>
      </c>
      <c r="H629" s="1">
        <f>tra!H629</f>
        <v>-1.7</v>
      </c>
      <c r="I629" s="1">
        <f>tra!I629</f>
        <v>-20.13</v>
      </c>
      <c r="J629" s="1">
        <f>tra!J629</f>
        <v>0.58399999999999996</v>
      </c>
      <c r="K629" s="1">
        <f>tra!K629</f>
        <v>1.304</v>
      </c>
      <c r="L629" s="1">
        <f t="shared" si="66"/>
        <v>-2.2839999999999998</v>
      </c>
      <c r="M629" s="1">
        <f t="shared" si="67"/>
        <v>-21.433999999999997</v>
      </c>
      <c r="N629" s="1">
        <f t="shared" si="68"/>
        <v>-8.7141999999999982</v>
      </c>
      <c r="O629" s="1">
        <f t="shared" si="69"/>
        <v>-22.119199999999996</v>
      </c>
      <c r="P629" s="146">
        <f t="shared" si="72"/>
        <v>-22.119199999999996</v>
      </c>
      <c r="Q629" s="1">
        <f t="shared" si="70"/>
        <v>-62.880200000000002</v>
      </c>
      <c r="R629" s="1">
        <f t="shared" si="71"/>
        <v>-18.641800000000007</v>
      </c>
    </row>
    <row r="630" spans="1:24" x14ac:dyDescent="0.25">
      <c r="A630" s="1">
        <v>11</v>
      </c>
      <c r="B630" s="1">
        <v>10</v>
      </c>
      <c r="C630" s="1">
        <v>11</v>
      </c>
      <c r="D630" s="1">
        <v>5</v>
      </c>
      <c r="E630" s="1" t="s">
        <v>26</v>
      </c>
      <c r="F630" s="1">
        <f>tra!F630</f>
        <v>-17.518000000000001</v>
      </c>
      <c r="G630" s="1">
        <f>tra!G630</f>
        <v>-10.903</v>
      </c>
      <c r="H630" s="1">
        <f>tra!H630</f>
        <v>5.4109999999999996</v>
      </c>
      <c r="I630" s="1">
        <f>tra!I630</f>
        <v>70.12</v>
      </c>
      <c r="J630" s="1">
        <f>tra!J630</f>
        <v>-2.0470000000000002</v>
      </c>
      <c r="K630" s="1">
        <f>tra!K630</f>
        <v>-4.57</v>
      </c>
      <c r="L630" s="1">
        <f t="shared" si="66"/>
        <v>7.4580000000000002</v>
      </c>
      <c r="M630" s="1">
        <f t="shared" si="67"/>
        <v>74.69</v>
      </c>
      <c r="N630" s="1">
        <f t="shared" si="68"/>
        <v>29.865000000000002</v>
      </c>
      <c r="O630" s="1">
        <f t="shared" si="69"/>
        <v>76.927399999999992</v>
      </c>
      <c r="P630" s="146">
        <f t="shared" si="72"/>
        <v>76.927399999999992</v>
      </c>
      <c r="Q630" s="1">
        <f t="shared" si="70"/>
        <v>66.024399999999986</v>
      </c>
      <c r="R630" s="1">
        <f t="shared" si="71"/>
        <v>-87.830399999999997</v>
      </c>
      <c r="S630" s="1">
        <v>30</v>
      </c>
      <c r="T630" s="1">
        <f>(ABS(Q630)-ABS(Q632*$S630/200))*SIGN(Q630)</f>
        <v>64.228944999999982</v>
      </c>
      <c r="U630" s="1">
        <f>(ABS(R630)-ABS(R632*$S630/200))*SIGN(R630)</f>
        <v>-76.874444999999994</v>
      </c>
      <c r="V630" s="1">
        <v>50</v>
      </c>
      <c r="W630" s="1">
        <f>-MIN(T630:U630)/(0.9*(V630-4)/100*391.3)*10</f>
        <v>4.745388837653751</v>
      </c>
      <c r="X630" s="1">
        <f>MAX(T630:U630)/(0.9*(V630-4)/100*391.3)*10</f>
        <v>3.9647937446218529</v>
      </c>
    </row>
    <row r="631" spans="1:24" x14ac:dyDescent="0.25">
      <c r="A631" s="1">
        <v>11</v>
      </c>
      <c r="B631" s="1">
        <v>10</v>
      </c>
      <c r="C631" s="1">
        <v>11</v>
      </c>
      <c r="D631" s="1">
        <v>5</v>
      </c>
      <c r="E631" s="1" t="s">
        <v>27</v>
      </c>
      <c r="F631" s="1">
        <f>tra!F631</f>
        <v>-58.680999999999997</v>
      </c>
      <c r="G631" s="1">
        <f>tra!G631</f>
        <v>-35.098999999999997</v>
      </c>
      <c r="H631" s="1">
        <f>tra!H631</f>
        <v>-5.6459999999999999</v>
      </c>
      <c r="I631" s="1">
        <f>tra!I631</f>
        <v>-73.233999999999995</v>
      </c>
      <c r="J631" s="1">
        <f>tra!J631</f>
        <v>2.1379999999999999</v>
      </c>
      <c r="K631" s="1">
        <f>tra!K631</f>
        <v>4.7729999999999997</v>
      </c>
      <c r="L631" s="1">
        <f t="shared" si="66"/>
        <v>-7.7839999999999998</v>
      </c>
      <c r="M631" s="1">
        <f t="shared" si="67"/>
        <v>-78.006999999999991</v>
      </c>
      <c r="N631" s="1">
        <f t="shared" si="68"/>
        <v>-31.186099999999996</v>
      </c>
      <c r="O631" s="1">
        <f t="shared" si="69"/>
        <v>-80.342199999999991</v>
      </c>
      <c r="P631" s="146">
        <f t="shared" si="72"/>
        <v>-80.342199999999991</v>
      </c>
      <c r="Q631" s="1">
        <f t="shared" si="70"/>
        <v>-115.44119999999998</v>
      </c>
      <c r="R631" s="1">
        <f t="shared" si="71"/>
        <v>45.243199999999995</v>
      </c>
      <c r="S631" s="1">
        <v>30</v>
      </c>
      <c r="T631" s="1">
        <f>(ABS(Q631)-ABS(Q633*$S631/200))*SIGN(Q631)</f>
        <v>-102.52354499999998</v>
      </c>
      <c r="U631" s="1">
        <f>(ABS(R631)-ABS(R633*$S631/200))*SIGN(R631)</f>
        <v>45.076954999999998</v>
      </c>
      <c r="V631" s="1">
        <v>50</v>
      </c>
      <c r="W631" s="1">
        <f>-MIN(T631:U631)/(0.9*(V631-4)/100*391.3)*10</f>
        <v>6.3286842076023051</v>
      </c>
      <c r="X631" s="1">
        <f>MAX(T631:U631)/(0.9*(V631-4)/100*391.3)*10</f>
        <v>2.7825590037420165</v>
      </c>
    </row>
    <row r="632" spans="1:24" x14ac:dyDescent="0.25">
      <c r="A632" s="1">
        <v>11</v>
      </c>
      <c r="B632" s="1">
        <v>10</v>
      </c>
      <c r="C632" s="1">
        <v>11</v>
      </c>
      <c r="D632" s="1">
        <v>5</v>
      </c>
      <c r="E632" s="1" t="s">
        <v>28</v>
      </c>
      <c r="F632" s="1">
        <f>tra!F632</f>
        <v>50.313000000000002</v>
      </c>
      <c r="G632" s="1">
        <f>tra!G632</f>
        <v>30.535</v>
      </c>
      <c r="H632" s="1">
        <f>tra!H632</f>
        <v>-2.988</v>
      </c>
      <c r="I632" s="1">
        <f>tra!I632</f>
        <v>-38.744</v>
      </c>
      <c r="J632" s="1">
        <f>tra!J632</f>
        <v>1.131</v>
      </c>
      <c r="K632" s="1">
        <f>tra!K632</f>
        <v>2.5249999999999999</v>
      </c>
      <c r="L632" s="1">
        <f t="shared" si="66"/>
        <v>-4.1189999999999998</v>
      </c>
      <c r="M632" s="1">
        <f t="shared" si="67"/>
        <v>-41.268999999999998</v>
      </c>
      <c r="N632" s="1">
        <f t="shared" si="68"/>
        <v>-16.499699999999997</v>
      </c>
      <c r="O632" s="1">
        <f t="shared" si="69"/>
        <v>-42.5047</v>
      </c>
      <c r="P632" s="146">
        <f t="shared" si="72"/>
        <v>-42.5047</v>
      </c>
      <c r="Q632" s="1">
        <f t="shared" si="70"/>
        <v>-11.9697</v>
      </c>
      <c r="R632" s="1">
        <f t="shared" si="71"/>
        <v>73.039699999999996</v>
      </c>
    </row>
    <row r="633" spans="1:24" x14ac:dyDescent="0.25">
      <c r="A633" s="1">
        <v>11</v>
      </c>
      <c r="B633" s="1">
        <v>10</v>
      </c>
      <c r="C633" s="1">
        <v>11</v>
      </c>
      <c r="D633" s="1">
        <v>5</v>
      </c>
      <c r="E633" s="1" t="s">
        <v>29</v>
      </c>
      <c r="F633" s="1">
        <f>tra!F633</f>
        <v>-72.563999999999993</v>
      </c>
      <c r="G633" s="1">
        <f>tra!G633</f>
        <v>-43.613</v>
      </c>
      <c r="H633" s="1">
        <f>tra!H633</f>
        <v>-2.988</v>
      </c>
      <c r="I633" s="1">
        <f>tra!I633</f>
        <v>-38.744</v>
      </c>
      <c r="J633" s="1">
        <f>tra!J633</f>
        <v>1.131</v>
      </c>
      <c r="K633" s="1">
        <f>tra!K633</f>
        <v>2.5249999999999999</v>
      </c>
      <c r="L633" s="1">
        <f t="shared" si="66"/>
        <v>-4.1189999999999998</v>
      </c>
      <c r="M633" s="1">
        <f t="shared" si="67"/>
        <v>-41.268999999999998</v>
      </c>
      <c r="N633" s="1">
        <f t="shared" si="68"/>
        <v>-16.499699999999997</v>
      </c>
      <c r="O633" s="1">
        <f t="shared" si="69"/>
        <v>-42.5047</v>
      </c>
      <c r="P633" s="146">
        <f t="shared" si="72"/>
        <v>-42.5047</v>
      </c>
      <c r="Q633" s="1">
        <f t="shared" si="70"/>
        <v>-86.117699999999999</v>
      </c>
      <c r="R633" s="1">
        <f t="shared" si="71"/>
        <v>-1.1082999999999998</v>
      </c>
    </row>
    <row r="634" spans="1:24" x14ac:dyDescent="0.25">
      <c r="A634" s="1">
        <v>11</v>
      </c>
      <c r="B634" s="1">
        <v>10</v>
      </c>
      <c r="C634" s="1">
        <v>11</v>
      </c>
      <c r="D634" s="1">
        <v>4</v>
      </c>
      <c r="E634" s="1" t="s">
        <v>26</v>
      </c>
      <c r="F634" s="1">
        <f>tra!F634</f>
        <v>-24.382999999999999</v>
      </c>
      <c r="G634" s="1">
        <f>tra!G634</f>
        <v>-16.731000000000002</v>
      </c>
      <c r="H634" s="1">
        <f>tra!H634</f>
        <v>9.4060000000000006</v>
      </c>
      <c r="I634" s="1">
        <f>tra!I634</f>
        <v>130.52000000000001</v>
      </c>
      <c r="J634" s="1">
        <f>tra!J634</f>
        <v>-3.79</v>
      </c>
      <c r="K634" s="1">
        <f>tra!K634</f>
        <v>-8.4610000000000003</v>
      </c>
      <c r="L634" s="1">
        <f t="shared" si="66"/>
        <v>13.196000000000002</v>
      </c>
      <c r="M634" s="1">
        <f t="shared" si="67"/>
        <v>138.98100000000002</v>
      </c>
      <c r="N634" s="1">
        <f t="shared" si="68"/>
        <v>54.890300000000011</v>
      </c>
      <c r="O634" s="1">
        <f t="shared" si="69"/>
        <v>142.93980000000002</v>
      </c>
      <c r="P634" s="146">
        <f t="shared" si="72"/>
        <v>142.93980000000002</v>
      </c>
      <c r="Q634" s="1">
        <f t="shared" si="70"/>
        <v>126.20880000000002</v>
      </c>
      <c r="R634" s="1">
        <f t="shared" si="71"/>
        <v>-159.67080000000001</v>
      </c>
      <c r="S634" s="1">
        <v>30</v>
      </c>
      <c r="T634" s="1">
        <f>(ABS(Q634)-ABS(Q636*$S634/200))*SIGN(Q634)</f>
        <v>120.71967000000002</v>
      </c>
      <c r="U634" s="1">
        <f>(ABS(R634)-ABS(R636*$S634/200))*SIGN(R634)</f>
        <v>-140.80677000000003</v>
      </c>
      <c r="V634" s="1">
        <v>60</v>
      </c>
      <c r="W634" s="1">
        <f>-MIN(T634:U634)/(0.9*(V634-4)/100*391.3)*10</f>
        <v>7.1397524125929461</v>
      </c>
      <c r="X634" s="1">
        <f>MAX(T634:U634)/(0.9*(V634-4)/100*391.3)*10</f>
        <v>6.1212153018631437</v>
      </c>
    </row>
    <row r="635" spans="1:24" x14ac:dyDescent="0.25">
      <c r="A635" s="1">
        <v>11</v>
      </c>
      <c r="B635" s="1">
        <v>10</v>
      </c>
      <c r="C635" s="1">
        <v>11</v>
      </c>
      <c r="D635" s="1">
        <v>4</v>
      </c>
      <c r="E635" s="1" t="s">
        <v>27</v>
      </c>
      <c r="F635" s="1">
        <f>tra!F635</f>
        <v>-73.484999999999999</v>
      </c>
      <c r="G635" s="1">
        <f>tra!G635</f>
        <v>-45.28</v>
      </c>
      <c r="H635" s="1">
        <f>tra!H635</f>
        <v>-10.356</v>
      </c>
      <c r="I635" s="1">
        <f>tra!I635</f>
        <v>-143.74</v>
      </c>
      <c r="J635" s="1">
        <f>tra!J635</f>
        <v>4.1740000000000004</v>
      </c>
      <c r="K635" s="1">
        <f>tra!K635</f>
        <v>9.3190000000000008</v>
      </c>
      <c r="L635" s="1">
        <f t="shared" si="66"/>
        <v>-14.530000000000001</v>
      </c>
      <c r="M635" s="1">
        <f t="shared" si="67"/>
        <v>-153.059</v>
      </c>
      <c r="N635" s="1">
        <f t="shared" si="68"/>
        <v>-60.447699999999998</v>
      </c>
      <c r="O635" s="1">
        <f t="shared" si="69"/>
        <v>-157.41800000000001</v>
      </c>
      <c r="P635" s="146">
        <f t="shared" si="72"/>
        <v>-157.41800000000001</v>
      </c>
      <c r="Q635" s="1">
        <f t="shared" si="70"/>
        <v>-202.69800000000001</v>
      </c>
      <c r="R635" s="1">
        <f t="shared" si="71"/>
        <v>112.13800000000001</v>
      </c>
      <c r="S635" s="1">
        <v>30</v>
      </c>
      <c r="T635" s="1">
        <f>(ABS(Q635)-ABS(Q637*$S635/200))*SIGN(Q635)</f>
        <v>-181.51902000000001</v>
      </c>
      <c r="U635" s="1">
        <f>(ABS(R635)-ABS(R637*$S635/200))*SIGN(R635)</f>
        <v>108.96382</v>
      </c>
      <c r="V635" s="1">
        <v>60</v>
      </c>
      <c r="W635" s="1">
        <f>-MIN(T635:U635)/(0.9*(V635-4)/100*391.3)*10</f>
        <v>9.2041090139096777</v>
      </c>
      <c r="X635" s="1">
        <f>MAX(T635:U635)/(0.9*(V635-4)/100*391.3)*10</f>
        <v>5.5251228100065308</v>
      </c>
    </row>
    <row r="636" spans="1:24" x14ac:dyDescent="0.25">
      <c r="A636" s="1">
        <v>11</v>
      </c>
      <c r="B636" s="1">
        <v>10</v>
      </c>
      <c r="C636" s="1">
        <v>11</v>
      </c>
      <c r="D636" s="1">
        <v>4</v>
      </c>
      <c r="E636" s="1" t="s">
        <v>28</v>
      </c>
      <c r="F636" s="1">
        <f>tra!F636</f>
        <v>68.962000000000003</v>
      </c>
      <c r="G636" s="1">
        <f>tra!G636</f>
        <v>44.582999999999998</v>
      </c>
      <c r="H636" s="1">
        <f>tra!H636</f>
        <v>-5.3410000000000002</v>
      </c>
      <c r="I636" s="1">
        <f>tra!I636</f>
        <v>-74.123999999999995</v>
      </c>
      <c r="J636" s="1">
        <f>tra!J636</f>
        <v>2.153</v>
      </c>
      <c r="K636" s="1">
        <f>tra!K636</f>
        <v>4.8049999999999997</v>
      </c>
      <c r="L636" s="1">
        <f t="shared" si="66"/>
        <v>-7.4939999999999998</v>
      </c>
      <c r="M636" s="1">
        <f t="shared" si="67"/>
        <v>-78.929000000000002</v>
      </c>
      <c r="N636" s="1">
        <f t="shared" si="68"/>
        <v>-31.172699999999999</v>
      </c>
      <c r="O636" s="1">
        <f t="shared" si="69"/>
        <v>-81.177199999999999</v>
      </c>
      <c r="P636" s="146">
        <f t="shared" si="72"/>
        <v>-81.177199999999999</v>
      </c>
      <c r="Q636" s="1">
        <f t="shared" si="70"/>
        <v>-36.594200000000001</v>
      </c>
      <c r="R636" s="1">
        <f t="shared" si="71"/>
        <v>125.7602</v>
      </c>
    </row>
    <row r="637" spans="1:24" x14ac:dyDescent="0.25">
      <c r="A637" s="1">
        <v>11</v>
      </c>
      <c r="B637" s="1">
        <v>10</v>
      </c>
      <c r="C637" s="1">
        <v>11</v>
      </c>
      <c r="D637" s="1">
        <v>4</v>
      </c>
      <c r="E637" s="1" t="s">
        <v>29</v>
      </c>
      <c r="F637" s="1">
        <f>tra!F637</f>
        <v>-95.503</v>
      </c>
      <c r="G637" s="1">
        <f>tra!G637</f>
        <v>-60.015999999999998</v>
      </c>
      <c r="H637" s="1">
        <f>tra!H637</f>
        <v>-5.3410000000000002</v>
      </c>
      <c r="I637" s="1">
        <f>tra!I637</f>
        <v>-74.123999999999995</v>
      </c>
      <c r="J637" s="1">
        <f>tra!J637</f>
        <v>2.153</v>
      </c>
      <c r="K637" s="1">
        <f>tra!K637</f>
        <v>4.8049999999999997</v>
      </c>
      <c r="L637" s="1">
        <f t="shared" si="66"/>
        <v>-7.4939999999999998</v>
      </c>
      <c r="M637" s="1">
        <f t="shared" si="67"/>
        <v>-78.929000000000002</v>
      </c>
      <c r="N637" s="1">
        <f t="shared" si="68"/>
        <v>-31.172699999999999</v>
      </c>
      <c r="O637" s="1">
        <f t="shared" si="69"/>
        <v>-81.177199999999999</v>
      </c>
      <c r="P637" s="146">
        <f t="shared" si="72"/>
        <v>-81.177199999999999</v>
      </c>
      <c r="Q637" s="1">
        <f t="shared" si="70"/>
        <v>-141.19319999999999</v>
      </c>
      <c r="R637" s="1">
        <f t="shared" si="71"/>
        <v>21.161200000000001</v>
      </c>
    </row>
    <row r="638" spans="1:24" x14ac:dyDescent="0.25">
      <c r="A638" s="1">
        <v>11</v>
      </c>
      <c r="B638" s="1">
        <v>10</v>
      </c>
      <c r="C638" s="1">
        <v>11</v>
      </c>
      <c r="D638" s="1">
        <v>3</v>
      </c>
      <c r="E638" s="1" t="s">
        <v>26</v>
      </c>
      <c r="F638" s="1">
        <f>tra!F638</f>
        <v>-28.806999999999999</v>
      </c>
      <c r="G638" s="1">
        <f>tra!G638</f>
        <v>-19.312000000000001</v>
      </c>
      <c r="H638" s="1">
        <f>tra!H638</f>
        <v>11.513999999999999</v>
      </c>
      <c r="I638" s="1">
        <f>tra!I638</f>
        <v>167.584</v>
      </c>
      <c r="J638" s="1">
        <f>tra!J638</f>
        <v>-4.7960000000000003</v>
      </c>
      <c r="K638" s="1">
        <f>tra!K638</f>
        <v>-10.708</v>
      </c>
      <c r="L638" s="1">
        <f t="shared" si="66"/>
        <v>16.309999999999999</v>
      </c>
      <c r="M638" s="1">
        <f t="shared" si="67"/>
        <v>178.292</v>
      </c>
      <c r="N638" s="1">
        <f t="shared" si="68"/>
        <v>69.797600000000003</v>
      </c>
      <c r="O638" s="1">
        <f t="shared" si="69"/>
        <v>183.185</v>
      </c>
      <c r="P638" s="146">
        <f t="shared" si="72"/>
        <v>183.185</v>
      </c>
      <c r="Q638" s="1">
        <f t="shared" si="70"/>
        <v>163.87299999999999</v>
      </c>
      <c r="R638" s="1">
        <f t="shared" si="71"/>
        <v>-202.49700000000001</v>
      </c>
      <c r="S638" s="1">
        <v>30</v>
      </c>
      <c r="T638" s="1">
        <f>(ABS(Q638)-ABS(Q640*$S638/200))*SIGN(Q638)</f>
        <v>155.238325</v>
      </c>
      <c r="U638" s="1">
        <f>(ABS(R638)-ABS(R640*$S638/200))*SIGN(R638)</f>
        <v>-180.117525</v>
      </c>
      <c r="V638" s="1">
        <v>60</v>
      </c>
      <c r="W638" s="1">
        <f>-MIN(T638:U638)/(0.9*(V638-4)/100*391.3)*10</f>
        <v>9.1330447653122064</v>
      </c>
      <c r="X638" s="1">
        <f>MAX(T638:U638)/(0.9*(V638-4)/100*391.3)*10</f>
        <v>7.8715192845176229</v>
      </c>
    </row>
    <row r="639" spans="1:24" x14ac:dyDescent="0.25">
      <c r="A639" s="1">
        <v>11</v>
      </c>
      <c r="B639" s="1">
        <v>10</v>
      </c>
      <c r="C639" s="1">
        <v>11</v>
      </c>
      <c r="D639" s="1">
        <v>3</v>
      </c>
      <c r="E639" s="1" t="s">
        <v>27</v>
      </c>
      <c r="F639" s="1">
        <f>tra!F639</f>
        <v>-69.950999999999993</v>
      </c>
      <c r="G639" s="1">
        <f>tra!G639</f>
        <v>-43.301000000000002</v>
      </c>
      <c r="H639" s="1">
        <f>tra!H639</f>
        <v>-12.528</v>
      </c>
      <c r="I639" s="1">
        <f>tra!I639</f>
        <v>-182.34700000000001</v>
      </c>
      <c r="J639" s="1">
        <f>tra!J639</f>
        <v>5.2190000000000003</v>
      </c>
      <c r="K639" s="1">
        <f>tra!K639</f>
        <v>11.651999999999999</v>
      </c>
      <c r="L639" s="1">
        <f t="shared" si="66"/>
        <v>-17.747</v>
      </c>
      <c r="M639" s="1">
        <f t="shared" si="67"/>
        <v>-193.999</v>
      </c>
      <c r="N639" s="1">
        <f t="shared" si="68"/>
        <v>-75.946699999999993</v>
      </c>
      <c r="O639" s="1">
        <f t="shared" si="69"/>
        <v>-199.32309999999998</v>
      </c>
      <c r="P639" s="146">
        <f t="shared" si="72"/>
        <v>-199.32309999999998</v>
      </c>
      <c r="Q639" s="1">
        <f t="shared" si="70"/>
        <v>-242.6241</v>
      </c>
      <c r="R639" s="1">
        <f t="shared" si="71"/>
        <v>156.02209999999997</v>
      </c>
      <c r="S639" s="1">
        <v>30</v>
      </c>
      <c r="T639" s="1">
        <f>(ABS(Q639)-ABS(Q641*$S639/200))*SIGN(Q639)</f>
        <v>-218.299575</v>
      </c>
      <c r="U639" s="1">
        <f>(ABS(R639)-ABS(R641*$S639/200))*SIGN(R639)</f>
        <v>149.33247499999996</v>
      </c>
      <c r="V639" s="1">
        <v>60</v>
      </c>
      <c r="W639" s="1">
        <f>-MIN(T639:U639)/(0.9*(V639-4)/100*391.3)*10</f>
        <v>11.069104967568421</v>
      </c>
      <c r="X639" s="1">
        <f>MAX(T639:U639)/(0.9*(V639-4)/100*391.3)*10</f>
        <v>7.5720570726799945</v>
      </c>
    </row>
    <row r="640" spans="1:24" x14ac:dyDescent="0.25">
      <c r="A640" s="1">
        <v>11</v>
      </c>
      <c r="B640" s="1">
        <v>10</v>
      </c>
      <c r="C640" s="1">
        <v>11</v>
      </c>
      <c r="D640" s="1">
        <v>3</v>
      </c>
      <c r="E640" s="1" t="s">
        <v>28</v>
      </c>
      <c r="F640" s="1">
        <f>tra!F640</f>
        <v>71.111999999999995</v>
      </c>
      <c r="G640" s="1">
        <f>tra!G640</f>
        <v>45.816000000000003</v>
      </c>
      <c r="H640" s="1">
        <f>tra!H640</f>
        <v>-6.4980000000000002</v>
      </c>
      <c r="I640" s="1">
        <f>tra!I640</f>
        <v>-94.575999999999993</v>
      </c>
      <c r="J640" s="1">
        <f>tra!J640</f>
        <v>2.7069999999999999</v>
      </c>
      <c r="K640" s="1">
        <f>tra!K640</f>
        <v>6.0430000000000001</v>
      </c>
      <c r="L640" s="1">
        <f t="shared" si="66"/>
        <v>-9.2050000000000001</v>
      </c>
      <c r="M640" s="1">
        <f t="shared" si="67"/>
        <v>-100.619</v>
      </c>
      <c r="N640" s="1">
        <f t="shared" si="68"/>
        <v>-39.390699999999995</v>
      </c>
      <c r="O640" s="1">
        <f t="shared" si="69"/>
        <v>-103.3805</v>
      </c>
      <c r="P640" s="146">
        <f t="shared" si="72"/>
        <v>-103.3805</v>
      </c>
      <c r="Q640" s="1">
        <f t="shared" si="70"/>
        <v>-57.564499999999995</v>
      </c>
      <c r="R640" s="1">
        <f t="shared" si="71"/>
        <v>149.19650000000001</v>
      </c>
    </row>
    <row r="641" spans="1:24" x14ac:dyDescent="0.25">
      <c r="A641" s="1">
        <v>11</v>
      </c>
      <c r="B641" s="1">
        <v>10</v>
      </c>
      <c r="C641" s="1">
        <v>11</v>
      </c>
      <c r="D641" s="1">
        <v>3</v>
      </c>
      <c r="E641" s="1" t="s">
        <v>29</v>
      </c>
      <c r="F641" s="1">
        <f>tra!F641</f>
        <v>-93.352999999999994</v>
      </c>
      <c r="G641" s="1">
        <f>tra!G641</f>
        <v>-58.783000000000001</v>
      </c>
      <c r="H641" s="1">
        <f>tra!H641</f>
        <v>-6.4980000000000002</v>
      </c>
      <c r="I641" s="1">
        <f>tra!I641</f>
        <v>-94.575999999999993</v>
      </c>
      <c r="J641" s="1">
        <f>tra!J641</f>
        <v>2.7069999999999999</v>
      </c>
      <c r="K641" s="1">
        <f>tra!K641</f>
        <v>6.0430000000000001</v>
      </c>
      <c r="L641" s="1">
        <f t="shared" si="66"/>
        <v>-9.2050000000000001</v>
      </c>
      <c r="M641" s="1">
        <f t="shared" si="67"/>
        <v>-100.619</v>
      </c>
      <c r="N641" s="1">
        <f t="shared" si="68"/>
        <v>-39.390699999999995</v>
      </c>
      <c r="O641" s="1">
        <f t="shared" si="69"/>
        <v>-103.3805</v>
      </c>
      <c r="P641" s="146">
        <f t="shared" si="72"/>
        <v>-103.3805</v>
      </c>
      <c r="Q641" s="1">
        <f t="shared" si="70"/>
        <v>-162.1635</v>
      </c>
      <c r="R641" s="1">
        <f t="shared" si="71"/>
        <v>44.597499999999997</v>
      </c>
    </row>
    <row r="642" spans="1:24" x14ac:dyDescent="0.25">
      <c r="A642" s="1">
        <v>11</v>
      </c>
      <c r="B642" s="1">
        <v>10</v>
      </c>
      <c r="C642" s="1">
        <v>11</v>
      </c>
      <c r="D642" s="1">
        <v>2</v>
      </c>
      <c r="E642" s="1" t="s">
        <v>26</v>
      </c>
      <c r="F642" s="1">
        <f>tra!F642</f>
        <v>-35.841999999999999</v>
      </c>
      <c r="G642" s="1">
        <f>tra!G642</f>
        <v>-23.428999999999998</v>
      </c>
      <c r="H642" s="1">
        <f>tra!H642</f>
        <v>12.981999999999999</v>
      </c>
      <c r="I642" s="1">
        <f>tra!I642</f>
        <v>200.65700000000001</v>
      </c>
      <c r="J642" s="1">
        <f>tra!J642</f>
        <v>-5.6180000000000003</v>
      </c>
      <c r="K642" s="1">
        <f>tra!K642</f>
        <v>-12.538</v>
      </c>
      <c r="L642" s="1">
        <f t="shared" si="66"/>
        <v>18.600000000000001</v>
      </c>
      <c r="M642" s="1">
        <f t="shared" si="67"/>
        <v>213.19500000000002</v>
      </c>
      <c r="N642" s="1">
        <f t="shared" si="68"/>
        <v>82.558500000000009</v>
      </c>
      <c r="O642" s="1">
        <f t="shared" si="69"/>
        <v>218.77500000000003</v>
      </c>
      <c r="P642" s="146">
        <f t="shared" si="72"/>
        <v>218.77500000000003</v>
      </c>
      <c r="Q642" s="1">
        <f t="shared" si="70"/>
        <v>195.34600000000003</v>
      </c>
      <c r="R642" s="1">
        <f t="shared" si="71"/>
        <v>-242.20400000000004</v>
      </c>
      <c r="S642" s="1">
        <v>30</v>
      </c>
      <c r="T642" s="1">
        <f>(ABS(Q642)-ABS(Q644*$S642/200))*SIGN(Q642)</f>
        <v>184.11323500000003</v>
      </c>
      <c r="U642" s="1">
        <f>(ABS(R642)-ABS(R644*$S642/200))*SIGN(R642)</f>
        <v>-216.56313500000005</v>
      </c>
      <c r="V642" s="1">
        <v>60</v>
      </c>
      <c r="W642" s="1">
        <f>-MIN(T642:U642)/(0.9*(V642-4)/100*391.3)*10</f>
        <v>10.981056987493867</v>
      </c>
      <c r="X642" s="1">
        <f>MAX(T642:U642)/(0.9*(V642-4)/100*391.3)*10</f>
        <v>9.3356513595300985</v>
      </c>
    </row>
    <row r="643" spans="1:24" x14ac:dyDescent="0.25">
      <c r="A643" s="1">
        <v>11</v>
      </c>
      <c r="B643" s="1">
        <v>10</v>
      </c>
      <c r="C643" s="1">
        <v>11</v>
      </c>
      <c r="D643" s="1">
        <v>2</v>
      </c>
      <c r="E643" s="1" t="s">
        <v>27</v>
      </c>
      <c r="F643" s="1">
        <f>tra!F643</f>
        <v>-62.997</v>
      </c>
      <c r="G643" s="1">
        <f>tra!G643</f>
        <v>-39.238</v>
      </c>
      <c r="H643" s="1">
        <f>tra!H643</f>
        <v>-14.03</v>
      </c>
      <c r="I643" s="1">
        <f>tra!I643</f>
        <v>-216.43899999999999</v>
      </c>
      <c r="J643" s="1">
        <f>tra!J643</f>
        <v>6.0629999999999997</v>
      </c>
      <c r="K643" s="1">
        <f>tra!K643</f>
        <v>13.531000000000001</v>
      </c>
      <c r="L643" s="1">
        <f t="shared" ref="L643:L706" si="73">(ABS(H643)+ABS(J643))*SIGN(H643)</f>
        <v>-20.093</v>
      </c>
      <c r="M643" s="1">
        <f t="shared" ref="M643:M706" si="74">(ABS(I643)+ABS(K643))*SIGN(I643)</f>
        <v>-229.97</v>
      </c>
      <c r="N643" s="1">
        <f t="shared" ref="N643:N706" si="75">(ABS(L643)+0.3*ABS(M643))*SIGN(L643)</f>
        <v>-89.084000000000003</v>
      </c>
      <c r="O643" s="1">
        <f t="shared" ref="O643:O706" si="76">(ABS(M643)+0.3*ABS(L643))*SIGN(M643)</f>
        <v>-235.99789999999999</v>
      </c>
      <c r="P643" s="146">
        <f t="shared" si="72"/>
        <v>-235.99789999999999</v>
      </c>
      <c r="Q643" s="1">
        <f t="shared" ref="Q643:Q706" si="77">G643+P643</f>
        <v>-275.23590000000002</v>
      </c>
      <c r="R643" s="1">
        <f t="shared" ref="R643:R706" si="78">G643-P643</f>
        <v>196.75989999999999</v>
      </c>
      <c r="S643" s="1">
        <v>30</v>
      </c>
      <c r="T643" s="1">
        <f>(ABS(Q643)-ABS(Q645*$S643/200))*SIGN(Q643)</f>
        <v>-248.31328500000001</v>
      </c>
      <c r="U643" s="1">
        <f>(ABS(R643)-ABS(R645*$S643/200))*SIGN(R643)</f>
        <v>186.80888499999998</v>
      </c>
      <c r="V643" s="1">
        <v>60</v>
      </c>
      <c r="W643" s="1">
        <f>-MIN(T643:U643)/(0.9*(V643-4)/100*391.3)*10</f>
        <v>12.590981070424592</v>
      </c>
      <c r="X643" s="1">
        <f>MAX(T643:U643)/(0.9*(V643-4)/100*391.3)*10</f>
        <v>9.4723370713819204</v>
      </c>
    </row>
    <row r="644" spans="1:24" x14ac:dyDescent="0.25">
      <c r="A644" s="1">
        <v>11</v>
      </c>
      <c r="B644" s="1">
        <v>10</v>
      </c>
      <c r="C644" s="1">
        <v>11</v>
      </c>
      <c r="D644" s="1">
        <v>2</v>
      </c>
      <c r="E644" s="1" t="s">
        <v>28</v>
      </c>
      <c r="F644" s="1">
        <f>tra!F644</f>
        <v>74.893000000000001</v>
      </c>
      <c r="G644" s="1">
        <f>tra!G644</f>
        <v>48.027000000000001</v>
      </c>
      <c r="H644" s="1">
        <f>tra!H644</f>
        <v>-7.3</v>
      </c>
      <c r="I644" s="1">
        <f>tra!I644</f>
        <v>-112.729</v>
      </c>
      <c r="J644" s="1">
        <f>tra!J644</f>
        <v>3.157</v>
      </c>
      <c r="K644" s="1">
        <f>tra!K644</f>
        <v>7.0460000000000003</v>
      </c>
      <c r="L644" s="1">
        <f t="shared" si="73"/>
        <v>-10.457000000000001</v>
      </c>
      <c r="M644" s="1">
        <f t="shared" si="74"/>
        <v>-119.77500000000001</v>
      </c>
      <c r="N644" s="1">
        <f t="shared" si="75"/>
        <v>-46.389499999999998</v>
      </c>
      <c r="O644" s="1">
        <f t="shared" si="76"/>
        <v>-122.91210000000001</v>
      </c>
      <c r="P644" s="146">
        <f t="shared" si="72"/>
        <v>-122.91210000000001</v>
      </c>
      <c r="Q644" s="1">
        <f t="shared" si="77"/>
        <v>-74.885100000000008</v>
      </c>
      <c r="R644" s="1">
        <f t="shared" si="78"/>
        <v>170.9391</v>
      </c>
    </row>
    <row r="645" spans="1:24" x14ac:dyDescent="0.25">
      <c r="A645" s="1">
        <v>11</v>
      </c>
      <c r="B645" s="1">
        <v>10</v>
      </c>
      <c r="C645" s="1">
        <v>11</v>
      </c>
      <c r="D645" s="1">
        <v>2</v>
      </c>
      <c r="E645" s="1" t="s">
        <v>29</v>
      </c>
      <c r="F645" s="1">
        <f>tra!F645</f>
        <v>-89.572000000000003</v>
      </c>
      <c r="G645" s="1">
        <f>tra!G645</f>
        <v>-56.572000000000003</v>
      </c>
      <c r="H645" s="1">
        <f>tra!H645</f>
        <v>-7.3</v>
      </c>
      <c r="I645" s="1">
        <f>tra!I645</f>
        <v>-112.729</v>
      </c>
      <c r="J645" s="1">
        <f>tra!J645</f>
        <v>3.157</v>
      </c>
      <c r="K645" s="1">
        <f>tra!K645</f>
        <v>7.0460000000000003</v>
      </c>
      <c r="L645" s="1">
        <f t="shared" si="73"/>
        <v>-10.457000000000001</v>
      </c>
      <c r="M645" s="1">
        <f t="shared" si="74"/>
        <v>-119.77500000000001</v>
      </c>
      <c r="N645" s="1">
        <f t="shared" si="75"/>
        <v>-46.389499999999998</v>
      </c>
      <c r="O645" s="1">
        <f t="shared" si="76"/>
        <v>-122.91210000000001</v>
      </c>
      <c r="P645" s="146">
        <f t="shared" si="72"/>
        <v>-122.91210000000001</v>
      </c>
      <c r="Q645" s="1">
        <f t="shared" si="77"/>
        <v>-179.48410000000001</v>
      </c>
      <c r="R645" s="1">
        <f t="shared" si="78"/>
        <v>66.340100000000007</v>
      </c>
    </row>
    <row r="646" spans="1:24" x14ac:dyDescent="0.25">
      <c r="A646" s="1">
        <v>11</v>
      </c>
      <c r="B646" s="1">
        <v>10</v>
      </c>
      <c r="C646" s="1">
        <v>11</v>
      </c>
      <c r="D646" s="1">
        <v>1</v>
      </c>
      <c r="E646" s="8" t="s">
        <v>26</v>
      </c>
      <c r="F646" s="8">
        <f>tra!F646</f>
        <v>-46.570999999999998</v>
      </c>
      <c r="G646" s="8">
        <f>tra!G646</f>
        <v>-29.667999999999999</v>
      </c>
      <c r="H646" s="8">
        <f>tra!H646</f>
        <v>12.786</v>
      </c>
      <c r="I646" s="8">
        <f>tra!I646</f>
        <v>217.964</v>
      </c>
      <c r="J646" s="8">
        <f>tra!J646</f>
        <v>-5.9530000000000003</v>
      </c>
      <c r="K646" s="8">
        <f>tra!K646</f>
        <v>-13.282</v>
      </c>
      <c r="L646" s="8">
        <f t="shared" si="73"/>
        <v>18.739000000000001</v>
      </c>
      <c r="M646" s="8">
        <f t="shared" si="74"/>
        <v>231.24600000000001</v>
      </c>
      <c r="N646" s="8">
        <f t="shared" si="75"/>
        <v>88.112800000000007</v>
      </c>
      <c r="O646" s="9">
        <f t="shared" si="76"/>
        <v>236.86770000000001</v>
      </c>
      <c r="P646" s="146">
        <f t="shared" si="72"/>
        <v>236.86770000000001</v>
      </c>
      <c r="Q646" s="1">
        <f t="shared" si="77"/>
        <v>207.19970000000001</v>
      </c>
      <c r="R646" s="1">
        <f t="shared" si="78"/>
        <v>-266.53570000000002</v>
      </c>
      <c r="S646" s="1">
        <v>30</v>
      </c>
      <c r="T646" s="1">
        <f>(ABS(Q646)-ABS(Q648*$S646/200))*SIGN(Q646)</f>
        <v>194.77646000000001</v>
      </c>
      <c r="U646" s="1">
        <f>(ABS(R646)-ABS(R648*$S646/200))*SIGN(R646)</f>
        <v>-238.63186000000002</v>
      </c>
      <c r="V646" s="1">
        <v>60</v>
      </c>
      <c r="W646" s="1">
        <f>-MIN(T646:U646)/(0.9*(V646-4)/100*391.3)*10</f>
        <v>12.100074436453173</v>
      </c>
      <c r="X646" s="1">
        <f>MAX(T646:U646)/(0.9*(V646-4)/100*391.3)*10</f>
        <v>9.8763411745139322</v>
      </c>
    </row>
    <row r="647" spans="1:24" x14ac:dyDescent="0.25">
      <c r="A647" s="1">
        <v>11</v>
      </c>
      <c r="B647" s="1">
        <v>10</v>
      </c>
      <c r="C647" s="1">
        <v>11</v>
      </c>
      <c r="D647" s="1">
        <v>1</v>
      </c>
      <c r="E647" s="8" t="s">
        <v>27</v>
      </c>
      <c r="F647" s="8">
        <f>tra!F647</f>
        <v>-51.201999999999998</v>
      </c>
      <c r="G647" s="8">
        <f>tra!G647</f>
        <v>-32.25</v>
      </c>
      <c r="H647" s="8">
        <f>tra!H647</f>
        <v>-14.052</v>
      </c>
      <c r="I647" s="8">
        <f>tra!I647</f>
        <v>-239.71299999999999</v>
      </c>
      <c r="J647" s="8">
        <f>tra!J647</f>
        <v>6.5460000000000003</v>
      </c>
      <c r="K647" s="8">
        <f>tra!K647</f>
        <v>14.606999999999999</v>
      </c>
      <c r="L647" s="8">
        <f t="shared" si="73"/>
        <v>-20.597999999999999</v>
      </c>
      <c r="M647" s="8">
        <f t="shared" si="74"/>
        <v>-254.32</v>
      </c>
      <c r="N647" s="8">
        <f t="shared" si="75"/>
        <v>-96.893999999999991</v>
      </c>
      <c r="O647" s="9">
        <f t="shared" si="76"/>
        <v>-260.49939999999998</v>
      </c>
      <c r="P647" s="146">
        <f t="shared" si="72"/>
        <v>-260.49939999999998</v>
      </c>
      <c r="Q647" s="1">
        <f t="shared" si="77"/>
        <v>-292.74939999999998</v>
      </c>
      <c r="R647" s="1">
        <f t="shared" si="78"/>
        <v>228.24939999999998</v>
      </c>
      <c r="S647" s="1">
        <v>30</v>
      </c>
      <c r="T647" s="1">
        <f>(ABS(Q647)-ABS(Q649*$S647/200))*SIGN(Q647)</f>
        <v>-264.63630999999998</v>
      </c>
      <c r="U647" s="1">
        <f>(ABS(R647)-ABS(R649*$S647/200))*SIGN(R647)</f>
        <v>216.03540999999998</v>
      </c>
      <c r="V647" s="1">
        <v>60</v>
      </c>
      <c r="W647" s="1">
        <f>-MIN(T647:U647)/(0.9*(V647-4)/100*391.3)*10</f>
        <v>13.418656878374485</v>
      </c>
      <c r="X647" s="1">
        <f>MAX(T647:U647)/(0.9*(V647-4)/100*391.3)*10</f>
        <v>10.954298147404458</v>
      </c>
    </row>
    <row r="648" spans="1:24" x14ac:dyDescent="0.25">
      <c r="A648" s="1">
        <v>11</v>
      </c>
      <c r="B648" s="1">
        <v>10</v>
      </c>
      <c r="C648" s="1">
        <v>11</v>
      </c>
      <c r="D648" s="1">
        <v>1</v>
      </c>
      <c r="E648" s="1" t="s">
        <v>28</v>
      </c>
      <c r="F648" s="1">
        <f>tra!F648</f>
        <v>80.980999999999995</v>
      </c>
      <c r="G648" s="1">
        <f>tra!G648</f>
        <v>51.601999999999997</v>
      </c>
      <c r="H648" s="1">
        <f>tra!H648</f>
        <v>-7.2539999999999996</v>
      </c>
      <c r="I648" s="1">
        <f>tra!I648</f>
        <v>-123.696</v>
      </c>
      <c r="J648" s="1">
        <f>tra!J648</f>
        <v>3.3780000000000001</v>
      </c>
      <c r="K648" s="1">
        <f>tra!K648</f>
        <v>7.5380000000000003</v>
      </c>
      <c r="L648" s="1">
        <f t="shared" si="73"/>
        <v>-10.632</v>
      </c>
      <c r="M648" s="1">
        <f t="shared" si="74"/>
        <v>-131.23400000000001</v>
      </c>
      <c r="N648" s="1">
        <f t="shared" si="75"/>
        <v>-50.002200000000002</v>
      </c>
      <c r="O648" s="1">
        <f t="shared" si="76"/>
        <v>-134.42360000000002</v>
      </c>
      <c r="P648" s="146">
        <f t="shared" si="72"/>
        <v>-134.42360000000002</v>
      </c>
      <c r="Q648" s="1">
        <f t="shared" si="77"/>
        <v>-82.821600000000018</v>
      </c>
      <c r="R648" s="1">
        <f t="shared" si="78"/>
        <v>186.02560000000003</v>
      </c>
    </row>
    <row r="649" spans="1:24" x14ac:dyDescent="0.25">
      <c r="A649" s="1">
        <v>11</v>
      </c>
      <c r="B649" s="1">
        <v>10</v>
      </c>
      <c r="C649" s="1">
        <v>11</v>
      </c>
      <c r="D649" s="1">
        <v>1</v>
      </c>
      <c r="E649" s="1" t="s">
        <v>29</v>
      </c>
      <c r="F649" s="1">
        <f>tra!F649</f>
        <v>-83.483999999999995</v>
      </c>
      <c r="G649" s="1">
        <f>tra!G649</f>
        <v>-52.997</v>
      </c>
      <c r="H649" s="1">
        <f>tra!H649</f>
        <v>-7.2539999999999996</v>
      </c>
      <c r="I649" s="1">
        <f>tra!I649</f>
        <v>-123.696</v>
      </c>
      <c r="J649" s="1">
        <f>tra!J649</f>
        <v>3.3780000000000001</v>
      </c>
      <c r="K649" s="1">
        <f>tra!K649</f>
        <v>7.5380000000000003</v>
      </c>
      <c r="L649" s="1">
        <f t="shared" si="73"/>
        <v>-10.632</v>
      </c>
      <c r="M649" s="1">
        <f t="shared" si="74"/>
        <v>-131.23400000000001</v>
      </c>
      <c r="N649" s="1">
        <f t="shared" si="75"/>
        <v>-50.002200000000002</v>
      </c>
      <c r="O649" s="1">
        <f t="shared" si="76"/>
        <v>-134.42360000000002</v>
      </c>
      <c r="P649" s="146">
        <f t="shared" si="72"/>
        <v>-134.42360000000002</v>
      </c>
      <c r="Q649" s="1">
        <f t="shared" si="77"/>
        <v>-187.42060000000004</v>
      </c>
      <c r="R649" s="1">
        <f t="shared" si="78"/>
        <v>81.426600000000022</v>
      </c>
    </row>
    <row r="650" spans="1:24" x14ac:dyDescent="0.25">
      <c r="A650" s="1">
        <v>12</v>
      </c>
      <c r="B650" s="1">
        <v>12</v>
      </c>
      <c r="C650" s="1">
        <v>13</v>
      </c>
      <c r="D650" s="1">
        <v>6</v>
      </c>
      <c r="E650" s="1" t="s">
        <v>26</v>
      </c>
      <c r="F650" s="1">
        <f>tra!F650</f>
        <v>-16.677</v>
      </c>
      <c r="G650" s="1">
        <f>tra!G650</f>
        <v>-10.176</v>
      </c>
      <c r="H650" s="1">
        <f>tra!H650</f>
        <v>0.17699999999999999</v>
      </c>
      <c r="I650" s="1">
        <f>tra!I650</f>
        <v>9.0329999999999995</v>
      </c>
      <c r="J650" s="1">
        <f>tra!J650</f>
        <v>-6.0999999999999999E-2</v>
      </c>
      <c r="K650" s="1">
        <f>tra!K650</f>
        <v>-0.13600000000000001</v>
      </c>
      <c r="L650" s="1">
        <f t="shared" si="73"/>
        <v>0.23799999999999999</v>
      </c>
      <c r="M650" s="1">
        <f t="shared" si="74"/>
        <v>9.1689999999999987</v>
      </c>
      <c r="N650" s="1">
        <f t="shared" si="75"/>
        <v>2.9886999999999997</v>
      </c>
      <c r="O650" s="1">
        <f t="shared" si="76"/>
        <v>9.2403999999999993</v>
      </c>
      <c r="P650" s="146">
        <f t="shared" si="72"/>
        <v>9.2403999999999993</v>
      </c>
      <c r="Q650" s="1">
        <f t="shared" si="77"/>
        <v>-0.93560000000000088</v>
      </c>
      <c r="R650" s="1">
        <f t="shared" si="78"/>
        <v>-19.416399999999999</v>
      </c>
      <c r="S650" s="1">
        <v>30</v>
      </c>
      <c r="T650" s="1">
        <f>(ABS(Q650)-ABS(Q652*$S650/200))*SIGN(Q650)</f>
        <v>1.7359599999999986</v>
      </c>
      <c r="U650" s="1">
        <f>(ABS(R650)-ABS(R652*$S650/200))*SIGN(R650)</f>
        <v>-14.98066</v>
      </c>
      <c r="V650" s="1">
        <v>22</v>
      </c>
      <c r="W650" s="1">
        <f>-MIN(T650:U650)/(0.9*(V650-4)/100*391.3)*10</f>
        <v>2.3632305105173321</v>
      </c>
      <c r="X650" s="1">
        <f>MAX(T650:U650)/(0.9*(V650-4)/100*391.3)*10</f>
        <v>0.27385132811489377</v>
      </c>
    </row>
    <row r="651" spans="1:24" x14ac:dyDescent="0.25">
      <c r="A651" s="1">
        <v>12</v>
      </c>
      <c r="B651" s="1">
        <v>12</v>
      </c>
      <c r="C651" s="1">
        <v>13</v>
      </c>
      <c r="D651" s="1">
        <v>6</v>
      </c>
      <c r="E651" s="1" t="s">
        <v>27</v>
      </c>
      <c r="F651" s="1">
        <f>tra!F651</f>
        <v>-27.834</v>
      </c>
      <c r="G651" s="1">
        <f>tra!G651</f>
        <v>-16.733000000000001</v>
      </c>
      <c r="H651" s="1">
        <f>tra!H651</f>
        <v>-0.20699999999999999</v>
      </c>
      <c r="I651" s="1">
        <f>tra!I651</f>
        <v>-10.512</v>
      </c>
      <c r="J651" s="1">
        <f>tra!J651</f>
        <v>7.0999999999999994E-2</v>
      </c>
      <c r="K651" s="1">
        <f>tra!K651</f>
        <v>0.158</v>
      </c>
      <c r="L651" s="1">
        <f t="shared" si="73"/>
        <v>-0.27799999999999997</v>
      </c>
      <c r="M651" s="1">
        <f t="shared" si="74"/>
        <v>-10.67</v>
      </c>
      <c r="N651" s="1">
        <f t="shared" si="75"/>
        <v>-3.4790000000000001</v>
      </c>
      <c r="O651" s="1">
        <f t="shared" si="76"/>
        <v>-10.753399999999999</v>
      </c>
      <c r="P651" s="146">
        <f t="shared" ref="P651:P714" si="79">O651</f>
        <v>-10.753399999999999</v>
      </c>
      <c r="Q651" s="1">
        <f t="shared" si="77"/>
        <v>-27.4864</v>
      </c>
      <c r="R651" s="1">
        <f t="shared" si="78"/>
        <v>-5.9796000000000014</v>
      </c>
      <c r="S651" s="1">
        <v>30</v>
      </c>
      <c r="T651" s="1">
        <f>(ABS(Q651)-ABS(Q653*$S651/200))*SIGN(Q651)</f>
        <v>-22.472259999999999</v>
      </c>
      <c r="U651" s="1">
        <f>(ABS(R651)-ABS(R653*$S651/200))*SIGN(R651)</f>
        <v>-2.7296400000000016</v>
      </c>
      <c r="V651" s="1">
        <v>22</v>
      </c>
      <c r="W651" s="1">
        <f>-MIN(T651:U651)/(0.9*(V651-4)/100*391.3)*10</f>
        <v>3.5450461109375828</v>
      </c>
      <c r="X651" s="1">
        <f>MAX(T651:U651)/(0.9*(V651-4)/100*391.3)*10</f>
        <v>-0.43060643060643083</v>
      </c>
    </row>
    <row r="652" spans="1:24" x14ac:dyDescent="0.25">
      <c r="A652" s="1">
        <v>12</v>
      </c>
      <c r="B652" s="1">
        <v>12</v>
      </c>
      <c r="C652" s="1">
        <v>13</v>
      </c>
      <c r="D652" s="1">
        <v>6</v>
      </c>
      <c r="E652" s="1" t="s">
        <v>28</v>
      </c>
      <c r="F652" s="1">
        <f>tra!F652</f>
        <v>39.253</v>
      </c>
      <c r="G652" s="1">
        <f>tra!G652</f>
        <v>23.690999999999999</v>
      </c>
      <c r="H652" s="1">
        <f>tra!H652</f>
        <v>-0.113</v>
      </c>
      <c r="I652" s="1">
        <f>tra!I652</f>
        <v>-5.7480000000000002</v>
      </c>
      <c r="J652" s="1">
        <f>tra!J652</f>
        <v>3.9E-2</v>
      </c>
      <c r="K652" s="1">
        <f>tra!K652</f>
        <v>8.6999999999999994E-2</v>
      </c>
      <c r="L652" s="1">
        <f t="shared" si="73"/>
        <v>-0.152</v>
      </c>
      <c r="M652" s="1">
        <f t="shared" si="74"/>
        <v>-5.835</v>
      </c>
      <c r="N652" s="1">
        <f t="shared" si="75"/>
        <v>-1.9024999999999999</v>
      </c>
      <c r="O652" s="1">
        <f t="shared" si="76"/>
        <v>-5.8806000000000003</v>
      </c>
      <c r="P652" s="146">
        <f t="shared" si="79"/>
        <v>-5.8806000000000003</v>
      </c>
      <c r="Q652" s="1">
        <f t="shared" si="77"/>
        <v>17.810399999999998</v>
      </c>
      <c r="R652" s="1">
        <f t="shared" si="78"/>
        <v>29.5716</v>
      </c>
    </row>
    <row r="653" spans="1:24" x14ac:dyDescent="0.25">
      <c r="A653" s="1">
        <v>12</v>
      </c>
      <c r="B653" s="1">
        <v>12</v>
      </c>
      <c r="C653" s="1">
        <v>13</v>
      </c>
      <c r="D653" s="1">
        <v>6</v>
      </c>
      <c r="E653" s="1" t="s">
        <v>29</v>
      </c>
      <c r="F653" s="1">
        <f>tra!F653</f>
        <v>-45.814999999999998</v>
      </c>
      <c r="G653" s="1">
        <f>tra!G653</f>
        <v>-27.547000000000001</v>
      </c>
      <c r="H653" s="1">
        <f>tra!H653</f>
        <v>-0.113</v>
      </c>
      <c r="I653" s="1">
        <f>tra!I653</f>
        <v>-5.7480000000000002</v>
      </c>
      <c r="J653" s="1">
        <f>tra!J653</f>
        <v>3.9E-2</v>
      </c>
      <c r="K653" s="1">
        <f>tra!K653</f>
        <v>8.6999999999999994E-2</v>
      </c>
      <c r="L653" s="1">
        <f t="shared" si="73"/>
        <v>-0.152</v>
      </c>
      <c r="M653" s="1">
        <f t="shared" si="74"/>
        <v>-5.835</v>
      </c>
      <c r="N653" s="1">
        <f t="shared" si="75"/>
        <v>-1.9024999999999999</v>
      </c>
      <c r="O653" s="1">
        <f t="shared" si="76"/>
        <v>-5.8806000000000003</v>
      </c>
      <c r="P653" s="146">
        <f t="shared" si="79"/>
        <v>-5.8806000000000003</v>
      </c>
      <c r="Q653" s="1">
        <f t="shared" si="77"/>
        <v>-33.427599999999998</v>
      </c>
      <c r="R653" s="1">
        <f t="shared" si="78"/>
        <v>-21.666399999999999</v>
      </c>
    </row>
    <row r="654" spans="1:24" x14ac:dyDescent="0.25">
      <c r="A654" s="1">
        <v>12</v>
      </c>
      <c r="B654" s="1">
        <v>12</v>
      </c>
      <c r="C654" s="1">
        <v>13</v>
      </c>
      <c r="D654" s="1">
        <v>5</v>
      </c>
      <c r="E654" s="1" t="s">
        <v>26</v>
      </c>
      <c r="F654" s="1">
        <f>tra!F654</f>
        <v>-27.407</v>
      </c>
      <c r="G654" s="1">
        <f>tra!G654</f>
        <v>-17.373999999999999</v>
      </c>
      <c r="H654" s="1">
        <f>tra!H654</f>
        <v>0.28799999999999998</v>
      </c>
      <c r="I654" s="1">
        <f>tra!I654</f>
        <v>15.656000000000001</v>
      </c>
      <c r="J654" s="1">
        <f>tra!J654</f>
        <v>-0.10299999999999999</v>
      </c>
      <c r="K654" s="1">
        <f>tra!K654</f>
        <v>-0.22900000000000001</v>
      </c>
      <c r="L654" s="1">
        <f t="shared" si="73"/>
        <v>0.39099999999999996</v>
      </c>
      <c r="M654" s="1">
        <f t="shared" si="74"/>
        <v>15.885</v>
      </c>
      <c r="N654" s="1">
        <f t="shared" si="75"/>
        <v>5.1564999999999994</v>
      </c>
      <c r="O654" s="1">
        <f t="shared" si="76"/>
        <v>16.002299999999998</v>
      </c>
      <c r="P654" s="146">
        <f t="shared" si="79"/>
        <v>16.002299999999998</v>
      </c>
      <c r="Q654" s="1">
        <f t="shared" si="77"/>
        <v>-1.3717000000000006</v>
      </c>
      <c r="R654" s="1">
        <f t="shared" si="78"/>
        <v>-33.376300000000001</v>
      </c>
      <c r="S654" s="1">
        <v>30</v>
      </c>
      <c r="T654" s="1">
        <f>(ABS(Q654)-ABS(Q656*$S654/200))*SIGN(Q654)</f>
        <v>2.2685449999999987</v>
      </c>
      <c r="U654" s="1">
        <f>(ABS(R654)-ABS(R656*$S654/200))*SIGN(R654)</f>
        <v>-26.802745000000002</v>
      </c>
      <c r="V654" s="1">
        <v>22</v>
      </c>
      <c r="W654" s="1">
        <f>-MIN(T654:U654)/(0.9*(V654-4)/100*391.3)*10</f>
        <v>4.2281891952434583</v>
      </c>
      <c r="X654" s="1">
        <f>MAX(T654:U654)/(0.9*(V654-4)/100*391.3)*10</f>
        <v>0.35786772802276656</v>
      </c>
    </row>
    <row r="655" spans="1:24" x14ac:dyDescent="0.25">
      <c r="A655" s="1">
        <v>12</v>
      </c>
      <c r="B655" s="1">
        <v>12</v>
      </c>
      <c r="C655" s="1">
        <v>13</v>
      </c>
      <c r="D655" s="1">
        <v>5</v>
      </c>
      <c r="E655" s="1" t="s">
        <v>27</v>
      </c>
      <c r="F655" s="1">
        <f>tra!F655</f>
        <v>-32.174999999999997</v>
      </c>
      <c r="G655" s="1">
        <f>tra!G655</f>
        <v>-20.338999999999999</v>
      </c>
      <c r="H655" s="1">
        <f>tra!H655</f>
        <v>-0.31</v>
      </c>
      <c r="I655" s="1">
        <f>tra!I655</f>
        <v>-16.87</v>
      </c>
      <c r="J655" s="1">
        <f>tra!J655</f>
        <v>0.111</v>
      </c>
      <c r="K655" s="1">
        <f>tra!K655</f>
        <v>0.247</v>
      </c>
      <c r="L655" s="1">
        <f t="shared" si="73"/>
        <v>-0.42099999999999999</v>
      </c>
      <c r="M655" s="1">
        <f t="shared" si="74"/>
        <v>-17.117000000000001</v>
      </c>
      <c r="N655" s="1">
        <f t="shared" si="75"/>
        <v>-5.5561000000000007</v>
      </c>
      <c r="O655" s="1">
        <f t="shared" si="76"/>
        <v>-17.243300000000001</v>
      </c>
      <c r="P655" s="146">
        <f t="shared" si="79"/>
        <v>-17.243300000000001</v>
      </c>
      <c r="Q655" s="1">
        <f t="shared" si="77"/>
        <v>-37.582300000000004</v>
      </c>
      <c r="R655" s="1">
        <f t="shared" si="78"/>
        <v>-3.0956999999999972</v>
      </c>
      <c r="S655" s="1">
        <v>30</v>
      </c>
      <c r="T655" s="1">
        <f>(ABS(Q655)-ABS(Q657*$S655/200))*SIGN(Q655)</f>
        <v>-30.747145000000003</v>
      </c>
      <c r="U655" s="1">
        <f>(ABS(R655)-ABS(R657*$S655/200))*SIGN(R655)</f>
        <v>0.80614500000000255</v>
      </c>
      <c r="V655" s="1">
        <v>22</v>
      </c>
      <c r="W655" s="1">
        <f>-MIN(T655:U655)/(0.9*(V655-4)/100*391.3)*10</f>
        <v>4.8504265616668718</v>
      </c>
      <c r="X655" s="1">
        <f>MAX(T655:U655)/(0.9*(V655-4)/100*391.3)*10</f>
        <v>0.12717106321757524</v>
      </c>
    </row>
    <row r="656" spans="1:24" x14ac:dyDescent="0.25">
      <c r="A656" s="1">
        <v>12</v>
      </c>
      <c r="B656" s="1">
        <v>12</v>
      </c>
      <c r="C656" s="1">
        <v>13</v>
      </c>
      <c r="D656" s="1">
        <v>5</v>
      </c>
      <c r="E656" s="1" t="s">
        <v>28</v>
      </c>
      <c r="F656" s="1">
        <f>tra!F656</f>
        <v>53.695</v>
      </c>
      <c r="G656" s="1">
        <f>tra!G656</f>
        <v>34.045999999999999</v>
      </c>
      <c r="H656" s="1">
        <f>tra!H656</f>
        <v>-0.17599999999999999</v>
      </c>
      <c r="I656" s="1">
        <f>tra!I656</f>
        <v>-9.5660000000000007</v>
      </c>
      <c r="J656" s="1">
        <f>tra!J656</f>
        <v>6.3E-2</v>
      </c>
      <c r="K656" s="1">
        <f>tra!K656</f>
        <v>0.14000000000000001</v>
      </c>
      <c r="L656" s="1">
        <f t="shared" si="73"/>
        <v>-0.23899999999999999</v>
      </c>
      <c r="M656" s="1">
        <f t="shared" si="74"/>
        <v>-9.7060000000000013</v>
      </c>
      <c r="N656" s="1">
        <f t="shared" si="75"/>
        <v>-3.1508000000000003</v>
      </c>
      <c r="O656" s="1">
        <f t="shared" si="76"/>
        <v>-9.7777000000000012</v>
      </c>
      <c r="P656" s="146">
        <f t="shared" si="79"/>
        <v>-9.7777000000000012</v>
      </c>
      <c r="Q656" s="1">
        <f t="shared" si="77"/>
        <v>24.268299999999996</v>
      </c>
      <c r="R656" s="1">
        <f t="shared" si="78"/>
        <v>43.823700000000002</v>
      </c>
    </row>
    <row r="657" spans="1:24" x14ac:dyDescent="0.25">
      <c r="A657" s="1">
        <v>12</v>
      </c>
      <c r="B657" s="1">
        <v>12</v>
      </c>
      <c r="C657" s="1">
        <v>13</v>
      </c>
      <c r="D657" s="1">
        <v>5</v>
      </c>
      <c r="E657" s="1" t="s">
        <v>29</v>
      </c>
      <c r="F657" s="1">
        <f>tra!F657</f>
        <v>-56.499000000000002</v>
      </c>
      <c r="G657" s="1">
        <f>tra!G657</f>
        <v>-35.79</v>
      </c>
      <c r="H657" s="1">
        <f>tra!H657</f>
        <v>-0.17599999999999999</v>
      </c>
      <c r="I657" s="1">
        <f>tra!I657</f>
        <v>-9.5660000000000007</v>
      </c>
      <c r="J657" s="1">
        <f>tra!J657</f>
        <v>6.3E-2</v>
      </c>
      <c r="K657" s="1">
        <f>tra!K657</f>
        <v>0.14000000000000001</v>
      </c>
      <c r="L657" s="1">
        <f t="shared" si="73"/>
        <v>-0.23899999999999999</v>
      </c>
      <c r="M657" s="1">
        <f t="shared" si="74"/>
        <v>-9.7060000000000013</v>
      </c>
      <c r="N657" s="1">
        <f t="shared" si="75"/>
        <v>-3.1508000000000003</v>
      </c>
      <c r="O657" s="1">
        <f t="shared" si="76"/>
        <v>-9.7777000000000012</v>
      </c>
      <c r="P657" s="146">
        <f t="shared" si="79"/>
        <v>-9.7777000000000012</v>
      </c>
      <c r="Q657" s="1">
        <f t="shared" si="77"/>
        <v>-45.567700000000002</v>
      </c>
      <c r="R657" s="1">
        <f t="shared" si="78"/>
        <v>-26.012299999999996</v>
      </c>
    </row>
    <row r="658" spans="1:24" x14ac:dyDescent="0.25">
      <c r="A658" s="1">
        <v>12</v>
      </c>
      <c r="B658" s="1">
        <v>12</v>
      </c>
      <c r="C658" s="1">
        <v>13</v>
      </c>
      <c r="D658" s="1">
        <v>4</v>
      </c>
      <c r="E658" s="1" t="s">
        <v>26</v>
      </c>
      <c r="F658" s="1">
        <f>tra!F658</f>
        <v>-26.477</v>
      </c>
      <c r="G658" s="1">
        <f>tra!G658</f>
        <v>-16.847999999999999</v>
      </c>
      <c r="H658" s="1">
        <f>tra!H658</f>
        <v>0.33400000000000002</v>
      </c>
      <c r="I658" s="1">
        <f>tra!I658</f>
        <v>19.164000000000001</v>
      </c>
      <c r="J658" s="1">
        <f>tra!J658</f>
        <v>-0.123</v>
      </c>
      <c r="K658" s="1">
        <f>tra!K658</f>
        <v>-0.27500000000000002</v>
      </c>
      <c r="L658" s="1">
        <f t="shared" si="73"/>
        <v>0.45700000000000002</v>
      </c>
      <c r="M658" s="1">
        <f t="shared" si="74"/>
        <v>19.439</v>
      </c>
      <c r="N658" s="1">
        <f t="shared" si="75"/>
        <v>6.2886999999999995</v>
      </c>
      <c r="O658" s="1">
        <f t="shared" si="76"/>
        <v>19.5761</v>
      </c>
      <c r="P658" s="146">
        <f t="shared" si="79"/>
        <v>19.5761</v>
      </c>
      <c r="Q658" s="1">
        <f t="shared" si="77"/>
        <v>2.7281000000000013</v>
      </c>
      <c r="R658" s="1">
        <f t="shared" si="78"/>
        <v>-36.424099999999996</v>
      </c>
      <c r="S658" s="1">
        <v>30</v>
      </c>
      <c r="T658" s="1">
        <f>(ABS(Q658)-ABS(Q660*$S658/200))*SIGN(Q658)</f>
        <v>-0.55283499999999863</v>
      </c>
      <c r="U658" s="1">
        <f>(ABS(R658)-ABS(R660*$S658/200))*SIGN(R658)</f>
        <v>-29.589034999999996</v>
      </c>
      <c r="V658" s="1">
        <v>22</v>
      </c>
      <c r="W658" s="1">
        <f>-MIN(T658:U658)/(0.9*(V658-4)/100*391.3)*10</f>
        <v>4.6677322820733664</v>
      </c>
      <c r="X658" s="1">
        <f>MAX(T658:U658)/(0.9*(V658-4)/100*391.3)*10</f>
        <v>-8.7210879846538539E-2</v>
      </c>
    </row>
    <row r="659" spans="1:24" x14ac:dyDescent="0.25">
      <c r="A659" s="1">
        <v>12</v>
      </c>
      <c r="B659" s="1">
        <v>12</v>
      </c>
      <c r="C659" s="1">
        <v>13</v>
      </c>
      <c r="D659" s="1">
        <v>4</v>
      </c>
      <c r="E659" s="1" t="s">
        <v>27</v>
      </c>
      <c r="F659" s="1">
        <f>tra!F659</f>
        <v>-33.095999999999997</v>
      </c>
      <c r="G659" s="1">
        <f>tra!G659</f>
        <v>-20.922000000000001</v>
      </c>
      <c r="H659" s="1">
        <f>tra!H659</f>
        <v>-0.35299999999999998</v>
      </c>
      <c r="I659" s="1">
        <f>tra!I659</f>
        <v>-20.265000000000001</v>
      </c>
      <c r="J659" s="1">
        <f>tra!J659</f>
        <v>0.13</v>
      </c>
      <c r="K659" s="1">
        <f>tra!K659</f>
        <v>0.29099999999999998</v>
      </c>
      <c r="L659" s="1">
        <f t="shared" si="73"/>
        <v>-0.48299999999999998</v>
      </c>
      <c r="M659" s="1">
        <f t="shared" si="74"/>
        <v>-20.556000000000001</v>
      </c>
      <c r="N659" s="1">
        <f t="shared" si="75"/>
        <v>-6.6497999999999999</v>
      </c>
      <c r="O659" s="1">
        <f t="shared" si="76"/>
        <v>-20.700900000000001</v>
      </c>
      <c r="P659" s="146">
        <f t="shared" si="79"/>
        <v>-20.700900000000001</v>
      </c>
      <c r="Q659" s="1">
        <f t="shared" si="77"/>
        <v>-41.622900000000001</v>
      </c>
      <c r="R659" s="1">
        <f t="shared" si="78"/>
        <v>-0.22109999999999985</v>
      </c>
      <c r="S659" s="1">
        <v>30</v>
      </c>
      <c r="T659" s="1">
        <f>(ABS(Q659)-ABS(Q661*$S659/200))*SIGN(Q659)</f>
        <v>-34.428435</v>
      </c>
      <c r="U659" s="1">
        <f>(ABS(R659)-ABS(R661*$S659/200))*SIGN(R659)</f>
        <v>3.419235</v>
      </c>
      <c r="V659" s="1">
        <v>22</v>
      </c>
      <c r="W659" s="1">
        <f>-MIN(T659:U659)/(0.9*(V659-4)/100*391.3)*10</f>
        <v>5.4311577741810293</v>
      </c>
      <c r="X659" s="1">
        <f>MAX(T659:U659)/(0.9*(V659-4)/100*391.3)*10</f>
        <v>0.53939148706590567</v>
      </c>
    </row>
    <row r="660" spans="1:24" x14ac:dyDescent="0.25">
      <c r="A660" s="1">
        <v>12</v>
      </c>
      <c r="B660" s="1">
        <v>12</v>
      </c>
      <c r="C660" s="1">
        <v>13</v>
      </c>
      <c r="D660" s="1">
        <v>4</v>
      </c>
      <c r="E660" s="1" t="s">
        <v>28</v>
      </c>
      <c r="F660" s="1">
        <f>tra!F660</f>
        <v>53.15</v>
      </c>
      <c r="G660" s="1">
        <f>tra!G660</f>
        <v>33.72</v>
      </c>
      <c r="H660" s="1">
        <f>tra!H660</f>
        <v>-0.20200000000000001</v>
      </c>
      <c r="I660" s="1">
        <f>tra!I660</f>
        <v>-11.597</v>
      </c>
      <c r="J660" s="1">
        <f>tra!J660</f>
        <v>7.4999999999999997E-2</v>
      </c>
      <c r="K660" s="1">
        <f>tra!K660</f>
        <v>0.16700000000000001</v>
      </c>
      <c r="L660" s="1">
        <f t="shared" si="73"/>
        <v>-0.27700000000000002</v>
      </c>
      <c r="M660" s="1">
        <f t="shared" si="74"/>
        <v>-11.763999999999999</v>
      </c>
      <c r="N660" s="1">
        <f t="shared" si="75"/>
        <v>-3.8062</v>
      </c>
      <c r="O660" s="1">
        <f t="shared" si="76"/>
        <v>-11.847099999999999</v>
      </c>
      <c r="P660" s="146">
        <f t="shared" si="79"/>
        <v>-11.847099999999999</v>
      </c>
      <c r="Q660" s="1">
        <f t="shared" si="77"/>
        <v>21.872900000000001</v>
      </c>
      <c r="R660" s="1">
        <f t="shared" si="78"/>
        <v>45.567099999999996</v>
      </c>
    </row>
    <row r="661" spans="1:24" x14ac:dyDescent="0.25">
      <c r="A661" s="1">
        <v>12</v>
      </c>
      <c r="B661" s="1">
        <v>12</v>
      </c>
      <c r="C661" s="1">
        <v>13</v>
      </c>
      <c r="D661" s="1">
        <v>4</v>
      </c>
      <c r="E661" s="1" t="s">
        <v>29</v>
      </c>
      <c r="F661" s="1">
        <f>tra!F661</f>
        <v>-57.043999999999997</v>
      </c>
      <c r="G661" s="1">
        <f>tra!G661</f>
        <v>-36.116</v>
      </c>
      <c r="H661" s="1">
        <f>tra!H661</f>
        <v>-0.20200000000000001</v>
      </c>
      <c r="I661" s="1">
        <f>tra!I661</f>
        <v>-11.597</v>
      </c>
      <c r="J661" s="1">
        <f>tra!J661</f>
        <v>7.4999999999999997E-2</v>
      </c>
      <c r="K661" s="1">
        <f>tra!K661</f>
        <v>0.16700000000000001</v>
      </c>
      <c r="L661" s="1">
        <f t="shared" si="73"/>
        <v>-0.27700000000000002</v>
      </c>
      <c r="M661" s="1">
        <f t="shared" si="74"/>
        <v>-11.763999999999999</v>
      </c>
      <c r="N661" s="1">
        <f t="shared" si="75"/>
        <v>-3.8062</v>
      </c>
      <c r="O661" s="1">
        <f t="shared" si="76"/>
        <v>-11.847099999999999</v>
      </c>
      <c r="P661" s="146">
        <f t="shared" si="79"/>
        <v>-11.847099999999999</v>
      </c>
      <c r="Q661" s="1">
        <f t="shared" si="77"/>
        <v>-47.963099999999997</v>
      </c>
      <c r="R661" s="1">
        <f t="shared" si="78"/>
        <v>-24.268900000000002</v>
      </c>
    </row>
    <row r="662" spans="1:24" x14ac:dyDescent="0.25">
      <c r="A662" s="1">
        <v>12</v>
      </c>
      <c r="B662" s="1">
        <v>12</v>
      </c>
      <c r="C662" s="1">
        <v>13</v>
      </c>
      <c r="D662" s="1">
        <v>3</v>
      </c>
      <c r="E662" s="1" t="s">
        <v>26</v>
      </c>
      <c r="F662" s="1">
        <f>tra!F662</f>
        <v>-26.266999999999999</v>
      </c>
      <c r="G662" s="1">
        <f>tra!G662</f>
        <v>-16.690999999999999</v>
      </c>
      <c r="H662" s="1">
        <f>tra!H662</f>
        <v>0.379</v>
      </c>
      <c r="I662" s="1">
        <f>tra!I662</f>
        <v>22.795999999999999</v>
      </c>
      <c r="J662" s="1">
        <f>tra!J662</f>
        <v>-0.14299999999999999</v>
      </c>
      <c r="K662" s="1">
        <f>tra!K662</f>
        <v>-0.31900000000000001</v>
      </c>
      <c r="L662" s="1">
        <f t="shared" si="73"/>
        <v>0.52200000000000002</v>
      </c>
      <c r="M662" s="1">
        <f t="shared" si="74"/>
        <v>23.114999999999998</v>
      </c>
      <c r="N662" s="1">
        <f t="shared" si="75"/>
        <v>7.4564999999999992</v>
      </c>
      <c r="O662" s="1">
        <f t="shared" si="76"/>
        <v>23.271599999999999</v>
      </c>
      <c r="P662" s="146">
        <f t="shared" si="79"/>
        <v>23.271599999999999</v>
      </c>
      <c r="Q662" s="1">
        <f t="shared" si="77"/>
        <v>6.5806000000000004</v>
      </c>
      <c r="R662" s="1">
        <f t="shared" si="78"/>
        <v>-39.962599999999995</v>
      </c>
      <c r="S662" s="1">
        <v>30</v>
      </c>
      <c r="T662" s="1">
        <f>(ABS(Q662)-ABS(Q664*$S662/200))*SIGN(Q662)</f>
        <v>3.652915000000001</v>
      </c>
      <c r="U662" s="1">
        <f>(ABS(R662)-ABS(R664*$S662/200))*SIGN(R662)</f>
        <v>-32.799784999999993</v>
      </c>
      <c r="V662" s="1">
        <v>22</v>
      </c>
      <c r="W662" s="1">
        <f>-MIN(T662:U662)/(0.9*(V662-4)/100*391.3)*10</f>
        <v>5.1742348234596278</v>
      </c>
      <c r="X662" s="1">
        <f>MAX(T662:U662)/(0.9*(V662-4)/100*391.3)*10</f>
        <v>0.57625499679763259</v>
      </c>
    </row>
    <row r="663" spans="1:24" x14ac:dyDescent="0.25">
      <c r="A663" s="1">
        <v>12</v>
      </c>
      <c r="B663" s="1">
        <v>12</v>
      </c>
      <c r="C663" s="1">
        <v>13</v>
      </c>
      <c r="D663" s="1">
        <v>3</v>
      </c>
      <c r="E663" s="1" t="s">
        <v>27</v>
      </c>
      <c r="F663" s="1">
        <f>tra!F663</f>
        <v>-33.289000000000001</v>
      </c>
      <c r="G663" s="1">
        <f>tra!G663</f>
        <v>-21.055</v>
      </c>
      <c r="H663" s="1">
        <f>tra!H663</f>
        <v>-0.40200000000000002</v>
      </c>
      <c r="I663" s="1">
        <f>tra!I663</f>
        <v>-24.221</v>
      </c>
      <c r="J663" s="1">
        <f>tra!J663</f>
        <v>0.152</v>
      </c>
      <c r="K663" s="1">
        <f>tra!K663</f>
        <v>0.33900000000000002</v>
      </c>
      <c r="L663" s="1">
        <f t="shared" si="73"/>
        <v>-0.55400000000000005</v>
      </c>
      <c r="M663" s="1">
        <f t="shared" si="74"/>
        <v>-24.56</v>
      </c>
      <c r="N663" s="1">
        <f t="shared" si="75"/>
        <v>-7.9219999999999997</v>
      </c>
      <c r="O663" s="1">
        <f t="shared" si="76"/>
        <v>-24.726199999999999</v>
      </c>
      <c r="P663" s="146">
        <f t="shared" si="79"/>
        <v>-24.726199999999999</v>
      </c>
      <c r="Q663" s="1">
        <f t="shared" si="77"/>
        <v>-45.781199999999998</v>
      </c>
      <c r="R663" s="1">
        <f t="shared" si="78"/>
        <v>3.6711999999999989</v>
      </c>
      <c r="S663" s="1">
        <v>30</v>
      </c>
      <c r="T663" s="1">
        <f>(ABS(Q663)-ABS(Q665*$S663/200))*SIGN(Q663)</f>
        <v>-38.233485000000002</v>
      </c>
      <c r="U663" s="1">
        <f>(ABS(R663)-ABS(R665*$S663/200))*SIGN(R663)</f>
        <v>0.35861499999999857</v>
      </c>
      <c r="V663" s="1">
        <v>22</v>
      </c>
      <c r="W663" s="1">
        <f>-MIN(T663:U663)/(0.9*(V663-4)/100*391.3)*10</f>
        <v>6.0314123860635487</v>
      </c>
      <c r="X663" s="1">
        <f>MAX(T663:U663)/(0.9*(V663-4)/100*391.3)*10</f>
        <v>5.6572267812577653E-2</v>
      </c>
    </row>
    <row r="664" spans="1:24" x14ac:dyDescent="0.25">
      <c r="A664" s="1">
        <v>12</v>
      </c>
      <c r="B664" s="1">
        <v>12</v>
      </c>
      <c r="C664" s="1">
        <v>13</v>
      </c>
      <c r="D664" s="1">
        <v>3</v>
      </c>
      <c r="E664" s="1" t="s">
        <v>28</v>
      </c>
      <c r="F664" s="1">
        <f>tra!F664</f>
        <v>53.031999999999996</v>
      </c>
      <c r="G664" s="1">
        <f>tra!G664</f>
        <v>33.634999999999998</v>
      </c>
      <c r="H664" s="1">
        <f>tra!H664</f>
        <v>-0.23</v>
      </c>
      <c r="I664" s="1">
        <f>tra!I664</f>
        <v>-13.829000000000001</v>
      </c>
      <c r="J664" s="1">
        <f>tra!J664</f>
        <v>8.6999999999999994E-2</v>
      </c>
      <c r="K664" s="1">
        <f>tra!K664</f>
        <v>0.193</v>
      </c>
      <c r="L664" s="1">
        <f t="shared" si="73"/>
        <v>-0.317</v>
      </c>
      <c r="M664" s="1">
        <f t="shared" si="74"/>
        <v>-14.022</v>
      </c>
      <c r="N664" s="1">
        <f t="shared" si="75"/>
        <v>-4.5236000000000001</v>
      </c>
      <c r="O664" s="1">
        <f t="shared" si="76"/>
        <v>-14.117100000000001</v>
      </c>
      <c r="P664" s="146">
        <f t="shared" si="79"/>
        <v>-14.117100000000001</v>
      </c>
      <c r="Q664" s="1">
        <f t="shared" si="77"/>
        <v>19.517899999999997</v>
      </c>
      <c r="R664" s="1">
        <f t="shared" si="78"/>
        <v>47.752099999999999</v>
      </c>
    </row>
    <row r="665" spans="1:24" x14ac:dyDescent="0.25">
      <c r="A665" s="1">
        <v>12</v>
      </c>
      <c r="B665" s="1">
        <v>12</v>
      </c>
      <c r="C665" s="1">
        <v>13</v>
      </c>
      <c r="D665" s="1">
        <v>3</v>
      </c>
      <c r="E665" s="1" t="s">
        <v>29</v>
      </c>
      <c r="F665" s="1">
        <f>tra!F665</f>
        <v>-57.161999999999999</v>
      </c>
      <c r="G665" s="1">
        <f>tra!G665</f>
        <v>-36.201000000000001</v>
      </c>
      <c r="H665" s="1">
        <f>tra!H665</f>
        <v>-0.23</v>
      </c>
      <c r="I665" s="1">
        <f>tra!I665</f>
        <v>-13.829000000000001</v>
      </c>
      <c r="J665" s="1">
        <f>tra!J665</f>
        <v>8.6999999999999994E-2</v>
      </c>
      <c r="K665" s="1">
        <f>tra!K665</f>
        <v>0.193</v>
      </c>
      <c r="L665" s="1">
        <f t="shared" si="73"/>
        <v>-0.317</v>
      </c>
      <c r="M665" s="1">
        <f t="shared" si="74"/>
        <v>-14.022</v>
      </c>
      <c r="N665" s="1">
        <f t="shared" si="75"/>
        <v>-4.5236000000000001</v>
      </c>
      <c r="O665" s="1">
        <f t="shared" si="76"/>
        <v>-14.117100000000001</v>
      </c>
      <c r="P665" s="146">
        <f t="shared" si="79"/>
        <v>-14.117100000000001</v>
      </c>
      <c r="Q665" s="1">
        <f t="shared" si="77"/>
        <v>-50.318100000000001</v>
      </c>
      <c r="R665" s="1">
        <f t="shared" si="78"/>
        <v>-22.0839</v>
      </c>
    </row>
    <row r="666" spans="1:24" x14ac:dyDescent="0.25">
      <c r="A666" s="1">
        <v>12</v>
      </c>
      <c r="B666" s="1">
        <v>12</v>
      </c>
      <c r="C666" s="1">
        <v>13</v>
      </c>
      <c r="D666" s="1">
        <v>2</v>
      </c>
      <c r="E666" s="1" t="s">
        <v>26</v>
      </c>
      <c r="F666" s="1">
        <f>tra!F666</f>
        <v>-26.228999999999999</v>
      </c>
      <c r="G666" s="1">
        <f>tra!G666</f>
        <v>-16.655000000000001</v>
      </c>
      <c r="H666" s="1">
        <f>tra!H666</f>
        <v>0.40400000000000003</v>
      </c>
      <c r="I666" s="1">
        <f>tra!I666</f>
        <v>26.007000000000001</v>
      </c>
      <c r="J666" s="1">
        <f>tra!J666</f>
        <v>-0.156</v>
      </c>
      <c r="K666" s="1">
        <f>tra!K666</f>
        <v>-0.34899999999999998</v>
      </c>
      <c r="L666" s="1">
        <f t="shared" si="73"/>
        <v>0.56000000000000005</v>
      </c>
      <c r="M666" s="1">
        <f t="shared" si="74"/>
        <v>26.356000000000002</v>
      </c>
      <c r="N666" s="1">
        <f t="shared" si="75"/>
        <v>8.466800000000001</v>
      </c>
      <c r="O666" s="1">
        <f t="shared" si="76"/>
        <v>26.524000000000001</v>
      </c>
      <c r="P666" s="146">
        <f t="shared" si="79"/>
        <v>26.524000000000001</v>
      </c>
      <c r="Q666" s="1">
        <f t="shared" si="77"/>
        <v>9.8689999999999998</v>
      </c>
      <c r="R666" s="1">
        <f t="shared" si="78"/>
        <v>-43.179000000000002</v>
      </c>
      <c r="S666" s="1">
        <v>30</v>
      </c>
      <c r="T666" s="1">
        <f>(ABS(Q666)-ABS(Q668*$S666/200))*SIGN(Q666)</f>
        <v>7.2378049999999989</v>
      </c>
      <c r="U666" s="1">
        <f>(ABS(R666)-ABS(R668*$S666/200))*SIGN(R666)</f>
        <v>-35.736795000000001</v>
      </c>
      <c r="V666" s="1">
        <v>22</v>
      </c>
      <c r="W666" s="1">
        <f>-MIN(T666:U666)/(0.9*(V666-4)/100*391.3)*10</f>
        <v>5.6375543061589575</v>
      </c>
      <c r="X666" s="1">
        <f>MAX(T666:U666)/(0.9*(V666-4)/100*391.3)*10</f>
        <v>1.1417789072827831</v>
      </c>
    </row>
    <row r="667" spans="1:24" x14ac:dyDescent="0.25">
      <c r="A667" s="1">
        <v>12</v>
      </c>
      <c r="B667" s="1">
        <v>12</v>
      </c>
      <c r="C667" s="1">
        <v>13</v>
      </c>
      <c r="D667" s="1">
        <v>2</v>
      </c>
      <c r="E667" s="1" t="s">
        <v>27</v>
      </c>
      <c r="F667" s="1">
        <f>tra!F667</f>
        <v>-33.51</v>
      </c>
      <c r="G667" s="1">
        <f>tra!G667</f>
        <v>-21.210999999999999</v>
      </c>
      <c r="H667" s="1">
        <f>tra!H667</f>
        <v>-0.42699999999999999</v>
      </c>
      <c r="I667" s="1">
        <f>tra!I667</f>
        <v>-27.454000000000001</v>
      </c>
      <c r="J667" s="1">
        <f>tra!J667</f>
        <v>0.16500000000000001</v>
      </c>
      <c r="K667" s="1">
        <f>tra!K667</f>
        <v>0.36799999999999999</v>
      </c>
      <c r="L667" s="1">
        <f t="shared" si="73"/>
        <v>-0.59199999999999997</v>
      </c>
      <c r="M667" s="1">
        <f t="shared" si="74"/>
        <v>-27.821999999999999</v>
      </c>
      <c r="N667" s="1">
        <f t="shared" si="75"/>
        <v>-8.9385999999999992</v>
      </c>
      <c r="O667" s="1">
        <f t="shared" si="76"/>
        <v>-27.999600000000001</v>
      </c>
      <c r="P667" s="146">
        <f t="shared" si="79"/>
        <v>-27.999600000000001</v>
      </c>
      <c r="Q667" s="1">
        <f t="shared" si="77"/>
        <v>-49.210599999999999</v>
      </c>
      <c r="R667" s="1">
        <f t="shared" si="78"/>
        <v>6.7886000000000024</v>
      </c>
      <c r="S667" s="1">
        <v>30</v>
      </c>
      <c r="T667" s="1">
        <f>(ABS(Q667)-ABS(Q669*$S667/200))*SIGN(Q667)</f>
        <v>-41.366394999999997</v>
      </c>
      <c r="U667" s="1">
        <f>(ABS(R667)-ABS(R669*$S667/200))*SIGN(R667)</f>
        <v>3.7554050000000019</v>
      </c>
      <c r="V667" s="1">
        <v>22</v>
      </c>
      <c r="W667" s="1">
        <f>-MIN(T667:U667)/(0.9*(V667-4)/100*391.3)*10</f>
        <v>6.5256355043176741</v>
      </c>
      <c r="X667" s="1">
        <f>MAX(T667:U667)/(0.9*(V667-4)/100*391.3)*10</f>
        <v>0.59242300908967604</v>
      </c>
    </row>
    <row r="668" spans="1:24" x14ac:dyDescent="0.25">
      <c r="A668" s="1">
        <v>12</v>
      </c>
      <c r="B668" s="1">
        <v>12</v>
      </c>
      <c r="C668" s="1">
        <v>13</v>
      </c>
      <c r="D668" s="1">
        <v>2</v>
      </c>
      <c r="E668" s="1" t="s">
        <v>28</v>
      </c>
      <c r="F668" s="1">
        <f>tra!F668</f>
        <v>52.956000000000003</v>
      </c>
      <c r="G668" s="1">
        <f>tra!G668</f>
        <v>33.578000000000003</v>
      </c>
      <c r="H668" s="1">
        <f>tra!H668</f>
        <v>-0.245</v>
      </c>
      <c r="I668" s="1">
        <f>tra!I668</f>
        <v>-15.724</v>
      </c>
      <c r="J668" s="1">
        <f>tra!J668</f>
        <v>9.4E-2</v>
      </c>
      <c r="K668" s="1">
        <f>tra!K668</f>
        <v>0.21099999999999999</v>
      </c>
      <c r="L668" s="1">
        <f t="shared" si="73"/>
        <v>-0.33899999999999997</v>
      </c>
      <c r="M668" s="1">
        <f t="shared" si="74"/>
        <v>-15.935</v>
      </c>
      <c r="N668" s="1">
        <f t="shared" si="75"/>
        <v>-5.1195000000000004</v>
      </c>
      <c r="O668" s="1">
        <f t="shared" si="76"/>
        <v>-16.0367</v>
      </c>
      <c r="P668" s="146">
        <f t="shared" si="79"/>
        <v>-16.0367</v>
      </c>
      <c r="Q668" s="1">
        <f t="shared" si="77"/>
        <v>17.541300000000003</v>
      </c>
      <c r="R668" s="1">
        <f t="shared" si="78"/>
        <v>49.614699999999999</v>
      </c>
    </row>
    <row r="669" spans="1:24" x14ac:dyDescent="0.25">
      <c r="A669" s="1">
        <v>12</v>
      </c>
      <c r="B669" s="1">
        <v>12</v>
      </c>
      <c r="C669" s="1">
        <v>13</v>
      </c>
      <c r="D669" s="1">
        <v>2</v>
      </c>
      <c r="E669" s="1" t="s">
        <v>29</v>
      </c>
      <c r="F669" s="1">
        <f>tra!F669</f>
        <v>-57.238</v>
      </c>
      <c r="G669" s="1">
        <f>tra!G669</f>
        <v>-36.258000000000003</v>
      </c>
      <c r="H669" s="1">
        <f>tra!H669</f>
        <v>-0.245</v>
      </c>
      <c r="I669" s="1">
        <f>tra!I669</f>
        <v>-15.724</v>
      </c>
      <c r="J669" s="1">
        <f>tra!J669</f>
        <v>9.4E-2</v>
      </c>
      <c r="K669" s="1">
        <f>tra!K669</f>
        <v>0.21099999999999999</v>
      </c>
      <c r="L669" s="1">
        <f t="shared" si="73"/>
        <v>-0.33899999999999997</v>
      </c>
      <c r="M669" s="1">
        <f t="shared" si="74"/>
        <v>-15.935</v>
      </c>
      <c r="N669" s="1">
        <f t="shared" si="75"/>
        <v>-5.1195000000000004</v>
      </c>
      <c r="O669" s="1">
        <f t="shared" si="76"/>
        <v>-16.0367</v>
      </c>
      <c r="P669" s="146">
        <f t="shared" si="79"/>
        <v>-16.0367</v>
      </c>
      <c r="Q669" s="1">
        <f t="shared" si="77"/>
        <v>-52.294700000000006</v>
      </c>
      <c r="R669" s="1">
        <f t="shared" si="78"/>
        <v>-20.221300000000003</v>
      </c>
    </row>
    <row r="670" spans="1:24" x14ac:dyDescent="0.25">
      <c r="A670" s="1">
        <v>12</v>
      </c>
      <c r="B670" s="1">
        <v>12</v>
      </c>
      <c r="C670" s="1">
        <v>13</v>
      </c>
      <c r="D670" s="1">
        <v>1</v>
      </c>
      <c r="E670" s="1" t="s">
        <v>26</v>
      </c>
      <c r="F670" s="1">
        <f>tra!F670</f>
        <v>-23.853000000000002</v>
      </c>
      <c r="G670" s="1">
        <f>tra!G670</f>
        <v>-15.128</v>
      </c>
      <c r="H670" s="1">
        <f>tra!H670</f>
        <v>0.39200000000000002</v>
      </c>
      <c r="I670" s="1">
        <f>tra!I670</f>
        <v>27.47</v>
      </c>
      <c r="J670" s="1">
        <f>tra!J670</f>
        <v>-0.16200000000000001</v>
      </c>
      <c r="K670" s="1">
        <f>tra!K670</f>
        <v>-0.36099999999999999</v>
      </c>
      <c r="L670" s="1">
        <f t="shared" si="73"/>
        <v>0.55400000000000005</v>
      </c>
      <c r="M670" s="1">
        <f t="shared" si="74"/>
        <v>27.831</v>
      </c>
      <c r="N670" s="1">
        <f t="shared" si="75"/>
        <v>8.9032999999999998</v>
      </c>
      <c r="O670" s="1">
        <f t="shared" si="76"/>
        <v>27.997199999999999</v>
      </c>
      <c r="P670" s="146">
        <f t="shared" si="79"/>
        <v>27.997199999999999</v>
      </c>
      <c r="Q670" s="1">
        <f t="shared" si="77"/>
        <v>12.869199999999999</v>
      </c>
      <c r="R670" s="1">
        <f t="shared" si="78"/>
        <v>-43.1252</v>
      </c>
      <c r="S670" s="1">
        <v>30</v>
      </c>
      <c r="T670" s="1">
        <f>(ABS(Q670)-ABS(Q672*$S670/200))*SIGN(Q670)</f>
        <v>10.516254999999999</v>
      </c>
      <c r="U670" s="1">
        <f>(ABS(R670)-ABS(R672*$S670/200))*SIGN(R670)</f>
        <v>-35.630045000000003</v>
      </c>
      <c r="V670" s="1">
        <v>22</v>
      </c>
      <c r="W670" s="1">
        <f>-MIN(T670:U670)/(0.9*(V670-4)/100*391.3)*10</f>
        <v>5.6207142699390751</v>
      </c>
      <c r="X670" s="1">
        <f>MAX(T670:U670)/(0.9*(V670-4)/100*391.3)*10</f>
        <v>1.6589612655504127</v>
      </c>
    </row>
    <row r="671" spans="1:24" x14ac:dyDescent="0.25">
      <c r="A671" s="1">
        <v>12</v>
      </c>
      <c r="B671" s="1">
        <v>12</v>
      </c>
      <c r="C671" s="1">
        <v>13</v>
      </c>
      <c r="D671" s="1">
        <v>1</v>
      </c>
      <c r="E671" s="1" t="s">
        <v>27</v>
      </c>
      <c r="F671" s="1">
        <f>tra!F671</f>
        <v>-35.094000000000001</v>
      </c>
      <c r="G671" s="1">
        <f>tra!G671</f>
        <v>-22.236000000000001</v>
      </c>
      <c r="H671" s="1">
        <f>tra!H671</f>
        <v>-0.42399999999999999</v>
      </c>
      <c r="I671" s="1">
        <f>tra!I671</f>
        <v>-29.71</v>
      </c>
      <c r="J671" s="1">
        <f>tra!J671</f>
        <v>0.17499999999999999</v>
      </c>
      <c r="K671" s="1">
        <f>tra!K671</f>
        <v>0.39</v>
      </c>
      <c r="L671" s="1">
        <f t="shared" si="73"/>
        <v>-0.59899999999999998</v>
      </c>
      <c r="M671" s="1">
        <f t="shared" si="74"/>
        <v>-30.1</v>
      </c>
      <c r="N671" s="1">
        <f t="shared" si="75"/>
        <v>-9.6289999999999996</v>
      </c>
      <c r="O671" s="1">
        <f t="shared" si="76"/>
        <v>-30.279700000000002</v>
      </c>
      <c r="P671" s="146">
        <f t="shared" si="79"/>
        <v>-30.279700000000002</v>
      </c>
      <c r="Q671" s="1">
        <f t="shared" si="77"/>
        <v>-52.515700000000002</v>
      </c>
      <c r="R671" s="1">
        <f t="shared" si="78"/>
        <v>8.0437000000000012</v>
      </c>
      <c r="S671" s="1">
        <v>30</v>
      </c>
      <c r="T671" s="1">
        <f>(ABS(Q671)-ABS(Q673*$S671/200))*SIGN(Q671)</f>
        <v>-44.393245</v>
      </c>
      <c r="U671" s="1">
        <f>(ABS(R671)-ABS(R673*$S671/200))*SIGN(R671)</f>
        <v>5.0634550000000011</v>
      </c>
      <c r="V671" s="1">
        <v>22</v>
      </c>
      <c r="W671" s="1">
        <f>-MIN(T671:U671)/(0.9*(V671-4)/100*391.3)*10</f>
        <v>7.0031274352979782</v>
      </c>
      <c r="X671" s="1">
        <f>MAX(T671:U671)/(0.9*(V671-4)/100*391.3)*10</f>
        <v>0.79877063791792491</v>
      </c>
    </row>
    <row r="672" spans="1:24" x14ac:dyDescent="0.25">
      <c r="A672" s="1">
        <v>12</v>
      </c>
      <c r="B672" s="1">
        <v>12</v>
      </c>
      <c r="C672" s="1">
        <v>13</v>
      </c>
      <c r="D672" s="1">
        <v>1</v>
      </c>
      <c r="E672" s="1" t="s">
        <v>28</v>
      </c>
      <c r="F672" s="1">
        <f>tra!F672</f>
        <v>51.790999999999997</v>
      </c>
      <c r="G672" s="1">
        <f>tra!G672</f>
        <v>32.826999999999998</v>
      </c>
      <c r="H672" s="1">
        <f>tra!H672</f>
        <v>-0.24</v>
      </c>
      <c r="I672" s="1">
        <f>tra!I672</f>
        <v>-16.818000000000001</v>
      </c>
      <c r="J672" s="1">
        <f>tra!J672</f>
        <v>9.9000000000000005E-2</v>
      </c>
      <c r="K672" s="1">
        <f>tra!K672</f>
        <v>0.221</v>
      </c>
      <c r="L672" s="1">
        <f t="shared" si="73"/>
        <v>-0.33899999999999997</v>
      </c>
      <c r="M672" s="1">
        <f t="shared" si="74"/>
        <v>-17.039000000000001</v>
      </c>
      <c r="N672" s="1">
        <f t="shared" si="75"/>
        <v>-5.4506999999999994</v>
      </c>
      <c r="O672" s="1">
        <f t="shared" si="76"/>
        <v>-17.140700000000002</v>
      </c>
      <c r="P672" s="146">
        <f t="shared" si="79"/>
        <v>-17.140700000000002</v>
      </c>
      <c r="Q672" s="1">
        <f t="shared" si="77"/>
        <v>15.686299999999996</v>
      </c>
      <c r="R672" s="1">
        <f t="shared" si="78"/>
        <v>49.967700000000001</v>
      </c>
    </row>
    <row r="673" spans="1:24" s="6" customFormat="1" x14ac:dyDescent="0.25">
      <c r="A673" s="6">
        <v>12</v>
      </c>
      <c r="B673" s="6">
        <v>12</v>
      </c>
      <c r="C673" s="6">
        <v>13</v>
      </c>
      <c r="D673" s="6">
        <v>1</v>
      </c>
      <c r="E673" s="6" t="s">
        <v>29</v>
      </c>
      <c r="F673" s="6">
        <f>tra!F673</f>
        <v>-58.402999999999999</v>
      </c>
      <c r="G673" s="6">
        <f>tra!G673</f>
        <v>-37.009</v>
      </c>
      <c r="H673" s="6">
        <f>tra!H673</f>
        <v>-0.24</v>
      </c>
      <c r="I673" s="6">
        <f>tra!I673</f>
        <v>-16.818000000000001</v>
      </c>
      <c r="J673" s="6">
        <f>tra!J673</f>
        <v>9.9000000000000005E-2</v>
      </c>
      <c r="K673" s="6">
        <f>tra!K673</f>
        <v>0.221</v>
      </c>
      <c r="L673" s="6">
        <f t="shared" si="73"/>
        <v>-0.33899999999999997</v>
      </c>
      <c r="M673" s="6">
        <f t="shared" si="74"/>
        <v>-17.039000000000001</v>
      </c>
      <c r="N673" s="6">
        <f t="shared" si="75"/>
        <v>-5.4506999999999994</v>
      </c>
      <c r="O673" s="6">
        <f t="shared" si="76"/>
        <v>-17.140700000000002</v>
      </c>
      <c r="P673" s="159">
        <f t="shared" si="79"/>
        <v>-17.140700000000002</v>
      </c>
      <c r="Q673" s="6">
        <f t="shared" si="77"/>
        <v>-54.149700000000003</v>
      </c>
      <c r="R673" s="6">
        <f t="shared" si="78"/>
        <v>-19.868299999999998</v>
      </c>
    </row>
    <row r="674" spans="1:24" x14ac:dyDescent="0.25">
      <c r="A674" s="1">
        <v>12</v>
      </c>
      <c r="B674" s="1">
        <v>13</v>
      </c>
      <c r="C674" s="1">
        <v>14</v>
      </c>
      <c r="D674" s="1">
        <v>6</v>
      </c>
      <c r="E674" s="1" t="s">
        <v>26</v>
      </c>
      <c r="F674" s="1">
        <f>tra!F674</f>
        <v>-64.296999999999997</v>
      </c>
      <c r="G674" s="1">
        <f>tra!G674</f>
        <v>-41.408999999999999</v>
      </c>
      <c r="H674" s="1">
        <f>tra!H674</f>
        <v>0.65300000000000002</v>
      </c>
      <c r="I674" s="1">
        <f>tra!I674</f>
        <v>32.969000000000001</v>
      </c>
      <c r="J674" s="1">
        <f>tra!J674</f>
        <v>-0.223</v>
      </c>
      <c r="K674" s="1">
        <f>tra!K674</f>
        <v>-0.497</v>
      </c>
      <c r="L674" s="1">
        <f t="shared" si="73"/>
        <v>0.876</v>
      </c>
      <c r="M674" s="1">
        <f t="shared" si="74"/>
        <v>33.466000000000001</v>
      </c>
      <c r="N674" s="1">
        <f t="shared" si="75"/>
        <v>10.915799999999999</v>
      </c>
      <c r="O674" s="1">
        <f t="shared" si="76"/>
        <v>33.7288</v>
      </c>
      <c r="P674" s="146">
        <f t="shared" si="79"/>
        <v>33.7288</v>
      </c>
      <c r="Q674" s="1">
        <f t="shared" si="77"/>
        <v>-7.6801999999999992</v>
      </c>
      <c r="R674" s="1">
        <f t="shared" si="78"/>
        <v>-75.137799999999999</v>
      </c>
      <c r="S674" s="1">
        <v>30</v>
      </c>
      <c r="T674" s="1">
        <f>(ABS(Q674)-ABS(Q676*$S674/200))*SIGN(Q674)</f>
        <v>-2.2047199999999991</v>
      </c>
      <c r="U674" s="1">
        <f>(ABS(R674)-ABS(R676*$S674/200))*SIGN(R674)</f>
        <v>-66.455379999999991</v>
      </c>
      <c r="V674" s="1">
        <v>50</v>
      </c>
      <c r="W674" s="1">
        <f>-MIN(T674:U674)/(0.9*(V674-4)/100*391.3)*10</f>
        <v>4.1022295309454044</v>
      </c>
      <c r="X674" s="1">
        <f>MAX(T674:U674)/(0.9*(V674-4)/100*391.3)*10</f>
        <v>-0.13609533933093079</v>
      </c>
    </row>
    <row r="675" spans="1:24" x14ac:dyDescent="0.25">
      <c r="A675" s="1">
        <v>12</v>
      </c>
      <c r="B675" s="1">
        <v>13</v>
      </c>
      <c r="C675" s="1">
        <v>14</v>
      </c>
      <c r="D675" s="1">
        <v>6</v>
      </c>
      <c r="E675" s="1" t="s">
        <v>27</v>
      </c>
      <c r="F675" s="1">
        <f>tra!F675</f>
        <v>-47.911000000000001</v>
      </c>
      <c r="G675" s="1">
        <f>tra!G675</f>
        <v>-30.259</v>
      </c>
      <c r="H675" s="1">
        <f>tra!H675</f>
        <v>-0.41599999999999998</v>
      </c>
      <c r="I675" s="1">
        <f>tra!I675</f>
        <v>-21.161000000000001</v>
      </c>
      <c r="J675" s="1">
        <f>tra!J675</f>
        <v>0.14199999999999999</v>
      </c>
      <c r="K675" s="1">
        <f>tra!K675</f>
        <v>0.318</v>
      </c>
      <c r="L675" s="1">
        <f t="shared" si="73"/>
        <v>-0.55799999999999994</v>
      </c>
      <c r="M675" s="1">
        <f t="shared" si="74"/>
        <v>-21.479000000000003</v>
      </c>
      <c r="N675" s="1">
        <f t="shared" si="75"/>
        <v>-7.0017000000000005</v>
      </c>
      <c r="O675" s="1">
        <f t="shared" si="76"/>
        <v>-21.646400000000003</v>
      </c>
      <c r="P675" s="146">
        <f t="shared" si="79"/>
        <v>-21.646400000000003</v>
      </c>
      <c r="Q675" s="1">
        <f t="shared" si="77"/>
        <v>-51.9054</v>
      </c>
      <c r="R675" s="1">
        <f t="shared" si="78"/>
        <v>-8.6125999999999969</v>
      </c>
      <c r="S675" s="1">
        <v>70</v>
      </c>
      <c r="T675" s="1">
        <f>(ABS(Q675)-ABS(Q677*$S675/200))*SIGN(Q675)</f>
        <v>-33.15352</v>
      </c>
      <c r="U675" s="1">
        <f>(ABS(R675)-ABS(R677*$S675/200))*SIGN(R675)</f>
        <v>2.6564200000000042</v>
      </c>
      <c r="V675" s="1">
        <v>50</v>
      </c>
      <c r="W675" s="1">
        <f>-MIN(T675:U675)/(0.9*(V675-4)/100*391.3)*10</f>
        <v>2.0465363195393529</v>
      </c>
      <c r="X675" s="1">
        <f>MAX(T675:U675)/(0.9*(V675-4)/100*391.3)*10</f>
        <v>0.16397836519171227</v>
      </c>
    </row>
    <row r="676" spans="1:24" x14ac:dyDescent="0.25">
      <c r="A676" s="1">
        <v>12</v>
      </c>
      <c r="B676" s="1">
        <v>13</v>
      </c>
      <c r="C676" s="1">
        <v>14</v>
      </c>
      <c r="D676" s="1">
        <v>6</v>
      </c>
      <c r="E676" s="1" t="s">
        <v>28</v>
      </c>
      <c r="F676" s="1">
        <f>tra!F676</f>
        <v>73.507999999999996</v>
      </c>
      <c r="G676" s="1">
        <f>tra!G676</f>
        <v>47.192999999999998</v>
      </c>
      <c r="H676" s="1">
        <f>tra!H676</f>
        <v>-0.20599999999999999</v>
      </c>
      <c r="I676" s="1">
        <f>tra!I676</f>
        <v>-10.45</v>
      </c>
      <c r="J676" s="1">
        <f>tra!J676</f>
        <v>7.0000000000000007E-2</v>
      </c>
      <c r="K676" s="1">
        <f>tra!K676</f>
        <v>0.157</v>
      </c>
      <c r="L676" s="1">
        <f t="shared" si="73"/>
        <v>-0.27600000000000002</v>
      </c>
      <c r="M676" s="1">
        <f t="shared" si="74"/>
        <v>-10.606999999999999</v>
      </c>
      <c r="N676" s="1">
        <f t="shared" si="75"/>
        <v>-3.4581</v>
      </c>
      <c r="O676" s="1">
        <f t="shared" si="76"/>
        <v>-10.6898</v>
      </c>
      <c r="P676" s="146">
        <f t="shared" si="79"/>
        <v>-10.6898</v>
      </c>
      <c r="Q676" s="1">
        <f t="shared" si="77"/>
        <v>36.5032</v>
      </c>
      <c r="R676" s="1">
        <f t="shared" si="78"/>
        <v>57.882799999999996</v>
      </c>
    </row>
    <row r="677" spans="1:24" x14ac:dyDescent="0.25">
      <c r="A677" s="1">
        <v>12</v>
      </c>
      <c r="B677" s="1">
        <v>13</v>
      </c>
      <c r="C677" s="1">
        <v>14</v>
      </c>
      <c r="D677" s="1">
        <v>6</v>
      </c>
      <c r="E677" s="1" t="s">
        <v>29</v>
      </c>
      <c r="F677" s="1">
        <f>tra!F677</f>
        <v>-67.180999999999997</v>
      </c>
      <c r="G677" s="1">
        <f>tra!G677</f>
        <v>-42.887</v>
      </c>
      <c r="H677" s="1">
        <f>tra!H677</f>
        <v>-0.20599999999999999</v>
      </c>
      <c r="I677" s="1">
        <f>tra!I677</f>
        <v>-10.45</v>
      </c>
      <c r="J677" s="1">
        <f>tra!J677</f>
        <v>7.0000000000000007E-2</v>
      </c>
      <c r="K677" s="1">
        <f>tra!K677</f>
        <v>0.157</v>
      </c>
      <c r="L677" s="1">
        <f t="shared" si="73"/>
        <v>-0.27600000000000002</v>
      </c>
      <c r="M677" s="1">
        <f t="shared" si="74"/>
        <v>-10.606999999999999</v>
      </c>
      <c r="N677" s="1">
        <f t="shared" si="75"/>
        <v>-3.4581</v>
      </c>
      <c r="O677" s="1">
        <f t="shared" si="76"/>
        <v>-10.6898</v>
      </c>
      <c r="P677" s="146">
        <f t="shared" si="79"/>
        <v>-10.6898</v>
      </c>
      <c r="Q677" s="1">
        <f t="shared" si="77"/>
        <v>-53.576799999999999</v>
      </c>
      <c r="R677" s="1">
        <f t="shared" si="78"/>
        <v>-32.197200000000002</v>
      </c>
    </row>
    <row r="678" spans="1:24" x14ac:dyDescent="0.25">
      <c r="A678" s="1">
        <v>12</v>
      </c>
      <c r="B678" s="1">
        <v>13</v>
      </c>
      <c r="C678" s="1">
        <v>14</v>
      </c>
      <c r="D678" s="1">
        <v>5</v>
      </c>
      <c r="E678" s="1" t="s">
        <v>26</v>
      </c>
      <c r="F678" s="1">
        <f>tra!F678</f>
        <v>-72.12</v>
      </c>
      <c r="G678" s="1">
        <f>tra!G678</f>
        <v>-46.460999999999999</v>
      </c>
      <c r="H678" s="1">
        <f>tra!H678</f>
        <v>1.016</v>
      </c>
      <c r="I678" s="1">
        <f>tra!I678</f>
        <v>55.177999999999997</v>
      </c>
      <c r="J678" s="1">
        <f>tra!J678</f>
        <v>-0.36199999999999999</v>
      </c>
      <c r="K678" s="1">
        <f>tra!K678</f>
        <v>-0.80900000000000005</v>
      </c>
      <c r="L678" s="1">
        <f t="shared" si="73"/>
        <v>1.3780000000000001</v>
      </c>
      <c r="M678" s="1">
        <f t="shared" si="74"/>
        <v>55.986999999999995</v>
      </c>
      <c r="N678" s="1">
        <f t="shared" si="75"/>
        <v>18.174099999999999</v>
      </c>
      <c r="O678" s="1">
        <f t="shared" si="76"/>
        <v>56.400399999999998</v>
      </c>
      <c r="P678" s="146">
        <f t="shared" si="79"/>
        <v>56.400399999999998</v>
      </c>
      <c r="Q678" s="1">
        <f t="shared" si="77"/>
        <v>9.9393999999999991</v>
      </c>
      <c r="R678" s="1">
        <f t="shared" si="78"/>
        <v>-102.8614</v>
      </c>
      <c r="S678" s="1">
        <v>30</v>
      </c>
      <c r="T678" s="1">
        <f>(ABS(Q678)-ABS(Q680*$S678/200))*SIGN(Q678)</f>
        <v>5.0939049999999986</v>
      </c>
      <c r="U678" s="1">
        <f>(ABS(R678)-ABS(R680*$S678/200))*SIGN(R678)</f>
        <v>-92.249695000000003</v>
      </c>
      <c r="V678" s="1">
        <v>50</v>
      </c>
      <c r="W678" s="1">
        <f>-MIN(T678:U678)/(0.9*(V678-4)/100*391.3)*10</f>
        <v>5.6944888893827219</v>
      </c>
      <c r="X678" s="1">
        <f>MAX(T678:U678)/(0.9*(V678-4)/100*391.3)*10</f>
        <v>0.31444207404773628</v>
      </c>
    </row>
    <row r="679" spans="1:24" x14ac:dyDescent="0.25">
      <c r="A679" s="1">
        <v>12</v>
      </c>
      <c r="B679" s="1">
        <v>13</v>
      </c>
      <c r="C679" s="1">
        <v>14</v>
      </c>
      <c r="D679" s="1">
        <v>5</v>
      </c>
      <c r="E679" s="1" t="s">
        <v>27</v>
      </c>
      <c r="F679" s="1">
        <f>tra!F679</f>
        <v>-60.481999999999999</v>
      </c>
      <c r="G679" s="1">
        <f>tra!G679</f>
        <v>-38.902999999999999</v>
      </c>
      <c r="H679" s="1">
        <f>tra!H679</f>
        <v>-0.77800000000000002</v>
      </c>
      <c r="I679" s="1">
        <f>tra!I679</f>
        <v>-42.228999999999999</v>
      </c>
      <c r="J679" s="1">
        <f>tra!J679</f>
        <v>0.27700000000000002</v>
      </c>
      <c r="K679" s="1">
        <f>tra!K679</f>
        <v>0.61899999999999999</v>
      </c>
      <c r="L679" s="1">
        <f t="shared" si="73"/>
        <v>-1.0550000000000002</v>
      </c>
      <c r="M679" s="1">
        <f t="shared" si="74"/>
        <v>-42.847999999999999</v>
      </c>
      <c r="N679" s="1">
        <f t="shared" si="75"/>
        <v>-13.9094</v>
      </c>
      <c r="O679" s="1">
        <f t="shared" si="76"/>
        <v>-43.164499999999997</v>
      </c>
      <c r="P679" s="146">
        <f t="shared" si="79"/>
        <v>-43.164499999999997</v>
      </c>
      <c r="Q679" s="1">
        <f t="shared" si="77"/>
        <v>-82.067499999999995</v>
      </c>
      <c r="R679" s="1">
        <f t="shared" si="78"/>
        <v>4.2614999999999981</v>
      </c>
      <c r="S679" s="1">
        <v>70</v>
      </c>
      <c r="T679" s="1">
        <f>(ABS(Q679)-ABS(Q681*$S679/200))*SIGN(Q679)</f>
        <v>-58.328154999999995</v>
      </c>
      <c r="U679" s="1">
        <f>(ABS(R679)-ABS(R681*$S679/200))*SIGN(R679)</f>
        <v>-6.023355000000004</v>
      </c>
      <c r="V679" s="1">
        <v>50</v>
      </c>
      <c r="W679" s="1">
        <f>-MIN(T679:U679)/(0.9*(V679-4)/100*391.3)*10</f>
        <v>3.6005434010995181</v>
      </c>
      <c r="X679" s="1">
        <f>MAX(T679:U679)/(0.9*(V679-4)/100*391.3)*10</f>
        <v>-0.37181616832779651</v>
      </c>
    </row>
    <row r="680" spans="1:24" x14ac:dyDescent="0.25">
      <c r="A680" s="1">
        <v>12</v>
      </c>
      <c r="B680" s="1">
        <v>13</v>
      </c>
      <c r="C680" s="1">
        <v>14</v>
      </c>
      <c r="D680" s="1">
        <v>5</v>
      </c>
      <c r="E680" s="1" t="s">
        <v>28</v>
      </c>
      <c r="F680" s="1">
        <f>tra!F680</f>
        <v>80.387</v>
      </c>
      <c r="G680" s="1">
        <f>tra!G680</f>
        <v>51.524000000000001</v>
      </c>
      <c r="H680" s="1">
        <f>tra!H680</f>
        <v>-0.34599999999999997</v>
      </c>
      <c r="I680" s="1">
        <f>tra!I680</f>
        <v>-18.803999999999998</v>
      </c>
      <c r="J680" s="1">
        <f>tra!J680</f>
        <v>0.123</v>
      </c>
      <c r="K680" s="1">
        <f>tra!K680</f>
        <v>0.27600000000000002</v>
      </c>
      <c r="L680" s="1">
        <f t="shared" si="73"/>
        <v>-0.46899999999999997</v>
      </c>
      <c r="M680" s="1">
        <f t="shared" si="74"/>
        <v>-19.079999999999998</v>
      </c>
      <c r="N680" s="1">
        <f t="shared" si="75"/>
        <v>-6.1929999999999996</v>
      </c>
      <c r="O680" s="1">
        <f t="shared" si="76"/>
        <v>-19.220699999999997</v>
      </c>
      <c r="P680" s="146">
        <f t="shared" si="79"/>
        <v>-19.220699999999997</v>
      </c>
      <c r="Q680" s="1">
        <f t="shared" si="77"/>
        <v>32.303300000000007</v>
      </c>
      <c r="R680" s="1">
        <f t="shared" si="78"/>
        <v>70.744699999999995</v>
      </c>
    </row>
    <row r="681" spans="1:24" x14ac:dyDescent="0.25">
      <c r="A681" s="1">
        <v>12</v>
      </c>
      <c r="B681" s="1">
        <v>13</v>
      </c>
      <c r="C681" s="1">
        <v>14</v>
      </c>
      <c r="D681" s="1">
        <v>5</v>
      </c>
      <c r="E681" s="1" t="s">
        <v>29</v>
      </c>
      <c r="F681" s="1">
        <f>tra!F681</f>
        <v>-75.894000000000005</v>
      </c>
      <c r="G681" s="1">
        <f>tra!G681</f>
        <v>-48.606000000000002</v>
      </c>
      <c r="H681" s="1">
        <f>tra!H681</f>
        <v>-0.34599999999999997</v>
      </c>
      <c r="I681" s="1">
        <f>tra!I681</f>
        <v>-18.803999999999998</v>
      </c>
      <c r="J681" s="1">
        <f>tra!J681</f>
        <v>0.123</v>
      </c>
      <c r="K681" s="1">
        <f>tra!K681</f>
        <v>0.27600000000000002</v>
      </c>
      <c r="L681" s="1">
        <f t="shared" si="73"/>
        <v>-0.46899999999999997</v>
      </c>
      <c r="M681" s="1">
        <f t="shared" si="74"/>
        <v>-19.079999999999998</v>
      </c>
      <c r="N681" s="1">
        <f t="shared" si="75"/>
        <v>-6.1929999999999996</v>
      </c>
      <c r="O681" s="1">
        <f t="shared" si="76"/>
        <v>-19.220699999999997</v>
      </c>
      <c r="P681" s="146">
        <f t="shared" si="79"/>
        <v>-19.220699999999997</v>
      </c>
      <c r="Q681" s="1">
        <f t="shared" si="77"/>
        <v>-67.826700000000002</v>
      </c>
      <c r="R681" s="1">
        <f t="shared" si="78"/>
        <v>-29.385300000000004</v>
      </c>
    </row>
    <row r="682" spans="1:24" x14ac:dyDescent="0.25">
      <c r="A682" s="1">
        <v>12</v>
      </c>
      <c r="B682" s="1">
        <v>13</v>
      </c>
      <c r="C682" s="1">
        <v>14</v>
      </c>
      <c r="D682" s="1">
        <v>4</v>
      </c>
      <c r="E682" s="1" t="s">
        <v>26</v>
      </c>
      <c r="F682" s="1">
        <f>tra!F682</f>
        <v>-74.555000000000007</v>
      </c>
      <c r="G682" s="1">
        <f>tra!G682</f>
        <v>-48.390999999999998</v>
      </c>
      <c r="H682" s="1">
        <f>tra!H682</f>
        <v>1.8</v>
      </c>
      <c r="I682" s="1">
        <f>tra!I682</f>
        <v>103.19199999999999</v>
      </c>
      <c r="J682" s="1">
        <f>tra!J682</f>
        <v>-0.66500000000000004</v>
      </c>
      <c r="K682" s="1">
        <f>tra!K682</f>
        <v>-1.484</v>
      </c>
      <c r="L682" s="1">
        <f t="shared" si="73"/>
        <v>2.4649999999999999</v>
      </c>
      <c r="M682" s="1">
        <f t="shared" si="74"/>
        <v>104.67599999999999</v>
      </c>
      <c r="N682" s="1">
        <f t="shared" si="75"/>
        <v>33.867799999999995</v>
      </c>
      <c r="O682" s="1">
        <f t="shared" si="76"/>
        <v>105.41549999999999</v>
      </c>
      <c r="P682" s="146">
        <f t="shared" si="79"/>
        <v>105.41549999999999</v>
      </c>
      <c r="Q682" s="1">
        <f t="shared" si="77"/>
        <v>57.024499999999996</v>
      </c>
      <c r="R682" s="1">
        <f t="shared" si="78"/>
        <v>-153.8065</v>
      </c>
      <c r="S682" s="1">
        <v>30</v>
      </c>
      <c r="T682" s="1">
        <f>(ABS(Q682)-ABS(Q684*$S682/200))*SIGN(Q682)</f>
        <v>53.966419999999999</v>
      </c>
      <c r="U682" s="1">
        <f>(ABS(R682)-ABS(R684*$S682/200))*SIGN(R682)</f>
        <v>-140.66517999999999</v>
      </c>
      <c r="V682" s="1">
        <v>60</v>
      </c>
      <c r="W682" s="1">
        <f>-MIN(T682:U682)/(0.9*(V682-4)/100*391.3)*10</f>
        <v>7.1325729456958689</v>
      </c>
      <c r="X682" s="1">
        <f>MAX(T682:U682)/(0.9*(V682-4)/100*391.3)*10</f>
        <v>2.7364229532003614</v>
      </c>
    </row>
    <row r="683" spans="1:24" x14ac:dyDescent="0.25">
      <c r="A683" s="1">
        <v>12</v>
      </c>
      <c r="B683" s="1">
        <v>13</v>
      </c>
      <c r="C683" s="1">
        <v>14</v>
      </c>
      <c r="D683" s="1">
        <v>4</v>
      </c>
      <c r="E683" s="1" t="s">
        <v>27</v>
      </c>
      <c r="F683" s="1">
        <f>tra!F683</f>
        <v>-58.929000000000002</v>
      </c>
      <c r="G683" s="1">
        <f>tra!G683</f>
        <v>-38.079000000000001</v>
      </c>
      <c r="H683" s="1">
        <f>tra!H683</f>
        <v>-1.173</v>
      </c>
      <c r="I683" s="1">
        <f>tra!I683</f>
        <v>-67.239000000000004</v>
      </c>
      <c r="J683" s="1">
        <f>tra!J683</f>
        <v>0.433</v>
      </c>
      <c r="K683" s="1">
        <f>tra!K683</f>
        <v>0.96699999999999997</v>
      </c>
      <c r="L683" s="1">
        <f t="shared" si="73"/>
        <v>-1.6060000000000001</v>
      </c>
      <c r="M683" s="1">
        <f t="shared" si="74"/>
        <v>-68.206000000000003</v>
      </c>
      <c r="N683" s="1">
        <f t="shared" si="75"/>
        <v>-22.067800000000002</v>
      </c>
      <c r="O683" s="1">
        <f t="shared" si="76"/>
        <v>-68.68780000000001</v>
      </c>
      <c r="P683" s="146">
        <f t="shared" si="79"/>
        <v>-68.68780000000001</v>
      </c>
      <c r="Q683" s="1">
        <f t="shared" si="77"/>
        <v>-106.76680000000002</v>
      </c>
      <c r="R683" s="1">
        <f t="shared" si="78"/>
        <v>30.608800000000009</v>
      </c>
      <c r="S683" s="1">
        <v>70</v>
      </c>
      <c r="T683" s="1">
        <f>(ABS(Q683)-ABS(Q685*$S683/200))*SIGN(Q683)</f>
        <v>-77.497070000000008</v>
      </c>
      <c r="U683" s="1">
        <f>(ABS(R683)-ABS(R685*$S683/200))*SIGN(R683)</f>
        <v>24.866630000000008</v>
      </c>
      <c r="V683" s="1">
        <v>60</v>
      </c>
      <c r="W683" s="1">
        <f>-MIN(T683:U683)/(0.9*(V683-4)/100*391.3)*10</f>
        <v>3.9295688161967233</v>
      </c>
      <c r="X683" s="1">
        <f>MAX(T683:U683)/(0.9*(V683-4)/100*391.3)*10</f>
        <v>1.2608881059877741</v>
      </c>
    </row>
    <row r="684" spans="1:24" x14ac:dyDescent="0.25">
      <c r="A684" s="1">
        <v>12</v>
      </c>
      <c r="B684" s="1">
        <v>13</v>
      </c>
      <c r="C684" s="1">
        <v>14</v>
      </c>
      <c r="D684" s="1">
        <v>4</v>
      </c>
      <c r="E684" s="1" t="s">
        <v>28</v>
      </c>
      <c r="F684" s="1">
        <f>tra!F684</f>
        <v>83.694999999999993</v>
      </c>
      <c r="G684" s="1">
        <f>tra!G684</f>
        <v>53.997999999999998</v>
      </c>
      <c r="H684" s="1">
        <f>tra!H684</f>
        <v>-0.57399999999999995</v>
      </c>
      <c r="I684" s="1">
        <f>tra!I684</f>
        <v>-32.902000000000001</v>
      </c>
      <c r="J684" s="1">
        <f>tra!J684</f>
        <v>0.21199999999999999</v>
      </c>
      <c r="K684" s="1">
        <f>tra!K684</f>
        <v>0.47299999999999998</v>
      </c>
      <c r="L684" s="1">
        <f t="shared" si="73"/>
        <v>-0.78599999999999992</v>
      </c>
      <c r="M684" s="1">
        <f t="shared" si="74"/>
        <v>-33.375</v>
      </c>
      <c r="N684" s="1">
        <f t="shared" si="75"/>
        <v>-10.798499999999999</v>
      </c>
      <c r="O684" s="1">
        <f t="shared" si="76"/>
        <v>-33.610799999999998</v>
      </c>
      <c r="P684" s="146">
        <f t="shared" si="79"/>
        <v>-33.610799999999998</v>
      </c>
      <c r="Q684" s="1">
        <f t="shared" si="77"/>
        <v>20.3872</v>
      </c>
      <c r="R684" s="1">
        <f t="shared" si="78"/>
        <v>87.608800000000002</v>
      </c>
    </row>
    <row r="685" spans="1:24" x14ac:dyDescent="0.25">
      <c r="A685" s="1">
        <v>12</v>
      </c>
      <c r="B685" s="1">
        <v>13</v>
      </c>
      <c r="C685" s="1">
        <v>14</v>
      </c>
      <c r="D685" s="1">
        <v>4</v>
      </c>
      <c r="E685" s="1" t="s">
        <v>29</v>
      </c>
      <c r="F685" s="1">
        <f>tra!F685</f>
        <v>-77.662000000000006</v>
      </c>
      <c r="G685" s="1">
        <f>tra!G685</f>
        <v>-50.017000000000003</v>
      </c>
      <c r="H685" s="1">
        <f>tra!H685</f>
        <v>-0.57399999999999995</v>
      </c>
      <c r="I685" s="1">
        <f>tra!I685</f>
        <v>-32.902000000000001</v>
      </c>
      <c r="J685" s="1">
        <f>tra!J685</f>
        <v>0.21199999999999999</v>
      </c>
      <c r="K685" s="1">
        <f>tra!K685</f>
        <v>0.47299999999999998</v>
      </c>
      <c r="L685" s="1">
        <f t="shared" si="73"/>
        <v>-0.78599999999999992</v>
      </c>
      <c r="M685" s="1">
        <f t="shared" si="74"/>
        <v>-33.375</v>
      </c>
      <c r="N685" s="1">
        <f t="shared" si="75"/>
        <v>-10.798499999999999</v>
      </c>
      <c r="O685" s="1">
        <f t="shared" si="76"/>
        <v>-33.610799999999998</v>
      </c>
      <c r="P685" s="146">
        <f t="shared" si="79"/>
        <v>-33.610799999999998</v>
      </c>
      <c r="Q685" s="1">
        <f t="shared" si="77"/>
        <v>-83.627800000000008</v>
      </c>
      <c r="R685" s="1">
        <f t="shared" si="78"/>
        <v>-16.406200000000005</v>
      </c>
    </row>
    <row r="686" spans="1:24" x14ac:dyDescent="0.25">
      <c r="A686" s="1">
        <v>12</v>
      </c>
      <c r="B686" s="1">
        <v>13</v>
      </c>
      <c r="C686" s="1">
        <v>14</v>
      </c>
      <c r="D686" s="1">
        <v>3</v>
      </c>
      <c r="E686" s="1" t="s">
        <v>26</v>
      </c>
      <c r="F686" s="1">
        <f>tra!F686</f>
        <v>-73.912000000000006</v>
      </c>
      <c r="G686" s="1">
        <f>tra!G686</f>
        <v>-47.901000000000003</v>
      </c>
      <c r="H686" s="1">
        <f>tra!H686</f>
        <v>2.073</v>
      </c>
      <c r="I686" s="1">
        <f>tra!I686</f>
        <v>124.66200000000001</v>
      </c>
      <c r="J686" s="1">
        <f>tra!J686</f>
        <v>-0.78200000000000003</v>
      </c>
      <c r="K686" s="1">
        <f>tra!K686</f>
        <v>-1.7450000000000001</v>
      </c>
      <c r="L686" s="1">
        <f t="shared" si="73"/>
        <v>2.855</v>
      </c>
      <c r="M686" s="1">
        <f t="shared" si="74"/>
        <v>126.40700000000001</v>
      </c>
      <c r="N686" s="1">
        <f t="shared" si="75"/>
        <v>40.777099999999997</v>
      </c>
      <c r="O686" s="1">
        <f t="shared" si="76"/>
        <v>127.26350000000001</v>
      </c>
      <c r="P686" s="146">
        <f t="shared" si="79"/>
        <v>127.26350000000001</v>
      </c>
      <c r="Q686" s="1">
        <f t="shared" si="77"/>
        <v>79.362500000000011</v>
      </c>
      <c r="R686" s="1">
        <f t="shared" si="78"/>
        <v>-175.1645</v>
      </c>
      <c r="S686" s="1">
        <v>30</v>
      </c>
      <c r="T686" s="1">
        <f>(ABS(Q686)-ABS(Q688*$S686/200))*SIGN(Q686)</f>
        <v>77.410190000000014</v>
      </c>
      <c r="U686" s="1">
        <f>(ABS(R686)-ABS(R688*$S686/200))*SIGN(R686)</f>
        <v>-161.00981000000002</v>
      </c>
      <c r="V686" s="1">
        <v>60</v>
      </c>
      <c r="W686" s="1">
        <f>-MIN(T686:U686)/(0.9*(V686-4)/100*391.3)*10</f>
        <v>8.1641683805305085</v>
      </c>
      <c r="X686" s="1">
        <f>MAX(T686:U686)/(0.9*(V686-4)/100*391.3)*10</f>
        <v>3.9251634762432106</v>
      </c>
    </row>
    <row r="687" spans="1:24" x14ac:dyDescent="0.25">
      <c r="A687" s="1">
        <v>12</v>
      </c>
      <c r="B687" s="1">
        <v>13</v>
      </c>
      <c r="C687" s="1">
        <v>14</v>
      </c>
      <c r="D687" s="1">
        <v>3</v>
      </c>
      <c r="E687" s="1" t="s">
        <v>27</v>
      </c>
      <c r="F687" s="1">
        <f>tra!F687</f>
        <v>-60.47</v>
      </c>
      <c r="G687" s="1">
        <f>tra!G687</f>
        <v>-39.183999999999997</v>
      </c>
      <c r="H687" s="1">
        <f>tra!H687</f>
        <v>-1.3580000000000001</v>
      </c>
      <c r="I687" s="1">
        <f>tra!I687</f>
        <v>-81.722999999999999</v>
      </c>
      <c r="J687" s="1">
        <f>tra!J687</f>
        <v>0.51200000000000001</v>
      </c>
      <c r="K687" s="1">
        <f>tra!K687</f>
        <v>1.143</v>
      </c>
      <c r="L687" s="1">
        <f t="shared" si="73"/>
        <v>-1.87</v>
      </c>
      <c r="M687" s="1">
        <f t="shared" si="74"/>
        <v>-82.866</v>
      </c>
      <c r="N687" s="1">
        <f t="shared" si="75"/>
        <v>-26.729800000000001</v>
      </c>
      <c r="O687" s="1">
        <f t="shared" si="76"/>
        <v>-83.427000000000007</v>
      </c>
      <c r="P687" s="146">
        <f t="shared" si="79"/>
        <v>-83.427000000000007</v>
      </c>
      <c r="Q687" s="1">
        <f t="shared" si="77"/>
        <v>-122.611</v>
      </c>
      <c r="R687" s="1">
        <f t="shared" si="78"/>
        <v>44.243000000000009</v>
      </c>
      <c r="S687" s="1">
        <v>70</v>
      </c>
      <c r="T687" s="1">
        <f>(ABS(Q687)-ABS(Q689*$S687/200))*SIGN(Q687)</f>
        <v>-90.761489999999995</v>
      </c>
      <c r="U687" s="1">
        <f>(ABS(R687)-ABS(R689*$S687/200))*SIGN(R687)</f>
        <v>40.865710000000014</v>
      </c>
      <c r="V687" s="1">
        <v>60</v>
      </c>
      <c r="W687" s="1">
        <f>-MIN(T687:U687)/(0.9*(V687-4)/100*391.3)*10</f>
        <v>4.6021549048957686</v>
      </c>
      <c r="X687" s="1">
        <f>MAX(T687:U687)/(0.9*(V687-4)/100*391.3)*10</f>
        <v>2.072137948799079</v>
      </c>
    </row>
    <row r="688" spans="1:24" x14ac:dyDescent="0.25">
      <c r="A688" s="1">
        <v>12</v>
      </c>
      <c r="B688" s="1">
        <v>13</v>
      </c>
      <c r="C688" s="1">
        <v>14</v>
      </c>
      <c r="D688" s="1">
        <v>3</v>
      </c>
      <c r="E688" s="1" t="s">
        <v>28</v>
      </c>
      <c r="F688" s="1">
        <f>tra!F688</f>
        <v>83.274000000000001</v>
      </c>
      <c r="G688" s="1">
        <f>tra!G688</f>
        <v>53.69</v>
      </c>
      <c r="H688" s="1">
        <f>tra!H688</f>
        <v>-0.66200000000000003</v>
      </c>
      <c r="I688" s="1">
        <f>tra!I688</f>
        <v>-39.843000000000004</v>
      </c>
      <c r="J688" s="1">
        <f>tra!J688</f>
        <v>0.25</v>
      </c>
      <c r="K688" s="1">
        <f>tra!K688</f>
        <v>0.55800000000000005</v>
      </c>
      <c r="L688" s="1">
        <f t="shared" si="73"/>
        <v>-0.91200000000000003</v>
      </c>
      <c r="M688" s="1">
        <f t="shared" si="74"/>
        <v>-40.401000000000003</v>
      </c>
      <c r="N688" s="1">
        <f t="shared" si="75"/>
        <v>-13.032300000000001</v>
      </c>
      <c r="O688" s="1">
        <f t="shared" si="76"/>
        <v>-40.674600000000005</v>
      </c>
      <c r="P688" s="146">
        <f t="shared" si="79"/>
        <v>-40.674600000000005</v>
      </c>
      <c r="Q688" s="1">
        <f t="shared" si="77"/>
        <v>13.015399999999993</v>
      </c>
      <c r="R688" s="1">
        <f t="shared" si="78"/>
        <v>94.364599999999996</v>
      </c>
    </row>
    <row r="689" spans="1:24" x14ac:dyDescent="0.25">
      <c r="A689" s="1">
        <v>12</v>
      </c>
      <c r="B689" s="1">
        <v>13</v>
      </c>
      <c r="C689" s="1">
        <v>14</v>
      </c>
      <c r="D689" s="1">
        <v>3</v>
      </c>
      <c r="E689" s="1" t="s">
        <v>29</v>
      </c>
      <c r="F689" s="1">
        <f>tra!F689</f>
        <v>-78.082999999999998</v>
      </c>
      <c r="G689" s="1">
        <f>tra!G689</f>
        <v>-50.323999999999998</v>
      </c>
      <c r="H689" s="1">
        <f>tra!H689</f>
        <v>-0.66200000000000003</v>
      </c>
      <c r="I689" s="1">
        <f>tra!I689</f>
        <v>-39.843000000000004</v>
      </c>
      <c r="J689" s="1">
        <f>tra!J689</f>
        <v>0.25</v>
      </c>
      <c r="K689" s="1">
        <f>tra!K689</f>
        <v>0.55800000000000005</v>
      </c>
      <c r="L689" s="1">
        <f t="shared" si="73"/>
        <v>-0.91200000000000003</v>
      </c>
      <c r="M689" s="1">
        <f t="shared" si="74"/>
        <v>-40.401000000000003</v>
      </c>
      <c r="N689" s="1">
        <f t="shared" si="75"/>
        <v>-13.032300000000001</v>
      </c>
      <c r="O689" s="1">
        <f t="shared" si="76"/>
        <v>-40.674600000000005</v>
      </c>
      <c r="P689" s="146">
        <f t="shared" si="79"/>
        <v>-40.674600000000005</v>
      </c>
      <c r="Q689" s="1">
        <f t="shared" si="77"/>
        <v>-90.99860000000001</v>
      </c>
      <c r="R689" s="1">
        <f t="shared" si="78"/>
        <v>-9.6493999999999929</v>
      </c>
    </row>
    <row r="690" spans="1:24" x14ac:dyDescent="0.25">
      <c r="A690" s="1">
        <v>12</v>
      </c>
      <c r="B690" s="1">
        <v>13</v>
      </c>
      <c r="C690" s="1">
        <v>14</v>
      </c>
      <c r="D690" s="1">
        <v>2</v>
      </c>
      <c r="E690" s="1" t="s">
        <v>26</v>
      </c>
      <c r="F690" s="1">
        <f>tra!F690</f>
        <v>-72.376000000000005</v>
      </c>
      <c r="G690" s="1">
        <f>tra!G690</f>
        <v>-46.747</v>
      </c>
      <c r="H690" s="1">
        <f>tra!H690</f>
        <v>2.2040000000000002</v>
      </c>
      <c r="I690" s="1">
        <f>tra!I690</f>
        <v>141.64699999999999</v>
      </c>
      <c r="J690" s="1">
        <f>tra!J690</f>
        <v>-0.85099999999999998</v>
      </c>
      <c r="K690" s="1">
        <f>tra!K690</f>
        <v>-1.899</v>
      </c>
      <c r="L690" s="1">
        <f t="shared" si="73"/>
        <v>3.0550000000000002</v>
      </c>
      <c r="M690" s="1">
        <f t="shared" si="74"/>
        <v>143.54599999999999</v>
      </c>
      <c r="N690" s="1">
        <f t="shared" si="75"/>
        <v>46.118799999999993</v>
      </c>
      <c r="O690" s="1">
        <f t="shared" si="76"/>
        <v>144.46250000000001</v>
      </c>
      <c r="P690" s="146">
        <f t="shared" si="79"/>
        <v>144.46250000000001</v>
      </c>
      <c r="Q690" s="1">
        <f t="shared" si="77"/>
        <v>97.715500000000006</v>
      </c>
      <c r="R690" s="1">
        <f t="shared" si="78"/>
        <v>-191.20949999999999</v>
      </c>
      <c r="S690" s="1">
        <v>30</v>
      </c>
      <c r="T690" s="1">
        <f>(ABS(Q690)-ABS(Q692*$S690/200))*SIGN(Q690)</f>
        <v>96.684205000000006</v>
      </c>
      <c r="U690" s="1">
        <f>(ABS(R690)-ABS(R692*$S690/200))*SIGN(R690)</f>
        <v>-176.28589499999998</v>
      </c>
      <c r="V690" s="1">
        <v>60</v>
      </c>
      <c r="W690" s="1">
        <f>-MIN(T690:U690)/(0.9*(V690-4)/100*391.3)*10</f>
        <v>8.9387580166234635</v>
      </c>
      <c r="X690" s="1">
        <f>MAX(T690:U690)/(0.9*(V690-4)/100*391.3)*10</f>
        <v>4.9024722739423741</v>
      </c>
    </row>
    <row r="691" spans="1:24" x14ac:dyDescent="0.25">
      <c r="A691" s="1">
        <v>12</v>
      </c>
      <c r="B691" s="1">
        <v>13</v>
      </c>
      <c r="C691" s="1">
        <v>14</v>
      </c>
      <c r="D691" s="1">
        <v>2</v>
      </c>
      <c r="E691" s="1" t="s">
        <v>27</v>
      </c>
      <c r="F691" s="1">
        <f>tra!F691</f>
        <v>-62.561999999999998</v>
      </c>
      <c r="G691" s="1">
        <f>tra!G691</f>
        <v>-40.655000000000001</v>
      </c>
      <c r="H691" s="1">
        <f>tra!H691</f>
        <v>-1.452</v>
      </c>
      <c r="I691" s="1">
        <f>tra!I691</f>
        <v>-93.552000000000007</v>
      </c>
      <c r="J691" s="1">
        <f>tra!J691</f>
        <v>0.56299999999999994</v>
      </c>
      <c r="K691" s="1">
        <f>tra!K691</f>
        <v>1.256</v>
      </c>
      <c r="L691" s="1">
        <f t="shared" si="73"/>
        <v>-2.0149999999999997</v>
      </c>
      <c r="M691" s="1">
        <f t="shared" si="74"/>
        <v>-94.808000000000007</v>
      </c>
      <c r="N691" s="1">
        <f t="shared" si="75"/>
        <v>-30.457400000000003</v>
      </c>
      <c r="O691" s="1">
        <f t="shared" si="76"/>
        <v>-95.412500000000009</v>
      </c>
      <c r="P691" s="146">
        <f t="shared" si="79"/>
        <v>-95.412500000000009</v>
      </c>
      <c r="Q691" s="1">
        <f t="shared" si="77"/>
        <v>-136.0675</v>
      </c>
      <c r="R691" s="1">
        <f t="shared" si="78"/>
        <v>54.757500000000007</v>
      </c>
      <c r="S691" s="1">
        <v>70</v>
      </c>
      <c r="T691" s="1">
        <f>(ABS(Q691)-ABS(Q693*$S691/200))*SIGN(Q691)</f>
        <v>-102.06895499999999</v>
      </c>
      <c r="U691" s="1">
        <f>(ABS(R691)-ABS(R693*$S691/200))*SIGN(R691)</f>
        <v>53.17434500000001</v>
      </c>
      <c r="V691" s="1">
        <v>60</v>
      </c>
      <c r="W691" s="1">
        <f>-MIN(T691:U691)/(0.9*(V691-4)/100*391.3)*10</f>
        <v>5.1755115731444619</v>
      </c>
      <c r="X691" s="1">
        <f>MAX(T691:U691)/(0.9*(V691-4)/100*391.3)*10</f>
        <v>2.6962599738762534</v>
      </c>
    </row>
    <row r="692" spans="1:24" x14ac:dyDescent="0.25">
      <c r="A692" s="1">
        <v>12</v>
      </c>
      <c r="B692" s="1">
        <v>13</v>
      </c>
      <c r="C692" s="1">
        <v>14</v>
      </c>
      <c r="D692" s="1">
        <v>2</v>
      </c>
      <c r="E692" s="1" t="s">
        <v>28</v>
      </c>
      <c r="F692" s="1">
        <f>tra!F692</f>
        <v>82.572999999999993</v>
      </c>
      <c r="G692" s="1">
        <f>tra!G692</f>
        <v>53.183</v>
      </c>
      <c r="H692" s="1">
        <f>tra!H692</f>
        <v>-0.70599999999999996</v>
      </c>
      <c r="I692" s="1">
        <f>tra!I692</f>
        <v>-45.405000000000001</v>
      </c>
      <c r="J692" s="1">
        <f>tra!J692</f>
        <v>0.27300000000000002</v>
      </c>
      <c r="K692" s="1">
        <f>tra!K692</f>
        <v>0.60899999999999999</v>
      </c>
      <c r="L692" s="1">
        <f t="shared" si="73"/>
        <v>-0.97899999999999998</v>
      </c>
      <c r="M692" s="1">
        <f t="shared" si="74"/>
        <v>-46.014000000000003</v>
      </c>
      <c r="N692" s="1">
        <f t="shared" si="75"/>
        <v>-14.783199999999999</v>
      </c>
      <c r="O692" s="1">
        <f t="shared" si="76"/>
        <v>-46.307700000000004</v>
      </c>
      <c r="P692" s="146">
        <f t="shared" si="79"/>
        <v>-46.307700000000004</v>
      </c>
      <c r="Q692" s="1">
        <f t="shared" si="77"/>
        <v>6.8752999999999957</v>
      </c>
      <c r="R692" s="1">
        <f t="shared" si="78"/>
        <v>99.490700000000004</v>
      </c>
    </row>
    <row r="693" spans="1:24" x14ac:dyDescent="0.25">
      <c r="A693" s="1">
        <v>12</v>
      </c>
      <c r="B693" s="1">
        <v>13</v>
      </c>
      <c r="C693" s="1">
        <v>14</v>
      </c>
      <c r="D693" s="1">
        <v>2</v>
      </c>
      <c r="E693" s="1" t="s">
        <v>29</v>
      </c>
      <c r="F693" s="1">
        <f>tra!F693</f>
        <v>-78.784000000000006</v>
      </c>
      <c r="G693" s="1">
        <f>tra!G693</f>
        <v>-50.831000000000003</v>
      </c>
      <c r="H693" s="1">
        <f>tra!H693</f>
        <v>-0.70599999999999996</v>
      </c>
      <c r="I693" s="1">
        <f>tra!I693</f>
        <v>-45.405000000000001</v>
      </c>
      <c r="J693" s="1">
        <f>tra!J693</f>
        <v>0.27300000000000002</v>
      </c>
      <c r="K693" s="1">
        <f>tra!K693</f>
        <v>0.60899999999999999</v>
      </c>
      <c r="L693" s="1">
        <f t="shared" si="73"/>
        <v>-0.97899999999999998</v>
      </c>
      <c r="M693" s="1">
        <f t="shared" si="74"/>
        <v>-46.014000000000003</v>
      </c>
      <c r="N693" s="1">
        <f t="shared" si="75"/>
        <v>-14.783199999999999</v>
      </c>
      <c r="O693" s="1">
        <f t="shared" si="76"/>
        <v>-46.307700000000004</v>
      </c>
      <c r="P693" s="146">
        <f t="shared" si="79"/>
        <v>-46.307700000000004</v>
      </c>
      <c r="Q693" s="1">
        <f t="shared" si="77"/>
        <v>-97.1387</v>
      </c>
      <c r="R693" s="1">
        <f t="shared" si="78"/>
        <v>-4.523299999999999</v>
      </c>
    </row>
    <row r="694" spans="1:24" x14ac:dyDescent="0.25">
      <c r="A694" s="1">
        <v>12</v>
      </c>
      <c r="B694" s="1">
        <v>13</v>
      </c>
      <c r="C694" s="1">
        <v>14</v>
      </c>
      <c r="D694" s="1">
        <v>1</v>
      </c>
      <c r="E694" s="1" t="s">
        <v>26</v>
      </c>
      <c r="F694" s="1">
        <f>tra!F694</f>
        <v>-68.709999999999994</v>
      </c>
      <c r="G694" s="1">
        <f>tra!G694</f>
        <v>-44.109000000000002</v>
      </c>
      <c r="H694" s="1">
        <f>tra!H694</f>
        <v>2.165</v>
      </c>
      <c r="I694" s="1">
        <f>tra!I694</f>
        <v>151.696</v>
      </c>
      <c r="J694" s="1">
        <f>tra!J694</f>
        <v>-0.89300000000000002</v>
      </c>
      <c r="K694" s="1">
        <f>tra!K694</f>
        <v>-1.992</v>
      </c>
      <c r="L694" s="1">
        <f t="shared" si="73"/>
        <v>3.0579999999999998</v>
      </c>
      <c r="M694" s="1">
        <f t="shared" si="74"/>
        <v>153.68799999999999</v>
      </c>
      <c r="N694" s="1">
        <f t="shared" si="75"/>
        <v>49.164399999999993</v>
      </c>
      <c r="O694" s="1">
        <f t="shared" si="76"/>
        <v>154.60539999999997</v>
      </c>
      <c r="P694" s="146">
        <f t="shared" si="79"/>
        <v>154.60539999999997</v>
      </c>
      <c r="Q694" s="1">
        <f t="shared" si="77"/>
        <v>110.49639999999997</v>
      </c>
      <c r="R694" s="1">
        <f t="shared" si="78"/>
        <v>-198.71439999999998</v>
      </c>
      <c r="S694" s="1">
        <v>30</v>
      </c>
      <c r="T694" s="1">
        <f>(ABS(Q694)-ABS(Q696*$S694/200))*SIGN(Q694)</f>
        <v>109.88234499999997</v>
      </c>
      <c r="U694" s="1">
        <f>(ABS(R694)-ABS(R696*$S694/200))*SIGN(R694)</f>
        <v>-183.693355</v>
      </c>
      <c r="V694" s="1">
        <v>60</v>
      </c>
      <c r="W694" s="1">
        <f>-MIN(T694:U694)/(0.9*(V694-4)/100*391.3)*10</f>
        <v>9.3143609113293486</v>
      </c>
      <c r="X694" s="1">
        <f>MAX(T694:U694)/(0.9*(V694-4)/100*391.3)*10</f>
        <v>5.5716975669218183</v>
      </c>
    </row>
    <row r="695" spans="1:24" x14ac:dyDescent="0.25">
      <c r="A695" s="1">
        <v>12</v>
      </c>
      <c r="B695" s="1">
        <v>13</v>
      </c>
      <c r="C695" s="1">
        <v>14</v>
      </c>
      <c r="D695" s="1">
        <v>1</v>
      </c>
      <c r="E695" s="1" t="s">
        <v>27</v>
      </c>
      <c r="F695" s="1">
        <f>tra!F695</f>
        <v>-66.558000000000007</v>
      </c>
      <c r="G695" s="1">
        <f>tra!G695</f>
        <v>-43.54</v>
      </c>
      <c r="H695" s="1">
        <f>tra!H695</f>
        <v>-1.325</v>
      </c>
      <c r="I695" s="1">
        <f>tra!I695</f>
        <v>-92.381</v>
      </c>
      <c r="J695" s="1">
        <f>tra!J695</f>
        <v>0.54400000000000004</v>
      </c>
      <c r="K695" s="1">
        <f>tra!K695</f>
        <v>1.2150000000000001</v>
      </c>
      <c r="L695" s="1">
        <f t="shared" si="73"/>
        <v>-1.869</v>
      </c>
      <c r="M695" s="1">
        <f t="shared" si="74"/>
        <v>-93.596000000000004</v>
      </c>
      <c r="N695" s="1">
        <f t="shared" si="75"/>
        <v>-29.947800000000001</v>
      </c>
      <c r="O695" s="1">
        <f t="shared" si="76"/>
        <v>-94.156700000000001</v>
      </c>
      <c r="P695" s="146">
        <f t="shared" si="79"/>
        <v>-94.156700000000001</v>
      </c>
      <c r="Q695" s="1">
        <f t="shared" si="77"/>
        <v>-137.69669999999999</v>
      </c>
      <c r="R695" s="1">
        <f t="shared" si="78"/>
        <v>50.616700000000002</v>
      </c>
      <c r="S695" s="1">
        <v>70</v>
      </c>
      <c r="T695" s="1">
        <f>(ABS(Q695)-ABS(Q697*$S695/200))*SIGN(Q695)</f>
        <v>-102.72459499999999</v>
      </c>
      <c r="U695" s="1">
        <f>(ABS(R695)-ABS(R697*$S695/200))*SIGN(R695)</f>
        <v>49.260905000000001</v>
      </c>
      <c r="V695" s="1">
        <v>60</v>
      </c>
      <c r="W695" s="1">
        <f>-MIN(T695:U695)/(0.9*(V695-4)/100*391.3)*10</f>
        <v>5.2087564751601292</v>
      </c>
      <c r="X695" s="1">
        <f>MAX(T695:U695)/(0.9*(V695-4)/100*391.3)*10</f>
        <v>2.4978249648100146</v>
      </c>
    </row>
    <row r="696" spans="1:24" x14ac:dyDescent="0.25">
      <c r="A696" s="1">
        <v>12</v>
      </c>
      <c r="B696" s="1">
        <v>13</v>
      </c>
      <c r="C696" s="1">
        <v>14</v>
      </c>
      <c r="D696" s="1">
        <v>1</v>
      </c>
      <c r="E696" s="1" t="s">
        <v>28</v>
      </c>
      <c r="F696" s="1">
        <f>tra!F696</f>
        <v>81.093999999999994</v>
      </c>
      <c r="G696" s="1">
        <f>tra!G696</f>
        <v>52.116999999999997</v>
      </c>
      <c r="H696" s="1">
        <f>tra!H696</f>
        <v>-0.67400000000000004</v>
      </c>
      <c r="I696" s="1">
        <f>tra!I696</f>
        <v>-47.119</v>
      </c>
      <c r="J696" s="1">
        <f>tra!J696</f>
        <v>0.27700000000000002</v>
      </c>
      <c r="K696" s="1">
        <f>tra!K696</f>
        <v>0.61899999999999999</v>
      </c>
      <c r="L696" s="1">
        <f t="shared" si="73"/>
        <v>-0.95100000000000007</v>
      </c>
      <c r="M696" s="1">
        <f t="shared" si="74"/>
        <v>-47.738</v>
      </c>
      <c r="N696" s="1">
        <f t="shared" si="75"/>
        <v>-15.272399999999999</v>
      </c>
      <c r="O696" s="1">
        <f t="shared" si="76"/>
        <v>-48.023299999999999</v>
      </c>
      <c r="P696" s="146">
        <f t="shared" si="79"/>
        <v>-48.023299999999999</v>
      </c>
      <c r="Q696" s="1">
        <f t="shared" si="77"/>
        <v>4.0936999999999983</v>
      </c>
      <c r="R696" s="1">
        <f t="shared" si="78"/>
        <v>100.1403</v>
      </c>
    </row>
    <row r="697" spans="1:24" s="6" customFormat="1" x14ac:dyDescent="0.25">
      <c r="A697" s="6">
        <v>12</v>
      </c>
      <c r="B697" s="6">
        <v>13</v>
      </c>
      <c r="C697" s="6">
        <v>14</v>
      </c>
      <c r="D697" s="6">
        <v>1</v>
      </c>
      <c r="E697" s="6" t="s">
        <v>29</v>
      </c>
      <c r="F697" s="6">
        <f>tra!F697</f>
        <v>-80.263000000000005</v>
      </c>
      <c r="G697" s="6">
        <f>tra!G697</f>
        <v>-51.896999999999998</v>
      </c>
      <c r="H697" s="6">
        <f>tra!H697</f>
        <v>-0.67400000000000004</v>
      </c>
      <c r="I697" s="6">
        <f>tra!I697</f>
        <v>-47.119</v>
      </c>
      <c r="J697" s="6">
        <f>tra!J697</f>
        <v>0.27700000000000002</v>
      </c>
      <c r="K697" s="6">
        <f>tra!K697</f>
        <v>0.61899999999999999</v>
      </c>
      <c r="L697" s="6">
        <f t="shared" si="73"/>
        <v>-0.95100000000000007</v>
      </c>
      <c r="M697" s="6">
        <f t="shared" si="74"/>
        <v>-47.738</v>
      </c>
      <c r="N697" s="6">
        <f t="shared" si="75"/>
        <v>-15.272399999999999</v>
      </c>
      <c r="O697" s="6">
        <f t="shared" si="76"/>
        <v>-48.023299999999999</v>
      </c>
      <c r="P697" s="159">
        <f t="shared" si="79"/>
        <v>-48.023299999999999</v>
      </c>
      <c r="Q697" s="6">
        <f t="shared" si="77"/>
        <v>-99.920299999999997</v>
      </c>
      <c r="R697" s="6">
        <f t="shared" si="78"/>
        <v>-3.8736999999999995</v>
      </c>
    </row>
    <row r="698" spans="1:24" x14ac:dyDescent="0.25">
      <c r="A698" s="1">
        <v>12</v>
      </c>
      <c r="B698" s="1">
        <v>14</v>
      </c>
      <c r="C698" s="1">
        <v>15</v>
      </c>
      <c r="D698" s="1">
        <v>6</v>
      </c>
      <c r="E698" s="1" t="s">
        <v>26</v>
      </c>
      <c r="F698" s="1">
        <f>tra!F698</f>
        <v>-37.616999999999997</v>
      </c>
      <c r="G698" s="1">
        <f>tra!G698</f>
        <v>-23.954000000000001</v>
      </c>
      <c r="H698" s="1">
        <f>tra!H698</f>
        <v>0.32300000000000001</v>
      </c>
      <c r="I698" s="1">
        <f>tra!I698</f>
        <v>16.622</v>
      </c>
      <c r="J698" s="1">
        <f>tra!J698</f>
        <v>-0.111</v>
      </c>
      <c r="K698" s="1">
        <f>tra!K698</f>
        <v>-0.249</v>
      </c>
      <c r="L698" s="1">
        <f t="shared" si="73"/>
        <v>0.434</v>
      </c>
      <c r="M698" s="1">
        <f t="shared" si="74"/>
        <v>16.870999999999999</v>
      </c>
      <c r="N698" s="1">
        <f t="shared" si="75"/>
        <v>5.4952999999999994</v>
      </c>
      <c r="O698" s="1">
        <f t="shared" si="76"/>
        <v>17.001199999999997</v>
      </c>
      <c r="P698" s="146">
        <f t="shared" si="79"/>
        <v>17.001199999999997</v>
      </c>
      <c r="Q698" s="1">
        <f t="shared" si="77"/>
        <v>-6.9528000000000034</v>
      </c>
      <c r="R698" s="1">
        <f t="shared" si="78"/>
        <v>-40.955199999999998</v>
      </c>
      <c r="S698" s="1">
        <v>70</v>
      </c>
      <c r="T698" s="1">
        <f>(ABS(Q698)-ABS(Q700*$S698/200))*SIGN(Q698)</f>
        <v>7.6499999999972701E-3</v>
      </c>
      <c r="U698" s="1">
        <f>(ABS(R698)-ABS(R700*$S698/200))*SIGN(R698)</f>
        <v>-27.995750000000001</v>
      </c>
      <c r="V698" s="1">
        <v>50</v>
      </c>
      <c r="W698" s="1">
        <f>-MIN(T698:U698)/(0.9*(V698-4)/100*391.3)*10</f>
        <v>1.7281519177373577</v>
      </c>
      <c r="X698" s="1">
        <f>MAX(T698:U698)/(0.9*(V698-4)/100*391.3)*10</f>
        <v>4.7222746919393363E-4</v>
      </c>
    </row>
    <row r="699" spans="1:24" x14ac:dyDescent="0.25">
      <c r="A699" s="1">
        <v>12</v>
      </c>
      <c r="B699" s="1">
        <v>14</v>
      </c>
      <c r="C699" s="1">
        <v>15</v>
      </c>
      <c r="D699" s="1">
        <v>6</v>
      </c>
      <c r="E699" s="1" t="s">
        <v>27</v>
      </c>
      <c r="F699" s="1">
        <f>tra!F699</f>
        <v>-23.457000000000001</v>
      </c>
      <c r="G699" s="1">
        <f>tra!G699</f>
        <v>-15.289</v>
      </c>
      <c r="H699" s="1">
        <f>tra!H699</f>
        <v>-0.44900000000000001</v>
      </c>
      <c r="I699" s="1">
        <f>tra!I699</f>
        <v>-22.922000000000001</v>
      </c>
      <c r="J699" s="1">
        <f>tra!J699</f>
        <v>0.154</v>
      </c>
      <c r="K699" s="1">
        <f>tra!K699</f>
        <v>0.34399999999999997</v>
      </c>
      <c r="L699" s="1">
        <f t="shared" si="73"/>
        <v>-0.60299999999999998</v>
      </c>
      <c r="M699" s="1">
        <f t="shared" si="74"/>
        <v>-23.266000000000002</v>
      </c>
      <c r="N699" s="1">
        <f t="shared" si="75"/>
        <v>-7.5827999999999998</v>
      </c>
      <c r="O699" s="1">
        <f t="shared" si="76"/>
        <v>-23.446900000000003</v>
      </c>
      <c r="P699" s="146">
        <f t="shared" si="79"/>
        <v>-23.446900000000003</v>
      </c>
      <c r="Q699" s="1">
        <f t="shared" si="77"/>
        <v>-38.735900000000001</v>
      </c>
      <c r="R699" s="1">
        <f t="shared" si="78"/>
        <v>8.1579000000000033</v>
      </c>
      <c r="S699" s="1">
        <v>70</v>
      </c>
      <c r="T699" s="1">
        <f>(ABS(Q699)-ABS(Q701*$S699/200))*SIGN(Q699)</f>
        <v>-27.06165</v>
      </c>
      <c r="U699" s="1">
        <f>(ABS(R699)-ABS(R701*$S699/200))*SIGN(R699)</f>
        <v>2.4826500000000031</v>
      </c>
      <c r="V699" s="1">
        <v>50</v>
      </c>
      <c r="W699" s="1">
        <f>-MIN(T699:U699)/(0.9*(V699-4)/100*391.3)*10</f>
        <v>1.6704907832309248</v>
      </c>
      <c r="X699" s="1">
        <f>MAX(T699:U699)/(0.9*(V699-4)/100*391.3)*10</f>
        <v>0.15325170279669792</v>
      </c>
    </row>
    <row r="700" spans="1:24" x14ac:dyDescent="0.25">
      <c r="A700" s="1">
        <v>12</v>
      </c>
      <c r="B700" s="1">
        <v>14</v>
      </c>
      <c r="C700" s="1">
        <v>15</v>
      </c>
      <c r="D700" s="1">
        <v>6</v>
      </c>
      <c r="E700" s="1" t="s">
        <v>28</v>
      </c>
      <c r="F700" s="1">
        <f>tra!F700</f>
        <v>44.512</v>
      </c>
      <c r="G700" s="1">
        <f>tra!G700</f>
        <v>28.457000000000001</v>
      </c>
      <c r="H700" s="1">
        <f>tra!H700</f>
        <v>-0.16400000000000001</v>
      </c>
      <c r="I700" s="1">
        <f>tra!I700</f>
        <v>-8.3780000000000001</v>
      </c>
      <c r="J700" s="1">
        <f>tra!J700</f>
        <v>5.6000000000000001E-2</v>
      </c>
      <c r="K700" s="1">
        <f>tra!K700</f>
        <v>0.126</v>
      </c>
      <c r="L700" s="1">
        <f t="shared" si="73"/>
        <v>-0.22</v>
      </c>
      <c r="M700" s="1">
        <f t="shared" si="74"/>
        <v>-8.5039999999999996</v>
      </c>
      <c r="N700" s="1">
        <f t="shared" si="75"/>
        <v>-2.7711999999999999</v>
      </c>
      <c r="O700" s="1">
        <f t="shared" si="76"/>
        <v>-8.57</v>
      </c>
      <c r="P700" s="146">
        <f t="shared" si="79"/>
        <v>-8.57</v>
      </c>
      <c r="Q700" s="1">
        <f t="shared" si="77"/>
        <v>19.887</v>
      </c>
      <c r="R700" s="1">
        <f t="shared" si="78"/>
        <v>37.027000000000001</v>
      </c>
    </row>
    <row r="701" spans="1:24" x14ac:dyDescent="0.25">
      <c r="A701" s="1">
        <v>12</v>
      </c>
      <c r="B701" s="1">
        <v>14</v>
      </c>
      <c r="C701" s="1">
        <v>15</v>
      </c>
      <c r="D701" s="1">
        <v>6</v>
      </c>
      <c r="E701" s="1" t="s">
        <v>29</v>
      </c>
      <c r="F701" s="1">
        <f>tra!F701</f>
        <v>-38.512</v>
      </c>
      <c r="G701" s="1">
        <f>tra!G701</f>
        <v>-24.785</v>
      </c>
      <c r="H701" s="1">
        <f>tra!H701</f>
        <v>-0.16400000000000001</v>
      </c>
      <c r="I701" s="1">
        <f>tra!I701</f>
        <v>-8.3780000000000001</v>
      </c>
      <c r="J701" s="1">
        <f>tra!J701</f>
        <v>5.6000000000000001E-2</v>
      </c>
      <c r="K701" s="1">
        <f>tra!K701</f>
        <v>0.126</v>
      </c>
      <c r="L701" s="1">
        <f t="shared" si="73"/>
        <v>-0.22</v>
      </c>
      <c r="M701" s="1">
        <f t="shared" si="74"/>
        <v>-8.5039999999999996</v>
      </c>
      <c r="N701" s="1">
        <f t="shared" si="75"/>
        <v>-2.7711999999999999</v>
      </c>
      <c r="O701" s="1">
        <f t="shared" si="76"/>
        <v>-8.57</v>
      </c>
      <c r="P701" s="146">
        <f t="shared" si="79"/>
        <v>-8.57</v>
      </c>
      <c r="Q701" s="1">
        <f t="shared" si="77"/>
        <v>-33.355000000000004</v>
      </c>
      <c r="R701" s="1">
        <f t="shared" si="78"/>
        <v>-16.215</v>
      </c>
    </row>
    <row r="702" spans="1:24" x14ac:dyDescent="0.25">
      <c r="A702" s="1">
        <v>12</v>
      </c>
      <c r="B702" s="1">
        <v>14</v>
      </c>
      <c r="C702" s="1">
        <v>15</v>
      </c>
      <c r="D702" s="1">
        <v>5</v>
      </c>
      <c r="E702" s="1" t="s">
        <v>26</v>
      </c>
      <c r="F702" s="1">
        <f>tra!F702</f>
        <v>-49.951999999999998</v>
      </c>
      <c r="G702" s="1">
        <f>tra!G702</f>
        <v>-33.624000000000002</v>
      </c>
      <c r="H702" s="1">
        <f>tra!H702</f>
        <v>0.73</v>
      </c>
      <c r="I702" s="1">
        <f>tra!I702</f>
        <v>39.61</v>
      </c>
      <c r="J702" s="1">
        <f>tra!J702</f>
        <v>-0.26</v>
      </c>
      <c r="K702" s="1">
        <f>tra!K702</f>
        <v>-0.58199999999999996</v>
      </c>
      <c r="L702" s="1">
        <f t="shared" si="73"/>
        <v>0.99</v>
      </c>
      <c r="M702" s="1">
        <f t="shared" si="74"/>
        <v>40.192</v>
      </c>
      <c r="N702" s="1">
        <f t="shared" si="75"/>
        <v>13.047599999999999</v>
      </c>
      <c r="O702" s="1">
        <f t="shared" si="76"/>
        <v>40.488999999999997</v>
      </c>
      <c r="P702" s="146">
        <f t="shared" si="79"/>
        <v>40.488999999999997</v>
      </c>
      <c r="Q702" s="1">
        <f t="shared" si="77"/>
        <v>6.8649999999999949</v>
      </c>
      <c r="R702" s="1">
        <f t="shared" si="78"/>
        <v>-74.113</v>
      </c>
      <c r="S702" s="1">
        <v>70</v>
      </c>
      <c r="T702" s="1">
        <f>(ABS(Q702)-ABS(Q704*$S702/200))*SIGN(Q702)</f>
        <v>-2.7762050000000045</v>
      </c>
      <c r="U702" s="1">
        <f>(ABS(R702)-ABS(R704*$S702/200))*SIGN(R702)</f>
        <v>-51.340005000000005</v>
      </c>
      <c r="V702" s="1">
        <v>50</v>
      </c>
      <c r="W702" s="1">
        <f>-MIN(T702:U702)/(0.9*(V702-4)/100*391.3)*10</f>
        <v>3.1691713241258239</v>
      </c>
      <c r="X702" s="1">
        <f>MAX(T702:U702)/(0.9*(V702-4)/100*391.3)*10</f>
        <v>-0.17137258315215875</v>
      </c>
    </row>
    <row r="703" spans="1:24" x14ac:dyDescent="0.25">
      <c r="A703" s="1">
        <v>12</v>
      </c>
      <c r="B703" s="1">
        <v>14</v>
      </c>
      <c r="C703" s="1">
        <v>15</v>
      </c>
      <c r="D703" s="1">
        <v>5</v>
      </c>
      <c r="E703" s="1" t="s">
        <v>27</v>
      </c>
      <c r="F703" s="1">
        <f>tra!F703</f>
        <v>-47.16</v>
      </c>
      <c r="G703" s="1">
        <f>tra!G703</f>
        <v>-31.829000000000001</v>
      </c>
      <c r="H703" s="1">
        <f>tra!H703</f>
        <v>-0.86599999999999999</v>
      </c>
      <c r="I703" s="1">
        <f>tra!I703</f>
        <v>-47.018999999999998</v>
      </c>
      <c r="J703" s="1">
        <f>tra!J703</f>
        <v>0.309</v>
      </c>
      <c r="K703" s="1">
        <f>tra!K703</f>
        <v>0.69</v>
      </c>
      <c r="L703" s="1">
        <f t="shared" si="73"/>
        <v>-1.175</v>
      </c>
      <c r="M703" s="1">
        <f t="shared" si="74"/>
        <v>-47.708999999999996</v>
      </c>
      <c r="N703" s="1">
        <f t="shared" si="75"/>
        <v>-15.487699999999998</v>
      </c>
      <c r="O703" s="1">
        <f t="shared" si="76"/>
        <v>-48.061499999999995</v>
      </c>
      <c r="P703" s="146">
        <f t="shared" si="79"/>
        <v>-48.061499999999995</v>
      </c>
      <c r="Q703" s="1">
        <f t="shared" si="77"/>
        <v>-79.890500000000003</v>
      </c>
      <c r="R703" s="1">
        <f t="shared" si="78"/>
        <v>16.232499999999995</v>
      </c>
      <c r="S703" s="1">
        <v>70</v>
      </c>
      <c r="T703" s="1">
        <f>(ABS(Q703)-ABS(Q705*$S703/200))*SIGN(Q703)</f>
        <v>-57.383855000000004</v>
      </c>
      <c r="U703" s="1">
        <f>(ABS(R703)-ABS(R705*$S703/200))*SIGN(R703)</f>
        <v>6.8576449999999927</v>
      </c>
      <c r="V703" s="1">
        <v>50</v>
      </c>
      <c r="W703" s="1">
        <f>-MIN(T703:U703)/(0.9*(V703-4)/100*391.3)*10</f>
        <v>3.5422526299674937</v>
      </c>
      <c r="X703" s="1">
        <f>MAX(T703:U703)/(0.9*(V703-4)/100*391.3)*10</f>
        <v>0.42331612326556667</v>
      </c>
    </row>
    <row r="704" spans="1:24" x14ac:dyDescent="0.25">
      <c r="A704" s="1">
        <v>12</v>
      </c>
      <c r="B704" s="1">
        <v>14</v>
      </c>
      <c r="C704" s="1">
        <v>15</v>
      </c>
      <c r="D704" s="1">
        <v>5</v>
      </c>
      <c r="E704" s="1" t="s">
        <v>28</v>
      </c>
      <c r="F704" s="1">
        <f>tra!F704</f>
        <v>68.182000000000002</v>
      </c>
      <c r="G704" s="1">
        <f>tra!G704</f>
        <v>46.305999999999997</v>
      </c>
      <c r="H704" s="1">
        <f>tra!H704</f>
        <v>-0.33800000000000002</v>
      </c>
      <c r="I704" s="1">
        <f>tra!I704</f>
        <v>-18.353000000000002</v>
      </c>
      <c r="J704" s="1">
        <f>tra!J704</f>
        <v>0.121</v>
      </c>
      <c r="K704" s="1">
        <f>tra!K704</f>
        <v>0.26900000000000002</v>
      </c>
      <c r="L704" s="1">
        <f t="shared" si="73"/>
        <v>-0.45900000000000002</v>
      </c>
      <c r="M704" s="1">
        <f t="shared" si="74"/>
        <v>-18.622</v>
      </c>
      <c r="N704" s="1">
        <f t="shared" si="75"/>
        <v>-6.0455999999999994</v>
      </c>
      <c r="O704" s="1">
        <f t="shared" si="76"/>
        <v>-18.759699999999999</v>
      </c>
      <c r="P704" s="146">
        <f t="shared" si="79"/>
        <v>-18.759699999999999</v>
      </c>
      <c r="Q704" s="1">
        <f t="shared" si="77"/>
        <v>27.546299999999999</v>
      </c>
      <c r="R704" s="1">
        <f t="shared" si="78"/>
        <v>65.065699999999993</v>
      </c>
    </row>
    <row r="705" spans="1:24" x14ac:dyDescent="0.25">
      <c r="A705" s="1">
        <v>12</v>
      </c>
      <c r="B705" s="1">
        <v>14</v>
      </c>
      <c r="C705" s="1">
        <v>15</v>
      </c>
      <c r="D705" s="1">
        <v>5</v>
      </c>
      <c r="E705" s="1" t="s">
        <v>29</v>
      </c>
      <c r="F705" s="1">
        <f>tra!F705</f>
        <v>-66.998999999999995</v>
      </c>
      <c r="G705" s="1">
        <f>tra!G705</f>
        <v>-45.545000000000002</v>
      </c>
      <c r="H705" s="1">
        <f>tra!H705</f>
        <v>-0.33800000000000002</v>
      </c>
      <c r="I705" s="1">
        <f>tra!I705</f>
        <v>-18.353000000000002</v>
      </c>
      <c r="J705" s="1">
        <f>tra!J705</f>
        <v>0.121</v>
      </c>
      <c r="K705" s="1">
        <f>tra!K705</f>
        <v>0.26900000000000002</v>
      </c>
      <c r="L705" s="1">
        <f t="shared" si="73"/>
        <v>-0.45900000000000002</v>
      </c>
      <c r="M705" s="1">
        <f t="shared" si="74"/>
        <v>-18.622</v>
      </c>
      <c r="N705" s="1">
        <f t="shared" si="75"/>
        <v>-6.0455999999999994</v>
      </c>
      <c r="O705" s="1">
        <f t="shared" si="76"/>
        <v>-18.759699999999999</v>
      </c>
      <c r="P705" s="146">
        <f t="shared" si="79"/>
        <v>-18.759699999999999</v>
      </c>
      <c r="Q705" s="1">
        <f t="shared" si="77"/>
        <v>-64.304699999999997</v>
      </c>
      <c r="R705" s="1">
        <f t="shared" si="78"/>
        <v>-26.785300000000003</v>
      </c>
    </row>
    <row r="706" spans="1:24" x14ac:dyDescent="0.25">
      <c r="A706" s="1">
        <v>12</v>
      </c>
      <c r="B706" s="1">
        <v>14</v>
      </c>
      <c r="C706" s="1">
        <v>15</v>
      </c>
      <c r="D706" s="1">
        <v>4</v>
      </c>
      <c r="E706" s="1" t="s">
        <v>26</v>
      </c>
      <c r="F706" s="1">
        <f>tra!F706</f>
        <v>-51.332999999999998</v>
      </c>
      <c r="G706" s="1">
        <f>tra!G706</f>
        <v>-34.673999999999999</v>
      </c>
      <c r="H706" s="1">
        <f>tra!H706</f>
        <v>0.93700000000000006</v>
      </c>
      <c r="I706" s="1">
        <f>tra!I706</f>
        <v>53.802999999999997</v>
      </c>
      <c r="J706" s="1">
        <f>tra!J706</f>
        <v>-0.34599999999999997</v>
      </c>
      <c r="K706" s="1">
        <f>tra!K706</f>
        <v>-0.77300000000000002</v>
      </c>
      <c r="L706" s="1">
        <f t="shared" si="73"/>
        <v>1.2829999999999999</v>
      </c>
      <c r="M706" s="1">
        <f t="shared" si="74"/>
        <v>54.576000000000001</v>
      </c>
      <c r="N706" s="1">
        <f t="shared" si="75"/>
        <v>17.655799999999999</v>
      </c>
      <c r="O706" s="1">
        <f t="shared" si="76"/>
        <v>54.960900000000002</v>
      </c>
      <c r="P706" s="146">
        <f t="shared" si="79"/>
        <v>54.960900000000002</v>
      </c>
      <c r="Q706" s="1">
        <f t="shared" si="77"/>
        <v>20.286900000000003</v>
      </c>
      <c r="R706" s="1">
        <f t="shared" si="78"/>
        <v>-89.634900000000002</v>
      </c>
      <c r="S706" s="1">
        <v>70</v>
      </c>
      <c r="T706" s="1">
        <f>(ABS(Q706)-ABS(Q708*$S706/200))*SIGN(Q706)</f>
        <v>12.863505</v>
      </c>
      <c r="U706" s="1">
        <f>(ABS(R706)-ABS(R708*$S706/200))*SIGN(R706)</f>
        <v>-63.013095000000007</v>
      </c>
      <c r="V706" s="1">
        <v>60</v>
      </c>
      <c r="W706" s="1">
        <f>-MIN(T706:U706)/(0.9*(V706-4)/100*391.3)*10</f>
        <v>3.1951439341389509</v>
      </c>
      <c r="X706" s="1">
        <f>MAX(T706:U706)/(0.9*(V706-4)/100*391.3)*10</f>
        <v>0.65225728037189834</v>
      </c>
    </row>
    <row r="707" spans="1:24" x14ac:dyDescent="0.25">
      <c r="A707" s="1">
        <v>12</v>
      </c>
      <c r="B707" s="1">
        <v>14</v>
      </c>
      <c r="C707" s="1">
        <v>15</v>
      </c>
      <c r="D707" s="1">
        <v>4</v>
      </c>
      <c r="E707" s="1" t="s">
        <v>27</v>
      </c>
      <c r="F707" s="1">
        <f>tra!F707</f>
        <v>-44.584000000000003</v>
      </c>
      <c r="G707" s="1">
        <f>tra!G707</f>
        <v>-30.236999999999998</v>
      </c>
      <c r="H707" s="1">
        <f>tra!H707</f>
        <v>-1.27</v>
      </c>
      <c r="I707" s="1">
        <f>tra!I707</f>
        <v>-72.921000000000006</v>
      </c>
      <c r="J707" s="1">
        <f>tra!J707</f>
        <v>0.47</v>
      </c>
      <c r="K707" s="1">
        <f>tra!K707</f>
        <v>1.048</v>
      </c>
      <c r="L707" s="1">
        <f t="shared" ref="L707:L770" si="80">(ABS(H707)+ABS(J707))*SIGN(H707)</f>
        <v>-1.74</v>
      </c>
      <c r="M707" s="1">
        <f t="shared" ref="M707:M770" si="81">(ABS(I707)+ABS(K707))*SIGN(I707)</f>
        <v>-73.969000000000008</v>
      </c>
      <c r="N707" s="1">
        <f t="shared" ref="N707:N770" si="82">(ABS(L707)+0.3*ABS(M707))*SIGN(L707)</f>
        <v>-23.930700000000002</v>
      </c>
      <c r="O707" s="1">
        <f t="shared" ref="O707:O770" si="83">(ABS(M707)+0.3*ABS(L707))*SIGN(M707)</f>
        <v>-74.491000000000014</v>
      </c>
      <c r="P707" s="146">
        <f t="shared" si="79"/>
        <v>-74.491000000000014</v>
      </c>
      <c r="Q707" s="1">
        <f t="shared" ref="Q707:Q770" si="84">G707+P707</f>
        <v>-104.72800000000001</v>
      </c>
      <c r="R707" s="1">
        <f t="shared" ref="R707:R770" si="85">G707-P707</f>
        <v>44.254000000000019</v>
      </c>
      <c r="S707" s="1">
        <v>70</v>
      </c>
      <c r="T707" s="1">
        <f>(ABS(Q707)-ABS(Q709*$S707/200))*SIGN(Q707)</f>
        <v>-78.764545000000012</v>
      </c>
      <c r="U707" s="1">
        <f>(ABS(R707)-ABS(R709*$S707/200))*SIGN(R707)</f>
        <v>37.488955000000018</v>
      </c>
      <c r="V707" s="1">
        <v>60</v>
      </c>
      <c r="W707" s="1">
        <f>-MIN(T707:U707)/(0.9*(V707-4)/100*391.3)*10</f>
        <v>3.9938374425500678</v>
      </c>
      <c r="X707" s="1">
        <f>MAX(T707:U707)/(0.9*(V707-4)/100*391.3)*10</f>
        <v>1.9009161058579671</v>
      </c>
    </row>
    <row r="708" spans="1:24" x14ac:dyDescent="0.25">
      <c r="A708" s="1">
        <v>12</v>
      </c>
      <c r="B708" s="1">
        <v>14</v>
      </c>
      <c r="C708" s="1">
        <v>15</v>
      </c>
      <c r="D708" s="1">
        <v>4</v>
      </c>
      <c r="E708" s="1" t="s">
        <v>28</v>
      </c>
      <c r="F708" s="1">
        <f>tra!F708</f>
        <v>71.308999999999997</v>
      </c>
      <c r="G708" s="1">
        <f>tra!G708</f>
        <v>48.636000000000003</v>
      </c>
      <c r="H708" s="1">
        <f>tra!H708</f>
        <v>-0.46800000000000003</v>
      </c>
      <c r="I708" s="1">
        <f>tra!I708</f>
        <v>-26.847999999999999</v>
      </c>
      <c r="J708" s="1">
        <f>tra!J708</f>
        <v>0.17299999999999999</v>
      </c>
      <c r="K708" s="1">
        <f>tra!K708</f>
        <v>0.38600000000000001</v>
      </c>
      <c r="L708" s="1">
        <f t="shared" si="80"/>
        <v>-0.64100000000000001</v>
      </c>
      <c r="M708" s="1">
        <f t="shared" si="81"/>
        <v>-27.233999999999998</v>
      </c>
      <c r="N708" s="1">
        <f t="shared" si="82"/>
        <v>-8.8111999999999995</v>
      </c>
      <c r="O708" s="1">
        <f t="shared" si="83"/>
        <v>-27.426299999999998</v>
      </c>
      <c r="P708" s="146">
        <f t="shared" si="79"/>
        <v>-27.426299999999998</v>
      </c>
      <c r="Q708" s="1">
        <f t="shared" si="84"/>
        <v>21.209700000000005</v>
      </c>
      <c r="R708" s="1">
        <f t="shared" si="85"/>
        <v>76.062299999999993</v>
      </c>
    </row>
    <row r="709" spans="1:24" x14ac:dyDescent="0.25">
      <c r="A709" s="1">
        <v>12</v>
      </c>
      <c r="B709" s="1">
        <v>14</v>
      </c>
      <c r="C709" s="1">
        <v>15</v>
      </c>
      <c r="D709" s="1">
        <v>4</v>
      </c>
      <c r="E709" s="1" t="s">
        <v>29</v>
      </c>
      <c r="F709" s="1">
        <f>tra!F709</f>
        <v>-68.45</v>
      </c>
      <c r="G709" s="1">
        <f>tra!G709</f>
        <v>-46.755000000000003</v>
      </c>
      <c r="H709" s="1">
        <f>tra!H709</f>
        <v>-0.46800000000000003</v>
      </c>
      <c r="I709" s="1">
        <f>tra!I709</f>
        <v>-26.847999999999999</v>
      </c>
      <c r="J709" s="1">
        <f>tra!J709</f>
        <v>0.17299999999999999</v>
      </c>
      <c r="K709" s="1">
        <f>tra!K709</f>
        <v>0.38600000000000001</v>
      </c>
      <c r="L709" s="1">
        <f t="shared" si="80"/>
        <v>-0.64100000000000001</v>
      </c>
      <c r="M709" s="1">
        <f t="shared" si="81"/>
        <v>-27.233999999999998</v>
      </c>
      <c r="N709" s="1">
        <f t="shared" si="82"/>
        <v>-8.8111999999999995</v>
      </c>
      <c r="O709" s="1">
        <f t="shared" si="83"/>
        <v>-27.426299999999998</v>
      </c>
      <c r="P709" s="146">
        <f t="shared" si="79"/>
        <v>-27.426299999999998</v>
      </c>
      <c r="Q709" s="1">
        <f t="shared" si="84"/>
        <v>-74.181299999999993</v>
      </c>
      <c r="R709" s="1">
        <f t="shared" si="85"/>
        <v>-19.328700000000005</v>
      </c>
    </row>
    <row r="710" spans="1:24" x14ac:dyDescent="0.25">
      <c r="A710" s="1">
        <v>12</v>
      </c>
      <c r="B710" s="1">
        <v>14</v>
      </c>
      <c r="C710" s="1">
        <v>15</v>
      </c>
      <c r="D710" s="1">
        <v>3</v>
      </c>
      <c r="E710" s="1" t="s">
        <v>26</v>
      </c>
      <c r="F710" s="1">
        <f>tra!F710</f>
        <v>-53.823999999999998</v>
      </c>
      <c r="G710" s="1">
        <f>tra!G710</f>
        <v>-36.286000000000001</v>
      </c>
      <c r="H710" s="1">
        <f>tra!H710</f>
        <v>1.095</v>
      </c>
      <c r="I710" s="1">
        <f>tra!I710</f>
        <v>66.031999999999996</v>
      </c>
      <c r="J710" s="1">
        <f>tra!J710</f>
        <v>-0.41299999999999998</v>
      </c>
      <c r="K710" s="1">
        <f>tra!K710</f>
        <v>-0.92300000000000004</v>
      </c>
      <c r="L710" s="1">
        <f t="shared" si="80"/>
        <v>1.508</v>
      </c>
      <c r="M710" s="1">
        <f t="shared" si="81"/>
        <v>66.954999999999998</v>
      </c>
      <c r="N710" s="1">
        <f t="shared" si="82"/>
        <v>21.594499999999996</v>
      </c>
      <c r="O710" s="1">
        <f t="shared" si="83"/>
        <v>67.407399999999996</v>
      </c>
      <c r="P710" s="146">
        <f t="shared" si="79"/>
        <v>67.407399999999996</v>
      </c>
      <c r="Q710" s="1">
        <f t="shared" si="84"/>
        <v>31.121399999999994</v>
      </c>
      <c r="R710" s="1">
        <f t="shared" si="85"/>
        <v>-103.6934</v>
      </c>
      <c r="S710" s="1">
        <v>70</v>
      </c>
      <c r="T710" s="1">
        <f>(ABS(Q710)-ABS(Q712*$S710/200))*SIGN(Q710)</f>
        <v>25.599204999999991</v>
      </c>
      <c r="U710" s="1">
        <f>(ABS(R710)-ABS(R712*$S710/200))*SIGN(R710)</f>
        <v>-74.697894999999988</v>
      </c>
      <c r="V710" s="1">
        <v>60</v>
      </c>
      <c r="W710" s="1">
        <f>-MIN(T710:U710)/(0.9*(V710-4)/100*391.3)*10</f>
        <v>3.7876337625091772</v>
      </c>
      <c r="X710" s="1">
        <f>MAX(T710:U710)/(0.9*(V710-4)/100*391.3)*10</f>
        <v>1.2980340764809197</v>
      </c>
    </row>
    <row r="711" spans="1:24" x14ac:dyDescent="0.25">
      <c r="A711" s="1">
        <v>12</v>
      </c>
      <c r="B711" s="1">
        <v>14</v>
      </c>
      <c r="C711" s="1">
        <v>15</v>
      </c>
      <c r="D711" s="1">
        <v>3</v>
      </c>
      <c r="E711" s="1" t="s">
        <v>27</v>
      </c>
      <c r="F711" s="1">
        <f>tra!F711</f>
        <v>-42.195999999999998</v>
      </c>
      <c r="G711" s="1">
        <f>tra!G711</f>
        <v>-28.661000000000001</v>
      </c>
      <c r="H711" s="1">
        <f>tra!H711</f>
        <v>-1.478</v>
      </c>
      <c r="I711" s="1">
        <f>tra!I711</f>
        <v>-89.018000000000001</v>
      </c>
      <c r="J711" s="1">
        <f>tra!J711</f>
        <v>0.55800000000000005</v>
      </c>
      <c r="K711" s="1">
        <f>tra!K711</f>
        <v>1.2450000000000001</v>
      </c>
      <c r="L711" s="1">
        <f t="shared" si="80"/>
        <v>-2.036</v>
      </c>
      <c r="M711" s="1">
        <f t="shared" si="81"/>
        <v>-90.263000000000005</v>
      </c>
      <c r="N711" s="1">
        <f t="shared" si="82"/>
        <v>-29.114900000000002</v>
      </c>
      <c r="O711" s="1">
        <f t="shared" si="83"/>
        <v>-90.873800000000003</v>
      </c>
      <c r="P711" s="146">
        <f t="shared" si="79"/>
        <v>-90.873800000000003</v>
      </c>
      <c r="Q711" s="1">
        <f t="shared" si="84"/>
        <v>-119.5348</v>
      </c>
      <c r="R711" s="1">
        <f t="shared" si="85"/>
        <v>62.212800000000001</v>
      </c>
      <c r="S711" s="1">
        <v>70</v>
      </c>
      <c r="T711" s="1">
        <f>(ABS(Q711)-ABS(Q713*$S711/200))*SIGN(Q711)</f>
        <v>-91.670145000000005</v>
      </c>
      <c r="U711" s="1">
        <f>(ABS(R711)-ABS(R713*$S711/200))*SIGN(R711)</f>
        <v>57.821455</v>
      </c>
      <c r="V711" s="1">
        <v>60</v>
      </c>
      <c r="W711" s="1">
        <f>-MIN(T711:U711)/(0.9*(V711-4)/100*391.3)*10</f>
        <v>4.6482291932873325</v>
      </c>
      <c r="X711" s="1">
        <f>MAX(T711:U711)/(0.9*(V711-4)/100*391.3)*10</f>
        <v>2.9318964765393334</v>
      </c>
    </row>
    <row r="712" spans="1:24" x14ac:dyDescent="0.25">
      <c r="A712" s="1">
        <v>12</v>
      </c>
      <c r="B712" s="1">
        <v>14</v>
      </c>
      <c r="C712" s="1">
        <v>15</v>
      </c>
      <c r="D712" s="1">
        <v>3</v>
      </c>
      <c r="E712" s="1" t="s">
        <v>28</v>
      </c>
      <c r="F712" s="1">
        <f>tra!F712</f>
        <v>72.343000000000004</v>
      </c>
      <c r="G712" s="1">
        <f>tra!G712</f>
        <v>49.311</v>
      </c>
      <c r="H712" s="1">
        <f>tra!H712</f>
        <v>-0.54500000000000004</v>
      </c>
      <c r="I712" s="1">
        <f>tra!I712</f>
        <v>-32.848999999999997</v>
      </c>
      <c r="J712" s="1">
        <f>tra!J712</f>
        <v>0.20599999999999999</v>
      </c>
      <c r="K712" s="1">
        <f>tra!K712</f>
        <v>0.45900000000000002</v>
      </c>
      <c r="L712" s="1">
        <f t="shared" si="80"/>
        <v>-0.751</v>
      </c>
      <c r="M712" s="1">
        <f t="shared" si="81"/>
        <v>-33.308</v>
      </c>
      <c r="N712" s="1">
        <f t="shared" si="82"/>
        <v>-10.743399999999999</v>
      </c>
      <c r="O712" s="1">
        <f t="shared" si="83"/>
        <v>-33.533299999999997</v>
      </c>
      <c r="P712" s="146">
        <f t="shared" si="79"/>
        <v>-33.533299999999997</v>
      </c>
      <c r="Q712" s="1">
        <f t="shared" si="84"/>
        <v>15.777700000000003</v>
      </c>
      <c r="R712" s="1">
        <f t="shared" si="85"/>
        <v>82.844300000000004</v>
      </c>
    </row>
    <row r="713" spans="1:24" x14ac:dyDescent="0.25">
      <c r="A713" s="1">
        <v>12</v>
      </c>
      <c r="B713" s="1">
        <v>14</v>
      </c>
      <c r="C713" s="1">
        <v>15</v>
      </c>
      <c r="D713" s="1">
        <v>3</v>
      </c>
      <c r="E713" s="1" t="s">
        <v>29</v>
      </c>
      <c r="F713" s="1">
        <f>tra!F713</f>
        <v>-67.415999999999997</v>
      </c>
      <c r="G713" s="1">
        <f>tra!G713</f>
        <v>-46.08</v>
      </c>
      <c r="H713" s="1">
        <f>tra!H713</f>
        <v>-0.54500000000000004</v>
      </c>
      <c r="I713" s="1">
        <f>tra!I713</f>
        <v>-32.848999999999997</v>
      </c>
      <c r="J713" s="1">
        <f>tra!J713</f>
        <v>0.20599999999999999</v>
      </c>
      <c r="K713" s="1">
        <f>tra!K713</f>
        <v>0.45900000000000002</v>
      </c>
      <c r="L713" s="1">
        <f t="shared" si="80"/>
        <v>-0.751</v>
      </c>
      <c r="M713" s="1">
        <f t="shared" si="81"/>
        <v>-33.308</v>
      </c>
      <c r="N713" s="1">
        <f t="shared" si="82"/>
        <v>-10.743399999999999</v>
      </c>
      <c r="O713" s="1">
        <f t="shared" si="83"/>
        <v>-33.533299999999997</v>
      </c>
      <c r="P713" s="146">
        <f t="shared" si="79"/>
        <v>-33.533299999999997</v>
      </c>
      <c r="Q713" s="1">
        <f t="shared" si="84"/>
        <v>-79.613299999999995</v>
      </c>
      <c r="R713" s="1">
        <f t="shared" si="85"/>
        <v>-12.546700000000001</v>
      </c>
    </row>
    <row r="714" spans="1:24" x14ac:dyDescent="0.25">
      <c r="A714" s="1">
        <v>12</v>
      </c>
      <c r="B714" s="1">
        <v>14</v>
      </c>
      <c r="C714" s="1">
        <v>15</v>
      </c>
      <c r="D714" s="1">
        <v>2</v>
      </c>
      <c r="E714" s="1" t="s">
        <v>26</v>
      </c>
      <c r="F714" s="1">
        <f>tra!F714</f>
        <v>-57.223999999999997</v>
      </c>
      <c r="G714" s="1">
        <f>tra!G714</f>
        <v>-38.521000000000001</v>
      </c>
      <c r="H714" s="1">
        <f>tra!H714</f>
        <v>1.18</v>
      </c>
      <c r="I714" s="1">
        <f>tra!I714</f>
        <v>76.27</v>
      </c>
      <c r="J714" s="1">
        <f>tra!J714</f>
        <v>-0.45900000000000002</v>
      </c>
      <c r="K714" s="1">
        <f>tra!K714</f>
        <v>-1.026</v>
      </c>
      <c r="L714" s="1">
        <f t="shared" si="80"/>
        <v>1.639</v>
      </c>
      <c r="M714" s="1">
        <f t="shared" si="81"/>
        <v>77.295999999999992</v>
      </c>
      <c r="N714" s="1">
        <f t="shared" si="82"/>
        <v>24.827799999999996</v>
      </c>
      <c r="O714" s="1">
        <f t="shared" si="83"/>
        <v>77.787699999999987</v>
      </c>
      <c r="P714" s="146">
        <f t="shared" si="79"/>
        <v>77.787699999999987</v>
      </c>
      <c r="Q714" s="1">
        <f t="shared" si="84"/>
        <v>39.266699999999986</v>
      </c>
      <c r="R714" s="1">
        <f t="shared" si="85"/>
        <v>-116.30869999999999</v>
      </c>
      <c r="S714" s="1">
        <v>70</v>
      </c>
      <c r="T714" s="1">
        <f>(ABS(Q714)-ABS(Q716*$S714/200))*SIGN(Q714)</f>
        <v>35.222869999999986</v>
      </c>
      <c r="U714" s="1">
        <f>(ABS(R714)-ABS(R716*$S714/200))*SIGN(R714)</f>
        <v>-85.279029999999992</v>
      </c>
      <c r="V714" s="1">
        <v>60</v>
      </c>
      <c r="W714" s="1">
        <f>-MIN(T714:U714)/(0.9*(V714-4)/100*391.3)*10</f>
        <v>4.3241611194268996</v>
      </c>
      <c r="X714" s="1">
        <f>MAX(T714:U714)/(0.9*(V714-4)/100*391.3)*10</f>
        <v>1.7860119301149193</v>
      </c>
    </row>
    <row r="715" spans="1:24" x14ac:dyDescent="0.25">
      <c r="A715" s="1">
        <v>12</v>
      </c>
      <c r="B715" s="1">
        <v>14</v>
      </c>
      <c r="C715" s="1">
        <v>15</v>
      </c>
      <c r="D715" s="1">
        <v>2</v>
      </c>
      <c r="E715" s="1" t="s">
        <v>27</v>
      </c>
      <c r="F715" s="1">
        <f>tra!F715</f>
        <v>-39.804000000000002</v>
      </c>
      <c r="G715" s="1">
        <f>tra!G715</f>
        <v>-27.146000000000001</v>
      </c>
      <c r="H715" s="1">
        <f>tra!H715</f>
        <v>-1.5840000000000001</v>
      </c>
      <c r="I715" s="1">
        <f>tra!I715</f>
        <v>-102.142</v>
      </c>
      <c r="J715" s="1">
        <f>tra!J715</f>
        <v>0.61499999999999999</v>
      </c>
      <c r="K715" s="1">
        <f>tra!K715</f>
        <v>1.3720000000000001</v>
      </c>
      <c r="L715" s="1">
        <f t="shared" si="80"/>
        <v>-2.1989999999999998</v>
      </c>
      <c r="M715" s="1">
        <f t="shared" si="81"/>
        <v>-103.514</v>
      </c>
      <c r="N715" s="1">
        <f t="shared" si="82"/>
        <v>-33.2532</v>
      </c>
      <c r="O715" s="1">
        <f t="shared" si="83"/>
        <v>-104.1737</v>
      </c>
      <c r="P715" s="146">
        <f t="shared" ref="P715:P778" si="86">O715</f>
        <v>-104.1737</v>
      </c>
      <c r="Q715" s="1">
        <f t="shared" si="84"/>
        <v>-131.31970000000001</v>
      </c>
      <c r="R715" s="1">
        <f t="shared" si="85"/>
        <v>77.027699999999996</v>
      </c>
      <c r="S715" s="1">
        <v>70</v>
      </c>
      <c r="T715" s="1">
        <f>(ABS(Q715)-ABS(Q717*$S715/200))*SIGN(Q715)</f>
        <v>-101.97668000000002</v>
      </c>
      <c r="U715" s="1">
        <f>(ABS(R715)-ABS(R717*$S715/200))*SIGN(R715)</f>
        <v>74.670519999999996</v>
      </c>
      <c r="V715" s="1">
        <v>60</v>
      </c>
      <c r="W715" s="1">
        <f>-MIN(T715:U715)/(0.9*(V715-4)/100*391.3)*10</f>
        <v>5.1708326741549335</v>
      </c>
      <c r="X715" s="1">
        <f>MAX(T715:U715)/(0.9*(V715-4)/100*391.3)*10</f>
        <v>3.7862456849167807</v>
      </c>
    </row>
    <row r="716" spans="1:24" x14ac:dyDescent="0.25">
      <c r="A716" s="1">
        <v>12</v>
      </c>
      <c r="B716" s="1">
        <v>14</v>
      </c>
      <c r="C716" s="1">
        <v>15</v>
      </c>
      <c r="D716" s="1">
        <v>2</v>
      </c>
      <c r="E716" s="1" t="s">
        <v>28</v>
      </c>
      <c r="F716" s="1">
        <f>tra!F716</f>
        <v>73.569999999999993</v>
      </c>
      <c r="G716" s="1">
        <f>tra!G716</f>
        <v>50.104999999999997</v>
      </c>
      <c r="H716" s="1">
        <f>tra!H716</f>
        <v>-0.58599999999999997</v>
      </c>
      <c r="I716" s="1">
        <f>tra!I716</f>
        <v>-37.798999999999999</v>
      </c>
      <c r="J716" s="1">
        <f>tra!J716</f>
        <v>0.22800000000000001</v>
      </c>
      <c r="K716" s="1">
        <f>tra!K716</f>
        <v>0.50800000000000001</v>
      </c>
      <c r="L716" s="1">
        <f t="shared" si="80"/>
        <v>-0.81399999999999995</v>
      </c>
      <c r="M716" s="1">
        <f t="shared" si="81"/>
        <v>-38.307000000000002</v>
      </c>
      <c r="N716" s="1">
        <f t="shared" si="82"/>
        <v>-12.306100000000001</v>
      </c>
      <c r="O716" s="1">
        <f t="shared" si="83"/>
        <v>-38.551200000000001</v>
      </c>
      <c r="P716" s="146">
        <f t="shared" si="86"/>
        <v>-38.551200000000001</v>
      </c>
      <c r="Q716" s="1">
        <f t="shared" si="84"/>
        <v>11.553799999999995</v>
      </c>
      <c r="R716" s="1">
        <f t="shared" si="85"/>
        <v>88.656199999999998</v>
      </c>
    </row>
    <row r="717" spans="1:24" x14ac:dyDescent="0.25">
      <c r="A717" s="1">
        <v>12</v>
      </c>
      <c r="B717" s="1">
        <v>14</v>
      </c>
      <c r="C717" s="1">
        <v>15</v>
      </c>
      <c r="D717" s="1">
        <v>2</v>
      </c>
      <c r="E717" s="1" t="s">
        <v>29</v>
      </c>
      <c r="F717" s="1">
        <f>tra!F717</f>
        <v>-66.188999999999993</v>
      </c>
      <c r="G717" s="1">
        <f>tra!G717</f>
        <v>-45.286000000000001</v>
      </c>
      <c r="H717" s="1">
        <f>tra!H717</f>
        <v>-0.58599999999999997</v>
      </c>
      <c r="I717" s="1">
        <f>tra!I717</f>
        <v>-37.798999999999999</v>
      </c>
      <c r="J717" s="1">
        <f>tra!J717</f>
        <v>0.22800000000000001</v>
      </c>
      <c r="K717" s="1">
        <f>tra!K717</f>
        <v>0.50800000000000001</v>
      </c>
      <c r="L717" s="1">
        <f t="shared" si="80"/>
        <v>-0.81399999999999995</v>
      </c>
      <c r="M717" s="1">
        <f t="shared" si="81"/>
        <v>-38.307000000000002</v>
      </c>
      <c r="N717" s="1">
        <f t="shared" si="82"/>
        <v>-12.306100000000001</v>
      </c>
      <c r="O717" s="1">
        <f t="shared" si="83"/>
        <v>-38.551200000000001</v>
      </c>
      <c r="P717" s="146">
        <f t="shared" si="86"/>
        <v>-38.551200000000001</v>
      </c>
      <c r="Q717" s="1">
        <f t="shared" si="84"/>
        <v>-83.837199999999996</v>
      </c>
      <c r="R717" s="1">
        <f t="shared" si="85"/>
        <v>-6.7347999999999999</v>
      </c>
    </row>
    <row r="718" spans="1:24" x14ac:dyDescent="0.25">
      <c r="A718" s="1">
        <v>12</v>
      </c>
      <c r="B718" s="1">
        <v>14</v>
      </c>
      <c r="C718" s="1">
        <v>15</v>
      </c>
      <c r="D718" s="1">
        <v>1</v>
      </c>
      <c r="E718" s="1" t="s">
        <v>26</v>
      </c>
      <c r="F718" s="1">
        <f>tra!F718</f>
        <v>-63.561</v>
      </c>
      <c r="G718" s="1">
        <f>tra!G718</f>
        <v>-42.637999999999998</v>
      </c>
      <c r="H718" s="1">
        <f>tra!H718</f>
        <v>0.98199999999999998</v>
      </c>
      <c r="I718" s="1">
        <f>tra!I718</f>
        <v>67.959999999999994</v>
      </c>
      <c r="J718" s="1">
        <f>tra!J718</f>
        <v>-0.40100000000000002</v>
      </c>
      <c r="K718" s="1">
        <f>tra!K718</f>
        <v>-0.89500000000000002</v>
      </c>
      <c r="L718" s="1">
        <f t="shared" si="80"/>
        <v>1.383</v>
      </c>
      <c r="M718" s="1">
        <f t="shared" si="81"/>
        <v>68.85499999999999</v>
      </c>
      <c r="N718" s="1">
        <f t="shared" si="82"/>
        <v>22.039499999999997</v>
      </c>
      <c r="O718" s="1">
        <f t="shared" si="83"/>
        <v>69.269899999999993</v>
      </c>
      <c r="P718" s="146">
        <f t="shared" si="86"/>
        <v>69.269899999999993</v>
      </c>
      <c r="Q718" s="1">
        <f t="shared" si="84"/>
        <v>26.631899999999995</v>
      </c>
      <c r="R718" s="1">
        <f t="shared" si="85"/>
        <v>-111.90789999999998</v>
      </c>
      <c r="S718" s="1">
        <v>70</v>
      </c>
      <c r="T718" s="1">
        <f>(ABS(Q718)-ABS(Q720*$S718/200))*SIGN(Q718)</f>
        <v>21.029694999999993</v>
      </c>
      <c r="U718" s="1">
        <f>(ABS(R718)-ABS(R720*$S718/200))*SIGN(R718)</f>
        <v>-81.041504999999987</v>
      </c>
      <c r="V718" s="1">
        <v>60</v>
      </c>
      <c r="W718" s="1">
        <f>-MIN(T718:U718)/(0.9*(V718-4)/100*391.3)*10</f>
        <v>4.109293046377763</v>
      </c>
      <c r="X718" s="1">
        <f>MAX(T718:U718)/(0.9*(V718-4)/100*391.3)*10</f>
        <v>1.0663323618057834</v>
      </c>
    </row>
    <row r="719" spans="1:24" x14ac:dyDescent="0.25">
      <c r="A719" s="1">
        <v>12</v>
      </c>
      <c r="B719" s="1">
        <v>14</v>
      </c>
      <c r="C719" s="1">
        <v>15</v>
      </c>
      <c r="D719" s="1">
        <v>1</v>
      </c>
      <c r="E719" s="1" t="s">
        <v>27</v>
      </c>
      <c r="F719" s="1">
        <f>tra!F719</f>
        <v>-31.859000000000002</v>
      </c>
      <c r="G719" s="1">
        <f>tra!G719</f>
        <v>-21.856999999999999</v>
      </c>
      <c r="H719" s="1">
        <f>tra!H719</f>
        <v>-1.4239999999999999</v>
      </c>
      <c r="I719" s="1">
        <f>tra!I719</f>
        <v>-99.177000000000007</v>
      </c>
      <c r="J719" s="1">
        <f>tra!J719</f>
        <v>0.58399999999999996</v>
      </c>
      <c r="K719" s="1">
        <f>tra!K719</f>
        <v>1.304</v>
      </c>
      <c r="L719" s="1">
        <f t="shared" si="80"/>
        <v>-2.008</v>
      </c>
      <c r="M719" s="1">
        <f t="shared" si="81"/>
        <v>-100.48100000000001</v>
      </c>
      <c r="N719" s="1">
        <f t="shared" si="82"/>
        <v>-32.152300000000004</v>
      </c>
      <c r="O719" s="1">
        <f t="shared" si="83"/>
        <v>-101.08340000000001</v>
      </c>
      <c r="P719" s="146">
        <f t="shared" si="86"/>
        <v>-101.08340000000001</v>
      </c>
      <c r="Q719" s="1">
        <f t="shared" si="84"/>
        <v>-122.94040000000001</v>
      </c>
      <c r="R719" s="1">
        <f t="shared" si="85"/>
        <v>79.226400000000012</v>
      </c>
      <c r="S719" s="1">
        <v>70</v>
      </c>
      <c r="T719" s="1">
        <f>(ABS(Q719)-ABS(Q721*$S719/200))*SIGN(Q719)</f>
        <v>-95.155755000000013</v>
      </c>
      <c r="U719" s="1">
        <f>(ABS(R719)-ABS(R721*$S719/200))*SIGN(R719)</f>
        <v>76.705945000000014</v>
      </c>
      <c r="V719" s="1">
        <v>60</v>
      </c>
      <c r="W719" s="1">
        <f>-MIN(T719:U719)/(0.9*(V719-4)/100*391.3)*10</f>
        <v>4.824970641208183</v>
      </c>
      <c r="X719" s="1">
        <f>MAX(T719:U719)/(0.9*(V719-4)/100*391.3)*10</f>
        <v>3.8894540076018487</v>
      </c>
    </row>
    <row r="720" spans="1:24" x14ac:dyDescent="0.25">
      <c r="A720" s="1">
        <v>12</v>
      </c>
      <c r="B720" s="1">
        <v>14</v>
      </c>
      <c r="C720" s="1">
        <v>15</v>
      </c>
      <c r="D720" s="1">
        <v>1</v>
      </c>
      <c r="E720" s="1" t="s">
        <v>28</v>
      </c>
      <c r="F720" s="1">
        <f>tra!F720</f>
        <v>76.596000000000004</v>
      </c>
      <c r="G720" s="1">
        <f>tra!G720</f>
        <v>52.097999999999999</v>
      </c>
      <c r="H720" s="1">
        <f>tra!H720</f>
        <v>-0.51</v>
      </c>
      <c r="I720" s="1">
        <f>tra!I720</f>
        <v>-35.409999999999997</v>
      </c>
      <c r="J720" s="1">
        <f>tra!J720</f>
        <v>0.20899999999999999</v>
      </c>
      <c r="K720" s="1">
        <f>tra!K720</f>
        <v>0.46600000000000003</v>
      </c>
      <c r="L720" s="1">
        <f t="shared" si="80"/>
        <v>-0.71899999999999997</v>
      </c>
      <c r="M720" s="1">
        <f t="shared" si="81"/>
        <v>-35.875999999999998</v>
      </c>
      <c r="N720" s="1">
        <f t="shared" si="82"/>
        <v>-11.481799999999998</v>
      </c>
      <c r="O720" s="1">
        <f t="shared" si="83"/>
        <v>-36.091699999999996</v>
      </c>
      <c r="P720" s="146">
        <f t="shared" si="86"/>
        <v>-36.091699999999996</v>
      </c>
      <c r="Q720" s="1">
        <f t="shared" si="84"/>
        <v>16.006300000000003</v>
      </c>
      <c r="R720" s="1">
        <f t="shared" si="85"/>
        <v>88.189699999999988</v>
      </c>
    </row>
    <row r="721" spans="1:24" x14ac:dyDescent="0.25">
      <c r="A721" s="1">
        <v>12</v>
      </c>
      <c r="B721" s="1">
        <v>14</v>
      </c>
      <c r="C721" s="1">
        <v>15</v>
      </c>
      <c r="D721" s="1">
        <v>1</v>
      </c>
      <c r="E721" s="1" t="s">
        <v>29</v>
      </c>
      <c r="F721" s="1">
        <f>tra!F721</f>
        <v>-63.162999999999997</v>
      </c>
      <c r="G721" s="1">
        <f>tra!G721</f>
        <v>-43.292999999999999</v>
      </c>
      <c r="H721" s="1">
        <f>tra!H721</f>
        <v>-0.51</v>
      </c>
      <c r="I721" s="1">
        <f>tra!I721</f>
        <v>-35.409999999999997</v>
      </c>
      <c r="J721" s="1">
        <f>tra!J721</f>
        <v>0.20899999999999999</v>
      </c>
      <c r="K721" s="1">
        <f>tra!K721</f>
        <v>0.46600000000000003</v>
      </c>
      <c r="L721" s="1">
        <f t="shared" si="80"/>
        <v>-0.71899999999999997</v>
      </c>
      <c r="M721" s="1">
        <f t="shared" si="81"/>
        <v>-35.875999999999998</v>
      </c>
      <c r="N721" s="1">
        <f t="shared" si="82"/>
        <v>-11.481799999999998</v>
      </c>
      <c r="O721" s="1">
        <f t="shared" si="83"/>
        <v>-36.091699999999996</v>
      </c>
      <c r="P721" s="146">
        <f t="shared" si="86"/>
        <v>-36.091699999999996</v>
      </c>
      <c r="Q721" s="1">
        <f t="shared" si="84"/>
        <v>-79.384699999999995</v>
      </c>
      <c r="R721" s="1">
        <f t="shared" si="85"/>
        <v>-7.2013000000000034</v>
      </c>
    </row>
    <row r="722" spans="1:24" x14ac:dyDescent="0.25">
      <c r="A722" s="1">
        <v>13</v>
      </c>
      <c r="B722" s="1">
        <v>16</v>
      </c>
      <c r="C722" s="1">
        <v>17</v>
      </c>
      <c r="D722" s="1">
        <v>6</v>
      </c>
      <c r="E722" s="1" t="s">
        <v>26</v>
      </c>
      <c r="F722" s="1">
        <f>tra!F722</f>
        <v>-17.015999999999998</v>
      </c>
      <c r="G722" s="1">
        <f>tra!G722</f>
        <v>-10.359</v>
      </c>
      <c r="H722" s="1">
        <f>tra!H722</f>
        <v>-0.435</v>
      </c>
      <c r="I722" s="1">
        <f>tra!I722</f>
        <v>9.3320000000000007</v>
      </c>
      <c r="J722" s="1">
        <f>tra!J722</f>
        <v>0.16300000000000001</v>
      </c>
      <c r="K722" s="1">
        <f>tra!K722</f>
        <v>0.36299999999999999</v>
      </c>
      <c r="L722" s="1">
        <f t="shared" si="80"/>
        <v>-0.59799999999999998</v>
      </c>
      <c r="M722" s="1">
        <f t="shared" si="81"/>
        <v>9.6950000000000003</v>
      </c>
      <c r="N722" s="1">
        <f t="shared" si="82"/>
        <v>-3.5065</v>
      </c>
      <c r="O722" s="1">
        <f t="shared" si="83"/>
        <v>9.8743999999999996</v>
      </c>
      <c r="P722" s="146">
        <f t="shared" si="86"/>
        <v>9.8743999999999996</v>
      </c>
      <c r="Q722" s="1">
        <f t="shared" si="84"/>
        <v>-0.48460000000000036</v>
      </c>
      <c r="R722" s="1">
        <f t="shared" si="85"/>
        <v>-20.2334</v>
      </c>
      <c r="S722" s="1">
        <v>30</v>
      </c>
      <c r="T722" s="1">
        <f>(ABS(Q722)-ABS(Q724*$S722/200))*SIGN(Q722)</f>
        <v>2.2589899999999998</v>
      </c>
      <c r="U722" s="1">
        <f>(ABS(R722)-ABS(R724*$S722/200))*SIGN(R722)</f>
        <v>-15.61439</v>
      </c>
      <c r="V722" s="1">
        <v>22</v>
      </c>
      <c r="W722" s="1">
        <f>-MIN(T722:U722)/(0.9*(V722-4)/100*391.3)*10</f>
        <v>2.4632027461484824</v>
      </c>
      <c r="X722" s="1">
        <f>MAX(T722:U722)/(0.9*(V722-4)/100*391.3)*10</f>
        <v>0.35636040674800357</v>
      </c>
    </row>
    <row r="723" spans="1:24" x14ac:dyDescent="0.25">
      <c r="A723" s="1">
        <v>13</v>
      </c>
      <c r="B723" s="1">
        <v>16</v>
      </c>
      <c r="C723" s="1">
        <v>17</v>
      </c>
      <c r="D723" s="1">
        <v>6</v>
      </c>
      <c r="E723" s="1" t="s">
        <v>27</v>
      </c>
      <c r="F723" s="1">
        <f>tra!F723</f>
        <v>-29.69</v>
      </c>
      <c r="G723" s="1">
        <f>tra!G723</f>
        <v>-17.779</v>
      </c>
      <c r="H723" s="1">
        <f>tra!H723</f>
        <v>0.501</v>
      </c>
      <c r="I723" s="1">
        <f>tra!I723</f>
        <v>-10.754</v>
      </c>
      <c r="J723" s="1">
        <f>tra!J723</f>
        <v>-0.188</v>
      </c>
      <c r="K723" s="1">
        <f>tra!K723</f>
        <v>-0.41899999999999998</v>
      </c>
      <c r="L723" s="1">
        <f t="shared" si="80"/>
        <v>0.68900000000000006</v>
      </c>
      <c r="M723" s="1">
        <f t="shared" si="81"/>
        <v>-11.173</v>
      </c>
      <c r="N723" s="1">
        <f t="shared" si="82"/>
        <v>4.0409000000000006</v>
      </c>
      <c r="O723" s="1">
        <f t="shared" si="83"/>
        <v>-11.3797</v>
      </c>
      <c r="P723" s="146">
        <f t="shared" si="86"/>
        <v>-11.3797</v>
      </c>
      <c r="Q723" s="1">
        <f t="shared" si="84"/>
        <v>-29.1587</v>
      </c>
      <c r="R723" s="1">
        <f t="shared" si="85"/>
        <v>-6.3993000000000002</v>
      </c>
      <c r="S723" s="1">
        <v>30</v>
      </c>
      <c r="T723" s="1">
        <f>(ABS(Q723)-ABS(Q725*$S723/200))*SIGN(Q723)</f>
        <v>-23.885089999999998</v>
      </c>
      <c r="U723" s="1">
        <f>(ABS(R723)-ABS(R725*$S723/200))*SIGN(R723)</f>
        <v>-3.0011100000000006</v>
      </c>
      <c r="V723" s="1">
        <v>22</v>
      </c>
      <c r="W723" s="1">
        <f>-MIN(T723:U723)/(0.9*(V723-4)/100*391.3)*10</f>
        <v>3.7679230043571121</v>
      </c>
      <c r="X723" s="1">
        <f>MAX(T723:U723)/(0.9*(V723-4)/100*391.3)*10</f>
        <v>-0.47343139203604329</v>
      </c>
    </row>
    <row r="724" spans="1:24" x14ac:dyDescent="0.25">
      <c r="A724" s="1">
        <v>13</v>
      </c>
      <c r="B724" s="1">
        <v>16</v>
      </c>
      <c r="C724" s="1">
        <v>17</v>
      </c>
      <c r="D724" s="1">
        <v>6</v>
      </c>
      <c r="E724" s="1" t="s">
        <v>28</v>
      </c>
      <c r="F724" s="1">
        <f>tra!F724</f>
        <v>40.744</v>
      </c>
      <c r="G724" s="1">
        <f>tra!G724</f>
        <v>24.542000000000002</v>
      </c>
      <c r="H724" s="1">
        <f>tra!H724</f>
        <v>0.27500000000000002</v>
      </c>
      <c r="I724" s="1">
        <f>tra!I724</f>
        <v>-5.9080000000000004</v>
      </c>
      <c r="J724" s="1">
        <f>tra!J724</f>
        <v>-0.10299999999999999</v>
      </c>
      <c r="K724" s="1">
        <f>tra!K724</f>
        <v>-0.23</v>
      </c>
      <c r="L724" s="1">
        <f t="shared" si="80"/>
        <v>0.378</v>
      </c>
      <c r="M724" s="1">
        <f t="shared" si="81"/>
        <v>-6.1380000000000008</v>
      </c>
      <c r="N724" s="1">
        <f t="shared" si="82"/>
        <v>2.2194000000000003</v>
      </c>
      <c r="O724" s="1">
        <f t="shared" si="83"/>
        <v>-6.2514000000000012</v>
      </c>
      <c r="P724" s="146">
        <f t="shared" si="86"/>
        <v>-6.2514000000000012</v>
      </c>
      <c r="Q724" s="1">
        <f t="shared" si="84"/>
        <v>18.290600000000001</v>
      </c>
      <c r="R724" s="1">
        <f t="shared" si="85"/>
        <v>30.793400000000002</v>
      </c>
    </row>
    <row r="725" spans="1:24" x14ac:dyDescent="0.25">
      <c r="A725" s="1">
        <v>13</v>
      </c>
      <c r="B725" s="1">
        <v>16</v>
      </c>
      <c r="C725" s="1">
        <v>17</v>
      </c>
      <c r="D725" s="1">
        <v>6</v>
      </c>
      <c r="E725" s="1" t="s">
        <v>29</v>
      </c>
      <c r="F725" s="1">
        <f>tra!F725</f>
        <v>-48.2</v>
      </c>
      <c r="G725" s="1">
        <f>tra!G725</f>
        <v>-28.905999999999999</v>
      </c>
      <c r="H725" s="1">
        <f>tra!H725</f>
        <v>0.27500000000000002</v>
      </c>
      <c r="I725" s="1">
        <f>tra!I725</f>
        <v>-5.9080000000000004</v>
      </c>
      <c r="J725" s="1">
        <f>tra!J725</f>
        <v>-0.10299999999999999</v>
      </c>
      <c r="K725" s="1">
        <f>tra!K725</f>
        <v>-0.23</v>
      </c>
      <c r="L725" s="1">
        <f t="shared" si="80"/>
        <v>0.378</v>
      </c>
      <c r="M725" s="1">
        <f t="shared" si="81"/>
        <v>-6.1380000000000008</v>
      </c>
      <c r="N725" s="1">
        <f t="shared" si="82"/>
        <v>2.2194000000000003</v>
      </c>
      <c r="O725" s="1">
        <f t="shared" si="83"/>
        <v>-6.2514000000000012</v>
      </c>
      <c r="P725" s="146">
        <f t="shared" si="86"/>
        <v>-6.2514000000000012</v>
      </c>
      <c r="Q725" s="1">
        <f t="shared" si="84"/>
        <v>-35.157400000000003</v>
      </c>
      <c r="R725" s="1">
        <f t="shared" si="85"/>
        <v>-22.654599999999999</v>
      </c>
    </row>
    <row r="726" spans="1:24" x14ac:dyDescent="0.25">
      <c r="A726" s="1">
        <v>13</v>
      </c>
      <c r="B726" s="1">
        <v>16</v>
      </c>
      <c r="C726" s="1">
        <v>17</v>
      </c>
      <c r="D726" s="1">
        <v>5</v>
      </c>
      <c r="E726" s="1" t="s">
        <v>26</v>
      </c>
      <c r="F726" s="1">
        <f>tra!F726</f>
        <v>-28.125</v>
      </c>
      <c r="G726" s="1">
        <f>tra!G726</f>
        <v>-17.79</v>
      </c>
      <c r="H726" s="1">
        <f>tra!H726</f>
        <v>-0.71599999999999997</v>
      </c>
      <c r="I726" s="1">
        <f>tra!I726</f>
        <v>16.085000000000001</v>
      </c>
      <c r="J726" s="1">
        <f>tra!J726</f>
        <v>0.28100000000000003</v>
      </c>
      <c r="K726" s="1">
        <f>tra!K726</f>
        <v>0.628</v>
      </c>
      <c r="L726" s="1">
        <f t="shared" si="80"/>
        <v>-0.997</v>
      </c>
      <c r="M726" s="1">
        <f t="shared" si="81"/>
        <v>16.713000000000001</v>
      </c>
      <c r="N726" s="1">
        <f t="shared" si="82"/>
        <v>-6.0109000000000004</v>
      </c>
      <c r="O726" s="1">
        <f t="shared" si="83"/>
        <v>17.0121</v>
      </c>
      <c r="P726" s="146">
        <f t="shared" si="86"/>
        <v>17.0121</v>
      </c>
      <c r="Q726" s="1">
        <f t="shared" si="84"/>
        <v>-0.77789999999999893</v>
      </c>
      <c r="R726" s="1">
        <f t="shared" si="85"/>
        <v>-34.802099999999996</v>
      </c>
      <c r="S726" s="1">
        <v>30</v>
      </c>
      <c r="T726" s="1">
        <f>(ABS(Q726)-ABS(Q728*$S726/200))*SIGN(Q726)</f>
        <v>2.9560950000000004</v>
      </c>
      <c r="U726" s="1">
        <f>(ABS(R726)-ABS(R728*$S726/200))*SIGN(R726)</f>
        <v>-27.950894999999996</v>
      </c>
      <c r="V726" s="1">
        <v>22</v>
      </c>
      <c r="W726" s="1">
        <f>-MIN(T726:U726)/(0.9*(V726-4)/100*391.3)*10</f>
        <v>4.4093122639634261</v>
      </c>
      <c r="X726" s="1">
        <f>MAX(T726:U726)/(0.9*(V726-4)/100*391.3)*10</f>
        <v>0.46633018144646049</v>
      </c>
    </row>
    <row r="727" spans="1:24" x14ac:dyDescent="0.25">
      <c r="A727" s="1">
        <v>13</v>
      </c>
      <c r="B727" s="1">
        <v>16</v>
      </c>
      <c r="C727" s="1">
        <v>17</v>
      </c>
      <c r="D727" s="1">
        <v>5</v>
      </c>
      <c r="E727" s="1" t="s">
        <v>27</v>
      </c>
      <c r="F727" s="1">
        <f>tra!F727</f>
        <v>-34.088000000000001</v>
      </c>
      <c r="G727" s="1">
        <f>tra!G727</f>
        <v>-21.515000000000001</v>
      </c>
      <c r="H727" s="1">
        <f>tra!H727</f>
        <v>0.77</v>
      </c>
      <c r="I727" s="1">
        <f>tra!I727</f>
        <v>-17.318000000000001</v>
      </c>
      <c r="J727" s="1">
        <f>tra!J727</f>
        <v>-0.30299999999999999</v>
      </c>
      <c r="K727" s="1">
        <f>tra!K727</f>
        <v>-0.67600000000000005</v>
      </c>
      <c r="L727" s="1">
        <f t="shared" si="80"/>
        <v>1.073</v>
      </c>
      <c r="M727" s="1">
        <f t="shared" si="81"/>
        <v>-17.994</v>
      </c>
      <c r="N727" s="1">
        <f t="shared" si="82"/>
        <v>6.4711999999999996</v>
      </c>
      <c r="O727" s="1">
        <f t="shared" si="83"/>
        <v>-18.315899999999999</v>
      </c>
      <c r="P727" s="146">
        <f t="shared" si="86"/>
        <v>-18.315899999999999</v>
      </c>
      <c r="Q727" s="1">
        <f t="shared" si="84"/>
        <v>-39.8309</v>
      </c>
      <c r="R727" s="1">
        <f t="shared" si="85"/>
        <v>-3.1991000000000014</v>
      </c>
      <c r="S727" s="1">
        <v>30</v>
      </c>
      <c r="T727" s="1">
        <f>(ABS(Q727)-ABS(Q729*$S727/200))*SIGN(Q727)</f>
        <v>-32.650894999999998</v>
      </c>
      <c r="U727" s="1">
        <f>(ABS(R727)-ABS(R729*$S727/200))*SIGN(R727)</f>
        <v>0.8636949999999981</v>
      </c>
      <c r="V727" s="1">
        <v>22</v>
      </c>
      <c r="W727" s="1">
        <f>-MIN(T727:U727)/(0.9*(V727-4)/100*391.3)*10</f>
        <v>5.1507471139254077</v>
      </c>
      <c r="X727" s="1">
        <f>MAX(T727:U727)/(0.9*(V727-4)/100*391.3)*10</f>
        <v>0.1362496963272154</v>
      </c>
    </row>
    <row r="728" spans="1:24" x14ac:dyDescent="0.25">
      <c r="A728" s="1">
        <v>13</v>
      </c>
      <c r="B728" s="1">
        <v>16</v>
      </c>
      <c r="C728" s="1">
        <v>17</v>
      </c>
      <c r="D728" s="1">
        <v>5</v>
      </c>
      <c r="E728" s="1" t="s">
        <v>28</v>
      </c>
      <c r="F728" s="1">
        <f>tra!F728</f>
        <v>55.756999999999998</v>
      </c>
      <c r="G728" s="1">
        <f>tra!G728</f>
        <v>35.283999999999999</v>
      </c>
      <c r="H728" s="1">
        <f>tra!H728</f>
        <v>0.437</v>
      </c>
      <c r="I728" s="1">
        <f>tra!I728</f>
        <v>-9.8239999999999998</v>
      </c>
      <c r="J728" s="1">
        <f>tra!J728</f>
        <v>-0.17199999999999999</v>
      </c>
      <c r="K728" s="1">
        <f>tra!K728</f>
        <v>-0.38400000000000001</v>
      </c>
      <c r="L728" s="1">
        <f t="shared" si="80"/>
        <v>0.60899999999999999</v>
      </c>
      <c r="M728" s="1">
        <f t="shared" si="81"/>
        <v>-10.208</v>
      </c>
      <c r="N728" s="1">
        <f t="shared" si="82"/>
        <v>3.6713999999999998</v>
      </c>
      <c r="O728" s="1">
        <f t="shared" si="83"/>
        <v>-10.390700000000001</v>
      </c>
      <c r="P728" s="146">
        <f t="shared" si="86"/>
        <v>-10.390700000000001</v>
      </c>
      <c r="Q728" s="1">
        <f t="shared" si="84"/>
        <v>24.893299999999996</v>
      </c>
      <c r="R728" s="1">
        <f t="shared" si="85"/>
        <v>45.674700000000001</v>
      </c>
    </row>
    <row r="729" spans="1:24" x14ac:dyDescent="0.25">
      <c r="A729" s="1">
        <v>13</v>
      </c>
      <c r="B729" s="1">
        <v>16</v>
      </c>
      <c r="C729" s="1">
        <v>17</v>
      </c>
      <c r="D729" s="1">
        <v>5</v>
      </c>
      <c r="E729" s="1" t="s">
        <v>29</v>
      </c>
      <c r="F729" s="1">
        <f>tra!F729</f>
        <v>-59.265000000000001</v>
      </c>
      <c r="G729" s="1">
        <f>tra!G729</f>
        <v>-37.475999999999999</v>
      </c>
      <c r="H729" s="1">
        <f>tra!H729</f>
        <v>0.437</v>
      </c>
      <c r="I729" s="1">
        <f>tra!I729</f>
        <v>-9.8239999999999998</v>
      </c>
      <c r="J729" s="1">
        <f>tra!J729</f>
        <v>-0.17199999999999999</v>
      </c>
      <c r="K729" s="1">
        <f>tra!K729</f>
        <v>-0.38400000000000001</v>
      </c>
      <c r="L729" s="1">
        <f t="shared" si="80"/>
        <v>0.60899999999999999</v>
      </c>
      <c r="M729" s="1">
        <f t="shared" si="81"/>
        <v>-10.208</v>
      </c>
      <c r="N729" s="1">
        <f t="shared" si="82"/>
        <v>3.6713999999999998</v>
      </c>
      <c r="O729" s="1">
        <f t="shared" si="83"/>
        <v>-10.390700000000001</v>
      </c>
      <c r="P729" s="146">
        <f t="shared" si="86"/>
        <v>-10.390700000000001</v>
      </c>
      <c r="Q729" s="1">
        <f t="shared" si="84"/>
        <v>-47.866700000000002</v>
      </c>
      <c r="R729" s="1">
        <f t="shared" si="85"/>
        <v>-27.085299999999997</v>
      </c>
    </row>
    <row r="730" spans="1:24" x14ac:dyDescent="0.25">
      <c r="A730" s="1">
        <v>13</v>
      </c>
      <c r="B730" s="1">
        <v>16</v>
      </c>
      <c r="C730" s="1">
        <v>17</v>
      </c>
      <c r="D730" s="1">
        <v>4</v>
      </c>
      <c r="E730" s="1" t="s">
        <v>26</v>
      </c>
      <c r="F730" s="1">
        <f>tra!F730</f>
        <v>-27.212</v>
      </c>
      <c r="G730" s="1">
        <f>tra!G730</f>
        <v>-17.289000000000001</v>
      </c>
      <c r="H730" s="1">
        <f>tra!H730</f>
        <v>-0.82199999999999995</v>
      </c>
      <c r="I730" s="1">
        <f>tra!I730</f>
        <v>19.379000000000001</v>
      </c>
      <c r="J730" s="1">
        <f>tra!J730</f>
        <v>0.33700000000000002</v>
      </c>
      <c r="K730" s="1">
        <f>tra!K730</f>
        <v>0.753</v>
      </c>
      <c r="L730" s="1">
        <f t="shared" si="80"/>
        <v>-1.159</v>
      </c>
      <c r="M730" s="1">
        <f t="shared" si="81"/>
        <v>20.132000000000001</v>
      </c>
      <c r="N730" s="1">
        <f t="shared" si="82"/>
        <v>-7.1985999999999999</v>
      </c>
      <c r="O730" s="1">
        <f t="shared" si="83"/>
        <v>20.479700000000001</v>
      </c>
      <c r="P730" s="146">
        <f t="shared" si="86"/>
        <v>20.479700000000001</v>
      </c>
      <c r="Q730" s="1">
        <f t="shared" si="84"/>
        <v>3.1906999999999996</v>
      </c>
      <c r="R730" s="1">
        <f t="shared" si="85"/>
        <v>-37.768700000000003</v>
      </c>
      <c r="S730" s="1">
        <v>30</v>
      </c>
      <c r="T730" s="1">
        <f>(ABS(Q730)-ABS(Q732*$S730/200))*SIGN(Q730)</f>
        <v>-0.20599000000000034</v>
      </c>
      <c r="U730" s="1">
        <f>(ABS(R730)-ABS(R732*$S730/200))*SIGN(R730)</f>
        <v>-30.673490000000001</v>
      </c>
      <c r="V730" s="1">
        <v>22</v>
      </c>
      <c r="W730" s="1">
        <f>-MIN(T730:U730)/(0.9*(V730-4)/100*391.3)*10</f>
        <v>4.8388073310553921</v>
      </c>
      <c r="X730" s="1">
        <f>MAX(T730:U730)/(0.9*(V730-4)/100*391.3)*10</f>
        <v>-3.2495354200780611E-2</v>
      </c>
    </row>
    <row r="731" spans="1:24" x14ac:dyDescent="0.25">
      <c r="A731" s="1">
        <v>13</v>
      </c>
      <c r="B731" s="1">
        <v>16</v>
      </c>
      <c r="C731" s="1">
        <v>17</v>
      </c>
      <c r="D731" s="1">
        <v>4</v>
      </c>
      <c r="E731" s="1" t="s">
        <v>27</v>
      </c>
      <c r="F731" s="1">
        <f>tra!F731</f>
        <v>-35.020000000000003</v>
      </c>
      <c r="G731" s="1">
        <f>tra!G731</f>
        <v>-22.071999999999999</v>
      </c>
      <c r="H731" s="1">
        <f>tra!H731</f>
        <v>0.86</v>
      </c>
      <c r="I731" s="1">
        <f>tra!I731</f>
        <v>-20.286999999999999</v>
      </c>
      <c r="J731" s="1">
        <f>tra!J731</f>
        <v>-0.35299999999999998</v>
      </c>
      <c r="K731" s="1">
        <f>tra!K731</f>
        <v>-0.78800000000000003</v>
      </c>
      <c r="L731" s="1">
        <f t="shared" si="80"/>
        <v>1.2130000000000001</v>
      </c>
      <c r="M731" s="1">
        <f t="shared" si="81"/>
        <v>-21.074999999999999</v>
      </c>
      <c r="N731" s="1">
        <f t="shared" si="82"/>
        <v>7.5354999999999999</v>
      </c>
      <c r="O731" s="1">
        <f t="shared" si="83"/>
        <v>-21.4389</v>
      </c>
      <c r="P731" s="146">
        <f t="shared" si="86"/>
        <v>-21.4389</v>
      </c>
      <c r="Q731" s="1">
        <f t="shared" si="84"/>
        <v>-43.510899999999999</v>
      </c>
      <c r="R731" s="1">
        <f t="shared" si="85"/>
        <v>-0.63309999999999889</v>
      </c>
      <c r="S731" s="1">
        <v>30</v>
      </c>
      <c r="T731" s="1">
        <f>(ABS(Q731)-ABS(Q733*$S731/200))*SIGN(Q731)</f>
        <v>-35.993589999999998</v>
      </c>
      <c r="U731" s="1">
        <f>(ABS(R731)-ABS(R733*$S731/200))*SIGN(R731)</f>
        <v>3.1856900000000006</v>
      </c>
      <c r="V731" s="1">
        <v>22</v>
      </c>
      <c r="W731" s="1">
        <f>-MIN(T731:U731)/(0.9*(V731-4)/100*391.3)*10</f>
        <v>5.6780642555836351</v>
      </c>
      <c r="X731" s="1">
        <f>MAX(T731:U731)/(0.9*(V731-4)/100*391.3)*10</f>
        <v>0.50254927386710335</v>
      </c>
    </row>
    <row r="732" spans="1:24" x14ac:dyDescent="0.25">
      <c r="A732" s="1">
        <v>13</v>
      </c>
      <c r="B732" s="1">
        <v>16</v>
      </c>
      <c r="C732" s="1">
        <v>17</v>
      </c>
      <c r="D732" s="1">
        <v>4</v>
      </c>
      <c r="E732" s="1" t="s">
        <v>28</v>
      </c>
      <c r="F732" s="1">
        <f>tra!F732</f>
        <v>55.215000000000003</v>
      </c>
      <c r="G732" s="1">
        <f>tra!G732</f>
        <v>34.972999999999999</v>
      </c>
      <c r="H732" s="1">
        <f>tra!H732</f>
        <v>0.495</v>
      </c>
      <c r="I732" s="1">
        <f>tra!I732</f>
        <v>-11.666</v>
      </c>
      <c r="J732" s="1">
        <f>tra!J732</f>
        <v>-0.20300000000000001</v>
      </c>
      <c r="K732" s="1">
        <f>tra!K732</f>
        <v>-0.45300000000000001</v>
      </c>
      <c r="L732" s="1">
        <f t="shared" si="80"/>
        <v>0.69799999999999995</v>
      </c>
      <c r="M732" s="1">
        <f t="shared" si="81"/>
        <v>-12.119</v>
      </c>
      <c r="N732" s="1">
        <f t="shared" si="82"/>
        <v>4.3337000000000003</v>
      </c>
      <c r="O732" s="1">
        <f t="shared" si="83"/>
        <v>-12.3284</v>
      </c>
      <c r="P732" s="146">
        <f t="shared" si="86"/>
        <v>-12.3284</v>
      </c>
      <c r="Q732" s="1">
        <f t="shared" si="84"/>
        <v>22.644599999999997</v>
      </c>
      <c r="R732" s="1">
        <f t="shared" si="85"/>
        <v>47.301400000000001</v>
      </c>
    </row>
    <row r="733" spans="1:24" x14ac:dyDescent="0.25">
      <c r="A733" s="1">
        <v>13</v>
      </c>
      <c r="B733" s="1">
        <v>16</v>
      </c>
      <c r="C733" s="1">
        <v>17</v>
      </c>
      <c r="D733" s="1">
        <v>4</v>
      </c>
      <c r="E733" s="1" t="s">
        <v>29</v>
      </c>
      <c r="F733" s="1">
        <f>tra!F733</f>
        <v>-59.807000000000002</v>
      </c>
      <c r="G733" s="1">
        <f>tra!G733</f>
        <v>-37.786999999999999</v>
      </c>
      <c r="H733" s="1">
        <f>tra!H733</f>
        <v>0.495</v>
      </c>
      <c r="I733" s="1">
        <f>tra!I733</f>
        <v>-11.666</v>
      </c>
      <c r="J733" s="1">
        <f>tra!J733</f>
        <v>-0.20300000000000001</v>
      </c>
      <c r="K733" s="1">
        <f>tra!K733</f>
        <v>-0.45300000000000001</v>
      </c>
      <c r="L733" s="1">
        <f t="shared" si="80"/>
        <v>0.69799999999999995</v>
      </c>
      <c r="M733" s="1">
        <f t="shared" si="81"/>
        <v>-12.119</v>
      </c>
      <c r="N733" s="1">
        <f t="shared" si="82"/>
        <v>4.3337000000000003</v>
      </c>
      <c r="O733" s="1">
        <f t="shared" si="83"/>
        <v>-12.3284</v>
      </c>
      <c r="P733" s="146">
        <f t="shared" si="86"/>
        <v>-12.3284</v>
      </c>
      <c r="Q733" s="1">
        <f t="shared" si="84"/>
        <v>-50.115400000000001</v>
      </c>
      <c r="R733" s="1">
        <f t="shared" si="85"/>
        <v>-25.458599999999997</v>
      </c>
    </row>
    <row r="734" spans="1:24" x14ac:dyDescent="0.25">
      <c r="A734" s="1">
        <v>13</v>
      </c>
      <c r="B734" s="1">
        <v>16</v>
      </c>
      <c r="C734" s="1">
        <v>17</v>
      </c>
      <c r="D734" s="1">
        <v>3</v>
      </c>
      <c r="E734" s="1" t="s">
        <v>26</v>
      </c>
      <c r="F734" s="1">
        <f>tra!F734</f>
        <v>-27.027000000000001</v>
      </c>
      <c r="G734" s="1">
        <f>tra!G734</f>
        <v>-17.146000000000001</v>
      </c>
      <c r="H734" s="1">
        <f>tra!H734</f>
        <v>-0.94</v>
      </c>
      <c r="I734" s="1">
        <f>tra!I734</f>
        <v>22.89</v>
      </c>
      <c r="J734" s="1">
        <f>tra!J734</f>
        <v>0.39600000000000002</v>
      </c>
      <c r="K734" s="1">
        <f>tra!K734</f>
        <v>0.88300000000000001</v>
      </c>
      <c r="L734" s="1">
        <f t="shared" si="80"/>
        <v>-1.3359999999999999</v>
      </c>
      <c r="M734" s="1">
        <f t="shared" si="81"/>
        <v>23.773</v>
      </c>
      <c r="N734" s="1">
        <f t="shared" si="82"/>
        <v>-8.4679000000000002</v>
      </c>
      <c r="O734" s="1">
        <f t="shared" si="83"/>
        <v>24.1738</v>
      </c>
      <c r="P734" s="146">
        <f t="shared" si="86"/>
        <v>24.1738</v>
      </c>
      <c r="Q734" s="1">
        <f t="shared" si="84"/>
        <v>7.0277999999999992</v>
      </c>
      <c r="R734" s="1">
        <f t="shared" si="85"/>
        <v>-41.319800000000001</v>
      </c>
      <c r="S734" s="1">
        <v>30</v>
      </c>
      <c r="T734" s="1">
        <f>(ABS(Q734)-ABS(Q736*$S734/200))*SIGN(Q734)</f>
        <v>3.9815699999999992</v>
      </c>
      <c r="U734" s="1">
        <f>(ABS(R734)-ABS(R736*$S734/200))*SIGN(R734)</f>
        <v>-33.89723</v>
      </c>
      <c r="V734" s="1">
        <v>22</v>
      </c>
      <c r="W734" s="1">
        <f>-MIN(T734:U734)/(0.9*(V734-4)/100*391.3)*10</f>
        <v>5.3473590721652728</v>
      </c>
      <c r="X734" s="1">
        <f>MAX(T734:U734)/(0.9*(V734-4)/100*391.3)*10</f>
        <v>0.62810101182194189</v>
      </c>
    </row>
    <row r="735" spans="1:24" x14ac:dyDescent="0.25">
      <c r="A735" s="1">
        <v>13</v>
      </c>
      <c r="B735" s="1">
        <v>16</v>
      </c>
      <c r="C735" s="1">
        <v>17</v>
      </c>
      <c r="D735" s="1">
        <v>3</v>
      </c>
      <c r="E735" s="1" t="s">
        <v>27</v>
      </c>
      <c r="F735" s="1">
        <f>tra!F735</f>
        <v>-35.177</v>
      </c>
      <c r="G735" s="1">
        <f>tra!G735</f>
        <v>-22.190999999999999</v>
      </c>
      <c r="H735" s="1">
        <f>tra!H735</f>
        <v>0.98799999999999999</v>
      </c>
      <c r="I735" s="1">
        <f>tra!I735</f>
        <v>-24.074999999999999</v>
      </c>
      <c r="J735" s="1">
        <f>tra!J735</f>
        <v>-0.41599999999999998</v>
      </c>
      <c r="K735" s="1">
        <f>tra!K735</f>
        <v>-0.92900000000000005</v>
      </c>
      <c r="L735" s="1">
        <f t="shared" si="80"/>
        <v>1.4039999999999999</v>
      </c>
      <c r="M735" s="1">
        <f t="shared" si="81"/>
        <v>-25.003999999999998</v>
      </c>
      <c r="N735" s="1">
        <f t="shared" si="82"/>
        <v>8.9051999999999989</v>
      </c>
      <c r="O735" s="1">
        <f t="shared" si="83"/>
        <v>-25.425199999999997</v>
      </c>
      <c r="P735" s="146">
        <f t="shared" si="86"/>
        <v>-25.425199999999997</v>
      </c>
      <c r="Q735" s="1">
        <f t="shared" si="84"/>
        <v>-47.616199999999992</v>
      </c>
      <c r="R735" s="1">
        <f t="shared" si="85"/>
        <v>3.2341999999999977</v>
      </c>
      <c r="S735" s="1">
        <v>30</v>
      </c>
      <c r="T735" s="1">
        <f>(ABS(Q735)-ABS(Q737*$S735/200))*SIGN(Q735)</f>
        <v>-39.748429999999992</v>
      </c>
      <c r="U735" s="1">
        <f>(ABS(R735)-ABS(R737*$S735/200))*SIGN(R735)</f>
        <v>-0.25723000000000162</v>
      </c>
      <c r="V735" s="1">
        <v>22</v>
      </c>
      <c r="W735" s="1">
        <f>-MIN(T735:U735)/(0.9*(V735-4)/100*391.3)*10</f>
        <v>6.2703981347392181</v>
      </c>
      <c r="X735" s="1">
        <f>MAX(T735:U735)/(0.9*(V735-4)/100*391.3)*10</f>
        <v>-4.0578571586323775E-2</v>
      </c>
    </row>
    <row r="736" spans="1:24" x14ac:dyDescent="0.25">
      <c r="A736" s="1">
        <v>13</v>
      </c>
      <c r="B736" s="1">
        <v>16</v>
      </c>
      <c r="C736" s="1">
        <v>17</v>
      </c>
      <c r="D736" s="1">
        <v>3</v>
      </c>
      <c r="E736" s="1" t="s">
        <v>28</v>
      </c>
      <c r="F736" s="1">
        <f>tra!F736</f>
        <v>55.113999999999997</v>
      </c>
      <c r="G736" s="1">
        <f>tra!G736</f>
        <v>34.896000000000001</v>
      </c>
      <c r="H736" s="1">
        <f>tra!H736</f>
        <v>0.56699999999999995</v>
      </c>
      <c r="I736" s="1">
        <f>tra!I736</f>
        <v>-13.813000000000001</v>
      </c>
      <c r="J736" s="1">
        <f>tra!J736</f>
        <v>-0.23899999999999999</v>
      </c>
      <c r="K736" s="1">
        <f>tra!K736</f>
        <v>-0.53300000000000003</v>
      </c>
      <c r="L736" s="1">
        <f t="shared" si="80"/>
        <v>0.80599999999999994</v>
      </c>
      <c r="M736" s="1">
        <f t="shared" si="81"/>
        <v>-14.346</v>
      </c>
      <c r="N736" s="1">
        <f t="shared" si="82"/>
        <v>5.1097999999999999</v>
      </c>
      <c r="O736" s="1">
        <f t="shared" si="83"/>
        <v>-14.5878</v>
      </c>
      <c r="P736" s="146">
        <f t="shared" si="86"/>
        <v>-14.5878</v>
      </c>
      <c r="Q736" s="1">
        <f t="shared" si="84"/>
        <v>20.308199999999999</v>
      </c>
      <c r="R736" s="1">
        <f t="shared" si="85"/>
        <v>49.483800000000002</v>
      </c>
    </row>
    <row r="737" spans="1:24" x14ac:dyDescent="0.25">
      <c r="A737" s="1">
        <v>13</v>
      </c>
      <c r="B737" s="1">
        <v>16</v>
      </c>
      <c r="C737" s="1">
        <v>17</v>
      </c>
      <c r="D737" s="1">
        <v>3</v>
      </c>
      <c r="E737" s="1" t="s">
        <v>29</v>
      </c>
      <c r="F737" s="1">
        <f>tra!F737</f>
        <v>-59.908000000000001</v>
      </c>
      <c r="G737" s="1">
        <f>tra!G737</f>
        <v>-37.863999999999997</v>
      </c>
      <c r="H737" s="1">
        <f>tra!H737</f>
        <v>0.56699999999999995</v>
      </c>
      <c r="I737" s="1">
        <f>tra!I737</f>
        <v>-13.813000000000001</v>
      </c>
      <c r="J737" s="1">
        <f>tra!J737</f>
        <v>-0.23899999999999999</v>
      </c>
      <c r="K737" s="1">
        <f>tra!K737</f>
        <v>-0.53300000000000003</v>
      </c>
      <c r="L737" s="1">
        <f t="shared" si="80"/>
        <v>0.80599999999999994</v>
      </c>
      <c r="M737" s="1">
        <f t="shared" si="81"/>
        <v>-14.346</v>
      </c>
      <c r="N737" s="1">
        <f t="shared" si="82"/>
        <v>5.1097999999999999</v>
      </c>
      <c r="O737" s="1">
        <f t="shared" si="83"/>
        <v>-14.5878</v>
      </c>
      <c r="P737" s="146">
        <f t="shared" si="86"/>
        <v>-14.5878</v>
      </c>
      <c r="Q737" s="1">
        <f t="shared" si="84"/>
        <v>-52.451799999999999</v>
      </c>
      <c r="R737" s="1">
        <f t="shared" si="85"/>
        <v>-23.276199999999996</v>
      </c>
    </row>
    <row r="738" spans="1:24" x14ac:dyDescent="0.25">
      <c r="A738" s="1">
        <v>13</v>
      </c>
      <c r="B738" s="1">
        <v>16</v>
      </c>
      <c r="C738" s="1">
        <v>17</v>
      </c>
      <c r="D738" s="1">
        <v>2</v>
      </c>
      <c r="E738" s="1" t="s">
        <v>26</v>
      </c>
      <c r="F738" s="1">
        <f>tra!F738</f>
        <v>-27.055</v>
      </c>
      <c r="G738" s="1">
        <f>tra!G738</f>
        <v>-17.148</v>
      </c>
      <c r="H738" s="1">
        <f>tra!H738</f>
        <v>-1.0249999999999999</v>
      </c>
      <c r="I738" s="1">
        <f>tra!I738</f>
        <v>25.946999999999999</v>
      </c>
      <c r="J738" s="1">
        <f>tra!J738</f>
        <v>0.44500000000000001</v>
      </c>
      <c r="K738" s="1">
        <f>tra!K738</f>
        <v>0.99299999999999999</v>
      </c>
      <c r="L738" s="1">
        <f t="shared" si="80"/>
        <v>-1.47</v>
      </c>
      <c r="M738" s="1">
        <f t="shared" si="81"/>
        <v>26.939999999999998</v>
      </c>
      <c r="N738" s="1">
        <f t="shared" si="82"/>
        <v>-9.5519999999999996</v>
      </c>
      <c r="O738" s="1">
        <f t="shared" si="83"/>
        <v>27.380999999999997</v>
      </c>
      <c r="P738" s="146">
        <f t="shared" si="86"/>
        <v>27.380999999999997</v>
      </c>
      <c r="Q738" s="1">
        <f t="shared" si="84"/>
        <v>10.232999999999997</v>
      </c>
      <c r="R738" s="1">
        <f t="shared" si="85"/>
        <v>-44.528999999999996</v>
      </c>
      <c r="S738" s="1">
        <v>30</v>
      </c>
      <c r="T738" s="1">
        <f>(ABS(Q738)-ABS(Q740*$S738/200))*SIGN(Q738)</f>
        <v>7.4751749999999966</v>
      </c>
      <c r="U738" s="1">
        <f>(ABS(R738)-ABS(R740*$S738/200))*SIGN(R738)</f>
        <v>-36.827924999999993</v>
      </c>
      <c r="V738" s="1">
        <v>22</v>
      </c>
      <c r="W738" s="1">
        <f>-MIN(T738:U738)/(0.9*(V738-4)/100*391.3)*10</f>
        <v>5.8096823503800232</v>
      </c>
      <c r="X738" s="1">
        <f>MAX(T738:U738)/(0.9*(V738-4)/100*391.3)*10</f>
        <v>1.1792245222477773</v>
      </c>
    </row>
    <row r="739" spans="1:24" x14ac:dyDescent="0.25">
      <c r="A739" s="1">
        <v>13</v>
      </c>
      <c r="B739" s="1">
        <v>16</v>
      </c>
      <c r="C739" s="1">
        <v>17</v>
      </c>
      <c r="D739" s="1">
        <v>2</v>
      </c>
      <c r="E739" s="1" t="s">
        <v>27</v>
      </c>
      <c r="F739" s="1">
        <f>tra!F739</f>
        <v>-35.316000000000003</v>
      </c>
      <c r="G739" s="1">
        <f>tra!G739</f>
        <v>-22.306999999999999</v>
      </c>
      <c r="H739" s="1">
        <f>tra!H739</f>
        <v>1.073</v>
      </c>
      <c r="I739" s="1">
        <f>tra!I739</f>
        <v>-27.14</v>
      </c>
      <c r="J739" s="1">
        <f>tra!J739</f>
        <v>-0.46500000000000002</v>
      </c>
      <c r="K739" s="1">
        <f>tra!K739</f>
        <v>-1.0389999999999999</v>
      </c>
      <c r="L739" s="1">
        <f t="shared" si="80"/>
        <v>1.538</v>
      </c>
      <c r="M739" s="1">
        <f t="shared" si="81"/>
        <v>-28.179000000000002</v>
      </c>
      <c r="N739" s="1">
        <f t="shared" si="82"/>
        <v>9.9916999999999998</v>
      </c>
      <c r="O739" s="1">
        <f t="shared" si="83"/>
        <v>-28.640400000000003</v>
      </c>
      <c r="P739" s="146">
        <f t="shared" si="86"/>
        <v>-28.640400000000003</v>
      </c>
      <c r="Q739" s="1">
        <f t="shared" si="84"/>
        <v>-50.947400000000002</v>
      </c>
      <c r="R739" s="1">
        <f t="shared" si="85"/>
        <v>6.3334000000000046</v>
      </c>
      <c r="S739" s="1">
        <v>30</v>
      </c>
      <c r="T739" s="1">
        <f>(ABS(Q739)-ABS(Q741*$S739/200))*SIGN(Q739)</f>
        <v>-42.791225000000004</v>
      </c>
      <c r="U739" s="1">
        <f>(ABS(R739)-ABS(R741*$S739/200))*SIGN(R739)</f>
        <v>3.1204750000000043</v>
      </c>
      <c r="V739" s="1">
        <v>22</v>
      </c>
      <c r="W739" s="1">
        <f>-MIN(T739:U739)/(0.9*(V739-4)/100*391.3)*10</f>
        <v>6.7504054228860433</v>
      </c>
      <c r="X739" s="1">
        <f>MAX(T739:U739)/(0.9*(V739-4)/100*391.3)*10</f>
        <v>0.49226147094364209</v>
      </c>
    </row>
    <row r="740" spans="1:24" x14ac:dyDescent="0.25">
      <c r="A740" s="1">
        <v>13</v>
      </c>
      <c r="B740" s="1">
        <v>16</v>
      </c>
      <c r="C740" s="1">
        <v>17</v>
      </c>
      <c r="D740" s="1">
        <v>2</v>
      </c>
      <c r="E740" s="1" t="s">
        <v>28</v>
      </c>
      <c r="F740" s="1">
        <f>tra!F740</f>
        <v>55.081000000000003</v>
      </c>
      <c r="G740" s="1">
        <f>tra!G740</f>
        <v>34.863</v>
      </c>
      <c r="H740" s="1">
        <f>tra!H740</f>
        <v>0.61699999999999999</v>
      </c>
      <c r="I740" s="1">
        <f>tra!I740</f>
        <v>-15.614000000000001</v>
      </c>
      <c r="J740" s="1">
        <f>tra!J740</f>
        <v>-0.26800000000000002</v>
      </c>
      <c r="K740" s="1">
        <f>tra!K740</f>
        <v>-0.59799999999999998</v>
      </c>
      <c r="L740" s="1">
        <f t="shared" si="80"/>
        <v>0.88500000000000001</v>
      </c>
      <c r="M740" s="1">
        <f t="shared" si="81"/>
        <v>-16.212</v>
      </c>
      <c r="N740" s="1">
        <f t="shared" si="82"/>
        <v>5.7485999999999997</v>
      </c>
      <c r="O740" s="1">
        <f t="shared" si="83"/>
        <v>-16.477499999999999</v>
      </c>
      <c r="P740" s="146">
        <f t="shared" si="86"/>
        <v>-16.477499999999999</v>
      </c>
      <c r="Q740" s="1">
        <f t="shared" si="84"/>
        <v>18.3855</v>
      </c>
      <c r="R740" s="1">
        <f t="shared" si="85"/>
        <v>51.340499999999999</v>
      </c>
    </row>
    <row r="741" spans="1:24" x14ac:dyDescent="0.25">
      <c r="A741" s="1">
        <v>13</v>
      </c>
      <c r="B741" s="1">
        <v>16</v>
      </c>
      <c r="C741" s="1">
        <v>17</v>
      </c>
      <c r="D741" s="1">
        <v>2</v>
      </c>
      <c r="E741" s="1" t="s">
        <v>29</v>
      </c>
      <c r="F741" s="1">
        <f>tra!F741</f>
        <v>-59.941000000000003</v>
      </c>
      <c r="G741" s="1">
        <f>tra!G741</f>
        <v>-37.896999999999998</v>
      </c>
      <c r="H741" s="1">
        <f>tra!H741</f>
        <v>0.61699999999999999</v>
      </c>
      <c r="I741" s="1">
        <f>tra!I741</f>
        <v>-15.614000000000001</v>
      </c>
      <c r="J741" s="1">
        <f>tra!J741</f>
        <v>-0.26800000000000002</v>
      </c>
      <c r="K741" s="1">
        <f>tra!K741</f>
        <v>-0.59799999999999998</v>
      </c>
      <c r="L741" s="1">
        <f t="shared" si="80"/>
        <v>0.88500000000000001</v>
      </c>
      <c r="M741" s="1">
        <f t="shared" si="81"/>
        <v>-16.212</v>
      </c>
      <c r="N741" s="1">
        <f t="shared" si="82"/>
        <v>5.7485999999999997</v>
      </c>
      <c r="O741" s="1">
        <f t="shared" si="83"/>
        <v>-16.477499999999999</v>
      </c>
      <c r="P741" s="146">
        <f t="shared" si="86"/>
        <v>-16.477499999999999</v>
      </c>
      <c r="Q741" s="1">
        <f t="shared" si="84"/>
        <v>-54.374499999999998</v>
      </c>
      <c r="R741" s="1">
        <f t="shared" si="85"/>
        <v>-21.419499999999999</v>
      </c>
    </row>
    <row r="742" spans="1:24" x14ac:dyDescent="0.25">
      <c r="A742" s="1">
        <v>13</v>
      </c>
      <c r="B742" s="1">
        <v>16</v>
      </c>
      <c r="C742" s="1">
        <v>17</v>
      </c>
      <c r="D742" s="1">
        <v>1</v>
      </c>
      <c r="E742" s="1" t="s">
        <v>26</v>
      </c>
      <c r="F742" s="1">
        <f>tra!F742</f>
        <v>-24.667000000000002</v>
      </c>
      <c r="G742" s="1">
        <f>tra!G742</f>
        <v>-15.619</v>
      </c>
      <c r="H742" s="1">
        <f>tra!H742</f>
        <v>-0.97699999999999998</v>
      </c>
      <c r="I742" s="1">
        <f>tra!I742</f>
        <v>27.068999999999999</v>
      </c>
      <c r="J742" s="1">
        <f>tra!J742</f>
        <v>0.45100000000000001</v>
      </c>
      <c r="K742" s="1">
        <f>tra!K742</f>
        <v>1.0069999999999999</v>
      </c>
      <c r="L742" s="1">
        <f t="shared" si="80"/>
        <v>-1.4279999999999999</v>
      </c>
      <c r="M742" s="1">
        <f t="shared" si="81"/>
        <v>28.076000000000001</v>
      </c>
      <c r="N742" s="1">
        <f t="shared" si="82"/>
        <v>-9.8507999999999996</v>
      </c>
      <c r="O742" s="1">
        <f t="shared" si="83"/>
        <v>28.5044</v>
      </c>
      <c r="P742" s="146">
        <f t="shared" si="86"/>
        <v>28.5044</v>
      </c>
      <c r="Q742" s="1">
        <f t="shared" si="84"/>
        <v>12.885400000000001</v>
      </c>
      <c r="R742" s="1">
        <f t="shared" si="85"/>
        <v>-44.123400000000004</v>
      </c>
      <c r="S742" s="1">
        <v>30</v>
      </c>
      <c r="T742" s="1">
        <f>(ABS(Q742)-ABS(Q744*$S742/200))*SIGN(Q742)</f>
        <v>10.362070000000001</v>
      </c>
      <c r="U742" s="1">
        <f>(ABS(R742)-ABS(R744*$S742/200))*SIGN(R742)</f>
        <v>-36.412530000000004</v>
      </c>
      <c r="V742" s="1">
        <v>22</v>
      </c>
      <c r="W742" s="1">
        <f>-MIN(T742:U742)/(0.9*(V742-4)/100*391.3)*10</f>
        <v>5.7441529185715234</v>
      </c>
      <c r="X742" s="1">
        <f>MAX(T742:U742)/(0.9*(V742-4)/100*391.3)*10</f>
        <v>1.6346382586692665</v>
      </c>
    </row>
    <row r="743" spans="1:24" x14ac:dyDescent="0.25">
      <c r="A743" s="1">
        <v>13</v>
      </c>
      <c r="B743" s="1">
        <v>16</v>
      </c>
      <c r="C743" s="1">
        <v>17</v>
      </c>
      <c r="D743" s="1">
        <v>1</v>
      </c>
      <c r="E743" s="1" t="s">
        <v>27</v>
      </c>
      <c r="F743" s="1">
        <f>tra!F743</f>
        <v>-36.905000000000001</v>
      </c>
      <c r="G743" s="1">
        <f>tra!G743</f>
        <v>-23.324999999999999</v>
      </c>
      <c r="H743" s="1">
        <f>tra!H743</f>
        <v>1.0369999999999999</v>
      </c>
      <c r="I743" s="1">
        <f>tra!I743</f>
        <v>-28.762</v>
      </c>
      <c r="J743" s="1">
        <f>tra!J743</f>
        <v>-0.47899999999999998</v>
      </c>
      <c r="K743" s="1">
        <f>tra!K743</f>
        <v>-1.069</v>
      </c>
      <c r="L743" s="1">
        <f t="shared" si="80"/>
        <v>1.516</v>
      </c>
      <c r="M743" s="1">
        <f t="shared" si="81"/>
        <v>-29.831</v>
      </c>
      <c r="N743" s="1">
        <f t="shared" si="82"/>
        <v>10.465299999999999</v>
      </c>
      <c r="O743" s="1">
        <f t="shared" si="83"/>
        <v>-30.285799999999998</v>
      </c>
      <c r="P743" s="146">
        <f t="shared" si="86"/>
        <v>-30.285799999999998</v>
      </c>
      <c r="Q743" s="1">
        <f t="shared" si="84"/>
        <v>-53.610799999999998</v>
      </c>
      <c r="R743" s="1">
        <f t="shared" si="85"/>
        <v>6.960799999999999</v>
      </c>
      <c r="S743" s="1">
        <v>30</v>
      </c>
      <c r="T743" s="1">
        <f>(ABS(Q743)-ABS(Q745*$S743/200))*SIGN(Q743)</f>
        <v>-45.220129999999997</v>
      </c>
      <c r="U743" s="1">
        <f>(ABS(R743)-ABS(R745*$S743/200))*SIGN(R743)</f>
        <v>3.7576699999999987</v>
      </c>
      <c r="V743" s="1">
        <v>22</v>
      </c>
      <c r="W743" s="1">
        <f>-MIN(T743:U743)/(0.9*(V743-4)/100*391.3)*10</f>
        <v>7.1335702769811284</v>
      </c>
      <c r="X743" s="1">
        <f>MAX(T743:U743)/(0.9*(V743-4)/100*391.3)*10</f>
        <v>0.59278031758651883</v>
      </c>
    </row>
    <row r="744" spans="1:24" x14ac:dyDescent="0.25">
      <c r="A744" s="1">
        <v>13</v>
      </c>
      <c r="B744" s="1">
        <v>16</v>
      </c>
      <c r="C744" s="1">
        <v>17</v>
      </c>
      <c r="D744" s="1">
        <v>1</v>
      </c>
      <c r="E744" s="1" t="s">
        <v>28</v>
      </c>
      <c r="F744" s="1">
        <f>tra!F744</f>
        <v>53.911000000000001</v>
      </c>
      <c r="G744" s="1">
        <f>tra!G744</f>
        <v>34.113999999999997</v>
      </c>
      <c r="H744" s="1">
        <f>tra!H744</f>
        <v>0.59199999999999997</v>
      </c>
      <c r="I744" s="1">
        <f>tra!I744</f>
        <v>-16.420999999999999</v>
      </c>
      <c r="J744" s="1">
        <f>tra!J744</f>
        <v>-0.27400000000000002</v>
      </c>
      <c r="K744" s="1">
        <f>tra!K744</f>
        <v>-0.61099999999999999</v>
      </c>
      <c r="L744" s="1">
        <f t="shared" si="80"/>
        <v>0.86599999999999999</v>
      </c>
      <c r="M744" s="1">
        <f t="shared" si="81"/>
        <v>-17.032</v>
      </c>
      <c r="N744" s="1">
        <f t="shared" si="82"/>
        <v>5.9755999999999991</v>
      </c>
      <c r="O744" s="1">
        <f t="shared" si="83"/>
        <v>-17.291799999999999</v>
      </c>
      <c r="P744" s="146">
        <f t="shared" si="86"/>
        <v>-17.291799999999999</v>
      </c>
      <c r="Q744" s="1">
        <f t="shared" si="84"/>
        <v>16.822199999999999</v>
      </c>
      <c r="R744" s="1">
        <f t="shared" si="85"/>
        <v>51.405799999999999</v>
      </c>
    </row>
    <row r="745" spans="1:24" x14ac:dyDescent="0.25">
      <c r="A745" s="1">
        <v>13</v>
      </c>
      <c r="B745" s="1">
        <v>16</v>
      </c>
      <c r="C745" s="1">
        <v>17</v>
      </c>
      <c r="D745" s="1">
        <v>1</v>
      </c>
      <c r="E745" s="1" t="s">
        <v>29</v>
      </c>
      <c r="F745" s="1">
        <f>tra!F745</f>
        <v>-61.110999999999997</v>
      </c>
      <c r="G745" s="1">
        <f>tra!G745</f>
        <v>-38.646000000000001</v>
      </c>
      <c r="H745" s="1">
        <f>tra!H745</f>
        <v>0.59199999999999997</v>
      </c>
      <c r="I745" s="1">
        <f>tra!I745</f>
        <v>-16.420999999999999</v>
      </c>
      <c r="J745" s="1">
        <f>tra!J745</f>
        <v>-0.27400000000000002</v>
      </c>
      <c r="K745" s="1">
        <f>tra!K745</f>
        <v>-0.61099999999999999</v>
      </c>
      <c r="L745" s="1">
        <f t="shared" si="80"/>
        <v>0.86599999999999999</v>
      </c>
      <c r="M745" s="1">
        <f t="shared" si="81"/>
        <v>-17.032</v>
      </c>
      <c r="N745" s="1">
        <f t="shared" si="82"/>
        <v>5.9755999999999991</v>
      </c>
      <c r="O745" s="1">
        <f t="shared" si="83"/>
        <v>-17.291799999999999</v>
      </c>
      <c r="P745" s="146">
        <f t="shared" si="86"/>
        <v>-17.291799999999999</v>
      </c>
      <c r="Q745" s="1">
        <f t="shared" si="84"/>
        <v>-55.937799999999996</v>
      </c>
      <c r="R745" s="1">
        <f t="shared" si="85"/>
        <v>-21.354200000000002</v>
      </c>
    </row>
    <row r="746" spans="1:24" x14ac:dyDescent="0.25">
      <c r="A746" s="1">
        <v>13</v>
      </c>
      <c r="B746" s="1">
        <v>17</v>
      </c>
      <c r="C746" s="1">
        <v>18</v>
      </c>
      <c r="D746" s="1">
        <v>6</v>
      </c>
      <c r="E746" s="1" t="s">
        <v>26</v>
      </c>
      <c r="F746" s="1">
        <f>tra!F746</f>
        <v>-68.590999999999994</v>
      </c>
      <c r="G746" s="1">
        <f>tra!G746</f>
        <v>-42.87</v>
      </c>
      <c r="H746" s="1">
        <f>tra!H746</f>
        <v>-1.8120000000000001</v>
      </c>
      <c r="I746" s="1">
        <f>tra!I746</f>
        <v>38.161999999999999</v>
      </c>
      <c r="J746" s="1">
        <f>tra!J746</f>
        <v>0.66</v>
      </c>
      <c r="K746" s="1">
        <f>tra!K746</f>
        <v>1.474</v>
      </c>
      <c r="L746" s="1">
        <f t="shared" si="80"/>
        <v>-2.472</v>
      </c>
      <c r="M746" s="1">
        <f t="shared" si="81"/>
        <v>39.635999999999996</v>
      </c>
      <c r="N746" s="1">
        <f t="shared" si="82"/>
        <v>-14.362799999999998</v>
      </c>
      <c r="O746" s="1">
        <f t="shared" si="83"/>
        <v>40.377599999999994</v>
      </c>
      <c r="P746" s="146">
        <f t="shared" si="86"/>
        <v>40.377599999999994</v>
      </c>
      <c r="Q746" s="1">
        <f t="shared" si="84"/>
        <v>-2.4924000000000035</v>
      </c>
      <c r="R746" s="1">
        <f t="shared" si="85"/>
        <v>-83.247599999999991</v>
      </c>
      <c r="S746" s="1">
        <v>30</v>
      </c>
      <c r="T746" s="1">
        <f>(ABS(Q746)-ABS(Q748*$S746/200))*SIGN(Q746)</f>
        <v>2.8395149999999951</v>
      </c>
      <c r="U746" s="1">
        <f>(ABS(R746)-ABS(R748*$S746/200))*SIGN(R746)</f>
        <v>-73.339814999999987</v>
      </c>
      <c r="V746" s="1">
        <v>50</v>
      </c>
      <c r="W746" s="1">
        <f>-MIN(T746:U746)/(0.9*(V746-4)/100*391.3)*10</f>
        <v>4.5271993762893654</v>
      </c>
      <c r="X746" s="1">
        <f>MAX(T746:U746)/(0.9*(V746-4)/100*391.3)*10</f>
        <v>0.17528065126649528</v>
      </c>
    </row>
    <row r="747" spans="1:24" x14ac:dyDescent="0.25">
      <c r="A747" s="1">
        <v>13</v>
      </c>
      <c r="B747" s="1">
        <v>17</v>
      </c>
      <c r="C747" s="1">
        <v>18</v>
      </c>
      <c r="D747" s="1">
        <v>6</v>
      </c>
      <c r="E747" s="1" t="s">
        <v>27</v>
      </c>
      <c r="F747" s="1">
        <f>tra!F747</f>
        <v>-58.329000000000001</v>
      </c>
      <c r="G747" s="1">
        <f>tra!G747</f>
        <v>-38.795999999999999</v>
      </c>
      <c r="H747" s="1">
        <f>tra!H747</f>
        <v>1.732</v>
      </c>
      <c r="I747" s="1">
        <f>tra!I747</f>
        <v>-36.515000000000001</v>
      </c>
      <c r="J747" s="1">
        <f>tra!J747</f>
        <v>-0.63200000000000001</v>
      </c>
      <c r="K747" s="1">
        <f>tra!K747</f>
        <v>-1.411</v>
      </c>
      <c r="L747" s="1">
        <f t="shared" si="80"/>
        <v>2.3639999999999999</v>
      </c>
      <c r="M747" s="1">
        <f t="shared" si="81"/>
        <v>-37.926000000000002</v>
      </c>
      <c r="N747" s="1">
        <f t="shared" si="82"/>
        <v>13.741800000000001</v>
      </c>
      <c r="O747" s="1">
        <f t="shared" si="83"/>
        <v>-38.635200000000005</v>
      </c>
      <c r="P747" s="146">
        <f t="shared" si="86"/>
        <v>-38.635200000000005</v>
      </c>
      <c r="Q747" s="1">
        <f t="shared" si="84"/>
        <v>-77.431200000000004</v>
      </c>
      <c r="R747" s="1">
        <f t="shared" si="85"/>
        <v>-0.16079999999999472</v>
      </c>
      <c r="S747" s="1">
        <v>30</v>
      </c>
      <c r="T747" s="1">
        <f>(ABS(Q747)-ABS(Q749*$S747/200))*SIGN(Q747)</f>
        <v>-67.759365000000003</v>
      </c>
      <c r="U747" s="1">
        <f>(ABS(R747)-ABS(R749*$S747/200))*SIGN(R747)</f>
        <v>4.9351650000000058</v>
      </c>
      <c r="V747" s="1">
        <v>50</v>
      </c>
      <c r="W747" s="1">
        <f>-MIN(T747:U747)/(0.9*(V747-4)/100*391.3)*10</f>
        <v>4.1827233265554806</v>
      </c>
      <c r="X747" s="1">
        <f>MAX(T747:U747)/(0.9*(V747-4)/100*391.3)*10</f>
        <v>0.30464319973925674</v>
      </c>
    </row>
    <row r="748" spans="1:24" x14ac:dyDescent="0.25">
      <c r="A748" s="1">
        <v>13</v>
      </c>
      <c r="B748" s="1">
        <v>17</v>
      </c>
      <c r="C748" s="1">
        <v>18</v>
      </c>
      <c r="D748" s="1">
        <v>6</v>
      </c>
      <c r="E748" s="1" t="s">
        <v>28</v>
      </c>
      <c r="F748" s="1">
        <f>tra!F748</f>
        <v>79.680999999999997</v>
      </c>
      <c r="G748" s="1">
        <f>tra!G748</f>
        <v>50.798999999999999</v>
      </c>
      <c r="H748" s="1">
        <f>tra!H748</f>
        <v>0.68400000000000005</v>
      </c>
      <c r="I748" s="1">
        <f>tra!I748</f>
        <v>-14.416</v>
      </c>
      <c r="J748" s="1">
        <f>tra!J748</f>
        <v>-0.249</v>
      </c>
      <c r="K748" s="1">
        <f>tra!K748</f>
        <v>-0.55700000000000005</v>
      </c>
      <c r="L748" s="1">
        <f t="shared" si="80"/>
        <v>0.93300000000000005</v>
      </c>
      <c r="M748" s="1">
        <f t="shared" si="81"/>
        <v>-14.973000000000001</v>
      </c>
      <c r="N748" s="1">
        <f t="shared" si="82"/>
        <v>5.4249000000000001</v>
      </c>
      <c r="O748" s="1">
        <f t="shared" si="83"/>
        <v>-15.2529</v>
      </c>
      <c r="P748" s="146">
        <f t="shared" si="86"/>
        <v>-15.2529</v>
      </c>
      <c r="Q748" s="1">
        <f t="shared" si="84"/>
        <v>35.546099999999996</v>
      </c>
      <c r="R748" s="1">
        <f t="shared" si="85"/>
        <v>66.051900000000003</v>
      </c>
    </row>
    <row r="749" spans="1:24" x14ac:dyDescent="0.25">
      <c r="A749" s="1">
        <v>13</v>
      </c>
      <c r="B749" s="1">
        <v>17</v>
      </c>
      <c r="C749" s="1">
        <v>18</v>
      </c>
      <c r="D749" s="1">
        <v>6</v>
      </c>
      <c r="E749" s="1" t="s">
        <v>29</v>
      </c>
      <c r="F749" s="1">
        <f>tra!F749</f>
        <v>-75.718999999999994</v>
      </c>
      <c r="G749" s="1">
        <f>tra!G749</f>
        <v>-49.225999999999999</v>
      </c>
      <c r="H749" s="1">
        <f>tra!H749</f>
        <v>0.68400000000000005</v>
      </c>
      <c r="I749" s="1">
        <f>tra!I749</f>
        <v>-14.416</v>
      </c>
      <c r="J749" s="1">
        <f>tra!J749</f>
        <v>-0.249</v>
      </c>
      <c r="K749" s="1">
        <f>tra!K749</f>
        <v>-0.55700000000000005</v>
      </c>
      <c r="L749" s="1">
        <f t="shared" si="80"/>
        <v>0.93300000000000005</v>
      </c>
      <c r="M749" s="1">
        <f t="shared" si="81"/>
        <v>-14.973000000000001</v>
      </c>
      <c r="N749" s="1">
        <f t="shared" si="82"/>
        <v>5.4249000000000001</v>
      </c>
      <c r="O749" s="1">
        <f t="shared" si="83"/>
        <v>-15.2529</v>
      </c>
      <c r="P749" s="146">
        <f t="shared" si="86"/>
        <v>-15.2529</v>
      </c>
      <c r="Q749" s="1">
        <f t="shared" si="84"/>
        <v>-64.478899999999996</v>
      </c>
      <c r="R749" s="1">
        <f t="shared" si="85"/>
        <v>-33.973100000000002</v>
      </c>
    </row>
    <row r="750" spans="1:24" x14ac:dyDescent="0.25">
      <c r="A750" s="1">
        <v>13</v>
      </c>
      <c r="B750" s="1">
        <v>17</v>
      </c>
      <c r="C750" s="1">
        <v>18</v>
      </c>
      <c r="D750" s="1">
        <v>5</v>
      </c>
      <c r="E750" s="1" t="s">
        <v>26</v>
      </c>
      <c r="F750" s="1">
        <f>tra!F750</f>
        <v>-74.682000000000002</v>
      </c>
      <c r="G750" s="1">
        <f>tra!G750</f>
        <v>-46.898000000000003</v>
      </c>
      <c r="H750" s="1">
        <f>tra!H750</f>
        <v>-2.8250000000000002</v>
      </c>
      <c r="I750" s="1">
        <f>tra!I750</f>
        <v>63.091999999999999</v>
      </c>
      <c r="J750" s="1">
        <f>tra!J750</f>
        <v>1.1000000000000001</v>
      </c>
      <c r="K750" s="1">
        <f>tra!K750</f>
        <v>2.4569999999999999</v>
      </c>
      <c r="L750" s="1">
        <f t="shared" si="80"/>
        <v>-3.9250000000000003</v>
      </c>
      <c r="M750" s="1">
        <f t="shared" si="81"/>
        <v>65.548999999999992</v>
      </c>
      <c r="N750" s="1">
        <f t="shared" si="82"/>
        <v>-23.589699999999997</v>
      </c>
      <c r="O750" s="1">
        <f t="shared" si="83"/>
        <v>66.726499999999987</v>
      </c>
      <c r="P750" s="146">
        <f t="shared" si="86"/>
        <v>66.726499999999987</v>
      </c>
      <c r="Q750" s="1">
        <f t="shared" si="84"/>
        <v>19.828499999999984</v>
      </c>
      <c r="R750" s="1">
        <f t="shared" si="85"/>
        <v>-113.62449999999998</v>
      </c>
      <c r="S750" s="1">
        <v>30</v>
      </c>
      <c r="T750" s="1">
        <f>(ABS(Q750)-ABS(Q752*$S750/200))*SIGN(Q750)</f>
        <v>15.685589999999983</v>
      </c>
      <c r="U750" s="1">
        <f>(ABS(R750)-ABS(R752*$S750/200))*SIGN(R750)</f>
        <v>-101.82240999999999</v>
      </c>
      <c r="V750" s="1">
        <v>50</v>
      </c>
      <c r="W750" s="1">
        <f>-MIN(T750:U750)/(0.9*(V750-4)/100*391.3)*10</f>
        <v>6.2854037884371552</v>
      </c>
      <c r="X750" s="1">
        <f>MAX(T750:U750)/(0.9*(V750-4)/100*391.3)*10</f>
        <v>0.96825705470801426</v>
      </c>
    </row>
    <row r="751" spans="1:24" x14ac:dyDescent="0.25">
      <c r="A751" s="1">
        <v>13</v>
      </c>
      <c r="B751" s="1">
        <v>17</v>
      </c>
      <c r="C751" s="1">
        <v>18</v>
      </c>
      <c r="D751" s="1">
        <v>5</v>
      </c>
      <c r="E751" s="1" t="s">
        <v>27</v>
      </c>
      <c r="F751" s="1">
        <f>tra!F751</f>
        <v>-67.266000000000005</v>
      </c>
      <c r="G751" s="1">
        <f>tra!G751</f>
        <v>-43.26</v>
      </c>
      <c r="H751" s="1">
        <f>tra!H751</f>
        <v>2.774</v>
      </c>
      <c r="I751" s="1">
        <f>tra!I751</f>
        <v>-61.954000000000001</v>
      </c>
      <c r="J751" s="1">
        <f>tra!J751</f>
        <v>-1.081</v>
      </c>
      <c r="K751" s="1">
        <f>tra!K751</f>
        <v>-2.4129999999999998</v>
      </c>
      <c r="L751" s="1">
        <f t="shared" si="80"/>
        <v>3.855</v>
      </c>
      <c r="M751" s="1">
        <f t="shared" si="81"/>
        <v>-64.367000000000004</v>
      </c>
      <c r="N751" s="1">
        <f t="shared" si="82"/>
        <v>23.165100000000002</v>
      </c>
      <c r="O751" s="1">
        <f t="shared" si="83"/>
        <v>-65.523499999999999</v>
      </c>
      <c r="P751" s="146">
        <f t="shared" si="86"/>
        <v>-65.523499999999999</v>
      </c>
      <c r="Q751" s="1">
        <f t="shared" si="84"/>
        <v>-108.7835</v>
      </c>
      <c r="R751" s="1">
        <f t="shared" si="85"/>
        <v>22.263500000000001</v>
      </c>
      <c r="S751" s="1">
        <v>30</v>
      </c>
      <c r="T751" s="1">
        <f>(ABS(Q751)-ABS(Q753*$S751/200))*SIGN(Q751)</f>
        <v>-97.192160000000001</v>
      </c>
      <c r="U751" s="1">
        <f>(ABS(R751)-ABS(R753*$S751/200))*SIGN(R751)</f>
        <v>18.331340000000001</v>
      </c>
      <c r="V751" s="1">
        <v>50</v>
      </c>
      <c r="W751" s="1">
        <f>-MIN(T751:U751)/(0.9*(V751-4)/100*391.3)*10</f>
        <v>5.9995827114128435</v>
      </c>
      <c r="X751" s="1">
        <f>MAX(T751:U751)/(0.9*(V751-4)/100*391.3)*10</f>
        <v>1.1315767706060933</v>
      </c>
    </row>
    <row r="752" spans="1:24" x14ac:dyDescent="0.25">
      <c r="A752" s="1">
        <v>13</v>
      </c>
      <c r="B752" s="1">
        <v>17</v>
      </c>
      <c r="C752" s="1">
        <v>18</v>
      </c>
      <c r="D752" s="1">
        <v>5</v>
      </c>
      <c r="E752" s="1" t="s">
        <v>28</v>
      </c>
      <c r="F752" s="1">
        <f>tra!F752</f>
        <v>83.69</v>
      </c>
      <c r="G752" s="1">
        <f>tra!G752</f>
        <v>53.15</v>
      </c>
      <c r="H752" s="1">
        <f>tra!H752</f>
        <v>1.081</v>
      </c>
      <c r="I752" s="1">
        <f>tra!I752</f>
        <v>-24.14</v>
      </c>
      <c r="J752" s="1">
        <f>tra!J752</f>
        <v>-0.42099999999999999</v>
      </c>
      <c r="K752" s="1">
        <f>tra!K752</f>
        <v>-0.94</v>
      </c>
      <c r="L752" s="1">
        <f t="shared" si="80"/>
        <v>1.502</v>
      </c>
      <c r="M752" s="1">
        <f t="shared" si="81"/>
        <v>-25.080000000000002</v>
      </c>
      <c r="N752" s="1">
        <f t="shared" si="82"/>
        <v>9.0259999999999998</v>
      </c>
      <c r="O752" s="1">
        <f t="shared" si="83"/>
        <v>-25.530600000000003</v>
      </c>
      <c r="P752" s="146">
        <f t="shared" si="86"/>
        <v>-25.530600000000003</v>
      </c>
      <c r="Q752" s="1">
        <f t="shared" si="84"/>
        <v>27.619399999999995</v>
      </c>
      <c r="R752" s="1">
        <f t="shared" si="85"/>
        <v>78.680599999999998</v>
      </c>
    </row>
    <row r="753" spans="1:24" x14ac:dyDescent="0.25">
      <c r="A753" s="1">
        <v>13</v>
      </c>
      <c r="B753" s="1">
        <v>17</v>
      </c>
      <c r="C753" s="1">
        <v>18</v>
      </c>
      <c r="D753" s="1">
        <v>5</v>
      </c>
      <c r="E753" s="1" t="s">
        <v>29</v>
      </c>
      <c r="F753" s="1">
        <f>tra!F753</f>
        <v>-80.826999999999998</v>
      </c>
      <c r="G753" s="1">
        <f>tra!G753</f>
        <v>-51.744999999999997</v>
      </c>
      <c r="H753" s="1">
        <f>tra!H753</f>
        <v>1.081</v>
      </c>
      <c r="I753" s="1">
        <f>tra!I753</f>
        <v>-24.14</v>
      </c>
      <c r="J753" s="1">
        <f>tra!J753</f>
        <v>-0.42099999999999999</v>
      </c>
      <c r="K753" s="1">
        <f>tra!K753</f>
        <v>-0.94</v>
      </c>
      <c r="L753" s="1">
        <f t="shared" si="80"/>
        <v>1.502</v>
      </c>
      <c r="M753" s="1">
        <f t="shared" si="81"/>
        <v>-25.080000000000002</v>
      </c>
      <c r="N753" s="1">
        <f t="shared" si="82"/>
        <v>9.0259999999999998</v>
      </c>
      <c r="O753" s="1">
        <f t="shared" si="83"/>
        <v>-25.530600000000003</v>
      </c>
      <c r="P753" s="146">
        <f t="shared" si="86"/>
        <v>-25.530600000000003</v>
      </c>
      <c r="Q753" s="1">
        <f t="shared" si="84"/>
        <v>-77.275599999999997</v>
      </c>
      <c r="R753" s="1">
        <f t="shared" si="85"/>
        <v>-26.214399999999994</v>
      </c>
    </row>
    <row r="754" spans="1:24" x14ac:dyDescent="0.25">
      <c r="A754" s="1">
        <v>13</v>
      </c>
      <c r="B754" s="1">
        <v>17</v>
      </c>
      <c r="C754" s="1">
        <v>18</v>
      </c>
      <c r="D754" s="1">
        <v>4</v>
      </c>
      <c r="E754" s="1" t="s">
        <v>26</v>
      </c>
      <c r="F754" s="1">
        <f>tra!F754</f>
        <v>-77.344999999999999</v>
      </c>
      <c r="G754" s="1">
        <f>tra!G754</f>
        <v>-48.357999999999997</v>
      </c>
      <c r="H754" s="1">
        <f>tra!H754</f>
        <v>-5.22</v>
      </c>
      <c r="I754" s="1">
        <f>tra!I754</f>
        <v>122.8</v>
      </c>
      <c r="J754" s="1">
        <f>tra!J754</f>
        <v>2.1360000000000001</v>
      </c>
      <c r="K754" s="1">
        <f>tra!K754</f>
        <v>4.7679999999999998</v>
      </c>
      <c r="L754" s="1">
        <f t="shared" si="80"/>
        <v>-7.3559999999999999</v>
      </c>
      <c r="M754" s="1">
        <f t="shared" si="81"/>
        <v>127.568</v>
      </c>
      <c r="N754" s="1">
        <f t="shared" si="82"/>
        <v>-45.626399999999997</v>
      </c>
      <c r="O754" s="1">
        <f t="shared" si="83"/>
        <v>129.7748</v>
      </c>
      <c r="P754" s="146">
        <f t="shared" si="86"/>
        <v>129.7748</v>
      </c>
      <c r="Q754" s="1">
        <f t="shared" si="84"/>
        <v>81.416799999999995</v>
      </c>
      <c r="R754" s="1">
        <f t="shared" si="85"/>
        <v>-178.1328</v>
      </c>
      <c r="S754" s="1">
        <v>30</v>
      </c>
      <c r="T754" s="1">
        <f>(ABS(Q754)-ABS(Q756*$S754/200))*SIGN(Q754)</f>
        <v>80.445519999999988</v>
      </c>
      <c r="U754" s="1">
        <f>(ABS(R754)-ABS(R756*$S754/200))*SIGN(R754)</f>
        <v>-162.46997999999999</v>
      </c>
      <c r="V754" s="1">
        <v>60</v>
      </c>
      <c r="W754" s="1">
        <f>-MIN(T754:U754)/(0.9*(V754-4)/100*391.3)*10</f>
        <v>8.238207805483551</v>
      </c>
      <c r="X754" s="1">
        <f>MAX(T754:U754)/(0.9*(V754-4)/100*391.3)*10</f>
        <v>4.0790730126278287</v>
      </c>
    </row>
    <row r="755" spans="1:24" x14ac:dyDescent="0.25">
      <c r="A755" s="1">
        <v>13</v>
      </c>
      <c r="B755" s="1">
        <v>17</v>
      </c>
      <c r="C755" s="1">
        <v>18</v>
      </c>
      <c r="D755" s="1">
        <v>4</v>
      </c>
      <c r="E755" s="1" t="s">
        <v>27</v>
      </c>
      <c r="F755" s="1">
        <f>tra!F755</f>
        <v>-65.626000000000005</v>
      </c>
      <c r="G755" s="1">
        <f>tra!G755</f>
        <v>-42.881</v>
      </c>
      <c r="H755" s="1">
        <f>tra!H755</f>
        <v>4.9829999999999997</v>
      </c>
      <c r="I755" s="1">
        <f>tra!I755</f>
        <v>-117.242</v>
      </c>
      <c r="J755" s="1">
        <f>tra!J755</f>
        <v>-2.0390000000000001</v>
      </c>
      <c r="K755" s="1">
        <f>tra!K755</f>
        <v>-4.5529999999999999</v>
      </c>
      <c r="L755" s="1">
        <f t="shared" si="80"/>
        <v>7.0220000000000002</v>
      </c>
      <c r="M755" s="1">
        <f t="shared" si="81"/>
        <v>-121.795</v>
      </c>
      <c r="N755" s="1">
        <f t="shared" si="82"/>
        <v>43.560499999999998</v>
      </c>
      <c r="O755" s="1">
        <f t="shared" si="83"/>
        <v>-123.9016</v>
      </c>
      <c r="P755" s="146">
        <f t="shared" si="86"/>
        <v>-123.9016</v>
      </c>
      <c r="Q755" s="1">
        <f t="shared" si="84"/>
        <v>-166.7826</v>
      </c>
      <c r="R755" s="1">
        <f t="shared" si="85"/>
        <v>81.020600000000002</v>
      </c>
      <c r="S755" s="1">
        <v>30</v>
      </c>
      <c r="T755" s="1">
        <f>(ABS(Q755)-ABS(Q757*$S755/200))*SIGN(Q755)</f>
        <v>-151.43688</v>
      </c>
      <c r="U755" s="1">
        <f>(ABS(R755)-ABS(R757*$S755/200))*SIGN(R755)</f>
        <v>80.366420000000005</v>
      </c>
      <c r="V755" s="1">
        <v>60</v>
      </c>
      <c r="W755" s="1">
        <f>-MIN(T755:U755)/(0.9*(V755-4)/100*391.3)*10</f>
        <v>7.6787630973677476</v>
      </c>
      <c r="X755" s="1">
        <f>MAX(T755:U755)/(0.9*(V755-4)/100*391.3)*10</f>
        <v>4.0750621655937271</v>
      </c>
    </row>
    <row r="756" spans="1:24" x14ac:dyDescent="0.25">
      <c r="A756" s="1">
        <v>13</v>
      </c>
      <c r="B756" s="1">
        <v>17</v>
      </c>
      <c r="C756" s="1">
        <v>18</v>
      </c>
      <c r="D756" s="1">
        <v>4</v>
      </c>
      <c r="E756" s="1" t="s">
        <v>28</v>
      </c>
      <c r="F756" s="1">
        <f>tra!F756</f>
        <v>87.058999999999997</v>
      </c>
      <c r="G756" s="1">
        <f>tra!G756</f>
        <v>55.447000000000003</v>
      </c>
      <c r="H756" s="1">
        <f>tra!H756</f>
        <v>1.97</v>
      </c>
      <c r="I756" s="1">
        <f>tra!I756</f>
        <v>-46.34</v>
      </c>
      <c r="J756" s="1">
        <f>tra!J756</f>
        <v>-0.80600000000000005</v>
      </c>
      <c r="K756" s="1">
        <f>tra!K756</f>
        <v>-1.7989999999999999</v>
      </c>
      <c r="L756" s="1">
        <f t="shared" si="80"/>
        <v>2.7759999999999998</v>
      </c>
      <c r="M756" s="1">
        <f t="shared" si="81"/>
        <v>-48.139000000000003</v>
      </c>
      <c r="N756" s="1">
        <f t="shared" si="82"/>
        <v>17.217700000000001</v>
      </c>
      <c r="O756" s="1">
        <f t="shared" si="83"/>
        <v>-48.971800000000002</v>
      </c>
      <c r="P756" s="146">
        <f t="shared" si="86"/>
        <v>-48.971800000000002</v>
      </c>
      <c r="Q756" s="1">
        <f t="shared" si="84"/>
        <v>6.475200000000001</v>
      </c>
      <c r="R756" s="1">
        <f t="shared" si="85"/>
        <v>104.4188</v>
      </c>
    </row>
    <row r="757" spans="1:24" x14ac:dyDescent="0.25">
      <c r="A757" s="1">
        <v>13</v>
      </c>
      <c r="B757" s="1">
        <v>17</v>
      </c>
      <c r="C757" s="1">
        <v>18</v>
      </c>
      <c r="D757" s="1">
        <v>4</v>
      </c>
      <c r="E757" s="1" t="s">
        <v>29</v>
      </c>
      <c r="F757" s="1">
        <f>tra!F757</f>
        <v>-82.534000000000006</v>
      </c>
      <c r="G757" s="1">
        <f>tra!G757</f>
        <v>-53.332999999999998</v>
      </c>
      <c r="H757" s="1">
        <f>tra!H757</f>
        <v>1.97</v>
      </c>
      <c r="I757" s="1">
        <f>tra!I757</f>
        <v>-46.34</v>
      </c>
      <c r="J757" s="1">
        <f>tra!J757</f>
        <v>-0.80600000000000005</v>
      </c>
      <c r="K757" s="1">
        <f>tra!K757</f>
        <v>-1.7989999999999999</v>
      </c>
      <c r="L757" s="1">
        <f t="shared" si="80"/>
        <v>2.7759999999999998</v>
      </c>
      <c r="M757" s="1">
        <f t="shared" si="81"/>
        <v>-48.139000000000003</v>
      </c>
      <c r="N757" s="1">
        <f t="shared" si="82"/>
        <v>17.217700000000001</v>
      </c>
      <c r="O757" s="1">
        <f t="shared" si="83"/>
        <v>-48.971800000000002</v>
      </c>
      <c r="P757" s="146">
        <f t="shared" si="86"/>
        <v>-48.971800000000002</v>
      </c>
      <c r="Q757" s="1">
        <f t="shared" si="84"/>
        <v>-102.3048</v>
      </c>
      <c r="R757" s="1">
        <f t="shared" si="85"/>
        <v>-4.3611999999999966</v>
      </c>
    </row>
    <row r="758" spans="1:24" x14ac:dyDescent="0.25">
      <c r="A758" s="1">
        <v>13</v>
      </c>
      <c r="B758" s="1">
        <v>17</v>
      </c>
      <c r="C758" s="1">
        <v>18</v>
      </c>
      <c r="D758" s="1">
        <v>3</v>
      </c>
      <c r="E758" s="1" t="s">
        <v>26</v>
      </c>
      <c r="F758" s="1">
        <f>tra!F758</f>
        <v>-76.388999999999996</v>
      </c>
      <c r="G758" s="1">
        <f>tra!G758</f>
        <v>-47.984000000000002</v>
      </c>
      <c r="H758" s="1">
        <f>tra!H758</f>
        <v>-6.1580000000000004</v>
      </c>
      <c r="I758" s="1">
        <f>tra!I758</f>
        <v>149.929</v>
      </c>
      <c r="J758" s="1">
        <f>tra!J758</f>
        <v>2.589</v>
      </c>
      <c r="K758" s="1">
        <f>tra!K758</f>
        <v>5.78</v>
      </c>
      <c r="L758" s="1">
        <f t="shared" si="80"/>
        <v>-8.7469999999999999</v>
      </c>
      <c r="M758" s="1">
        <f t="shared" si="81"/>
        <v>155.709</v>
      </c>
      <c r="N758" s="1">
        <f t="shared" si="82"/>
        <v>-55.459699999999998</v>
      </c>
      <c r="O758" s="1">
        <f t="shared" si="83"/>
        <v>158.3331</v>
      </c>
      <c r="P758" s="146">
        <f t="shared" si="86"/>
        <v>158.3331</v>
      </c>
      <c r="Q758" s="1">
        <f t="shared" si="84"/>
        <v>110.34909999999999</v>
      </c>
      <c r="R758" s="1">
        <f t="shared" si="85"/>
        <v>-206.31710000000001</v>
      </c>
      <c r="S758" s="1">
        <v>30</v>
      </c>
      <c r="T758" s="1">
        <f>(ABS(Q758)-ABS(Q760*$S758/200))*SIGN(Q758)</f>
        <v>109.65437499999999</v>
      </c>
      <c r="U758" s="1">
        <f>(ABS(R758)-ABS(R760*$S758/200))*SIGN(R758)</f>
        <v>-189.063875</v>
      </c>
      <c r="V758" s="1">
        <v>60</v>
      </c>
      <c r="W758" s="1">
        <f>-MIN(T758:U758)/(0.9*(V758-4)/100*391.3)*10</f>
        <v>9.5866786637135473</v>
      </c>
      <c r="X758" s="1">
        <f>MAX(T758:U758)/(0.9*(V758-4)/100*391.3)*10</f>
        <v>5.5601381130866168</v>
      </c>
    </row>
    <row r="759" spans="1:24" x14ac:dyDescent="0.25">
      <c r="A759" s="1">
        <v>13</v>
      </c>
      <c r="B759" s="1">
        <v>17</v>
      </c>
      <c r="C759" s="1">
        <v>18</v>
      </c>
      <c r="D759" s="1">
        <v>3</v>
      </c>
      <c r="E759" s="1" t="s">
        <v>27</v>
      </c>
      <c r="F759" s="1">
        <f>tra!F759</f>
        <v>-67.447999999999993</v>
      </c>
      <c r="G759" s="1">
        <f>tra!G759</f>
        <v>-43.817</v>
      </c>
      <c r="H759" s="1">
        <f>tra!H759</f>
        <v>5.8949999999999996</v>
      </c>
      <c r="I759" s="1">
        <f>tra!I759</f>
        <v>-143.52199999999999</v>
      </c>
      <c r="J759" s="1">
        <f>tra!J759</f>
        <v>-2.4790000000000001</v>
      </c>
      <c r="K759" s="1">
        <f>tra!K759</f>
        <v>-5.5339999999999998</v>
      </c>
      <c r="L759" s="1">
        <f t="shared" si="80"/>
        <v>8.3739999999999988</v>
      </c>
      <c r="M759" s="1">
        <f t="shared" si="81"/>
        <v>-149.05599999999998</v>
      </c>
      <c r="N759" s="1">
        <f t="shared" si="82"/>
        <v>53.090799999999987</v>
      </c>
      <c r="O759" s="1">
        <f t="shared" si="83"/>
        <v>-151.56819999999999</v>
      </c>
      <c r="P759" s="146">
        <f t="shared" si="86"/>
        <v>-151.56819999999999</v>
      </c>
      <c r="Q759" s="1">
        <f t="shared" si="84"/>
        <v>-195.3852</v>
      </c>
      <c r="R759" s="1">
        <f t="shared" si="85"/>
        <v>107.75119999999998</v>
      </c>
      <c r="S759" s="1">
        <v>30</v>
      </c>
      <c r="T759" s="1">
        <f>(ABS(Q759)-ABS(Q761*$S759/200))*SIGN(Q759)</f>
        <v>-178.37347499999998</v>
      </c>
      <c r="U759" s="1">
        <f>(ABS(R759)-ABS(R761*$S759/200))*SIGN(R759)</f>
        <v>106.81497499999998</v>
      </c>
      <c r="V759" s="1">
        <v>60</v>
      </c>
      <c r="W759" s="1">
        <f>-MIN(T759:U759)/(0.9*(V759-4)/100*391.3)*10</f>
        <v>9.0446109123434688</v>
      </c>
      <c r="X759" s="1">
        <f>MAX(T759:U759)/(0.9*(V759-4)/100*391.3)*10</f>
        <v>5.416163409311249</v>
      </c>
    </row>
    <row r="760" spans="1:24" x14ac:dyDescent="0.25">
      <c r="A760" s="1">
        <v>13</v>
      </c>
      <c r="B760" s="1">
        <v>17</v>
      </c>
      <c r="C760" s="1">
        <v>18</v>
      </c>
      <c r="D760" s="1">
        <v>3</v>
      </c>
      <c r="E760" s="1" t="s">
        <v>28</v>
      </c>
      <c r="F760" s="1">
        <f>tra!F760</f>
        <v>86.522999999999996</v>
      </c>
      <c r="G760" s="1">
        <f>tra!G760</f>
        <v>55.195</v>
      </c>
      <c r="H760" s="1">
        <f>tra!H760</f>
        <v>2.327</v>
      </c>
      <c r="I760" s="1">
        <f>tra!I760</f>
        <v>-56.651000000000003</v>
      </c>
      <c r="J760" s="1">
        <f>tra!J760</f>
        <v>-0.97799999999999998</v>
      </c>
      <c r="K760" s="1">
        <f>tra!K760</f>
        <v>-2.1840000000000002</v>
      </c>
      <c r="L760" s="1">
        <f t="shared" si="80"/>
        <v>3.3049999999999997</v>
      </c>
      <c r="M760" s="1">
        <f t="shared" si="81"/>
        <v>-58.835000000000001</v>
      </c>
      <c r="N760" s="1">
        <f t="shared" si="82"/>
        <v>20.955500000000001</v>
      </c>
      <c r="O760" s="1">
        <f t="shared" si="83"/>
        <v>-59.826500000000003</v>
      </c>
      <c r="P760" s="146">
        <f t="shared" si="86"/>
        <v>-59.826500000000003</v>
      </c>
      <c r="Q760" s="1">
        <f t="shared" si="84"/>
        <v>-4.6315000000000026</v>
      </c>
      <c r="R760" s="1">
        <f t="shared" si="85"/>
        <v>115.0215</v>
      </c>
    </row>
    <row r="761" spans="1:24" x14ac:dyDescent="0.25">
      <c r="A761" s="1">
        <v>13</v>
      </c>
      <c r="B761" s="1">
        <v>17</v>
      </c>
      <c r="C761" s="1">
        <v>18</v>
      </c>
      <c r="D761" s="1">
        <v>3</v>
      </c>
      <c r="E761" s="1" t="s">
        <v>29</v>
      </c>
      <c r="F761" s="1">
        <f>tra!F761</f>
        <v>-83.070999999999998</v>
      </c>
      <c r="G761" s="1">
        <f>tra!G761</f>
        <v>-53.585000000000001</v>
      </c>
      <c r="H761" s="1">
        <f>tra!H761</f>
        <v>2.327</v>
      </c>
      <c r="I761" s="1">
        <f>tra!I761</f>
        <v>-56.651000000000003</v>
      </c>
      <c r="J761" s="1">
        <f>tra!J761</f>
        <v>-0.97799999999999998</v>
      </c>
      <c r="K761" s="1">
        <f>tra!K761</f>
        <v>-2.1840000000000002</v>
      </c>
      <c r="L761" s="1">
        <f t="shared" si="80"/>
        <v>3.3049999999999997</v>
      </c>
      <c r="M761" s="1">
        <f t="shared" si="81"/>
        <v>-58.835000000000001</v>
      </c>
      <c r="N761" s="1">
        <f t="shared" si="82"/>
        <v>20.955500000000001</v>
      </c>
      <c r="O761" s="1">
        <f t="shared" si="83"/>
        <v>-59.826500000000003</v>
      </c>
      <c r="P761" s="146">
        <f t="shared" si="86"/>
        <v>-59.826500000000003</v>
      </c>
      <c r="Q761" s="1">
        <f t="shared" si="84"/>
        <v>-113.4115</v>
      </c>
      <c r="R761" s="1">
        <f t="shared" si="85"/>
        <v>6.241500000000002</v>
      </c>
    </row>
    <row r="762" spans="1:24" x14ac:dyDescent="0.25">
      <c r="A762" s="1">
        <v>13</v>
      </c>
      <c r="B762" s="1">
        <v>17</v>
      </c>
      <c r="C762" s="1">
        <v>18</v>
      </c>
      <c r="D762" s="1">
        <v>2</v>
      </c>
      <c r="E762" s="1" t="s">
        <v>26</v>
      </c>
      <c r="F762" s="1">
        <f>tra!F762</f>
        <v>-74.162000000000006</v>
      </c>
      <c r="G762" s="1">
        <f>tra!G762</f>
        <v>-47.02</v>
      </c>
      <c r="H762" s="1">
        <f>tra!H762</f>
        <v>-6.7969999999999997</v>
      </c>
      <c r="I762" s="1">
        <f>tra!I762</f>
        <v>171.97200000000001</v>
      </c>
      <c r="J762" s="1">
        <f>tra!J762</f>
        <v>2.9470000000000001</v>
      </c>
      <c r="K762" s="1">
        <f>tra!K762</f>
        <v>6.577</v>
      </c>
      <c r="L762" s="1">
        <f t="shared" si="80"/>
        <v>-9.7439999999999998</v>
      </c>
      <c r="M762" s="1">
        <f t="shared" si="81"/>
        <v>178.54900000000001</v>
      </c>
      <c r="N762" s="1">
        <f t="shared" si="82"/>
        <v>-63.308700000000002</v>
      </c>
      <c r="O762" s="1">
        <f t="shared" si="83"/>
        <v>181.47220000000002</v>
      </c>
      <c r="P762" s="146">
        <f t="shared" si="86"/>
        <v>181.47220000000002</v>
      </c>
      <c r="Q762" s="1">
        <f t="shared" si="84"/>
        <v>134.4522</v>
      </c>
      <c r="R762" s="1">
        <f t="shared" si="85"/>
        <v>-228.49220000000003</v>
      </c>
      <c r="S762" s="1">
        <v>30</v>
      </c>
      <c r="T762" s="1">
        <f>(ABS(Q762)-ABS(Q764*$S762/200))*SIGN(Q762)</f>
        <v>132.37171499999999</v>
      </c>
      <c r="U762" s="1">
        <f>(ABS(R762)-ABS(R764*$S762/200))*SIGN(R762)</f>
        <v>-209.98371500000002</v>
      </c>
      <c r="V762" s="1">
        <v>60</v>
      </c>
      <c r="W762" s="1">
        <f>-MIN(T762:U762)/(0.9*(V762-4)/100*391.3)*10</f>
        <v>10.64744071450882</v>
      </c>
      <c r="X762" s="1">
        <f>MAX(T762:U762)/(0.9*(V762-4)/100*391.3)*10</f>
        <v>6.7120442541954164</v>
      </c>
    </row>
    <row r="763" spans="1:24" x14ac:dyDescent="0.25">
      <c r="A763" s="1">
        <v>13</v>
      </c>
      <c r="B763" s="1">
        <v>17</v>
      </c>
      <c r="C763" s="1">
        <v>18</v>
      </c>
      <c r="D763" s="1">
        <v>2</v>
      </c>
      <c r="E763" s="1" t="s">
        <v>27</v>
      </c>
      <c r="F763" s="1">
        <f>tra!F763</f>
        <v>-70.504000000000005</v>
      </c>
      <c r="G763" s="1">
        <f>tra!G763</f>
        <v>-45.103000000000002</v>
      </c>
      <c r="H763" s="1">
        <f>tra!H763</f>
        <v>6.5129999999999999</v>
      </c>
      <c r="I763" s="1">
        <f>tra!I763</f>
        <v>-164.92599999999999</v>
      </c>
      <c r="J763" s="1">
        <f>tra!J763</f>
        <v>-2.8260000000000001</v>
      </c>
      <c r="K763" s="1">
        <f>tra!K763</f>
        <v>-6.3070000000000004</v>
      </c>
      <c r="L763" s="1">
        <f t="shared" si="80"/>
        <v>9.3390000000000004</v>
      </c>
      <c r="M763" s="1">
        <f t="shared" si="81"/>
        <v>-171.23299999999998</v>
      </c>
      <c r="N763" s="1">
        <f t="shared" si="82"/>
        <v>60.708899999999993</v>
      </c>
      <c r="O763" s="1">
        <f t="shared" si="83"/>
        <v>-174.03469999999999</v>
      </c>
      <c r="P763" s="146">
        <f t="shared" si="86"/>
        <v>-174.03469999999999</v>
      </c>
      <c r="Q763" s="1">
        <f t="shared" si="84"/>
        <v>-219.1377</v>
      </c>
      <c r="R763" s="1">
        <f t="shared" si="85"/>
        <v>128.93169999999998</v>
      </c>
      <c r="S763" s="1">
        <v>30</v>
      </c>
      <c r="T763" s="1">
        <f>(ABS(Q763)-ABS(Q765*$S763/200))*SIGN(Q763)</f>
        <v>-200.74021499999998</v>
      </c>
      <c r="U763" s="1">
        <f>(ABS(R763)-ABS(R765*$S763/200))*SIGN(R763)</f>
        <v>126.74021499999998</v>
      </c>
      <c r="V763" s="1">
        <v>60</v>
      </c>
      <c r="W763" s="1">
        <f>-MIN(T763:U763)/(0.9*(V763-4)/100*391.3)*10</f>
        <v>10.178739519063438</v>
      </c>
      <c r="X763" s="1">
        <f>MAX(T763:U763)/(0.9*(V763-4)/100*391.3)*10</f>
        <v>6.4264932419002179</v>
      </c>
    </row>
    <row r="764" spans="1:24" x14ac:dyDescent="0.25">
      <c r="A764" s="1">
        <v>13</v>
      </c>
      <c r="B764" s="1">
        <v>17</v>
      </c>
      <c r="C764" s="1">
        <v>18</v>
      </c>
      <c r="D764" s="1">
        <v>2</v>
      </c>
      <c r="E764" s="1" t="s">
        <v>28</v>
      </c>
      <c r="F764" s="1">
        <f>tra!F764</f>
        <v>85.503</v>
      </c>
      <c r="G764" s="1">
        <f>tra!G764</f>
        <v>54.76</v>
      </c>
      <c r="H764" s="1">
        <f>tra!H764</f>
        <v>2.569</v>
      </c>
      <c r="I764" s="1">
        <f>tra!I764</f>
        <v>-65.037999999999997</v>
      </c>
      <c r="J764" s="1">
        <f>tra!J764</f>
        <v>-1.1140000000000001</v>
      </c>
      <c r="K764" s="1">
        <f>tra!K764</f>
        <v>-2.4870000000000001</v>
      </c>
      <c r="L764" s="1">
        <f t="shared" si="80"/>
        <v>3.6829999999999998</v>
      </c>
      <c r="M764" s="1">
        <f t="shared" si="81"/>
        <v>-67.524999999999991</v>
      </c>
      <c r="N764" s="1">
        <f t="shared" si="82"/>
        <v>23.940499999999997</v>
      </c>
      <c r="O764" s="1">
        <f t="shared" si="83"/>
        <v>-68.629899999999992</v>
      </c>
      <c r="P764" s="146">
        <f t="shared" si="86"/>
        <v>-68.629899999999992</v>
      </c>
      <c r="Q764" s="1">
        <f t="shared" si="84"/>
        <v>-13.869899999999994</v>
      </c>
      <c r="R764" s="1">
        <f t="shared" si="85"/>
        <v>123.38989999999998</v>
      </c>
    </row>
    <row r="765" spans="1:24" x14ac:dyDescent="0.25">
      <c r="A765" s="1">
        <v>13</v>
      </c>
      <c r="B765" s="1">
        <v>17</v>
      </c>
      <c r="C765" s="1">
        <v>18</v>
      </c>
      <c r="D765" s="1">
        <v>2</v>
      </c>
      <c r="E765" s="1" t="s">
        <v>29</v>
      </c>
      <c r="F765" s="1">
        <f>tra!F765</f>
        <v>-84.09</v>
      </c>
      <c r="G765" s="1">
        <f>tra!G765</f>
        <v>-54.02</v>
      </c>
      <c r="H765" s="1">
        <f>tra!H765</f>
        <v>2.569</v>
      </c>
      <c r="I765" s="1">
        <f>tra!I765</f>
        <v>-65.037999999999997</v>
      </c>
      <c r="J765" s="1">
        <f>tra!J765</f>
        <v>-1.1140000000000001</v>
      </c>
      <c r="K765" s="1">
        <f>tra!K765</f>
        <v>-2.4870000000000001</v>
      </c>
      <c r="L765" s="1">
        <f t="shared" si="80"/>
        <v>3.6829999999999998</v>
      </c>
      <c r="M765" s="1">
        <f t="shared" si="81"/>
        <v>-67.524999999999991</v>
      </c>
      <c r="N765" s="1">
        <f t="shared" si="82"/>
        <v>23.940499999999997</v>
      </c>
      <c r="O765" s="1">
        <f t="shared" si="83"/>
        <v>-68.629899999999992</v>
      </c>
      <c r="P765" s="146">
        <f t="shared" si="86"/>
        <v>-68.629899999999992</v>
      </c>
      <c r="Q765" s="1">
        <f t="shared" si="84"/>
        <v>-122.6499</v>
      </c>
      <c r="R765" s="1">
        <f t="shared" si="85"/>
        <v>14.609899999999989</v>
      </c>
    </row>
    <row r="766" spans="1:24" x14ac:dyDescent="0.25">
      <c r="A766" s="1">
        <v>13</v>
      </c>
      <c r="B766" s="1">
        <v>17</v>
      </c>
      <c r="C766" s="1">
        <v>18</v>
      </c>
      <c r="D766" s="1">
        <v>1</v>
      </c>
      <c r="E766" s="1" t="s">
        <v>26</v>
      </c>
      <c r="F766" s="1">
        <f>tra!F766</f>
        <v>-71.957999999999998</v>
      </c>
      <c r="G766" s="1">
        <f>tra!G766</f>
        <v>-45.395000000000003</v>
      </c>
      <c r="H766" s="1">
        <f>tra!H766</f>
        <v>-6.7130000000000001</v>
      </c>
      <c r="I766" s="1">
        <f>tra!I766</f>
        <v>186.80699999999999</v>
      </c>
      <c r="J766" s="1">
        <f>tra!J766</f>
        <v>3.1080000000000001</v>
      </c>
      <c r="K766" s="1">
        <f>tra!K766</f>
        <v>6.9349999999999996</v>
      </c>
      <c r="L766" s="1">
        <f t="shared" si="80"/>
        <v>-9.8209999999999997</v>
      </c>
      <c r="M766" s="1">
        <f t="shared" si="81"/>
        <v>193.74199999999999</v>
      </c>
      <c r="N766" s="1">
        <f t="shared" si="82"/>
        <v>-67.943599999999989</v>
      </c>
      <c r="O766" s="1">
        <f t="shared" si="83"/>
        <v>196.6883</v>
      </c>
      <c r="P766" s="146">
        <f t="shared" si="86"/>
        <v>196.6883</v>
      </c>
      <c r="Q766" s="1">
        <f t="shared" si="84"/>
        <v>151.29329999999999</v>
      </c>
      <c r="R766" s="1">
        <f t="shared" si="85"/>
        <v>-242.08330000000001</v>
      </c>
      <c r="S766" s="1">
        <v>30</v>
      </c>
      <c r="T766" s="1">
        <f>(ABS(Q766)-ABS(Q768*$S766/200))*SIGN(Q766)</f>
        <v>148.34870999999998</v>
      </c>
      <c r="U766" s="1">
        <f>(ABS(R766)-ABS(R768*$S766/200))*SIGN(R766)</f>
        <v>-222.85291000000001</v>
      </c>
      <c r="V766" s="1">
        <v>60</v>
      </c>
      <c r="W766" s="1">
        <f>-MIN(T766:U766)/(0.9*(V766-4)/100*391.3)*10</f>
        <v>11.299986512195815</v>
      </c>
      <c r="X766" s="1">
        <f>MAX(T766:U766)/(0.9*(V766-4)/100*391.3)*10</f>
        <v>7.5221742543171102</v>
      </c>
    </row>
    <row r="767" spans="1:24" x14ac:dyDescent="0.25">
      <c r="A767" s="1">
        <v>13</v>
      </c>
      <c r="B767" s="1">
        <v>17</v>
      </c>
      <c r="C767" s="1">
        <v>18</v>
      </c>
      <c r="D767" s="1">
        <v>1</v>
      </c>
      <c r="E767" s="1" t="s">
        <v>27</v>
      </c>
      <c r="F767" s="1">
        <f>tra!F767</f>
        <v>-70.075000000000003</v>
      </c>
      <c r="G767" s="1">
        <f>tra!G767</f>
        <v>-45.933</v>
      </c>
      <c r="H767" s="1">
        <f>tra!H767</f>
        <v>6.3609999999999998</v>
      </c>
      <c r="I767" s="1">
        <f>tra!I767</f>
        <v>-176.84</v>
      </c>
      <c r="J767" s="1">
        <f>tra!J767</f>
        <v>-2.9430000000000001</v>
      </c>
      <c r="K767" s="1">
        <f>tra!K767</f>
        <v>-6.5670000000000002</v>
      </c>
      <c r="L767" s="1">
        <f t="shared" si="80"/>
        <v>9.3040000000000003</v>
      </c>
      <c r="M767" s="1">
        <f t="shared" si="81"/>
        <v>-183.40700000000001</v>
      </c>
      <c r="N767" s="1">
        <f t="shared" si="82"/>
        <v>64.326099999999997</v>
      </c>
      <c r="O767" s="1">
        <f t="shared" si="83"/>
        <v>-186.19820000000001</v>
      </c>
      <c r="P767" s="146">
        <f t="shared" si="86"/>
        <v>-186.19820000000001</v>
      </c>
      <c r="Q767" s="1">
        <f t="shared" si="84"/>
        <v>-232.13120000000001</v>
      </c>
      <c r="R767" s="1">
        <f t="shared" si="85"/>
        <v>140.26520000000002</v>
      </c>
      <c r="S767" s="1">
        <v>30</v>
      </c>
      <c r="T767" s="1">
        <f>(ABS(Q767)-ABS(Q769*$S767/200))*SIGN(Q767)</f>
        <v>-212.86961000000002</v>
      </c>
      <c r="U767" s="1">
        <f>(ABS(R767)-ABS(R769*$S767/200))*SIGN(R767)</f>
        <v>137.35181000000003</v>
      </c>
      <c r="V767" s="1">
        <v>60</v>
      </c>
      <c r="W767" s="1">
        <f>-MIN(T767:U767)/(0.9*(V767-4)/100*391.3)*10</f>
        <v>10.793772995184955</v>
      </c>
      <c r="X767" s="1">
        <f>MAX(T767:U767)/(0.9*(V767-4)/100*391.3)*10</f>
        <v>6.9645651045152714</v>
      </c>
    </row>
    <row r="768" spans="1:24" x14ac:dyDescent="0.25">
      <c r="A768" s="1">
        <v>13</v>
      </c>
      <c r="B768" s="1">
        <v>17</v>
      </c>
      <c r="C768" s="1">
        <v>18</v>
      </c>
      <c r="D768" s="1">
        <v>1</v>
      </c>
      <c r="E768" s="1" t="s">
        <v>28</v>
      </c>
      <c r="F768" s="1">
        <f>tra!F768</f>
        <v>85.16</v>
      </c>
      <c r="G768" s="1">
        <f>tra!G768</f>
        <v>54.286000000000001</v>
      </c>
      <c r="H768" s="1">
        <f>tra!H768</f>
        <v>2.524</v>
      </c>
      <c r="I768" s="1">
        <f>tra!I768</f>
        <v>-70.201999999999998</v>
      </c>
      <c r="J768" s="1">
        <f>tra!J768</f>
        <v>-1.1679999999999999</v>
      </c>
      <c r="K768" s="1">
        <f>tra!K768</f>
        <v>-2.6070000000000002</v>
      </c>
      <c r="L768" s="1">
        <f t="shared" si="80"/>
        <v>3.6920000000000002</v>
      </c>
      <c r="M768" s="1">
        <f t="shared" si="81"/>
        <v>-72.808999999999997</v>
      </c>
      <c r="N768" s="1">
        <f t="shared" si="82"/>
        <v>25.534699999999997</v>
      </c>
      <c r="O768" s="1">
        <f t="shared" si="83"/>
        <v>-73.916600000000003</v>
      </c>
      <c r="P768" s="146">
        <f t="shared" si="86"/>
        <v>-73.916600000000003</v>
      </c>
      <c r="Q768" s="1">
        <f t="shared" si="84"/>
        <v>-19.630600000000001</v>
      </c>
      <c r="R768" s="1">
        <f t="shared" si="85"/>
        <v>128.20260000000002</v>
      </c>
    </row>
    <row r="769" spans="1:24" x14ac:dyDescent="0.25">
      <c r="A769" s="1">
        <v>13</v>
      </c>
      <c r="B769" s="1">
        <v>17</v>
      </c>
      <c r="C769" s="1">
        <v>18</v>
      </c>
      <c r="D769" s="1">
        <v>1</v>
      </c>
      <c r="E769" s="1" t="s">
        <v>29</v>
      </c>
      <c r="F769" s="1">
        <f>tra!F769</f>
        <v>-84.433000000000007</v>
      </c>
      <c r="G769" s="1">
        <f>tra!G769</f>
        <v>-54.494</v>
      </c>
      <c r="H769" s="1">
        <f>tra!H769</f>
        <v>2.524</v>
      </c>
      <c r="I769" s="1">
        <f>tra!I769</f>
        <v>-70.201999999999998</v>
      </c>
      <c r="J769" s="1">
        <f>tra!J769</f>
        <v>-1.1679999999999999</v>
      </c>
      <c r="K769" s="1">
        <f>tra!K769</f>
        <v>-2.6070000000000002</v>
      </c>
      <c r="L769" s="1">
        <f t="shared" si="80"/>
        <v>3.6920000000000002</v>
      </c>
      <c r="M769" s="1">
        <f t="shared" si="81"/>
        <v>-72.808999999999997</v>
      </c>
      <c r="N769" s="1">
        <f t="shared" si="82"/>
        <v>25.534699999999997</v>
      </c>
      <c r="O769" s="1">
        <f t="shared" si="83"/>
        <v>-73.916600000000003</v>
      </c>
      <c r="P769" s="146">
        <f t="shared" si="86"/>
        <v>-73.916600000000003</v>
      </c>
      <c r="Q769" s="1">
        <f t="shared" si="84"/>
        <v>-128.41059999999999</v>
      </c>
      <c r="R769" s="1">
        <f t="shared" si="85"/>
        <v>19.422600000000003</v>
      </c>
    </row>
    <row r="770" spans="1:24" x14ac:dyDescent="0.25">
      <c r="A770" s="1">
        <v>13</v>
      </c>
      <c r="B770" s="1">
        <v>18</v>
      </c>
      <c r="C770" s="1">
        <v>19</v>
      </c>
      <c r="D770" s="1">
        <v>6</v>
      </c>
      <c r="E770" s="1" t="s">
        <v>26</v>
      </c>
      <c r="F770" s="1">
        <f>tra!F770</f>
        <v>-32.518999999999998</v>
      </c>
      <c r="G770" s="1">
        <f>tra!G770</f>
        <v>-20.45</v>
      </c>
      <c r="H770" s="1">
        <f>tra!H770</f>
        <v>-1.516</v>
      </c>
      <c r="I770" s="1">
        <f>tra!I770</f>
        <v>32.061999999999998</v>
      </c>
      <c r="J770" s="1">
        <f>tra!J770</f>
        <v>0.55500000000000005</v>
      </c>
      <c r="K770" s="1">
        <f>tra!K770</f>
        <v>1.24</v>
      </c>
      <c r="L770" s="1">
        <f t="shared" si="80"/>
        <v>-2.0710000000000002</v>
      </c>
      <c r="M770" s="1">
        <f t="shared" si="81"/>
        <v>33.302</v>
      </c>
      <c r="N770" s="1">
        <f t="shared" si="82"/>
        <v>-12.061599999999999</v>
      </c>
      <c r="O770" s="1">
        <f t="shared" si="83"/>
        <v>33.923299999999998</v>
      </c>
      <c r="P770" s="146">
        <f t="shared" si="86"/>
        <v>33.923299999999998</v>
      </c>
      <c r="Q770" s="1">
        <f t="shared" si="84"/>
        <v>13.473299999999998</v>
      </c>
      <c r="R770" s="1">
        <f t="shared" si="85"/>
        <v>-54.3733</v>
      </c>
      <c r="S770" s="1">
        <v>30</v>
      </c>
      <c r="T770" s="1">
        <f>(ABS(Q770)-ABS(Q772*$S770/200))*SIGN(Q770)</f>
        <v>11.170019999999997</v>
      </c>
      <c r="U770" s="1">
        <f>(ABS(R770)-ABS(R772*$S770/200))*SIGN(R770)</f>
        <v>-48.155380000000001</v>
      </c>
      <c r="V770" s="1">
        <v>50</v>
      </c>
      <c r="W770" s="1">
        <f>-MIN(T770:U770)/(0.9*(V770-4)/100*391.3)*10</f>
        <v>2.9725873497359849</v>
      </c>
      <c r="X770" s="1">
        <f>MAX(T770:U770)/(0.9*(V770-4)/100*391.3)*10</f>
        <v>0.68951506868594814</v>
      </c>
    </row>
    <row r="771" spans="1:24" x14ac:dyDescent="0.25">
      <c r="A771" s="1">
        <v>13</v>
      </c>
      <c r="B771" s="1">
        <v>18</v>
      </c>
      <c r="C771" s="1">
        <v>19</v>
      </c>
      <c r="D771" s="1">
        <v>6</v>
      </c>
      <c r="E771" s="1" t="s">
        <v>27</v>
      </c>
      <c r="F771" s="1">
        <f>tra!F771</f>
        <v>-29.338999999999999</v>
      </c>
      <c r="G771" s="1">
        <f>tra!G771</f>
        <v>-17.826000000000001</v>
      </c>
      <c r="H771" s="1">
        <f>tra!H771</f>
        <v>1.232</v>
      </c>
      <c r="I771" s="1">
        <f>tra!I771</f>
        <v>-26.149000000000001</v>
      </c>
      <c r="J771" s="1">
        <f>tra!J771</f>
        <v>-0.45300000000000001</v>
      </c>
      <c r="K771" s="1">
        <f>tra!K771</f>
        <v>-1.012</v>
      </c>
      <c r="L771" s="1">
        <f t="shared" ref="L771:L834" si="87">(ABS(H771)+ABS(J771))*SIGN(H771)</f>
        <v>1.6850000000000001</v>
      </c>
      <c r="M771" s="1">
        <f t="shared" ref="M771:M834" si="88">(ABS(I771)+ABS(K771))*SIGN(I771)</f>
        <v>-27.161000000000001</v>
      </c>
      <c r="N771" s="1">
        <f t="shared" ref="N771:N834" si="89">(ABS(L771)+0.3*ABS(M771))*SIGN(L771)</f>
        <v>9.8333000000000013</v>
      </c>
      <c r="O771" s="1">
        <f t="shared" ref="O771:O834" si="90">(ABS(M771)+0.3*ABS(L771))*SIGN(M771)</f>
        <v>-27.666500000000003</v>
      </c>
      <c r="P771" s="146">
        <f t="shared" si="86"/>
        <v>-27.666500000000003</v>
      </c>
      <c r="Q771" s="1">
        <f t="shared" ref="Q771:Q834" si="91">G771+P771</f>
        <v>-45.492500000000007</v>
      </c>
      <c r="R771" s="1">
        <f t="shared" ref="R771:R834" si="92">G771-P771</f>
        <v>9.8405000000000022</v>
      </c>
      <c r="S771" s="1">
        <v>70</v>
      </c>
      <c r="T771" s="1">
        <f>(ABS(Q771)-ABS(Q773*$S771/200))*SIGN(Q771)</f>
        <v>-31.373220000000003</v>
      </c>
      <c r="U771" s="1">
        <f>(ABS(R771)-ABS(R773*$S771/200))*SIGN(R771)</f>
        <v>4.855380000000002</v>
      </c>
      <c r="V771" s="1">
        <v>50</v>
      </c>
      <c r="W771" s="1">
        <f>-MIN(T771:U771)/(0.9*(V771-4)/100*391.3)*10</f>
        <v>1.9366400367411494</v>
      </c>
      <c r="X771" s="1">
        <f>MAX(T771:U771)/(0.9*(V771-4)/100*391.3)*10</f>
        <v>0.29971814501642624</v>
      </c>
    </row>
    <row r="772" spans="1:24" x14ac:dyDescent="0.25">
      <c r="A772" s="1">
        <v>13</v>
      </c>
      <c r="B772" s="1">
        <v>18</v>
      </c>
      <c r="C772" s="1">
        <v>19</v>
      </c>
      <c r="D772" s="1">
        <v>6</v>
      </c>
      <c r="E772" s="1" t="s">
        <v>28</v>
      </c>
      <c r="F772" s="1">
        <f>tra!F772</f>
        <v>45.396000000000001</v>
      </c>
      <c r="G772" s="1">
        <f>tra!G772</f>
        <v>28.404</v>
      </c>
      <c r="H772" s="1">
        <f>tra!H772</f>
        <v>0.58199999999999996</v>
      </c>
      <c r="I772" s="1">
        <f>tra!I772</f>
        <v>-12.333</v>
      </c>
      <c r="J772" s="1">
        <f>tra!J772</f>
        <v>-0.214</v>
      </c>
      <c r="K772" s="1">
        <f>tra!K772</f>
        <v>-0.47699999999999998</v>
      </c>
      <c r="L772" s="1">
        <f t="shared" si="87"/>
        <v>0.79599999999999993</v>
      </c>
      <c r="M772" s="1">
        <f t="shared" si="88"/>
        <v>-12.81</v>
      </c>
      <c r="N772" s="1">
        <f t="shared" si="89"/>
        <v>4.6390000000000002</v>
      </c>
      <c r="O772" s="1">
        <f t="shared" si="90"/>
        <v>-13.0488</v>
      </c>
      <c r="P772" s="146">
        <f t="shared" si="86"/>
        <v>-13.0488</v>
      </c>
      <c r="Q772" s="1">
        <f t="shared" si="91"/>
        <v>15.3552</v>
      </c>
      <c r="R772" s="1">
        <f t="shared" si="92"/>
        <v>41.452799999999996</v>
      </c>
    </row>
    <row r="773" spans="1:24" x14ac:dyDescent="0.25">
      <c r="A773" s="1">
        <v>13</v>
      </c>
      <c r="B773" s="1">
        <v>18</v>
      </c>
      <c r="C773" s="1">
        <v>19</v>
      </c>
      <c r="D773" s="1">
        <v>6</v>
      </c>
      <c r="E773" s="1" t="s">
        <v>29</v>
      </c>
      <c r="F773" s="1">
        <f>tra!F773</f>
        <v>-44.048000000000002</v>
      </c>
      <c r="G773" s="1">
        <f>tra!G773</f>
        <v>-27.292000000000002</v>
      </c>
      <c r="H773" s="1">
        <f>tra!H773</f>
        <v>0.58199999999999996</v>
      </c>
      <c r="I773" s="1">
        <f>tra!I773</f>
        <v>-12.333</v>
      </c>
      <c r="J773" s="1">
        <f>tra!J773</f>
        <v>-0.214</v>
      </c>
      <c r="K773" s="1">
        <f>tra!K773</f>
        <v>-0.47699999999999998</v>
      </c>
      <c r="L773" s="1">
        <f t="shared" si="87"/>
        <v>0.79599999999999993</v>
      </c>
      <c r="M773" s="1">
        <f t="shared" si="88"/>
        <v>-12.81</v>
      </c>
      <c r="N773" s="1">
        <f t="shared" si="89"/>
        <v>4.6390000000000002</v>
      </c>
      <c r="O773" s="1">
        <f t="shared" si="90"/>
        <v>-13.0488</v>
      </c>
      <c r="P773" s="146">
        <f t="shared" si="86"/>
        <v>-13.0488</v>
      </c>
      <c r="Q773" s="1">
        <f t="shared" si="91"/>
        <v>-40.340800000000002</v>
      </c>
      <c r="R773" s="1">
        <f t="shared" si="92"/>
        <v>-14.243200000000002</v>
      </c>
    </row>
    <row r="774" spans="1:24" x14ac:dyDescent="0.25">
      <c r="A774" s="1">
        <v>13</v>
      </c>
      <c r="B774" s="1">
        <v>18</v>
      </c>
      <c r="C774" s="1">
        <v>19</v>
      </c>
      <c r="D774" s="1">
        <v>5</v>
      </c>
      <c r="E774" s="1" t="s">
        <v>26</v>
      </c>
      <c r="F774" s="1">
        <f>tra!F774</f>
        <v>-65.344999999999999</v>
      </c>
      <c r="G774" s="1">
        <f>tra!G774</f>
        <v>-33.814</v>
      </c>
      <c r="H774" s="1">
        <f>tra!H774</f>
        <v>-2.6869999999999998</v>
      </c>
      <c r="I774" s="1">
        <f>tra!I774</f>
        <v>60.030999999999999</v>
      </c>
      <c r="J774" s="1">
        <f>tra!J774</f>
        <v>1.048</v>
      </c>
      <c r="K774" s="1">
        <f>tra!K774</f>
        <v>2.339</v>
      </c>
      <c r="L774" s="1">
        <f t="shared" si="87"/>
        <v>-3.7349999999999999</v>
      </c>
      <c r="M774" s="1">
        <f t="shared" si="88"/>
        <v>62.37</v>
      </c>
      <c r="N774" s="1">
        <f t="shared" si="89"/>
        <v>-22.445999999999998</v>
      </c>
      <c r="O774" s="1">
        <f t="shared" si="90"/>
        <v>63.490499999999997</v>
      </c>
      <c r="P774" s="146">
        <f t="shared" si="86"/>
        <v>63.490499999999997</v>
      </c>
      <c r="Q774" s="1">
        <f t="shared" si="91"/>
        <v>29.676499999999997</v>
      </c>
      <c r="R774" s="1">
        <f t="shared" si="92"/>
        <v>-97.30449999999999</v>
      </c>
      <c r="S774" s="1">
        <v>30</v>
      </c>
      <c r="T774" s="1">
        <f>(ABS(Q774)-ABS(Q776*$S774/200))*SIGN(Q774)</f>
        <v>26.108209999999996</v>
      </c>
      <c r="U774" s="1">
        <f>(ABS(R774)-ABS(R776*$S774/200))*SIGN(R774)</f>
        <v>-86.097489999999993</v>
      </c>
      <c r="V774" s="1">
        <v>50</v>
      </c>
      <c r="W774" s="1">
        <f>-MIN(T774:U774)/(0.9*(V774-4)/100*391.3)*10</f>
        <v>5.3147189289757533</v>
      </c>
      <c r="X774" s="1">
        <f>MAX(T774:U774)/(0.9*(V774-4)/100*391.3)*10</f>
        <v>1.6116358082991045</v>
      </c>
    </row>
    <row r="775" spans="1:24" x14ac:dyDescent="0.25">
      <c r="A775" s="1">
        <v>13</v>
      </c>
      <c r="B775" s="1">
        <v>18</v>
      </c>
      <c r="C775" s="1">
        <v>19</v>
      </c>
      <c r="D775" s="1">
        <v>5</v>
      </c>
      <c r="E775" s="1" t="s">
        <v>27</v>
      </c>
      <c r="F775" s="1">
        <f>tra!F775</f>
        <v>-64.313999999999993</v>
      </c>
      <c r="G775" s="1">
        <f>tra!G775</f>
        <v>-36.049999999999997</v>
      </c>
      <c r="H775" s="1">
        <f>tra!H775</f>
        <v>2.399</v>
      </c>
      <c r="I775" s="1">
        <f>tra!I775</f>
        <v>-53.600999999999999</v>
      </c>
      <c r="J775" s="1">
        <f>tra!J775</f>
        <v>-0.93600000000000005</v>
      </c>
      <c r="K775" s="1">
        <f>tra!K775</f>
        <v>-2.089</v>
      </c>
      <c r="L775" s="1">
        <f t="shared" si="87"/>
        <v>3.335</v>
      </c>
      <c r="M775" s="1">
        <f t="shared" si="88"/>
        <v>-55.69</v>
      </c>
      <c r="N775" s="1">
        <f t="shared" si="89"/>
        <v>20.041999999999998</v>
      </c>
      <c r="O775" s="1">
        <f t="shared" si="90"/>
        <v>-56.6905</v>
      </c>
      <c r="P775" s="146">
        <f t="shared" si="86"/>
        <v>-56.6905</v>
      </c>
      <c r="Q775" s="1">
        <f t="shared" si="91"/>
        <v>-92.740499999999997</v>
      </c>
      <c r="R775" s="1">
        <f t="shared" si="92"/>
        <v>20.640500000000003</v>
      </c>
      <c r="S775" s="1">
        <v>70</v>
      </c>
      <c r="T775" s="1">
        <f>(ABS(Q775)-ABS(Q777*$S775/200))*SIGN(Q775)</f>
        <v>-66.259010000000004</v>
      </c>
      <c r="U775" s="1">
        <f>(ABS(R775)-ABS(R777*$S775/200))*SIGN(R775)</f>
        <v>11.982690000000003</v>
      </c>
      <c r="V775" s="1">
        <v>50</v>
      </c>
      <c r="W775" s="1">
        <f>-MIN(T775:U775)/(0.9*(V775-4)/100*391.3)*10</f>
        <v>4.090107791321139</v>
      </c>
      <c r="X775" s="1">
        <f>MAX(T775:U775)/(0.9*(V775-4)/100*391.3)*10</f>
        <v>0.73968044089378793</v>
      </c>
    </row>
    <row r="776" spans="1:24" x14ac:dyDescent="0.25">
      <c r="A776" s="1">
        <v>13</v>
      </c>
      <c r="B776" s="1">
        <v>18</v>
      </c>
      <c r="C776" s="1">
        <v>19</v>
      </c>
      <c r="D776" s="1">
        <v>5</v>
      </c>
      <c r="E776" s="1" t="s">
        <v>28</v>
      </c>
      <c r="F776" s="1">
        <f>tra!F776</f>
        <v>92.847999999999999</v>
      </c>
      <c r="G776" s="1">
        <f>tra!G776</f>
        <v>49.250999999999998</v>
      </c>
      <c r="H776" s="1">
        <f>tra!H776</f>
        <v>1.0780000000000001</v>
      </c>
      <c r="I776" s="1">
        <f>tra!I776</f>
        <v>-24.074999999999999</v>
      </c>
      <c r="J776" s="1">
        <f>tra!J776</f>
        <v>-0.42</v>
      </c>
      <c r="K776" s="1">
        <f>tra!K776</f>
        <v>-0.93799999999999994</v>
      </c>
      <c r="L776" s="1">
        <f t="shared" si="87"/>
        <v>1.498</v>
      </c>
      <c r="M776" s="1">
        <f t="shared" si="88"/>
        <v>-25.012999999999998</v>
      </c>
      <c r="N776" s="1">
        <f t="shared" si="89"/>
        <v>9.0018999999999991</v>
      </c>
      <c r="O776" s="1">
        <f t="shared" si="90"/>
        <v>-25.462399999999999</v>
      </c>
      <c r="P776" s="146">
        <f t="shared" si="86"/>
        <v>-25.462399999999999</v>
      </c>
      <c r="Q776" s="1">
        <f t="shared" si="91"/>
        <v>23.788599999999999</v>
      </c>
      <c r="R776" s="1">
        <f t="shared" si="92"/>
        <v>74.713399999999993</v>
      </c>
    </row>
    <row r="777" spans="1:24" x14ac:dyDescent="0.25">
      <c r="A777" s="1">
        <v>13</v>
      </c>
      <c r="B777" s="1">
        <v>18</v>
      </c>
      <c r="C777" s="1">
        <v>19</v>
      </c>
      <c r="D777" s="1">
        <v>5</v>
      </c>
      <c r="E777" s="1" t="s">
        <v>29</v>
      </c>
      <c r="F777" s="1">
        <f>tra!F777</f>
        <v>-92.412000000000006</v>
      </c>
      <c r="G777" s="1">
        <f>tra!G777</f>
        <v>-50.198999999999998</v>
      </c>
      <c r="H777" s="1">
        <f>tra!H777</f>
        <v>1.0780000000000001</v>
      </c>
      <c r="I777" s="1">
        <f>tra!I777</f>
        <v>-24.074999999999999</v>
      </c>
      <c r="J777" s="1">
        <f>tra!J777</f>
        <v>-0.42</v>
      </c>
      <c r="K777" s="1">
        <f>tra!K777</f>
        <v>-0.93799999999999994</v>
      </c>
      <c r="L777" s="1">
        <f t="shared" si="87"/>
        <v>1.498</v>
      </c>
      <c r="M777" s="1">
        <f t="shared" si="88"/>
        <v>-25.012999999999998</v>
      </c>
      <c r="N777" s="1">
        <f t="shared" si="89"/>
        <v>9.0018999999999991</v>
      </c>
      <c r="O777" s="1">
        <f t="shared" si="90"/>
        <v>-25.462399999999999</v>
      </c>
      <c r="P777" s="146">
        <f t="shared" si="86"/>
        <v>-25.462399999999999</v>
      </c>
      <c r="Q777" s="1">
        <f t="shared" si="91"/>
        <v>-75.6614</v>
      </c>
      <c r="R777" s="1">
        <f t="shared" si="92"/>
        <v>-24.736599999999999</v>
      </c>
    </row>
    <row r="778" spans="1:24" x14ac:dyDescent="0.25">
      <c r="A778" s="1">
        <v>13</v>
      </c>
      <c r="B778" s="1">
        <v>18</v>
      </c>
      <c r="C778" s="1">
        <v>19</v>
      </c>
      <c r="D778" s="1">
        <v>4</v>
      </c>
      <c r="E778" s="1" t="s">
        <v>26</v>
      </c>
      <c r="F778" s="1">
        <f>tra!F778</f>
        <v>-65.539000000000001</v>
      </c>
      <c r="G778" s="1">
        <f>tra!G778</f>
        <v>-34.451999999999998</v>
      </c>
      <c r="H778" s="1">
        <f>tra!H778</f>
        <v>-4.4260000000000002</v>
      </c>
      <c r="I778" s="1">
        <f>tra!I778</f>
        <v>104.19499999999999</v>
      </c>
      <c r="J778" s="1">
        <f>tra!J778</f>
        <v>1.8129999999999999</v>
      </c>
      <c r="K778" s="1">
        <f>tra!K778</f>
        <v>4.0469999999999997</v>
      </c>
      <c r="L778" s="1">
        <f t="shared" si="87"/>
        <v>-6.2389999999999999</v>
      </c>
      <c r="M778" s="1">
        <f t="shared" si="88"/>
        <v>108.24199999999999</v>
      </c>
      <c r="N778" s="1">
        <f t="shared" si="89"/>
        <v>-38.71159999999999</v>
      </c>
      <c r="O778" s="1">
        <f t="shared" si="90"/>
        <v>110.11369999999999</v>
      </c>
      <c r="P778" s="146">
        <f t="shared" si="86"/>
        <v>110.11369999999999</v>
      </c>
      <c r="Q778" s="1">
        <f t="shared" si="91"/>
        <v>75.661699999999996</v>
      </c>
      <c r="R778" s="1">
        <f t="shared" si="92"/>
        <v>-144.56569999999999</v>
      </c>
      <c r="S778" s="1">
        <v>30</v>
      </c>
      <c r="T778" s="1">
        <f>(ABS(Q778)-ABS(Q780*$S778/200))*SIGN(Q778)</f>
        <v>74.318884999999995</v>
      </c>
      <c r="U778" s="1">
        <f>(ABS(R778)-ABS(R780*$S778/200))*SIGN(R778)</f>
        <v>-130.445615</v>
      </c>
      <c r="V778" s="1">
        <v>60</v>
      </c>
      <c r="W778" s="1">
        <f>-MIN(T778:U778)/(0.9*(V778-4)/100*391.3)*10</f>
        <v>6.6143793683245509</v>
      </c>
      <c r="X778" s="1">
        <f>MAX(T778:U778)/(0.9*(V778-4)/100*391.3)*10</f>
        <v>3.7684156697861009</v>
      </c>
    </row>
    <row r="779" spans="1:24" x14ac:dyDescent="0.25">
      <c r="A779" s="1">
        <v>13</v>
      </c>
      <c r="B779" s="1">
        <v>18</v>
      </c>
      <c r="C779" s="1">
        <v>19</v>
      </c>
      <c r="D779" s="1">
        <v>4</v>
      </c>
      <c r="E779" s="1" t="s">
        <v>27</v>
      </c>
      <c r="F779" s="1">
        <f>tra!F779</f>
        <v>-60.965000000000003</v>
      </c>
      <c r="G779" s="1">
        <f>tra!G779</f>
        <v>-34.225000000000001</v>
      </c>
      <c r="H779" s="1">
        <f>tra!H779</f>
        <v>3.6539999999999999</v>
      </c>
      <c r="I779" s="1">
        <f>tra!I779</f>
        <v>-86.028000000000006</v>
      </c>
      <c r="J779" s="1">
        <f>tra!J779</f>
        <v>-1.4970000000000001</v>
      </c>
      <c r="K779" s="1">
        <f>tra!K779</f>
        <v>-3.343</v>
      </c>
      <c r="L779" s="1">
        <f t="shared" si="87"/>
        <v>5.1509999999999998</v>
      </c>
      <c r="M779" s="1">
        <f t="shared" si="88"/>
        <v>-89.371000000000009</v>
      </c>
      <c r="N779" s="1">
        <f t="shared" si="89"/>
        <v>31.962300000000003</v>
      </c>
      <c r="O779" s="1">
        <f t="shared" si="90"/>
        <v>-90.916300000000007</v>
      </c>
      <c r="P779" s="146">
        <f t="shared" ref="P779:P842" si="93">O779</f>
        <v>-90.916300000000007</v>
      </c>
      <c r="Q779" s="1">
        <f t="shared" si="91"/>
        <v>-125.1413</v>
      </c>
      <c r="R779" s="1">
        <f t="shared" si="92"/>
        <v>56.691300000000005</v>
      </c>
      <c r="S779" s="1">
        <v>70</v>
      </c>
      <c r="T779" s="1">
        <f>(ABS(Q779)-ABS(Q781*$S779/200))*SIGN(Q779)</f>
        <v>-92.228035000000006</v>
      </c>
      <c r="U779" s="1">
        <f>(ABS(R779)-ABS(R781*$S779/200))*SIGN(R779)</f>
        <v>53.591665000000006</v>
      </c>
      <c r="V779" s="1">
        <v>60</v>
      </c>
      <c r="W779" s="1">
        <f>-MIN(T779:U779)/(0.9*(V779-4)/100*391.3)*10</f>
        <v>4.6765175807949895</v>
      </c>
      <c r="X779" s="1">
        <f>MAX(T779:U779)/(0.9*(V779-4)/100*391.3)*10</f>
        <v>2.7174206146382227</v>
      </c>
    </row>
    <row r="780" spans="1:24" x14ac:dyDescent="0.25">
      <c r="A780" s="1">
        <v>13</v>
      </c>
      <c r="B780" s="1">
        <v>18</v>
      </c>
      <c r="C780" s="1">
        <v>19</v>
      </c>
      <c r="D780" s="1">
        <v>4</v>
      </c>
      <c r="E780" s="1" t="s">
        <v>28</v>
      </c>
      <c r="F780" s="1">
        <f>tra!F780</f>
        <v>95.888000000000005</v>
      </c>
      <c r="G780" s="1">
        <f>tra!G780</f>
        <v>51.542999999999999</v>
      </c>
      <c r="H780" s="1">
        <f>tra!H780</f>
        <v>1.712</v>
      </c>
      <c r="I780" s="1">
        <f>tra!I780</f>
        <v>-40.301000000000002</v>
      </c>
      <c r="J780" s="1">
        <f>tra!J780</f>
        <v>-0.70099999999999996</v>
      </c>
      <c r="K780" s="1">
        <f>tra!K780</f>
        <v>-1.5660000000000001</v>
      </c>
      <c r="L780" s="1">
        <f t="shared" si="87"/>
        <v>2.4129999999999998</v>
      </c>
      <c r="M780" s="1">
        <f t="shared" si="88"/>
        <v>-41.867000000000004</v>
      </c>
      <c r="N780" s="1">
        <f t="shared" si="89"/>
        <v>14.973100000000001</v>
      </c>
      <c r="O780" s="1">
        <f t="shared" si="90"/>
        <v>-42.590900000000005</v>
      </c>
      <c r="P780" s="146">
        <f t="shared" si="93"/>
        <v>-42.590900000000005</v>
      </c>
      <c r="Q780" s="1">
        <f t="shared" si="91"/>
        <v>8.9520999999999944</v>
      </c>
      <c r="R780" s="1">
        <f t="shared" si="92"/>
        <v>94.133900000000011</v>
      </c>
    </row>
    <row r="781" spans="1:24" x14ac:dyDescent="0.25">
      <c r="A781" s="1">
        <v>13</v>
      </c>
      <c r="B781" s="1">
        <v>18</v>
      </c>
      <c r="C781" s="1">
        <v>19</v>
      </c>
      <c r="D781" s="1">
        <v>4</v>
      </c>
      <c r="E781" s="1" t="s">
        <v>29</v>
      </c>
      <c r="F781" s="1">
        <f>tra!F781</f>
        <v>-93.95</v>
      </c>
      <c r="G781" s="1">
        <f>tra!G781</f>
        <v>-51.447000000000003</v>
      </c>
      <c r="H781" s="1">
        <f>tra!H781</f>
        <v>1.712</v>
      </c>
      <c r="I781" s="1">
        <f>tra!I781</f>
        <v>-40.301000000000002</v>
      </c>
      <c r="J781" s="1">
        <f>tra!J781</f>
        <v>-0.70099999999999996</v>
      </c>
      <c r="K781" s="1">
        <f>tra!K781</f>
        <v>-1.5660000000000001</v>
      </c>
      <c r="L781" s="1">
        <f t="shared" si="87"/>
        <v>2.4129999999999998</v>
      </c>
      <c r="M781" s="1">
        <f t="shared" si="88"/>
        <v>-41.867000000000004</v>
      </c>
      <c r="N781" s="1">
        <f t="shared" si="89"/>
        <v>14.973100000000001</v>
      </c>
      <c r="O781" s="1">
        <f t="shared" si="90"/>
        <v>-42.590900000000005</v>
      </c>
      <c r="P781" s="146">
        <f t="shared" si="93"/>
        <v>-42.590900000000005</v>
      </c>
      <c r="Q781" s="1">
        <f t="shared" si="91"/>
        <v>-94.037900000000008</v>
      </c>
      <c r="R781" s="1">
        <f t="shared" si="92"/>
        <v>-8.8560999999999979</v>
      </c>
    </row>
    <row r="782" spans="1:24" x14ac:dyDescent="0.25">
      <c r="A782" s="1">
        <v>13</v>
      </c>
      <c r="B782" s="1">
        <v>18</v>
      </c>
      <c r="C782" s="1">
        <v>19</v>
      </c>
      <c r="D782" s="1">
        <v>3</v>
      </c>
      <c r="E782" s="1" t="s">
        <v>26</v>
      </c>
      <c r="F782" s="1">
        <f>tra!F782</f>
        <v>-68.802999999999997</v>
      </c>
      <c r="G782" s="1">
        <f>tra!G782</f>
        <v>-36.415999999999997</v>
      </c>
      <c r="H782" s="1">
        <f>tra!H782</f>
        <v>-5.2729999999999997</v>
      </c>
      <c r="I782" s="1">
        <f>tra!I782</f>
        <v>128.41399999999999</v>
      </c>
      <c r="J782" s="1">
        <f>tra!J782</f>
        <v>2.2189999999999999</v>
      </c>
      <c r="K782" s="1">
        <f>tra!K782</f>
        <v>4.9530000000000003</v>
      </c>
      <c r="L782" s="1">
        <f t="shared" si="87"/>
        <v>-7.4919999999999991</v>
      </c>
      <c r="M782" s="1">
        <f t="shared" si="88"/>
        <v>133.36699999999999</v>
      </c>
      <c r="N782" s="1">
        <f t="shared" si="89"/>
        <v>-47.502099999999992</v>
      </c>
      <c r="O782" s="1">
        <f t="shared" si="90"/>
        <v>135.6146</v>
      </c>
      <c r="P782" s="146">
        <f t="shared" si="93"/>
        <v>135.6146</v>
      </c>
      <c r="Q782" s="1">
        <f t="shared" si="91"/>
        <v>99.198599999999999</v>
      </c>
      <c r="R782" s="1">
        <f t="shared" si="92"/>
        <v>-172.03059999999999</v>
      </c>
      <c r="S782" s="1">
        <v>30</v>
      </c>
      <c r="T782" s="1">
        <f>(ABS(Q782)-ABS(Q784*$S782/200))*SIGN(Q782)</f>
        <v>99.169110000000003</v>
      </c>
      <c r="U782" s="1">
        <f>(ABS(R782)-ABS(R784*$S782/200))*SIGN(R782)</f>
        <v>-156.30240999999998</v>
      </c>
      <c r="V782" s="1">
        <v>60</v>
      </c>
      <c r="W782" s="1">
        <f>-MIN(T782:U782)/(0.9*(V782-4)/100*391.3)*10</f>
        <v>7.925474811272152</v>
      </c>
      <c r="X782" s="1">
        <f>MAX(T782:U782)/(0.9*(V782-4)/100*391.3)*10</f>
        <v>5.0284719433390528</v>
      </c>
    </row>
    <row r="783" spans="1:24" x14ac:dyDescent="0.25">
      <c r="A783" s="1">
        <v>13</v>
      </c>
      <c r="B783" s="1">
        <v>18</v>
      </c>
      <c r="C783" s="1">
        <v>19</v>
      </c>
      <c r="D783" s="1">
        <v>3</v>
      </c>
      <c r="E783" s="1" t="s">
        <v>27</v>
      </c>
      <c r="F783" s="1">
        <f>tra!F783</f>
        <v>-57.988999999999997</v>
      </c>
      <c r="G783" s="1">
        <f>tra!G783</f>
        <v>-32.479999999999997</v>
      </c>
      <c r="H783" s="1">
        <f>tra!H783</f>
        <v>4.367</v>
      </c>
      <c r="I783" s="1">
        <f>tra!I783</f>
        <v>-106.34099999999999</v>
      </c>
      <c r="J783" s="1">
        <f>tra!J783</f>
        <v>-1.8380000000000001</v>
      </c>
      <c r="K783" s="1">
        <f>tra!K783</f>
        <v>-4.1040000000000001</v>
      </c>
      <c r="L783" s="1">
        <f t="shared" si="87"/>
        <v>6.2050000000000001</v>
      </c>
      <c r="M783" s="1">
        <f t="shared" si="88"/>
        <v>-110.44499999999999</v>
      </c>
      <c r="N783" s="1">
        <f t="shared" si="89"/>
        <v>39.338499999999996</v>
      </c>
      <c r="O783" s="1">
        <f t="shared" si="90"/>
        <v>-112.3065</v>
      </c>
      <c r="P783" s="146">
        <f t="shared" si="93"/>
        <v>-112.3065</v>
      </c>
      <c r="Q783" s="1">
        <f t="shared" si="91"/>
        <v>-144.78649999999999</v>
      </c>
      <c r="R783" s="1">
        <f t="shared" si="92"/>
        <v>79.82650000000001</v>
      </c>
      <c r="S783" s="1">
        <v>70</v>
      </c>
      <c r="T783" s="1">
        <f>(ABS(Q783)-ABS(Q785*$S783/200))*SIGN(Q783)</f>
        <v>-108.67119</v>
      </c>
      <c r="U783" s="1">
        <f>(ABS(R783)-ABS(R785*$S783/200))*SIGN(R783)</f>
        <v>79.173890000000014</v>
      </c>
      <c r="V783" s="1">
        <v>60</v>
      </c>
      <c r="W783" s="1">
        <f>-MIN(T783:U783)/(0.9*(V783-4)/100*391.3)*10</f>
        <v>5.510284704221581</v>
      </c>
      <c r="X783" s="1">
        <f>MAX(T783:U783)/(0.9*(V783-4)/100*391.3)*10</f>
        <v>4.0145937027166267</v>
      </c>
    </row>
    <row r="784" spans="1:24" x14ac:dyDescent="0.25">
      <c r="A784" s="1">
        <v>13</v>
      </c>
      <c r="B784" s="1">
        <v>18</v>
      </c>
      <c r="C784" s="1">
        <v>19</v>
      </c>
      <c r="D784" s="1">
        <v>3</v>
      </c>
      <c r="E784" s="1" t="s">
        <v>28</v>
      </c>
      <c r="F784" s="1">
        <f>tra!F784</f>
        <v>97.21</v>
      </c>
      <c r="G784" s="1">
        <f>tra!G784</f>
        <v>52.329000000000001</v>
      </c>
      <c r="H784" s="1">
        <f>tra!H784</f>
        <v>2.0419999999999998</v>
      </c>
      <c r="I784" s="1">
        <f>tra!I784</f>
        <v>-49.735999999999997</v>
      </c>
      <c r="J784" s="1">
        <f>tra!J784</f>
        <v>-0.86</v>
      </c>
      <c r="K784" s="1">
        <f>tra!K784</f>
        <v>-1.919</v>
      </c>
      <c r="L784" s="1">
        <f t="shared" si="87"/>
        <v>2.9019999999999997</v>
      </c>
      <c r="M784" s="1">
        <f t="shared" si="88"/>
        <v>-51.654999999999994</v>
      </c>
      <c r="N784" s="1">
        <f t="shared" si="89"/>
        <v>18.398499999999999</v>
      </c>
      <c r="O784" s="1">
        <f t="shared" si="90"/>
        <v>-52.525599999999997</v>
      </c>
      <c r="P784" s="146">
        <f t="shared" si="93"/>
        <v>-52.525599999999997</v>
      </c>
      <c r="Q784" s="1">
        <f t="shared" si="91"/>
        <v>-0.19659999999999656</v>
      </c>
      <c r="R784" s="1">
        <f t="shared" si="92"/>
        <v>104.8546</v>
      </c>
    </row>
    <row r="785" spans="1:24" x14ac:dyDescent="0.25">
      <c r="A785" s="1">
        <v>13</v>
      </c>
      <c r="B785" s="1">
        <v>18</v>
      </c>
      <c r="C785" s="1">
        <v>19</v>
      </c>
      <c r="D785" s="1">
        <v>3</v>
      </c>
      <c r="E785" s="1" t="s">
        <v>29</v>
      </c>
      <c r="F785" s="1">
        <f>tra!F785</f>
        <v>-92.628</v>
      </c>
      <c r="G785" s="1">
        <f>tra!G785</f>
        <v>-50.661000000000001</v>
      </c>
      <c r="H785" s="1">
        <f>tra!H785</f>
        <v>2.0419999999999998</v>
      </c>
      <c r="I785" s="1">
        <f>tra!I785</f>
        <v>-49.735999999999997</v>
      </c>
      <c r="J785" s="1">
        <f>tra!J785</f>
        <v>-0.86</v>
      </c>
      <c r="K785" s="1">
        <f>tra!K785</f>
        <v>-1.919</v>
      </c>
      <c r="L785" s="1">
        <f t="shared" si="87"/>
        <v>2.9019999999999997</v>
      </c>
      <c r="M785" s="1">
        <f t="shared" si="88"/>
        <v>-51.654999999999994</v>
      </c>
      <c r="N785" s="1">
        <f t="shared" si="89"/>
        <v>18.398499999999999</v>
      </c>
      <c r="O785" s="1">
        <f t="shared" si="90"/>
        <v>-52.525599999999997</v>
      </c>
      <c r="P785" s="146">
        <f t="shared" si="93"/>
        <v>-52.525599999999997</v>
      </c>
      <c r="Q785" s="1">
        <f t="shared" si="91"/>
        <v>-103.1866</v>
      </c>
      <c r="R785" s="1">
        <f t="shared" si="92"/>
        <v>1.8645999999999958</v>
      </c>
    </row>
    <row r="786" spans="1:24" x14ac:dyDescent="0.25">
      <c r="A786" s="1">
        <v>13</v>
      </c>
      <c r="B786" s="1">
        <v>18</v>
      </c>
      <c r="C786" s="1">
        <v>19</v>
      </c>
      <c r="D786" s="1">
        <v>2</v>
      </c>
      <c r="E786" s="1" t="s">
        <v>26</v>
      </c>
      <c r="F786" s="1">
        <f>tra!F786</f>
        <v>-73.465000000000003</v>
      </c>
      <c r="G786" s="1">
        <f>tra!G786</f>
        <v>-39.341999999999999</v>
      </c>
      <c r="H786" s="1">
        <f>tra!H786</f>
        <v>-5.843</v>
      </c>
      <c r="I786" s="1">
        <f>tra!I786</f>
        <v>148.38999999999999</v>
      </c>
      <c r="J786" s="1">
        <f>tra!J786</f>
        <v>2.5409999999999999</v>
      </c>
      <c r="K786" s="1">
        <f>tra!K786</f>
        <v>5.67</v>
      </c>
      <c r="L786" s="1">
        <f t="shared" si="87"/>
        <v>-8.3840000000000003</v>
      </c>
      <c r="M786" s="1">
        <f t="shared" si="88"/>
        <v>154.05999999999997</v>
      </c>
      <c r="N786" s="1">
        <f t="shared" si="89"/>
        <v>-54.60199999999999</v>
      </c>
      <c r="O786" s="1">
        <f t="shared" si="90"/>
        <v>156.57519999999997</v>
      </c>
      <c r="P786" s="146">
        <f t="shared" si="93"/>
        <v>156.57519999999997</v>
      </c>
      <c r="Q786" s="1">
        <f t="shared" si="91"/>
        <v>117.23319999999997</v>
      </c>
      <c r="R786" s="1">
        <f t="shared" si="92"/>
        <v>-195.91719999999998</v>
      </c>
      <c r="S786" s="1">
        <v>30</v>
      </c>
      <c r="T786" s="1">
        <f>(ABS(Q786)-ABS(Q788*$S786/200))*SIGN(Q786)</f>
        <v>116.13650499999997</v>
      </c>
      <c r="U786" s="1">
        <f>(ABS(R786)-ABS(R788*$S786/200))*SIGN(R786)</f>
        <v>-178.78940499999999</v>
      </c>
      <c r="V786" s="1">
        <v>60</v>
      </c>
      <c r="W786" s="1">
        <f>-MIN(T786:U786)/(0.9*(V786-4)/100*391.3)*10</f>
        <v>9.065701071722664</v>
      </c>
      <c r="X786" s="1">
        <f>MAX(T786:U786)/(0.9*(V786-4)/100*391.3)*10</f>
        <v>5.8888211963378057</v>
      </c>
    </row>
    <row r="787" spans="1:24" x14ac:dyDescent="0.25">
      <c r="A787" s="1">
        <v>13</v>
      </c>
      <c r="B787" s="1">
        <v>18</v>
      </c>
      <c r="C787" s="1">
        <v>19</v>
      </c>
      <c r="D787" s="1">
        <v>2</v>
      </c>
      <c r="E787" s="1" t="s">
        <v>27</v>
      </c>
      <c r="F787" s="1">
        <f>tra!F787</f>
        <v>-53.53</v>
      </c>
      <c r="G787" s="1">
        <f>tra!G787</f>
        <v>-30.175000000000001</v>
      </c>
      <c r="H787" s="1">
        <f>tra!H787</f>
        <v>4.8460000000000001</v>
      </c>
      <c r="I787" s="1">
        <f>tra!I787</f>
        <v>-123.355</v>
      </c>
      <c r="J787" s="1">
        <f>tra!J787</f>
        <v>-2.1110000000000002</v>
      </c>
      <c r="K787" s="1">
        <f>tra!K787</f>
        <v>-4.7110000000000003</v>
      </c>
      <c r="L787" s="1">
        <f t="shared" si="87"/>
        <v>6.9570000000000007</v>
      </c>
      <c r="M787" s="1">
        <f t="shared" si="88"/>
        <v>-128.066</v>
      </c>
      <c r="N787" s="1">
        <f t="shared" si="89"/>
        <v>45.376800000000003</v>
      </c>
      <c r="O787" s="1">
        <f t="shared" si="90"/>
        <v>-130.15309999999999</v>
      </c>
      <c r="P787" s="146">
        <f t="shared" si="93"/>
        <v>-130.15309999999999</v>
      </c>
      <c r="Q787" s="1">
        <f t="shared" si="91"/>
        <v>-160.32810000000001</v>
      </c>
      <c r="R787" s="1">
        <f t="shared" si="92"/>
        <v>99.978099999999998</v>
      </c>
      <c r="S787" s="1">
        <v>70</v>
      </c>
      <c r="T787" s="1">
        <f>(ABS(Q787)-ABS(Q789*$S787/200))*SIGN(Q787)</f>
        <v>-121.722645</v>
      </c>
      <c r="U787" s="1">
        <f>(ABS(R787)-ABS(R789*$S787/200))*SIGN(R787)</f>
        <v>96.059744999999992</v>
      </c>
      <c r="V787" s="1">
        <v>60</v>
      </c>
      <c r="W787" s="1">
        <f>-MIN(T787:U787)/(0.9*(V787-4)/100*391.3)*10</f>
        <v>6.1720721830771659</v>
      </c>
      <c r="X787" s="1">
        <f>MAX(T787:U787)/(0.9*(V787-4)/100*391.3)*10</f>
        <v>4.8708083859661926</v>
      </c>
    </row>
    <row r="788" spans="1:24" x14ac:dyDescent="0.25">
      <c r="A788" s="1">
        <v>13</v>
      </c>
      <c r="B788" s="1">
        <v>18</v>
      </c>
      <c r="C788" s="1">
        <v>19</v>
      </c>
      <c r="D788" s="1">
        <v>2</v>
      </c>
      <c r="E788" s="1" t="s">
        <v>28</v>
      </c>
      <c r="F788" s="1">
        <f>tra!F788</f>
        <v>99.143000000000001</v>
      </c>
      <c r="G788" s="1">
        <f>tra!G788</f>
        <v>53.436999999999998</v>
      </c>
      <c r="H788" s="1">
        <f>tra!H788</f>
        <v>2.2650000000000001</v>
      </c>
      <c r="I788" s="1">
        <f>tra!I788</f>
        <v>-57.573</v>
      </c>
      <c r="J788" s="1">
        <f>tra!J788</f>
        <v>-0.98599999999999999</v>
      </c>
      <c r="K788" s="1">
        <f>tra!K788</f>
        <v>-2.2000000000000002</v>
      </c>
      <c r="L788" s="1">
        <f t="shared" si="87"/>
        <v>3.2510000000000003</v>
      </c>
      <c r="M788" s="1">
        <f t="shared" si="88"/>
        <v>-59.773000000000003</v>
      </c>
      <c r="N788" s="1">
        <f t="shared" si="89"/>
        <v>21.1829</v>
      </c>
      <c r="O788" s="1">
        <f t="shared" si="90"/>
        <v>-60.7483</v>
      </c>
      <c r="P788" s="146">
        <f t="shared" si="93"/>
        <v>-60.7483</v>
      </c>
      <c r="Q788" s="1">
        <f t="shared" si="91"/>
        <v>-7.3113000000000028</v>
      </c>
      <c r="R788" s="1">
        <f t="shared" si="92"/>
        <v>114.1853</v>
      </c>
    </row>
    <row r="789" spans="1:24" x14ac:dyDescent="0.25">
      <c r="A789" s="1">
        <v>13</v>
      </c>
      <c r="B789" s="1">
        <v>18</v>
      </c>
      <c r="C789" s="1">
        <v>19</v>
      </c>
      <c r="D789" s="1">
        <v>2</v>
      </c>
      <c r="E789" s="1" t="s">
        <v>29</v>
      </c>
      <c r="F789" s="1">
        <f>tra!F789</f>
        <v>-90.695999999999998</v>
      </c>
      <c r="G789" s="1">
        <f>tra!G789</f>
        <v>-49.552999999999997</v>
      </c>
      <c r="H789" s="1">
        <f>tra!H789</f>
        <v>2.2650000000000001</v>
      </c>
      <c r="I789" s="1">
        <f>tra!I789</f>
        <v>-57.573</v>
      </c>
      <c r="J789" s="1">
        <f>tra!J789</f>
        <v>-0.98599999999999999</v>
      </c>
      <c r="K789" s="1">
        <f>tra!K789</f>
        <v>-2.2000000000000002</v>
      </c>
      <c r="L789" s="1">
        <f t="shared" si="87"/>
        <v>3.2510000000000003</v>
      </c>
      <c r="M789" s="1">
        <f t="shared" si="88"/>
        <v>-59.773000000000003</v>
      </c>
      <c r="N789" s="1">
        <f t="shared" si="89"/>
        <v>21.1829</v>
      </c>
      <c r="O789" s="1">
        <f t="shared" si="90"/>
        <v>-60.7483</v>
      </c>
      <c r="P789" s="146">
        <f t="shared" si="93"/>
        <v>-60.7483</v>
      </c>
      <c r="Q789" s="1">
        <f t="shared" si="91"/>
        <v>-110.3013</v>
      </c>
      <c r="R789" s="1">
        <f t="shared" si="92"/>
        <v>11.195300000000003</v>
      </c>
    </row>
    <row r="790" spans="1:24" x14ac:dyDescent="0.25">
      <c r="A790" s="1">
        <v>13</v>
      </c>
      <c r="B790" s="1">
        <v>18</v>
      </c>
      <c r="C790" s="1">
        <v>19</v>
      </c>
      <c r="D790" s="1">
        <v>1</v>
      </c>
      <c r="E790" s="1" t="s">
        <v>26</v>
      </c>
      <c r="F790" s="1">
        <f>tra!F790</f>
        <v>-58.616999999999997</v>
      </c>
      <c r="G790" s="1">
        <f>tra!G790</f>
        <v>-38.616</v>
      </c>
      <c r="H790" s="1">
        <f>tra!H790</f>
        <v>-5.4930000000000003</v>
      </c>
      <c r="I790" s="1">
        <f>tra!I790</f>
        <v>152.25700000000001</v>
      </c>
      <c r="J790" s="1">
        <f>tra!J790</f>
        <v>2.536</v>
      </c>
      <c r="K790" s="1">
        <f>tra!K790</f>
        <v>5.66</v>
      </c>
      <c r="L790" s="1">
        <f t="shared" si="87"/>
        <v>-8.0289999999999999</v>
      </c>
      <c r="M790" s="1">
        <f t="shared" si="88"/>
        <v>157.917</v>
      </c>
      <c r="N790" s="1">
        <f t="shared" si="89"/>
        <v>-55.4041</v>
      </c>
      <c r="O790" s="1">
        <f t="shared" si="90"/>
        <v>160.32570000000001</v>
      </c>
      <c r="P790" s="146">
        <f t="shared" si="93"/>
        <v>160.32570000000001</v>
      </c>
      <c r="Q790" s="1">
        <f t="shared" si="91"/>
        <v>121.70970000000001</v>
      </c>
      <c r="R790" s="1">
        <f t="shared" si="92"/>
        <v>-198.94170000000003</v>
      </c>
      <c r="S790" s="1">
        <v>30</v>
      </c>
      <c r="T790" s="1">
        <f>(ABS(Q790)-ABS(Q792*$S790/200))*SIGN(Q790)</f>
        <v>119.75353500000001</v>
      </c>
      <c r="U790" s="1">
        <f>(ABS(R790)-ABS(R792*$S790/200))*SIGN(R790)</f>
        <v>-182.60113500000003</v>
      </c>
      <c r="V790" s="1">
        <v>60</v>
      </c>
      <c r="W790" s="1">
        <f>-MIN(T790:U790)/(0.9*(V790-4)/100*391.3)*10</f>
        <v>9.2589787703990361</v>
      </c>
      <c r="X790" s="1">
        <f>MAX(T790:U790)/(0.9*(V790-4)/100*391.3)*10</f>
        <v>6.0722264308227771</v>
      </c>
    </row>
    <row r="791" spans="1:24" x14ac:dyDescent="0.25">
      <c r="A791" s="1">
        <v>13</v>
      </c>
      <c r="B791" s="1">
        <v>18</v>
      </c>
      <c r="C791" s="1">
        <v>19</v>
      </c>
      <c r="D791" s="1">
        <v>1</v>
      </c>
      <c r="E791" s="1" t="s">
        <v>27</v>
      </c>
      <c r="F791" s="1">
        <f>tra!F791</f>
        <v>-33.808999999999997</v>
      </c>
      <c r="G791" s="1">
        <f>tra!G791</f>
        <v>-21.608000000000001</v>
      </c>
      <c r="H791" s="1">
        <f>tra!H791</f>
        <v>4.3840000000000003</v>
      </c>
      <c r="I791" s="1">
        <f>tra!I791</f>
        <v>-121.11799999999999</v>
      </c>
      <c r="J791" s="1">
        <f>tra!J791</f>
        <v>-2.02</v>
      </c>
      <c r="K791" s="1">
        <f>tra!K791</f>
        <v>-4.5069999999999997</v>
      </c>
      <c r="L791" s="1">
        <f t="shared" si="87"/>
        <v>6.4039999999999999</v>
      </c>
      <c r="M791" s="1">
        <f t="shared" si="88"/>
        <v>-125.625</v>
      </c>
      <c r="N791" s="1">
        <f t="shared" si="89"/>
        <v>44.091499999999996</v>
      </c>
      <c r="O791" s="1">
        <f t="shared" si="90"/>
        <v>-127.5462</v>
      </c>
      <c r="P791" s="146">
        <f t="shared" si="93"/>
        <v>-127.5462</v>
      </c>
      <c r="Q791" s="1">
        <f t="shared" si="91"/>
        <v>-149.1542</v>
      </c>
      <c r="R791" s="1">
        <f t="shared" si="92"/>
        <v>105.93819999999999</v>
      </c>
      <c r="S791" s="1">
        <v>70</v>
      </c>
      <c r="T791" s="1">
        <f>(ABS(Q791)-ABS(Q793*$S791/200))*SIGN(Q791)</f>
        <v>-113.548665</v>
      </c>
      <c r="U791" s="1">
        <f>(ABS(R791)-ABS(R793*$S791/200))*SIGN(R791)</f>
        <v>98.851365000000001</v>
      </c>
      <c r="V791" s="1">
        <v>60</v>
      </c>
      <c r="W791" s="1">
        <f>-MIN(T791:U791)/(0.9*(V791-4)/100*391.3)*10</f>
        <v>5.7576021016635632</v>
      </c>
      <c r="X791" s="1">
        <f>MAX(T791:U791)/(0.9*(V791-4)/100*391.3)*10</f>
        <v>5.0123603555912517</v>
      </c>
    </row>
    <row r="792" spans="1:24" x14ac:dyDescent="0.25">
      <c r="A792" s="1">
        <v>13</v>
      </c>
      <c r="B792" s="1">
        <v>18</v>
      </c>
      <c r="C792" s="1">
        <v>19</v>
      </c>
      <c r="D792" s="1">
        <v>1</v>
      </c>
      <c r="E792" s="1" t="s">
        <v>28</v>
      </c>
      <c r="F792" s="1">
        <f>tra!F792</f>
        <v>72.751999999999995</v>
      </c>
      <c r="G792" s="1">
        <f>tra!G792</f>
        <v>47.948</v>
      </c>
      <c r="H792" s="1">
        <f>tra!H792</f>
        <v>2.0920000000000001</v>
      </c>
      <c r="I792" s="1">
        <f>tra!I792</f>
        <v>-57.917999999999999</v>
      </c>
      <c r="J792" s="1">
        <f>tra!J792</f>
        <v>-0.96499999999999997</v>
      </c>
      <c r="K792" s="1">
        <f>tra!K792</f>
        <v>-2.1539999999999999</v>
      </c>
      <c r="L792" s="1">
        <f t="shared" si="87"/>
        <v>3.0569999999999999</v>
      </c>
      <c r="M792" s="1">
        <f t="shared" si="88"/>
        <v>-60.072000000000003</v>
      </c>
      <c r="N792" s="1">
        <f t="shared" si="89"/>
        <v>21.078599999999998</v>
      </c>
      <c r="O792" s="1">
        <f t="shared" si="90"/>
        <v>-60.989100000000001</v>
      </c>
      <c r="P792" s="146">
        <f t="shared" si="93"/>
        <v>-60.989100000000001</v>
      </c>
      <c r="Q792" s="1">
        <f t="shared" si="91"/>
        <v>-13.0411</v>
      </c>
      <c r="R792" s="1">
        <f t="shared" si="92"/>
        <v>108.9371</v>
      </c>
    </row>
    <row r="793" spans="1:24" x14ac:dyDescent="0.25">
      <c r="A793" s="1">
        <v>13</v>
      </c>
      <c r="B793" s="1">
        <v>18</v>
      </c>
      <c r="C793" s="1">
        <v>19</v>
      </c>
      <c r="D793" s="1">
        <v>1</v>
      </c>
      <c r="E793" s="1" t="s">
        <v>29</v>
      </c>
      <c r="F793" s="1">
        <f>tra!F793</f>
        <v>-62.24</v>
      </c>
      <c r="G793" s="1">
        <f>tra!G793</f>
        <v>-40.741</v>
      </c>
      <c r="H793" s="1">
        <f>tra!H793</f>
        <v>2.0920000000000001</v>
      </c>
      <c r="I793" s="1">
        <f>tra!I793</f>
        <v>-57.917999999999999</v>
      </c>
      <c r="J793" s="1">
        <f>tra!J793</f>
        <v>-0.96499999999999997</v>
      </c>
      <c r="K793" s="1">
        <f>tra!K793</f>
        <v>-2.1539999999999999</v>
      </c>
      <c r="L793" s="1">
        <f t="shared" si="87"/>
        <v>3.0569999999999999</v>
      </c>
      <c r="M793" s="1">
        <f t="shared" si="88"/>
        <v>-60.072000000000003</v>
      </c>
      <c r="N793" s="1">
        <f t="shared" si="89"/>
        <v>21.078599999999998</v>
      </c>
      <c r="O793" s="1">
        <f t="shared" si="90"/>
        <v>-60.989100000000001</v>
      </c>
      <c r="P793" s="146">
        <f t="shared" si="93"/>
        <v>-60.989100000000001</v>
      </c>
      <c r="Q793" s="1">
        <f t="shared" si="91"/>
        <v>-101.73009999999999</v>
      </c>
      <c r="R793" s="1">
        <f t="shared" si="92"/>
        <v>20.248100000000001</v>
      </c>
    </row>
    <row r="794" spans="1:24" x14ac:dyDescent="0.25">
      <c r="A794" s="1">
        <v>14</v>
      </c>
      <c r="B794" s="1">
        <v>20</v>
      </c>
      <c r="C794" s="1">
        <v>21</v>
      </c>
      <c r="D794" s="1">
        <v>6</v>
      </c>
      <c r="E794" s="1" t="s">
        <v>26</v>
      </c>
      <c r="F794" s="1">
        <f>tra!F794</f>
        <v>-37.756999999999998</v>
      </c>
      <c r="G794" s="1">
        <f>tra!G794</f>
        <v>-22.672000000000001</v>
      </c>
      <c r="H794" s="1">
        <f>tra!H794</f>
        <v>-2.9009999999999998</v>
      </c>
      <c r="I794" s="1">
        <f>tra!I794</f>
        <v>23.975000000000001</v>
      </c>
      <c r="J794" s="1">
        <f>tra!J794</f>
        <v>1.0369999999999999</v>
      </c>
      <c r="K794" s="1">
        <f>tra!K794</f>
        <v>2.3159999999999998</v>
      </c>
      <c r="L794" s="1">
        <f t="shared" si="87"/>
        <v>-3.9379999999999997</v>
      </c>
      <c r="M794" s="1">
        <f t="shared" si="88"/>
        <v>26.291</v>
      </c>
      <c r="N794" s="1">
        <f t="shared" si="89"/>
        <v>-11.825299999999999</v>
      </c>
      <c r="O794" s="1">
        <f t="shared" si="90"/>
        <v>27.4724</v>
      </c>
      <c r="P794" s="146">
        <f t="shared" si="93"/>
        <v>27.4724</v>
      </c>
      <c r="Q794" s="1">
        <f t="shared" si="91"/>
        <v>4.8003999999999998</v>
      </c>
      <c r="R794" s="1">
        <f t="shared" si="92"/>
        <v>-50.144400000000005</v>
      </c>
      <c r="S794" s="1">
        <v>70</v>
      </c>
      <c r="T794" s="1">
        <f>(ABS(Q794)-ABS(Q796*$S794/200))*SIGN(Q794)</f>
        <v>-2.6342300000000014</v>
      </c>
      <c r="U794" s="1">
        <f>(ABS(R794)-ABS(R796*$S794/200))*SIGN(R794)</f>
        <v>-30.975530000000003</v>
      </c>
      <c r="V794" s="1">
        <v>50</v>
      </c>
      <c r="W794" s="1">
        <f>-MIN(T794:U794)/(0.9*(V794-4)/100*391.3)*10</f>
        <v>1.9120909985419594</v>
      </c>
      <c r="X794" s="1">
        <f>MAX(T794:U794)/(0.9*(V794-4)/100*391.3)*10</f>
        <v>-0.1626085968856445</v>
      </c>
    </row>
    <row r="795" spans="1:24" x14ac:dyDescent="0.25">
      <c r="A795" s="1">
        <v>14</v>
      </c>
      <c r="B795" s="1">
        <v>20</v>
      </c>
      <c r="C795" s="1">
        <v>21</v>
      </c>
      <c r="D795" s="1">
        <v>6</v>
      </c>
      <c r="E795" s="1" t="s">
        <v>27</v>
      </c>
      <c r="F795" s="1">
        <f>tra!F795</f>
        <v>-23.277000000000001</v>
      </c>
      <c r="G795" s="1">
        <f>tra!G795</f>
        <v>-13.714</v>
      </c>
      <c r="H795" s="1">
        <f>tra!H795</f>
        <v>3.6070000000000002</v>
      </c>
      <c r="I795" s="1">
        <f>tra!I795</f>
        <v>-29.428999999999998</v>
      </c>
      <c r="J795" s="1">
        <f>tra!J795</f>
        <v>-1.266</v>
      </c>
      <c r="K795" s="1">
        <f>tra!K795</f>
        <v>-2.827</v>
      </c>
      <c r="L795" s="1">
        <f t="shared" si="87"/>
        <v>4.8730000000000002</v>
      </c>
      <c r="M795" s="1">
        <f t="shared" si="88"/>
        <v>-32.256</v>
      </c>
      <c r="N795" s="1">
        <f t="shared" si="89"/>
        <v>14.549800000000001</v>
      </c>
      <c r="O795" s="1">
        <f t="shared" si="90"/>
        <v>-33.7179</v>
      </c>
      <c r="P795" s="146">
        <f t="shared" si="93"/>
        <v>-33.7179</v>
      </c>
      <c r="Q795" s="1">
        <f t="shared" si="91"/>
        <v>-47.431899999999999</v>
      </c>
      <c r="R795" s="1">
        <f t="shared" si="92"/>
        <v>20.003900000000002</v>
      </c>
      <c r="S795" s="1">
        <v>30</v>
      </c>
      <c r="T795" s="1">
        <f>(ABS(Q795)-ABS(Q797*$S795/200))*SIGN(Q795)</f>
        <v>-39.952869999999997</v>
      </c>
      <c r="U795" s="1">
        <f>(ABS(R795)-ABS(R797*$S795/200))*SIGN(R795)</f>
        <v>17.553830000000001</v>
      </c>
      <c r="V795" s="1">
        <v>50</v>
      </c>
      <c r="W795" s="1">
        <f>-MIN(T795:U795)/(0.9*(V795-4)/100*391.3)*10</f>
        <v>2.4662539460314989</v>
      </c>
      <c r="X795" s="1">
        <f>MAX(T795:U795)/(0.9*(V795-4)/100*391.3)*10</f>
        <v>1.0835817928841187</v>
      </c>
    </row>
    <row r="796" spans="1:24" x14ac:dyDescent="0.25">
      <c r="A796" s="1">
        <v>14</v>
      </c>
      <c r="B796" s="1">
        <v>20</v>
      </c>
      <c r="C796" s="1">
        <v>21</v>
      </c>
      <c r="D796" s="1">
        <v>6</v>
      </c>
      <c r="E796" s="1" t="s">
        <v>28</v>
      </c>
      <c r="F796" s="1">
        <f>tra!F796</f>
        <v>63.517000000000003</v>
      </c>
      <c r="G796" s="1">
        <f>tra!G796</f>
        <v>38.005000000000003</v>
      </c>
      <c r="H796" s="1">
        <f>tra!H796</f>
        <v>1.7829999999999999</v>
      </c>
      <c r="I796" s="1">
        <f>tra!I796</f>
        <v>-14.63</v>
      </c>
      <c r="J796" s="1">
        <f>tra!J796</f>
        <v>-0.63100000000000001</v>
      </c>
      <c r="K796" s="1">
        <f>tra!K796</f>
        <v>-1.409</v>
      </c>
      <c r="L796" s="1">
        <f t="shared" si="87"/>
        <v>2.4139999999999997</v>
      </c>
      <c r="M796" s="1">
        <f t="shared" si="88"/>
        <v>-16.039000000000001</v>
      </c>
      <c r="N796" s="1">
        <f t="shared" si="89"/>
        <v>7.2256999999999998</v>
      </c>
      <c r="O796" s="1">
        <f t="shared" si="90"/>
        <v>-16.763200000000001</v>
      </c>
      <c r="P796" s="146">
        <f t="shared" si="93"/>
        <v>-16.763200000000001</v>
      </c>
      <c r="Q796" s="1">
        <f t="shared" si="91"/>
        <v>21.241800000000001</v>
      </c>
      <c r="R796" s="1">
        <f t="shared" si="92"/>
        <v>54.768200000000007</v>
      </c>
    </row>
    <row r="797" spans="1:24" x14ac:dyDescent="0.25">
      <c r="A797" s="1">
        <v>14</v>
      </c>
      <c r="B797" s="1">
        <v>20</v>
      </c>
      <c r="C797" s="1">
        <v>21</v>
      </c>
      <c r="D797" s="1">
        <v>6</v>
      </c>
      <c r="E797" s="1" t="s">
        <v>29</v>
      </c>
      <c r="F797" s="1">
        <f>tra!F797</f>
        <v>-55.582999999999998</v>
      </c>
      <c r="G797" s="1">
        <f>tra!G797</f>
        <v>-33.097000000000001</v>
      </c>
      <c r="H797" s="1">
        <f>tra!H797</f>
        <v>1.7829999999999999</v>
      </c>
      <c r="I797" s="1">
        <f>tra!I797</f>
        <v>-14.63</v>
      </c>
      <c r="J797" s="1">
        <f>tra!J797</f>
        <v>-0.63100000000000001</v>
      </c>
      <c r="K797" s="1">
        <f>tra!K797</f>
        <v>-1.409</v>
      </c>
      <c r="L797" s="1">
        <f t="shared" si="87"/>
        <v>2.4139999999999997</v>
      </c>
      <c r="M797" s="1">
        <f t="shared" si="88"/>
        <v>-16.039000000000001</v>
      </c>
      <c r="N797" s="1">
        <f t="shared" si="89"/>
        <v>7.2256999999999998</v>
      </c>
      <c r="O797" s="1">
        <f t="shared" si="90"/>
        <v>-16.763200000000001</v>
      </c>
      <c r="P797" s="146">
        <f t="shared" si="93"/>
        <v>-16.763200000000001</v>
      </c>
      <c r="Q797" s="1">
        <f t="shared" si="91"/>
        <v>-49.860200000000006</v>
      </c>
      <c r="R797" s="1">
        <f t="shared" si="92"/>
        <v>-16.3338</v>
      </c>
    </row>
    <row r="798" spans="1:24" x14ac:dyDescent="0.25">
      <c r="A798" s="1">
        <v>14</v>
      </c>
      <c r="B798" s="1">
        <v>20</v>
      </c>
      <c r="C798" s="1">
        <v>21</v>
      </c>
      <c r="D798" s="1">
        <v>5</v>
      </c>
      <c r="E798" s="1" t="s">
        <v>26</v>
      </c>
      <c r="F798" s="1">
        <f>tra!F798</f>
        <v>-74.784000000000006</v>
      </c>
      <c r="G798" s="1">
        <f>tra!G798</f>
        <v>-45.572000000000003</v>
      </c>
      <c r="H798" s="1">
        <f>tra!H798</f>
        <v>-6.0259999999999998</v>
      </c>
      <c r="I798" s="1">
        <f>tra!I798</f>
        <v>53.323</v>
      </c>
      <c r="J798" s="1">
        <f>tra!J798</f>
        <v>2.3239999999999998</v>
      </c>
      <c r="K798" s="1">
        <f>tra!K798</f>
        <v>5.1890000000000001</v>
      </c>
      <c r="L798" s="1">
        <f t="shared" si="87"/>
        <v>-8.35</v>
      </c>
      <c r="M798" s="1">
        <f t="shared" si="88"/>
        <v>58.512</v>
      </c>
      <c r="N798" s="1">
        <f t="shared" si="89"/>
        <v>-25.903599999999997</v>
      </c>
      <c r="O798" s="1">
        <f t="shared" si="90"/>
        <v>61.017000000000003</v>
      </c>
      <c r="P798" s="146">
        <f t="shared" si="93"/>
        <v>61.017000000000003</v>
      </c>
      <c r="Q798" s="1">
        <f t="shared" si="91"/>
        <v>15.445</v>
      </c>
      <c r="R798" s="1">
        <f t="shared" si="92"/>
        <v>-106.589</v>
      </c>
      <c r="S798" s="1">
        <v>70</v>
      </c>
      <c r="T798" s="1">
        <f>(ABS(Q798)-ABS(Q800*$S798/200))*SIGN(Q798)</f>
        <v>2.2386950000000034</v>
      </c>
      <c r="U798" s="1">
        <f>(ABS(R798)-ABS(R800*$S798/200))*SIGN(R798)</f>
        <v>-68.123404999999991</v>
      </c>
      <c r="V798" s="1">
        <v>50</v>
      </c>
      <c r="W798" s="1">
        <f>-MIN(T798:U798)/(0.9*(V798-4)/100*391.3)*10</f>
        <v>4.2051951811810255</v>
      </c>
      <c r="X798" s="1">
        <f>MAX(T798:U798)/(0.9*(V798-4)/100*391.3)*10</f>
        <v>0.13819258485588132</v>
      </c>
    </row>
    <row r="799" spans="1:24" x14ac:dyDescent="0.25">
      <c r="A799" s="1">
        <v>14</v>
      </c>
      <c r="B799" s="1">
        <v>20</v>
      </c>
      <c r="C799" s="1">
        <v>21</v>
      </c>
      <c r="D799" s="1">
        <v>5</v>
      </c>
      <c r="E799" s="1" t="s">
        <v>27</v>
      </c>
      <c r="F799" s="1">
        <f>tra!F799</f>
        <v>-40.25</v>
      </c>
      <c r="G799" s="1">
        <f>tra!G799</f>
        <v>-25.669</v>
      </c>
      <c r="H799" s="1">
        <f>tra!H799</f>
        <v>6.9850000000000003</v>
      </c>
      <c r="I799" s="1">
        <f>tra!I799</f>
        <v>-61.781999999999996</v>
      </c>
      <c r="J799" s="1">
        <f>tra!J799</f>
        <v>-2.6909999999999998</v>
      </c>
      <c r="K799" s="1">
        <f>tra!K799</f>
        <v>-6.0069999999999997</v>
      </c>
      <c r="L799" s="1">
        <f t="shared" si="87"/>
        <v>9.6760000000000002</v>
      </c>
      <c r="M799" s="1">
        <f t="shared" si="88"/>
        <v>-67.789000000000001</v>
      </c>
      <c r="N799" s="1">
        <f t="shared" si="89"/>
        <v>30.012700000000002</v>
      </c>
      <c r="O799" s="1">
        <f t="shared" si="90"/>
        <v>-70.691800000000001</v>
      </c>
      <c r="P799" s="146">
        <f t="shared" si="93"/>
        <v>-70.691800000000001</v>
      </c>
      <c r="Q799" s="1">
        <f t="shared" si="91"/>
        <v>-96.360799999999998</v>
      </c>
      <c r="R799" s="1">
        <f t="shared" si="92"/>
        <v>45.022800000000004</v>
      </c>
      <c r="S799" s="1">
        <v>30</v>
      </c>
      <c r="T799" s="1">
        <f>(ABS(Q799)-ABS(Q801*$S799/200))*SIGN(Q799)</f>
        <v>-81.51129499999999</v>
      </c>
      <c r="U799" s="1">
        <f>(ABS(R799)-ABS(R801*$S799/200))*SIGN(R799)</f>
        <v>40.998705000000001</v>
      </c>
      <c r="V799" s="1">
        <v>50</v>
      </c>
      <c r="W799" s="1">
        <f>-MIN(T799:U799)/(0.9*(V799-4)/100*391.3)*10</f>
        <v>5.0316173266122712</v>
      </c>
      <c r="X799" s="1">
        <f>MAX(T799:U799)/(0.9*(V799-4)/100*391.3)*10</f>
        <v>2.5308123793968083</v>
      </c>
    </row>
    <row r="800" spans="1:24" x14ac:dyDescent="0.25">
      <c r="A800" s="1">
        <v>14</v>
      </c>
      <c r="B800" s="1">
        <v>20</v>
      </c>
      <c r="C800" s="1">
        <v>21</v>
      </c>
      <c r="D800" s="1">
        <v>5</v>
      </c>
      <c r="E800" s="1" t="s">
        <v>28</v>
      </c>
      <c r="F800" s="1">
        <f>tra!F800</f>
        <v>119.801</v>
      </c>
      <c r="G800" s="1">
        <f>tra!G800</f>
        <v>73.816999999999993</v>
      </c>
      <c r="H800" s="1">
        <f>tra!H800</f>
        <v>3.5649999999999999</v>
      </c>
      <c r="I800" s="1">
        <f>tra!I800</f>
        <v>-31.536000000000001</v>
      </c>
      <c r="J800" s="1">
        <f>tra!J800</f>
        <v>-1.3740000000000001</v>
      </c>
      <c r="K800" s="1">
        <f>tra!K800</f>
        <v>-3.0670000000000002</v>
      </c>
      <c r="L800" s="1">
        <f t="shared" si="87"/>
        <v>4.9390000000000001</v>
      </c>
      <c r="M800" s="1">
        <f t="shared" si="88"/>
        <v>-34.603000000000002</v>
      </c>
      <c r="N800" s="1">
        <f t="shared" si="89"/>
        <v>15.319900000000001</v>
      </c>
      <c r="O800" s="1">
        <f t="shared" si="90"/>
        <v>-36.084699999999998</v>
      </c>
      <c r="P800" s="146">
        <f t="shared" si="93"/>
        <v>-36.084699999999998</v>
      </c>
      <c r="Q800" s="1">
        <f t="shared" si="91"/>
        <v>37.732299999999995</v>
      </c>
      <c r="R800" s="1">
        <f t="shared" si="92"/>
        <v>109.90169999999999</v>
      </c>
    </row>
    <row r="801" spans="1:24" x14ac:dyDescent="0.25">
      <c r="A801" s="1">
        <v>14</v>
      </c>
      <c r="B801" s="1">
        <v>20</v>
      </c>
      <c r="C801" s="1">
        <v>21</v>
      </c>
      <c r="D801" s="1">
        <v>5</v>
      </c>
      <c r="E801" s="1" t="s">
        <v>29</v>
      </c>
      <c r="F801" s="1">
        <f>tra!F801</f>
        <v>-100.878</v>
      </c>
      <c r="G801" s="1">
        <f>tra!G801</f>
        <v>-62.911999999999999</v>
      </c>
      <c r="H801" s="1">
        <f>tra!H801</f>
        <v>3.5649999999999999</v>
      </c>
      <c r="I801" s="1">
        <f>tra!I801</f>
        <v>-31.536000000000001</v>
      </c>
      <c r="J801" s="1">
        <f>tra!J801</f>
        <v>-1.3740000000000001</v>
      </c>
      <c r="K801" s="1">
        <f>tra!K801</f>
        <v>-3.0670000000000002</v>
      </c>
      <c r="L801" s="1">
        <f t="shared" si="87"/>
        <v>4.9390000000000001</v>
      </c>
      <c r="M801" s="1">
        <f t="shared" si="88"/>
        <v>-34.603000000000002</v>
      </c>
      <c r="N801" s="1">
        <f t="shared" si="89"/>
        <v>15.319900000000001</v>
      </c>
      <c r="O801" s="1">
        <f t="shared" si="90"/>
        <v>-36.084699999999998</v>
      </c>
      <c r="P801" s="146">
        <f t="shared" si="93"/>
        <v>-36.084699999999998</v>
      </c>
      <c r="Q801" s="1">
        <f t="shared" si="91"/>
        <v>-98.996700000000004</v>
      </c>
      <c r="R801" s="1">
        <f t="shared" si="92"/>
        <v>-26.827300000000001</v>
      </c>
    </row>
    <row r="802" spans="1:24" x14ac:dyDescent="0.25">
      <c r="A802" s="1">
        <v>14</v>
      </c>
      <c r="B802" s="1">
        <v>20</v>
      </c>
      <c r="C802" s="1">
        <v>21</v>
      </c>
      <c r="D802" s="1">
        <v>4</v>
      </c>
      <c r="E802" s="1" t="s">
        <v>26</v>
      </c>
      <c r="F802" s="1">
        <f>tra!F802</f>
        <v>-71.891999999999996</v>
      </c>
      <c r="G802" s="1">
        <f>tra!G802</f>
        <v>-43.921999999999997</v>
      </c>
      <c r="H802" s="1">
        <f>tra!H802</f>
        <v>-9.1240000000000006</v>
      </c>
      <c r="I802" s="1">
        <f>tra!I802</f>
        <v>86.155000000000001</v>
      </c>
      <c r="J802" s="1">
        <f>tra!J802</f>
        <v>3.738</v>
      </c>
      <c r="K802" s="1">
        <f>tra!K802</f>
        <v>8.3439999999999994</v>
      </c>
      <c r="L802" s="1">
        <f t="shared" si="87"/>
        <v>-12.862</v>
      </c>
      <c r="M802" s="1">
        <f t="shared" si="88"/>
        <v>94.498999999999995</v>
      </c>
      <c r="N802" s="1">
        <f t="shared" si="89"/>
        <v>-41.2117</v>
      </c>
      <c r="O802" s="1">
        <f t="shared" si="90"/>
        <v>98.357599999999991</v>
      </c>
      <c r="P802" s="146">
        <f t="shared" si="93"/>
        <v>98.357599999999991</v>
      </c>
      <c r="Q802" s="1">
        <f t="shared" si="91"/>
        <v>54.435599999999994</v>
      </c>
      <c r="R802" s="1">
        <f t="shared" si="92"/>
        <v>-142.27959999999999</v>
      </c>
      <c r="S802" s="1">
        <v>70</v>
      </c>
      <c r="T802" s="1">
        <f>(ABS(Q802)-ABS(Q804*$S802/200))*SIGN(Q802)</f>
        <v>49.399764999999995</v>
      </c>
      <c r="U802" s="1">
        <f>(ABS(R802)-ABS(R804*$S802/200))*SIGN(R802)</f>
        <v>-94.621534999999994</v>
      </c>
      <c r="V802" s="1">
        <v>60</v>
      </c>
      <c r="W802" s="1">
        <f>-MIN(T802:U802)/(0.9*(V802-4)/100*391.3)*10</f>
        <v>4.7978824654489101</v>
      </c>
      <c r="X802" s="1">
        <f>MAX(T802:U802)/(0.9*(V802-4)/100*391.3)*10</f>
        <v>2.5048660042430804</v>
      </c>
    </row>
    <row r="803" spans="1:24" x14ac:dyDescent="0.25">
      <c r="A803" s="1">
        <v>14</v>
      </c>
      <c r="B803" s="1">
        <v>20</v>
      </c>
      <c r="C803" s="1">
        <v>21</v>
      </c>
      <c r="D803" s="1">
        <v>4</v>
      </c>
      <c r="E803" s="1" t="s">
        <v>27</v>
      </c>
      <c r="F803" s="1">
        <f>tra!F803</f>
        <v>-36.716999999999999</v>
      </c>
      <c r="G803" s="1">
        <f>tra!G803</f>
        <v>-23.687000000000001</v>
      </c>
      <c r="H803" s="1">
        <f>tra!H803</f>
        <v>11.497</v>
      </c>
      <c r="I803" s="1">
        <f>tra!I803</f>
        <v>-108.52200000000001</v>
      </c>
      <c r="J803" s="1">
        <f>tra!J803</f>
        <v>-4.7039999999999997</v>
      </c>
      <c r="K803" s="1">
        <f>tra!K803</f>
        <v>-10.503</v>
      </c>
      <c r="L803" s="1">
        <f t="shared" si="87"/>
        <v>16.201000000000001</v>
      </c>
      <c r="M803" s="1">
        <f t="shared" si="88"/>
        <v>-119.02500000000001</v>
      </c>
      <c r="N803" s="1">
        <f t="shared" si="89"/>
        <v>51.908500000000004</v>
      </c>
      <c r="O803" s="1">
        <f t="shared" si="90"/>
        <v>-123.8853</v>
      </c>
      <c r="P803" s="146">
        <f t="shared" si="93"/>
        <v>-123.8853</v>
      </c>
      <c r="Q803" s="1">
        <f t="shared" si="91"/>
        <v>-147.57230000000001</v>
      </c>
      <c r="R803" s="1">
        <f t="shared" si="92"/>
        <v>100.1983</v>
      </c>
      <c r="S803" s="1">
        <v>30</v>
      </c>
      <c r="T803" s="1">
        <f>(ABS(Q803)-ABS(Q805*$S803/200))*SIGN(Q803)</f>
        <v>-128.81061500000001</v>
      </c>
      <c r="U803" s="1">
        <f>(ABS(R803)-ABS(R805*$S803/200))*SIGN(R803)</f>
        <v>99.703285000000008</v>
      </c>
      <c r="V803" s="1">
        <v>60</v>
      </c>
      <c r="W803" s="1">
        <f>-MIN(T803:U803)/(0.9*(V803-4)/100*391.3)*10</f>
        <v>6.5314750080115536</v>
      </c>
      <c r="X803" s="1">
        <f>MAX(T803:U803)/(0.9*(V803-4)/100*391.3)*10</f>
        <v>5.0555578373269405</v>
      </c>
    </row>
    <row r="804" spans="1:24" x14ac:dyDescent="0.25">
      <c r="A804" s="1">
        <v>14</v>
      </c>
      <c r="B804" s="1">
        <v>20</v>
      </c>
      <c r="C804" s="1">
        <v>21</v>
      </c>
      <c r="D804" s="1">
        <v>4</v>
      </c>
      <c r="E804" s="1" t="s">
        <v>28</v>
      </c>
      <c r="F804" s="1">
        <f>tra!F804</f>
        <v>121.765</v>
      </c>
      <c r="G804" s="1">
        <f>tra!G804</f>
        <v>75.277000000000001</v>
      </c>
      <c r="H804" s="1">
        <f>tra!H804</f>
        <v>5.65</v>
      </c>
      <c r="I804" s="1">
        <f>tra!I804</f>
        <v>-53.335999999999999</v>
      </c>
      <c r="J804" s="1">
        <f>tra!J804</f>
        <v>-2.3130000000000002</v>
      </c>
      <c r="K804" s="1">
        <f>tra!K804</f>
        <v>-5.1639999999999997</v>
      </c>
      <c r="L804" s="1">
        <f t="shared" si="87"/>
        <v>7.963000000000001</v>
      </c>
      <c r="M804" s="1">
        <f t="shared" si="88"/>
        <v>-58.5</v>
      </c>
      <c r="N804" s="1">
        <f t="shared" si="89"/>
        <v>25.513000000000002</v>
      </c>
      <c r="O804" s="1">
        <f t="shared" si="90"/>
        <v>-60.8889</v>
      </c>
      <c r="P804" s="146">
        <f t="shared" si="93"/>
        <v>-60.8889</v>
      </c>
      <c r="Q804" s="1">
        <f t="shared" si="91"/>
        <v>14.388100000000001</v>
      </c>
      <c r="R804" s="1">
        <f t="shared" si="92"/>
        <v>136.16589999999999</v>
      </c>
    </row>
    <row r="805" spans="1:24" x14ac:dyDescent="0.25">
      <c r="A805" s="1">
        <v>14</v>
      </c>
      <c r="B805" s="1">
        <v>20</v>
      </c>
      <c r="C805" s="1">
        <v>21</v>
      </c>
      <c r="D805" s="1">
        <v>4</v>
      </c>
      <c r="E805" s="1" t="s">
        <v>29</v>
      </c>
      <c r="F805" s="1">
        <f>tra!F805</f>
        <v>-102.491</v>
      </c>
      <c r="G805" s="1">
        <f>tra!G805</f>
        <v>-64.188999999999993</v>
      </c>
      <c r="H805" s="1">
        <f>tra!H805</f>
        <v>5.65</v>
      </c>
      <c r="I805" s="1">
        <f>tra!I805</f>
        <v>-53.335999999999999</v>
      </c>
      <c r="J805" s="1">
        <f>tra!J805</f>
        <v>-2.3130000000000002</v>
      </c>
      <c r="K805" s="1">
        <f>tra!K805</f>
        <v>-5.1639999999999997</v>
      </c>
      <c r="L805" s="1">
        <f t="shared" si="87"/>
        <v>7.963000000000001</v>
      </c>
      <c r="M805" s="1">
        <f t="shared" si="88"/>
        <v>-58.5</v>
      </c>
      <c r="N805" s="1">
        <f t="shared" si="89"/>
        <v>25.513000000000002</v>
      </c>
      <c r="O805" s="1">
        <f t="shared" si="90"/>
        <v>-60.8889</v>
      </c>
      <c r="P805" s="146">
        <f t="shared" si="93"/>
        <v>-60.8889</v>
      </c>
      <c r="Q805" s="1">
        <f t="shared" si="91"/>
        <v>-125.0779</v>
      </c>
      <c r="R805" s="1">
        <f t="shared" si="92"/>
        <v>-3.3000999999999934</v>
      </c>
    </row>
    <row r="806" spans="1:24" x14ac:dyDescent="0.25">
      <c r="A806" s="1">
        <v>14</v>
      </c>
      <c r="B806" s="1">
        <v>20</v>
      </c>
      <c r="C806" s="1">
        <v>21</v>
      </c>
      <c r="D806" s="1">
        <v>3</v>
      </c>
      <c r="E806" s="1" t="s">
        <v>26</v>
      </c>
      <c r="F806" s="1">
        <f>tra!F806</f>
        <v>-66.236999999999995</v>
      </c>
      <c r="G806" s="1">
        <f>tra!G806</f>
        <v>-40.524000000000001</v>
      </c>
      <c r="H806" s="1">
        <f>tra!H806</f>
        <v>-11.103999999999999</v>
      </c>
      <c r="I806" s="1">
        <f>tra!I806</f>
        <v>109.556</v>
      </c>
      <c r="J806" s="1">
        <f>tra!J806</f>
        <v>4.6950000000000003</v>
      </c>
      <c r="K806" s="1">
        <f>tra!K806</f>
        <v>10.48</v>
      </c>
      <c r="L806" s="1">
        <f t="shared" si="87"/>
        <v>-15.798999999999999</v>
      </c>
      <c r="M806" s="1">
        <f t="shared" si="88"/>
        <v>120.036</v>
      </c>
      <c r="N806" s="1">
        <f t="shared" si="89"/>
        <v>-51.809799999999996</v>
      </c>
      <c r="O806" s="1">
        <f t="shared" si="90"/>
        <v>124.7757</v>
      </c>
      <c r="P806" s="146">
        <f t="shared" si="93"/>
        <v>124.7757</v>
      </c>
      <c r="Q806" s="1">
        <f t="shared" si="91"/>
        <v>84.2517</v>
      </c>
      <c r="R806" s="1">
        <f t="shared" si="92"/>
        <v>-165.2997</v>
      </c>
      <c r="S806" s="1">
        <v>70</v>
      </c>
      <c r="T806" s="1">
        <f>(ABS(Q806)-ABS(Q808*$S806/200))*SIGN(Q806)</f>
        <v>82.751004999999992</v>
      </c>
      <c r="U806" s="1">
        <f>(ABS(R806)-ABS(R808*$S806/200))*SIGN(R806)</f>
        <v>-112.57160500000001</v>
      </c>
      <c r="V806" s="1">
        <v>60</v>
      </c>
      <c r="W806" s="1">
        <f>-MIN(T806:U806)/(0.9*(V806-4)/100*391.3)*10</f>
        <v>5.7080592672370081</v>
      </c>
      <c r="X806" s="1">
        <f>MAX(T806:U806)/(0.9*(V806-4)/100*391.3)*10</f>
        <v>4.1959750059833114</v>
      </c>
    </row>
    <row r="807" spans="1:24" x14ac:dyDescent="0.25">
      <c r="A807" s="1">
        <v>14</v>
      </c>
      <c r="B807" s="1">
        <v>20</v>
      </c>
      <c r="C807" s="1">
        <v>21</v>
      </c>
      <c r="D807" s="1">
        <v>3</v>
      </c>
      <c r="E807" s="1" t="s">
        <v>27</v>
      </c>
      <c r="F807" s="1">
        <f>tra!F807</f>
        <v>-43.87</v>
      </c>
      <c r="G807" s="1">
        <f>tra!G807</f>
        <v>-27.937999999999999</v>
      </c>
      <c r="H807" s="1">
        <f>tra!H807</f>
        <v>14.064</v>
      </c>
      <c r="I807" s="1">
        <f>tra!I807</f>
        <v>-138.726</v>
      </c>
      <c r="J807" s="1">
        <f>tra!J807</f>
        <v>-5.9409999999999998</v>
      </c>
      <c r="K807" s="1">
        <f>tra!K807</f>
        <v>-13.262</v>
      </c>
      <c r="L807" s="1">
        <f t="shared" si="87"/>
        <v>20.004999999999999</v>
      </c>
      <c r="M807" s="1">
        <f t="shared" si="88"/>
        <v>-151.988</v>
      </c>
      <c r="N807" s="1">
        <f t="shared" si="89"/>
        <v>65.601399999999998</v>
      </c>
      <c r="O807" s="1">
        <f t="shared" si="90"/>
        <v>-157.98949999999999</v>
      </c>
      <c r="P807" s="146">
        <f t="shared" si="93"/>
        <v>-157.98949999999999</v>
      </c>
      <c r="Q807" s="1">
        <f t="shared" si="91"/>
        <v>-185.92749999999998</v>
      </c>
      <c r="R807" s="1">
        <f t="shared" si="92"/>
        <v>130.0515</v>
      </c>
      <c r="S807" s="1">
        <v>30</v>
      </c>
      <c r="T807" s="1">
        <f>(ABS(Q807)-ABS(Q809*$S807/200))*SIGN(Q807)</f>
        <v>-164.36429499999997</v>
      </c>
      <c r="U807" s="1">
        <f>(ABS(R807)-ABS(R809*$S807/200))*SIGN(R807)</f>
        <v>128.373795</v>
      </c>
      <c r="V807" s="1">
        <v>60</v>
      </c>
      <c r="W807" s="1">
        <f>-MIN(T807:U807)/(0.9*(V807-4)/100*391.3)*10</f>
        <v>8.3342610001663147</v>
      </c>
      <c r="X807" s="1">
        <f>MAX(T807:U807)/(0.9*(V807-4)/100*391.3)*10</f>
        <v>6.509325599649519</v>
      </c>
    </row>
    <row r="808" spans="1:24" x14ac:dyDescent="0.25">
      <c r="A808" s="1">
        <v>14</v>
      </c>
      <c r="B808" s="1">
        <v>20</v>
      </c>
      <c r="C808" s="1">
        <v>21</v>
      </c>
      <c r="D808" s="1">
        <v>3</v>
      </c>
      <c r="E808" s="1" t="s">
        <v>28</v>
      </c>
      <c r="F808" s="1">
        <f>tra!F808</f>
        <v>118.256</v>
      </c>
      <c r="G808" s="1">
        <f>tra!G808</f>
        <v>73.182000000000002</v>
      </c>
      <c r="H808" s="1">
        <f>tra!H808</f>
        <v>6.8949999999999996</v>
      </c>
      <c r="I808" s="1">
        <f>tra!I808</f>
        <v>-68.022000000000006</v>
      </c>
      <c r="J808" s="1">
        <f>tra!J808</f>
        <v>-2.9140000000000001</v>
      </c>
      <c r="K808" s="1">
        <f>tra!K808</f>
        <v>-6.5049999999999999</v>
      </c>
      <c r="L808" s="1">
        <f t="shared" si="87"/>
        <v>9.8089999999999993</v>
      </c>
      <c r="M808" s="1">
        <f t="shared" si="88"/>
        <v>-74.527000000000001</v>
      </c>
      <c r="N808" s="1">
        <f t="shared" si="89"/>
        <v>32.167099999999998</v>
      </c>
      <c r="O808" s="1">
        <f t="shared" si="90"/>
        <v>-77.469700000000003</v>
      </c>
      <c r="P808" s="146">
        <f t="shared" si="93"/>
        <v>-77.469700000000003</v>
      </c>
      <c r="Q808" s="1">
        <f t="shared" si="91"/>
        <v>-4.287700000000001</v>
      </c>
      <c r="R808" s="1">
        <f t="shared" si="92"/>
        <v>150.65170000000001</v>
      </c>
    </row>
    <row r="809" spans="1:24" x14ac:dyDescent="0.25">
      <c r="A809" s="1">
        <v>14</v>
      </c>
      <c r="B809" s="1">
        <v>20</v>
      </c>
      <c r="C809" s="1">
        <v>21</v>
      </c>
      <c r="D809" s="1">
        <v>3</v>
      </c>
      <c r="E809" s="1" t="s">
        <v>29</v>
      </c>
      <c r="F809" s="1">
        <f>tra!F809</f>
        <v>-106</v>
      </c>
      <c r="G809" s="1">
        <f>tra!G809</f>
        <v>-66.284999999999997</v>
      </c>
      <c r="H809" s="1">
        <f>tra!H809</f>
        <v>6.8949999999999996</v>
      </c>
      <c r="I809" s="1">
        <f>tra!I809</f>
        <v>-68.022000000000006</v>
      </c>
      <c r="J809" s="1">
        <f>tra!J809</f>
        <v>-2.9140000000000001</v>
      </c>
      <c r="K809" s="1">
        <f>tra!K809</f>
        <v>-6.5049999999999999</v>
      </c>
      <c r="L809" s="1">
        <f t="shared" si="87"/>
        <v>9.8089999999999993</v>
      </c>
      <c r="M809" s="1">
        <f t="shared" si="88"/>
        <v>-74.527000000000001</v>
      </c>
      <c r="N809" s="1">
        <f t="shared" si="89"/>
        <v>32.167099999999998</v>
      </c>
      <c r="O809" s="1">
        <f t="shared" si="90"/>
        <v>-77.469700000000003</v>
      </c>
      <c r="P809" s="146">
        <f t="shared" si="93"/>
        <v>-77.469700000000003</v>
      </c>
      <c r="Q809" s="1">
        <f t="shared" si="91"/>
        <v>-143.75470000000001</v>
      </c>
      <c r="R809" s="1">
        <f t="shared" si="92"/>
        <v>11.184700000000007</v>
      </c>
    </row>
    <row r="810" spans="1:24" x14ac:dyDescent="0.25">
      <c r="A810" s="1">
        <v>14</v>
      </c>
      <c r="B810" s="1">
        <v>20</v>
      </c>
      <c r="C810" s="1">
        <v>21</v>
      </c>
      <c r="D810" s="1">
        <v>2</v>
      </c>
      <c r="E810" s="1" t="s">
        <v>26</v>
      </c>
      <c r="F810" s="1">
        <f>tra!F810</f>
        <v>-57.158999999999999</v>
      </c>
      <c r="G810" s="1">
        <f>tra!G810</f>
        <v>-35.128</v>
      </c>
      <c r="H810" s="1">
        <f>tra!H810</f>
        <v>-12.542</v>
      </c>
      <c r="I810" s="1">
        <f>tra!I810</f>
        <v>130.822</v>
      </c>
      <c r="J810" s="1">
        <f>tra!J810</f>
        <v>5.508</v>
      </c>
      <c r="K810" s="1">
        <f>tra!K810</f>
        <v>12.292999999999999</v>
      </c>
      <c r="L810" s="1">
        <f t="shared" si="87"/>
        <v>-18.05</v>
      </c>
      <c r="M810" s="1">
        <f t="shared" si="88"/>
        <v>143.11500000000001</v>
      </c>
      <c r="N810" s="1">
        <f t="shared" si="89"/>
        <v>-60.984499999999997</v>
      </c>
      <c r="O810" s="1">
        <f t="shared" si="90"/>
        <v>148.53</v>
      </c>
      <c r="P810" s="146">
        <f t="shared" si="93"/>
        <v>148.53</v>
      </c>
      <c r="Q810" s="1">
        <f t="shared" si="91"/>
        <v>113.402</v>
      </c>
      <c r="R810" s="1">
        <f t="shared" si="92"/>
        <v>-183.65800000000002</v>
      </c>
      <c r="S810" s="1">
        <v>70</v>
      </c>
      <c r="T810" s="1">
        <f>(ABS(Q810)-ABS(Q812*$S810/200))*SIGN(Q810)</f>
        <v>105.58996500000001</v>
      </c>
      <c r="U810" s="1">
        <f>(ABS(R810)-ABS(R812*$S810/200))*SIGN(R810)</f>
        <v>-126.91806500000001</v>
      </c>
      <c r="V810" s="1">
        <v>60</v>
      </c>
      <c r="W810" s="1">
        <f>-MIN(T810:U810)/(0.9*(V810-4)/100*391.3)*10</f>
        <v>6.435511309473104</v>
      </c>
      <c r="X810" s="1">
        <f>MAX(T810:U810)/(0.9*(V810-4)/100*391.3)*10</f>
        <v>5.3540480145546585</v>
      </c>
    </row>
    <row r="811" spans="1:24" x14ac:dyDescent="0.25">
      <c r="A811" s="1">
        <v>14</v>
      </c>
      <c r="B811" s="1">
        <v>20</v>
      </c>
      <c r="C811" s="1">
        <v>21</v>
      </c>
      <c r="D811" s="1">
        <v>2</v>
      </c>
      <c r="E811" s="1" t="s">
        <v>27</v>
      </c>
      <c r="F811" s="1">
        <f>tra!F811</f>
        <v>-54.838000000000001</v>
      </c>
      <c r="G811" s="1">
        <f>tra!G811</f>
        <v>-34.530999999999999</v>
      </c>
      <c r="H811" s="1">
        <f>tra!H811</f>
        <v>15.917</v>
      </c>
      <c r="I811" s="1">
        <f>tra!I811</f>
        <v>-165.63300000000001</v>
      </c>
      <c r="J811" s="1">
        <f>tra!J811</f>
        <v>-6.9740000000000002</v>
      </c>
      <c r="K811" s="1">
        <f>tra!K811</f>
        <v>-15.564</v>
      </c>
      <c r="L811" s="1">
        <f t="shared" si="87"/>
        <v>22.890999999999998</v>
      </c>
      <c r="M811" s="1">
        <f t="shared" si="88"/>
        <v>-181.197</v>
      </c>
      <c r="N811" s="1">
        <f t="shared" si="89"/>
        <v>77.250100000000003</v>
      </c>
      <c r="O811" s="1">
        <f t="shared" si="90"/>
        <v>-188.0643</v>
      </c>
      <c r="P811" s="146">
        <f t="shared" si="93"/>
        <v>-188.0643</v>
      </c>
      <c r="Q811" s="1">
        <f t="shared" si="91"/>
        <v>-222.59530000000001</v>
      </c>
      <c r="R811" s="1">
        <f t="shared" si="92"/>
        <v>153.5333</v>
      </c>
      <c r="S811" s="1">
        <v>30</v>
      </c>
      <c r="T811" s="1">
        <f>(ABS(Q811)-ABS(Q813*$S811/200))*SIGN(Q811)</f>
        <v>-198.327235</v>
      </c>
      <c r="U811" s="1">
        <f>(ABS(R811)-ABS(R813*$S811/200))*SIGN(R811)</f>
        <v>150.136235</v>
      </c>
      <c r="V811" s="1">
        <v>60</v>
      </c>
      <c r="W811" s="1">
        <f>-MIN(T811:U811)/(0.9*(V811-4)/100*391.3)*10</f>
        <v>10.05638688093007</v>
      </c>
      <c r="X811" s="1">
        <f>MAX(T811:U811)/(0.9*(V811-4)/100*391.3)*10</f>
        <v>7.6128125519736809</v>
      </c>
    </row>
    <row r="812" spans="1:24" x14ac:dyDescent="0.25">
      <c r="A812" s="1">
        <v>14</v>
      </c>
      <c r="B812" s="1">
        <v>20</v>
      </c>
      <c r="C812" s="1">
        <v>21</v>
      </c>
      <c r="D812" s="1">
        <v>2</v>
      </c>
      <c r="E812" s="1" t="s">
        <v>28</v>
      </c>
      <c r="F812" s="1">
        <f>tra!F812</f>
        <v>112.764</v>
      </c>
      <c r="G812" s="1">
        <f>tra!G812</f>
        <v>69.897000000000006</v>
      </c>
      <c r="H812" s="1">
        <f>tra!H812</f>
        <v>7.7969999999999997</v>
      </c>
      <c r="I812" s="1">
        <f>tra!I812</f>
        <v>-81.22</v>
      </c>
      <c r="J812" s="1">
        <f>tra!J812</f>
        <v>-3.42</v>
      </c>
      <c r="K812" s="1">
        <f>tra!K812</f>
        <v>-7.6319999999999997</v>
      </c>
      <c r="L812" s="1">
        <f t="shared" si="87"/>
        <v>11.216999999999999</v>
      </c>
      <c r="M812" s="1">
        <f t="shared" si="88"/>
        <v>-88.852000000000004</v>
      </c>
      <c r="N812" s="1">
        <f t="shared" si="89"/>
        <v>37.872599999999998</v>
      </c>
      <c r="O812" s="1">
        <f t="shared" si="90"/>
        <v>-92.217100000000002</v>
      </c>
      <c r="P812" s="146">
        <f t="shared" si="93"/>
        <v>-92.217100000000002</v>
      </c>
      <c r="Q812" s="1">
        <f t="shared" si="91"/>
        <v>-22.320099999999996</v>
      </c>
      <c r="R812" s="1">
        <f t="shared" si="92"/>
        <v>162.11410000000001</v>
      </c>
    </row>
    <row r="813" spans="1:24" x14ac:dyDescent="0.25">
      <c r="A813" s="1">
        <v>14</v>
      </c>
      <c r="B813" s="1">
        <v>20</v>
      </c>
      <c r="C813" s="1">
        <v>21</v>
      </c>
      <c r="D813" s="1">
        <v>2</v>
      </c>
      <c r="E813" s="1" t="s">
        <v>29</v>
      </c>
      <c r="F813" s="1">
        <f>tra!F813</f>
        <v>-111.492</v>
      </c>
      <c r="G813" s="1">
        <f>tra!G813</f>
        <v>-69.569999999999993</v>
      </c>
      <c r="H813" s="1">
        <f>tra!H813</f>
        <v>7.7969999999999997</v>
      </c>
      <c r="I813" s="1">
        <f>tra!I813</f>
        <v>-81.22</v>
      </c>
      <c r="J813" s="1">
        <f>tra!J813</f>
        <v>-3.42</v>
      </c>
      <c r="K813" s="1">
        <f>tra!K813</f>
        <v>-7.6319999999999997</v>
      </c>
      <c r="L813" s="1">
        <f t="shared" si="87"/>
        <v>11.216999999999999</v>
      </c>
      <c r="M813" s="1">
        <f t="shared" si="88"/>
        <v>-88.852000000000004</v>
      </c>
      <c r="N813" s="1">
        <f t="shared" si="89"/>
        <v>37.872599999999998</v>
      </c>
      <c r="O813" s="1">
        <f t="shared" si="90"/>
        <v>-92.217100000000002</v>
      </c>
      <c r="P813" s="146">
        <f t="shared" si="93"/>
        <v>-92.217100000000002</v>
      </c>
      <c r="Q813" s="1">
        <f t="shared" si="91"/>
        <v>-161.78710000000001</v>
      </c>
      <c r="R813" s="1">
        <f t="shared" si="92"/>
        <v>22.647100000000009</v>
      </c>
    </row>
    <row r="814" spans="1:24" x14ac:dyDescent="0.25">
      <c r="A814" s="1">
        <v>14</v>
      </c>
      <c r="B814" s="1">
        <v>20</v>
      </c>
      <c r="C814" s="1">
        <v>21</v>
      </c>
      <c r="D814" s="1">
        <v>1</v>
      </c>
      <c r="E814" s="1" t="s">
        <v>26</v>
      </c>
      <c r="F814" s="1">
        <f>tra!F814</f>
        <v>-34.47</v>
      </c>
      <c r="G814" s="1">
        <f>tra!G814</f>
        <v>-21.565000000000001</v>
      </c>
      <c r="H814" s="1">
        <f>tra!H814</f>
        <v>-11.396000000000001</v>
      </c>
      <c r="I814" s="1">
        <f>tra!I814</f>
        <v>129.43799999999999</v>
      </c>
      <c r="J814" s="1">
        <f>tra!J814</f>
        <v>5.3159999999999998</v>
      </c>
      <c r="K814" s="1">
        <f>tra!K814</f>
        <v>11.863</v>
      </c>
      <c r="L814" s="1">
        <f t="shared" si="87"/>
        <v>-16.712</v>
      </c>
      <c r="M814" s="1">
        <f t="shared" si="88"/>
        <v>141.30099999999999</v>
      </c>
      <c r="N814" s="1">
        <f t="shared" si="89"/>
        <v>-59.1023</v>
      </c>
      <c r="O814" s="1">
        <f t="shared" si="90"/>
        <v>146.31459999999998</v>
      </c>
      <c r="P814" s="146">
        <f t="shared" si="93"/>
        <v>146.31459999999998</v>
      </c>
      <c r="Q814" s="1">
        <f t="shared" si="91"/>
        <v>124.74959999999999</v>
      </c>
      <c r="R814" s="1">
        <f t="shared" si="92"/>
        <v>-167.87959999999998</v>
      </c>
      <c r="S814" s="1">
        <v>70</v>
      </c>
      <c r="T814" s="1">
        <f>(ABS(Q814)-ABS(Q816*$S814/200))*SIGN(Q814)</f>
        <v>109.21845499999998</v>
      </c>
      <c r="U814" s="1">
        <f>(ABS(R814)-ABS(R816*$S814/200))*SIGN(R814)</f>
        <v>-117.64665499999998</v>
      </c>
      <c r="V814" s="1">
        <v>60</v>
      </c>
      <c r="W814" s="1">
        <f>-MIN(T814:U814)/(0.9*(V814-4)/100*391.3)*10</f>
        <v>5.9653949087088609</v>
      </c>
      <c r="X814" s="1">
        <f>MAX(T814:U814)/(0.9*(V814-4)/100*391.3)*10</f>
        <v>5.5380343401522794</v>
      </c>
    </row>
    <row r="815" spans="1:24" x14ac:dyDescent="0.25">
      <c r="A815" s="1">
        <v>14</v>
      </c>
      <c r="B815" s="1">
        <v>20</v>
      </c>
      <c r="C815" s="1">
        <v>21</v>
      </c>
      <c r="D815" s="1">
        <v>1</v>
      </c>
      <c r="E815" s="1" t="s">
        <v>27</v>
      </c>
      <c r="F815" s="1">
        <f>tra!F815</f>
        <v>-55.069000000000003</v>
      </c>
      <c r="G815" s="1">
        <f>tra!G815</f>
        <v>-35.061</v>
      </c>
      <c r="H815" s="1">
        <f>tra!H815</f>
        <v>15.242000000000001</v>
      </c>
      <c r="I815" s="1">
        <f>tra!I815</f>
        <v>-173.97</v>
      </c>
      <c r="J815" s="1">
        <f>tra!J815</f>
        <v>-7.133</v>
      </c>
      <c r="K815" s="1">
        <f>tra!K815</f>
        <v>-15.917</v>
      </c>
      <c r="L815" s="1">
        <f t="shared" si="87"/>
        <v>22.375</v>
      </c>
      <c r="M815" s="1">
        <f t="shared" si="88"/>
        <v>-189.887</v>
      </c>
      <c r="N815" s="1">
        <f t="shared" si="89"/>
        <v>79.341099999999997</v>
      </c>
      <c r="O815" s="1">
        <f t="shared" si="90"/>
        <v>-196.59950000000001</v>
      </c>
      <c r="P815" s="146">
        <f t="shared" si="93"/>
        <v>-196.59950000000001</v>
      </c>
      <c r="Q815" s="1">
        <f t="shared" si="91"/>
        <v>-231.66050000000001</v>
      </c>
      <c r="R815" s="1">
        <f t="shared" si="92"/>
        <v>161.5385</v>
      </c>
      <c r="S815" s="1">
        <v>30</v>
      </c>
      <c r="T815" s="1">
        <f>(ABS(Q815)-ABS(Q817*$S815/200))*SIGN(Q815)</f>
        <v>-209.02284500000002</v>
      </c>
      <c r="U815" s="1">
        <f>(ABS(R815)-ABS(R817*$S815/200))*SIGN(R815)</f>
        <v>155.991545</v>
      </c>
      <c r="V815" s="1">
        <v>60</v>
      </c>
      <c r="W815" s="1">
        <f>-MIN(T815:U815)/(0.9*(V815-4)/100*391.3)*10</f>
        <v>10.598718810720474</v>
      </c>
      <c r="X815" s="1">
        <f>MAX(T815:U815)/(0.9*(V815-4)/100*391.3)*10</f>
        <v>7.9097120810160675</v>
      </c>
    </row>
    <row r="816" spans="1:24" x14ac:dyDescent="0.25">
      <c r="A816" s="1">
        <v>14</v>
      </c>
      <c r="B816" s="1">
        <v>20</v>
      </c>
      <c r="C816" s="1">
        <v>21</v>
      </c>
      <c r="D816" s="1">
        <v>1</v>
      </c>
      <c r="E816" s="1" t="s">
        <v>28</v>
      </c>
      <c r="F816" s="1">
        <f>tra!F816</f>
        <v>77.905000000000001</v>
      </c>
      <c r="G816" s="1">
        <f>tra!G816</f>
        <v>49.573999999999998</v>
      </c>
      <c r="H816" s="1">
        <f>tra!H816</f>
        <v>7.298</v>
      </c>
      <c r="I816" s="1">
        <f>tra!I816</f>
        <v>-83.125</v>
      </c>
      <c r="J816" s="1">
        <f>tra!J816</f>
        <v>-3.411</v>
      </c>
      <c r="K816" s="1">
        <f>tra!K816</f>
        <v>-7.6109999999999998</v>
      </c>
      <c r="L816" s="1">
        <f t="shared" si="87"/>
        <v>10.709</v>
      </c>
      <c r="M816" s="1">
        <f t="shared" si="88"/>
        <v>-90.736000000000004</v>
      </c>
      <c r="N816" s="1">
        <f t="shared" si="89"/>
        <v>37.9298</v>
      </c>
      <c r="O816" s="1">
        <f t="shared" si="90"/>
        <v>-93.948700000000002</v>
      </c>
      <c r="P816" s="146">
        <f t="shared" si="93"/>
        <v>-93.948700000000002</v>
      </c>
      <c r="Q816" s="1">
        <f t="shared" si="91"/>
        <v>-44.374700000000004</v>
      </c>
      <c r="R816" s="1">
        <f t="shared" si="92"/>
        <v>143.52269999999999</v>
      </c>
    </row>
    <row r="817" spans="1:24" x14ac:dyDescent="0.25">
      <c r="A817" s="1">
        <v>14</v>
      </c>
      <c r="B817" s="1">
        <v>20</v>
      </c>
      <c r="C817" s="1">
        <v>21</v>
      </c>
      <c r="D817" s="1">
        <v>1</v>
      </c>
      <c r="E817" s="1" t="s">
        <v>29</v>
      </c>
      <c r="F817" s="1">
        <f>tra!F817</f>
        <v>-89.191999999999993</v>
      </c>
      <c r="G817" s="1">
        <f>tra!G817</f>
        <v>-56.969000000000001</v>
      </c>
      <c r="H817" s="1">
        <f>tra!H817</f>
        <v>7.298</v>
      </c>
      <c r="I817" s="1">
        <f>tra!I817</f>
        <v>-83.125</v>
      </c>
      <c r="J817" s="1">
        <f>tra!J817</f>
        <v>-3.411</v>
      </c>
      <c r="K817" s="1">
        <f>tra!K817</f>
        <v>-7.6109999999999998</v>
      </c>
      <c r="L817" s="1">
        <f t="shared" si="87"/>
        <v>10.709</v>
      </c>
      <c r="M817" s="1">
        <f t="shared" si="88"/>
        <v>-90.736000000000004</v>
      </c>
      <c r="N817" s="1">
        <f t="shared" si="89"/>
        <v>37.9298</v>
      </c>
      <c r="O817" s="1">
        <f t="shared" si="90"/>
        <v>-93.948700000000002</v>
      </c>
      <c r="P817" s="146">
        <f t="shared" si="93"/>
        <v>-93.948700000000002</v>
      </c>
      <c r="Q817" s="1">
        <f t="shared" si="91"/>
        <v>-150.9177</v>
      </c>
      <c r="R817" s="1">
        <f t="shared" si="92"/>
        <v>36.979700000000001</v>
      </c>
    </row>
    <row r="818" spans="1:24" x14ac:dyDescent="0.25">
      <c r="A818" s="1">
        <v>14</v>
      </c>
      <c r="B818" s="1">
        <v>21</v>
      </c>
      <c r="C818" s="1">
        <v>22</v>
      </c>
      <c r="D818" s="1">
        <v>6</v>
      </c>
      <c r="E818" s="1" t="s">
        <v>26</v>
      </c>
      <c r="F818" s="1">
        <f>tra!F818</f>
        <v>-97.233000000000004</v>
      </c>
      <c r="G818" s="1">
        <f>tra!G818</f>
        <v>-56.804000000000002</v>
      </c>
      <c r="H818" s="1">
        <f>tra!H818</f>
        <v>-4.7910000000000004</v>
      </c>
      <c r="I818" s="1">
        <f>tra!I818</f>
        <v>40.944000000000003</v>
      </c>
      <c r="J818" s="1">
        <f>tra!J818</f>
        <v>1.8</v>
      </c>
      <c r="K818" s="1">
        <f>tra!K818</f>
        <v>4.0190000000000001</v>
      </c>
      <c r="L818" s="1">
        <f t="shared" si="87"/>
        <v>-6.5910000000000002</v>
      </c>
      <c r="M818" s="1">
        <f t="shared" si="88"/>
        <v>44.963000000000001</v>
      </c>
      <c r="N818" s="1">
        <f t="shared" si="89"/>
        <v>-20.079899999999999</v>
      </c>
      <c r="O818" s="1">
        <f t="shared" si="90"/>
        <v>46.940300000000001</v>
      </c>
      <c r="P818" s="146">
        <f t="shared" si="93"/>
        <v>46.940300000000001</v>
      </c>
      <c r="Q818" s="1">
        <f t="shared" si="91"/>
        <v>-9.8637000000000015</v>
      </c>
      <c r="R818" s="1">
        <f t="shared" si="92"/>
        <v>-103.74430000000001</v>
      </c>
      <c r="S818" s="1">
        <v>30</v>
      </c>
      <c r="T818" s="1">
        <f>(ABS(Q818)-ABS(Q820*$S818/200))*SIGN(Q818)</f>
        <v>-2.0327550000000025</v>
      </c>
      <c r="U818" s="1">
        <f>(ABS(R818)-ABS(R820*$S818/200))*SIGN(R818)</f>
        <v>-90.511945000000011</v>
      </c>
      <c r="V818" s="1">
        <v>50</v>
      </c>
      <c r="W818" s="1">
        <f>-MIN(T818:U818)/(0.9*(V818-4)/100*391.3)*10</f>
        <v>5.5872191789785326</v>
      </c>
      <c r="X818" s="1">
        <f>MAX(T818:U818)/(0.9*(V818-4)/100*391.3)*10</f>
        <v>-0.12548009792701414</v>
      </c>
    </row>
    <row r="819" spans="1:24" x14ac:dyDescent="0.25">
      <c r="A819" s="1">
        <v>14</v>
      </c>
      <c r="B819" s="1">
        <v>21</v>
      </c>
      <c r="C819" s="1">
        <v>22</v>
      </c>
      <c r="D819" s="1">
        <v>6</v>
      </c>
      <c r="E819" s="1" t="s">
        <v>27</v>
      </c>
      <c r="F819" s="1">
        <f>tra!F819</f>
        <v>-99.206000000000003</v>
      </c>
      <c r="G819" s="1">
        <f>tra!G819</f>
        <v>-57.965000000000003</v>
      </c>
      <c r="H819" s="1">
        <f>tra!H819</f>
        <v>4.7720000000000002</v>
      </c>
      <c r="I819" s="1">
        <f>tra!I819</f>
        <v>-40.719000000000001</v>
      </c>
      <c r="J819" s="1">
        <f>tra!J819</f>
        <v>-1.79</v>
      </c>
      <c r="K819" s="1">
        <f>tra!K819</f>
        <v>-3.9950000000000001</v>
      </c>
      <c r="L819" s="1">
        <f t="shared" si="87"/>
        <v>6.5620000000000003</v>
      </c>
      <c r="M819" s="1">
        <f t="shared" si="88"/>
        <v>-44.713999999999999</v>
      </c>
      <c r="N819" s="1">
        <f t="shared" si="89"/>
        <v>19.976199999999999</v>
      </c>
      <c r="O819" s="1">
        <f t="shared" si="90"/>
        <v>-46.682600000000001</v>
      </c>
      <c r="P819" s="146">
        <f t="shared" si="93"/>
        <v>-46.682600000000001</v>
      </c>
      <c r="Q819" s="1">
        <f t="shared" si="91"/>
        <v>-104.64760000000001</v>
      </c>
      <c r="R819" s="1">
        <f t="shared" si="92"/>
        <v>-11.282400000000003</v>
      </c>
      <c r="S819" s="1">
        <v>30</v>
      </c>
      <c r="T819" s="1">
        <f>(ABS(Q819)-ABS(Q821*$S819/200))*SIGN(Q819)</f>
        <v>-91.348345000000009</v>
      </c>
      <c r="U819" s="1">
        <f>(ABS(R819)-ABS(R821*$S819/200))*SIGN(R819)</f>
        <v>-3.3845550000000024</v>
      </c>
      <c r="V819" s="1">
        <v>50</v>
      </c>
      <c r="W819" s="1">
        <f>-MIN(T819:U819)/(0.9*(V819-4)/100*391.3)*10</f>
        <v>5.6388493822770878</v>
      </c>
      <c r="X819" s="1">
        <f>MAX(T819:U819)/(0.9*(V819-4)/100*391.3)*10</f>
        <v>-0.20892546954225433</v>
      </c>
    </row>
    <row r="820" spans="1:24" x14ac:dyDescent="0.25">
      <c r="A820" s="1">
        <v>14</v>
      </c>
      <c r="B820" s="1">
        <v>21</v>
      </c>
      <c r="C820" s="1">
        <v>22</v>
      </c>
      <c r="D820" s="1">
        <v>6</v>
      </c>
      <c r="E820" s="1" t="s">
        <v>28</v>
      </c>
      <c r="F820" s="1">
        <f>tra!F820</f>
        <v>120.157</v>
      </c>
      <c r="G820" s="1">
        <f>tra!G820</f>
        <v>70.210999999999999</v>
      </c>
      <c r="H820" s="1">
        <f>tra!H820</f>
        <v>1.839</v>
      </c>
      <c r="I820" s="1">
        <f>tra!I820</f>
        <v>-15.705</v>
      </c>
      <c r="J820" s="1">
        <f>tra!J820</f>
        <v>-0.69</v>
      </c>
      <c r="K820" s="1">
        <f>tra!K820</f>
        <v>-1.5409999999999999</v>
      </c>
      <c r="L820" s="1">
        <f t="shared" si="87"/>
        <v>2.5289999999999999</v>
      </c>
      <c r="M820" s="1">
        <f t="shared" si="88"/>
        <v>-17.245999999999999</v>
      </c>
      <c r="N820" s="1">
        <f t="shared" si="89"/>
        <v>7.702799999999999</v>
      </c>
      <c r="O820" s="1">
        <f t="shared" si="90"/>
        <v>-18.0047</v>
      </c>
      <c r="P820" s="146">
        <f t="shared" si="93"/>
        <v>-18.0047</v>
      </c>
      <c r="Q820" s="1">
        <f t="shared" si="91"/>
        <v>52.206299999999999</v>
      </c>
      <c r="R820" s="1">
        <f t="shared" si="92"/>
        <v>88.215699999999998</v>
      </c>
    </row>
    <row r="821" spans="1:24" x14ac:dyDescent="0.25">
      <c r="A821" s="1">
        <v>14</v>
      </c>
      <c r="B821" s="1">
        <v>21</v>
      </c>
      <c r="C821" s="1">
        <v>22</v>
      </c>
      <c r="D821" s="1">
        <v>6</v>
      </c>
      <c r="E821" s="1" t="s">
        <v>29</v>
      </c>
      <c r="F821" s="1">
        <f>tra!F821</f>
        <v>-120.91500000000001</v>
      </c>
      <c r="G821" s="1">
        <f>tra!G821</f>
        <v>-70.656999999999996</v>
      </c>
      <c r="H821" s="1">
        <f>tra!H821</f>
        <v>1.839</v>
      </c>
      <c r="I821" s="1">
        <f>tra!I821</f>
        <v>-15.705</v>
      </c>
      <c r="J821" s="1">
        <f>tra!J821</f>
        <v>-0.69</v>
      </c>
      <c r="K821" s="1">
        <f>tra!K821</f>
        <v>-1.5409999999999999</v>
      </c>
      <c r="L821" s="1">
        <f t="shared" si="87"/>
        <v>2.5289999999999999</v>
      </c>
      <c r="M821" s="1">
        <f t="shared" si="88"/>
        <v>-17.245999999999999</v>
      </c>
      <c r="N821" s="1">
        <f t="shared" si="89"/>
        <v>7.702799999999999</v>
      </c>
      <c r="O821" s="1">
        <f t="shared" si="90"/>
        <v>-18.0047</v>
      </c>
      <c r="P821" s="146">
        <f t="shared" si="93"/>
        <v>-18.0047</v>
      </c>
      <c r="Q821" s="1">
        <f t="shared" si="91"/>
        <v>-88.661699999999996</v>
      </c>
      <c r="R821" s="1">
        <f t="shared" si="92"/>
        <v>-52.652299999999997</v>
      </c>
    </row>
    <row r="822" spans="1:24" x14ac:dyDescent="0.25">
      <c r="A822" s="1">
        <v>14</v>
      </c>
      <c r="B822" s="1">
        <v>21</v>
      </c>
      <c r="C822" s="1">
        <v>22</v>
      </c>
      <c r="D822" s="1">
        <v>5</v>
      </c>
      <c r="E822" s="1" t="s">
        <v>26</v>
      </c>
      <c r="F822" s="1">
        <f>tra!F822</f>
        <v>-120.753</v>
      </c>
      <c r="G822" s="1">
        <f>tra!G822</f>
        <v>-71.653000000000006</v>
      </c>
      <c r="H822" s="1">
        <f>tra!H822</f>
        <v>-7.3760000000000003</v>
      </c>
      <c r="I822" s="1">
        <f>tra!I822</f>
        <v>66.373999999999995</v>
      </c>
      <c r="J822" s="1">
        <f>tra!J822</f>
        <v>2.9060000000000001</v>
      </c>
      <c r="K822" s="1">
        <f>tra!K822</f>
        <v>6.4870000000000001</v>
      </c>
      <c r="L822" s="1">
        <f t="shared" si="87"/>
        <v>-10.282</v>
      </c>
      <c r="M822" s="1">
        <f t="shared" si="88"/>
        <v>72.86099999999999</v>
      </c>
      <c r="N822" s="1">
        <f t="shared" si="89"/>
        <v>-32.140299999999996</v>
      </c>
      <c r="O822" s="1">
        <f t="shared" si="90"/>
        <v>75.945599999999985</v>
      </c>
      <c r="P822" s="146">
        <f t="shared" si="93"/>
        <v>75.945599999999985</v>
      </c>
      <c r="Q822" s="1">
        <f t="shared" si="91"/>
        <v>4.2925999999999789</v>
      </c>
      <c r="R822" s="1">
        <f t="shared" si="92"/>
        <v>-147.59859999999998</v>
      </c>
      <c r="S822" s="1">
        <v>30</v>
      </c>
      <c r="T822" s="1">
        <f>(ABS(Q822)-ABS(Q824*$S822/200))*SIGN(Q822)</f>
        <v>-3.7762900000000208</v>
      </c>
      <c r="U822" s="1">
        <f>(ABS(R822)-ABS(R824*$S822/200))*SIGN(R822)</f>
        <v>-130.75938999999997</v>
      </c>
      <c r="V822" s="1">
        <v>50</v>
      </c>
      <c r="W822" s="1">
        <f>-MIN(T822:U822)/(0.9*(V822-4)/100*391.3)*10</f>
        <v>8.0716569690280497</v>
      </c>
      <c r="X822" s="1">
        <f>MAX(T822:U822)/(0.9*(V822-4)/100*391.3)*10</f>
        <v>-0.2331069110644452</v>
      </c>
    </row>
    <row r="823" spans="1:24" x14ac:dyDescent="0.25">
      <c r="A823" s="1">
        <v>14</v>
      </c>
      <c r="B823" s="1">
        <v>21</v>
      </c>
      <c r="C823" s="1">
        <v>22</v>
      </c>
      <c r="D823" s="1">
        <v>5</v>
      </c>
      <c r="E823" s="1" t="s">
        <v>27</v>
      </c>
      <c r="F823" s="1">
        <f>tra!F823</f>
        <v>-118.672</v>
      </c>
      <c r="G823" s="1">
        <f>tra!G823</f>
        <v>-70.39</v>
      </c>
      <c r="H823" s="1">
        <f>tra!H823</f>
        <v>7.39</v>
      </c>
      <c r="I823" s="1">
        <f>tra!I823</f>
        <v>-66.489000000000004</v>
      </c>
      <c r="J823" s="1">
        <f>tra!J823</f>
        <v>-2.91</v>
      </c>
      <c r="K823" s="1">
        <f>tra!K823</f>
        <v>-6.4969999999999999</v>
      </c>
      <c r="L823" s="1">
        <f t="shared" si="87"/>
        <v>10.3</v>
      </c>
      <c r="M823" s="1">
        <f t="shared" si="88"/>
        <v>-72.986000000000004</v>
      </c>
      <c r="N823" s="1">
        <f t="shared" si="89"/>
        <v>32.195800000000006</v>
      </c>
      <c r="O823" s="1">
        <f t="shared" si="90"/>
        <v>-76.076000000000008</v>
      </c>
      <c r="P823" s="146">
        <f t="shared" si="93"/>
        <v>-76.076000000000008</v>
      </c>
      <c r="Q823" s="1">
        <f t="shared" si="91"/>
        <v>-146.46600000000001</v>
      </c>
      <c r="R823" s="1">
        <f t="shared" si="92"/>
        <v>5.686000000000007</v>
      </c>
      <c r="S823" s="1">
        <v>30</v>
      </c>
      <c r="T823" s="1">
        <f>(ABS(Q823)-ABS(Q825*$S823/200))*SIGN(Q823)</f>
        <v>-129.69969</v>
      </c>
      <c r="U823" s="1">
        <f>(ABS(R823)-ABS(R825*$S823/200))*SIGN(R823)</f>
        <v>-2.309989999999992</v>
      </c>
      <c r="V823" s="1">
        <v>50</v>
      </c>
      <c r="W823" s="1">
        <f>-MIN(T823:U823)/(0.9*(V823-4)/100*391.3)*10</f>
        <v>8.006242661955504</v>
      </c>
      <c r="X823" s="1">
        <f>MAX(T823:U823)/(0.9*(V823-4)/100*391.3)*10</f>
        <v>-0.14259355968152682</v>
      </c>
    </row>
    <row r="824" spans="1:24" x14ac:dyDescent="0.25">
      <c r="A824" s="1">
        <v>14</v>
      </c>
      <c r="B824" s="1">
        <v>21</v>
      </c>
      <c r="C824" s="1">
        <v>22</v>
      </c>
      <c r="D824" s="1">
        <v>5</v>
      </c>
      <c r="E824" s="1" t="s">
        <v>28</v>
      </c>
      <c r="F824" s="1">
        <f>tra!F824</f>
        <v>140.09800000000001</v>
      </c>
      <c r="G824" s="1">
        <f>tra!G824</f>
        <v>83.027000000000001</v>
      </c>
      <c r="H824" s="1">
        <f>tra!H824</f>
        <v>2.84</v>
      </c>
      <c r="I824" s="1">
        <f>tra!I824</f>
        <v>-25.55</v>
      </c>
      <c r="J824" s="1">
        <f>tra!J824</f>
        <v>-1.1180000000000001</v>
      </c>
      <c r="K824" s="1">
        <f>tra!K824</f>
        <v>-2.4969999999999999</v>
      </c>
      <c r="L824" s="1">
        <f t="shared" si="87"/>
        <v>3.9580000000000002</v>
      </c>
      <c r="M824" s="1">
        <f t="shared" si="88"/>
        <v>-28.047000000000001</v>
      </c>
      <c r="N824" s="1">
        <f t="shared" si="89"/>
        <v>12.3721</v>
      </c>
      <c r="O824" s="1">
        <f t="shared" si="90"/>
        <v>-29.234400000000001</v>
      </c>
      <c r="P824" s="146">
        <f t="shared" si="93"/>
        <v>-29.234400000000001</v>
      </c>
      <c r="Q824" s="1">
        <f t="shared" si="91"/>
        <v>53.7926</v>
      </c>
      <c r="R824" s="1">
        <f t="shared" si="92"/>
        <v>112.26140000000001</v>
      </c>
    </row>
    <row r="825" spans="1:24" x14ac:dyDescent="0.25">
      <c r="A825" s="1">
        <v>14</v>
      </c>
      <c r="B825" s="1">
        <v>21</v>
      </c>
      <c r="C825" s="1">
        <v>22</v>
      </c>
      <c r="D825" s="1">
        <v>5</v>
      </c>
      <c r="E825" s="1" t="s">
        <v>29</v>
      </c>
      <c r="F825" s="1">
        <f>tra!F825</f>
        <v>-139.298</v>
      </c>
      <c r="G825" s="1">
        <f>tra!G825</f>
        <v>-82.540999999999997</v>
      </c>
      <c r="H825" s="1">
        <f>tra!H825</f>
        <v>2.84</v>
      </c>
      <c r="I825" s="1">
        <f>tra!I825</f>
        <v>-25.55</v>
      </c>
      <c r="J825" s="1">
        <f>tra!J825</f>
        <v>-1.1180000000000001</v>
      </c>
      <c r="K825" s="1">
        <f>tra!K825</f>
        <v>-2.4969999999999999</v>
      </c>
      <c r="L825" s="1">
        <f t="shared" si="87"/>
        <v>3.9580000000000002</v>
      </c>
      <c r="M825" s="1">
        <f t="shared" si="88"/>
        <v>-28.047000000000001</v>
      </c>
      <c r="N825" s="1">
        <f t="shared" si="89"/>
        <v>12.3721</v>
      </c>
      <c r="O825" s="1">
        <f t="shared" si="90"/>
        <v>-29.234400000000001</v>
      </c>
      <c r="P825" s="146">
        <f t="shared" si="93"/>
        <v>-29.234400000000001</v>
      </c>
      <c r="Q825" s="1">
        <f t="shared" si="91"/>
        <v>-111.77539999999999</v>
      </c>
      <c r="R825" s="1">
        <f t="shared" si="92"/>
        <v>-53.306599999999996</v>
      </c>
    </row>
    <row r="826" spans="1:24" x14ac:dyDescent="0.25">
      <c r="A826" s="1">
        <v>14</v>
      </c>
      <c r="B826" s="1">
        <v>21</v>
      </c>
      <c r="C826" s="1">
        <v>22</v>
      </c>
      <c r="D826" s="1">
        <v>4</v>
      </c>
      <c r="E826" s="1" t="s">
        <v>26</v>
      </c>
      <c r="F826" s="1">
        <f>tra!F826</f>
        <v>-118.818</v>
      </c>
      <c r="G826" s="1">
        <f>tra!G826</f>
        <v>-70.936000000000007</v>
      </c>
      <c r="H826" s="1">
        <f>tra!H826</f>
        <v>-12.718</v>
      </c>
      <c r="I826" s="1">
        <f>tra!I826</f>
        <v>120.57299999999999</v>
      </c>
      <c r="J826" s="1">
        <f>tra!J826</f>
        <v>5.2350000000000003</v>
      </c>
      <c r="K826" s="1">
        <f>tra!K826</f>
        <v>11.688000000000001</v>
      </c>
      <c r="L826" s="1">
        <f t="shared" si="87"/>
        <v>-17.952999999999999</v>
      </c>
      <c r="M826" s="1">
        <f t="shared" si="88"/>
        <v>132.261</v>
      </c>
      <c r="N826" s="1">
        <f t="shared" si="89"/>
        <v>-57.631299999999996</v>
      </c>
      <c r="O826" s="1">
        <f t="shared" si="90"/>
        <v>137.64689999999999</v>
      </c>
      <c r="P826" s="146">
        <f t="shared" si="93"/>
        <v>137.64689999999999</v>
      </c>
      <c r="Q826" s="1">
        <f t="shared" si="91"/>
        <v>66.710899999999981</v>
      </c>
      <c r="R826" s="1">
        <f t="shared" si="92"/>
        <v>-208.5829</v>
      </c>
      <c r="S826" s="1">
        <v>30</v>
      </c>
      <c r="T826" s="1">
        <f>(ABS(Q826)-ABS(Q828*$S826/200))*SIGN(Q826)</f>
        <v>61.933594999999983</v>
      </c>
      <c r="U826" s="1">
        <f>(ABS(R826)-ABS(R828*$S826/200))*SIGN(R826)</f>
        <v>-187.90940499999999</v>
      </c>
      <c r="V826" s="1">
        <v>60</v>
      </c>
      <c r="W826" s="1">
        <f>-MIN(T826:U826)/(0.9*(V826-4)/100*391.3)*10</f>
        <v>9.5281400723676448</v>
      </c>
      <c r="X826" s="1">
        <f>MAX(T826:U826)/(0.9*(V826-4)/100*391.3)*10</f>
        <v>3.1404067739200618</v>
      </c>
    </row>
    <row r="827" spans="1:24" x14ac:dyDescent="0.25">
      <c r="A827" s="1">
        <v>14</v>
      </c>
      <c r="B827" s="1">
        <v>21</v>
      </c>
      <c r="C827" s="1">
        <v>22</v>
      </c>
      <c r="D827" s="1">
        <v>4</v>
      </c>
      <c r="E827" s="1" t="s">
        <v>27</v>
      </c>
      <c r="F827" s="1">
        <f>tra!F827</f>
        <v>-118.063</v>
      </c>
      <c r="G827" s="1">
        <f>tra!G827</f>
        <v>-70.405000000000001</v>
      </c>
      <c r="H827" s="1">
        <f>tra!H827</f>
        <v>12.742000000000001</v>
      </c>
      <c r="I827" s="1">
        <f>tra!I827</f>
        <v>-120.78400000000001</v>
      </c>
      <c r="J827" s="1">
        <f>tra!J827</f>
        <v>-5.2439999999999998</v>
      </c>
      <c r="K827" s="1">
        <f>tra!K827</f>
        <v>-11.708</v>
      </c>
      <c r="L827" s="1">
        <f t="shared" si="87"/>
        <v>17.986000000000001</v>
      </c>
      <c r="M827" s="1">
        <f t="shared" si="88"/>
        <v>-132.49200000000002</v>
      </c>
      <c r="N827" s="1">
        <f t="shared" si="89"/>
        <v>57.73360000000001</v>
      </c>
      <c r="O827" s="1">
        <f t="shared" si="90"/>
        <v>-137.88780000000003</v>
      </c>
      <c r="P827" s="146">
        <f t="shared" si="93"/>
        <v>-137.88780000000003</v>
      </c>
      <c r="Q827" s="1">
        <f t="shared" si="91"/>
        <v>-208.29280000000003</v>
      </c>
      <c r="R827" s="1">
        <f t="shared" si="92"/>
        <v>67.482800000000026</v>
      </c>
      <c r="S827" s="1">
        <v>30</v>
      </c>
      <c r="T827" s="1">
        <f>(ABS(Q827)-ABS(Q829*$S827/200))*SIGN(Q827)</f>
        <v>-187.64990500000002</v>
      </c>
      <c r="U827" s="1">
        <f>(ABS(R827)-ABS(R829*$S827/200))*SIGN(R827)</f>
        <v>62.736095000000027</v>
      </c>
      <c r="V827" s="1">
        <v>60</v>
      </c>
      <c r="W827" s="1">
        <f>-MIN(T827:U827)/(0.9*(V827-4)/100*391.3)*10</f>
        <v>9.5149818573821889</v>
      </c>
      <c r="X827" s="1">
        <f>MAX(T827:U827)/(0.9*(V827-4)/100*391.3)*10</f>
        <v>3.1810983636149759</v>
      </c>
    </row>
    <row r="828" spans="1:24" x14ac:dyDescent="0.25">
      <c r="A828" s="1">
        <v>14</v>
      </c>
      <c r="B828" s="1">
        <v>21</v>
      </c>
      <c r="C828" s="1">
        <v>22</v>
      </c>
      <c r="D828" s="1">
        <v>4</v>
      </c>
      <c r="E828" s="1" t="s">
        <v>28</v>
      </c>
      <c r="F828" s="1">
        <f>tra!F828</f>
        <v>142.39099999999999</v>
      </c>
      <c r="G828" s="1">
        <f>tra!G828</f>
        <v>84.835999999999999</v>
      </c>
      <c r="H828" s="1">
        <f>tra!H828</f>
        <v>4.8959999999999999</v>
      </c>
      <c r="I828" s="1">
        <f>tra!I828</f>
        <v>-46.414999999999999</v>
      </c>
      <c r="J828" s="1">
        <f>tra!J828</f>
        <v>-2.0150000000000001</v>
      </c>
      <c r="K828" s="1">
        <f>tra!K828</f>
        <v>-4.4989999999999997</v>
      </c>
      <c r="L828" s="1">
        <f t="shared" si="87"/>
        <v>6.9109999999999996</v>
      </c>
      <c r="M828" s="1">
        <f t="shared" si="88"/>
        <v>-50.914000000000001</v>
      </c>
      <c r="N828" s="1">
        <f t="shared" si="89"/>
        <v>22.185200000000002</v>
      </c>
      <c r="O828" s="1">
        <f t="shared" si="90"/>
        <v>-52.987300000000005</v>
      </c>
      <c r="P828" s="146">
        <f t="shared" si="93"/>
        <v>-52.987300000000005</v>
      </c>
      <c r="Q828" s="1">
        <f t="shared" si="91"/>
        <v>31.848699999999994</v>
      </c>
      <c r="R828" s="1">
        <f t="shared" si="92"/>
        <v>137.82330000000002</v>
      </c>
    </row>
    <row r="829" spans="1:24" x14ac:dyDescent="0.25">
      <c r="A829" s="1">
        <v>14</v>
      </c>
      <c r="B829" s="1">
        <v>21</v>
      </c>
      <c r="C829" s="1">
        <v>22</v>
      </c>
      <c r="D829" s="1">
        <v>4</v>
      </c>
      <c r="E829" s="1" t="s">
        <v>29</v>
      </c>
      <c r="F829" s="1">
        <f>tra!F829</f>
        <v>-142.101</v>
      </c>
      <c r="G829" s="1">
        <f>tra!G829</f>
        <v>-84.632000000000005</v>
      </c>
      <c r="H829" s="1">
        <f>tra!H829</f>
        <v>4.8959999999999999</v>
      </c>
      <c r="I829" s="1">
        <f>tra!I829</f>
        <v>-46.414999999999999</v>
      </c>
      <c r="J829" s="1">
        <f>tra!J829</f>
        <v>-2.0150000000000001</v>
      </c>
      <c r="K829" s="1">
        <f>tra!K829</f>
        <v>-4.4989999999999997</v>
      </c>
      <c r="L829" s="1">
        <f t="shared" si="87"/>
        <v>6.9109999999999996</v>
      </c>
      <c r="M829" s="1">
        <f t="shared" si="88"/>
        <v>-50.914000000000001</v>
      </c>
      <c r="N829" s="1">
        <f t="shared" si="89"/>
        <v>22.185200000000002</v>
      </c>
      <c r="O829" s="1">
        <f t="shared" si="90"/>
        <v>-52.987300000000005</v>
      </c>
      <c r="P829" s="146">
        <f t="shared" si="93"/>
        <v>-52.987300000000005</v>
      </c>
      <c r="Q829" s="1">
        <f t="shared" si="91"/>
        <v>-137.61930000000001</v>
      </c>
      <c r="R829" s="1">
        <f t="shared" si="92"/>
        <v>-31.6447</v>
      </c>
    </row>
    <row r="830" spans="1:24" x14ac:dyDescent="0.25">
      <c r="A830" s="1">
        <v>14</v>
      </c>
      <c r="B830" s="1">
        <v>21</v>
      </c>
      <c r="C830" s="1">
        <v>22</v>
      </c>
      <c r="D830" s="1">
        <v>3</v>
      </c>
      <c r="E830" s="1" t="s">
        <v>26</v>
      </c>
      <c r="F830" s="1">
        <f>tra!F830</f>
        <v>-119.22</v>
      </c>
      <c r="G830" s="1">
        <f>tra!G830</f>
        <v>-71.176000000000002</v>
      </c>
      <c r="H830" s="1">
        <f>tra!H830</f>
        <v>-14.638</v>
      </c>
      <c r="I830" s="1">
        <f>tra!I830</f>
        <v>144.071</v>
      </c>
      <c r="J830" s="1">
        <f>tra!J830</f>
        <v>6.1849999999999996</v>
      </c>
      <c r="K830" s="1">
        <f>tra!K830</f>
        <v>13.808</v>
      </c>
      <c r="L830" s="1">
        <f t="shared" si="87"/>
        <v>-20.823</v>
      </c>
      <c r="M830" s="1">
        <f t="shared" si="88"/>
        <v>157.87899999999999</v>
      </c>
      <c r="N830" s="1">
        <f t="shared" si="89"/>
        <v>-68.186700000000002</v>
      </c>
      <c r="O830" s="1">
        <f t="shared" si="90"/>
        <v>164.1259</v>
      </c>
      <c r="P830" s="146">
        <f t="shared" si="93"/>
        <v>164.1259</v>
      </c>
      <c r="Q830" s="1">
        <f t="shared" si="91"/>
        <v>92.9499</v>
      </c>
      <c r="R830" s="1">
        <f t="shared" si="92"/>
        <v>-235.30189999999999</v>
      </c>
      <c r="S830" s="1">
        <v>30</v>
      </c>
      <c r="T830" s="1">
        <f>(ABS(Q830)-ABS(Q832*$S830/200))*SIGN(Q830)</f>
        <v>89.729474999999994</v>
      </c>
      <c r="U830" s="1">
        <f>(ABS(R830)-ABS(R832*$S830/200))*SIGN(R830)</f>
        <v>-213.10692499999999</v>
      </c>
      <c r="V830" s="1">
        <v>60</v>
      </c>
      <c r="W830" s="1">
        <f>-MIN(T830:U830)/(0.9*(V830-4)/100*391.3)*10</f>
        <v>10.805806296877725</v>
      </c>
      <c r="X830" s="1">
        <f>MAX(T830:U830)/(0.9*(V830-4)/100*391.3)*10</f>
        <v>4.5498255205481115</v>
      </c>
    </row>
    <row r="831" spans="1:24" x14ac:dyDescent="0.25">
      <c r="A831" s="1">
        <v>14</v>
      </c>
      <c r="B831" s="1">
        <v>21</v>
      </c>
      <c r="C831" s="1">
        <v>22</v>
      </c>
      <c r="D831" s="1">
        <v>3</v>
      </c>
      <c r="E831" s="1" t="s">
        <v>27</v>
      </c>
      <c r="F831" s="1">
        <f>tra!F831</f>
        <v>-119.47</v>
      </c>
      <c r="G831" s="1">
        <f>tra!G831</f>
        <v>-71.262</v>
      </c>
      <c r="H831" s="1">
        <f>tra!H831</f>
        <v>14.695</v>
      </c>
      <c r="I831" s="1">
        <f>tra!I831</f>
        <v>-144.63499999999999</v>
      </c>
      <c r="J831" s="1">
        <f>tra!J831</f>
        <v>-6.2089999999999996</v>
      </c>
      <c r="K831" s="1">
        <f>tra!K831</f>
        <v>-13.861000000000001</v>
      </c>
      <c r="L831" s="1">
        <f t="shared" si="87"/>
        <v>20.904</v>
      </c>
      <c r="M831" s="1">
        <f t="shared" si="88"/>
        <v>-158.49599999999998</v>
      </c>
      <c r="N831" s="1">
        <f t="shared" si="89"/>
        <v>68.452799999999996</v>
      </c>
      <c r="O831" s="1">
        <f t="shared" si="90"/>
        <v>-164.76719999999997</v>
      </c>
      <c r="P831" s="146">
        <f t="shared" si="93"/>
        <v>-164.76719999999997</v>
      </c>
      <c r="Q831" s="1">
        <f t="shared" si="91"/>
        <v>-236.02919999999997</v>
      </c>
      <c r="R831" s="1">
        <f t="shared" si="92"/>
        <v>93.505199999999974</v>
      </c>
      <c r="S831" s="1">
        <v>30</v>
      </c>
      <c r="T831" s="1">
        <f>(ABS(Q831)-ABS(Q833*$S831/200))*SIGN(Q831)</f>
        <v>-213.82942499999999</v>
      </c>
      <c r="U831" s="1">
        <f>(ABS(R831)-ABS(R833*$S831/200))*SIGN(R831)</f>
        <v>90.279974999999979</v>
      </c>
      <c r="V831" s="1">
        <v>60</v>
      </c>
      <c r="W831" s="1">
        <f>-MIN(T831:U831)/(0.9*(V831-4)/100*391.3)*10</f>
        <v>10.842441404110838</v>
      </c>
      <c r="X831" s="1">
        <f>MAX(T831:U831)/(0.9*(V831-4)/100*391.3)*10</f>
        <v>4.5777391904883586</v>
      </c>
    </row>
    <row r="832" spans="1:24" x14ac:dyDescent="0.25">
      <c r="A832" s="1">
        <v>14</v>
      </c>
      <c r="B832" s="1">
        <v>21</v>
      </c>
      <c r="C832" s="1">
        <v>22</v>
      </c>
      <c r="D832" s="1">
        <v>3</v>
      </c>
      <c r="E832" s="1" t="s">
        <v>28</v>
      </c>
      <c r="F832" s="1">
        <f>tra!F832</f>
        <v>142.19800000000001</v>
      </c>
      <c r="G832" s="1">
        <f>tra!G832</f>
        <v>84.718000000000004</v>
      </c>
      <c r="H832" s="1">
        <f>tra!H832</f>
        <v>5.641</v>
      </c>
      <c r="I832" s="1">
        <f>tra!I832</f>
        <v>-55.52</v>
      </c>
      <c r="J832" s="1">
        <f>tra!J832</f>
        <v>-2.3839999999999999</v>
      </c>
      <c r="K832" s="1">
        <f>tra!K832</f>
        <v>-5.3209999999999997</v>
      </c>
      <c r="L832" s="1">
        <f t="shared" si="87"/>
        <v>8.0250000000000004</v>
      </c>
      <c r="M832" s="1">
        <f t="shared" si="88"/>
        <v>-60.841000000000001</v>
      </c>
      <c r="N832" s="1">
        <f t="shared" si="89"/>
        <v>26.277299999999997</v>
      </c>
      <c r="O832" s="1">
        <f t="shared" si="90"/>
        <v>-63.2485</v>
      </c>
      <c r="P832" s="146">
        <f t="shared" si="93"/>
        <v>-63.2485</v>
      </c>
      <c r="Q832" s="1">
        <f t="shared" si="91"/>
        <v>21.469500000000004</v>
      </c>
      <c r="R832" s="1">
        <f t="shared" si="92"/>
        <v>147.9665</v>
      </c>
    </row>
    <row r="833" spans="1:24" x14ac:dyDescent="0.25">
      <c r="A833" s="1">
        <v>14</v>
      </c>
      <c r="B833" s="1">
        <v>21</v>
      </c>
      <c r="C833" s="1">
        <v>22</v>
      </c>
      <c r="D833" s="1">
        <v>3</v>
      </c>
      <c r="E833" s="1" t="s">
        <v>29</v>
      </c>
      <c r="F833" s="1">
        <f>tra!F833</f>
        <v>-142.29400000000001</v>
      </c>
      <c r="G833" s="1">
        <f>tra!G833</f>
        <v>-84.75</v>
      </c>
      <c r="H833" s="1">
        <f>tra!H833</f>
        <v>5.641</v>
      </c>
      <c r="I833" s="1">
        <f>tra!I833</f>
        <v>-55.52</v>
      </c>
      <c r="J833" s="1">
        <f>tra!J833</f>
        <v>-2.3839999999999999</v>
      </c>
      <c r="K833" s="1">
        <f>tra!K833</f>
        <v>-5.3209999999999997</v>
      </c>
      <c r="L833" s="1">
        <f t="shared" si="87"/>
        <v>8.0250000000000004</v>
      </c>
      <c r="M833" s="1">
        <f t="shared" si="88"/>
        <v>-60.841000000000001</v>
      </c>
      <c r="N833" s="1">
        <f t="shared" si="89"/>
        <v>26.277299999999997</v>
      </c>
      <c r="O833" s="1">
        <f t="shared" si="90"/>
        <v>-63.2485</v>
      </c>
      <c r="P833" s="146">
        <f t="shared" si="93"/>
        <v>-63.2485</v>
      </c>
      <c r="Q833" s="1">
        <f t="shared" si="91"/>
        <v>-147.99850000000001</v>
      </c>
      <c r="R833" s="1">
        <f t="shared" si="92"/>
        <v>-21.5015</v>
      </c>
    </row>
    <row r="834" spans="1:24" x14ac:dyDescent="0.25">
      <c r="A834" s="1">
        <v>14</v>
      </c>
      <c r="B834" s="1">
        <v>21</v>
      </c>
      <c r="C834" s="1">
        <v>22</v>
      </c>
      <c r="D834" s="1">
        <v>2</v>
      </c>
      <c r="E834" s="1" t="s">
        <v>26</v>
      </c>
      <c r="F834" s="1">
        <f>tra!F834</f>
        <v>-119.47</v>
      </c>
      <c r="G834" s="1">
        <f>tra!G834</f>
        <v>-71.278999999999996</v>
      </c>
      <c r="H834" s="1">
        <f>tra!H834</f>
        <v>-15.686999999999999</v>
      </c>
      <c r="I834" s="1">
        <f>tra!I834</f>
        <v>161.97300000000001</v>
      </c>
      <c r="J834" s="1">
        <f>tra!J834</f>
        <v>6.8490000000000002</v>
      </c>
      <c r="K834" s="1">
        <f>tra!K834</f>
        <v>15.287000000000001</v>
      </c>
      <c r="L834" s="1">
        <f t="shared" si="87"/>
        <v>-22.536000000000001</v>
      </c>
      <c r="M834" s="1">
        <f t="shared" si="88"/>
        <v>177.26000000000002</v>
      </c>
      <c r="N834" s="1">
        <f t="shared" si="89"/>
        <v>-75.713999999999999</v>
      </c>
      <c r="O834" s="1">
        <f t="shared" si="90"/>
        <v>184.02080000000001</v>
      </c>
      <c r="P834" s="146">
        <f t="shared" si="93"/>
        <v>184.02080000000001</v>
      </c>
      <c r="Q834" s="1">
        <f t="shared" si="91"/>
        <v>112.74180000000001</v>
      </c>
      <c r="R834" s="1">
        <f t="shared" si="92"/>
        <v>-255.2998</v>
      </c>
      <c r="S834" s="1">
        <v>30</v>
      </c>
      <c r="T834" s="1">
        <f>(ABS(Q834)-ABS(Q836*$S834/200))*SIGN(Q834)</f>
        <v>110.70690000000002</v>
      </c>
      <c r="U834" s="1">
        <f>(ABS(R834)-ABS(R836*$S834/200))*SIGN(R834)</f>
        <v>-231.97750000000002</v>
      </c>
      <c r="V834" s="1">
        <v>60</v>
      </c>
      <c r="W834" s="1">
        <f>-MIN(T834:U834)/(0.9*(V834-4)/100*391.3)*10</f>
        <v>11.762658253522041</v>
      </c>
      <c r="X834" s="1">
        <f>MAX(T834:U834)/(0.9*(V834-4)/100*391.3)*10</f>
        <v>5.6135074781254186</v>
      </c>
    </row>
    <row r="835" spans="1:24" x14ac:dyDescent="0.25">
      <c r="A835" s="1">
        <v>14</v>
      </c>
      <c r="B835" s="1">
        <v>21</v>
      </c>
      <c r="C835" s="1">
        <v>22</v>
      </c>
      <c r="D835" s="1">
        <v>2</v>
      </c>
      <c r="E835" s="1" t="s">
        <v>27</v>
      </c>
      <c r="F835" s="1">
        <f>tra!F835</f>
        <v>-121.327</v>
      </c>
      <c r="G835" s="1">
        <f>tra!G835</f>
        <v>-72.37</v>
      </c>
      <c r="H835" s="1">
        <f>tra!H835</f>
        <v>15.766</v>
      </c>
      <c r="I835" s="1">
        <f>tra!I835</f>
        <v>-162.80199999999999</v>
      </c>
      <c r="J835" s="1">
        <f>tra!J835</f>
        <v>-6.8840000000000003</v>
      </c>
      <c r="K835" s="1">
        <f>tra!K835</f>
        <v>-15.363</v>
      </c>
      <c r="L835" s="1">
        <f t="shared" ref="L835:L898" si="94">(ABS(H835)+ABS(J835))*SIGN(H835)</f>
        <v>22.65</v>
      </c>
      <c r="M835" s="1">
        <f t="shared" ref="M835:M898" si="95">(ABS(I835)+ABS(K835))*SIGN(I835)</f>
        <v>-178.16499999999999</v>
      </c>
      <c r="N835" s="1">
        <f t="shared" ref="N835:N898" si="96">(ABS(L835)+0.3*ABS(M835))*SIGN(L835)</f>
        <v>76.099499999999992</v>
      </c>
      <c r="O835" s="1">
        <f t="shared" ref="O835:O898" si="97">(ABS(M835)+0.3*ABS(L835))*SIGN(M835)</f>
        <v>-184.95999999999998</v>
      </c>
      <c r="P835" s="146">
        <f t="shared" si="93"/>
        <v>-184.95999999999998</v>
      </c>
      <c r="Q835" s="1">
        <f t="shared" ref="Q835:Q898" si="98">G835+P835</f>
        <v>-257.33</v>
      </c>
      <c r="R835" s="1">
        <f t="shared" ref="R835:R898" si="99">G835-P835</f>
        <v>112.58999999999997</v>
      </c>
      <c r="S835" s="1">
        <v>30</v>
      </c>
      <c r="T835" s="1">
        <f>(ABS(Q835)-ABS(Q837*$S835/200))*SIGN(Q835)</f>
        <v>-233.94469999999998</v>
      </c>
      <c r="U835" s="1">
        <f>(ABS(R835)-ABS(R837*$S835/200))*SIGN(R835)</f>
        <v>110.49209999999998</v>
      </c>
      <c r="V835" s="1">
        <v>60</v>
      </c>
      <c r="W835" s="1">
        <f>-MIN(T835:U835)/(0.9*(V835-4)/100*391.3)*10</f>
        <v>11.862407157257655</v>
      </c>
      <c r="X835" s="1">
        <f>MAX(T835:U835)/(0.9*(V835-4)/100*391.3)*10</f>
        <v>5.6026158227154887</v>
      </c>
    </row>
    <row r="836" spans="1:24" x14ac:dyDescent="0.25">
      <c r="A836" s="1">
        <v>14</v>
      </c>
      <c r="B836" s="1">
        <v>21</v>
      </c>
      <c r="C836" s="1">
        <v>22</v>
      </c>
      <c r="D836" s="1">
        <v>2</v>
      </c>
      <c r="E836" s="1" t="s">
        <v>28</v>
      </c>
      <c r="F836" s="1">
        <f>tra!F836</f>
        <v>141.88900000000001</v>
      </c>
      <c r="G836" s="1">
        <f>tra!G836</f>
        <v>84.524000000000001</v>
      </c>
      <c r="H836" s="1">
        <f>tra!H836</f>
        <v>6.0490000000000004</v>
      </c>
      <c r="I836" s="1">
        <f>tra!I836</f>
        <v>-62.457000000000001</v>
      </c>
      <c r="J836" s="1">
        <f>tra!J836</f>
        <v>-2.641</v>
      </c>
      <c r="K836" s="1">
        <f>tra!K836</f>
        <v>-5.8940000000000001</v>
      </c>
      <c r="L836" s="1">
        <f t="shared" si="94"/>
        <v>8.6900000000000013</v>
      </c>
      <c r="M836" s="1">
        <f t="shared" si="95"/>
        <v>-68.350999999999999</v>
      </c>
      <c r="N836" s="1">
        <f t="shared" si="96"/>
        <v>29.1953</v>
      </c>
      <c r="O836" s="1">
        <f t="shared" si="97"/>
        <v>-70.957999999999998</v>
      </c>
      <c r="P836" s="146">
        <f t="shared" si="93"/>
        <v>-70.957999999999998</v>
      </c>
      <c r="Q836" s="1">
        <f t="shared" si="98"/>
        <v>13.566000000000003</v>
      </c>
      <c r="R836" s="1">
        <f t="shared" si="99"/>
        <v>155.482</v>
      </c>
    </row>
    <row r="837" spans="1:24" x14ac:dyDescent="0.25">
      <c r="A837" s="1">
        <v>14</v>
      </c>
      <c r="B837" s="1">
        <v>21</v>
      </c>
      <c r="C837" s="1">
        <v>22</v>
      </c>
      <c r="D837" s="1">
        <v>2</v>
      </c>
      <c r="E837" s="1" t="s">
        <v>29</v>
      </c>
      <c r="F837" s="1">
        <f>tra!F837</f>
        <v>-142.60300000000001</v>
      </c>
      <c r="G837" s="1">
        <f>tra!G837</f>
        <v>-84.944000000000003</v>
      </c>
      <c r="H837" s="1">
        <f>tra!H837</f>
        <v>6.0490000000000004</v>
      </c>
      <c r="I837" s="1">
        <f>tra!I837</f>
        <v>-62.457000000000001</v>
      </c>
      <c r="J837" s="1">
        <f>tra!J837</f>
        <v>-2.641</v>
      </c>
      <c r="K837" s="1">
        <f>tra!K837</f>
        <v>-5.8940000000000001</v>
      </c>
      <c r="L837" s="1">
        <f t="shared" si="94"/>
        <v>8.6900000000000013</v>
      </c>
      <c r="M837" s="1">
        <f t="shared" si="95"/>
        <v>-68.350999999999999</v>
      </c>
      <c r="N837" s="1">
        <f t="shared" si="96"/>
        <v>29.1953</v>
      </c>
      <c r="O837" s="1">
        <f t="shared" si="97"/>
        <v>-70.957999999999998</v>
      </c>
      <c r="P837" s="146">
        <f t="shared" si="93"/>
        <v>-70.957999999999998</v>
      </c>
      <c r="Q837" s="1">
        <f t="shared" si="98"/>
        <v>-155.90199999999999</v>
      </c>
      <c r="R837" s="1">
        <f t="shared" si="99"/>
        <v>-13.986000000000004</v>
      </c>
    </row>
    <row r="838" spans="1:24" x14ac:dyDescent="0.25">
      <c r="A838" s="1">
        <v>14</v>
      </c>
      <c r="B838" s="1">
        <v>21</v>
      </c>
      <c r="C838" s="1">
        <v>22</v>
      </c>
      <c r="D838" s="1">
        <v>1</v>
      </c>
      <c r="E838" s="1" t="s">
        <v>26</v>
      </c>
      <c r="F838" s="1">
        <f>tra!F838</f>
        <v>-116.68</v>
      </c>
      <c r="G838" s="1">
        <f>tra!G838</f>
        <v>-69.653999999999996</v>
      </c>
      <c r="H838" s="1">
        <f>tra!H838</f>
        <v>-14.747999999999999</v>
      </c>
      <c r="I838" s="1">
        <f>tra!I838</f>
        <v>167.226</v>
      </c>
      <c r="J838" s="1">
        <f>tra!J838</f>
        <v>6.883</v>
      </c>
      <c r="K838" s="1">
        <f>tra!K838</f>
        <v>15.358000000000001</v>
      </c>
      <c r="L838" s="1">
        <f t="shared" si="94"/>
        <v>-21.631</v>
      </c>
      <c r="M838" s="1">
        <f t="shared" si="95"/>
        <v>182.584</v>
      </c>
      <c r="N838" s="1">
        <f t="shared" si="96"/>
        <v>-76.406199999999998</v>
      </c>
      <c r="O838" s="1">
        <f t="shared" si="97"/>
        <v>189.07330000000002</v>
      </c>
      <c r="P838" s="146">
        <f t="shared" si="93"/>
        <v>189.07330000000002</v>
      </c>
      <c r="Q838" s="1">
        <f t="shared" si="98"/>
        <v>119.41930000000002</v>
      </c>
      <c r="R838" s="1">
        <f t="shared" si="99"/>
        <v>-258.72730000000001</v>
      </c>
      <c r="S838" s="1">
        <v>30</v>
      </c>
      <c r="T838" s="1">
        <f>(ABS(Q838)-ABS(Q840*$S838/200))*SIGN(Q838)</f>
        <v>117.73573000000002</v>
      </c>
      <c r="U838" s="1">
        <f>(ABS(R838)-ABS(R840*$S838/200))*SIGN(R838)</f>
        <v>-235.13377000000003</v>
      </c>
      <c r="V838" s="1">
        <v>60</v>
      </c>
      <c r="W838" s="1">
        <f>-MIN(T838:U838)/(0.9*(V838-4)/100*391.3)*10</f>
        <v>11.922700177268284</v>
      </c>
      <c r="X838" s="1">
        <f>MAX(T838:U838)/(0.9*(V838-4)/100*391.3)*10</f>
        <v>5.9699115483999208</v>
      </c>
    </row>
    <row r="839" spans="1:24" x14ac:dyDescent="0.25">
      <c r="A839" s="1">
        <v>14</v>
      </c>
      <c r="B839" s="1">
        <v>21</v>
      </c>
      <c r="C839" s="1">
        <v>22</v>
      </c>
      <c r="D839" s="1">
        <v>1</v>
      </c>
      <c r="E839" s="1" t="s">
        <v>27</v>
      </c>
      <c r="F839" s="1">
        <f>tra!F839</f>
        <v>-120.682</v>
      </c>
      <c r="G839" s="1">
        <f>tra!G839</f>
        <v>-72.134</v>
      </c>
      <c r="H839" s="1">
        <f>tra!H839</f>
        <v>14.869</v>
      </c>
      <c r="I839" s="1">
        <f>tra!I839</f>
        <v>-168.667</v>
      </c>
      <c r="J839" s="1">
        <f>tra!J839</f>
        <v>-6.9409999999999998</v>
      </c>
      <c r="K839" s="1">
        <f>tra!K839</f>
        <v>-15.488</v>
      </c>
      <c r="L839" s="1">
        <f t="shared" si="94"/>
        <v>21.81</v>
      </c>
      <c r="M839" s="1">
        <f t="shared" si="95"/>
        <v>-184.155</v>
      </c>
      <c r="N839" s="1">
        <f t="shared" si="96"/>
        <v>77.0565</v>
      </c>
      <c r="O839" s="1">
        <f t="shared" si="97"/>
        <v>-190.69800000000001</v>
      </c>
      <c r="P839" s="146">
        <f t="shared" si="93"/>
        <v>-190.69800000000001</v>
      </c>
      <c r="Q839" s="1">
        <f t="shared" si="98"/>
        <v>-262.83199999999999</v>
      </c>
      <c r="R839" s="1">
        <f t="shared" si="99"/>
        <v>118.56400000000001</v>
      </c>
      <c r="S839" s="1">
        <v>30</v>
      </c>
      <c r="T839" s="1">
        <f>(ABS(Q839)-ABS(Q841*$S839/200))*SIGN(Q839)</f>
        <v>-239.09537</v>
      </c>
      <c r="U839" s="1">
        <f>(ABS(R839)-ABS(R841*$S839/200))*SIGN(R839)</f>
        <v>116.73733</v>
      </c>
      <c r="V839" s="1">
        <v>60</v>
      </c>
      <c r="W839" s="1">
        <f>-MIN(T839:U839)/(0.9*(V839-4)/100*391.3)*10</f>
        <v>12.123577188776524</v>
      </c>
      <c r="X839" s="1">
        <f>MAX(T839:U839)/(0.9*(V839-4)/100*391.3)*10</f>
        <v>5.9192866472766799</v>
      </c>
    </row>
    <row r="840" spans="1:24" x14ac:dyDescent="0.25">
      <c r="A840" s="1">
        <v>14</v>
      </c>
      <c r="B840" s="1">
        <v>21</v>
      </c>
      <c r="C840" s="1">
        <v>22</v>
      </c>
      <c r="D840" s="1">
        <v>1</v>
      </c>
      <c r="E840" s="1" t="s">
        <v>28</v>
      </c>
      <c r="F840" s="1">
        <f>tra!F840</f>
        <v>141.476</v>
      </c>
      <c r="G840" s="1">
        <f>tra!G840</f>
        <v>84.257000000000005</v>
      </c>
      <c r="H840" s="1">
        <f>tra!H840</f>
        <v>5.6959999999999997</v>
      </c>
      <c r="I840" s="1">
        <f>tra!I840</f>
        <v>-64.594999999999999</v>
      </c>
      <c r="J840" s="1">
        <f>tra!J840</f>
        <v>-2.6579999999999999</v>
      </c>
      <c r="K840" s="1">
        <f>tra!K840</f>
        <v>-5.9320000000000004</v>
      </c>
      <c r="L840" s="1">
        <f t="shared" si="94"/>
        <v>8.3539999999999992</v>
      </c>
      <c r="M840" s="1">
        <f t="shared" si="95"/>
        <v>-70.527000000000001</v>
      </c>
      <c r="N840" s="1">
        <f t="shared" si="96"/>
        <v>29.5121</v>
      </c>
      <c r="O840" s="1">
        <f t="shared" si="97"/>
        <v>-73.033199999999994</v>
      </c>
      <c r="P840" s="146">
        <f t="shared" si="93"/>
        <v>-73.033199999999994</v>
      </c>
      <c r="Q840" s="1">
        <f t="shared" si="98"/>
        <v>11.223800000000011</v>
      </c>
      <c r="R840" s="1">
        <f t="shared" si="99"/>
        <v>157.2902</v>
      </c>
    </row>
    <row r="841" spans="1:24" x14ac:dyDescent="0.25">
      <c r="A841" s="1">
        <v>14</v>
      </c>
      <c r="B841" s="1">
        <v>21</v>
      </c>
      <c r="C841" s="1">
        <v>22</v>
      </c>
      <c r="D841" s="1">
        <v>1</v>
      </c>
      <c r="E841" s="1" t="s">
        <v>29</v>
      </c>
      <c r="F841" s="1">
        <f>tra!F841</f>
        <v>-143.01599999999999</v>
      </c>
      <c r="G841" s="1">
        <f>tra!G841</f>
        <v>-85.210999999999999</v>
      </c>
      <c r="H841" s="1">
        <f>tra!H841</f>
        <v>5.6959999999999997</v>
      </c>
      <c r="I841" s="1">
        <f>tra!I841</f>
        <v>-64.594999999999999</v>
      </c>
      <c r="J841" s="1">
        <f>tra!J841</f>
        <v>-2.6579999999999999</v>
      </c>
      <c r="K841" s="1">
        <f>tra!K841</f>
        <v>-5.9320000000000004</v>
      </c>
      <c r="L841" s="1">
        <f t="shared" si="94"/>
        <v>8.3539999999999992</v>
      </c>
      <c r="M841" s="1">
        <f t="shared" si="95"/>
        <v>-70.527000000000001</v>
      </c>
      <c r="N841" s="1">
        <f t="shared" si="96"/>
        <v>29.5121</v>
      </c>
      <c r="O841" s="1">
        <f t="shared" si="97"/>
        <v>-73.033199999999994</v>
      </c>
      <c r="P841" s="146">
        <f t="shared" si="93"/>
        <v>-73.033199999999994</v>
      </c>
      <c r="Q841" s="1">
        <f t="shared" si="98"/>
        <v>-158.24419999999998</v>
      </c>
      <c r="R841" s="1">
        <f t="shared" si="99"/>
        <v>-12.177800000000005</v>
      </c>
    </row>
    <row r="842" spans="1:24" x14ac:dyDescent="0.25">
      <c r="A842" s="1">
        <v>14</v>
      </c>
      <c r="B842" s="1">
        <v>22</v>
      </c>
      <c r="C842" s="1">
        <v>23</v>
      </c>
      <c r="D842" s="1">
        <v>6</v>
      </c>
      <c r="E842" s="1" t="s">
        <v>26</v>
      </c>
      <c r="F842" s="1">
        <f>tra!F842</f>
        <v>-49.652999999999999</v>
      </c>
      <c r="G842" s="1">
        <f>tra!G842</f>
        <v>-29.344999999999999</v>
      </c>
      <c r="H842" s="1">
        <f>tra!H842</f>
        <v>-3.7149999999999999</v>
      </c>
      <c r="I842" s="1">
        <f>tra!I842</f>
        <v>30.948</v>
      </c>
      <c r="J842" s="1">
        <f>tra!J842</f>
        <v>1.349</v>
      </c>
      <c r="K842" s="1">
        <f>tra!K842</f>
        <v>3.01</v>
      </c>
      <c r="L842" s="1">
        <f t="shared" si="94"/>
        <v>-5.0640000000000001</v>
      </c>
      <c r="M842" s="1">
        <f t="shared" si="95"/>
        <v>33.957999999999998</v>
      </c>
      <c r="N842" s="1">
        <f t="shared" si="96"/>
        <v>-15.251399999999999</v>
      </c>
      <c r="O842" s="1">
        <f t="shared" si="97"/>
        <v>35.477199999999996</v>
      </c>
      <c r="P842" s="146">
        <f t="shared" si="93"/>
        <v>35.477199999999996</v>
      </c>
      <c r="Q842" s="1">
        <f t="shared" si="98"/>
        <v>6.1321999999999974</v>
      </c>
      <c r="R842" s="1">
        <f t="shared" si="99"/>
        <v>-64.822199999999995</v>
      </c>
      <c r="S842" s="1">
        <v>30</v>
      </c>
      <c r="T842" s="1">
        <f>(ABS(Q842)-ABS(Q844*$S842/200))*SIGN(Q842)</f>
        <v>1.3402999999999983</v>
      </c>
      <c r="U842" s="1">
        <f>(ABS(R842)-ABS(R844*$S842/200))*SIGN(R842)</f>
        <v>-55.668599999999998</v>
      </c>
      <c r="V842" s="1">
        <v>50</v>
      </c>
      <c r="W842" s="1">
        <f>-MIN(T842:U842)/(0.9*(V842-4)/100*391.3)*10</f>
        <v>3.4363715152390584</v>
      </c>
      <c r="X842" s="1">
        <f>MAX(T842:U842)/(0.9*(V842-4)/100*391.3)*10</f>
        <v>8.2735487184425402E-2</v>
      </c>
    </row>
    <row r="843" spans="1:24" x14ac:dyDescent="0.25">
      <c r="A843" s="1">
        <v>14</v>
      </c>
      <c r="B843" s="1">
        <v>22</v>
      </c>
      <c r="C843" s="1">
        <v>23</v>
      </c>
      <c r="D843" s="1">
        <v>6</v>
      </c>
      <c r="E843" s="1" t="s">
        <v>27</v>
      </c>
      <c r="F843" s="1">
        <f>tra!F843</f>
        <v>-48.122999999999998</v>
      </c>
      <c r="G843" s="1">
        <f>tra!G843</f>
        <v>-28.73</v>
      </c>
      <c r="H843" s="1">
        <f>tra!H843</f>
        <v>3.0369999999999999</v>
      </c>
      <c r="I843" s="1">
        <f>tra!I843</f>
        <v>-25.492000000000001</v>
      </c>
      <c r="J843" s="1">
        <f>tra!J843</f>
        <v>-1.1120000000000001</v>
      </c>
      <c r="K843" s="1">
        <f>tra!K843</f>
        <v>-2.4830000000000001</v>
      </c>
      <c r="L843" s="1">
        <f t="shared" si="94"/>
        <v>4.149</v>
      </c>
      <c r="M843" s="1">
        <f t="shared" si="95"/>
        <v>-27.975000000000001</v>
      </c>
      <c r="N843" s="1">
        <f t="shared" si="96"/>
        <v>12.541499999999999</v>
      </c>
      <c r="O843" s="1">
        <f t="shared" si="97"/>
        <v>-29.219700000000003</v>
      </c>
      <c r="P843" s="146">
        <f t="shared" ref="P843:P906" si="100">O843</f>
        <v>-29.219700000000003</v>
      </c>
      <c r="Q843" s="1">
        <f t="shared" si="98"/>
        <v>-57.949700000000007</v>
      </c>
      <c r="R843" s="1">
        <f t="shared" si="99"/>
        <v>0.48970000000000269</v>
      </c>
      <c r="S843" s="1">
        <v>70</v>
      </c>
      <c r="T843" s="1">
        <f>(ABS(Q843)-ABS(Q845*$S843/200))*SIGN(Q843)</f>
        <v>-36.687899999999999</v>
      </c>
      <c r="U843" s="1">
        <f>(ABS(R843)-ABS(R845*$S843/200))*SIGN(R843)</f>
        <v>-10.594799999999998</v>
      </c>
      <c r="V843" s="1">
        <v>50</v>
      </c>
      <c r="W843" s="1">
        <f>-MIN(T843:U843)/(0.9*(V843-4)/100*391.3)*10</f>
        <v>2.2647103486335034</v>
      </c>
      <c r="X843" s="1">
        <f>MAX(T843:U843)/(0.9*(V843-4)/100*391.3)*10</f>
        <v>-0.65400726674740817</v>
      </c>
    </row>
    <row r="844" spans="1:24" x14ac:dyDescent="0.25">
      <c r="A844" s="1">
        <v>14</v>
      </c>
      <c r="B844" s="1">
        <v>22</v>
      </c>
      <c r="C844" s="1">
        <v>23</v>
      </c>
      <c r="D844" s="1">
        <v>6</v>
      </c>
      <c r="E844" s="1" t="s">
        <v>28</v>
      </c>
      <c r="F844" s="1">
        <f>tra!F844</f>
        <v>78.397000000000006</v>
      </c>
      <c r="G844" s="1">
        <f>tra!G844</f>
        <v>46.484999999999999</v>
      </c>
      <c r="H844" s="1">
        <f>tra!H844</f>
        <v>1.5169999999999999</v>
      </c>
      <c r="I844" s="1">
        <f>tra!I844</f>
        <v>-12.683</v>
      </c>
      <c r="J844" s="1">
        <f>tra!J844</f>
        <v>-0.55300000000000005</v>
      </c>
      <c r="K844" s="1">
        <f>tra!K844</f>
        <v>-1.2350000000000001</v>
      </c>
      <c r="L844" s="1">
        <f t="shared" si="94"/>
        <v>2.0699999999999998</v>
      </c>
      <c r="M844" s="1">
        <f t="shared" si="95"/>
        <v>-13.917999999999999</v>
      </c>
      <c r="N844" s="1">
        <f t="shared" si="96"/>
        <v>6.2454000000000001</v>
      </c>
      <c r="O844" s="1">
        <f t="shared" si="97"/>
        <v>-14.539</v>
      </c>
      <c r="P844" s="146">
        <f t="shared" si="100"/>
        <v>-14.539</v>
      </c>
      <c r="Q844" s="1">
        <f t="shared" si="98"/>
        <v>31.945999999999998</v>
      </c>
      <c r="R844" s="1">
        <f t="shared" si="99"/>
        <v>61.024000000000001</v>
      </c>
    </row>
    <row r="845" spans="1:24" x14ac:dyDescent="0.25">
      <c r="A845" s="1">
        <v>14</v>
      </c>
      <c r="B845" s="1">
        <v>22</v>
      </c>
      <c r="C845" s="1">
        <v>23</v>
      </c>
      <c r="D845" s="1">
        <v>6</v>
      </c>
      <c r="E845" s="1" t="s">
        <v>29</v>
      </c>
      <c r="F845" s="1">
        <f>tra!F845</f>
        <v>-77.709000000000003</v>
      </c>
      <c r="G845" s="1">
        <f>tra!G845</f>
        <v>-46.209000000000003</v>
      </c>
      <c r="H845" s="1">
        <f>tra!H845</f>
        <v>1.5169999999999999</v>
      </c>
      <c r="I845" s="1">
        <f>tra!I845</f>
        <v>-12.683</v>
      </c>
      <c r="J845" s="1">
        <f>tra!J845</f>
        <v>-0.55300000000000005</v>
      </c>
      <c r="K845" s="1">
        <f>tra!K845</f>
        <v>-1.2350000000000001</v>
      </c>
      <c r="L845" s="1">
        <f t="shared" si="94"/>
        <v>2.0699999999999998</v>
      </c>
      <c r="M845" s="1">
        <f t="shared" si="95"/>
        <v>-13.917999999999999</v>
      </c>
      <c r="N845" s="1">
        <f t="shared" si="96"/>
        <v>6.2454000000000001</v>
      </c>
      <c r="O845" s="1">
        <f t="shared" si="97"/>
        <v>-14.539</v>
      </c>
      <c r="P845" s="146">
        <f t="shared" si="100"/>
        <v>-14.539</v>
      </c>
      <c r="Q845" s="1">
        <f t="shared" si="98"/>
        <v>-60.748000000000005</v>
      </c>
      <c r="R845" s="1">
        <f t="shared" si="99"/>
        <v>-31.67</v>
      </c>
    </row>
    <row r="846" spans="1:24" x14ac:dyDescent="0.25">
      <c r="A846" s="1">
        <v>14</v>
      </c>
      <c r="B846" s="1">
        <v>22</v>
      </c>
      <c r="C846" s="1">
        <v>23</v>
      </c>
      <c r="D846" s="1">
        <v>5</v>
      </c>
      <c r="E846" s="1" t="s">
        <v>26</v>
      </c>
      <c r="F846" s="1">
        <f>tra!F846</f>
        <v>-70.025999999999996</v>
      </c>
      <c r="G846" s="1">
        <f>tra!G846</f>
        <v>-43.639000000000003</v>
      </c>
      <c r="H846" s="1">
        <f>tra!H846</f>
        <v>-6.734</v>
      </c>
      <c r="I846" s="1">
        <f>tra!I846</f>
        <v>60.045999999999999</v>
      </c>
      <c r="J846" s="1">
        <f>tra!J846</f>
        <v>2.6230000000000002</v>
      </c>
      <c r="K846" s="1">
        <f>tra!K846</f>
        <v>5.8550000000000004</v>
      </c>
      <c r="L846" s="1">
        <f t="shared" si="94"/>
        <v>-9.3569999999999993</v>
      </c>
      <c r="M846" s="1">
        <f t="shared" si="95"/>
        <v>65.900999999999996</v>
      </c>
      <c r="N846" s="1">
        <f t="shared" si="96"/>
        <v>-29.127299999999998</v>
      </c>
      <c r="O846" s="1">
        <f t="shared" si="97"/>
        <v>68.708100000000002</v>
      </c>
      <c r="P846" s="146">
        <f t="shared" si="100"/>
        <v>68.708100000000002</v>
      </c>
      <c r="Q846" s="1">
        <f t="shared" si="98"/>
        <v>25.069099999999999</v>
      </c>
      <c r="R846" s="1">
        <f t="shared" si="99"/>
        <v>-112.34710000000001</v>
      </c>
      <c r="S846" s="1">
        <v>30</v>
      </c>
      <c r="T846" s="1">
        <f>(ABS(Q846)-ABS(Q848*$S846/200))*SIGN(Q846)</f>
        <v>18.692299999999999</v>
      </c>
      <c r="U846" s="1">
        <f>(ABS(R846)-ABS(R848*$S846/200))*SIGN(R846)</f>
        <v>-97.224700000000013</v>
      </c>
      <c r="V846" s="1">
        <v>50</v>
      </c>
      <c r="W846" s="1">
        <f>-MIN(T846:U846)/(0.9*(V846-4)/100*391.3)*10</f>
        <v>6.0015913757066439</v>
      </c>
      <c r="X846" s="1">
        <f>MAX(T846:U846)/(0.9*(V846-4)/100*391.3)*10</f>
        <v>1.1538584996623418</v>
      </c>
    </row>
    <row r="847" spans="1:24" x14ac:dyDescent="0.25">
      <c r="A847" s="1">
        <v>14</v>
      </c>
      <c r="B847" s="1">
        <v>22</v>
      </c>
      <c r="C847" s="1">
        <v>23</v>
      </c>
      <c r="D847" s="1">
        <v>5</v>
      </c>
      <c r="E847" s="1" t="s">
        <v>27</v>
      </c>
      <c r="F847" s="1">
        <f>tra!F847</f>
        <v>-88.923000000000002</v>
      </c>
      <c r="G847" s="1">
        <f>tra!G847</f>
        <v>-53.953000000000003</v>
      </c>
      <c r="H847" s="1">
        <f>tra!H847</f>
        <v>5.9779999999999998</v>
      </c>
      <c r="I847" s="1">
        <f>tra!I847</f>
        <v>-53.320999999999998</v>
      </c>
      <c r="J847" s="1">
        <f>tra!J847</f>
        <v>-2.33</v>
      </c>
      <c r="K847" s="1">
        <f>tra!K847</f>
        <v>-5.202</v>
      </c>
      <c r="L847" s="1">
        <f t="shared" si="94"/>
        <v>8.3079999999999998</v>
      </c>
      <c r="M847" s="1">
        <f t="shared" si="95"/>
        <v>-58.522999999999996</v>
      </c>
      <c r="N847" s="1">
        <f t="shared" si="96"/>
        <v>25.864899999999999</v>
      </c>
      <c r="O847" s="1">
        <f t="shared" si="97"/>
        <v>-61.0154</v>
      </c>
      <c r="P847" s="146">
        <f t="shared" si="100"/>
        <v>-61.0154</v>
      </c>
      <c r="Q847" s="1">
        <f t="shared" si="98"/>
        <v>-114.9684</v>
      </c>
      <c r="R847" s="1">
        <f t="shared" si="99"/>
        <v>7.0623999999999967</v>
      </c>
      <c r="S847" s="1">
        <v>70</v>
      </c>
      <c r="T847" s="1">
        <f>(ABS(Q847)-ABS(Q849*$S847/200))*SIGN(Q847)</f>
        <v>-78.060550000000006</v>
      </c>
      <c r="U847" s="1">
        <f>(ABS(R847)-ABS(R849*$S847/200))*SIGN(R847)</f>
        <v>-9.4390500000000053</v>
      </c>
      <c r="V847" s="1">
        <v>50</v>
      </c>
      <c r="W847" s="1">
        <f>-MIN(T847:U847)/(0.9*(V847-4)/100*391.3)*10</f>
        <v>4.818606009202572</v>
      </c>
      <c r="X847" s="1">
        <f>MAX(T847:U847)/(0.9*(V847-4)/100*391.3)*10</f>
        <v>-0.58266388145053494</v>
      </c>
    </row>
    <row r="848" spans="1:24" x14ac:dyDescent="0.25">
      <c r="A848" s="1">
        <v>14</v>
      </c>
      <c r="B848" s="1">
        <v>22</v>
      </c>
      <c r="C848" s="1">
        <v>23</v>
      </c>
      <c r="D848" s="1">
        <v>5</v>
      </c>
      <c r="E848" s="1" t="s">
        <v>28</v>
      </c>
      <c r="F848" s="1">
        <f>tra!F848</f>
        <v>116.17100000000001</v>
      </c>
      <c r="G848" s="1">
        <f>tra!G848</f>
        <v>71.664000000000001</v>
      </c>
      <c r="H848" s="1">
        <f>tra!H848</f>
        <v>2.8570000000000002</v>
      </c>
      <c r="I848" s="1">
        <f>tra!I848</f>
        <v>-25.475999999999999</v>
      </c>
      <c r="J848" s="1">
        <f>tra!J848</f>
        <v>-1.113</v>
      </c>
      <c r="K848" s="1">
        <f>tra!K848</f>
        <v>-2.4849999999999999</v>
      </c>
      <c r="L848" s="1">
        <f t="shared" si="94"/>
        <v>3.97</v>
      </c>
      <c r="M848" s="1">
        <f t="shared" si="95"/>
        <v>-27.960999999999999</v>
      </c>
      <c r="N848" s="1">
        <f t="shared" si="96"/>
        <v>12.3583</v>
      </c>
      <c r="O848" s="1">
        <f t="shared" si="97"/>
        <v>-29.151999999999997</v>
      </c>
      <c r="P848" s="146">
        <f t="shared" si="100"/>
        <v>-29.151999999999997</v>
      </c>
      <c r="Q848" s="1">
        <f t="shared" si="98"/>
        <v>42.512</v>
      </c>
      <c r="R848" s="1">
        <f t="shared" si="99"/>
        <v>100.816</v>
      </c>
    </row>
    <row r="849" spans="1:24" x14ac:dyDescent="0.25">
      <c r="A849" s="1">
        <v>14</v>
      </c>
      <c r="B849" s="1">
        <v>22</v>
      </c>
      <c r="C849" s="1">
        <v>23</v>
      </c>
      <c r="D849" s="1">
        <v>5</v>
      </c>
      <c r="E849" s="1" t="s">
        <v>29</v>
      </c>
      <c r="F849" s="1">
        <f>tra!F849</f>
        <v>-124.663</v>
      </c>
      <c r="G849" s="1">
        <f>tra!G849</f>
        <v>-76.299000000000007</v>
      </c>
      <c r="H849" s="1">
        <f>tra!H849</f>
        <v>2.8570000000000002</v>
      </c>
      <c r="I849" s="1">
        <f>tra!I849</f>
        <v>-25.475999999999999</v>
      </c>
      <c r="J849" s="1">
        <f>tra!J849</f>
        <v>-1.113</v>
      </c>
      <c r="K849" s="1">
        <f>tra!K849</f>
        <v>-2.4849999999999999</v>
      </c>
      <c r="L849" s="1">
        <f t="shared" si="94"/>
        <v>3.97</v>
      </c>
      <c r="M849" s="1">
        <f t="shared" si="95"/>
        <v>-27.960999999999999</v>
      </c>
      <c r="N849" s="1">
        <f t="shared" si="96"/>
        <v>12.3583</v>
      </c>
      <c r="O849" s="1">
        <f t="shared" si="97"/>
        <v>-29.151999999999997</v>
      </c>
      <c r="P849" s="146">
        <f t="shared" si="100"/>
        <v>-29.151999999999997</v>
      </c>
      <c r="Q849" s="1">
        <f t="shared" si="98"/>
        <v>-105.45100000000001</v>
      </c>
      <c r="R849" s="1">
        <f t="shared" si="99"/>
        <v>-47.147000000000006</v>
      </c>
    </row>
    <row r="850" spans="1:24" x14ac:dyDescent="0.25">
      <c r="A850" s="1">
        <v>14</v>
      </c>
      <c r="B850" s="1">
        <v>22</v>
      </c>
      <c r="C850" s="1">
        <v>23</v>
      </c>
      <c r="D850" s="1">
        <v>4</v>
      </c>
      <c r="E850" s="1" t="s">
        <v>26</v>
      </c>
      <c r="F850" s="1">
        <f>tra!F850</f>
        <v>-67.835999999999999</v>
      </c>
      <c r="G850" s="1">
        <f>tra!G850</f>
        <v>-42.661000000000001</v>
      </c>
      <c r="H850" s="1">
        <f>tra!H850</f>
        <v>-11.019</v>
      </c>
      <c r="I850" s="1">
        <f>tra!I850</f>
        <v>104.21299999999999</v>
      </c>
      <c r="J850" s="1">
        <f>tra!J850</f>
        <v>4.5209999999999999</v>
      </c>
      <c r="K850" s="1">
        <f>tra!K850</f>
        <v>10.093999999999999</v>
      </c>
      <c r="L850" s="1">
        <f t="shared" si="94"/>
        <v>-15.54</v>
      </c>
      <c r="M850" s="1">
        <f t="shared" si="95"/>
        <v>114.30699999999999</v>
      </c>
      <c r="N850" s="1">
        <f t="shared" si="96"/>
        <v>-49.832099999999997</v>
      </c>
      <c r="O850" s="1">
        <f t="shared" si="97"/>
        <v>118.96899999999999</v>
      </c>
      <c r="P850" s="146">
        <f t="shared" si="100"/>
        <v>118.96899999999999</v>
      </c>
      <c r="Q850" s="1">
        <f t="shared" si="98"/>
        <v>76.307999999999993</v>
      </c>
      <c r="R850" s="1">
        <f t="shared" si="99"/>
        <v>-161.63</v>
      </c>
      <c r="S850" s="1">
        <v>30</v>
      </c>
      <c r="T850" s="1">
        <f>(ABS(Q850)-ABS(Q852*$S850/200))*SIGN(Q850)</f>
        <v>72.556709999999995</v>
      </c>
      <c r="U850" s="1">
        <f>(ABS(R850)-ABS(R852*$S850/200))*SIGN(R850)</f>
        <v>-143.27399</v>
      </c>
      <c r="V850" s="1">
        <v>60</v>
      </c>
      <c r="W850" s="1">
        <f>-MIN(T850:U850)/(0.9*(V850-4)/100*391.3)*10</f>
        <v>7.2648553458354117</v>
      </c>
      <c r="X850" s="1">
        <f>MAX(T850:U850)/(0.9*(V850-4)/100*391.3)*10</f>
        <v>3.6790627700096135</v>
      </c>
    </row>
    <row r="851" spans="1:24" x14ac:dyDescent="0.25">
      <c r="A851" s="1">
        <v>14</v>
      </c>
      <c r="B851" s="1">
        <v>22</v>
      </c>
      <c r="C851" s="1">
        <v>23</v>
      </c>
      <c r="D851" s="1">
        <v>4</v>
      </c>
      <c r="E851" s="1" t="s">
        <v>27</v>
      </c>
      <c r="F851" s="1">
        <f>tra!F851</f>
        <v>-83.676000000000002</v>
      </c>
      <c r="G851" s="1">
        <f>tra!G851</f>
        <v>-50.883000000000003</v>
      </c>
      <c r="H851" s="1">
        <f>tra!H851</f>
        <v>9.0440000000000005</v>
      </c>
      <c r="I851" s="1">
        <f>tra!I851</f>
        <v>-85.555000000000007</v>
      </c>
      <c r="J851" s="1">
        <f>tra!J851</f>
        <v>-3.7130000000000001</v>
      </c>
      <c r="K851" s="1">
        <f>tra!K851</f>
        <v>-8.2899999999999991</v>
      </c>
      <c r="L851" s="1">
        <f t="shared" si="94"/>
        <v>12.757000000000001</v>
      </c>
      <c r="M851" s="1">
        <f t="shared" si="95"/>
        <v>-93.844999999999999</v>
      </c>
      <c r="N851" s="1">
        <f t="shared" si="96"/>
        <v>40.910499999999999</v>
      </c>
      <c r="O851" s="1">
        <f t="shared" si="97"/>
        <v>-97.6721</v>
      </c>
      <c r="P851" s="146">
        <f t="shared" si="100"/>
        <v>-97.6721</v>
      </c>
      <c r="Q851" s="1">
        <f t="shared" si="98"/>
        <v>-148.55510000000001</v>
      </c>
      <c r="R851" s="1">
        <f t="shared" si="99"/>
        <v>46.789099999999998</v>
      </c>
      <c r="S851" s="1">
        <v>70</v>
      </c>
      <c r="T851" s="1">
        <f>(ABS(Q851)-ABS(Q853*$S851/200))*SIGN(Q851)</f>
        <v>-104.43116000000001</v>
      </c>
      <c r="U851" s="1">
        <f>(ABS(R851)-ABS(R853*$S851/200))*SIGN(R851)</f>
        <v>36.742840000000001</v>
      </c>
      <c r="V851" s="1">
        <v>60</v>
      </c>
      <c r="W851" s="1">
        <f>-MIN(T851:U851)/(0.9*(V851-4)/100*391.3)*10</f>
        <v>5.2952896125653606</v>
      </c>
      <c r="X851" s="1">
        <f>MAX(T851:U851)/(0.9*(V851-4)/100*391.3)*10</f>
        <v>1.8630835757081603</v>
      </c>
    </row>
    <row r="852" spans="1:24" x14ac:dyDescent="0.25">
      <c r="A852" s="1">
        <v>14</v>
      </c>
      <c r="B852" s="1">
        <v>22</v>
      </c>
      <c r="C852" s="1">
        <v>23</v>
      </c>
      <c r="D852" s="1">
        <v>4</v>
      </c>
      <c r="E852" s="1" t="s">
        <v>28</v>
      </c>
      <c r="F852" s="1">
        <f>tra!F852</f>
        <v>118.904</v>
      </c>
      <c r="G852" s="1">
        <f>tra!G852</f>
        <v>73.691000000000003</v>
      </c>
      <c r="H852" s="1">
        <f>tra!H852</f>
        <v>4.508</v>
      </c>
      <c r="I852" s="1">
        <f>tra!I852</f>
        <v>-42.643999999999998</v>
      </c>
      <c r="J852" s="1">
        <f>tra!J852</f>
        <v>-1.85</v>
      </c>
      <c r="K852" s="1">
        <f>tra!K852</f>
        <v>-4.1310000000000002</v>
      </c>
      <c r="L852" s="1">
        <f t="shared" si="94"/>
        <v>6.3580000000000005</v>
      </c>
      <c r="M852" s="1">
        <f t="shared" si="95"/>
        <v>-46.774999999999999</v>
      </c>
      <c r="N852" s="1">
        <f t="shared" si="96"/>
        <v>20.390499999999999</v>
      </c>
      <c r="O852" s="1">
        <f t="shared" si="97"/>
        <v>-48.682400000000001</v>
      </c>
      <c r="P852" s="146">
        <f t="shared" si="100"/>
        <v>-48.682400000000001</v>
      </c>
      <c r="Q852" s="1">
        <f t="shared" si="98"/>
        <v>25.008600000000001</v>
      </c>
      <c r="R852" s="1">
        <f t="shared" si="99"/>
        <v>122.3734</v>
      </c>
    </row>
    <row r="853" spans="1:24" x14ac:dyDescent="0.25">
      <c r="A853" s="1">
        <v>14</v>
      </c>
      <c r="B853" s="1">
        <v>22</v>
      </c>
      <c r="C853" s="1">
        <v>23</v>
      </c>
      <c r="D853" s="1">
        <v>4</v>
      </c>
      <c r="E853" s="1" t="s">
        <v>29</v>
      </c>
      <c r="F853" s="1">
        <f>tra!F853</f>
        <v>-126.024</v>
      </c>
      <c r="G853" s="1">
        <f>tra!G853</f>
        <v>-77.385999999999996</v>
      </c>
      <c r="H853" s="1">
        <f>tra!H853</f>
        <v>4.508</v>
      </c>
      <c r="I853" s="1">
        <f>tra!I853</f>
        <v>-42.643999999999998</v>
      </c>
      <c r="J853" s="1">
        <f>tra!J853</f>
        <v>-1.85</v>
      </c>
      <c r="K853" s="1">
        <f>tra!K853</f>
        <v>-4.1310000000000002</v>
      </c>
      <c r="L853" s="1">
        <f t="shared" si="94"/>
        <v>6.3580000000000005</v>
      </c>
      <c r="M853" s="1">
        <f t="shared" si="95"/>
        <v>-46.774999999999999</v>
      </c>
      <c r="N853" s="1">
        <f t="shared" si="96"/>
        <v>20.390499999999999</v>
      </c>
      <c r="O853" s="1">
        <f t="shared" si="97"/>
        <v>-48.682400000000001</v>
      </c>
      <c r="P853" s="146">
        <f t="shared" si="100"/>
        <v>-48.682400000000001</v>
      </c>
      <c r="Q853" s="1">
        <f t="shared" si="98"/>
        <v>-126.0684</v>
      </c>
      <c r="R853" s="1">
        <f t="shared" si="99"/>
        <v>-28.703599999999994</v>
      </c>
    </row>
    <row r="854" spans="1:24" x14ac:dyDescent="0.25">
      <c r="A854" s="1">
        <v>14</v>
      </c>
      <c r="B854" s="1">
        <v>22</v>
      </c>
      <c r="C854" s="1">
        <v>23</v>
      </c>
      <c r="D854" s="1">
        <v>3</v>
      </c>
      <c r="E854" s="1" t="s">
        <v>26</v>
      </c>
      <c r="F854" s="1">
        <f>tra!F854</f>
        <v>-73.75</v>
      </c>
      <c r="G854" s="1">
        <f>tra!G854</f>
        <v>-46.143999999999998</v>
      </c>
      <c r="H854" s="1">
        <f>tra!H854</f>
        <v>-13.162000000000001</v>
      </c>
      <c r="I854" s="1">
        <f>tra!I854</f>
        <v>129.71799999999999</v>
      </c>
      <c r="J854" s="1">
        <f>tra!J854</f>
        <v>5.5609999999999999</v>
      </c>
      <c r="K854" s="1">
        <f>tra!K854</f>
        <v>12.414999999999999</v>
      </c>
      <c r="L854" s="1">
        <f t="shared" si="94"/>
        <v>-18.722999999999999</v>
      </c>
      <c r="M854" s="1">
        <f t="shared" si="95"/>
        <v>142.13299999999998</v>
      </c>
      <c r="N854" s="1">
        <f t="shared" si="96"/>
        <v>-61.362899999999989</v>
      </c>
      <c r="O854" s="1">
        <f t="shared" si="97"/>
        <v>147.74989999999997</v>
      </c>
      <c r="P854" s="146">
        <f t="shared" si="100"/>
        <v>147.74989999999997</v>
      </c>
      <c r="Q854" s="1">
        <f t="shared" si="98"/>
        <v>101.60589999999996</v>
      </c>
      <c r="R854" s="1">
        <f t="shared" si="99"/>
        <v>-193.89389999999997</v>
      </c>
      <c r="S854" s="1">
        <v>30</v>
      </c>
      <c r="T854" s="1">
        <f>(ABS(Q854)-ABS(Q856*$S854/200))*SIGN(Q854)</f>
        <v>99.405399999999958</v>
      </c>
      <c r="U854" s="1">
        <f>(ABS(R854)-ABS(R856*$S854/200))*SIGN(R854)</f>
        <v>-173.56019999999998</v>
      </c>
      <c r="V854" s="1">
        <v>60</v>
      </c>
      <c r="W854" s="1">
        <f>-MIN(T854:U854)/(0.9*(V854-4)/100*391.3)*10</f>
        <v>8.8005488420770792</v>
      </c>
      <c r="X854" s="1">
        <f>MAX(T854:U854)/(0.9*(V854-4)/100*391.3)*10</f>
        <v>5.0404532713502794</v>
      </c>
    </row>
    <row r="855" spans="1:24" x14ac:dyDescent="0.25">
      <c r="A855" s="1">
        <v>14</v>
      </c>
      <c r="B855" s="1">
        <v>22</v>
      </c>
      <c r="C855" s="1">
        <v>23</v>
      </c>
      <c r="D855" s="1">
        <v>3</v>
      </c>
      <c r="E855" s="1" t="s">
        <v>27</v>
      </c>
      <c r="F855" s="1">
        <f>tra!F855</f>
        <v>-78.906000000000006</v>
      </c>
      <c r="G855" s="1">
        <f>tra!G855</f>
        <v>-48.031999999999996</v>
      </c>
      <c r="H855" s="1">
        <f>tra!H855</f>
        <v>10.798</v>
      </c>
      <c r="I855" s="1">
        <f>tra!I855</f>
        <v>-106.42700000000001</v>
      </c>
      <c r="J855" s="1">
        <f>tra!J855</f>
        <v>-4.5650000000000004</v>
      </c>
      <c r="K855" s="1">
        <f>tra!K855</f>
        <v>-10.19</v>
      </c>
      <c r="L855" s="1">
        <f t="shared" si="94"/>
        <v>15.363</v>
      </c>
      <c r="M855" s="1">
        <f t="shared" si="95"/>
        <v>-116.617</v>
      </c>
      <c r="N855" s="1">
        <f t="shared" si="96"/>
        <v>50.348100000000002</v>
      </c>
      <c r="O855" s="1">
        <f t="shared" si="97"/>
        <v>-121.22590000000001</v>
      </c>
      <c r="P855" s="146">
        <f t="shared" si="100"/>
        <v>-121.22590000000001</v>
      </c>
      <c r="Q855" s="1">
        <f t="shared" si="98"/>
        <v>-169.25790000000001</v>
      </c>
      <c r="R855" s="1">
        <f t="shared" si="99"/>
        <v>73.193900000000014</v>
      </c>
      <c r="S855" s="1">
        <v>70</v>
      </c>
      <c r="T855" s="1">
        <f>(ABS(Q855)-ABS(Q857*$S855/200))*SIGN(Q855)</f>
        <v>-121.51545000000002</v>
      </c>
      <c r="U855" s="1">
        <f>(ABS(R855)-ABS(R857*$S855/200))*SIGN(R855)</f>
        <v>67.762250000000023</v>
      </c>
      <c r="V855" s="1">
        <v>60</v>
      </c>
      <c r="W855" s="1">
        <f>-MIN(T855:U855)/(0.9*(V855-4)/100*391.3)*10</f>
        <v>6.1615661470312633</v>
      </c>
      <c r="X855" s="1">
        <f>MAX(T855:U855)/(0.9*(V855-4)/100*391.3)*10</f>
        <v>3.4359547337122098</v>
      </c>
    </row>
    <row r="856" spans="1:24" x14ac:dyDescent="0.25">
      <c r="A856" s="1">
        <v>14</v>
      </c>
      <c r="B856" s="1">
        <v>22</v>
      </c>
      <c r="C856" s="1">
        <v>23</v>
      </c>
      <c r="D856" s="1">
        <v>3</v>
      </c>
      <c r="E856" s="1" t="s">
        <v>28</v>
      </c>
      <c r="F856" s="1">
        <f>tra!F856</f>
        <v>121.30500000000001</v>
      </c>
      <c r="G856" s="1">
        <f>tra!G856</f>
        <v>75.114000000000004</v>
      </c>
      <c r="H856" s="1">
        <f>tra!H856</f>
        <v>5.3840000000000003</v>
      </c>
      <c r="I856" s="1">
        <f>tra!I856</f>
        <v>-53.066000000000003</v>
      </c>
      <c r="J856" s="1">
        <f>tra!J856</f>
        <v>-2.2759999999999998</v>
      </c>
      <c r="K856" s="1">
        <f>tra!K856</f>
        <v>-5.08</v>
      </c>
      <c r="L856" s="1">
        <f t="shared" si="94"/>
        <v>7.66</v>
      </c>
      <c r="M856" s="1">
        <f t="shared" si="95"/>
        <v>-58.146000000000001</v>
      </c>
      <c r="N856" s="1">
        <f t="shared" si="96"/>
        <v>25.1038</v>
      </c>
      <c r="O856" s="1">
        <f t="shared" si="97"/>
        <v>-60.444000000000003</v>
      </c>
      <c r="P856" s="146">
        <f t="shared" si="100"/>
        <v>-60.444000000000003</v>
      </c>
      <c r="Q856" s="1">
        <f t="shared" si="98"/>
        <v>14.670000000000002</v>
      </c>
      <c r="R856" s="1">
        <f t="shared" si="99"/>
        <v>135.55799999999999</v>
      </c>
    </row>
    <row r="857" spans="1:24" x14ac:dyDescent="0.25">
      <c r="A857" s="1">
        <v>14</v>
      </c>
      <c r="B857" s="1">
        <v>22</v>
      </c>
      <c r="C857" s="1">
        <v>23</v>
      </c>
      <c r="D857" s="1">
        <v>3</v>
      </c>
      <c r="E857" s="1" t="s">
        <v>29</v>
      </c>
      <c r="F857" s="1">
        <f>tra!F857</f>
        <v>-123.623</v>
      </c>
      <c r="G857" s="1">
        <f>tra!G857</f>
        <v>-75.962999999999994</v>
      </c>
      <c r="H857" s="1">
        <f>tra!H857</f>
        <v>5.3840000000000003</v>
      </c>
      <c r="I857" s="1">
        <f>tra!I857</f>
        <v>-53.066000000000003</v>
      </c>
      <c r="J857" s="1">
        <f>tra!J857</f>
        <v>-2.2759999999999998</v>
      </c>
      <c r="K857" s="1">
        <f>tra!K857</f>
        <v>-5.08</v>
      </c>
      <c r="L857" s="1">
        <f t="shared" si="94"/>
        <v>7.66</v>
      </c>
      <c r="M857" s="1">
        <f t="shared" si="95"/>
        <v>-58.146000000000001</v>
      </c>
      <c r="N857" s="1">
        <f t="shared" si="96"/>
        <v>25.1038</v>
      </c>
      <c r="O857" s="1">
        <f t="shared" si="97"/>
        <v>-60.444000000000003</v>
      </c>
      <c r="P857" s="146">
        <f t="shared" si="100"/>
        <v>-60.444000000000003</v>
      </c>
      <c r="Q857" s="1">
        <f t="shared" si="98"/>
        <v>-136.40699999999998</v>
      </c>
      <c r="R857" s="1">
        <f t="shared" si="99"/>
        <v>-15.518999999999991</v>
      </c>
    </row>
    <row r="858" spans="1:24" x14ac:dyDescent="0.25">
      <c r="A858" s="1">
        <v>14</v>
      </c>
      <c r="B858" s="1">
        <v>22</v>
      </c>
      <c r="C858" s="1">
        <v>23</v>
      </c>
      <c r="D858" s="1">
        <v>2</v>
      </c>
      <c r="E858" s="1" t="s">
        <v>26</v>
      </c>
      <c r="F858" s="1">
        <f>tra!F858</f>
        <v>-82.445999999999998</v>
      </c>
      <c r="G858" s="1">
        <f>tra!G858</f>
        <v>-51.286000000000001</v>
      </c>
      <c r="H858" s="1">
        <f>tra!H858</f>
        <v>-14.564</v>
      </c>
      <c r="I858" s="1">
        <f>tra!I858</f>
        <v>151.12200000000001</v>
      </c>
      <c r="J858" s="1">
        <f>tra!J858</f>
        <v>6.3739999999999997</v>
      </c>
      <c r="K858" s="1">
        <f>tra!K858</f>
        <v>14.225</v>
      </c>
      <c r="L858" s="1">
        <f t="shared" si="94"/>
        <v>-20.937999999999999</v>
      </c>
      <c r="M858" s="1">
        <f t="shared" si="95"/>
        <v>165.34700000000001</v>
      </c>
      <c r="N858" s="1">
        <f t="shared" si="96"/>
        <v>-70.542100000000005</v>
      </c>
      <c r="O858" s="1">
        <f t="shared" si="97"/>
        <v>171.6284</v>
      </c>
      <c r="P858" s="146">
        <f t="shared" si="100"/>
        <v>171.6284</v>
      </c>
      <c r="Q858" s="1">
        <f t="shared" si="98"/>
        <v>120.3424</v>
      </c>
      <c r="R858" s="1">
        <f t="shared" si="99"/>
        <v>-222.9144</v>
      </c>
      <c r="S858" s="1">
        <v>30</v>
      </c>
      <c r="T858" s="1">
        <f>(ABS(Q858)-ABS(Q860*$S858/200))*SIGN(Q858)</f>
        <v>119.300155</v>
      </c>
      <c r="U858" s="1">
        <f>(ABS(R858)-ABS(R860*$S858/200))*SIGN(R858)</f>
        <v>-200.78464500000001</v>
      </c>
      <c r="V858" s="1">
        <v>60</v>
      </c>
      <c r="W858" s="1">
        <f>-MIN(T858:U858)/(0.9*(V858-4)/100*391.3)*10</f>
        <v>10.180992388010662</v>
      </c>
      <c r="X858" s="1">
        <f>MAX(T858:U858)/(0.9*(V858-4)/100*391.3)*10</f>
        <v>6.0492373305911507</v>
      </c>
    </row>
    <row r="859" spans="1:24" x14ac:dyDescent="0.25">
      <c r="A859" s="1">
        <v>14</v>
      </c>
      <c r="B859" s="1">
        <v>22</v>
      </c>
      <c r="C859" s="1">
        <v>23</v>
      </c>
      <c r="D859" s="1">
        <v>2</v>
      </c>
      <c r="E859" s="1" t="s">
        <v>27</v>
      </c>
      <c r="F859" s="1">
        <f>tra!F859</f>
        <v>-71.512</v>
      </c>
      <c r="G859" s="1">
        <f>tra!G859</f>
        <v>-43.716999999999999</v>
      </c>
      <c r="H859" s="1">
        <f>tra!H859</f>
        <v>11.952</v>
      </c>
      <c r="I859" s="1">
        <f>tra!I859</f>
        <v>-124.309</v>
      </c>
      <c r="J859" s="1">
        <f>tra!J859</f>
        <v>-5.242</v>
      </c>
      <c r="K859" s="1">
        <f>tra!K859</f>
        <v>-11.7</v>
      </c>
      <c r="L859" s="1">
        <f t="shared" si="94"/>
        <v>17.193999999999999</v>
      </c>
      <c r="M859" s="1">
        <f t="shared" si="95"/>
        <v>-136.00899999999999</v>
      </c>
      <c r="N859" s="1">
        <f t="shared" si="96"/>
        <v>57.99669999999999</v>
      </c>
      <c r="O859" s="1">
        <f t="shared" si="97"/>
        <v>-141.16719999999998</v>
      </c>
      <c r="P859" s="146">
        <f t="shared" si="100"/>
        <v>-141.16719999999998</v>
      </c>
      <c r="Q859" s="1">
        <f t="shared" si="98"/>
        <v>-184.88419999999996</v>
      </c>
      <c r="R859" s="1">
        <f t="shared" si="99"/>
        <v>97.450199999999981</v>
      </c>
      <c r="S859" s="1">
        <v>70</v>
      </c>
      <c r="T859" s="1">
        <f>(ABS(Q859)-ABS(Q861*$S859/200))*SIGN(Q859)</f>
        <v>-134.43880499999995</v>
      </c>
      <c r="U859" s="1">
        <f>(ABS(R859)-ABS(R861*$S859/200))*SIGN(R859)</f>
        <v>96.208994999999987</v>
      </c>
      <c r="V859" s="1">
        <v>60</v>
      </c>
      <c r="W859" s="1">
        <f>-MIN(T859:U859)/(0.9*(V859-4)/100*391.3)*10</f>
        <v>6.8168581833448911</v>
      </c>
      <c r="X859" s="1">
        <f>MAX(T859:U859)/(0.9*(V859-4)/100*391.3)*10</f>
        <v>4.8783762610589845</v>
      </c>
    </row>
    <row r="860" spans="1:24" x14ac:dyDescent="0.25">
      <c r="A860" s="1">
        <v>14</v>
      </c>
      <c r="B860" s="1">
        <v>22</v>
      </c>
      <c r="C860" s="1">
        <v>23</v>
      </c>
      <c r="D860" s="1">
        <v>2</v>
      </c>
      <c r="E860" s="1" t="s">
        <v>28</v>
      </c>
      <c r="F860" s="1">
        <f>tra!F860</f>
        <v>124.92100000000001</v>
      </c>
      <c r="G860" s="1">
        <f>tra!G860</f>
        <v>77.239999999999995</v>
      </c>
      <c r="H860" s="1">
        <f>tra!H860</f>
        <v>5.9589999999999996</v>
      </c>
      <c r="I860" s="1">
        <f>tra!I860</f>
        <v>-61.895000000000003</v>
      </c>
      <c r="J860" s="1">
        <f>tra!J860</f>
        <v>-2.61</v>
      </c>
      <c r="K860" s="1">
        <f>tra!K860</f>
        <v>-5.8259999999999996</v>
      </c>
      <c r="L860" s="1">
        <f t="shared" si="94"/>
        <v>8.5689999999999991</v>
      </c>
      <c r="M860" s="1">
        <f t="shared" si="95"/>
        <v>-67.721000000000004</v>
      </c>
      <c r="N860" s="1">
        <f t="shared" si="96"/>
        <v>28.885300000000001</v>
      </c>
      <c r="O860" s="1">
        <f t="shared" si="97"/>
        <v>-70.291700000000006</v>
      </c>
      <c r="P860" s="146">
        <f t="shared" si="100"/>
        <v>-70.291700000000006</v>
      </c>
      <c r="Q860" s="1">
        <f t="shared" si="98"/>
        <v>6.948299999999989</v>
      </c>
      <c r="R860" s="1">
        <f t="shared" si="99"/>
        <v>147.5317</v>
      </c>
    </row>
    <row r="861" spans="1:24" x14ac:dyDescent="0.25">
      <c r="A861" s="1">
        <v>14</v>
      </c>
      <c r="B861" s="1">
        <v>22</v>
      </c>
      <c r="C861" s="1">
        <v>23</v>
      </c>
      <c r="D861" s="1">
        <v>2</v>
      </c>
      <c r="E861" s="1" t="s">
        <v>29</v>
      </c>
      <c r="F861" s="1">
        <f>tra!F861</f>
        <v>-120.00700000000001</v>
      </c>
      <c r="G861" s="1">
        <f>tra!G861</f>
        <v>-73.837999999999994</v>
      </c>
      <c r="H861" s="1">
        <f>tra!H861</f>
        <v>5.9589999999999996</v>
      </c>
      <c r="I861" s="1">
        <f>tra!I861</f>
        <v>-61.895000000000003</v>
      </c>
      <c r="J861" s="1">
        <f>tra!J861</f>
        <v>-2.61</v>
      </c>
      <c r="K861" s="1">
        <f>tra!K861</f>
        <v>-5.8259999999999996</v>
      </c>
      <c r="L861" s="1">
        <f t="shared" si="94"/>
        <v>8.5689999999999991</v>
      </c>
      <c r="M861" s="1">
        <f t="shared" si="95"/>
        <v>-67.721000000000004</v>
      </c>
      <c r="N861" s="1">
        <f t="shared" si="96"/>
        <v>28.885300000000001</v>
      </c>
      <c r="O861" s="1">
        <f t="shared" si="97"/>
        <v>-70.291700000000006</v>
      </c>
      <c r="P861" s="146">
        <f t="shared" si="100"/>
        <v>-70.291700000000006</v>
      </c>
      <c r="Q861" s="1">
        <f t="shared" si="98"/>
        <v>-144.12970000000001</v>
      </c>
      <c r="R861" s="1">
        <f t="shared" si="99"/>
        <v>-3.546299999999988</v>
      </c>
    </row>
    <row r="862" spans="1:24" x14ac:dyDescent="0.25">
      <c r="A862" s="1">
        <v>14</v>
      </c>
      <c r="B862" s="1">
        <v>22</v>
      </c>
      <c r="C862" s="1">
        <v>23</v>
      </c>
      <c r="D862" s="1">
        <v>1</v>
      </c>
      <c r="E862" s="1" t="s">
        <v>26</v>
      </c>
      <c r="F862" s="1">
        <f>tra!F862</f>
        <v>-78.900000000000006</v>
      </c>
      <c r="G862" s="1">
        <f>tra!G862</f>
        <v>-49.478999999999999</v>
      </c>
      <c r="H862" s="1">
        <f>tra!H862</f>
        <v>-13.756</v>
      </c>
      <c r="I862" s="1">
        <f>tra!I862</f>
        <v>156.524</v>
      </c>
      <c r="J862" s="1">
        <f>tra!J862</f>
        <v>6.4290000000000003</v>
      </c>
      <c r="K862" s="1">
        <f>tra!K862</f>
        <v>14.345000000000001</v>
      </c>
      <c r="L862" s="1">
        <f t="shared" si="94"/>
        <v>-20.185000000000002</v>
      </c>
      <c r="M862" s="1">
        <f t="shared" si="95"/>
        <v>170.869</v>
      </c>
      <c r="N862" s="1">
        <f t="shared" si="96"/>
        <v>-71.445700000000002</v>
      </c>
      <c r="O862" s="1">
        <f t="shared" si="97"/>
        <v>176.92449999999999</v>
      </c>
      <c r="P862" s="146">
        <f t="shared" si="100"/>
        <v>176.92449999999999</v>
      </c>
      <c r="Q862" s="1">
        <f t="shared" si="98"/>
        <v>127.4455</v>
      </c>
      <c r="R862" s="1">
        <f t="shared" si="99"/>
        <v>-226.40350000000001</v>
      </c>
      <c r="S862" s="1">
        <v>30</v>
      </c>
      <c r="T862" s="1">
        <f>(ABS(Q862)-ABS(Q864*$S862/200))*SIGN(Q862)</f>
        <v>126.71235999999999</v>
      </c>
      <c r="U862" s="1">
        <f>(ABS(R862)-ABS(R864*$S862/200))*SIGN(R862)</f>
        <v>-205.88715999999999</v>
      </c>
      <c r="V862" s="1">
        <v>60</v>
      </c>
      <c r="W862" s="1">
        <f>-MIN(T862:U862)/(0.9*(V862-4)/100*391.3)*10</f>
        <v>10.43972067061768</v>
      </c>
      <c r="X862" s="1">
        <f>MAX(T862:U862)/(0.9*(V862-4)/100*391.3)*10</f>
        <v>6.4250808254130511</v>
      </c>
    </row>
    <row r="863" spans="1:24" x14ac:dyDescent="0.25">
      <c r="A863" s="1">
        <v>14</v>
      </c>
      <c r="B863" s="1">
        <v>22</v>
      </c>
      <c r="C863" s="1">
        <v>23</v>
      </c>
      <c r="D863" s="1">
        <v>1</v>
      </c>
      <c r="E863" s="1" t="s">
        <v>27</v>
      </c>
      <c r="F863" s="1">
        <f>tra!F863</f>
        <v>-47.53</v>
      </c>
      <c r="G863" s="1">
        <f>tra!G863</f>
        <v>-29.5</v>
      </c>
      <c r="H863" s="1">
        <f>tra!H863</f>
        <v>10.792999999999999</v>
      </c>
      <c r="I863" s="1">
        <f>tra!I863</f>
        <v>-122.306</v>
      </c>
      <c r="J863" s="1">
        <f>tra!J863</f>
        <v>-5.03</v>
      </c>
      <c r="K863" s="1">
        <f>tra!K863</f>
        <v>-11.224</v>
      </c>
      <c r="L863" s="1">
        <f t="shared" si="94"/>
        <v>15.823</v>
      </c>
      <c r="M863" s="1">
        <f t="shared" si="95"/>
        <v>-133.53</v>
      </c>
      <c r="N863" s="1">
        <f t="shared" si="96"/>
        <v>55.881999999999998</v>
      </c>
      <c r="O863" s="1">
        <f t="shared" si="97"/>
        <v>-138.27690000000001</v>
      </c>
      <c r="P863" s="146">
        <f t="shared" si="100"/>
        <v>-138.27690000000001</v>
      </c>
      <c r="Q863" s="1">
        <f t="shared" si="98"/>
        <v>-167.77690000000001</v>
      </c>
      <c r="R863" s="1">
        <f t="shared" si="99"/>
        <v>108.77690000000001</v>
      </c>
      <c r="S863" s="1">
        <v>70</v>
      </c>
      <c r="T863" s="1">
        <f>(ABS(Q863)-ABS(Q865*$S863/200))*SIGN(Q863)</f>
        <v>-123.04809</v>
      </c>
      <c r="U863" s="1">
        <f>(ABS(R863)-ABS(R865*$S863/200))*SIGN(R863)</f>
        <v>103.92359000000002</v>
      </c>
      <c r="V863" s="1">
        <v>60</v>
      </c>
      <c r="W863" s="1">
        <f>-MIN(T863:U863)/(0.9*(V863-4)/100*391.3)*10</f>
        <v>6.2392802380343904</v>
      </c>
      <c r="X863" s="1">
        <f>MAX(T863:U863)/(0.9*(V863-4)/100*391.3)*10</f>
        <v>5.2695527525261756</v>
      </c>
    </row>
    <row r="864" spans="1:24" x14ac:dyDescent="0.25">
      <c r="A864" s="1">
        <v>14</v>
      </c>
      <c r="B864" s="1">
        <v>22</v>
      </c>
      <c r="C864" s="1">
        <v>23</v>
      </c>
      <c r="D864" s="1">
        <v>1</v>
      </c>
      <c r="E864" s="1" t="s">
        <v>28</v>
      </c>
      <c r="F864" s="1">
        <f>tra!F864</f>
        <v>105.039</v>
      </c>
      <c r="G864" s="1">
        <f>tra!G864</f>
        <v>65.944000000000003</v>
      </c>
      <c r="H864" s="1">
        <f>tra!H864</f>
        <v>5.5170000000000003</v>
      </c>
      <c r="I864" s="1">
        <f>tra!I864</f>
        <v>-62.658000000000001</v>
      </c>
      <c r="J864" s="1">
        <f>tra!J864</f>
        <v>-2.5750000000000002</v>
      </c>
      <c r="K864" s="1">
        <f>tra!K864</f>
        <v>-5.7460000000000004</v>
      </c>
      <c r="L864" s="1">
        <f t="shared" si="94"/>
        <v>8.0920000000000005</v>
      </c>
      <c r="M864" s="1">
        <f t="shared" si="95"/>
        <v>-68.403999999999996</v>
      </c>
      <c r="N864" s="1">
        <f t="shared" si="96"/>
        <v>28.613199999999999</v>
      </c>
      <c r="O864" s="1">
        <f t="shared" si="97"/>
        <v>-70.831599999999995</v>
      </c>
      <c r="P864" s="146">
        <f t="shared" si="100"/>
        <v>-70.831599999999995</v>
      </c>
      <c r="Q864" s="1">
        <f t="shared" si="98"/>
        <v>-4.887599999999992</v>
      </c>
      <c r="R864" s="1">
        <f t="shared" si="99"/>
        <v>136.7756</v>
      </c>
    </row>
    <row r="865" spans="1:24" x14ac:dyDescent="0.25">
      <c r="A865" s="1">
        <v>14</v>
      </c>
      <c r="B865" s="1">
        <v>22</v>
      </c>
      <c r="C865" s="1">
        <v>23</v>
      </c>
      <c r="D865" s="1">
        <v>1</v>
      </c>
      <c r="E865" s="1" t="s">
        <v>29</v>
      </c>
      <c r="F865" s="1">
        <f>tra!F865</f>
        <v>-90.938999999999993</v>
      </c>
      <c r="G865" s="1">
        <f>tra!G865</f>
        <v>-56.965000000000003</v>
      </c>
      <c r="H865" s="1">
        <f>tra!H865</f>
        <v>5.5170000000000003</v>
      </c>
      <c r="I865" s="1">
        <f>tra!I865</f>
        <v>-62.658000000000001</v>
      </c>
      <c r="J865" s="1">
        <f>tra!J865</f>
        <v>-2.5750000000000002</v>
      </c>
      <c r="K865" s="1">
        <f>tra!K865</f>
        <v>-5.7460000000000004</v>
      </c>
      <c r="L865" s="1">
        <f t="shared" si="94"/>
        <v>8.0920000000000005</v>
      </c>
      <c r="M865" s="1">
        <f t="shared" si="95"/>
        <v>-68.403999999999996</v>
      </c>
      <c r="N865" s="1">
        <f t="shared" si="96"/>
        <v>28.613199999999999</v>
      </c>
      <c r="O865" s="1">
        <f t="shared" si="97"/>
        <v>-70.831599999999995</v>
      </c>
      <c r="P865" s="146">
        <f t="shared" si="100"/>
        <v>-70.831599999999995</v>
      </c>
      <c r="Q865" s="1">
        <f t="shared" si="98"/>
        <v>-127.7966</v>
      </c>
      <c r="R865" s="1">
        <f t="shared" si="99"/>
        <v>13.866599999999991</v>
      </c>
    </row>
    <row r="866" spans="1:24" x14ac:dyDescent="0.25">
      <c r="A866" s="1">
        <v>15</v>
      </c>
      <c r="B866" s="1">
        <v>24</v>
      </c>
      <c r="C866" s="1">
        <v>25</v>
      </c>
      <c r="D866" s="1">
        <v>6</v>
      </c>
      <c r="E866" s="1" t="s">
        <v>26</v>
      </c>
      <c r="F866" s="1">
        <f>tra!F866</f>
        <v>-25.622</v>
      </c>
      <c r="G866" s="1">
        <f>tra!G866</f>
        <v>-16.056000000000001</v>
      </c>
      <c r="H866" s="1">
        <f>tra!H866</f>
        <v>-4.8719999999999999</v>
      </c>
      <c r="I866" s="1">
        <f>tra!I866</f>
        <v>24.373999999999999</v>
      </c>
      <c r="J866" s="1">
        <f>tra!J866</f>
        <v>1.7589999999999999</v>
      </c>
      <c r="K866" s="1">
        <f>tra!K866</f>
        <v>3.9279999999999999</v>
      </c>
      <c r="L866" s="1">
        <f t="shared" si="94"/>
        <v>-6.6310000000000002</v>
      </c>
      <c r="M866" s="1">
        <f t="shared" si="95"/>
        <v>28.302</v>
      </c>
      <c r="N866" s="1">
        <f t="shared" si="96"/>
        <v>-15.121599999999999</v>
      </c>
      <c r="O866" s="1">
        <f t="shared" si="97"/>
        <v>30.2913</v>
      </c>
      <c r="P866" s="146">
        <f t="shared" si="100"/>
        <v>30.2913</v>
      </c>
      <c r="Q866" s="1">
        <f t="shared" si="98"/>
        <v>14.235299999999999</v>
      </c>
      <c r="R866" s="1">
        <f t="shared" si="99"/>
        <v>-46.347300000000004</v>
      </c>
      <c r="S866" s="1">
        <v>70</v>
      </c>
      <c r="T866" s="1">
        <f>(ABS(Q866)-ABS(Q868*$S866/200))*SIGN(Q866)</f>
        <v>9.4872699999999988</v>
      </c>
      <c r="U866" s="1">
        <f>(ABS(R866)-ABS(R868*$S866/200))*SIGN(R866)</f>
        <v>-29.321830000000006</v>
      </c>
      <c r="V866" s="1">
        <v>50</v>
      </c>
      <c r="W866" s="1">
        <f>-MIN(T866:U866)/(0.9*(V866-4)/100*391.3)*10</f>
        <v>1.8100096173908109</v>
      </c>
      <c r="X866" s="1">
        <f>MAX(T866:U866)/(0.9*(V866-4)/100*391.3)*10</f>
        <v>0.58564045773348083</v>
      </c>
    </row>
    <row r="867" spans="1:24" x14ac:dyDescent="0.25">
      <c r="A867" s="1">
        <v>15</v>
      </c>
      <c r="B867" s="1">
        <v>24</v>
      </c>
      <c r="C867" s="1">
        <v>25</v>
      </c>
      <c r="D867" s="1">
        <v>6</v>
      </c>
      <c r="E867" s="1" t="s">
        <v>27</v>
      </c>
      <c r="F867" s="1">
        <f>tra!F867</f>
        <v>-27.39</v>
      </c>
      <c r="G867" s="1">
        <f>tra!G867</f>
        <v>-16.068000000000001</v>
      </c>
      <c r="H867" s="1">
        <f>tra!H867</f>
        <v>6.0529999999999999</v>
      </c>
      <c r="I867" s="1">
        <f>tra!I867</f>
        <v>-29.96</v>
      </c>
      <c r="J867" s="1">
        <f>tra!J867</f>
        <v>-2.157</v>
      </c>
      <c r="K867" s="1">
        <f>tra!K867</f>
        <v>-4.8150000000000004</v>
      </c>
      <c r="L867" s="1">
        <f t="shared" si="94"/>
        <v>8.2100000000000009</v>
      </c>
      <c r="M867" s="1">
        <f t="shared" si="95"/>
        <v>-34.774999999999999</v>
      </c>
      <c r="N867" s="1">
        <f t="shared" si="96"/>
        <v>18.642499999999998</v>
      </c>
      <c r="O867" s="1">
        <f t="shared" si="97"/>
        <v>-37.238</v>
      </c>
      <c r="P867" s="146">
        <f t="shared" si="100"/>
        <v>-37.238</v>
      </c>
      <c r="Q867" s="1">
        <f t="shared" si="98"/>
        <v>-53.305999999999997</v>
      </c>
      <c r="R867" s="1">
        <f t="shared" si="99"/>
        <v>21.169999999999998</v>
      </c>
      <c r="S867" s="1">
        <v>30</v>
      </c>
      <c r="T867" s="1">
        <f>(ABS(Q867)-ABS(Q869*$S867/200))*SIGN(Q867)</f>
        <v>-46.008469999999996</v>
      </c>
      <c r="U867" s="1">
        <f>(ABS(R867)-ABS(R869*$S867/200))*SIGN(R867)</f>
        <v>19.134229999999999</v>
      </c>
      <c r="V867" s="1">
        <v>50</v>
      </c>
      <c r="W867" s="1">
        <f>-MIN(T867:U867)/(0.9*(V867-4)/100*391.3)*10</f>
        <v>2.8400605685742186</v>
      </c>
      <c r="X867" s="1">
        <f>MAX(T867:U867)/(0.9*(V867-4)/100*391.3)*10</f>
        <v>1.1811384324023353</v>
      </c>
    </row>
    <row r="868" spans="1:24" x14ac:dyDescent="0.25">
      <c r="A868" s="1">
        <v>15</v>
      </c>
      <c r="B868" s="1">
        <v>24</v>
      </c>
      <c r="C868" s="1">
        <v>25</v>
      </c>
      <c r="D868" s="1">
        <v>6</v>
      </c>
      <c r="E868" s="1" t="s">
        <v>28</v>
      </c>
      <c r="F868" s="1">
        <f>tra!F868</f>
        <v>50.707000000000001</v>
      </c>
      <c r="G868" s="1">
        <f>tra!G868</f>
        <v>31.105</v>
      </c>
      <c r="H868" s="1">
        <f>tra!H868</f>
        <v>2.8370000000000002</v>
      </c>
      <c r="I868" s="1">
        <f>tra!I868</f>
        <v>-14.112</v>
      </c>
      <c r="J868" s="1">
        <f>tra!J868</f>
        <v>-1.0169999999999999</v>
      </c>
      <c r="K868" s="1">
        <f>tra!K868</f>
        <v>-2.2709999999999999</v>
      </c>
      <c r="L868" s="1">
        <f t="shared" si="94"/>
        <v>3.8540000000000001</v>
      </c>
      <c r="M868" s="1">
        <f t="shared" si="95"/>
        <v>-16.382999999999999</v>
      </c>
      <c r="N868" s="1">
        <f t="shared" si="96"/>
        <v>8.7688999999999986</v>
      </c>
      <c r="O868" s="1">
        <f t="shared" si="97"/>
        <v>-17.539199999999997</v>
      </c>
      <c r="P868" s="146">
        <f t="shared" si="100"/>
        <v>-17.539199999999997</v>
      </c>
      <c r="Q868" s="1">
        <f t="shared" si="98"/>
        <v>13.565800000000003</v>
      </c>
      <c r="R868" s="1">
        <f t="shared" si="99"/>
        <v>48.644199999999998</v>
      </c>
    </row>
    <row r="869" spans="1:24" x14ac:dyDescent="0.25">
      <c r="A869" s="1">
        <v>15</v>
      </c>
      <c r="B869" s="1">
        <v>24</v>
      </c>
      <c r="C869" s="1">
        <v>25</v>
      </c>
      <c r="D869" s="1">
        <v>6</v>
      </c>
      <c r="E869" s="1" t="s">
        <v>29</v>
      </c>
      <c r="F869" s="1">
        <f>tra!F869</f>
        <v>-51.625999999999998</v>
      </c>
      <c r="G869" s="1">
        <f>tra!G869</f>
        <v>-31.111000000000001</v>
      </c>
      <c r="H869" s="1">
        <f>tra!H869</f>
        <v>2.8370000000000002</v>
      </c>
      <c r="I869" s="1">
        <f>tra!I869</f>
        <v>-14.112</v>
      </c>
      <c r="J869" s="1">
        <f>tra!J869</f>
        <v>-1.0169999999999999</v>
      </c>
      <c r="K869" s="1">
        <f>tra!K869</f>
        <v>-2.2709999999999999</v>
      </c>
      <c r="L869" s="1">
        <f t="shared" si="94"/>
        <v>3.8540000000000001</v>
      </c>
      <c r="M869" s="1">
        <f t="shared" si="95"/>
        <v>-16.382999999999999</v>
      </c>
      <c r="N869" s="1">
        <f t="shared" si="96"/>
        <v>8.7688999999999986</v>
      </c>
      <c r="O869" s="1">
        <f t="shared" si="97"/>
        <v>-17.539199999999997</v>
      </c>
      <c r="P869" s="146">
        <f t="shared" si="100"/>
        <v>-17.539199999999997</v>
      </c>
      <c r="Q869" s="1">
        <f t="shared" si="98"/>
        <v>-48.650199999999998</v>
      </c>
      <c r="R869" s="1">
        <f t="shared" si="99"/>
        <v>-13.571800000000003</v>
      </c>
    </row>
    <row r="870" spans="1:24" x14ac:dyDescent="0.25">
      <c r="A870" s="1">
        <v>15</v>
      </c>
      <c r="B870" s="1">
        <v>24</v>
      </c>
      <c r="C870" s="1">
        <v>25</v>
      </c>
      <c r="D870" s="1">
        <v>5</v>
      </c>
      <c r="E870" s="1" t="s">
        <v>26</v>
      </c>
      <c r="F870" s="1">
        <f>tra!F870</f>
        <v>-44.033999999999999</v>
      </c>
      <c r="G870" s="1">
        <f>tra!G870</f>
        <v>-28.204999999999998</v>
      </c>
      <c r="H870" s="1">
        <f>tra!H870</f>
        <v>-9.923</v>
      </c>
      <c r="I870" s="1">
        <f>tra!I870</f>
        <v>53.148000000000003</v>
      </c>
      <c r="J870" s="1">
        <f>tra!J870</f>
        <v>3.8410000000000002</v>
      </c>
      <c r="K870" s="1">
        <f>tra!K870</f>
        <v>8.5749999999999993</v>
      </c>
      <c r="L870" s="1">
        <f t="shared" si="94"/>
        <v>-13.763999999999999</v>
      </c>
      <c r="M870" s="1">
        <f t="shared" si="95"/>
        <v>61.722999999999999</v>
      </c>
      <c r="N870" s="1">
        <f t="shared" si="96"/>
        <v>-32.280900000000003</v>
      </c>
      <c r="O870" s="1">
        <f t="shared" si="97"/>
        <v>65.852199999999996</v>
      </c>
      <c r="P870" s="146">
        <f t="shared" si="100"/>
        <v>65.852199999999996</v>
      </c>
      <c r="Q870" s="1">
        <f t="shared" si="98"/>
        <v>37.647199999999998</v>
      </c>
      <c r="R870" s="1">
        <f t="shared" si="99"/>
        <v>-94.057199999999995</v>
      </c>
      <c r="S870" s="1">
        <v>70</v>
      </c>
      <c r="T870" s="1">
        <f>(ABS(Q870)-ABS(Q872*$S870/200))*SIGN(Q870)</f>
        <v>34.854759999999999</v>
      </c>
      <c r="U870" s="1">
        <f>(ABS(R870)-ABS(R872*$S870/200))*SIGN(R870)</f>
        <v>-65.539339999999996</v>
      </c>
      <c r="V870" s="1">
        <v>50</v>
      </c>
      <c r="W870" s="1">
        <f>-MIN(T870:U870)/(0.9*(V870-4)/100*391.3)*10</f>
        <v>4.0456832236407561</v>
      </c>
      <c r="X870" s="1">
        <f>MAX(T870:U870)/(0.9*(V870-4)/100*391.3)*10</f>
        <v>2.1515523011984081</v>
      </c>
    </row>
    <row r="871" spans="1:24" x14ac:dyDescent="0.25">
      <c r="A871" s="1">
        <v>15</v>
      </c>
      <c r="B871" s="1">
        <v>24</v>
      </c>
      <c r="C871" s="1">
        <v>25</v>
      </c>
      <c r="D871" s="1">
        <v>5</v>
      </c>
      <c r="E871" s="1" t="s">
        <v>27</v>
      </c>
      <c r="F871" s="1">
        <f>tra!F871</f>
        <v>-31.388999999999999</v>
      </c>
      <c r="G871" s="1">
        <f>tra!G871</f>
        <v>-20.084</v>
      </c>
      <c r="H871" s="1">
        <f>tra!H871</f>
        <v>11.403</v>
      </c>
      <c r="I871" s="1">
        <f>tra!I871</f>
        <v>-61.051000000000002</v>
      </c>
      <c r="J871" s="1">
        <f>tra!J871</f>
        <v>-4.4089999999999998</v>
      </c>
      <c r="K871" s="1">
        <f>tra!K871</f>
        <v>-9.8439999999999994</v>
      </c>
      <c r="L871" s="1">
        <f t="shared" si="94"/>
        <v>15.812000000000001</v>
      </c>
      <c r="M871" s="1">
        <f t="shared" si="95"/>
        <v>-70.894999999999996</v>
      </c>
      <c r="N871" s="1">
        <f t="shared" si="96"/>
        <v>37.080500000000001</v>
      </c>
      <c r="O871" s="1">
        <f t="shared" si="97"/>
        <v>-75.638599999999997</v>
      </c>
      <c r="P871" s="146">
        <f t="shared" si="100"/>
        <v>-75.638599999999997</v>
      </c>
      <c r="Q871" s="1">
        <f t="shared" si="98"/>
        <v>-95.7226</v>
      </c>
      <c r="R871" s="1">
        <f t="shared" si="99"/>
        <v>55.554599999999994</v>
      </c>
      <c r="S871" s="1">
        <v>30</v>
      </c>
      <c r="T871" s="1">
        <f>(ABS(Q871)-ABS(Q873*$S871/200))*SIGN(Q871)</f>
        <v>-84.133510000000001</v>
      </c>
      <c r="U871" s="1">
        <f>(ABS(R871)-ABS(R873*$S871/200))*SIGN(R871)</f>
        <v>54.990689999999994</v>
      </c>
      <c r="V871" s="1">
        <v>50</v>
      </c>
      <c r="W871" s="1">
        <f>-MIN(T871:U871)/(0.9*(V871-4)/100*391.3)*10</f>
        <v>5.1934842485904165</v>
      </c>
      <c r="X871" s="1">
        <f>MAX(T871:U871)/(0.9*(V871-4)/100*391.3)*10</f>
        <v>3.3945247539787475</v>
      </c>
    </row>
    <row r="872" spans="1:24" x14ac:dyDescent="0.25">
      <c r="A872" s="1">
        <v>15</v>
      </c>
      <c r="B872" s="1">
        <v>24</v>
      </c>
      <c r="C872" s="1">
        <v>25</v>
      </c>
      <c r="D872" s="1">
        <v>5</v>
      </c>
      <c r="E872" s="1" t="s">
        <v>28</v>
      </c>
      <c r="F872" s="1">
        <f>tra!F872</f>
        <v>69.774000000000001</v>
      </c>
      <c r="G872" s="1">
        <f>tra!G872</f>
        <v>44.728999999999999</v>
      </c>
      <c r="H872" s="1">
        <f>tra!H872</f>
        <v>5.5389999999999997</v>
      </c>
      <c r="I872" s="1">
        <f>tra!I872</f>
        <v>-29.661999999999999</v>
      </c>
      <c r="J872" s="1">
        <f>tra!J872</f>
        <v>-2.1429999999999998</v>
      </c>
      <c r="K872" s="1">
        <f>tra!K872</f>
        <v>-4.7839999999999998</v>
      </c>
      <c r="L872" s="1">
        <f t="shared" si="94"/>
        <v>7.6819999999999995</v>
      </c>
      <c r="M872" s="1">
        <f t="shared" si="95"/>
        <v>-34.445999999999998</v>
      </c>
      <c r="N872" s="1">
        <f t="shared" si="96"/>
        <v>18.015799999999999</v>
      </c>
      <c r="O872" s="1">
        <f t="shared" si="97"/>
        <v>-36.750599999999999</v>
      </c>
      <c r="P872" s="146">
        <f t="shared" si="100"/>
        <v>-36.750599999999999</v>
      </c>
      <c r="Q872" s="1">
        <f t="shared" si="98"/>
        <v>7.9784000000000006</v>
      </c>
      <c r="R872" s="1">
        <f t="shared" si="99"/>
        <v>81.479600000000005</v>
      </c>
    </row>
    <row r="873" spans="1:24" x14ac:dyDescent="0.25">
      <c r="A873" s="1">
        <v>15</v>
      </c>
      <c r="B873" s="1">
        <v>24</v>
      </c>
      <c r="C873" s="1">
        <v>25</v>
      </c>
      <c r="D873" s="1">
        <v>5</v>
      </c>
      <c r="E873" s="1" t="s">
        <v>29</v>
      </c>
      <c r="F873" s="1">
        <f>tra!F873</f>
        <v>-63.204999999999998</v>
      </c>
      <c r="G873" s="1">
        <f>tra!G873</f>
        <v>-40.51</v>
      </c>
      <c r="H873" s="1">
        <f>tra!H873</f>
        <v>5.5389999999999997</v>
      </c>
      <c r="I873" s="1">
        <f>tra!I873</f>
        <v>-29.661999999999999</v>
      </c>
      <c r="J873" s="1">
        <f>tra!J873</f>
        <v>-2.1429999999999998</v>
      </c>
      <c r="K873" s="1">
        <f>tra!K873</f>
        <v>-4.7839999999999998</v>
      </c>
      <c r="L873" s="1">
        <f t="shared" si="94"/>
        <v>7.6819999999999995</v>
      </c>
      <c r="M873" s="1">
        <f t="shared" si="95"/>
        <v>-34.445999999999998</v>
      </c>
      <c r="N873" s="1">
        <f t="shared" si="96"/>
        <v>18.015799999999999</v>
      </c>
      <c r="O873" s="1">
        <f t="shared" si="97"/>
        <v>-36.750599999999999</v>
      </c>
      <c r="P873" s="146">
        <f t="shared" si="100"/>
        <v>-36.750599999999999</v>
      </c>
      <c r="Q873" s="1">
        <f t="shared" si="98"/>
        <v>-77.260599999999997</v>
      </c>
      <c r="R873" s="1">
        <f t="shared" si="99"/>
        <v>-3.7593999999999994</v>
      </c>
    </row>
    <row r="874" spans="1:24" x14ac:dyDescent="0.25">
      <c r="A874" s="1">
        <v>15</v>
      </c>
      <c r="B874" s="1">
        <v>24</v>
      </c>
      <c r="C874" s="1">
        <v>25</v>
      </c>
      <c r="D874" s="1">
        <v>4</v>
      </c>
      <c r="E874" s="1" t="s">
        <v>26</v>
      </c>
      <c r="F874" s="1">
        <f>tra!F874</f>
        <v>-41.335999999999999</v>
      </c>
      <c r="G874" s="1">
        <f>tra!G874</f>
        <v>-26.698</v>
      </c>
      <c r="H874" s="1">
        <f>tra!H874</f>
        <v>-14.954000000000001</v>
      </c>
      <c r="I874" s="1">
        <f>tra!I874</f>
        <v>85.466999999999999</v>
      </c>
      <c r="J874" s="1">
        <f>tra!J874</f>
        <v>6.1280000000000001</v>
      </c>
      <c r="K874" s="1">
        <f>tra!K874</f>
        <v>13.68</v>
      </c>
      <c r="L874" s="1">
        <f t="shared" si="94"/>
        <v>-21.082000000000001</v>
      </c>
      <c r="M874" s="1">
        <f t="shared" si="95"/>
        <v>99.146999999999991</v>
      </c>
      <c r="N874" s="1">
        <f t="shared" si="96"/>
        <v>-50.826099999999997</v>
      </c>
      <c r="O874" s="1">
        <f t="shared" si="97"/>
        <v>105.4716</v>
      </c>
      <c r="P874" s="146">
        <f t="shared" si="100"/>
        <v>105.4716</v>
      </c>
      <c r="Q874" s="1">
        <f t="shared" si="98"/>
        <v>78.773599999999988</v>
      </c>
      <c r="R874" s="1">
        <f t="shared" si="99"/>
        <v>-132.1696</v>
      </c>
      <c r="S874" s="1">
        <v>70</v>
      </c>
      <c r="T874" s="1">
        <f>(ABS(Q874)-ABS(Q876*$S874/200))*SIGN(Q874)</f>
        <v>73.327214999999981</v>
      </c>
      <c r="U874" s="1">
        <f>(ABS(R874)-ABS(R876*$S874/200))*SIGN(R874)</f>
        <v>-94.518315000000001</v>
      </c>
      <c r="V874" s="1">
        <v>60</v>
      </c>
      <c r="W874" s="1">
        <f>-MIN(T874:U874)/(0.9*(V874-4)/100*391.3)*10</f>
        <v>4.7926485889525754</v>
      </c>
      <c r="X874" s="1">
        <f>MAX(T874:U874)/(0.9*(V874-4)/100*391.3)*10</f>
        <v>3.7181320202499588</v>
      </c>
    </row>
    <row r="875" spans="1:24" x14ac:dyDescent="0.25">
      <c r="A875" s="1">
        <v>15</v>
      </c>
      <c r="B875" s="1">
        <v>24</v>
      </c>
      <c r="C875" s="1">
        <v>25</v>
      </c>
      <c r="D875" s="1">
        <v>4</v>
      </c>
      <c r="E875" s="1" t="s">
        <v>27</v>
      </c>
      <c r="F875" s="1">
        <f>tra!F875</f>
        <v>-29.911999999999999</v>
      </c>
      <c r="G875" s="1">
        <f>tra!G875</f>
        <v>-19.215</v>
      </c>
      <c r="H875" s="1">
        <f>tra!H875</f>
        <v>18.661000000000001</v>
      </c>
      <c r="I875" s="1">
        <f>tra!I875</f>
        <v>-106.622</v>
      </c>
      <c r="J875" s="1">
        <f>tra!J875</f>
        <v>-7.64</v>
      </c>
      <c r="K875" s="1">
        <f>tra!K875</f>
        <v>-17.056000000000001</v>
      </c>
      <c r="L875" s="1">
        <f t="shared" si="94"/>
        <v>26.301000000000002</v>
      </c>
      <c r="M875" s="1">
        <f t="shared" si="95"/>
        <v>-123.678</v>
      </c>
      <c r="N875" s="1">
        <f t="shared" si="96"/>
        <v>63.404400000000003</v>
      </c>
      <c r="O875" s="1">
        <f t="shared" si="97"/>
        <v>-131.56829999999999</v>
      </c>
      <c r="P875" s="146">
        <f t="shared" si="100"/>
        <v>-131.56829999999999</v>
      </c>
      <c r="Q875" s="1">
        <f t="shared" si="98"/>
        <v>-150.7833</v>
      </c>
      <c r="R875" s="1">
        <f t="shared" si="99"/>
        <v>112.35329999999999</v>
      </c>
      <c r="S875" s="1">
        <v>30</v>
      </c>
      <c r="T875" s="1">
        <f>(ABS(Q875)-ABS(Q877*$S875/200))*SIGN(Q875)</f>
        <v>-135.230085</v>
      </c>
      <c r="U875" s="1">
        <f>(ABS(R875)-ABS(R877*$S875/200))*SIGN(R875)</f>
        <v>109.43608499999999</v>
      </c>
      <c r="V875" s="1">
        <v>60</v>
      </c>
      <c r="W875" s="1">
        <f>-MIN(T875:U875)/(0.9*(V875-4)/100*391.3)*10</f>
        <v>6.8569808513745389</v>
      </c>
      <c r="X875" s="1">
        <f>MAX(T875:U875)/(0.9*(V875-4)/100*391.3)*10</f>
        <v>5.5490694936292941</v>
      </c>
    </row>
    <row r="876" spans="1:24" x14ac:dyDescent="0.25">
      <c r="A876" s="1">
        <v>15</v>
      </c>
      <c r="B876" s="1">
        <v>24</v>
      </c>
      <c r="C876" s="1">
        <v>25</v>
      </c>
      <c r="D876" s="1">
        <v>4</v>
      </c>
      <c r="E876" s="1" t="s">
        <v>28</v>
      </c>
      <c r="F876" s="1">
        <f>tra!F876</f>
        <v>71.343000000000004</v>
      </c>
      <c r="G876" s="1">
        <f>tra!G876</f>
        <v>46.006999999999998</v>
      </c>
      <c r="H876" s="1">
        <f>tra!H876</f>
        <v>8.7309999999999999</v>
      </c>
      <c r="I876" s="1">
        <f>tra!I876</f>
        <v>-49.893000000000001</v>
      </c>
      <c r="J876" s="1">
        <f>tra!J876</f>
        <v>-3.5760000000000001</v>
      </c>
      <c r="K876" s="1">
        <f>tra!K876</f>
        <v>-7.9829999999999997</v>
      </c>
      <c r="L876" s="1">
        <f t="shared" si="94"/>
        <v>12.307</v>
      </c>
      <c r="M876" s="1">
        <f t="shared" si="95"/>
        <v>-57.875999999999998</v>
      </c>
      <c r="N876" s="1">
        <f t="shared" si="96"/>
        <v>29.669800000000002</v>
      </c>
      <c r="O876" s="1">
        <f t="shared" si="97"/>
        <v>-61.568100000000001</v>
      </c>
      <c r="P876" s="146">
        <f t="shared" si="100"/>
        <v>-61.568100000000001</v>
      </c>
      <c r="Q876" s="1">
        <f t="shared" si="98"/>
        <v>-15.561100000000003</v>
      </c>
      <c r="R876" s="1">
        <f t="shared" si="99"/>
        <v>107.57509999999999</v>
      </c>
    </row>
    <row r="877" spans="1:24" x14ac:dyDescent="0.25">
      <c r="A877" s="1">
        <v>15</v>
      </c>
      <c r="B877" s="1">
        <v>24</v>
      </c>
      <c r="C877" s="1">
        <v>25</v>
      </c>
      <c r="D877" s="1">
        <v>4</v>
      </c>
      <c r="E877" s="1" t="s">
        <v>29</v>
      </c>
      <c r="F877" s="1">
        <f>tra!F877</f>
        <v>-65.409000000000006</v>
      </c>
      <c r="G877" s="1">
        <f>tra!G877</f>
        <v>-42.12</v>
      </c>
      <c r="H877" s="1">
        <f>tra!H877</f>
        <v>8.7309999999999999</v>
      </c>
      <c r="I877" s="1">
        <f>tra!I877</f>
        <v>-49.893000000000001</v>
      </c>
      <c r="J877" s="1">
        <f>tra!J877</f>
        <v>-3.5760000000000001</v>
      </c>
      <c r="K877" s="1">
        <f>tra!K877</f>
        <v>-7.9829999999999997</v>
      </c>
      <c r="L877" s="1">
        <f t="shared" si="94"/>
        <v>12.307</v>
      </c>
      <c r="M877" s="1">
        <f t="shared" si="95"/>
        <v>-57.875999999999998</v>
      </c>
      <c r="N877" s="1">
        <f t="shared" si="96"/>
        <v>29.669800000000002</v>
      </c>
      <c r="O877" s="1">
        <f t="shared" si="97"/>
        <v>-61.568100000000001</v>
      </c>
      <c r="P877" s="146">
        <f t="shared" si="100"/>
        <v>-61.568100000000001</v>
      </c>
      <c r="Q877" s="1">
        <f t="shared" si="98"/>
        <v>-103.68809999999999</v>
      </c>
      <c r="R877" s="1">
        <f t="shared" si="99"/>
        <v>19.448100000000004</v>
      </c>
    </row>
    <row r="878" spans="1:24" x14ac:dyDescent="0.25">
      <c r="A878" s="1">
        <v>15</v>
      </c>
      <c r="B878" s="1">
        <v>24</v>
      </c>
      <c r="C878" s="1">
        <v>25</v>
      </c>
      <c r="D878" s="1">
        <v>3</v>
      </c>
      <c r="E878" s="1" t="s">
        <v>26</v>
      </c>
      <c r="F878" s="1">
        <f>tra!F878</f>
        <v>-38.326000000000001</v>
      </c>
      <c r="G878" s="1">
        <f>tra!G878</f>
        <v>-24.777999999999999</v>
      </c>
      <c r="H878" s="1">
        <f>tra!H878</f>
        <v>-18.036000000000001</v>
      </c>
      <c r="I878" s="1">
        <f>tra!I878</f>
        <v>107.896</v>
      </c>
      <c r="J878" s="1">
        <f>tra!J878</f>
        <v>7.6230000000000002</v>
      </c>
      <c r="K878" s="1">
        <f>tra!K878</f>
        <v>17.016999999999999</v>
      </c>
      <c r="L878" s="1">
        <f t="shared" si="94"/>
        <v>-25.659000000000002</v>
      </c>
      <c r="M878" s="1">
        <f t="shared" si="95"/>
        <v>124.913</v>
      </c>
      <c r="N878" s="1">
        <f t="shared" si="96"/>
        <v>-63.132900000000006</v>
      </c>
      <c r="O878" s="1">
        <f t="shared" si="97"/>
        <v>132.61070000000001</v>
      </c>
      <c r="P878" s="146">
        <f t="shared" si="100"/>
        <v>132.61070000000001</v>
      </c>
      <c r="Q878" s="1">
        <f t="shared" si="98"/>
        <v>107.83270000000002</v>
      </c>
      <c r="R878" s="1">
        <f t="shared" si="99"/>
        <v>-157.3887</v>
      </c>
      <c r="S878" s="1">
        <v>70</v>
      </c>
      <c r="T878" s="1">
        <f>(ABS(Q878)-ABS(Q880*$S878/200))*SIGN(Q878)</f>
        <v>96.387630000000016</v>
      </c>
      <c r="U878" s="1">
        <f>(ABS(R878)-ABS(R880*$S878/200))*SIGN(R878)</f>
        <v>-114.55563000000001</v>
      </c>
      <c r="V878" s="1">
        <v>60</v>
      </c>
      <c r="W878" s="1">
        <f>-MIN(T878:U878)/(0.9*(V878-4)/100*391.3)*10</f>
        <v>5.8086612999403702</v>
      </c>
      <c r="X878" s="1">
        <f>MAX(T878:U878)/(0.9*(V878-4)/100*391.3)*10</f>
        <v>4.8874341328660273</v>
      </c>
    </row>
    <row r="879" spans="1:24" x14ac:dyDescent="0.25">
      <c r="A879" s="1">
        <v>15</v>
      </c>
      <c r="B879" s="1">
        <v>24</v>
      </c>
      <c r="C879" s="1">
        <v>25</v>
      </c>
      <c r="D879" s="1">
        <v>3</v>
      </c>
      <c r="E879" s="1" t="s">
        <v>27</v>
      </c>
      <c r="F879" s="1">
        <f>tra!F879</f>
        <v>-33.963000000000001</v>
      </c>
      <c r="G879" s="1">
        <f>tra!G879</f>
        <v>-21.786000000000001</v>
      </c>
      <c r="H879" s="1">
        <f>tra!H879</f>
        <v>22.574000000000002</v>
      </c>
      <c r="I879" s="1">
        <f>tra!I879</f>
        <v>-135.00299999999999</v>
      </c>
      <c r="J879" s="1">
        <f>tra!J879</f>
        <v>-9.5329999999999995</v>
      </c>
      <c r="K879" s="1">
        <f>tra!K879</f>
        <v>-21.280999999999999</v>
      </c>
      <c r="L879" s="1">
        <f t="shared" si="94"/>
        <v>32.106999999999999</v>
      </c>
      <c r="M879" s="1">
        <f t="shared" si="95"/>
        <v>-156.28399999999999</v>
      </c>
      <c r="N879" s="1">
        <f t="shared" si="96"/>
        <v>78.992199999999997</v>
      </c>
      <c r="O879" s="1">
        <f t="shared" si="97"/>
        <v>-165.9161</v>
      </c>
      <c r="P879" s="146">
        <f t="shared" si="100"/>
        <v>-165.9161</v>
      </c>
      <c r="Q879" s="1">
        <f t="shared" si="98"/>
        <v>-187.7021</v>
      </c>
      <c r="R879" s="1">
        <f t="shared" si="99"/>
        <v>144.1301</v>
      </c>
      <c r="S879" s="1">
        <v>30</v>
      </c>
      <c r="T879" s="1">
        <f>(ABS(Q879)-ABS(Q881*$S879/200))*SIGN(Q879)</f>
        <v>-169.57817</v>
      </c>
      <c r="U879" s="1">
        <f>(ABS(R879)-ABS(R881*$S879/200))*SIGN(R879)</f>
        <v>138.99197000000001</v>
      </c>
      <c r="V879" s="1">
        <v>60</v>
      </c>
      <c r="W879" s="1">
        <f>-MIN(T879:U879)/(0.9*(V879-4)/100*391.3)*10</f>
        <v>8.5986359063601583</v>
      </c>
      <c r="X879" s="1">
        <f>MAX(T879:U879)/(0.9*(V879-4)/100*391.3)*10</f>
        <v>7.0477311079470546</v>
      </c>
    </row>
    <row r="880" spans="1:24" x14ac:dyDescent="0.25">
      <c r="A880" s="1">
        <v>15</v>
      </c>
      <c r="B880" s="1">
        <v>24</v>
      </c>
      <c r="C880" s="1">
        <v>25</v>
      </c>
      <c r="D880" s="1">
        <v>3</v>
      </c>
      <c r="E880" s="1" t="s">
        <v>28</v>
      </c>
      <c r="F880" s="1">
        <f>tra!F880</f>
        <v>69.509</v>
      </c>
      <c r="G880" s="1">
        <f>tra!G880</f>
        <v>44.84</v>
      </c>
      <c r="H880" s="1">
        <f>tra!H880</f>
        <v>10.548</v>
      </c>
      <c r="I880" s="1">
        <f>tra!I880</f>
        <v>-63.091000000000001</v>
      </c>
      <c r="J880" s="1">
        <f>tra!J880</f>
        <v>-4.4560000000000004</v>
      </c>
      <c r="K880" s="1">
        <f>tra!K880</f>
        <v>-9.9480000000000004</v>
      </c>
      <c r="L880" s="1">
        <f t="shared" si="94"/>
        <v>15.004000000000001</v>
      </c>
      <c r="M880" s="1">
        <f t="shared" si="95"/>
        <v>-73.039000000000001</v>
      </c>
      <c r="N880" s="1">
        <f t="shared" si="96"/>
        <v>36.915700000000001</v>
      </c>
      <c r="O880" s="1">
        <f t="shared" si="97"/>
        <v>-77.540199999999999</v>
      </c>
      <c r="P880" s="146">
        <f t="shared" si="100"/>
        <v>-77.540199999999999</v>
      </c>
      <c r="Q880" s="1">
        <f t="shared" si="98"/>
        <v>-32.700199999999995</v>
      </c>
      <c r="R880" s="1">
        <f t="shared" si="99"/>
        <v>122.3802</v>
      </c>
    </row>
    <row r="881" spans="1:24" x14ac:dyDescent="0.25">
      <c r="A881" s="1">
        <v>15</v>
      </c>
      <c r="B881" s="1">
        <v>24</v>
      </c>
      <c r="C881" s="1">
        <v>25</v>
      </c>
      <c r="D881" s="1">
        <v>3</v>
      </c>
      <c r="E881" s="1" t="s">
        <v>29</v>
      </c>
      <c r="F881" s="1">
        <f>tra!F881</f>
        <v>-67.242999999999995</v>
      </c>
      <c r="G881" s="1">
        <f>tra!G881</f>
        <v>-43.286000000000001</v>
      </c>
      <c r="H881" s="1">
        <f>tra!H881</f>
        <v>10.548</v>
      </c>
      <c r="I881" s="1">
        <f>tra!I881</f>
        <v>-63.091000000000001</v>
      </c>
      <c r="J881" s="1">
        <f>tra!J881</f>
        <v>-4.4560000000000004</v>
      </c>
      <c r="K881" s="1">
        <f>tra!K881</f>
        <v>-9.9480000000000004</v>
      </c>
      <c r="L881" s="1">
        <f t="shared" si="94"/>
        <v>15.004000000000001</v>
      </c>
      <c r="M881" s="1">
        <f t="shared" si="95"/>
        <v>-73.039000000000001</v>
      </c>
      <c r="N881" s="1">
        <f t="shared" si="96"/>
        <v>36.915700000000001</v>
      </c>
      <c r="O881" s="1">
        <f t="shared" si="97"/>
        <v>-77.540199999999999</v>
      </c>
      <c r="P881" s="146">
        <f t="shared" si="100"/>
        <v>-77.540199999999999</v>
      </c>
      <c r="Q881" s="1">
        <f t="shared" si="98"/>
        <v>-120.8262</v>
      </c>
      <c r="R881" s="1">
        <f t="shared" si="99"/>
        <v>34.254199999999997</v>
      </c>
    </row>
    <row r="882" spans="1:24" x14ac:dyDescent="0.25">
      <c r="A882" s="1">
        <v>15</v>
      </c>
      <c r="B882" s="1">
        <v>24</v>
      </c>
      <c r="C882" s="1">
        <v>25</v>
      </c>
      <c r="D882" s="1">
        <v>2</v>
      </c>
      <c r="E882" s="1" t="s">
        <v>26</v>
      </c>
      <c r="F882" s="1">
        <f>tra!F882</f>
        <v>-34.171999999999997</v>
      </c>
      <c r="G882" s="1">
        <f>tra!G882</f>
        <v>-22.103000000000002</v>
      </c>
      <c r="H882" s="1">
        <f>tra!H882</f>
        <v>-20.172000000000001</v>
      </c>
      <c r="I882" s="1">
        <f>tra!I882</f>
        <v>127.95</v>
      </c>
      <c r="J882" s="1">
        <f>tra!J882</f>
        <v>8.8559999999999999</v>
      </c>
      <c r="K882" s="1">
        <f>tra!K882</f>
        <v>19.765999999999998</v>
      </c>
      <c r="L882" s="1">
        <f t="shared" si="94"/>
        <v>-29.027999999999999</v>
      </c>
      <c r="M882" s="1">
        <f t="shared" si="95"/>
        <v>147.71600000000001</v>
      </c>
      <c r="N882" s="1">
        <f t="shared" si="96"/>
        <v>-73.342799999999997</v>
      </c>
      <c r="O882" s="1">
        <f t="shared" si="97"/>
        <v>156.42440000000002</v>
      </c>
      <c r="P882" s="146">
        <f t="shared" si="100"/>
        <v>156.42440000000002</v>
      </c>
      <c r="Q882" s="1">
        <f t="shared" si="98"/>
        <v>134.32140000000001</v>
      </c>
      <c r="R882" s="1">
        <f t="shared" si="99"/>
        <v>-178.52740000000003</v>
      </c>
      <c r="S882" s="1">
        <v>70</v>
      </c>
      <c r="T882" s="1">
        <f>(ABS(Q882)-ABS(Q884*$S882/200))*SIGN(Q882)</f>
        <v>117.42606000000001</v>
      </c>
      <c r="U882" s="1">
        <f>(ABS(R882)-ABS(R884*$S882/200))*SIGN(R882)</f>
        <v>-131.42986000000002</v>
      </c>
      <c r="V882" s="1">
        <v>60</v>
      </c>
      <c r="W882" s="1">
        <f>-MIN(T882:U882)/(0.9*(V882-4)/100*391.3)*10</f>
        <v>6.6642865255822068</v>
      </c>
      <c r="X882" s="1">
        <f>MAX(T882:U882)/(0.9*(V882-4)/100*391.3)*10</f>
        <v>5.9542094118506084</v>
      </c>
    </row>
    <row r="883" spans="1:24" x14ac:dyDescent="0.25">
      <c r="A883" s="1">
        <v>15</v>
      </c>
      <c r="B883" s="1">
        <v>24</v>
      </c>
      <c r="C883" s="1">
        <v>25</v>
      </c>
      <c r="D883" s="1">
        <v>2</v>
      </c>
      <c r="E883" s="1" t="s">
        <v>27</v>
      </c>
      <c r="F883" s="1">
        <f>tra!F883</f>
        <v>-39.945</v>
      </c>
      <c r="G883" s="1">
        <f>tra!G883</f>
        <v>-25.635000000000002</v>
      </c>
      <c r="H883" s="1">
        <f>tra!H883</f>
        <v>25.268999999999998</v>
      </c>
      <c r="I883" s="1">
        <f>tra!I883</f>
        <v>-159.93</v>
      </c>
      <c r="J883" s="1">
        <f>tra!J883</f>
        <v>-11.069000000000001</v>
      </c>
      <c r="K883" s="1">
        <f>tra!K883</f>
        <v>-24.704000000000001</v>
      </c>
      <c r="L883" s="1">
        <f t="shared" si="94"/>
        <v>36.338000000000001</v>
      </c>
      <c r="M883" s="1">
        <f t="shared" si="95"/>
        <v>-184.63400000000001</v>
      </c>
      <c r="N883" s="1">
        <f t="shared" si="96"/>
        <v>91.728200000000001</v>
      </c>
      <c r="O883" s="1">
        <f t="shared" si="97"/>
        <v>-195.53540000000001</v>
      </c>
      <c r="P883" s="146">
        <f t="shared" si="100"/>
        <v>-195.53540000000001</v>
      </c>
      <c r="Q883" s="1">
        <f t="shared" si="98"/>
        <v>-221.1704</v>
      </c>
      <c r="R883" s="1">
        <f t="shared" si="99"/>
        <v>169.90040000000002</v>
      </c>
      <c r="S883" s="1">
        <v>30</v>
      </c>
      <c r="T883" s="1">
        <f>(ABS(Q883)-ABS(Q885*$S883/200))*SIGN(Q883)</f>
        <v>-200.71048999999999</v>
      </c>
      <c r="U883" s="1">
        <f>(ABS(R883)-ABS(R885*$S883/200))*SIGN(R883)</f>
        <v>162.93479000000002</v>
      </c>
      <c r="V883" s="1">
        <v>60</v>
      </c>
      <c r="W883" s="1">
        <f>-MIN(T883:U883)/(0.9*(V883-4)/100*391.3)*10</f>
        <v>10.177232282298727</v>
      </c>
      <c r="X883" s="1">
        <f>MAX(T883:U883)/(0.9*(V883-4)/100*391.3)*10</f>
        <v>8.2617764756469079</v>
      </c>
    </row>
    <row r="884" spans="1:24" x14ac:dyDescent="0.25">
      <c r="A884" s="1">
        <v>15</v>
      </c>
      <c r="B884" s="1">
        <v>24</v>
      </c>
      <c r="C884" s="1">
        <v>25</v>
      </c>
      <c r="D884" s="1">
        <v>2</v>
      </c>
      <c r="E884" s="1" t="s">
        <v>28</v>
      </c>
      <c r="F884" s="1">
        <f>tra!F884</f>
        <v>66.876999999999995</v>
      </c>
      <c r="G884" s="1">
        <f>tra!G884</f>
        <v>43.146000000000001</v>
      </c>
      <c r="H884" s="1">
        <f>tra!H884</f>
        <v>11.803000000000001</v>
      </c>
      <c r="I884" s="1">
        <f>tra!I884</f>
        <v>-74.774000000000001</v>
      </c>
      <c r="J884" s="1">
        <f>tra!J884</f>
        <v>-5.1749999999999998</v>
      </c>
      <c r="K884" s="1">
        <f>tra!K884</f>
        <v>-11.551</v>
      </c>
      <c r="L884" s="1">
        <f t="shared" si="94"/>
        <v>16.978000000000002</v>
      </c>
      <c r="M884" s="1">
        <f t="shared" si="95"/>
        <v>-86.325000000000003</v>
      </c>
      <c r="N884" s="1">
        <f t="shared" si="96"/>
        <v>42.875500000000002</v>
      </c>
      <c r="O884" s="1">
        <f t="shared" si="97"/>
        <v>-91.418400000000005</v>
      </c>
      <c r="P884" s="146">
        <f t="shared" si="100"/>
        <v>-91.418400000000005</v>
      </c>
      <c r="Q884" s="1">
        <f t="shared" si="98"/>
        <v>-48.272400000000005</v>
      </c>
      <c r="R884" s="1">
        <f t="shared" si="99"/>
        <v>134.56440000000001</v>
      </c>
    </row>
    <row r="885" spans="1:24" x14ac:dyDescent="0.25">
      <c r="A885" s="1">
        <v>15</v>
      </c>
      <c r="B885" s="1">
        <v>24</v>
      </c>
      <c r="C885" s="1">
        <v>25</v>
      </c>
      <c r="D885" s="1">
        <v>2</v>
      </c>
      <c r="E885" s="1" t="s">
        <v>29</v>
      </c>
      <c r="F885" s="1">
        <f>tra!F885</f>
        <v>-69.875</v>
      </c>
      <c r="G885" s="1">
        <f>tra!G885</f>
        <v>-44.981000000000002</v>
      </c>
      <c r="H885" s="1">
        <f>tra!H885</f>
        <v>11.803000000000001</v>
      </c>
      <c r="I885" s="1">
        <f>tra!I885</f>
        <v>-74.774000000000001</v>
      </c>
      <c r="J885" s="1">
        <f>tra!J885</f>
        <v>-5.1749999999999998</v>
      </c>
      <c r="K885" s="1">
        <f>tra!K885</f>
        <v>-11.551</v>
      </c>
      <c r="L885" s="1">
        <f t="shared" si="94"/>
        <v>16.978000000000002</v>
      </c>
      <c r="M885" s="1">
        <f t="shared" si="95"/>
        <v>-86.325000000000003</v>
      </c>
      <c r="N885" s="1">
        <f t="shared" si="96"/>
        <v>42.875500000000002</v>
      </c>
      <c r="O885" s="1">
        <f t="shared" si="97"/>
        <v>-91.418400000000005</v>
      </c>
      <c r="P885" s="146">
        <f t="shared" si="100"/>
        <v>-91.418400000000005</v>
      </c>
      <c r="Q885" s="1">
        <f t="shared" si="98"/>
        <v>-136.39940000000001</v>
      </c>
      <c r="R885" s="1">
        <f t="shared" si="99"/>
        <v>46.437400000000004</v>
      </c>
    </row>
    <row r="886" spans="1:24" x14ac:dyDescent="0.25">
      <c r="A886" s="1">
        <v>15</v>
      </c>
      <c r="B886" s="1">
        <v>24</v>
      </c>
      <c r="C886" s="1">
        <v>25</v>
      </c>
      <c r="D886" s="1">
        <v>1</v>
      </c>
      <c r="E886" s="1" t="s">
        <v>26</v>
      </c>
      <c r="F886" s="1">
        <f>tra!F886</f>
        <v>-25.34</v>
      </c>
      <c r="G886" s="1">
        <f>tra!G886</f>
        <v>-16.370999999999999</v>
      </c>
      <c r="H886" s="1">
        <f>tra!H886</f>
        <v>-18.242000000000001</v>
      </c>
      <c r="I886" s="1">
        <f>tra!I886</f>
        <v>126.09399999999999</v>
      </c>
      <c r="J886" s="1">
        <f>tra!J886</f>
        <v>8.5150000000000006</v>
      </c>
      <c r="K886" s="1">
        <f>tra!K886</f>
        <v>19</v>
      </c>
      <c r="L886" s="1">
        <f t="shared" si="94"/>
        <v>-26.757000000000001</v>
      </c>
      <c r="M886" s="1">
        <f t="shared" si="95"/>
        <v>145.09399999999999</v>
      </c>
      <c r="N886" s="1">
        <f t="shared" si="96"/>
        <v>-70.285200000000003</v>
      </c>
      <c r="O886" s="1">
        <f t="shared" si="97"/>
        <v>153.12109999999998</v>
      </c>
      <c r="P886" s="146">
        <f t="shared" si="100"/>
        <v>153.12109999999998</v>
      </c>
      <c r="Q886" s="1">
        <f t="shared" si="98"/>
        <v>136.75009999999997</v>
      </c>
      <c r="R886" s="1">
        <f t="shared" si="99"/>
        <v>-169.49209999999999</v>
      </c>
      <c r="S886" s="1">
        <v>70</v>
      </c>
      <c r="T886" s="1">
        <f>(ABS(Q886)-ABS(Q888*$S886/200))*SIGN(Q886)</f>
        <v>118.46693999999998</v>
      </c>
      <c r="U886" s="1">
        <f>(ABS(R886)-ABS(R888*$S886/200))*SIGN(R886)</f>
        <v>-123.15294</v>
      </c>
      <c r="V886" s="1">
        <v>60</v>
      </c>
      <c r="W886" s="1">
        <f>-MIN(T886:U886)/(0.9*(V886-4)/100*391.3)*10</f>
        <v>6.2445967653608845</v>
      </c>
      <c r="X886" s="1">
        <f>MAX(T886:U886)/(0.9*(V886-4)/100*391.3)*10</f>
        <v>6.0069883051610615</v>
      </c>
    </row>
    <row r="887" spans="1:24" x14ac:dyDescent="0.25">
      <c r="A887" s="1">
        <v>15</v>
      </c>
      <c r="B887" s="1">
        <v>24</v>
      </c>
      <c r="C887" s="1">
        <v>25</v>
      </c>
      <c r="D887" s="1">
        <v>1</v>
      </c>
      <c r="E887" s="1" t="s">
        <v>27</v>
      </c>
      <c r="F887" s="1">
        <f>tra!F887</f>
        <v>-49.3</v>
      </c>
      <c r="G887" s="1">
        <f>tra!G887</f>
        <v>-31.707000000000001</v>
      </c>
      <c r="H887" s="1">
        <f>tra!H887</f>
        <v>24</v>
      </c>
      <c r="I887" s="1">
        <f>tra!I887</f>
        <v>-166.65700000000001</v>
      </c>
      <c r="J887" s="1">
        <f>tra!J887</f>
        <v>-11.237</v>
      </c>
      <c r="K887" s="1">
        <f>tra!K887</f>
        <v>-25.074000000000002</v>
      </c>
      <c r="L887" s="1">
        <f t="shared" si="94"/>
        <v>35.237000000000002</v>
      </c>
      <c r="M887" s="1">
        <f t="shared" si="95"/>
        <v>-191.73100000000002</v>
      </c>
      <c r="N887" s="1">
        <f t="shared" si="96"/>
        <v>92.75630000000001</v>
      </c>
      <c r="O887" s="1">
        <f t="shared" si="97"/>
        <v>-202.30210000000002</v>
      </c>
      <c r="P887" s="146">
        <f t="shared" si="100"/>
        <v>-202.30210000000002</v>
      </c>
      <c r="Q887" s="1">
        <f t="shared" si="98"/>
        <v>-234.00910000000002</v>
      </c>
      <c r="R887" s="1">
        <f t="shared" si="99"/>
        <v>170.59510000000003</v>
      </c>
      <c r="S887" s="1">
        <v>30</v>
      </c>
      <c r="T887" s="1">
        <f>(ABS(Q887)-ABS(Q889*$S887/200))*SIGN(Q887)</f>
        <v>-212.95456000000001</v>
      </c>
      <c r="U887" s="1">
        <f>(ABS(R887)-ABS(R889*$S887/200))*SIGN(R887)</f>
        <v>163.95436000000004</v>
      </c>
      <c r="V887" s="1">
        <v>60</v>
      </c>
      <c r="W887" s="1">
        <f>-MIN(T887:U887)/(0.9*(V887-4)/100*391.3)*10</f>
        <v>10.798080472499077</v>
      </c>
      <c r="X887" s="1">
        <f>MAX(T887:U887)/(0.9*(V887-4)/100*391.3)*10</f>
        <v>8.3134748234416023</v>
      </c>
    </row>
    <row r="888" spans="1:24" x14ac:dyDescent="0.25">
      <c r="A888" s="1">
        <v>15</v>
      </c>
      <c r="B888" s="1">
        <v>24</v>
      </c>
      <c r="C888" s="1">
        <v>25</v>
      </c>
      <c r="D888" s="1">
        <v>1</v>
      </c>
      <c r="E888" s="1" t="s">
        <v>28</v>
      </c>
      <c r="F888" s="1">
        <f>tra!F888</f>
        <v>62.152999999999999</v>
      </c>
      <c r="G888" s="1">
        <f>tra!G888</f>
        <v>40.08</v>
      </c>
      <c r="H888" s="1">
        <f>tra!H888</f>
        <v>10.972</v>
      </c>
      <c r="I888" s="1">
        <f>tra!I888</f>
        <v>-76.039000000000001</v>
      </c>
      <c r="J888" s="1">
        <f>tra!J888</f>
        <v>-5.13</v>
      </c>
      <c r="K888" s="1">
        <f>tra!K888</f>
        <v>-11.448</v>
      </c>
      <c r="L888" s="1">
        <f t="shared" si="94"/>
        <v>16.102</v>
      </c>
      <c r="M888" s="1">
        <f t="shared" si="95"/>
        <v>-87.486999999999995</v>
      </c>
      <c r="N888" s="1">
        <f t="shared" si="96"/>
        <v>42.348100000000002</v>
      </c>
      <c r="O888" s="1">
        <f t="shared" si="97"/>
        <v>-92.317599999999999</v>
      </c>
      <c r="P888" s="146">
        <f t="shared" si="100"/>
        <v>-92.317599999999999</v>
      </c>
      <c r="Q888" s="1">
        <f t="shared" si="98"/>
        <v>-52.2376</v>
      </c>
      <c r="R888" s="1">
        <f t="shared" si="99"/>
        <v>132.39760000000001</v>
      </c>
    </row>
    <row r="889" spans="1:24" x14ac:dyDescent="0.25">
      <c r="A889" s="1">
        <v>15</v>
      </c>
      <c r="B889" s="1">
        <v>24</v>
      </c>
      <c r="C889" s="1">
        <v>25</v>
      </c>
      <c r="D889" s="1">
        <v>1</v>
      </c>
      <c r="E889" s="1" t="s">
        <v>29</v>
      </c>
      <c r="F889" s="1">
        <f>tra!F889</f>
        <v>-74.599000000000004</v>
      </c>
      <c r="G889" s="1">
        <f>tra!G889</f>
        <v>-48.045999999999999</v>
      </c>
      <c r="H889" s="1">
        <f>tra!H889</f>
        <v>10.972</v>
      </c>
      <c r="I889" s="1">
        <f>tra!I889</f>
        <v>-76.039000000000001</v>
      </c>
      <c r="J889" s="1">
        <f>tra!J889</f>
        <v>-5.13</v>
      </c>
      <c r="K889" s="1">
        <f>tra!K889</f>
        <v>-11.448</v>
      </c>
      <c r="L889" s="1">
        <f t="shared" si="94"/>
        <v>16.102</v>
      </c>
      <c r="M889" s="1">
        <f t="shared" si="95"/>
        <v>-87.486999999999995</v>
      </c>
      <c r="N889" s="1">
        <f t="shared" si="96"/>
        <v>42.348100000000002</v>
      </c>
      <c r="O889" s="1">
        <f t="shared" si="97"/>
        <v>-92.317599999999999</v>
      </c>
      <c r="P889" s="146">
        <f t="shared" si="100"/>
        <v>-92.317599999999999</v>
      </c>
      <c r="Q889" s="1">
        <f t="shared" si="98"/>
        <v>-140.36359999999999</v>
      </c>
      <c r="R889" s="1">
        <f t="shared" si="99"/>
        <v>44.271599999999999</v>
      </c>
    </row>
    <row r="890" spans="1:24" x14ac:dyDescent="0.25">
      <c r="A890" s="1">
        <v>15</v>
      </c>
      <c r="B890" s="1">
        <v>25</v>
      </c>
      <c r="C890" s="1">
        <v>26</v>
      </c>
      <c r="D890" s="1">
        <v>6</v>
      </c>
      <c r="E890" s="1" t="s">
        <v>26</v>
      </c>
      <c r="F890" s="1">
        <f>tra!F890</f>
        <v>-50.652000000000001</v>
      </c>
      <c r="G890" s="1">
        <f>tra!G890</f>
        <v>-30.85</v>
      </c>
      <c r="H890" s="1">
        <f>tra!H890</f>
        <v>-7.8159999999999998</v>
      </c>
      <c r="I890" s="1">
        <f>tra!I890</f>
        <v>40.058999999999997</v>
      </c>
      <c r="J890" s="1">
        <f>tra!J890</f>
        <v>2.9209999999999998</v>
      </c>
      <c r="K890" s="1">
        <f>tra!K890</f>
        <v>6.5220000000000002</v>
      </c>
      <c r="L890" s="1">
        <f t="shared" si="94"/>
        <v>-10.737</v>
      </c>
      <c r="M890" s="1">
        <f t="shared" si="95"/>
        <v>46.580999999999996</v>
      </c>
      <c r="N890" s="1">
        <f t="shared" si="96"/>
        <v>-24.711299999999998</v>
      </c>
      <c r="O890" s="1">
        <f t="shared" si="97"/>
        <v>49.802099999999996</v>
      </c>
      <c r="P890" s="146">
        <f t="shared" si="100"/>
        <v>49.802099999999996</v>
      </c>
      <c r="Q890" s="1">
        <f t="shared" si="98"/>
        <v>18.952099999999994</v>
      </c>
      <c r="R890" s="1">
        <f t="shared" si="99"/>
        <v>-80.65209999999999</v>
      </c>
      <c r="S890" s="1">
        <v>30</v>
      </c>
      <c r="T890" s="1">
        <f>(ABS(Q890)-ABS(Q892*$S890/200))*SIGN(Q890)</f>
        <v>15.969049999999994</v>
      </c>
      <c r="U890" s="1">
        <f>(ABS(R890)-ABS(R892*$S890/200))*SIGN(R890)</f>
        <v>-71.702649999999991</v>
      </c>
      <c r="V890" s="1">
        <v>50</v>
      </c>
      <c r="W890" s="1">
        <f>-MIN(T890:U890)/(0.9*(V890-4)/100*391.3)*10</f>
        <v>4.4261386854915665</v>
      </c>
      <c r="X890" s="1">
        <f>MAX(T890:U890)/(0.9*(V890-4)/100*391.3)*10</f>
        <v>0.98575477999138228</v>
      </c>
    </row>
    <row r="891" spans="1:24" x14ac:dyDescent="0.25">
      <c r="A891" s="1">
        <v>15</v>
      </c>
      <c r="B891" s="1">
        <v>25</v>
      </c>
      <c r="C891" s="1">
        <v>26</v>
      </c>
      <c r="D891" s="1">
        <v>6</v>
      </c>
      <c r="E891" s="1" t="s">
        <v>27</v>
      </c>
      <c r="F891" s="1">
        <f>tra!F891</f>
        <v>-56.101999999999997</v>
      </c>
      <c r="G891" s="1">
        <f>tra!G891</f>
        <v>-33.975000000000001</v>
      </c>
      <c r="H891" s="1">
        <f>tra!H891</f>
        <v>7.8</v>
      </c>
      <c r="I891" s="1">
        <f>tra!I891</f>
        <v>-39.927999999999997</v>
      </c>
      <c r="J891" s="1">
        <f>tra!J891</f>
        <v>-2.911</v>
      </c>
      <c r="K891" s="1">
        <f>tra!K891</f>
        <v>-6.4989999999999997</v>
      </c>
      <c r="L891" s="1">
        <f t="shared" si="94"/>
        <v>10.711</v>
      </c>
      <c r="M891" s="1">
        <f t="shared" si="95"/>
        <v>-46.427</v>
      </c>
      <c r="N891" s="1">
        <f t="shared" si="96"/>
        <v>24.639099999999999</v>
      </c>
      <c r="O891" s="1">
        <f t="shared" si="97"/>
        <v>-49.640299999999996</v>
      </c>
      <c r="P891" s="146">
        <f t="shared" si="100"/>
        <v>-49.640299999999996</v>
      </c>
      <c r="Q891" s="1">
        <f t="shared" si="98"/>
        <v>-83.615299999999991</v>
      </c>
      <c r="R891" s="1">
        <f t="shared" si="99"/>
        <v>15.665299999999995</v>
      </c>
      <c r="S891" s="1">
        <v>30</v>
      </c>
      <c r="T891" s="1">
        <f>(ABS(Q891)-ABS(Q893*$S891/200))*SIGN(Q891)</f>
        <v>-74.478349999999992</v>
      </c>
      <c r="U891" s="1">
        <f>(ABS(R891)-ABS(R893*$S891/200))*SIGN(R891)</f>
        <v>12.494749999999994</v>
      </c>
      <c r="V891" s="1">
        <v>50</v>
      </c>
      <c r="W891" s="1">
        <f>-MIN(T891:U891)/(0.9*(V891-4)/100*391.3)*10</f>
        <v>4.5974800954578505</v>
      </c>
      <c r="X891" s="1">
        <f>MAX(T891:U891)/(0.9*(V891-4)/100*391.3)*10</f>
        <v>0.7712894340801314</v>
      </c>
    </row>
    <row r="892" spans="1:24" x14ac:dyDescent="0.25">
      <c r="A892" s="1">
        <v>15</v>
      </c>
      <c r="B892" s="1">
        <v>25</v>
      </c>
      <c r="C892" s="1">
        <v>26</v>
      </c>
      <c r="D892" s="1">
        <v>6</v>
      </c>
      <c r="E892" s="1" t="s">
        <v>28</v>
      </c>
      <c r="F892" s="1">
        <f>tra!F892</f>
        <v>65.36</v>
      </c>
      <c r="G892" s="1">
        <f>tra!G892</f>
        <v>39.774999999999999</v>
      </c>
      <c r="H892" s="1">
        <f>tra!H892</f>
        <v>3.1230000000000002</v>
      </c>
      <c r="I892" s="1">
        <f>tra!I892</f>
        <v>-15.997</v>
      </c>
      <c r="J892" s="1">
        <f>tra!J892</f>
        <v>-1.167</v>
      </c>
      <c r="K892" s="1">
        <f>tra!K892</f>
        <v>-2.6040000000000001</v>
      </c>
      <c r="L892" s="1">
        <f t="shared" si="94"/>
        <v>4.29</v>
      </c>
      <c r="M892" s="1">
        <f t="shared" si="95"/>
        <v>-18.600999999999999</v>
      </c>
      <c r="N892" s="1">
        <f t="shared" si="96"/>
        <v>9.8703000000000003</v>
      </c>
      <c r="O892" s="1">
        <f t="shared" si="97"/>
        <v>-19.887999999999998</v>
      </c>
      <c r="P892" s="146">
        <f t="shared" si="100"/>
        <v>-19.887999999999998</v>
      </c>
      <c r="Q892" s="1">
        <f t="shared" si="98"/>
        <v>19.887</v>
      </c>
      <c r="R892" s="1">
        <f t="shared" si="99"/>
        <v>59.662999999999997</v>
      </c>
    </row>
    <row r="893" spans="1:24" x14ac:dyDescent="0.25">
      <c r="A893" s="1">
        <v>15</v>
      </c>
      <c r="B893" s="1">
        <v>25</v>
      </c>
      <c r="C893" s="1">
        <v>26</v>
      </c>
      <c r="D893" s="1">
        <v>6</v>
      </c>
      <c r="E893" s="1" t="s">
        <v>29</v>
      </c>
      <c r="F893" s="1">
        <f>tra!F893</f>
        <v>-67.540000000000006</v>
      </c>
      <c r="G893" s="1">
        <f>tra!G893</f>
        <v>-41.024999999999999</v>
      </c>
      <c r="H893" s="1">
        <f>tra!H893</f>
        <v>3.1230000000000002</v>
      </c>
      <c r="I893" s="1">
        <f>tra!I893</f>
        <v>-15.997</v>
      </c>
      <c r="J893" s="1">
        <f>tra!J893</f>
        <v>-1.167</v>
      </c>
      <c r="K893" s="1">
        <f>tra!K893</f>
        <v>-2.6040000000000001</v>
      </c>
      <c r="L893" s="1">
        <f t="shared" si="94"/>
        <v>4.29</v>
      </c>
      <c r="M893" s="1">
        <f t="shared" si="95"/>
        <v>-18.600999999999999</v>
      </c>
      <c r="N893" s="1">
        <f t="shared" si="96"/>
        <v>9.8703000000000003</v>
      </c>
      <c r="O893" s="1">
        <f t="shared" si="97"/>
        <v>-19.887999999999998</v>
      </c>
      <c r="P893" s="146">
        <f t="shared" si="100"/>
        <v>-19.887999999999998</v>
      </c>
      <c r="Q893" s="1">
        <f t="shared" si="98"/>
        <v>-60.912999999999997</v>
      </c>
      <c r="R893" s="1">
        <f t="shared" si="99"/>
        <v>-21.137</v>
      </c>
    </row>
    <row r="894" spans="1:24" x14ac:dyDescent="0.25">
      <c r="A894" s="1">
        <v>15</v>
      </c>
      <c r="B894" s="1">
        <v>25</v>
      </c>
      <c r="C894" s="1">
        <v>26</v>
      </c>
      <c r="D894" s="1">
        <v>5</v>
      </c>
      <c r="E894" s="1" t="s">
        <v>26</v>
      </c>
      <c r="F894" s="1">
        <f>tra!F894</f>
        <v>-67.043999999999997</v>
      </c>
      <c r="G894" s="1">
        <f>tra!G894</f>
        <v>-42.985999999999997</v>
      </c>
      <c r="H894" s="1">
        <f>tra!H894</f>
        <v>-12.205</v>
      </c>
      <c r="I894" s="1">
        <f>tra!I894</f>
        <v>66.212999999999994</v>
      </c>
      <c r="J894" s="1">
        <f>tra!J894</f>
        <v>4.7960000000000003</v>
      </c>
      <c r="K894" s="1">
        <f>tra!K894</f>
        <v>10.708</v>
      </c>
      <c r="L894" s="1">
        <f t="shared" si="94"/>
        <v>-17.001000000000001</v>
      </c>
      <c r="M894" s="1">
        <f t="shared" si="95"/>
        <v>76.920999999999992</v>
      </c>
      <c r="N894" s="1">
        <f t="shared" si="96"/>
        <v>-40.077299999999994</v>
      </c>
      <c r="O894" s="1">
        <f t="shared" si="97"/>
        <v>82.021299999999997</v>
      </c>
      <c r="P894" s="146">
        <f t="shared" si="100"/>
        <v>82.021299999999997</v>
      </c>
      <c r="Q894" s="1">
        <f t="shared" si="98"/>
        <v>39.035299999999999</v>
      </c>
      <c r="R894" s="1">
        <f t="shared" si="99"/>
        <v>-125.00729999999999</v>
      </c>
      <c r="S894" s="1">
        <v>30</v>
      </c>
      <c r="T894" s="1">
        <f>(ABS(Q894)-ABS(Q896*$S894/200))*SIGN(Q894)</f>
        <v>35.948720000000002</v>
      </c>
      <c r="U894" s="1">
        <f>(ABS(R894)-ABS(R896*$S894/200))*SIGN(R894)</f>
        <v>-112.07087999999999</v>
      </c>
      <c r="V894" s="1">
        <v>50</v>
      </c>
      <c r="W894" s="1">
        <f>-MIN(T894:U894)/(0.9*(V894-4)/100*391.3)*10</f>
        <v>6.9180324225824732</v>
      </c>
      <c r="X894" s="1">
        <f>MAX(T894:U894)/(0.9*(V894-4)/100*391.3)*10</f>
        <v>2.2190814465839743</v>
      </c>
    </row>
    <row r="895" spans="1:24" x14ac:dyDescent="0.25">
      <c r="A895" s="1">
        <v>15</v>
      </c>
      <c r="B895" s="1">
        <v>25</v>
      </c>
      <c r="C895" s="1">
        <v>26</v>
      </c>
      <c r="D895" s="1">
        <v>5</v>
      </c>
      <c r="E895" s="1" t="s">
        <v>27</v>
      </c>
      <c r="F895" s="1">
        <f>tra!F895</f>
        <v>-71.69</v>
      </c>
      <c r="G895" s="1">
        <f>tra!G895</f>
        <v>-45.56</v>
      </c>
      <c r="H895" s="1">
        <f>tra!H895</f>
        <v>12.225</v>
      </c>
      <c r="I895" s="1">
        <f>tra!I895</f>
        <v>-66.311000000000007</v>
      </c>
      <c r="J895" s="1">
        <f>tra!J895</f>
        <v>-4.8029999999999999</v>
      </c>
      <c r="K895" s="1">
        <f>tra!K895</f>
        <v>-10.723000000000001</v>
      </c>
      <c r="L895" s="1">
        <f t="shared" si="94"/>
        <v>17.027999999999999</v>
      </c>
      <c r="M895" s="1">
        <f t="shared" si="95"/>
        <v>-77.034000000000006</v>
      </c>
      <c r="N895" s="1">
        <f t="shared" si="96"/>
        <v>40.138199999999998</v>
      </c>
      <c r="O895" s="1">
        <f t="shared" si="97"/>
        <v>-82.142400000000009</v>
      </c>
      <c r="P895" s="146">
        <f t="shared" si="100"/>
        <v>-82.142400000000009</v>
      </c>
      <c r="Q895" s="1">
        <f t="shared" si="98"/>
        <v>-127.70240000000001</v>
      </c>
      <c r="R895" s="1">
        <f t="shared" si="99"/>
        <v>36.582400000000007</v>
      </c>
      <c r="S895" s="1">
        <v>30</v>
      </c>
      <c r="T895" s="1">
        <f>(ABS(Q895)-ABS(Q897*$S895/200))*SIGN(Q895)</f>
        <v>-114.61148000000001</v>
      </c>
      <c r="U895" s="1">
        <f>(ABS(R895)-ABS(R897*$S895/200))*SIGN(R895)</f>
        <v>33.34132000000001</v>
      </c>
      <c r="V895" s="1">
        <v>50</v>
      </c>
      <c r="W895" s="1">
        <f>-MIN(T895:U895)/(0.9*(V895-4)/100*391.3)*10</f>
        <v>7.0748613256196684</v>
      </c>
      <c r="X895" s="1">
        <f>MAX(T895:U895)/(0.9*(V895-4)/100*391.3)*10</f>
        <v>2.0581290409399617</v>
      </c>
    </row>
    <row r="896" spans="1:24" x14ac:dyDescent="0.25">
      <c r="A896" s="1">
        <v>15</v>
      </c>
      <c r="B896" s="1">
        <v>25</v>
      </c>
      <c r="C896" s="1">
        <v>26</v>
      </c>
      <c r="D896" s="1">
        <v>5</v>
      </c>
      <c r="E896" s="1" t="s">
        <v>28</v>
      </c>
      <c r="F896" s="1">
        <f>tra!F896</f>
        <v>83.570999999999998</v>
      </c>
      <c r="G896" s="1">
        <f>tra!G896</f>
        <v>53.41</v>
      </c>
      <c r="H896" s="1">
        <f>tra!H896</f>
        <v>4.8860000000000001</v>
      </c>
      <c r="I896" s="1">
        <f>tra!I896</f>
        <v>-26.504999999999999</v>
      </c>
      <c r="J896" s="1">
        <f>tra!J896</f>
        <v>-1.92</v>
      </c>
      <c r="K896" s="1">
        <f>tra!K896</f>
        <v>-4.2859999999999996</v>
      </c>
      <c r="L896" s="1">
        <f t="shared" si="94"/>
        <v>6.806</v>
      </c>
      <c r="M896" s="1">
        <f t="shared" si="95"/>
        <v>-30.790999999999997</v>
      </c>
      <c r="N896" s="1">
        <f t="shared" si="96"/>
        <v>16.043299999999999</v>
      </c>
      <c r="O896" s="1">
        <f t="shared" si="97"/>
        <v>-32.832799999999999</v>
      </c>
      <c r="P896" s="146">
        <f t="shared" si="100"/>
        <v>-32.832799999999999</v>
      </c>
      <c r="Q896" s="1">
        <f t="shared" si="98"/>
        <v>20.577199999999998</v>
      </c>
      <c r="R896" s="1">
        <f t="shared" si="99"/>
        <v>86.242799999999988</v>
      </c>
    </row>
    <row r="897" spans="1:24" x14ac:dyDescent="0.25">
      <c r="A897" s="1">
        <v>15</v>
      </c>
      <c r="B897" s="1">
        <v>25</v>
      </c>
      <c r="C897" s="1">
        <v>26</v>
      </c>
      <c r="D897" s="1">
        <v>5</v>
      </c>
      <c r="E897" s="1" t="s">
        <v>29</v>
      </c>
      <c r="F897" s="1">
        <f>tra!F897</f>
        <v>-85.429000000000002</v>
      </c>
      <c r="G897" s="1">
        <f>tra!G897</f>
        <v>-54.44</v>
      </c>
      <c r="H897" s="1">
        <f>tra!H897</f>
        <v>4.8860000000000001</v>
      </c>
      <c r="I897" s="1">
        <f>tra!I897</f>
        <v>-26.504999999999999</v>
      </c>
      <c r="J897" s="1">
        <f>tra!J897</f>
        <v>-1.92</v>
      </c>
      <c r="K897" s="1">
        <f>tra!K897</f>
        <v>-4.2859999999999996</v>
      </c>
      <c r="L897" s="1">
        <f t="shared" si="94"/>
        <v>6.806</v>
      </c>
      <c r="M897" s="1">
        <f t="shared" si="95"/>
        <v>-30.790999999999997</v>
      </c>
      <c r="N897" s="1">
        <f t="shared" si="96"/>
        <v>16.043299999999999</v>
      </c>
      <c r="O897" s="1">
        <f t="shared" si="97"/>
        <v>-32.832799999999999</v>
      </c>
      <c r="P897" s="146">
        <f t="shared" si="100"/>
        <v>-32.832799999999999</v>
      </c>
      <c r="Q897" s="1">
        <f t="shared" si="98"/>
        <v>-87.272799999999989</v>
      </c>
      <c r="R897" s="1">
        <f t="shared" si="99"/>
        <v>-21.607199999999999</v>
      </c>
    </row>
    <row r="898" spans="1:24" x14ac:dyDescent="0.25">
      <c r="A898" s="1">
        <v>15</v>
      </c>
      <c r="B898" s="1">
        <v>25</v>
      </c>
      <c r="C898" s="1">
        <v>26</v>
      </c>
      <c r="D898" s="1">
        <v>4</v>
      </c>
      <c r="E898" s="1" t="s">
        <v>26</v>
      </c>
      <c r="F898" s="1">
        <f>tra!F898</f>
        <v>-66.623000000000005</v>
      </c>
      <c r="G898" s="1">
        <f>tra!G898</f>
        <v>-43.076999999999998</v>
      </c>
      <c r="H898" s="1">
        <f>tra!H898</f>
        <v>-21.007000000000001</v>
      </c>
      <c r="I898" s="1">
        <f>tra!I898</f>
        <v>120.423</v>
      </c>
      <c r="J898" s="1">
        <f>tra!J898</f>
        <v>8.6370000000000005</v>
      </c>
      <c r="K898" s="1">
        <f>tra!K898</f>
        <v>19.282</v>
      </c>
      <c r="L898" s="1">
        <f t="shared" si="94"/>
        <v>-29.644000000000002</v>
      </c>
      <c r="M898" s="1">
        <f t="shared" si="95"/>
        <v>139.70500000000001</v>
      </c>
      <c r="N898" s="1">
        <f t="shared" si="96"/>
        <v>-71.555500000000009</v>
      </c>
      <c r="O898" s="1">
        <f t="shared" si="97"/>
        <v>148.59820000000002</v>
      </c>
      <c r="P898" s="146">
        <f t="shared" si="100"/>
        <v>148.59820000000002</v>
      </c>
      <c r="Q898" s="1">
        <f t="shared" si="98"/>
        <v>105.52120000000002</v>
      </c>
      <c r="R898" s="1">
        <f t="shared" si="99"/>
        <v>-191.67520000000002</v>
      </c>
      <c r="S898" s="1">
        <v>30</v>
      </c>
      <c r="T898" s="1">
        <f>(ABS(Q898)-ABS(Q900*$S898/200))*SIGN(Q898)</f>
        <v>104.85934000000002</v>
      </c>
      <c r="U898" s="1">
        <f>(ABS(R898)-ABS(R900*$S898/200))*SIGN(R898)</f>
        <v>-174.49024000000003</v>
      </c>
      <c r="V898" s="1">
        <v>60</v>
      </c>
      <c r="W898" s="1">
        <f>-MIN(T898:U898)/(0.9*(V898-4)/100*391.3)*10</f>
        <v>8.8477074789367158</v>
      </c>
      <c r="X898" s="1">
        <f>MAX(T898:U898)/(0.9*(V898-4)/100*391.3)*10</f>
        <v>5.3170009208215196</v>
      </c>
    </row>
    <row r="899" spans="1:24" x14ac:dyDescent="0.25">
      <c r="A899" s="1">
        <v>15</v>
      </c>
      <c r="B899" s="1">
        <v>25</v>
      </c>
      <c r="C899" s="1">
        <v>26</v>
      </c>
      <c r="D899" s="1">
        <v>4</v>
      </c>
      <c r="E899" s="1" t="s">
        <v>27</v>
      </c>
      <c r="F899" s="1">
        <f>tra!F899</f>
        <v>-73.167000000000002</v>
      </c>
      <c r="G899" s="1">
        <f>tra!G899</f>
        <v>-46.691000000000003</v>
      </c>
      <c r="H899" s="1">
        <f>tra!H899</f>
        <v>21.045000000000002</v>
      </c>
      <c r="I899" s="1">
        <f>tra!I899</f>
        <v>-120.626</v>
      </c>
      <c r="J899" s="1">
        <f>tra!J899</f>
        <v>-8.6509999999999998</v>
      </c>
      <c r="K899" s="1">
        <f>tra!K899</f>
        <v>-19.314</v>
      </c>
      <c r="L899" s="1">
        <f t="shared" ref="L899:L937" si="101">(ABS(H899)+ABS(J899))*SIGN(H899)</f>
        <v>29.696000000000002</v>
      </c>
      <c r="M899" s="1">
        <f t="shared" ref="M899:M937" si="102">(ABS(I899)+ABS(K899))*SIGN(I899)</f>
        <v>-139.94</v>
      </c>
      <c r="N899" s="1">
        <f t="shared" ref="N899:N937" si="103">(ABS(L899)+0.3*ABS(M899))*SIGN(L899)</f>
        <v>71.677999999999997</v>
      </c>
      <c r="O899" s="1">
        <f t="shared" ref="O899:O937" si="104">(ABS(M899)+0.3*ABS(L899))*SIGN(M899)</f>
        <v>-148.84879999999998</v>
      </c>
      <c r="P899" s="146">
        <f t="shared" si="100"/>
        <v>-148.84879999999998</v>
      </c>
      <c r="Q899" s="1">
        <f t="shared" ref="Q899:Q937" si="105">G899+P899</f>
        <v>-195.53979999999999</v>
      </c>
      <c r="R899" s="1">
        <f t="shared" ref="R899:R937" si="106">G899-P899</f>
        <v>102.15779999999998</v>
      </c>
      <c r="S899" s="1">
        <v>30</v>
      </c>
      <c r="T899" s="1">
        <f>(ABS(Q899)-ABS(Q901*$S899/200))*SIGN(Q899)</f>
        <v>-178.13793999999999</v>
      </c>
      <c r="U899" s="1">
        <f>(ABS(R899)-ABS(R901*$S899/200))*SIGN(R899)</f>
        <v>101.71283999999999</v>
      </c>
      <c r="V899" s="1">
        <v>60</v>
      </c>
      <c r="W899" s="1">
        <f>-MIN(T899:U899)/(0.9*(V899-4)/100*391.3)*10</f>
        <v>9.0326678673854737</v>
      </c>
      <c r="X899" s="1">
        <f>MAX(T899:U899)/(0.9*(V899-4)/100*391.3)*10</f>
        <v>5.1574543949959217</v>
      </c>
    </row>
    <row r="900" spans="1:24" x14ac:dyDescent="0.25">
      <c r="A900" s="1">
        <v>15</v>
      </c>
      <c r="B900" s="1">
        <v>25</v>
      </c>
      <c r="C900" s="1">
        <v>26</v>
      </c>
      <c r="D900" s="1">
        <v>4</v>
      </c>
      <c r="E900" s="1" t="s">
        <v>28</v>
      </c>
      <c r="F900" s="1">
        <f>tra!F900</f>
        <v>85.616</v>
      </c>
      <c r="G900" s="1">
        <f>tra!G900</f>
        <v>55.076999999999998</v>
      </c>
      <c r="H900" s="1">
        <f>tra!H900</f>
        <v>8.41</v>
      </c>
      <c r="I900" s="1">
        <f>tra!I900</f>
        <v>-48.21</v>
      </c>
      <c r="J900" s="1">
        <f>tra!J900</f>
        <v>-3.4580000000000002</v>
      </c>
      <c r="K900" s="1">
        <f>tra!K900</f>
        <v>-7.7190000000000003</v>
      </c>
      <c r="L900" s="1">
        <f t="shared" si="101"/>
        <v>11.868</v>
      </c>
      <c r="M900" s="1">
        <f t="shared" si="102"/>
        <v>-55.929000000000002</v>
      </c>
      <c r="N900" s="1">
        <f t="shared" si="103"/>
        <v>28.646700000000003</v>
      </c>
      <c r="O900" s="1">
        <f t="shared" si="104"/>
        <v>-59.489400000000003</v>
      </c>
      <c r="P900" s="146">
        <f t="shared" si="100"/>
        <v>-59.489400000000003</v>
      </c>
      <c r="Q900" s="1">
        <f t="shared" si="105"/>
        <v>-4.4124000000000052</v>
      </c>
      <c r="R900" s="1">
        <f t="shared" si="106"/>
        <v>114.5664</v>
      </c>
    </row>
    <row r="901" spans="1:24" x14ac:dyDescent="0.25">
      <c r="A901" s="1">
        <v>15</v>
      </c>
      <c r="B901" s="1">
        <v>25</v>
      </c>
      <c r="C901" s="1">
        <v>26</v>
      </c>
      <c r="D901" s="1">
        <v>4</v>
      </c>
      <c r="E901" s="1" t="s">
        <v>29</v>
      </c>
      <c r="F901" s="1">
        <f>tra!F901</f>
        <v>-88.233999999999995</v>
      </c>
      <c r="G901" s="1">
        <f>tra!G901</f>
        <v>-56.523000000000003</v>
      </c>
      <c r="H901" s="1">
        <f>tra!H901</f>
        <v>8.41</v>
      </c>
      <c r="I901" s="1">
        <f>tra!I901</f>
        <v>-48.21</v>
      </c>
      <c r="J901" s="1">
        <f>tra!J901</f>
        <v>-3.4580000000000002</v>
      </c>
      <c r="K901" s="1">
        <f>tra!K901</f>
        <v>-7.7190000000000003</v>
      </c>
      <c r="L901" s="1">
        <f t="shared" si="101"/>
        <v>11.868</v>
      </c>
      <c r="M901" s="1">
        <f t="shared" si="102"/>
        <v>-55.929000000000002</v>
      </c>
      <c r="N901" s="1">
        <f t="shared" si="103"/>
        <v>28.646700000000003</v>
      </c>
      <c r="O901" s="1">
        <f t="shared" si="104"/>
        <v>-59.489400000000003</v>
      </c>
      <c r="P901" s="146">
        <f t="shared" si="100"/>
        <v>-59.489400000000003</v>
      </c>
      <c r="Q901" s="1">
        <f t="shared" si="105"/>
        <v>-116.01240000000001</v>
      </c>
      <c r="R901" s="1">
        <f t="shared" si="106"/>
        <v>2.9664000000000001</v>
      </c>
    </row>
    <row r="902" spans="1:24" x14ac:dyDescent="0.25">
      <c r="A902" s="1">
        <v>15</v>
      </c>
      <c r="B902" s="1">
        <v>25</v>
      </c>
      <c r="C902" s="1">
        <v>26</v>
      </c>
      <c r="D902" s="1">
        <v>3</v>
      </c>
      <c r="E902" s="1" t="s">
        <v>26</v>
      </c>
      <c r="F902" s="1">
        <f>tra!F902</f>
        <v>-66.906999999999996</v>
      </c>
      <c r="G902" s="1">
        <f>tra!G902</f>
        <v>-43.24</v>
      </c>
      <c r="H902" s="1">
        <f>tra!H902</f>
        <v>-24.276</v>
      </c>
      <c r="I902" s="1">
        <f>tra!I902</f>
        <v>144.90299999999999</v>
      </c>
      <c r="J902" s="1">
        <f>tra!J902</f>
        <v>10.253</v>
      </c>
      <c r="K902" s="1">
        <f>tra!K902</f>
        <v>22.888000000000002</v>
      </c>
      <c r="L902" s="1">
        <f t="shared" si="101"/>
        <v>-34.528999999999996</v>
      </c>
      <c r="M902" s="1">
        <f t="shared" si="102"/>
        <v>167.791</v>
      </c>
      <c r="N902" s="1">
        <f t="shared" si="103"/>
        <v>-84.866299999999995</v>
      </c>
      <c r="O902" s="1">
        <f t="shared" si="104"/>
        <v>178.1497</v>
      </c>
      <c r="P902" s="146">
        <f t="shared" si="100"/>
        <v>178.1497</v>
      </c>
      <c r="Q902" s="1">
        <f t="shared" si="105"/>
        <v>134.90969999999999</v>
      </c>
      <c r="R902" s="1">
        <f t="shared" si="106"/>
        <v>-221.3897</v>
      </c>
      <c r="S902" s="1">
        <v>30</v>
      </c>
      <c r="T902" s="1">
        <f>(ABS(Q902)-ABS(Q904*$S902/200))*SIGN(Q902)</f>
        <v>132.45845999999997</v>
      </c>
      <c r="U902" s="1">
        <f>(ABS(R902)-ABS(R904*$S902/200))*SIGN(R902)</f>
        <v>-202.42975999999999</v>
      </c>
      <c r="V902" s="1">
        <v>60</v>
      </c>
      <c r="W902" s="1">
        <f>-MIN(T902:U902)/(0.9*(V902-4)/100*391.3)*10</f>
        <v>10.264409639824921</v>
      </c>
      <c r="X902" s="1">
        <f>MAX(T902:U902)/(0.9*(V902-4)/100*391.3)*10</f>
        <v>6.7164427488347735</v>
      </c>
    </row>
    <row r="903" spans="1:24" x14ac:dyDescent="0.25">
      <c r="A903" s="1">
        <v>15</v>
      </c>
      <c r="B903" s="1">
        <v>25</v>
      </c>
      <c r="C903" s="1">
        <v>26</v>
      </c>
      <c r="D903" s="1">
        <v>3</v>
      </c>
      <c r="E903" s="1" t="s">
        <v>27</v>
      </c>
      <c r="F903" s="1">
        <f>tra!F903</f>
        <v>-73.777000000000001</v>
      </c>
      <c r="G903" s="1">
        <f>tra!G903</f>
        <v>-47.095999999999997</v>
      </c>
      <c r="H903" s="1">
        <f>tra!H903</f>
        <v>24.350999999999999</v>
      </c>
      <c r="I903" s="1">
        <f>tra!I903</f>
        <v>-145.358</v>
      </c>
      <c r="J903" s="1">
        <f>tra!J903</f>
        <v>-10.284000000000001</v>
      </c>
      <c r="K903" s="1">
        <f>tra!K903</f>
        <v>-22.957999999999998</v>
      </c>
      <c r="L903" s="1">
        <f t="shared" si="101"/>
        <v>34.634999999999998</v>
      </c>
      <c r="M903" s="1">
        <f t="shared" si="102"/>
        <v>-168.316</v>
      </c>
      <c r="N903" s="1">
        <f t="shared" si="103"/>
        <v>85.129799999999989</v>
      </c>
      <c r="O903" s="1">
        <f t="shared" si="104"/>
        <v>-178.70650000000001</v>
      </c>
      <c r="P903" s="146">
        <f t="shared" si="100"/>
        <v>-178.70650000000001</v>
      </c>
      <c r="Q903" s="1">
        <f t="shared" si="105"/>
        <v>-225.80250000000001</v>
      </c>
      <c r="R903" s="1">
        <f t="shared" si="106"/>
        <v>131.6105</v>
      </c>
      <c r="S903" s="1">
        <v>30</v>
      </c>
      <c r="T903" s="1">
        <f>(ABS(Q903)-ABS(Q905*$S903/200))*SIGN(Q903)</f>
        <v>-206.61126000000002</v>
      </c>
      <c r="U903" s="1">
        <f>(ABS(R903)-ABS(R905*$S903/200))*SIGN(R903)</f>
        <v>129.39055999999999</v>
      </c>
      <c r="V903" s="1">
        <v>60</v>
      </c>
      <c r="W903" s="1">
        <f>-MIN(T903:U903)/(0.9*(V903-4)/100*391.3)*10</f>
        <v>10.47643690750003</v>
      </c>
      <c r="X903" s="1">
        <f>MAX(T903:U903)/(0.9*(V903-4)/100*391.3)*10</f>
        <v>6.560881717027895</v>
      </c>
    </row>
    <row r="904" spans="1:24" x14ac:dyDescent="0.25">
      <c r="A904" s="1">
        <v>15</v>
      </c>
      <c r="B904" s="1">
        <v>25</v>
      </c>
      <c r="C904" s="1">
        <v>26</v>
      </c>
      <c r="D904" s="1">
        <v>3</v>
      </c>
      <c r="E904" s="1" t="s">
        <v>28</v>
      </c>
      <c r="F904" s="1">
        <f>tra!F904</f>
        <v>85.551000000000002</v>
      </c>
      <c r="G904" s="1">
        <f>tra!G904</f>
        <v>55.029000000000003</v>
      </c>
      <c r="H904" s="1">
        <f>tra!H904</f>
        <v>9.7249999999999996</v>
      </c>
      <c r="I904" s="1">
        <f>tra!I904</f>
        <v>-58.052</v>
      </c>
      <c r="J904" s="1">
        <f>tra!J904</f>
        <v>-4.1070000000000002</v>
      </c>
      <c r="K904" s="1">
        <f>tra!K904</f>
        <v>-9.1690000000000005</v>
      </c>
      <c r="L904" s="1">
        <f t="shared" si="101"/>
        <v>13.832000000000001</v>
      </c>
      <c r="M904" s="1">
        <f t="shared" si="102"/>
        <v>-67.221000000000004</v>
      </c>
      <c r="N904" s="1">
        <f t="shared" si="103"/>
        <v>33.9983</v>
      </c>
      <c r="O904" s="1">
        <f t="shared" si="104"/>
        <v>-71.37060000000001</v>
      </c>
      <c r="P904" s="146">
        <f t="shared" si="100"/>
        <v>-71.37060000000001</v>
      </c>
      <c r="Q904" s="1">
        <f t="shared" si="105"/>
        <v>-16.341600000000007</v>
      </c>
      <c r="R904" s="1">
        <f t="shared" si="106"/>
        <v>126.39960000000002</v>
      </c>
    </row>
    <row r="905" spans="1:24" x14ac:dyDescent="0.25">
      <c r="A905" s="1">
        <v>15</v>
      </c>
      <c r="B905" s="1">
        <v>25</v>
      </c>
      <c r="C905" s="1">
        <v>26</v>
      </c>
      <c r="D905" s="1">
        <v>3</v>
      </c>
      <c r="E905" s="1" t="s">
        <v>29</v>
      </c>
      <c r="F905" s="1">
        <f>tra!F905</f>
        <v>-88.299000000000007</v>
      </c>
      <c r="G905" s="1">
        <f>tra!G905</f>
        <v>-56.570999999999998</v>
      </c>
      <c r="H905" s="1">
        <f>tra!H905</f>
        <v>9.7249999999999996</v>
      </c>
      <c r="I905" s="1">
        <f>tra!I905</f>
        <v>-58.052</v>
      </c>
      <c r="J905" s="1">
        <f>tra!J905</f>
        <v>-4.1070000000000002</v>
      </c>
      <c r="K905" s="1">
        <f>tra!K905</f>
        <v>-9.1690000000000005</v>
      </c>
      <c r="L905" s="1">
        <f t="shared" si="101"/>
        <v>13.832000000000001</v>
      </c>
      <c r="M905" s="1">
        <f t="shared" si="102"/>
        <v>-67.221000000000004</v>
      </c>
      <c r="N905" s="1">
        <f t="shared" si="103"/>
        <v>33.9983</v>
      </c>
      <c r="O905" s="1">
        <f t="shared" si="104"/>
        <v>-71.37060000000001</v>
      </c>
      <c r="P905" s="146">
        <f t="shared" si="100"/>
        <v>-71.37060000000001</v>
      </c>
      <c r="Q905" s="1">
        <f t="shared" si="105"/>
        <v>-127.94160000000001</v>
      </c>
      <c r="R905" s="1">
        <f t="shared" si="106"/>
        <v>14.799600000000012</v>
      </c>
    </row>
    <row r="906" spans="1:24" x14ac:dyDescent="0.25">
      <c r="A906" s="1">
        <v>15</v>
      </c>
      <c r="B906" s="1">
        <v>25</v>
      </c>
      <c r="C906" s="1">
        <v>26</v>
      </c>
      <c r="D906" s="1">
        <v>2</v>
      </c>
      <c r="E906" s="1" t="s">
        <v>26</v>
      </c>
      <c r="F906" s="1">
        <f>tra!F906</f>
        <v>-67.238</v>
      </c>
      <c r="G906" s="1">
        <f>tra!G906</f>
        <v>-43.393000000000001</v>
      </c>
      <c r="H906" s="1">
        <f>tra!H906</f>
        <v>-26.085999999999999</v>
      </c>
      <c r="I906" s="1">
        <f>tra!I906</f>
        <v>164.01900000000001</v>
      </c>
      <c r="J906" s="1">
        <f>tra!J906</f>
        <v>11.391999999999999</v>
      </c>
      <c r="K906" s="1">
        <f>tra!K906</f>
        <v>25.425999999999998</v>
      </c>
      <c r="L906" s="1">
        <f t="shared" si="101"/>
        <v>-37.477999999999994</v>
      </c>
      <c r="M906" s="1">
        <f t="shared" si="102"/>
        <v>189.44499999999999</v>
      </c>
      <c r="N906" s="1">
        <f t="shared" si="103"/>
        <v>-94.311499999999995</v>
      </c>
      <c r="O906" s="1">
        <f t="shared" si="104"/>
        <v>200.6884</v>
      </c>
      <c r="P906" s="146">
        <f t="shared" si="100"/>
        <v>200.6884</v>
      </c>
      <c r="Q906" s="1">
        <f t="shared" si="105"/>
        <v>157.2954</v>
      </c>
      <c r="R906" s="1">
        <f t="shared" si="106"/>
        <v>-244.0814</v>
      </c>
      <c r="S906" s="1">
        <v>30</v>
      </c>
      <c r="T906" s="1">
        <f>(ABS(Q906)-ABS(Q908*$S906/200))*SIGN(Q906)</f>
        <v>153.481155</v>
      </c>
      <c r="U906" s="1">
        <f>(ABS(R906)-ABS(R908*$S906/200))*SIGN(R906)</f>
        <v>-223.76565500000001</v>
      </c>
      <c r="V906" s="1">
        <v>60</v>
      </c>
      <c r="W906" s="1">
        <f>-MIN(T906:U906)/(0.9*(V906-4)/100*391.3)*10</f>
        <v>11.346268188253239</v>
      </c>
      <c r="X906" s="1">
        <f>MAX(T906:U906)/(0.9*(V906-4)/100*391.3)*10</f>
        <v>7.7824201684251513</v>
      </c>
    </row>
    <row r="907" spans="1:24" x14ac:dyDescent="0.25">
      <c r="A907" s="1">
        <v>15</v>
      </c>
      <c r="B907" s="1">
        <v>25</v>
      </c>
      <c r="C907" s="1">
        <v>26</v>
      </c>
      <c r="D907" s="1">
        <v>2</v>
      </c>
      <c r="E907" s="1" t="s">
        <v>27</v>
      </c>
      <c r="F907" s="1">
        <f>tra!F907</f>
        <v>-74.119</v>
      </c>
      <c r="G907" s="1">
        <f>tra!G907</f>
        <v>-47.366999999999997</v>
      </c>
      <c r="H907" s="1">
        <f>tra!H907</f>
        <v>26.187000000000001</v>
      </c>
      <c r="I907" s="1">
        <f>tra!I907</f>
        <v>-164.66399999999999</v>
      </c>
      <c r="J907" s="1">
        <f>tra!J907</f>
        <v>-11.436</v>
      </c>
      <c r="K907" s="1">
        <f>tra!K907</f>
        <v>-25.524000000000001</v>
      </c>
      <c r="L907" s="1">
        <f t="shared" si="101"/>
        <v>37.623000000000005</v>
      </c>
      <c r="M907" s="1">
        <f t="shared" si="102"/>
        <v>-190.18799999999999</v>
      </c>
      <c r="N907" s="1">
        <f t="shared" si="103"/>
        <v>94.679400000000001</v>
      </c>
      <c r="O907" s="1">
        <f t="shared" si="104"/>
        <v>-201.47489999999999</v>
      </c>
      <c r="P907" s="146">
        <f t="shared" ref="P907:P937" si="107">O907</f>
        <v>-201.47489999999999</v>
      </c>
      <c r="Q907" s="1">
        <f t="shared" si="105"/>
        <v>-248.84189999999998</v>
      </c>
      <c r="R907" s="1">
        <f t="shared" si="106"/>
        <v>154.1079</v>
      </c>
      <c r="S907" s="1">
        <v>30</v>
      </c>
      <c r="T907" s="1">
        <f>(ABS(Q907)-ABS(Q909*$S907/200))*SIGN(Q907)</f>
        <v>-228.28765499999997</v>
      </c>
      <c r="U907" s="1">
        <f>(ABS(R907)-ABS(R909*$S907/200))*SIGN(R907)</f>
        <v>150.53215499999999</v>
      </c>
      <c r="V907" s="1">
        <v>60</v>
      </c>
      <c r="W907" s="1">
        <f>-MIN(T907:U907)/(0.9*(V907-4)/100*391.3)*10</f>
        <v>11.575560859406373</v>
      </c>
      <c r="X907" s="1">
        <f>MAX(T907:U907)/(0.9*(V907-4)/100*391.3)*10</f>
        <v>7.6328880836771198</v>
      </c>
    </row>
    <row r="908" spans="1:24" x14ac:dyDescent="0.25">
      <c r="A908" s="1">
        <v>15</v>
      </c>
      <c r="B908" s="1">
        <v>25</v>
      </c>
      <c r="C908" s="1">
        <v>26</v>
      </c>
      <c r="D908" s="1">
        <v>2</v>
      </c>
      <c r="E908" s="1" t="s">
        <v>28</v>
      </c>
      <c r="F908" s="1">
        <f>tra!F908</f>
        <v>85.549000000000007</v>
      </c>
      <c r="G908" s="1">
        <f>tra!G908</f>
        <v>55.005000000000003</v>
      </c>
      <c r="H908" s="1">
        <f>tra!H908</f>
        <v>10.455</v>
      </c>
      <c r="I908" s="1">
        <f>tra!I908</f>
        <v>-65.736999999999995</v>
      </c>
      <c r="J908" s="1">
        <f>tra!J908</f>
        <v>-4.5659999999999998</v>
      </c>
      <c r="K908" s="1">
        <f>tra!K908</f>
        <v>-10.19</v>
      </c>
      <c r="L908" s="1">
        <f t="shared" si="101"/>
        <v>15.021000000000001</v>
      </c>
      <c r="M908" s="1">
        <f t="shared" si="102"/>
        <v>-75.926999999999992</v>
      </c>
      <c r="N908" s="1">
        <f t="shared" si="103"/>
        <v>37.799099999999996</v>
      </c>
      <c r="O908" s="1">
        <f t="shared" si="104"/>
        <v>-80.433299999999988</v>
      </c>
      <c r="P908" s="146">
        <f t="shared" si="107"/>
        <v>-80.433299999999988</v>
      </c>
      <c r="Q908" s="1">
        <f t="shared" si="105"/>
        <v>-25.428299999999986</v>
      </c>
      <c r="R908" s="1">
        <f t="shared" si="106"/>
        <v>135.4383</v>
      </c>
    </row>
    <row r="909" spans="1:24" x14ac:dyDescent="0.25">
      <c r="A909" s="1">
        <v>15</v>
      </c>
      <c r="B909" s="1">
        <v>25</v>
      </c>
      <c r="C909" s="1">
        <v>26</v>
      </c>
      <c r="D909" s="1">
        <v>2</v>
      </c>
      <c r="E909" s="1" t="s">
        <v>29</v>
      </c>
      <c r="F909" s="1">
        <f>tra!F909</f>
        <v>-88.301000000000002</v>
      </c>
      <c r="G909" s="1">
        <f>tra!G909</f>
        <v>-56.594999999999999</v>
      </c>
      <c r="H909" s="1">
        <f>tra!H909</f>
        <v>10.455</v>
      </c>
      <c r="I909" s="1">
        <f>tra!I909</f>
        <v>-65.736999999999995</v>
      </c>
      <c r="J909" s="1">
        <f>tra!J909</f>
        <v>-4.5659999999999998</v>
      </c>
      <c r="K909" s="1">
        <f>tra!K909</f>
        <v>-10.19</v>
      </c>
      <c r="L909" s="1">
        <f t="shared" si="101"/>
        <v>15.021000000000001</v>
      </c>
      <c r="M909" s="1">
        <f t="shared" si="102"/>
        <v>-75.926999999999992</v>
      </c>
      <c r="N909" s="1">
        <f t="shared" si="103"/>
        <v>37.799099999999996</v>
      </c>
      <c r="O909" s="1">
        <f t="shared" si="104"/>
        <v>-80.433299999999988</v>
      </c>
      <c r="P909" s="146">
        <f t="shared" si="107"/>
        <v>-80.433299999999988</v>
      </c>
      <c r="Q909" s="1">
        <f t="shared" si="105"/>
        <v>-137.0283</v>
      </c>
      <c r="R909" s="1">
        <f t="shared" si="106"/>
        <v>23.83829999999999</v>
      </c>
    </row>
    <row r="910" spans="1:24" x14ac:dyDescent="0.25">
      <c r="A910" s="1">
        <v>15</v>
      </c>
      <c r="B910" s="1">
        <v>25</v>
      </c>
      <c r="C910" s="1">
        <v>26</v>
      </c>
      <c r="D910" s="1">
        <v>1</v>
      </c>
      <c r="E910" s="1" t="s">
        <v>26</v>
      </c>
      <c r="F910" s="1">
        <f>tra!F910</f>
        <v>-67.813000000000002</v>
      </c>
      <c r="G910" s="1">
        <f>tra!G910</f>
        <v>-43.655000000000001</v>
      </c>
      <c r="H910" s="1">
        <f>tra!H910</f>
        <v>-24.606000000000002</v>
      </c>
      <c r="I910" s="1">
        <f>tra!I910</f>
        <v>170.072</v>
      </c>
      <c r="J910" s="1">
        <f>tra!J910</f>
        <v>11.5</v>
      </c>
      <c r="K910" s="1">
        <f>tra!K910</f>
        <v>25.661000000000001</v>
      </c>
      <c r="L910" s="1">
        <f t="shared" si="101"/>
        <v>-36.106000000000002</v>
      </c>
      <c r="M910" s="1">
        <f t="shared" si="102"/>
        <v>195.733</v>
      </c>
      <c r="N910" s="1">
        <f t="shared" si="103"/>
        <v>-94.82589999999999</v>
      </c>
      <c r="O910" s="1">
        <f t="shared" si="104"/>
        <v>206.56479999999999</v>
      </c>
      <c r="P910" s="146">
        <f t="shared" si="107"/>
        <v>206.56479999999999</v>
      </c>
      <c r="Q910" s="1">
        <f t="shared" si="105"/>
        <v>162.90979999999999</v>
      </c>
      <c r="R910" s="1">
        <f t="shared" si="106"/>
        <v>-250.21979999999999</v>
      </c>
      <c r="S910" s="1">
        <v>30</v>
      </c>
      <c r="T910" s="1">
        <f>(ABS(Q910)-ABS(Q912*$S910/200))*SIGN(Q910)</f>
        <v>158.72602999999998</v>
      </c>
      <c r="U910" s="1">
        <f>(ABS(R910)-ABS(R912*$S910/200))*SIGN(R910)</f>
        <v>-229.53753</v>
      </c>
      <c r="V910" s="1">
        <v>60</v>
      </c>
      <c r="W910" s="1">
        <f>-MIN(T910:U910)/(0.9*(V910-4)/100*391.3)*10</f>
        <v>11.638937059618122</v>
      </c>
      <c r="X910" s="1">
        <f>MAX(T910:U910)/(0.9*(V910-4)/100*391.3)*10</f>
        <v>8.0483669615729401</v>
      </c>
    </row>
    <row r="911" spans="1:24" x14ac:dyDescent="0.25">
      <c r="A911" s="1">
        <v>15</v>
      </c>
      <c r="B911" s="1">
        <v>25</v>
      </c>
      <c r="C911" s="1">
        <v>26</v>
      </c>
      <c r="D911" s="1">
        <v>1</v>
      </c>
      <c r="E911" s="1" t="s">
        <v>27</v>
      </c>
      <c r="F911" s="1">
        <f>tra!F911</f>
        <v>-74.44</v>
      </c>
      <c r="G911" s="1">
        <f>tra!G911</f>
        <v>-47.679000000000002</v>
      </c>
      <c r="H911" s="1">
        <f>tra!H911</f>
        <v>24.754999999999999</v>
      </c>
      <c r="I911" s="1">
        <f>tra!I911</f>
        <v>-171.15199999999999</v>
      </c>
      <c r="J911" s="1">
        <f>tra!J911</f>
        <v>-11.571</v>
      </c>
      <c r="K911" s="1">
        <f>tra!K911</f>
        <v>-25.82</v>
      </c>
      <c r="L911" s="1">
        <f t="shared" si="101"/>
        <v>36.326000000000001</v>
      </c>
      <c r="M911" s="1">
        <f t="shared" si="102"/>
        <v>-196.97199999999998</v>
      </c>
      <c r="N911" s="1">
        <f t="shared" si="103"/>
        <v>95.417599999999993</v>
      </c>
      <c r="O911" s="1">
        <f t="shared" si="104"/>
        <v>-207.86979999999997</v>
      </c>
      <c r="P911" s="146">
        <f t="shared" si="107"/>
        <v>-207.86979999999997</v>
      </c>
      <c r="Q911" s="1">
        <f t="shared" si="105"/>
        <v>-255.54879999999997</v>
      </c>
      <c r="R911" s="1">
        <f t="shared" si="106"/>
        <v>160.19079999999997</v>
      </c>
      <c r="S911" s="1">
        <v>30</v>
      </c>
      <c r="T911" s="1">
        <f>(ABS(Q911)-ABS(Q913*$S911/200))*SIGN(Q911)</f>
        <v>-234.62502999999998</v>
      </c>
      <c r="U911" s="1">
        <f>(ABS(R911)-ABS(R913*$S911/200))*SIGN(R911)</f>
        <v>156.24852999999996</v>
      </c>
      <c r="V911" s="1">
        <v>60</v>
      </c>
      <c r="W911" s="1">
        <f>-MIN(T911:U911)/(0.9*(V911-4)/100*391.3)*10</f>
        <v>11.896903991173094</v>
      </c>
      <c r="X911" s="1">
        <f>MAX(T911:U911)/(0.9*(V911-4)/100*391.3)*10</f>
        <v>7.9227427703341302</v>
      </c>
    </row>
    <row r="912" spans="1:24" x14ac:dyDescent="0.25">
      <c r="A912" s="1">
        <v>15</v>
      </c>
      <c r="B912" s="1">
        <v>25</v>
      </c>
      <c r="C912" s="1">
        <v>26</v>
      </c>
      <c r="D912" s="1">
        <v>1</v>
      </c>
      <c r="E912" s="1" t="s">
        <v>28</v>
      </c>
      <c r="F912" s="1">
        <f>tra!F912</f>
        <v>85.6</v>
      </c>
      <c r="G912" s="1">
        <f>tra!G912</f>
        <v>54.994999999999997</v>
      </c>
      <c r="H912" s="1">
        <f>tra!H912</f>
        <v>9.8719999999999999</v>
      </c>
      <c r="I912" s="1">
        <f>tra!I912</f>
        <v>-68.245000000000005</v>
      </c>
      <c r="J912" s="1">
        <f>tra!J912</f>
        <v>-4.6139999999999999</v>
      </c>
      <c r="K912" s="1">
        <f>tra!K912</f>
        <v>-10.295999999999999</v>
      </c>
      <c r="L912" s="1">
        <f t="shared" si="101"/>
        <v>14.486000000000001</v>
      </c>
      <c r="M912" s="1">
        <f t="shared" si="102"/>
        <v>-78.540999999999997</v>
      </c>
      <c r="N912" s="1">
        <f t="shared" si="103"/>
        <v>38.048299999999998</v>
      </c>
      <c r="O912" s="1">
        <f t="shared" si="104"/>
        <v>-82.886799999999994</v>
      </c>
      <c r="P912" s="146">
        <f t="shared" si="107"/>
        <v>-82.886799999999994</v>
      </c>
      <c r="Q912" s="1">
        <f t="shared" si="105"/>
        <v>-27.891799999999996</v>
      </c>
      <c r="R912" s="1">
        <f t="shared" si="106"/>
        <v>137.8818</v>
      </c>
    </row>
    <row r="913" spans="1:24" x14ac:dyDescent="0.25">
      <c r="A913" s="1">
        <v>15</v>
      </c>
      <c r="B913" s="1">
        <v>25</v>
      </c>
      <c r="C913" s="1">
        <v>26</v>
      </c>
      <c r="D913" s="1">
        <v>1</v>
      </c>
      <c r="E913" s="1" t="s">
        <v>29</v>
      </c>
      <c r="F913" s="1">
        <f>tra!F913</f>
        <v>-88.25</v>
      </c>
      <c r="G913" s="1">
        <f>tra!G913</f>
        <v>-56.604999999999997</v>
      </c>
      <c r="H913" s="1">
        <f>tra!H913</f>
        <v>9.8719999999999999</v>
      </c>
      <c r="I913" s="1">
        <f>tra!I913</f>
        <v>-68.245000000000005</v>
      </c>
      <c r="J913" s="1">
        <f>tra!J913</f>
        <v>-4.6139999999999999</v>
      </c>
      <c r="K913" s="1">
        <f>tra!K913</f>
        <v>-10.295999999999999</v>
      </c>
      <c r="L913" s="1">
        <f t="shared" si="101"/>
        <v>14.486000000000001</v>
      </c>
      <c r="M913" s="1">
        <f t="shared" si="102"/>
        <v>-78.540999999999997</v>
      </c>
      <c r="N913" s="1">
        <f t="shared" si="103"/>
        <v>38.048299999999998</v>
      </c>
      <c r="O913" s="1">
        <f t="shared" si="104"/>
        <v>-82.886799999999994</v>
      </c>
      <c r="P913" s="146">
        <f t="shared" si="107"/>
        <v>-82.886799999999994</v>
      </c>
      <c r="Q913" s="1">
        <f t="shared" si="105"/>
        <v>-139.49179999999998</v>
      </c>
      <c r="R913" s="1">
        <f t="shared" si="106"/>
        <v>26.281799999999997</v>
      </c>
    </row>
    <row r="914" spans="1:24" x14ac:dyDescent="0.25">
      <c r="A914" s="1">
        <v>15</v>
      </c>
      <c r="B914" s="1">
        <v>26</v>
      </c>
      <c r="C914" s="1">
        <v>27</v>
      </c>
      <c r="D914" s="1">
        <v>6</v>
      </c>
      <c r="E914" s="1" t="s">
        <v>26</v>
      </c>
      <c r="F914" s="1">
        <f>tra!F914</f>
        <v>-36.100999999999999</v>
      </c>
      <c r="G914" s="1">
        <f>tra!G914</f>
        <v>-21.547000000000001</v>
      </c>
      <c r="H914" s="1">
        <f>tra!H914</f>
        <v>-6.1139999999999999</v>
      </c>
      <c r="I914" s="1">
        <f>tra!I914</f>
        <v>30.696999999999999</v>
      </c>
      <c r="J914" s="1">
        <f>tra!J914</f>
        <v>2.2240000000000002</v>
      </c>
      <c r="K914" s="1">
        <f>tra!K914</f>
        <v>4.9660000000000002</v>
      </c>
      <c r="L914" s="1">
        <f t="shared" si="101"/>
        <v>-8.338000000000001</v>
      </c>
      <c r="M914" s="1">
        <f t="shared" si="102"/>
        <v>35.662999999999997</v>
      </c>
      <c r="N914" s="1">
        <f t="shared" si="103"/>
        <v>-19.036899999999999</v>
      </c>
      <c r="O914" s="1">
        <f t="shared" si="104"/>
        <v>38.164400000000001</v>
      </c>
      <c r="P914" s="146">
        <f t="shared" si="107"/>
        <v>38.164400000000001</v>
      </c>
      <c r="Q914" s="1">
        <f t="shared" si="105"/>
        <v>16.6174</v>
      </c>
      <c r="R914" s="1">
        <f t="shared" si="106"/>
        <v>-59.711399999999998</v>
      </c>
      <c r="S914" s="1">
        <v>30</v>
      </c>
      <c r="T914" s="1">
        <f>(ABS(Q914)-ABS(Q916*$S914/200))*SIGN(Q914)</f>
        <v>13.57282</v>
      </c>
      <c r="U914" s="1">
        <f>(ABS(R914)-ABS(R916*$S914/200))*SIGN(R914)</f>
        <v>-51.979379999999999</v>
      </c>
      <c r="V914" s="1">
        <v>50</v>
      </c>
      <c r="W914" s="1">
        <f>-MIN(T914:U914)/(0.9*(V914-4)/100*391.3)*10</f>
        <v>3.2086393552520951</v>
      </c>
      <c r="X914" s="1">
        <f>MAX(T914:U914)/(0.9*(V914-4)/100*391.3)*10</f>
        <v>0.83783770436955485</v>
      </c>
    </row>
    <row r="915" spans="1:24" x14ac:dyDescent="0.25">
      <c r="A915" s="1">
        <v>15</v>
      </c>
      <c r="B915" s="1">
        <v>26</v>
      </c>
      <c r="C915" s="1">
        <v>27</v>
      </c>
      <c r="D915" s="1">
        <v>6</v>
      </c>
      <c r="E915" s="1" t="s">
        <v>27</v>
      </c>
      <c r="F915" s="1">
        <f>tra!F915</f>
        <v>-35.088999999999999</v>
      </c>
      <c r="G915" s="1">
        <f>tra!G915</f>
        <v>-21.698</v>
      </c>
      <c r="H915" s="1">
        <f>tra!H915</f>
        <v>4.99</v>
      </c>
      <c r="I915" s="1">
        <f>tra!I915</f>
        <v>-25.234000000000002</v>
      </c>
      <c r="J915" s="1">
        <f>tra!J915</f>
        <v>-1.83</v>
      </c>
      <c r="K915" s="1">
        <f>tra!K915</f>
        <v>-4.085</v>
      </c>
      <c r="L915" s="1">
        <f t="shared" si="101"/>
        <v>6.82</v>
      </c>
      <c r="M915" s="1">
        <f t="shared" si="102"/>
        <v>-29.319000000000003</v>
      </c>
      <c r="N915" s="1">
        <f t="shared" si="103"/>
        <v>15.6157</v>
      </c>
      <c r="O915" s="1">
        <f t="shared" si="104"/>
        <v>-31.365000000000002</v>
      </c>
      <c r="P915" s="146">
        <f t="shared" si="107"/>
        <v>-31.365000000000002</v>
      </c>
      <c r="Q915" s="1">
        <f t="shared" si="105"/>
        <v>-53.063000000000002</v>
      </c>
      <c r="R915" s="1">
        <f t="shared" si="106"/>
        <v>9.6670000000000016</v>
      </c>
      <c r="S915" s="1">
        <v>70</v>
      </c>
      <c r="T915" s="1">
        <f>(ABS(Q915)-ABS(Q917*$S915/200))*SIGN(Q915)</f>
        <v>-34.997820000000004</v>
      </c>
      <c r="U915" s="1">
        <f>(ABS(R915)-ABS(R917*$S915/200))*SIGN(R915)</f>
        <v>2.5391800000000009</v>
      </c>
      <c r="V915" s="1">
        <v>50</v>
      </c>
      <c r="W915" s="1">
        <f>-MIN(T915:U915)/(0.9*(V915-4)/100*391.3)*10</f>
        <v>2.1603832635177431</v>
      </c>
      <c r="X915" s="1">
        <f>MAX(T915:U915)/(0.9*(V915-4)/100*391.3)*10</f>
        <v>0.15674124774225892</v>
      </c>
    </row>
    <row r="916" spans="1:24" x14ac:dyDescent="0.25">
      <c r="A916" s="1">
        <v>15</v>
      </c>
      <c r="B916" s="1">
        <v>26</v>
      </c>
      <c r="C916" s="1">
        <v>27</v>
      </c>
      <c r="D916" s="1">
        <v>6</v>
      </c>
      <c r="E916" s="1" t="s">
        <v>28</v>
      </c>
      <c r="F916" s="1">
        <f>tra!F916</f>
        <v>59.368000000000002</v>
      </c>
      <c r="G916" s="1">
        <f>tra!G916</f>
        <v>35.921999999999997</v>
      </c>
      <c r="H916" s="1">
        <f>tra!H916</f>
        <v>2.4950000000000001</v>
      </c>
      <c r="I916" s="1">
        <f>tra!I916</f>
        <v>-12.569000000000001</v>
      </c>
      <c r="J916" s="1">
        <f>tra!J916</f>
        <v>-0.91100000000000003</v>
      </c>
      <c r="K916" s="1">
        <f>tra!K916</f>
        <v>-2.0339999999999998</v>
      </c>
      <c r="L916" s="1">
        <f t="shared" si="101"/>
        <v>3.4060000000000001</v>
      </c>
      <c r="M916" s="1">
        <f t="shared" si="102"/>
        <v>-14.603000000000002</v>
      </c>
      <c r="N916" s="1">
        <f t="shared" si="103"/>
        <v>7.786900000000001</v>
      </c>
      <c r="O916" s="1">
        <f t="shared" si="104"/>
        <v>-15.624800000000002</v>
      </c>
      <c r="P916" s="146">
        <f t="shared" si="107"/>
        <v>-15.624800000000002</v>
      </c>
      <c r="Q916" s="1">
        <f t="shared" si="105"/>
        <v>20.297199999999997</v>
      </c>
      <c r="R916" s="1">
        <f t="shared" si="106"/>
        <v>51.546799999999998</v>
      </c>
    </row>
    <row r="917" spans="1:24" x14ac:dyDescent="0.25">
      <c r="A917" s="1">
        <v>15</v>
      </c>
      <c r="B917" s="1">
        <v>26</v>
      </c>
      <c r="C917" s="1">
        <v>27</v>
      </c>
      <c r="D917" s="1">
        <v>6</v>
      </c>
      <c r="E917" s="1" t="s">
        <v>29</v>
      </c>
      <c r="F917" s="1">
        <f>tra!F917</f>
        <v>-58.912999999999997</v>
      </c>
      <c r="G917" s="1">
        <f>tra!G917</f>
        <v>-35.99</v>
      </c>
      <c r="H917" s="1">
        <f>tra!H917</f>
        <v>2.4950000000000001</v>
      </c>
      <c r="I917" s="1">
        <f>tra!I917</f>
        <v>-12.569000000000001</v>
      </c>
      <c r="J917" s="1">
        <f>tra!J917</f>
        <v>-0.91100000000000003</v>
      </c>
      <c r="K917" s="1">
        <f>tra!K917</f>
        <v>-2.0339999999999998</v>
      </c>
      <c r="L917" s="1">
        <f t="shared" si="101"/>
        <v>3.4060000000000001</v>
      </c>
      <c r="M917" s="1">
        <f t="shared" si="102"/>
        <v>-14.603000000000002</v>
      </c>
      <c r="N917" s="1">
        <f t="shared" si="103"/>
        <v>7.786900000000001</v>
      </c>
      <c r="O917" s="1">
        <f t="shared" si="104"/>
        <v>-15.624800000000002</v>
      </c>
      <c r="P917" s="146">
        <f t="shared" si="107"/>
        <v>-15.624800000000002</v>
      </c>
      <c r="Q917" s="1">
        <f t="shared" si="105"/>
        <v>-51.614800000000002</v>
      </c>
      <c r="R917" s="1">
        <f t="shared" si="106"/>
        <v>-20.365200000000002</v>
      </c>
    </row>
    <row r="918" spans="1:24" x14ac:dyDescent="0.25">
      <c r="A918" s="1">
        <v>15</v>
      </c>
      <c r="B918" s="1">
        <v>26</v>
      </c>
      <c r="C918" s="1">
        <v>27</v>
      </c>
      <c r="D918" s="1">
        <v>5</v>
      </c>
      <c r="E918" s="1" t="s">
        <v>26</v>
      </c>
      <c r="F918" s="1">
        <f>tra!F918</f>
        <v>-41.597000000000001</v>
      </c>
      <c r="G918" s="1">
        <f>tra!G918</f>
        <v>-26.896999999999998</v>
      </c>
      <c r="H918" s="1">
        <f>tra!H918</f>
        <v>-11.019</v>
      </c>
      <c r="I918" s="1">
        <f>tra!I918</f>
        <v>59.33</v>
      </c>
      <c r="J918" s="1">
        <f>tra!J918</f>
        <v>4.2919999999999998</v>
      </c>
      <c r="K918" s="1">
        <f>tra!K918</f>
        <v>9.5809999999999995</v>
      </c>
      <c r="L918" s="1">
        <f t="shared" si="101"/>
        <v>-15.311</v>
      </c>
      <c r="M918" s="1">
        <f t="shared" si="102"/>
        <v>68.911000000000001</v>
      </c>
      <c r="N918" s="1">
        <f t="shared" si="103"/>
        <v>-35.984300000000005</v>
      </c>
      <c r="O918" s="1">
        <f t="shared" si="104"/>
        <v>73.504300000000001</v>
      </c>
      <c r="P918" s="146">
        <f t="shared" si="107"/>
        <v>73.504300000000001</v>
      </c>
      <c r="Q918" s="1">
        <f t="shared" si="105"/>
        <v>46.607300000000002</v>
      </c>
      <c r="R918" s="1">
        <f t="shared" si="106"/>
        <v>-100.40129999999999</v>
      </c>
      <c r="S918" s="1">
        <v>30</v>
      </c>
      <c r="T918" s="1">
        <f>(ABS(Q918)-ABS(Q920*$S918/200))*SIGN(Q918)</f>
        <v>44.42051</v>
      </c>
      <c r="U918" s="1">
        <f>(ABS(R918)-ABS(R920*$S918/200))*SIGN(R918)</f>
        <v>-88.855589999999992</v>
      </c>
      <c r="V918" s="1">
        <v>50</v>
      </c>
      <c r="W918" s="1">
        <f>-MIN(T918:U918)/(0.9*(V918-4)/100*391.3)*10</f>
        <v>5.4849739071174861</v>
      </c>
      <c r="X918" s="1">
        <f>MAX(T918:U918)/(0.9*(V918-4)/100*391.3)*10</f>
        <v>2.7420372572040925</v>
      </c>
    </row>
    <row r="919" spans="1:24" x14ac:dyDescent="0.25">
      <c r="A919" s="1">
        <v>15</v>
      </c>
      <c r="B919" s="1">
        <v>26</v>
      </c>
      <c r="C919" s="1">
        <v>27</v>
      </c>
      <c r="D919" s="1">
        <v>5</v>
      </c>
      <c r="E919" s="1" t="s">
        <v>27</v>
      </c>
      <c r="F919" s="1">
        <f>tra!F919</f>
        <v>-58.204999999999998</v>
      </c>
      <c r="G919" s="1">
        <f>tra!G919</f>
        <v>-36.770000000000003</v>
      </c>
      <c r="H919" s="1">
        <f>tra!H919</f>
        <v>9.7899999999999991</v>
      </c>
      <c r="I919" s="1">
        <f>tra!I919</f>
        <v>-52.720999999999997</v>
      </c>
      <c r="J919" s="1">
        <f>tra!J919</f>
        <v>-3.8149999999999999</v>
      </c>
      <c r="K919" s="1">
        <f>tra!K919</f>
        <v>-8.5180000000000007</v>
      </c>
      <c r="L919" s="1">
        <f t="shared" si="101"/>
        <v>13.604999999999999</v>
      </c>
      <c r="M919" s="1">
        <f t="shared" si="102"/>
        <v>-61.238999999999997</v>
      </c>
      <c r="N919" s="1">
        <f t="shared" si="103"/>
        <v>31.976699999999994</v>
      </c>
      <c r="O919" s="1">
        <f t="shared" si="104"/>
        <v>-65.320499999999996</v>
      </c>
      <c r="P919" s="146">
        <f t="shared" si="107"/>
        <v>-65.320499999999996</v>
      </c>
      <c r="Q919" s="1">
        <f t="shared" si="105"/>
        <v>-102.09049999999999</v>
      </c>
      <c r="R919" s="1">
        <f t="shared" si="106"/>
        <v>28.550499999999992</v>
      </c>
      <c r="S919" s="1">
        <v>70</v>
      </c>
      <c r="T919" s="1">
        <f>(ABS(Q919)-ABS(Q921*$S919/200))*SIGN(Q919)</f>
        <v>-73.597559999999987</v>
      </c>
      <c r="U919" s="1">
        <f>(ABS(R919)-ABS(R921*$S919/200))*SIGN(R919)</f>
        <v>21.895039999999991</v>
      </c>
      <c r="V919" s="1">
        <v>50</v>
      </c>
      <c r="W919" s="1">
        <f>-MIN(T919:U919)/(0.9*(V919-4)/100*391.3)*10</f>
        <v>4.5431097382563497</v>
      </c>
      <c r="X919" s="1">
        <f>MAX(T919:U919)/(0.9*(V919-4)/100*391.3)*10</f>
        <v>1.3515606963534157</v>
      </c>
    </row>
    <row r="920" spans="1:24" x14ac:dyDescent="0.25">
      <c r="A920" s="1">
        <v>15</v>
      </c>
      <c r="B920" s="1">
        <v>26</v>
      </c>
      <c r="C920" s="1">
        <v>27</v>
      </c>
      <c r="D920" s="1">
        <v>5</v>
      </c>
      <c r="E920" s="1" t="s">
        <v>28</v>
      </c>
      <c r="F920" s="1">
        <f>tra!F920</f>
        <v>71.472999999999999</v>
      </c>
      <c r="G920" s="1">
        <f>tra!G920</f>
        <v>45.774999999999999</v>
      </c>
      <c r="H920" s="1">
        <f>tra!H920</f>
        <v>4.6760000000000002</v>
      </c>
      <c r="I920" s="1">
        <f>tra!I920</f>
        <v>-25.18</v>
      </c>
      <c r="J920" s="1">
        <f>tra!J920</f>
        <v>-1.8220000000000001</v>
      </c>
      <c r="K920" s="1">
        <f>tra!K920</f>
        <v>-4.0670000000000002</v>
      </c>
      <c r="L920" s="1">
        <f t="shared" si="101"/>
        <v>6.4980000000000002</v>
      </c>
      <c r="M920" s="1">
        <f t="shared" si="102"/>
        <v>-29.247</v>
      </c>
      <c r="N920" s="1">
        <f t="shared" si="103"/>
        <v>15.272099999999998</v>
      </c>
      <c r="O920" s="1">
        <f t="shared" si="104"/>
        <v>-31.196400000000001</v>
      </c>
      <c r="P920" s="146">
        <f t="shared" si="107"/>
        <v>-31.196400000000001</v>
      </c>
      <c r="Q920" s="1">
        <f t="shared" si="105"/>
        <v>14.578599999999998</v>
      </c>
      <c r="R920" s="1">
        <f t="shared" si="106"/>
        <v>76.971400000000003</v>
      </c>
    </row>
    <row r="921" spans="1:24" x14ac:dyDescent="0.25">
      <c r="A921" s="1">
        <v>15</v>
      </c>
      <c r="B921" s="1">
        <v>26</v>
      </c>
      <c r="C921" s="1">
        <v>27</v>
      </c>
      <c r="D921" s="1">
        <v>5</v>
      </c>
      <c r="E921" s="1" t="s">
        <v>29</v>
      </c>
      <c r="F921" s="1">
        <f>tra!F921</f>
        <v>-78.936999999999998</v>
      </c>
      <c r="G921" s="1">
        <f>tra!G921</f>
        <v>-50.212000000000003</v>
      </c>
      <c r="H921" s="1">
        <f>tra!H921</f>
        <v>4.6760000000000002</v>
      </c>
      <c r="I921" s="1">
        <f>tra!I921</f>
        <v>-25.18</v>
      </c>
      <c r="J921" s="1">
        <f>tra!J921</f>
        <v>-1.8220000000000001</v>
      </c>
      <c r="K921" s="1">
        <f>tra!K921</f>
        <v>-4.0670000000000002</v>
      </c>
      <c r="L921" s="1">
        <f t="shared" si="101"/>
        <v>6.4980000000000002</v>
      </c>
      <c r="M921" s="1">
        <f t="shared" si="102"/>
        <v>-29.247</v>
      </c>
      <c r="N921" s="1">
        <f t="shared" si="103"/>
        <v>15.272099999999998</v>
      </c>
      <c r="O921" s="1">
        <f t="shared" si="104"/>
        <v>-31.196400000000001</v>
      </c>
      <c r="P921" s="146">
        <f t="shared" si="107"/>
        <v>-31.196400000000001</v>
      </c>
      <c r="Q921" s="1">
        <f t="shared" si="105"/>
        <v>-81.4084</v>
      </c>
      <c r="R921" s="1">
        <f t="shared" si="106"/>
        <v>-19.015600000000003</v>
      </c>
    </row>
    <row r="922" spans="1:24" x14ac:dyDescent="0.25">
      <c r="A922" s="1">
        <v>15</v>
      </c>
      <c r="B922" s="1">
        <v>26</v>
      </c>
      <c r="C922" s="1">
        <v>27</v>
      </c>
      <c r="D922" s="1">
        <v>4</v>
      </c>
      <c r="E922" s="1" t="s">
        <v>26</v>
      </c>
      <c r="F922" s="1">
        <f>tra!F922</f>
        <v>-40.014000000000003</v>
      </c>
      <c r="G922" s="1">
        <f>tra!G922</f>
        <v>-26.166</v>
      </c>
      <c r="H922" s="1">
        <f>tra!H922</f>
        <v>-17.984000000000002</v>
      </c>
      <c r="I922" s="1">
        <f>tra!I922</f>
        <v>102.895</v>
      </c>
      <c r="J922" s="1">
        <f>tra!J922</f>
        <v>7.3760000000000003</v>
      </c>
      <c r="K922" s="1">
        <f>tra!K922</f>
        <v>16.466999999999999</v>
      </c>
      <c r="L922" s="1">
        <f t="shared" si="101"/>
        <v>-25.360000000000003</v>
      </c>
      <c r="M922" s="1">
        <f t="shared" si="102"/>
        <v>119.36199999999999</v>
      </c>
      <c r="N922" s="1">
        <f t="shared" si="103"/>
        <v>-61.168599999999998</v>
      </c>
      <c r="O922" s="1">
        <f t="shared" si="104"/>
        <v>126.97</v>
      </c>
      <c r="P922" s="146">
        <f t="shared" si="107"/>
        <v>126.97</v>
      </c>
      <c r="Q922" s="1">
        <f t="shared" si="105"/>
        <v>100.804</v>
      </c>
      <c r="R922" s="1">
        <f t="shared" si="106"/>
        <v>-153.136</v>
      </c>
      <c r="S922" s="1">
        <v>30</v>
      </c>
      <c r="T922" s="1">
        <f>(ABS(Q922)-ABS(Q924*$S922/200))*SIGN(Q922)</f>
        <v>100.168555</v>
      </c>
      <c r="U922" s="1">
        <f>(ABS(R922)-ABS(R924*$S922/200))*SIGN(R922)</f>
        <v>-138.178855</v>
      </c>
      <c r="V922" s="1">
        <v>60</v>
      </c>
      <c r="W922" s="1">
        <f>-MIN(T922:U922)/(0.9*(V922-4)/100*391.3)*10</f>
        <v>7.006501273735493</v>
      </c>
      <c r="X922" s="1">
        <f>MAX(T922:U922)/(0.9*(V922-4)/100*391.3)*10</f>
        <v>5.0791498322644504</v>
      </c>
    </row>
    <row r="923" spans="1:24" x14ac:dyDescent="0.25">
      <c r="A923" s="1">
        <v>15</v>
      </c>
      <c r="B923" s="1">
        <v>26</v>
      </c>
      <c r="C923" s="1">
        <v>27</v>
      </c>
      <c r="D923" s="1">
        <v>4</v>
      </c>
      <c r="E923" s="1" t="s">
        <v>27</v>
      </c>
      <c r="F923" s="1">
        <f>tra!F923</f>
        <v>-54.667999999999999</v>
      </c>
      <c r="G923" s="1">
        <f>tra!G923</f>
        <v>-34.723999999999997</v>
      </c>
      <c r="H923" s="1">
        <f>tra!H923</f>
        <v>14.771000000000001</v>
      </c>
      <c r="I923" s="1">
        <f>tra!I923</f>
        <v>-84.534999999999997</v>
      </c>
      <c r="J923" s="1">
        <f>tra!J923</f>
        <v>-6.0620000000000003</v>
      </c>
      <c r="K923" s="1">
        <f>tra!K923</f>
        <v>-13.534000000000001</v>
      </c>
      <c r="L923" s="1">
        <f t="shared" si="101"/>
        <v>20.833000000000002</v>
      </c>
      <c r="M923" s="1">
        <f t="shared" si="102"/>
        <v>-98.069000000000003</v>
      </c>
      <c r="N923" s="1">
        <f t="shared" si="103"/>
        <v>50.253700000000002</v>
      </c>
      <c r="O923" s="1">
        <f t="shared" si="104"/>
        <v>-104.3189</v>
      </c>
      <c r="P923" s="146">
        <f t="shared" si="107"/>
        <v>-104.3189</v>
      </c>
      <c r="Q923" s="1">
        <f t="shared" si="105"/>
        <v>-139.0429</v>
      </c>
      <c r="R923" s="1">
        <f t="shared" si="106"/>
        <v>69.594899999999996</v>
      </c>
      <c r="S923" s="1">
        <v>70</v>
      </c>
      <c r="T923" s="1">
        <f>(ABS(Q923)-ABS(Q925*$S923/200))*SIGN(Q923)</f>
        <v>-102.796795</v>
      </c>
      <c r="U923" s="1">
        <f>(ABS(R923)-ABS(R925*$S923/200))*SIGN(R923)</f>
        <v>69.458294999999993</v>
      </c>
      <c r="V923" s="1">
        <v>60</v>
      </c>
      <c r="W923" s="1">
        <f>-MIN(T923:U923)/(0.9*(V923-4)/100*391.3)*10</f>
        <v>5.2124174505819019</v>
      </c>
      <c r="X923" s="1">
        <f>MAX(T923:U923)/(0.9*(V923-4)/100*391.3)*10</f>
        <v>3.521954443673712</v>
      </c>
    </row>
    <row r="924" spans="1:24" x14ac:dyDescent="0.25">
      <c r="A924" s="1">
        <v>15</v>
      </c>
      <c r="B924" s="1">
        <v>26</v>
      </c>
      <c r="C924" s="1">
        <v>27</v>
      </c>
      <c r="D924" s="1">
        <v>4</v>
      </c>
      <c r="E924" s="1" t="s">
        <v>28</v>
      </c>
      <c r="F924" s="1">
        <f>tra!F924</f>
        <v>74.069999999999993</v>
      </c>
      <c r="G924" s="1">
        <f>tra!G924</f>
        <v>47.738999999999997</v>
      </c>
      <c r="H924" s="1">
        <f>tra!H924</f>
        <v>7.3609999999999998</v>
      </c>
      <c r="I924" s="1">
        <f>tra!I924</f>
        <v>-42.119</v>
      </c>
      <c r="J924" s="1">
        <f>tra!J924</f>
        <v>-3.02</v>
      </c>
      <c r="K924" s="1">
        <f>tra!K924</f>
        <v>-6.742</v>
      </c>
      <c r="L924" s="1">
        <f t="shared" si="101"/>
        <v>10.381</v>
      </c>
      <c r="M924" s="1">
        <f t="shared" si="102"/>
        <v>-48.860999999999997</v>
      </c>
      <c r="N924" s="1">
        <f t="shared" si="103"/>
        <v>25.039299999999997</v>
      </c>
      <c r="O924" s="1">
        <f t="shared" si="104"/>
        <v>-51.975299999999997</v>
      </c>
      <c r="P924" s="146">
        <f t="shared" si="107"/>
        <v>-51.975299999999997</v>
      </c>
      <c r="Q924" s="1">
        <f t="shared" si="105"/>
        <v>-4.2363</v>
      </c>
      <c r="R924" s="1">
        <f t="shared" si="106"/>
        <v>99.714299999999994</v>
      </c>
    </row>
    <row r="925" spans="1:24" x14ac:dyDescent="0.25">
      <c r="A925" s="1">
        <v>15</v>
      </c>
      <c r="B925" s="1">
        <v>26</v>
      </c>
      <c r="C925" s="1">
        <v>27</v>
      </c>
      <c r="D925" s="1">
        <v>4</v>
      </c>
      <c r="E925" s="1" t="s">
        <v>29</v>
      </c>
      <c r="F925" s="1">
        <f>tra!F925</f>
        <v>-80.656000000000006</v>
      </c>
      <c r="G925" s="1">
        <f>tra!G925</f>
        <v>-51.585000000000001</v>
      </c>
      <c r="H925" s="1">
        <f>tra!H925</f>
        <v>7.3609999999999998</v>
      </c>
      <c r="I925" s="1">
        <f>tra!I925</f>
        <v>-42.119</v>
      </c>
      <c r="J925" s="1">
        <f>tra!J925</f>
        <v>-3.02</v>
      </c>
      <c r="K925" s="1">
        <f>tra!K925</f>
        <v>-6.742</v>
      </c>
      <c r="L925" s="1">
        <f t="shared" si="101"/>
        <v>10.381</v>
      </c>
      <c r="M925" s="1">
        <f t="shared" si="102"/>
        <v>-48.860999999999997</v>
      </c>
      <c r="N925" s="1">
        <f t="shared" si="103"/>
        <v>25.039299999999997</v>
      </c>
      <c r="O925" s="1">
        <f t="shared" si="104"/>
        <v>-51.975299999999997</v>
      </c>
      <c r="P925" s="146">
        <f t="shared" si="107"/>
        <v>-51.975299999999997</v>
      </c>
      <c r="Q925" s="1">
        <f t="shared" si="105"/>
        <v>-103.5603</v>
      </c>
      <c r="R925" s="1">
        <f t="shared" si="106"/>
        <v>0.39029999999999632</v>
      </c>
    </row>
    <row r="926" spans="1:24" x14ac:dyDescent="0.25">
      <c r="A926" s="1">
        <v>15</v>
      </c>
      <c r="B926" s="1">
        <v>26</v>
      </c>
      <c r="C926" s="1">
        <v>27</v>
      </c>
      <c r="D926" s="1">
        <v>3</v>
      </c>
      <c r="E926" s="1" t="s">
        <v>26</v>
      </c>
      <c r="F926" s="1">
        <f>tra!F926</f>
        <v>-43.786999999999999</v>
      </c>
      <c r="G926" s="1">
        <f>tra!G926</f>
        <v>-28.53</v>
      </c>
      <c r="H926" s="1">
        <f>tra!H926</f>
        <v>-21.413</v>
      </c>
      <c r="I926" s="1">
        <f>tra!I926</f>
        <v>127.97499999999999</v>
      </c>
      <c r="J926" s="1">
        <f>tra!J926</f>
        <v>9.0440000000000005</v>
      </c>
      <c r="K926" s="1">
        <f>tra!K926</f>
        <v>20.190000000000001</v>
      </c>
      <c r="L926" s="1">
        <f t="shared" si="101"/>
        <v>-30.457000000000001</v>
      </c>
      <c r="M926" s="1">
        <f t="shared" si="102"/>
        <v>148.16499999999999</v>
      </c>
      <c r="N926" s="1">
        <f t="shared" si="103"/>
        <v>-74.906499999999994</v>
      </c>
      <c r="O926" s="1">
        <f t="shared" si="104"/>
        <v>157.3021</v>
      </c>
      <c r="P926" s="146">
        <f t="shared" si="107"/>
        <v>157.3021</v>
      </c>
      <c r="Q926" s="1">
        <f t="shared" si="105"/>
        <v>128.77209999999999</v>
      </c>
      <c r="R926" s="1">
        <f t="shared" si="106"/>
        <v>-185.8321</v>
      </c>
      <c r="S926" s="1">
        <v>30</v>
      </c>
      <c r="T926" s="1">
        <f>(ABS(Q926)-ABS(Q928*$S926/200))*SIGN(Q926)</f>
        <v>126.41449</v>
      </c>
      <c r="U926" s="1">
        <f>(ABS(R926)-ABS(R928*$S926/200))*SIGN(R926)</f>
        <v>-168.87169</v>
      </c>
      <c r="V926" s="1">
        <v>60</v>
      </c>
      <c r="W926" s="1">
        <f>-MIN(T926:U926)/(0.9*(V926-4)/100*391.3)*10</f>
        <v>8.56281310974002</v>
      </c>
      <c r="X926" s="1">
        <f>MAX(T926:U926)/(0.9*(V926-4)/100*391.3)*10</f>
        <v>6.4099770200268535</v>
      </c>
    </row>
    <row r="927" spans="1:24" x14ac:dyDescent="0.25">
      <c r="A927" s="1">
        <v>15</v>
      </c>
      <c r="B927" s="1">
        <v>26</v>
      </c>
      <c r="C927" s="1">
        <v>27</v>
      </c>
      <c r="D927" s="1">
        <v>3</v>
      </c>
      <c r="E927" s="1" t="s">
        <v>27</v>
      </c>
      <c r="F927" s="1">
        <f>tra!F927</f>
        <v>-51.801000000000002</v>
      </c>
      <c r="G927" s="1">
        <f>tra!G927</f>
        <v>-32.917000000000002</v>
      </c>
      <c r="H927" s="1">
        <f>tra!H927</f>
        <v>17.59</v>
      </c>
      <c r="I927" s="1">
        <f>tra!I927</f>
        <v>-105.149</v>
      </c>
      <c r="J927" s="1">
        <f>tra!J927</f>
        <v>-7.4340000000000002</v>
      </c>
      <c r="K927" s="1">
        <f>tra!K927</f>
        <v>-16.594999999999999</v>
      </c>
      <c r="L927" s="1">
        <f t="shared" si="101"/>
        <v>25.024000000000001</v>
      </c>
      <c r="M927" s="1">
        <f t="shared" si="102"/>
        <v>-121.744</v>
      </c>
      <c r="N927" s="1">
        <f t="shared" si="103"/>
        <v>61.547199999999997</v>
      </c>
      <c r="O927" s="1">
        <f t="shared" si="104"/>
        <v>-129.25120000000001</v>
      </c>
      <c r="P927" s="146">
        <f t="shared" si="107"/>
        <v>-129.25120000000001</v>
      </c>
      <c r="Q927" s="1">
        <f t="shared" si="105"/>
        <v>-162.16820000000001</v>
      </c>
      <c r="R927" s="1">
        <f t="shared" si="106"/>
        <v>96.33420000000001</v>
      </c>
      <c r="S927" s="1">
        <v>70</v>
      </c>
      <c r="T927" s="1">
        <f>(ABS(Q927)-ABS(Q929*$S927/200))*SIGN(Q927)</f>
        <v>-121.90371000000002</v>
      </c>
      <c r="U927" s="1">
        <f>(ABS(R927)-ABS(R929*$S927/200))*SIGN(R927)</f>
        <v>91.523310000000009</v>
      </c>
      <c r="V927" s="1">
        <v>60</v>
      </c>
      <c r="W927" s="1">
        <f>-MIN(T927:U927)/(0.9*(V927-4)/100*391.3)*10</f>
        <v>6.1812532705389858</v>
      </c>
      <c r="X927" s="1">
        <f>MAX(T927:U927)/(0.9*(V927-4)/100*391.3)*10</f>
        <v>4.6407837732588568</v>
      </c>
    </row>
    <row r="928" spans="1:24" x14ac:dyDescent="0.25">
      <c r="A928" s="1">
        <v>15</v>
      </c>
      <c r="B928" s="1">
        <v>26</v>
      </c>
      <c r="C928" s="1">
        <v>27</v>
      </c>
      <c r="D928" s="1">
        <v>3</v>
      </c>
      <c r="E928" s="1" t="s">
        <v>28</v>
      </c>
      <c r="F928" s="1">
        <f>tra!F928</f>
        <v>75.561999999999998</v>
      </c>
      <c r="G928" s="1">
        <f>tra!G928</f>
        <v>48.676000000000002</v>
      </c>
      <c r="H928" s="1">
        <f>tra!H928</f>
        <v>8.7650000000000006</v>
      </c>
      <c r="I928" s="1">
        <f>tra!I928</f>
        <v>-52.387</v>
      </c>
      <c r="J928" s="1">
        <f>tra!J928</f>
        <v>-3.7029999999999998</v>
      </c>
      <c r="K928" s="1">
        <f>tra!K928</f>
        <v>-8.266</v>
      </c>
      <c r="L928" s="1">
        <f t="shared" si="101"/>
        <v>12.468</v>
      </c>
      <c r="M928" s="1">
        <f t="shared" si="102"/>
        <v>-60.652999999999999</v>
      </c>
      <c r="N928" s="1">
        <f t="shared" si="103"/>
        <v>30.663899999999998</v>
      </c>
      <c r="O928" s="1">
        <f t="shared" si="104"/>
        <v>-64.3934</v>
      </c>
      <c r="P928" s="146">
        <f t="shared" si="107"/>
        <v>-64.3934</v>
      </c>
      <c r="Q928" s="1">
        <f t="shared" si="105"/>
        <v>-15.717399999999998</v>
      </c>
      <c r="R928" s="1">
        <f t="shared" si="106"/>
        <v>113.0694</v>
      </c>
    </row>
    <row r="929" spans="1:24" x14ac:dyDescent="0.25">
      <c r="A929" s="1">
        <v>15</v>
      </c>
      <c r="B929" s="1">
        <v>26</v>
      </c>
      <c r="C929" s="1">
        <v>27</v>
      </c>
      <c r="D929" s="1">
        <v>3</v>
      </c>
      <c r="E929" s="1" t="s">
        <v>29</v>
      </c>
      <c r="F929" s="1">
        <f>tra!F929</f>
        <v>-79.164000000000001</v>
      </c>
      <c r="G929" s="1">
        <f>tra!G929</f>
        <v>-50.648000000000003</v>
      </c>
      <c r="H929" s="1">
        <f>tra!H929</f>
        <v>8.7650000000000006</v>
      </c>
      <c r="I929" s="1">
        <f>tra!I929</f>
        <v>-52.387</v>
      </c>
      <c r="J929" s="1">
        <f>tra!J929</f>
        <v>-3.7029999999999998</v>
      </c>
      <c r="K929" s="1">
        <f>tra!K929</f>
        <v>-8.266</v>
      </c>
      <c r="L929" s="1">
        <f t="shared" si="101"/>
        <v>12.468</v>
      </c>
      <c r="M929" s="1">
        <f t="shared" si="102"/>
        <v>-60.652999999999999</v>
      </c>
      <c r="N929" s="1">
        <f t="shared" si="103"/>
        <v>30.663899999999998</v>
      </c>
      <c r="O929" s="1">
        <f t="shared" si="104"/>
        <v>-64.3934</v>
      </c>
      <c r="P929" s="146">
        <f t="shared" si="107"/>
        <v>-64.3934</v>
      </c>
      <c r="Q929" s="1">
        <f t="shared" si="105"/>
        <v>-115.04140000000001</v>
      </c>
      <c r="R929" s="1">
        <f t="shared" si="106"/>
        <v>13.745399999999997</v>
      </c>
    </row>
    <row r="930" spans="1:24" x14ac:dyDescent="0.25">
      <c r="A930" s="1">
        <v>15</v>
      </c>
      <c r="B930" s="1">
        <v>26</v>
      </c>
      <c r="C930" s="1">
        <v>27</v>
      </c>
      <c r="D930" s="1">
        <v>2</v>
      </c>
      <c r="E930" s="1" t="s">
        <v>26</v>
      </c>
      <c r="F930" s="1">
        <f>tra!F930</f>
        <v>-49.597000000000001</v>
      </c>
      <c r="G930" s="1">
        <f>tra!G930</f>
        <v>-32.154000000000003</v>
      </c>
      <c r="H930" s="1">
        <f>tra!H930</f>
        <v>-23.608000000000001</v>
      </c>
      <c r="I930" s="1">
        <f>tra!I930</f>
        <v>149.108</v>
      </c>
      <c r="J930" s="1">
        <f>tra!J930</f>
        <v>10.333</v>
      </c>
      <c r="K930" s="1">
        <f>tra!K930</f>
        <v>23.062000000000001</v>
      </c>
      <c r="L930" s="1">
        <f t="shared" si="101"/>
        <v>-33.941000000000003</v>
      </c>
      <c r="M930" s="1">
        <f t="shared" si="102"/>
        <v>172.17000000000002</v>
      </c>
      <c r="N930" s="1">
        <f t="shared" si="103"/>
        <v>-85.592000000000013</v>
      </c>
      <c r="O930" s="1">
        <f t="shared" si="104"/>
        <v>182.35230000000001</v>
      </c>
      <c r="P930" s="146">
        <f t="shared" si="107"/>
        <v>182.35230000000001</v>
      </c>
      <c r="Q930" s="1">
        <f t="shared" si="105"/>
        <v>150.19830000000002</v>
      </c>
      <c r="R930" s="1">
        <f t="shared" si="106"/>
        <v>-214.50630000000001</v>
      </c>
      <c r="S930" s="1">
        <v>30</v>
      </c>
      <c r="T930" s="1">
        <f>(ABS(Q930)-ABS(Q932*$S930/200))*SIGN(Q930)</f>
        <v>146.49610500000003</v>
      </c>
      <c r="U930" s="1">
        <f>(ABS(R930)-ABS(R932*$S930/200))*SIGN(R930)</f>
        <v>-195.788205</v>
      </c>
      <c r="V930" s="1">
        <v>60</v>
      </c>
      <c r="W930" s="1">
        <f>-MIN(T930:U930)/(0.9*(V930-4)/100*391.3)*10</f>
        <v>9.9276427476178313</v>
      </c>
      <c r="X930" s="1">
        <f>MAX(T930:U930)/(0.9*(V930-4)/100*391.3)*10</f>
        <v>7.42823600817787</v>
      </c>
    </row>
    <row r="931" spans="1:24" x14ac:dyDescent="0.25">
      <c r="A931" s="1">
        <v>15</v>
      </c>
      <c r="B931" s="1">
        <v>26</v>
      </c>
      <c r="C931" s="1">
        <v>27</v>
      </c>
      <c r="D931" s="1">
        <v>2</v>
      </c>
      <c r="E931" s="1" t="s">
        <v>27</v>
      </c>
      <c r="F931" s="1">
        <f>tra!F931</f>
        <v>-47.768000000000001</v>
      </c>
      <c r="G931" s="1">
        <f>tra!G931</f>
        <v>-30.413</v>
      </c>
      <c r="H931" s="1">
        <f>tra!H931</f>
        <v>19.407</v>
      </c>
      <c r="I931" s="1">
        <f>tra!I931</f>
        <v>-122.84</v>
      </c>
      <c r="J931" s="1">
        <f>tra!J931</f>
        <v>-8.5129999999999999</v>
      </c>
      <c r="K931" s="1">
        <f>tra!K931</f>
        <v>-18.998999999999999</v>
      </c>
      <c r="L931" s="1">
        <f t="shared" si="101"/>
        <v>27.92</v>
      </c>
      <c r="M931" s="1">
        <f t="shared" si="102"/>
        <v>-141.839</v>
      </c>
      <c r="N931" s="1">
        <f t="shared" si="103"/>
        <v>70.471699999999998</v>
      </c>
      <c r="O931" s="1">
        <f t="shared" si="104"/>
        <v>-150.215</v>
      </c>
      <c r="P931" s="146">
        <f t="shared" si="107"/>
        <v>-150.215</v>
      </c>
      <c r="Q931" s="1">
        <f t="shared" si="105"/>
        <v>-180.62800000000001</v>
      </c>
      <c r="R931" s="1">
        <f t="shared" si="106"/>
        <v>119.80200000000001</v>
      </c>
      <c r="S931" s="1">
        <v>70</v>
      </c>
      <c r="T931" s="1">
        <f>(ABS(Q931)-ABS(Q933*$S931/200))*SIGN(Q931)</f>
        <v>-137.226145</v>
      </c>
      <c r="U931" s="1">
        <f>(ABS(R931)-ABS(R933*$S931/200))*SIGN(R931)</f>
        <v>110.88984500000001</v>
      </c>
      <c r="V931" s="1">
        <v>60</v>
      </c>
      <c r="W931" s="1">
        <f>-MIN(T931:U931)/(0.9*(V931-4)/100*391.3)*10</f>
        <v>6.9581931311582466</v>
      </c>
      <c r="X931" s="1">
        <f>MAX(T931:U931)/(0.9*(V931-4)/100*391.3)*10</f>
        <v>5.6227838929250895</v>
      </c>
    </row>
    <row r="932" spans="1:24" x14ac:dyDescent="0.25">
      <c r="A932" s="1">
        <v>15</v>
      </c>
      <c r="B932" s="1">
        <v>26</v>
      </c>
      <c r="C932" s="1">
        <v>27</v>
      </c>
      <c r="D932" s="1">
        <v>2</v>
      </c>
      <c r="E932" s="1" t="s">
        <v>28</v>
      </c>
      <c r="F932" s="1">
        <f>tra!F932</f>
        <v>77.774000000000001</v>
      </c>
      <c r="G932" s="1">
        <f>tra!G932</f>
        <v>50.052999999999997</v>
      </c>
      <c r="H932" s="1">
        <f>tra!H932</f>
        <v>9.6660000000000004</v>
      </c>
      <c r="I932" s="1">
        <f>tra!I932</f>
        <v>-61.112000000000002</v>
      </c>
      <c r="J932" s="1">
        <f>tra!J932</f>
        <v>-4.2350000000000003</v>
      </c>
      <c r="K932" s="1">
        <f>tra!K932</f>
        <v>-9.452</v>
      </c>
      <c r="L932" s="1">
        <f t="shared" si="101"/>
        <v>13.901</v>
      </c>
      <c r="M932" s="1">
        <f t="shared" si="102"/>
        <v>-70.564000000000007</v>
      </c>
      <c r="N932" s="1">
        <f t="shared" si="103"/>
        <v>35.0702</v>
      </c>
      <c r="O932" s="1">
        <f t="shared" si="104"/>
        <v>-74.734300000000005</v>
      </c>
      <c r="P932" s="146">
        <f t="shared" si="107"/>
        <v>-74.734300000000005</v>
      </c>
      <c r="Q932" s="1">
        <f t="shared" si="105"/>
        <v>-24.681300000000007</v>
      </c>
      <c r="R932" s="1">
        <f t="shared" si="106"/>
        <v>124.7873</v>
      </c>
    </row>
    <row r="933" spans="1:24" x14ac:dyDescent="0.25">
      <c r="A933" s="1">
        <v>15</v>
      </c>
      <c r="B933" s="1">
        <v>26</v>
      </c>
      <c r="C933" s="1">
        <v>27</v>
      </c>
      <c r="D933" s="1">
        <v>2</v>
      </c>
      <c r="E933" s="1" t="s">
        <v>29</v>
      </c>
      <c r="F933" s="1">
        <f>tra!F933</f>
        <v>-76.951999999999998</v>
      </c>
      <c r="G933" s="1">
        <f>tra!G933</f>
        <v>-49.271000000000001</v>
      </c>
      <c r="H933" s="1">
        <f>tra!H933</f>
        <v>9.6660000000000004</v>
      </c>
      <c r="I933" s="1">
        <f>tra!I933</f>
        <v>-61.112000000000002</v>
      </c>
      <c r="J933" s="1">
        <f>tra!J933</f>
        <v>-4.2350000000000003</v>
      </c>
      <c r="K933" s="1">
        <f>tra!K933</f>
        <v>-9.452</v>
      </c>
      <c r="L933" s="1">
        <f t="shared" si="101"/>
        <v>13.901</v>
      </c>
      <c r="M933" s="1">
        <f t="shared" si="102"/>
        <v>-70.564000000000007</v>
      </c>
      <c r="N933" s="1">
        <f t="shared" si="103"/>
        <v>35.0702</v>
      </c>
      <c r="O933" s="1">
        <f t="shared" si="104"/>
        <v>-74.734300000000005</v>
      </c>
      <c r="P933" s="146">
        <f t="shared" si="107"/>
        <v>-74.734300000000005</v>
      </c>
      <c r="Q933" s="1">
        <f t="shared" si="105"/>
        <v>-124.00530000000001</v>
      </c>
      <c r="R933" s="1">
        <f t="shared" si="106"/>
        <v>25.463300000000004</v>
      </c>
    </row>
    <row r="934" spans="1:24" x14ac:dyDescent="0.25">
      <c r="A934" s="1">
        <v>15</v>
      </c>
      <c r="B934" s="1">
        <v>26</v>
      </c>
      <c r="C934" s="1">
        <v>27</v>
      </c>
      <c r="D934" s="1">
        <v>1</v>
      </c>
      <c r="E934" s="1" t="s">
        <v>26</v>
      </c>
      <c r="F934" s="1">
        <f>tra!F934</f>
        <v>-59.963999999999999</v>
      </c>
      <c r="G934" s="1">
        <f>tra!G934</f>
        <v>-38.651000000000003</v>
      </c>
      <c r="H934" s="1">
        <f>tra!H934</f>
        <v>-22.222999999999999</v>
      </c>
      <c r="I934" s="1">
        <f>tra!I934</f>
        <v>153.97900000000001</v>
      </c>
      <c r="J934" s="1">
        <f>tra!J934</f>
        <v>10.395</v>
      </c>
      <c r="K934" s="1">
        <f>tra!K934</f>
        <v>23.193999999999999</v>
      </c>
      <c r="L934" s="1">
        <f t="shared" si="101"/>
        <v>-32.617999999999995</v>
      </c>
      <c r="M934" s="1">
        <f t="shared" si="102"/>
        <v>177.173</v>
      </c>
      <c r="N934" s="1">
        <f t="shared" si="103"/>
        <v>-85.769899999999993</v>
      </c>
      <c r="O934" s="1">
        <f t="shared" si="104"/>
        <v>186.95840000000001</v>
      </c>
      <c r="P934" s="146">
        <f t="shared" si="107"/>
        <v>186.95840000000001</v>
      </c>
      <c r="Q934" s="1">
        <f t="shared" si="105"/>
        <v>148.3074</v>
      </c>
      <c r="R934" s="1">
        <f t="shared" si="106"/>
        <v>-225.60940000000002</v>
      </c>
      <c r="S934" s="1">
        <v>30</v>
      </c>
      <c r="T934" s="1">
        <f>(ABS(Q934)-ABS(Q936*$S934/200))*SIGN(Q934)</f>
        <v>145.02361500000001</v>
      </c>
      <c r="U934" s="1">
        <f>(ABS(R934)-ABS(R936*$S934/200))*SIGN(R934)</f>
        <v>-206.40761500000002</v>
      </c>
      <c r="V934" s="1">
        <v>60</v>
      </c>
      <c r="W934" s="1">
        <f>-MIN(T934:U934)/(0.9*(V934-4)/100*391.3)*10</f>
        <v>10.46611087786337</v>
      </c>
      <c r="X934" s="1">
        <f>MAX(T934:U934)/(0.9*(V934-4)/100*391.3)*10</f>
        <v>7.3535718849257057</v>
      </c>
    </row>
    <row r="935" spans="1:24" x14ac:dyDescent="0.25">
      <c r="A935" s="1">
        <v>15</v>
      </c>
      <c r="B935" s="1">
        <v>26</v>
      </c>
      <c r="C935" s="1">
        <v>27</v>
      </c>
      <c r="D935" s="1">
        <v>1</v>
      </c>
      <c r="E935" s="1" t="s">
        <v>27</v>
      </c>
      <c r="F935" s="1">
        <f>tra!F935</f>
        <v>-36.850999999999999</v>
      </c>
      <c r="G935" s="1">
        <f>tra!G935</f>
        <v>-23.530999999999999</v>
      </c>
      <c r="H935" s="1">
        <f>tra!H935</f>
        <v>17.486999999999998</v>
      </c>
      <c r="I935" s="1">
        <f>tra!I935</f>
        <v>-120.681</v>
      </c>
      <c r="J935" s="1">
        <f>tra!J935</f>
        <v>-8.157</v>
      </c>
      <c r="K935" s="1">
        <f>tra!K935</f>
        <v>-18.202000000000002</v>
      </c>
      <c r="L935" s="1">
        <f t="shared" si="101"/>
        <v>25.643999999999998</v>
      </c>
      <c r="M935" s="1">
        <f t="shared" si="102"/>
        <v>-138.88300000000001</v>
      </c>
      <c r="N935" s="1">
        <f t="shared" si="103"/>
        <v>67.308899999999994</v>
      </c>
      <c r="O935" s="1">
        <f t="shared" si="104"/>
        <v>-146.5762</v>
      </c>
      <c r="P935" s="146">
        <f t="shared" si="107"/>
        <v>-146.5762</v>
      </c>
      <c r="Q935" s="1">
        <f t="shared" si="105"/>
        <v>-170.10720000000001</v>
      </c>
      <c r="R935" s="1">
        <f t="shared" si="106"/>
        <v>123.04519999999999</v>
      </c>
      <c r="S935" s="1">
        <v>70</v>
      </c>
      <c r="T935" s="1">
        <f>(ABS(Q935)-ABS(Q937*$S935/200))*SIGN(Q935)</f>
        <v>-127.681635</v>
      </c>
      <c r="U935" s="1">
        <f>(ABS(R935)-ABS(R937*$S935/200))*SIGN(R935)</f>
        <v>113.004435</v>
      </c>
      <c r="V935" s="1">
        <v>60</v>
      </c>
      <c r="W935" s="1">
        <f>-MIN(T935:U935)/(0.9*(V935-4)/100*391.3)*10</f>
        <v>6.4742289133900419</v>
      </c>
      <c r="X935" s="1">
        <f>MAX(T935:U935)/(0.9*(V935-4)/100*391.3)*10</f>
        <v>5.7300063585362579</v>
      </c>
    </row>
    <row r="936" spans="1:24" x14ac:dyDescent="0.25">
      <c r="A936" s="1">
        <v>15</v>
      </c>
      <c r="B936" s="1">
        <v>26</v>
      </c>
      <c r="C936" s="1">
        <v>27</v>
      </c>
      <c r="D936" s="1">
        <v>1</v>
      </c>
      <c r="E936" s="1" t="s">
        <v>28</v>
      </c>
      <c r="F936" s="1">
        <f>tra!F936</f>
        <v>82.557000000000002</v>
      </c>
      <c r="G936" s="1">
        <f>tra!G936</f>
        <v>53.06</v>
      </c>
      <c r="H936" s="1">
        <f>tra!H936</f>
        <v>8.9239999999999995</v>
      </c>
      <c r="I936" s="1">
        <f>tra!I936</f>
        <v>-61.720999999999997</v>
      </c>
      <c r="J936" s="1">
        <f>tra!J936</f>
        <v>-4.1689999999999996</v>
      </c>
      <c r="K936" s="1">
        <f>tra!K936</f>
        <v>-9.3030000000000008</v>
      </c>
      <c r="L936" s="1">
        <f t="shared" si="101"/>
        <v>13.093</v>
      </c>
      <c r="M936" s="1">
        <f t="shared" si="102"/>
        <v>-71.024000000000001</v>
      </c>
      <c r="N936" s="1">
        <f t="shared" si="103"/>
        <v>34.400199999999998</v>
      </c>
      <c r="O936" s="1">
        <f t="shared" si="104"/>
        <v>-74.951899999999995</v>
      </c>
      <c r="P936" s="146">
        <f t="shared" si="107"/>
        <v>-74.951899999999995</v>
      </c>
      <c r="Q936" s="1">
        <f t="shared" si="105"/>
        <v>-21.891899999999993</v>
      </c>
      <c r="R936" s="1">
        <f t="shared" si="106"/>
        <v>128.0119</v>
      </c>
    </row>
    <row r="937" spans="1:24" x14ac:dyDescent="0.25">
      <c r="A937" s="1">
        <v>15</v>
      </c>
      <c r="B937" s="1">
        <v>26</v>
      </c>
      <c r="C937" s="1">
        <v>27</v>
      </c>
      <c r="D937" s="1">
        <v>1</v>
      </c>
      <c r="E937" s="1" t="s">
        <v>29</v>
      </c>
      <c r="F937" s="1">
        <f>tra!F937</f>
        <v>-72.168999999999997</v>
      </c>
      <c r="G937" s="1">
        <f>tra!G937</f>
        <v>-46.264000000000003</v>
      </c>
      <c r="H937" s="1">
        <f>tra!H937</f>
        <v>8.9239999999999995</v>
      </c>
      <c r="I937" s="1">
        <f>tra!I937</f>
        <v>-61.720999999999997</v>
      </c>
      <c r="J937" s="1">
        <f>tra!J937</f>
        <v>-4.1689999999999996</v>
      </c>
      <c r="K937" s="1">
        <f>tra!K937</f>
        <v>-9.3030000000000008</v>
      </c>
      <c r="L937" s="1">
        <f t="shared" si="101"/>
        <v>13.093</v>
      </c>
      <c r="M937" s="1">
        <f t="shared" si="102"/>
        <v>-71.024000000000001</v>
      </c>
      <c r="N937" s="1">
        <f t="shared" si="103"/>
        <v>34.400199999999998</v>
      </c>
      <c r="O937" s="1">
        <f t="shared" si="104"/>
        <v>-74.951899999999995</v>
      </c>
      <c r="P937" s="146">
        <f t="shared" si="107"/>
        <v>-74.951899999999995</v>
      </c>
      <c r="Q937" s="1">
        <f t="shared" si="105"/>
        <v>-121.2159</v>
      </c>
      <c r="R937" s="1">
        <f t="shared" si="106"/>
        <v>28.687899999999992</v>
      </c>
    </row>
  </sheetData>
  <autoFilter ref="A1:A93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937"/>
  <sheetViews>
    <sheetView workbookViewId="0">
      <pane ySplit="1" topLeftCell="A906" activePane="bottomLeft" state="frozen"/>
      <selection pane="bottomLeft" activeCell="O939" sqref="O939"/>
    </sheetView>
  </sheetViews>
  <sheetFormatPr defaultRowHeight="15" x14ac:dyDescent="0.25"/>
  <cols>
    <col min="1" max="11" width="9.140625" style="1"/>
  </cols>
  <sheetData>
    <row r="1" spans="1:16" x14ac:dyDescent="0.25">
      <c r="A1" s="1" t="s">
        <v>0</v>
      </c>
      <c r="B1" s="1" t="s">
        <v>24</v>
      </c>
      <c r="C1" s="1" t="s">
        <v>25</v>
      </c>
      <c r="D1" s="1" t="s">
        <v>2</v>
      </c>
      <c r="F1" s="5" t="s">
        <v>63</v>
      </c>
      <c r="G1" s="5" t="s">
        <v>69</v>
      </c>
      <c r="H1" s="5" t="s">
        <v>50</v>
      </c>
      <c r="I1" s="5" t="s">
        <v>51</v>
      </c>
      <c r="J1" s="5" t="s">
        <v>70</v>
      </c>
      <c r="K1" s="5" t="s">
        <v>71</v>
      </c>
      <c r="L1" s="5" t="s">
        <v>64</v>
      </c>
      <c r="M1" s="5" t="s">
        <v>65</v>
      </c>
      <c r="O1" s="5" t="s">
        <v>64</v>
      </c>
      <c r="P1" s="5" t="s">
        <v>65</v>
      </c>
    </row>
    <row r="2" spans="1:16" x14ac:dyDescent="0.25">
      <c r="A2" s="1">
        <f>tra!A2</f>
        <v>1</v>
      </c>
      <c r="B2" s="1">
        <f>tra!B2</f>
        <v>3</v>
      </c>
      <c r="C2" s="1">
        <f>tra!C2</f>
        <v>7</v>
      </c>
      <c r="D2" s="1">
        <f>tra!D2</f>
        <v>6</v>
      </c>
      <c r="E2" s="1" t="str">
        <f>tra!E2</f>
        <v>Msin</v>
      </c>
      <c r="F2" s="1">
        <f>tra!F2</f>
        <v>-8.859</v>
      </c>
      <c r="G2" s="1">
        <f>tra!G2</f>
        <v>-6.3250000000000002</v>
      </c>
      <c r="H2" s="1">
        <f>(ABS(tra!H2)+ABS(tra!J2))*SIGN(tra!H2)</f>
        <v>43.010999999999996</v>
      </c>
      <c r="I2" s="1">
        <f>(ABS(tra!I2)+ABS(tra!K2))*SIGN(tra!I2)</f>
        <v>-2.0390000000000001</v>
      </c>
      <c r="J2" s="1">
        <f t="shared" ref="J2:J65" si="0">(ABS(H2)+0.3*ABS(I2))*SIGN(H2)</f>
        <v>43.622699999999995</v>
      </c>
      <c r="K2" s="1">
        <f t="shared" ref="K2:K65" si="1">(ABS(I2)+0.3*ABS(H2))*SIGN(I2)</f>
        <v>-14.942299999999998</v>
      </c>
      <c r="L2">
        <f>G2+J2</f>
        <v>37.297699999999992</v>
      </c>
      <c r="M2">
        <f>G2-J2</f>
        <v>-49.947699999999998</v>
      </c>
      <c r="O2">
        <f>G2+K2</f>
        <v>-21.267299999999999</v>
      </c>
      <c r="P2">
        <f>G2-K2</f>
        <v>8.6172999999999966</v>
      </c>
    </row>
    <row r="3" spans="1:16" x14ac:dyDescent="0.25">
      <c r="A3" s="1">
        <f>tra!A3</f>
        <v>1</v>
      </c>
      <c r="B3" s="1">
        <f>tra!B3</f>
        <v>3</v>
      </c>
      <c r="C3" s="1">
        <f>tra!C3</f>
        <v>7</v>
      </c>
      <c r="D3" s="1">
        <f>tra!D3</f>
        <v>6</v>
      </c>
      <c r="E3" s="1" t="str">
        <f>tra!E3</f>
        <v>Mdes</v>
      </c>
      <c r="F3" s="1">
        <f>tra!F3</f>
        <v>-9.4359999999999999</v>
      </c>
      <c r="G3" s="1">
        <f>tra!G3</f>
        <v>-6.5709999999999997</v>
      </c>
      <c r="H3" s="1">
        <f>(ABS(tra!H3)+ABS(tra!J3))*SIGN(tra!H3)</f>
        <v>-41.217999999999996</v>
      </c>
      <c r="I3" s="1">
        <f>(ABS(tra!I3)+ABS(tra!K3))*SIGN(tra!I3)</f>
        <v>1.927</v>
      </c>
      <c r="J3" s="1">
        <f t="shared" si="0"/>
        <v>-41.796099999999996</v>
      </c>
      <c r="K3" s="1">
        <f t="shared" si="1"/>
        <v>14.292399999999999</v>
      </c>
      <c r="L3">
        <f t="shared" ref="L3:L66" si="2">G3+J3</f>
        <v>-48.367099999999994</v>
      </c>
      <c r="M3">
        <f t="shared" ref="M3:M66" si="3">G3-J3</f>
        <v>35.225099999999998</v>
      </c>
      <c r="O3">
        <f t="shared" ref="O3:O66" si="4">G3+K3</f>
        <v>7.7213999999999992</v>
      </c>
      <c r="P3">
        <f t="shared" ref="P3:P66" si="5">G3-K3</f>
        <v>-20.863399999999999</v>
      </c>
    </row>
    <row r="4" spans="1:16" x14ac:dyDescent="0.25">
      <c r="A4" s="1">
        <f>tra!A4</f>
        <v>1</v>
      </c>
      <c r="B4" s="1">
        <f>tra!B4</f>
        <v>3</v>
      </c>
      <c r="C4" s="1">
        <f>tra!C4</f>
        <v>7</v>
      </c>
      <c r="D4" s="1">
        <f>tra!D4</f>
        <v>6</v>
      </c>
      <c r="E4" s="1" t="str">
        <f>tra!E4</f>
        <v>Vsin</v>
      </c>
      <c r="F4" s="1">
        <f>tra!F4</f>
        <v>16.495999999999999</v>
      </c>
      <c r="G4" s="1">
        <f>tra!G4</f>
        <v>11.762</v>
      </c>
      <c r="H4" s="1">
        <f>(ABS(tra!H4)+ABS(tra!J4))*SIGN(tra!H4)</f>
        <v>-24.413999999999998</v>
      </c>
      <c r="I4" s="1">
        <f>(ABS(tra!I4)+ABS(tra!K4))*SIGN(tra!I4)</f>
        <v>1.149</v>
      </c>
      <c r="J4" s="1">
        <f t="shared" si="0"/>
        <v>-24.758699999999997</v>
      </c>
      <c r="K4" s="1">
        <f t="shared" si="1"/>
        <v>8.4731999999999985</v>
      </c>
      <c r="L4">
        <f t="shared" si="2"/>
        <v>-12.996699999999997</v>
      </c>
      <c r="M4">
        <f t="shared" si="3"/>
        <v>36.520699999999998</v>
      </c>
      <c r="O4">
        <f t="shared" si="4"/>
        <v>20.235199999999999</v>
      </c>
      <c r="P4">
        <f t="shared" si="5"/>
        <v>3.2888000000000019</v>
      </c>
    </row>
    <row r="5" spans="1:16" x14ac:dyDescent="0.25">
      <c r="A5" s="1">
        <f>tra!A5</f>
        <v>1</v>
      </c>
      <c r="B5" s="1">
        <f>tra!B5</f>
        <v>3</v>
      </c>
      <c r="C5" s="1">
        <f>tra!C5</f>
        <v>7</v>
      </c>
      <c r="D5" s="1">
        <f>tra!D5</f>
        <v>6</v>
      </c>
      <c r="E5" s="1" t="str">
        <f>tra!E5</f>
        <v>Vdes</v>
      </c>
      <c r="F5" s="1">
        <f>tra!F5</f>
        <v>-16.831</v>
      </c>
      <c r="G5" s="1">
        <f>tra!G5</f>
        <v>-11.904999999999999</v>
      </c>
      <c r="H5" s="1">
        <f>(ABS(tra!H5)+ABS(tra!J5))*SIGN(tra!H5)</f>
        <v>-24.413999999999998</v>
      </c>
      <c r="I5" s="1">
        <f>(ABS(tra!I5)+ABS(tra!K5))*SIGN(tra!I5)</f>
        <v>1.149</v>
      </c>
      <c r="J5" s="1">
        <f t="shared" si="0"/>
        <v>-24.758699999999997</v>
      </c>
      <c r="K5" s="1">
        <f t="shared" si="1"/>
        <v>8.4731999999999985</v>
      </c>
      <c r="L5">
        <f t="shared" si="2"/>
        <v>-36.663699999999999</v>
      </c>
      <c r="M5">
        <f t="shared" si="3"/>
        <v>12.853699999999998</v>
      </c>
      <c r="O5">
        <f t="shared" si="4"/>
        <v>-3.4318000000000008</v>
      </c>
      <c r="P5">
        <f t="shared" si="5"/>
        <v>-20.3782</v>
      </c>
    </row>
    <row r="6" spans="1:16" x14ac:dyDescent="0.25">
      <c r="A6" s="1">
        <f>tra!A6</f>
        <v>1</v>
      </c>
      <c r="B6" s="1">
        <f>tra!B6</f>
        <v>3</v>
      </c>
      <c r="C6" s="1">
        <f>tra!C6</f>
        <v>7</v>
      </c>
      <c r="D6" s="1">
        <f>tra!D6</f>
        <v>5</v>
      </c>
      <c r="E6" s="1" t="str">
        <f>tra!E6</f>
        <v>Msin</v>
      </c>
      <c r="F6" s="1">
        <f>tra!F6</f>
        <v>-16.04</v>
      </c>
      <c r="G6" s="1">
        <f>tra!G6</f>
        <v>-11.303000000000001</v>
      </c>
      <c r="H6" s="1">
        <f>(ABS(tra!H6)+ABS(tra!J6))*SIGN(tra!H6)</f>
        <v>78.059999999999988</v>
      </c>
      <c r="I6" s="1">
        <f>(ABS(tra!I6)+ABS(tra!K6))*SIGN(tra!I6)</f>
        <v>-4.4219999999999997</v>
      </c>
      <c r="J6" s="1">
        <f t="shared" si="0"/>
        <v>79.386599999999987</v>
      </c>
      <c r="K6" s="1">
        <f t="shared" si="1"/>
        <v>-27.839999999999996</v>
      </c>
      <c r="L6">
        <f t="shared" si="2"/>
        <v>68.08359999999999</v>
      </c>
      <c r="M6">
        <f t="shared" si="3"/>
        <v>-90.689599999999984</v>
      </c>
      <c r="O6">
        <f t="shared" si="4"/>
        <v>-39.143000000000001</v>
      </c>
      <c r="P6">
        <f t="shared" si="5"/>
        <v>16.536999999999995</v>
      </c>
    </row>
    <row r="7" spans="1:16" x14ac:dyDescent="0.25">
      <c r="A7" s="1">
        <f>tra!A7</f>
        <v>1</v>
      </c>
      <c r="B7" s="1">
        <f>tra!B7</f>
        <v>3</v>
      </c>
      <c r="C7" s="1">
        <f>tra!C7</f>
        <v>7</v>
      </c>
      <c r="D7" s="1">
        <f>tra!D7</f>
        <v>5</v>
      </c>
      <c r="E7" s="1" t="str">
        <f>tra!E7</f>
        <v>Mdes</v>
      </c>
      <c r="F7" s="1">
        <f>tra!F7</f>
        <v>-13.617000000000001</v>
      </c>
      <c r="G7" s="1">
        <f>tra!G7</f>
        <v>-9.673</v>
      </c>
      <c r="H7" s="1">
        <f>(ABS(tra!H7)+ABS(tra!J7))*SIGN(tra!H7)</f>
        <v>-77.138000000000005</v>
      </c>
      <c r="I7" s="1">
        <f>(ABS(tra!I7)+ABS(tra!K7))*SIGN(tra!I7)</f>
        <v>4.3650000000000002</v>
      </c>
      <c r="J7" s="1">
        <f t="shared" si="0"/>
        <v>-78.447500000000005</v>
      </c>
      <c r="K7" s="1">
        <f t="shared" si="1"/>
        <v>27.506399999999999</v>
      </c>
      <c r="L7">
        <f t="shared" si="2"/>
        <v>-88.120500000000007</v>
      </c>
      <c r="M7">
        <f t="shared" si="3"/>
        <v>68.774500000000003</v>
      </c>
      <c r="O7">
        <f t="shared" si="4"/>
        <v>17.833399999999997</v>
      </c>
      <c r="P7">
        <f t="shared" si="5"/>
        <v>-37.179400000000001</v>
      </c>
    </row>
    <row r="8" spans="1:16" x14ac:dyDescent="0.25">
      <c r="A8" s="1">
        <f>tra!A8</f>
        <v>1</v>
      </c>
      <c r="B8" s="1">
        <f>tra!B8</f>
        <v>3</v>
      </c>
      <c r="C8" s="1">
        <f>tra!C8</f>
        <v>7</v>
      </c>
      <c r="D8" s="1">
        <f>tra!D8</f>
        <v>5</v>
      </c>
      <c r="E8" s="1" t="str">
        <f>tra!E8</f>
        <v>Vsin</v>
      </c>
      <c r="F8" s="1">
        <f>tra!F8</f>
        <v>27.457000000000001</v>
      </c>
      <c r="G8" s="1">
        <f>tra!G8</f>
        <v>19.413</v>
      </c>
      <c r="H8" s="1">
        <f>(ABS(tra!H8)+ABS(tra!J8))*SIGN(tra!H8)</f>
        <v>-44.984999999999999</v>
      </c>
      <c r="I8" s="1">
        <f>(ABS(tra!I8)+ABS(tra!K8))*SIGN(tra!I8)</f>
        <v>2.5469999999999997</v>
      </c>
      <c r="J8" s="1">
        <f t="shared" si="0"/>
        <v>-45.749099999999999</v>
      </c>
      <c r="K8" s="1">
        <f t="shared" si="1"/>
        <v>16.0425</v>
      </c>
      <c r="L8">
        <f t="shared" si="2"/>
        <v>-26.336099999999998</v>
      </c>
      <c r="M8">
        <f t="shared" si="3"/>
        <v>65.162099999999995</v>
      </c>
      <c r="O8">
        <f t="shared" si="4"/>
        <v>35.455500000000001</v>
      </c>
      <c r="P8">
        <f t="shared" si="5"/>
        <v>3.3704999999999998</v>
      </c>
    </row>
    <row r="9" spans="1:16" x14ac:dyDescent="0.25">
      <c r="A9" s="1">
        <f>tra!A9</f>
        <v>1</v>
      </c>
      <c r="B9" s="1">
        <f>tra!B9</f>
        <v>3</v>
      </c>
      <c r="C9" s="1">
        <f>tra!C9</f>
        <v>7</v>
      </c>
      <c r="D9" s="1">
        <f>tra!D9</f>
        <v>5</v>
      </c>
      <c r="E9" s="1" t="str">
        <f>tra!E9</f>
        <v>Vdes</v>
      </c>
      <c r="F9" s="1">
        <f>tra!F9</f>
        <v>-26.052</v>
      </c>
      <c r="G9" s="1">
        <f>tra!G9</f>
        <v>-18.468</v>
      </c>
      <c r="H9" s="1">
        <f>(ABS(tra!H9)+ABS(tra!J9))*SIGN(tra!H9)</f>
        <v>-44.984999999999999</v>
      </c>
      <c r="I9" s="1">
        <f>(ABS(tra!I9)+ABS(tra!K9))*SIGN(tra!I9)</f>
        <v>2.5469999999999997</v>
      </c>
      <c r="J9" s="1">
        <f t="shared" si="0"/>
        <v>-45.749099999999999</v>
      </c>
      <c r="K9" s="1">
        <f t="shared" si="1"/>
        <v>16.0425</v>
      </c>
      <c r="L9">
        <f t="shared" si="2"/>
        <v>-64.217100000000002</v>
      </c>
      <c r="M9">
        <f t="shared" si="3"/>
        <v>27.281099999999999</v>
      </c>
      <c r="O9">
        <f t="shared" si="4"/>
        <v>-2.4254999999999995</v>
      </c>
      <c r="P9">
        <f t="shared" si="5"/>
        <v>-34.5105</v>
      </c>
    </row>
    <row r="10" spans="1:16" x14ac:dyDescent="0.25">
      <c r="A10" s="1">
        <f>tra!A10</f>
        <v>1</v>
      </c>
      <c r="B10" s="1">
        <f>tra!B10</f>
        <v>3</v>
      </c>
      <c r="C10" s="1">
        <f>tra!C10</f>
        <v>7</v>
      </c>
      <c r="D10" s="1">
        <f>tra!D10</f>
        <v>4</v>
      </c>
      <c r="E10" s="1" t="str">
        <f>tra!E10</f>
        <v>Msin</v>
      </c>
      <c r="F10" s="1">
        <f>tra!F10</f>
        <v>-16.835999999999999</v>
      </c>
      <c r="G10" s="1">
        <f>tra!G10</f>
        <v>-11.836</v>
      </c>
      <c r="H10" s="1">
        <f>(ABS(tra!H10)+ABS(tra!J10))*SIGN(tra!H10)</f>
        <v>158.148</v>
      </c>
      <c r="I10" s="1">
        <f>(ABS(tra!I10)+ABS(tra!K10))*SIGN(tra!I10)</f>
        <v>-9.9670000000000005</v>
      </c>
      <c r="J10" s="1">
        <f t="shared" si="0"/>
        <v>161.13810000000001</v>
      </c>
      <c r="K10" s="1">
        <f t="shared" si="1"/>
        <v>-57.411399999999993</v>
      </c>
      <c r="L10">
        <f t="shared" si="2"/>
        <v>149.3021</v>
      </c>
      <c r="M10">
        <f t="shared" si="3"/>
        <v>-172.97410000000002</v>
      </c>
      <c r="O10">
        <f t="shared" si="4"/>
        <v>-69.247399999999999</v>
      </c>
      <c r="P10">
        <f t="shared" si="5"/>
        <v>45.575399999999995</v>
      </c>
    </row>
    <row r="11" spans="1:16" x14ac:dyDescent="0.25">
      <c r="A11" s="1">
        <f>tra!A11</f>
        <v>1</v>
      </c>
      <c r="B11" s="1">
        <f>tra!B11</f>
        <v>3</v>
      </c>
      <c r="C11" s="1">
        <f>tra!C11</f>
        <v>7</v>
      </c>
      <c r="D11" s="1">
        <f>tra!D11</f>
        <v>4</v>
      </c>
      <c r="E11" s="1" t="str">
        <f>tra!E11</f>
        <v>Mdes</v>
      </c>
      <c r="F11" s="1">
        <f>tra!F11</f>
        <v>-13.930999999999999</v>
      </c>
      <c r="G11" s="1">
        <f>tra!G11</f>
        <v>-9.9489999999999998</v>
      </c>
      <c r="H11" s="1">
        <f>(ABS(tra!H11)+ABS(tra!J11))*SIGN(tra!H11)</f>
        <v>-156.03700000000001</v>
      </c>
      <c r="I11" s="1">
        <f>(ABS(tra!I11)+ABS(tra!K11))*SIGN(tra!I11)</f>
        <v>9.8320000000000007</v>
      </c>
      <c r="J11" s="1">
        <f t="shared" si="0"/>
        <v>-158.98660000000001</v>
      </c>
      <c r="K11" s="1">
        <f t="shared" si="1"/>
        <v>56.643100000000004</v>
      </c>
      <c r="L11">
        <f t="shared" si="2"/>
        <v>-168.93560000000002</v>
      </c>
      <c r="M11">
        <f t="shared" si="3"/>
        <v>149.0376</v>
      </c>
      <c r="O11">
        <f t="shared" si="4"/>
        <v>46.694100000000006</v>
      </c>
      <c r="P11">
        <f t="shared" si="5"/>
        <v>-66.592100000000002</v>
      </c>
    </row>
    <row r="12" spans="1:16" x14ac:dyDescent="0.25">
      <c r="A12" s="1">
        <f>tra!A12</f>
        <v>1</v>
      </c>
      <c r="B12" s="1">
        <f>tra!B12</f>
        <v>3</v>
      </c>
      <c r="C12" s="1">
        <f>tra!C12</f>
        <v>7</v>
      </c>
      <c r="D12" s="1">
        <f>tra!D12</f>
        <v>4</v>
      </c>
      <c r="E12" s="1" t="str">
        <f>tra!E12</f>
        <v>Vsin</v>
      </c>
      <c r="F12" s="1">
        <f>tra!F12</f>
        <v>29.27</v>
      </c>
      <c r="G12" s="1">
        <f>tra!G12</f>
        <v>20.780999999999999</v>
      </c>
      <c r="H12" s="1">
        <f>(ABS(tra!H12)+ABS(tra!J12))*SIGN(tra!H12)</f>
        <v>-91.067999999999998</v>
      </c>
      <c r="I12" s="1">
        <f>(ABS(tra!I12)+ABS(tra!K12))*SIGN(tra!I12)</f>
        <v>5.7390000000000008</v>
      </c>
      <c r="J12" s="1">
        <f t="shared" si="0"/>
        <v>-92.789699999999996</v>
      </c>
      <c r="K12" s="1">
        <f t="shared" si="1"/>
        <v>33.059399999999997</v>
      </c>
      <c r="L12">
        <f t="shared" si="2"/>
        <v>-72.008700000000005</v>
      </c>
      <c r="M12">
        <f t="shared" si="3"/>
        <v>113.57069999999999</v>
      </c>
      <c r="O12">
        <f t="shared" si="4"/>
        <v>53.840399999999995</v>
      </c>
      <c r="P12">
        <f t="shared" si="5"/>
        <v>-12.278399999999998</v>
      </c>
    </row>
    <row r="13" spans="1:16" x14ac:dyDescent="0.25">
      <c r="A13" s="1">
        <f>tra!A13</f>
        <v>1</v>
      </c>
      <c r="B13" s="1">
        <f>tra!B13</f>
        <v>3</v>
      </c>
      <c r="C13" s="1">
        <f>tra!C13</f>
        <v>7</v>
      </c>
      <c r="D13" s="1">
        <f>tra!D13</f>
        <v>4</v>
      </c>
      <c r="E13" s="1" t="str">
        <f>tra!E13</f>
        <v>Vdes</v>
      </c>
      <c r="F13" s="1">
        <f>tra!F13</f>
        <v>-27.585999999999999</v>
      </c>
      <c r="G13" s="1">
        <f>tra!G13</f>
        <v>-19.687999999999999</v>
      </c>
      <c r="H13" s="1">
        <f>(ABS(tra!H13)+ABS(tra!J13))*SIGN(tra!H13)</f>
        <v>-91.067999999999998</v>
      </c>
      <c r="I13" s="1">
        <f>(ABS(tra!I13)+ABS(tra!K13))*SIGN(tra!I13)</f>
        <v>5.7390000000000008</v>
      </c>
      <c r="J13" s="1">
        <f t="shared" si="0"/>
        <v>-92.789699999999996</v>
      </c>
      <c r="K13" s="1">
        <f t="shared" si="1"/>
        <v>33.059399999999997</v>
      </c>
      <c r="L13">
        <f t="shared" si="2"/>
        <v>-112.4777</v>
      </c>
      <c r="M13">
        <f t="shared" si="3"/>
        <v>73.101699999999994</v>
      </c>
      <c r="O13">
        <f t="shared" si="4"/>
        <v>13.371399999999998</v>
      </c>
      <c r="P13">
        <f t="shared" si="5"/>
        <v>-52.747399999999999</v>
      </c>
    </row>
    <row r="14" spans="1:16" x14ac:dyDescent="0.25">
      <c r="A14" s="1">
        <f>tra!A14</f>
        <v>1</v>
      </c>
      <c r="B14" s="1">
        <f>tra!B14</f>
        <v>3</v>
      </c>
      <c r="C14" s="1">
        <f>tra!C14</f>
        <v>7</v>
      </c>
      <c r="D14" s="1">
        <f>tra!D14</f>
        <v>3</v>
      </c>
      <c r="E14" s="1" t="str">
        <f>tra!E14</f>
        <v>Msin</v>
      </c>
      <c r="F14" s="1">
        <f>tra!F14</f>
        <v>-15.977</v>
      </c>
      <c r="G14" s="1">
        <f>tra!G14</f>
        <v>-11.398999999999999</v>
      </c>
      <c r="H14" s="1">
        <f>(ABS(tra!H14)+ABS(tra!J14))*SIGN(tra!H14)</f>
        <v>202.697</v>
      </c>
      <c r="I14" s="1">
        <f>(ABS(tra!I14)+ABS(tra!K14))*SIGN(tra!I14)</f>
        <v>-13.268000000000001</v>
      </c>
      <c r="J14" s="1">
        <f t="shared" si="0"/>
        <v>206.67740000000001</v>
      </c>
      <c r="K14" s="1">
        <f t="shared" si="1"/>
        <v>-74.077100000000002</v>
      </c>
      <c r="L14">
        <f t="shared" si="2"/>
        <v>195.2784</v>
      </c>
      <c r="M14">
        <f t="shared" si="3"/>
        <v>-218.07640000000001</v>
      </c>
      <c r="O14">
        <f t="shared" si="4"/>
        <v>-85.476100000000002</v>
      </c>
      <c r="P14">
        <f t="shared" si="5"/>
        <v>62.678100000000001</v>
      </c>
    </row>
    <row r="15" spans="1:16" x14ac:dyDescent="0.25">
      <c r="A15" s="1">
        <f>tra!A15</f>
        <v>1</v>
      </c>
      <c r="B15" s="1">
        <f>tra!B15</f>
        <v>3</v>
      </c>
      <c r="C15" s="1">
        <f>tra!C15</f>
        <v>7</v>
      </c>
      <c r="D15" s="1">
        <f>tra!D15</f>
        <v>3</v>
      </c>
      <c r="E15" s="1" t="str">
        <f>tra!E15</f>
        <v>Mdes</v>
      </c>
      <c r="F15" s="1">
        <f>tra!F15</f>
        <v>-14.778</v>
      </c>
      <c r="G15" s="1">
        <f>tra!G15</f>
        <v>-10.564</v>
      </c>
      <c r="H15" s="1">
        <f>(ABS(tra!H15)+ABS(tra!J15))*SIGN(tra!H15)</f>
        <v>-200.38399999999999</v>
      </c>
      <c r="I15" s="1">
        <f>(ABS(tra!I15)+ABS(tra!K15))*SIGN(tra!I15)</f>
        <v>13.115000000000002</v>
      </c>
      <c r="J15" s="1">
        <f t="shared" si="0"/>
        <v>-204.3185</v>
      </c>
      <c r="K15" s="1">
        <f t="shared" si="1"/>
        <v>73.230199999999996</v>
      </c>
      <c r="L15">
        <f t="shared" si="2"/>
        <v>-214.88249999999999</v>
      </c>
      <c r="M15">
        <f t="shared" si="3"/>
        <v>193.75450000000001</v>
      </c>
      <c r="O15">
        <f t="shared" si="4"/>
        <v>62.666199999999996</v>
      </c>
      <c r="P15">
        <f t="shared" si="5"/>
        <v>-83.794199999999989</v>
      </c>
    </row>
    <row r="16" spans="1:16" x14ac:dyDescent="0.25">
      <c r="A16" s="1">
        <f>tra!A16</f>
        <v>1</v>
      </c>
      <c r="B16" s="1">
        <f>tra!B16</f>
        <v>3</v>
      </c>
      <c r="C16" s="1">
        <f>tra!C16</f>
        <v>7</v>
      </c>
      <c r="D16" s="1">
        <f>tra!D16</f>
        <v>3</v>
      </c>
      <c r="E16" s="1" t="str">
        <f>tra!E16</f>
        <v>Vsin</v>
      </c>
      <c r="F16" s="1">
        <f>tra!F16</f>
        <v>28.774999999999999</v>
      </c>
      <c r="G16" s="1">
        <f>tra!G16</f>
        <v>20.475999999999999</v>
      </c>
      <c r="H16" s="1">
        <f>(ABS(tra!H16)+ABS(tra!J16))*SIGN(tra!H16)</f>
        <v>-116.83499999999999</v>
      </c>
      <c r="I16" s="1">
        <f>(ABS(tra!I16)+ABS(tra!K16))*SIGN(tra!I16)</f>
        <v>7.6470000000000002</v>
      </c>
      <c r="J16" s="1">
        <f t="shared" si="0"/>
        <v>-119.12909999999999</v>
      </c>
      <c r="K16" s="1">
        <f t="shared" si="1"/>
        <v>42.697499999999998</v>
      </c>
      <c r="L16">
        <f t="shared" si="2"/>
        <v>-98.653099999999995</v>
      </c>
      <c r="M16">
        <f t="shared" si="3"/>
        <v>139.60509999999999</v>
      </c>
      <c r="O16">
        <f t="shared" si="4"/>
        <v>63.173499999999997</v>
      </c>
      <c r="P16">
        <f t="shared" si="5"/>
        <v>-22.221499999999999</v>
      </c>
    </row>
    <row r="17" spans="1:16" x14ac:dyDescent="0.25">
      <c r="A17" s="1">
        <f>tra!A17</f>
        <v>1</v>
      </c>
      <c r="B17" s="1">
        <f>tra!B17</f>
        <v>3</v>
      </c>
      <c r="C17" s="1">
        <f>tra!C17</f>
        <v>7</v>
      </c>
      <c r="D17" s="1">
        <f>tra!D17</f>
        <v>3</v>
      </c>
      <c r="E17" s="1" t="str">
        <f>tra!E17</f>
        <v>Vdes</v>
      </c>
      <c r="F17" s="1">
        <f>tra!F17</f>
        <v>-28.081</v>
      </c>
      <c r="G17" s="1">
        <f>tra!G17</f>
        <v>-19.992000000000001</v>
      </c>
      <c r="H17" s="1">
        <f>(ABS(tra!H17)+ABS(tra!J17))*SIGN(tra!H17)</f>
        <v>-116.83499999999999</v>
      </c>
      <c r="I17" s="1">
        <f>(ABS(tra!I17)+ABS(tra!K17))*SIGN(tra!I17)</f>
        <v>7.6470000000000002</v>
      </c>
      <c r="J17" s="1">
        <f t="shared" si="0"/>
        <v>-119.12909999999999</v>
      </c>
      <c r="K17" s="1">
        <f t="shared" si="1"/>
        <v>42.697499999999998</v>
      </c>
      <c r="L17">
        <f t="shared" si="2"/>
        <v>-139.12109999999998</v>
      </c>
      <c r="M17">
        <f t="shared" si="3"/>
        <v>99.13709999999999</v>
      </c>
      <c r="O17">
        <f t="shared" si="4"/>
        <v>22.705499999999997</v>
      </c>
      <c r="P17">
        <f t="shared" si="5"/>
        <v>-62.689499999999995</v>
      </c>
    </row>
    <row r="18" spans="1:16" x14ac:dyDescent="0.25">
      <c r="A18" s="1">
        <f>tra!A18</f>
        <v>1</v>
      </c>
      <c r="B18" s="1">
        <f>tra!B18</f>
        <v>3</v>
      </c>
      <c r="C18" s="1">
        <f>tra!C18</f>
        <v>7</v>
      </c>
      <c r="D18" s="1">
        <f>tra!D18</f>
        <v>2</v>
      </c>
      <c r="E18" s="1" t="str">
        <f>tra!E18</f>
        <v>Msin</v>
      </c>
      <c r="F18" s="1">
        <f>tra!F18</f>
        <v>-14.788</v>
      </c>
      <c r="G18" s="1">
        <f>tra!G18</f>
        <v>-10.253</v>
      </c>
      <c r="H18" s="1">
        <f>(ABS(tra!H18)+ABS(tra!J18))*SIGN(tra!H18)</f>
        <v>243.09200000000001</v>
      </c>
      <c r="I18" s="1">
        <f>(ABS(tra!I18)+ABS(tra!K18))*SIGN(tra!I18)</f>
        <v>-16.382000000000001</v>
      </c>
      <c r="J18" s="1">
        <f t="shared" si="0"/>
        <v>248.00660000000002</v>
      </c>
      <c r="K18" s="1">
        <f t="shared" si="1"/>
        <v>-89.309600000000003</v>
      </c>
      <c r="L18">
        <f t="shared" si="2"/>
        <v>237.75360000000001</v>
      </c>
      <c r="M18">
        <f t="shared" si="3"/>
        <v>-258.25960000000003</v>
      </c>
      <c r="O18">
        <f t="shared" si="4"/>
        <v>-99.562600000000003</v>
      </c>
      <c r="P18">
        <f t="shared" si="5"/>
        <v>79.056600000000003</v>
      </c>
    </row>
    <row r="19" spans="1:16" x14ac:dyDescent="0.25">
      <c r="A19" s="1">
        <f>tra!A19</f>
        <v>1</v>
      </c>
      <c r="B19" s="1">
        <f>tra!B19</f>
        <v>3</v>
      </c>
      <c r="C19" s="1">
        <f>tra!C19</f>
        <v>7</v>
      </c>
      <c r="D19" s="1">
        <f>tra!D19</f>
        <v>2</v>
      </c>
      <c r="E19" s="1" t="str">
        <f>tra!E19</f>
        <v>Mdes</v>
      </c>
      <c r="F19" s="1">
        <f>tra!F19</f>
        <v>-16.135999999999999</v>
      </c>
      <c r="G19" s="1">
        <f>tra!G19</f>
        <v>-11.052</v>
      </c>
      <c r="H19" s="1">
        <f>(ABS(tra!H19)+ABS(tra!J19))*SIGN(tra!H19)</f>
        <v>-240.791</v>
      </c>
      <c r="I19" s="1">
        <f>(ABS(tra!I19)+ABS(tra!K19))*SIGN(tra!I19)</f>
        <v>16.231999999999999</v>
      </c>
      <c r="J19" s="1">
        <f t="shared" si="0"/>
        <v>-245.66059999999999</v>
      </c>
      <c r="K19" s="1">
        <f t="shared" si="1"/>
        <v>88.46929999999999</v>
      </c>
      <c r="L19">
        <f t="shared" si="2"/>
        <v>-256.71260000000001</v>
      </c>
      <c r="M19">
        <f t="shared" si="3"/>
        <v>234.6086</v>
      </c>
      <c r="O19">
        <f t="shared" si="4"/>
        <v>77.417299999999983</v>
      </c>
      <c r="P19">
        <f t="shared" si="5"/>
        <v>-99.521299999999997</v>
      </c>
    </row>
    <row r="20" spans="1:16" x14ac:dyDescent="0.25">
      <c r="A20" s="1">
        <f>tra!A20</f>
        <v>1</v>
      </c>
      <c r="B20" s="1">
        <f>tra!B20</f>
        <v>3</v>
      </c>
      <c r="C20" s="1">
        <f>tra!C20</f>
        <v>7</v>
      </c>
      <c r="D20" s="1">
        <f>tra!D20</f>
        <v>2</v>
      </c>
      <c r="E20" s="1" t="str">
        <f>tra!E20</f>
        <v>Vsin</v>
      </c>
      <c r="F20" s="1">
        <f>tra!F20</f>
        <v>28.036999999999999</v>
      </c>
      <c r="G20" s="1">
        <f>tra!G20</f>
        <v>20.003</v>
      </c>
      <c r="H20" s="1">
        <f>(ABS(tra!H20)+ABS(tra!J20))*SIGN(tra!H20)</f>
        <v>-140.256</v>
      </c>
      <c r="I20" s="1">
        <f>(ABS(tra!I20)+ABS(tra!K20))*SIGN(tra!I20)</f>
        <v>9.4529999999999994</v>
      </c>
      <c r="J20" s="1">
        <f t="shared" si="0"/>
        <v>-143.09190000000001</v>
      </c>
      <c r="K20" s="1">
        <f t="shared" si="1"/>
        <v>51.529799999999994</v>
      </c>
      <c r="L20">
        <f t="shared" si="2"/>
        <v>-123.08890000000001</v>
      </c>
      <c r="M20">
        <f t="shared" si="3"/>
        <v>163.0949</v>
      </c>
      <c r="O20">
        <f t="shared" si="4"/>
        <v>71.532799999999995</v>
      </c>
      <c r="P20">
        <f t="shared" si="5"/>
        <v>-31.526799999999994</v>
      </c>
    </row>
    <row r="21" spans="1:16" x14ac:dyDescent="0.25">
      <c r="A21" s="1">
        <f>tra!A21</f>
        <v>1</v>
      </c>
      <c r="B21" s="1">
        <f>tra!B21</f>
        <v>3</v>
      </c>
      <c r="C21" s="1">
        <f>tra!C21</f>
        <v>7</v>
      </c>
      <c r="D21" s="1">
        <f>tra!D21</f>
        <v>2</v>
      </c>
      <c r="E21" s="1" t="str">
        <f>tra!E21</f>
        <v>Vdes</v>
      </c>
      <c r="F21" s="1">
        <f>tra!F21</f>
        <v>-28.818999999999999</v>
      </c>
      <c r="G21" s="1">
        <f>tra!G21</f>
        <v>-20.466000000000001</v>
      </c>
      <c r="H21" s="1">
        <f>(ABS(tra!H21)+ABS(tra!J21))*SIGN(tra!H21)</f>
        <v>-140.256</v>
      </c>
      <c r="I21" s="1">
        <f>(ABS(tra!I21)+ABS(tra!K21))*SIGN(tra!I21)</f>
        <v>9.4529999999999994</v>
      </c>
      <c r="J21" s="1">
        <f t="shared" si="0"/>
        <v>-143.09190000000001</v>
      </c>
      <c r="K21" s="1">
        <f t="shared" si="1"/>
        <v>51.529799999999994</v>
      </c>
      <c r="L21">
        <f t="shared" si="2"/>
        <v>-163.55790000000002</v>
      </c>
      <c r="M21">
        <f t="shared" si="3"/>
        <v>122.6259</v>
      </c>
      <c r="O21">
        <f t="shared" si="4"/>
        <v>31.063799999999993</v>
      </c>
      <c r="P21">
        <f t="shared" si="5"/>
        <v>-71.995800000000003</v>
      </c>
    </row>
    <row r="22" spans="1:16" x14ac:dyDescent="0.25">
      <c r="A22" s="1">
        <f>tra!A22</f>
        <v>1</v>
      </c>
      <c r="B22" s="1">
        <f>tra!B22</f>
        <v>3</v>
      </c>
      <c r="C22" s="1">
        <f>tra!C22</f>
        <v>7</v>
      </c>
      <c r="D22" s="1">
        <f>tra!D22</f>
        <v>1</v>
      </c>
      <c r="E22" s="1" t="str">
        <f>tra!E22</f>
        <v>Msin</v>
      </c>
      <c r="F22" s="1">
        <f>tra!F22</f>
        <v>-12.996</v>
      </c>
      <c r="G22" s="1">
        <f>tra!G22</f>
        <v>-0.91900000000000004</v>
      </c>
      <c r="H22" s="1">
        <f>(ABS(tra!H22)+ABS(tra!J22))*SIGN(tra!H22)</f>
        <v>253.18799999999999</v>
      </c>
      <c r="I22" s="1">
        <f>(ABS(tra!I22)+ABS(tra!K22))*SIGN(tra!I22)</f>
        <v>-19.128</v>
      </c>
      <c r="J22" s="1">
        <f t="shared" si="0"/>
        <v>258.9264</v>
      </c>
      <c r="K22" s="1">
        <f t="shared" si="1"/>
        <v>-95.084399999999988</v>
      </c>
      <c r="L22">
        <f t="shared" si="2"/>
        <v>258.00740000000002</v>
      </c>
      <c r="M22">
        <f t="shared" si="3"/>
        <v>-259.84539999999998</v>
      </c>
      <c r="O22">
        <f t="shared" si="4"/>
        <v>-96.003399999999985</v>
      </c>
      <c r="P22">
        <f t="shared" si="5"/>
        <v>94.165399999999991</v>
      </c>
    </row>
    <row r="23" spans="1:16" x14ac:dyDescent="0.25">
      <c r="A23" s="1">
        <f>tra!A23</f>
        <v>1</v>
      </c>
      <c r="B23" s="1">
        <f>tra!B23</f>
        <v>3</v>
      </c>
      <c r="C23" s="1">
        <f>tra!C23</f>
        <v>7</v>
      </c>
      <c r="D23" s="1">
        <f>tra!D23</f>
        <v>1</v>
      </c>
      <c r="E23" s="1" t="str">
        <f>tra!E23</f>
        <v>Mdes</v>
      </c>
      <c r="F23" s="1">
        <f>tra!F23</f>
        <v>-17.309999999999999</v>
      </c>
      <c r="G23" s="1">
        <f>tra!G23</f>
        <v>-3.5230000000000001</v>
      </c>
      <c r="H23" s="1">
        <f>(ABS(tra!H23)+ABS(tra!J23))*SIGN(tra!H23)</f>
        <v>-250.346</v>
      </c>
      <c r="I23" s="1">
        <f>(ABS(tra!I23)+ABS(tra!K23))*SIGN(tra!I23)</f>
        <v>18.911000000000001</v>
      </c>
      <c r="J23" s="1">
        <f t="shared" si="0"/>
        <v>-256.01929999999999</v>
      </c>
      <c r="K23" s="1">
        <f t="shared" si="1"/>
        <v>94.014799999999994</v>
      </c>
      <c r="L23">
        <f t="shared" si="2"/>
        <v>-259.54230000000001</v>
      </c>
      <c r="M23">
        <f t="shared" si="3"/>
        <v>252.49629999999999</v>
      </c>
      <c r="O23">
        <f t="shared" si="4"/>
        <v>90.491799999999998</v>
      </c>
      <c r="P23">
        <f t="shared" si="5"/>
        <v>-97.53779999999999</v>
      </c>
    </row>
    <row r="24" spans="1:16" x14ac:dyDescent="0.25">
      <c r="A24" s="1">
        <f>tra!A24</f>
        <v>1</v>
      </c>
      <c r="B24" s="1">
        <f>tra!B24</f>
        <v>3</v>
      </c>
      <c r="C24" s="1">
        <f>tra!C24</f>
        <v>7</v>
      </c>
      <c r="D24" s="1">
        <f>tra!D24</f>
        <v>1</v>
      </c>
      <c r="E24" s="1" t="str">
        <f>tra!E24</f>
        <v>Vsin</v>
      </c>
      <c r="F24" s="1">
        <f>tra!F24</f>
        <v>27.177</v>
      </c>
      <c r="G24" s="1">
        <f>tra!G24</f>
        <v>2.2290000000000001</v>
      </c>
      <c r="H24" s="1">
        <f>(ABS(tra!H24)+ABS(tra!J24))*SIGN(tra!H24)</f>
        <v>-145.952</v>
      </c>
      <c r="I24" s="1">
        <f>(ABS(tra!I24)+ABS(tra!K24))*SIGN(tra!I24)</f>
        <v>11.025</v>
      </c>
      <c r="J24" s="1">
        <f t="shared" si="0"/>
        <v>-149.2595</v>
      </c>
      <c r="K24" s="1">
        <f t="shared" si="1"/>
        <v>54.810599999999994</v>
      </c>
      <c r="L24">
        <f t="shared" si="2"/>
        <v>-147.03049999999999</v>
      </c>
      <c r="M24">
        <f t="shared" si="3"/>
        <v>151.48850000000002</v>
      </c>
      <c r="O24">
        <f t="shared" si="4"/>
        <v>57.039599999999993</v>
      </c>
      <c r="P24">
        <f t="shared" si="5"/>
        <v>-52.581599999999995</v>
      </c>
    </row>
    <row r="25" spans="1:16" x14ac:dyDescent="0.25">
      <c r="A25" s="1">
        <f>tra!A25</f>
        <v>1</v>
      </c>
      <c r="B25" s="1">
        <f>tra!B25</f>
        <v>3</v>
      </c>
      <c r="C25" s="1">
        <f>tra!C25</f>
        <v>7</v>
      </c>
      <c r="D25" s="1">
        <f>tra!D25</f>
        <v>1</v>
      </c>
      <c r="E25" s="1" t="str">
        <f>tra!E25</f>
        <v>Vdes</v>
      </c>
      <c r="F25" s="1">
        <f>tra!F25</f>
        <v>-29.678999999999998</v>
      </c>
      <c r="G25" s="1">
        <f>tra!G25</f>
        <v>-3.7389999999999999</v>
      </c>
      <c r="H25" s="1">
        <f>(ABS(tra!H25)+ABS(tra!J25))*SIGN(tra!H25)</f>
        <v>-145.952</v>
      </c>
      <c r="I25" s="1">
        <f>(ABS(tra!I25)+ABS(tra!K25))*SIGN(tra!I25)</f>
        <v>11.025</v>
      </c>
      <c r="J25" s="1">
        <f t="shared" si="0"/>
        <v>-149.2595</v>
      </c>
      <c r="K25" s="1">
        <f t="shared" si="1"/>
        <v>54.810599999999994</v>
      </c>
      <c r="L25">
        <f t="shared" si="2"/>
        <v>-152.99850000000001</v>
      </c>
      <c r="M25">
        <f t="shared" si="3"/>
        <v>145.5205</v>
      </c>
      <c r="O25">
        <f t="shared" si="4"/>
        <v>51.071599999999997</v>
      </c>
      <c r="P25">
        <f t="shared" si="5"/>
        <v>-58.549599999999991</v>
      </c>
    </row>
    <row r="26" spans="1:16" x14ac:dyDescent="0.25">
      <c r="A26" s="1">
        <f>tra!A26</f>
        <v>1</v>
      </c>
      <c r="B26" s="1">
        <f>tra!B26</f>
        <v>7</v>
      </c>
      <c r="C26" s="1">
        <f>tra!C26</f>
        <v>11</v>
      </c>
      <c r="D26" s="1">
        <f>tra!D26</f>
        <v>6</v>
      </c>
      <c r="E26" s="1" t="str">
        <f>tra!E26</f>
        <v>Msin</v>
      </c>
      <c r="F26" s="1">
        <f>tra!F26</f>
        <v>-9.8800000000000008</v>
      </c>
      <c r="G26" s="1">
        <f>tra!G26</f>
        <v>-6.2910000000000004</v>
      </c>
      <c r="H26" s="1">
        <f>(ABS(tra!H26)+ABS(tra!J26))*SIGN(tra!H26)</f>
        <v>15.856999999999999</v>
      </c>
      <c r="I26" s="1">
        <f>(ABS(tra!I26)+ABS(tra!K26))*SIGN(tra!I26)</f>
        <v>-0.96099999999999997</v>
      </c>
      <c r="J26" s="1">
        <f t="shared" si="0"/>
        <v>16.145299999999999</v>
      </c>
      <c r="K26" s="1">
        <f t="shared" si="1"/>
        <v>-5.7180999999999997</v>
      </c>
      <c r="L26">
        <f t="shared" si="2"/>
        <v>9.8542999999999985</v>
      </c>
      <c r="M26">
        <f t="shared" si="3"/>
        <v>-22.436299999999999</v>
      </c>
      <c r="O26">
        <f t="shared" si="4"/>
        <v>-12.0091</v>
      </c>
      <c r="P26">
        <f t="shared" si="5"/>
        <v>-0.57290000000000063</v>
      </c>
    </row>
    <row r="27" spans="1:16" x14ac:dyDescent="0.25">
      <c r="A27" s="1">
        <f>tra!A27</f>
        <v>1</v>
      </c>
      <c r="B27" s="1">
        <f>tra!B27</f>
        <v>7</v>
      </c>
      <c r="C27" s="1">
        <f>tra!C27</f>
        <v>11</v>
      </c>
      <c r="D27" s="1">
        <f>tra!D27</f>
        <v>6</v>
      </c>
      <c r="E27" s="1" t="str">
        <f>tra!E27</f>
        <v>Mdes</v>
      </c>
      <c r="F27" s="1">
        <f>tra!F27</f>
        <v>-10.79</v>
      </c>
      <c r="G27" s="1">
        <f>tra!G27</f>
        <v>-6.899</v>
      </c>
      <c r="H27" s="1">
        <f>(ABS(tra!H27)+ABS(tra!J27))*SIGN(tra!H27)</f>
        <v>-15.305999999999999</v>
      </c>
      <c r="I27" s="1">
        <f>(ABS(tra!I27)+ABS(tra!K27))*SIGN(tra!I27)</f>
        <v>0.91900000000000004</v>
      </c>
      <c r="J27" s="1">
        <f t="shared" si="0"/>
        <v>-15.5817</v>
      </c>
      <c r="K27" s="1">
        <f t="shared" si="1"/>
        <v>5.5107999999999997</v>
      </c>
      <c r="L27">
        <f t="shared" si="2"/>
        <v>-22.480699999999999</v>
      </c>
      <c r="M27">
        <f t="shared" si="3"/>
        <v>8.6827000000000005</v>
      </c>
      <c r="O27">
        <f t="shared" si="4"/>
        <v>-1.3882000000000003</v>
      </c>
      <c r="P27">
        <f t="shared" si="5"/>
        <v>-12.409800000000001</v>
      </c>
    </row>
    <row r="28" spans="1:16" x14ac:dyDescent="0.25">
      <c r="A28" s="1">
        <f>tra!A28</f>
        <v>1</v>
      </c>
      <c r="B28" s="1">
        <f>tra!B28</f>
        <v>7</v>
      </c>
      <c r="C28" s="1">
        <f>tra!C28</f>
        <v>11</v>
      </c>
      <c r="D28" s="1">
        <f>tra!D28</f>
        <v>6</v>
      </c>
      <c r="E28" s="1" t="str">
        <f>tra!E28</f>
        <v>Vsin</v>
      </c>
      <c r="F28" s="1">
        <f>tra!F28</f>
        <v>14.333</v>
      </c>
      <c r="G28" s="1">
        <f>tra!G28</f>
        <v>9.1349999999999998</v>
      </c>
      <c r="H28" s="1">
        <f>(ABS(tra!H28)+ABS(tra!J28))*SIGN(tra!H28)</f>
        <v>-6.9249999999999998</v>
      </c>
      <c r="I28" s="1">
        <f>(ABS(tra!I28)+ABS(tra!K28))*SIGN(tra!I28)</f>
        <v>0.41700000000000004</v>
      </c>
      <c r="J28" s="1">
        <f t="shared" si="0"/>
        <v>-7.0500999999999996</v>
      </c>
      <c r="K28" s="1">
        <f t="shared" si="1"/>
        <v>2.4944999999999995</v>
      </c>
      <c r="L28">
        <f t="shared" si="2"/>
        <v>2.0849000000000002</v>
      </c>
      <c r="M28">
        <f t="shared" si="3"/>
        <v>16.185099999999998</v>
      </c>
      <c r="O28">
        <f t="shared" si="4"/>
        <v>11.6295</v>
      </c>
      <c r="P28">
        <f t="shared" si="5"/>
        <v>6.6405000000000003</v>
      </c>
    </row>
    <row r="29" spans="1:16" x14ac:dyDescent="0.25">
      <c r="A29" s="1">
        <f>tra!A29</f>
        <v>1</v>
      </c>
      <c r="B29" s="1">
        <f>tra!B29</f>
        <v>7</v>
      </c>
      <c r="C29" s="1">
        <f>tra!C29</f>
        <v>11</v>
      </c>
      <c r="D29" s="1">
        <f>tra!D29</f>
        <v>6</v>
      </c>
      <c r="E29" s="1" t="str">
        <f>tra!E29</f>
        <v>Vdes</v>
      </c>
      <c r="F29" s="1">
        <f>tra!F29</f>
        <v>-14.737</v>
      </c>
      <c r="G29" s="1">
        <f>tra!G29</f>
        <v>-9.4049999999999994</v>
      </c>
      <c r="H29" s="1">
        <f>(ABS(tra!H29)+ABS(tra!J29))*SIGN(tra!H29)</f>
        <v>-6.9249999999999998</v>
      </c>
      <c r="I29" s="1">
        <f>(ABS(tra!I29)+ABS(tra!K29))*SIGN(tra!I29)</f>
        <v>0.41700000000000004</v>
      </c>
      <c r="J29" s="1">
        <f t="shared" si="0"/>
        <v>-7.0500999999999996</v>
      </c>
      <c r="K29" s="1">
        <f t="shared" si="1"/>
        <v>2.4944999999999995</v>
      </c>
      <c r="L29">
        <f t="shared" si="2"/>
        <v>-16.455099999999998</v>
      </c>
      <c r="M29">
        <f t="shared" si="3"/>
        <v>-2.3548999999999998</v>
      </c>
      <c r="O29">
        <f t="shared" si="4"/>
        <v>-6.9104999999999999</v>
      </c>
      <c r="P29">
        <f t="shared" si="5"/>
        <v>-11.8995</v>
      </c>
    </row>
    <row r="30" spans="1:16" x14ac:dyDescent="0.25">
      <c r="A30" s="1">
        <f>tra!A30</f>
        <v>1</v>
      </c>
      <c r="B30" s="1">
        <f>tra!B30</f>
        <v>7</v>
      </c>
      <c r="C30" s="1">
        <f>tra!C30</f>
        <v>11</v>
      </c>
      <c r="D30" s="1">
        <f>tra!D30</f>
        <v>5</v>
      </c>
      <c r="E30" s="1" t="str">
        <f>tra!E30</f>
        <v>Msin</v>
      </c>
      <c r="F30" s="1">
        <f>tra!F30</f>
        <v>-10.659000000000001</v>
      </c>
      <c r="G30" s="1">
        <f>tra!G30</f>
        <v>-6.7859999999999996</v>
      </c>
      <c r="H30" s="1">
        <f>(ABS(tra!H30)+ABS(tra!J30))*SIGN(tra!H30)</f>
        <v>21.145999999999997</v>
      </c>
      <c r="I30" s="1">
        <f>(ABS(tra!I30)+ABS(tra!K30))*SIGN(tra!I30)</f>
        <v>-1.3119999999999998</v>
      </c>
      <c r="J30" s="1">
        <f t="shared" si="0"/>
        <v>21.539599999999997</v>
      </c>
      <c r="K30" s="1">
        <f t="shared" si="1"/>
        <v>-7.6557999999999993</v>
      </c>
      <c r="L30">
        <f t="shared" si="2"/>
        <v>14.753599999999997</v>
      </c>
      <c r="M30">
        <f t="shared" si="3"/>
        <v>-28.325599999999994</v>
      </c>
      <c r="O30">
        <f t="shared" si="4"/>
        <v>-14.441799999999999</v>
      </c>
      <c r="P30">
        <f t="shared" si="5"/>
        <v>0.86979999999999968</v>
      </c>
    </row>
    <row r="31" spans="1:16" x14ac:dyDescent="0.25">
      <c r="A31" s="1">
        <f>tra!A31</f>
        <v>1</v>
      </c>
      <c r="B31" s="1">
        <f>tra!B31</f>
        <v>7</v>
      </c>
      <c r="C31" s="1">
        <f>tra!C31</f>
        <v>11</v>
      </c>
      <c r="D31" s="1">
        <f>tra!D31</f>
        <v>5</v>
      </c>
      <c r="E31" s="1" t="str">
        <f>tra!E31</f>
        <v>Mdes</v>
      </c>
      <c r="F31" s="1">
        <f>tra!F31</f>
        <v>-13.257999999999999</v>
      </c>
      <c r="G31" s="1">
        <f>tra!G31</f>
        <v>-8.4879999999999995</v>
      </c>
      <c r="H31" s="1">
        <f>(ABS(tra!H31)+ABS(tra!J31))*SIGN(tra!H31)</f>
        <v>-20.984999999999999</v>
      </c>
      <c r="I31" s="1">
        <f>(ABS(tra!I31)+ABS(tra!K31))*SIGN(tra!I31)</f>
        <v>1.2989999999999999</v>
      </c>
      <c r="J31" s="1">
        <f t="shared" si="0"/>
        <v>-21.374700000000001</v>
      </c>
      <c r="K31" s="1">
        <f t="shared" si="1"/>
        <v>7.5945</v>
      </c>
      <c r="L31">
        <f t="shared" si="2"/>
        <v>-29.8627</v>
      </c>
      <c r="M31">
        <f t="shared" si="3"/>
        <v>12.886700000000001</v>
      </c>
      <c r="O31">
        <f t="shared" si="4"/>
        <v>-0.89349999999999952</v>
      </c>
      <c r="P31">
        <f t="shared" si="5"/>
        <v>-16.0825</v>
      </c>
    </row>
    <row r="32" spans="1:16" x14ac:dyDescent="0.25">
      <c r="A32" s="1">
        <f>tra!A32</f>
        <v>1</v>
      </c>
      <c r="B32" s="1">
        <f>tra!B32</f>
        <v>7</v>
      </c>
      <c r="C32" s="1">
        <f>tra!C32</f>
        <v>11</v>
      </c>
      <c r="D32" s="1">
        <f>tra!D32</f>
        <v>5</v>
      </c>
      <c r="E32" s="1" t="str">
        <f>tra!E32</f>
        <v>Vsin</v>
      </c>
      <c r="F32" s="1">
        <f>tra!F32</f>
        <v>15.6</v>
      </c>
      <c r="G32" s="1">
        <f>tra!G32</f>
        <v>9.9489999999999998</v>
      </c>
      <c r="H32" s="1">
        <f>(ABS(tra!H32)+ABS(tra!J32))*SIGN(tra!H32)</f>
        <v>-9.3620000000000001</v>
      </c>
      <c r="I32" s="1">
        <f>(ABS(tra!I32)+ABS(tra!K32))*SIGN(tra!I32)</f>
        <v>0.57999999999999996</v>
      </c>
      <c r="J32" s="1">
        <f t="shared" si="0"/>
        <v>-9.5359999999999996</v>
      </c>
      <c r="K32" s="1">
        <f t="shared" si="1"/>
        <v>3.3885999999999998</v>
      </c>
      <c r="L32">
        <f t="shared" si="2"/>
        <v>0.41300000000000026</v>
      </c>
      <c r="M32">
        <f t="shared" si="3"/>
        <v>19.484999999999999</v>
      </c>
      <c r="O32">
        <f t="shared" si="4"/>
        <v>13.3376</v>
      </c>
      <c r="P32">
        <f t="shared" si="5"/>
        <v>6.5603999999999996</v>
      </c>
    </row>
    <row r="33" spans="1:16" x14ac:dyDescent="0.25">
      <c r="A33" s="1">
        <f>tra!A33</f>
        <v>1</v>
      </c>
      <c r="B33" s="1">
        <f>tra!B33</f>
        <v>7</v>
      </c>
      <c r="C33" s="1">
        <f>tra!C33</f>
        <v>11</v>
      </c>
      <c r="D33" s="1">
        <f>tra!D33</f>
        <v>5</v>
      </c>
      <c r="E33" s="1" t="str">
        <f>tra!E33</f>
        <v>Vdes</v>
      </c>
      <c r="F33" s="1">
        <f>tra!F33</f>
        <v>-16.754999999999999</v>
      </c>
      <c r="G33" s="1">
        <f>tra!G33</f>
        <v>-10.706</v>
      </c>
      <c r="H33" s="1">
        <f>(ABS(tra!H33)+ABS(tra!J33))*SIGN(tra!H33)</f>
        <v>-9.3620000000000001</v>
      </c>
      <c r="I33" s="1">
        <f>(ABS(tra!I33)+ABS(tra!K33))*SIGN(tra!I33)</f>
        <v>0.57999999999999996</v>
      </c>
      <c r="J33" s="1">
        <f t="shared" si="0"/>
        <v>-9.5359999999999996</v>
      </c>
      <c r="K33" s="1">
        <f t="shared" si="1"/>
        <v>3.3885999999999998</v>
      </c>
      <c r="L33">
        <f t="shared" si="2"/>
        <v>-20.241999999999997</v>
      </c>
      <c r="M33">
        <f t="shared" si="3"/>
        <v>-1.17</v>
      </c>
      <c r="O33">
        <f t="shared" si="4"/>
        <v>-7.3173999999999992</v>
      </c>
      <c r="P33">
        <f t="shared" si="5"/>
        <v>-14.0946</v>
      </c>
    </row>
    <row r="34" spans="1:16" x14ac:dyDescent="0.25">
      <c r="A34" s="1">
        <f>tra!A34</f>
        <v>1</v>
      </c>
      <c r="B34" s="1">
        <f>tra!B34</f>
        <v>7</v>
      </c>
      <c r="C34" s="1">
        <f>tra!C34</f>
        <v>11</v>
      </c>
      <c r="D34" s="1">
        <f>tra!D34</f>
        <v>4</v>
      </c>
      <c r="E34" s="1" t="str">
        <f>tra!E34</f>
        <v>Msin</v>
      </c>
      <c r="F34" s="1">
        <f>tra!F34</f>
        <v>-10.978999999999999</v>
      </c>
      <c r="G34" s="1">
        <f>tra!G34</f>
        <v>-6.9989999999999997</v>
      </c>
      <c r="H34" s="1">
        <f>(ABS(tra!H34)+ABS(tra!J34))*SIGN(tra!H34)</f>
        <v>23.233999999999998</v>
      </c>
      <c r="I34" s="1">
        <f>(ABS(tra!I34)+ABS(tra!K34))*SIGN(tra!I34)</f>
        <v>-1.498</v>
      </c>
      <c r="J34" s="1">
        <f t="shared" si="0"/>
        <v>23.683399999999999</v>
      </c>
      <c r="K34" s="1">
        <f t="shared" si="1"/>
        <v>-8.4681999999999995</v>
      </c>
      <c r="L34">
        <f t="shared" si="2"/>
        <v>16.6844</v>
      </c>
      <c r="M34">
        <f t="shared" si="3"/>
        <v>-30.682399999999998</v>
      </c>
      <c r="O34">
        <f t="shared" si="4"/>
        <v>-15.467199999999998</v>
      </c>
      <c r="P34">
        <f t="shared" si="5"/>
        <v>1.4691999999999998</v>
      </c>
    </row>
    <row r="35" spans="1:16" x14ac:dyDescent="0.25">
      <c r="A35" s="1">
        <f>tra!A35</f>
        <v>1</v>
      </c>
      <c r="B35" s="1">
        <f>tra!B35</f>
        <v>7</v>
      </c>
      <c r="C35" s="1">
        <f>tra!C35</f>
        <v>11</v>
      </c>
      <c r="D35" s="1">
        <f>tra!D35</f>
        <v>4</v>
      </c>
      <c r="E35" s="1" t="str">
        <f>tra!E35</f>
        <v>Mdes</v>
      </c>
      <c r="F35" s="1">
        <f>tra!F35</f>
        <v>-12.76</v>
      </c>
      <c r="G35" s="1">
        <f>tra!G35</f>
        <v>-8.1649999999999991</v>
      </c>
      <c r="H35" s="1">
        <f>(ABS(tra!H35)+ABS(tra!J35))*SIGN(tra!H35)</f>
        <v>-23.68</v>
      </c>
      <c r="I35" s="1">
        <f>(ABS(tra!I35)+ABS(tra!K35))*SIGN(tra!I35)</f>
        <v>1.524</v>
      </c>
      <c r="J35" s="1">
        <f t="shared" si="0"/>
        <v>-24.1372</v>
      </c>
      <c r="K35" s="1">
        <f t="shared" si="1"/>
        <v>8.6280000000000001</v>
      </c>
      <c r="L35">
        <f t="shared" si="2"/>
        <v>-32.302199999999999</v>
      </c>
      <c r="M35">
        <f t="shared" si="3"/>
        <v>15.972200000000001</v>
      </c>
      <c r="O35">
        <f t="shared" si="4"/>
        <v>0.46300000000000097</v>
      </c>
      <c r="P35">
        <f t="shared" si="5"/>
        <v>-16.792999999999999</v>
      </c>
    </row>
    <row r="36" spans="1:16" x14ac:dyDescent="0.25">
      <c r="A36" s="1">
        <f>tra!A36</f>
        <v>1</v>
      </c>
      <c r="B36" s="1">
        <f>tra!B36</f>
        <v>7</v>
      </c>
      <c r="C36" s="1">
        <f>tra!C36</f>
        <v>11</v>
      </c>
      <c r="D36" s="1">
        <f>tra!D36</f>
        <v>4</v>
      </c>
      <c r="E36" s="1" t="str">
        <f>tra!E36</f>
        <v>Vsin</v>
      </c>
      <c r="F36" s="1">
        <f>tra!F36</f>
        <v>15.782</v>
      </c>
      <c r="G36" s="1">
        <f>tra!G36</f>
        <v>10.068</v>
      </c>
      <c r="H36" s="1">
        <f>(ABS(tra!H36)+ABS(tra!J36))*SIGN(tra!H36)</f>
        <v>-10.425000000000001</v>
      </c>
      <c r="I36" s="1">
        <f>(ABS(tra!I36)+ABS(tra!K36))*SIGN(tra!I36)</f>
        <v>0.67199999999999993</v>
      </c>
      <c r="J36" s="1">
        <f t="shared" si="0"/>
        <v>-10.6266</v>
      </c>
      <c r="K36" s="1">
        <f t="shared" si="1"/>
        <v>3.7995000000000001</v>
      </c>
      <c r="L36">
        <f t="shared" si="2"/>
        <v>-0.55860000000000021</v>
      </c>
      <c r="M36">
        <f t="shared" si="3"/>
        <v>20.694600000000001</v>
      </c>
      <c r="O36">
        <f t="shared" si="4"/>
        <v>13.8675</v>
      </c>
      <c r="P36">
        <f t="shared" si="5"/>
        <v>6.2684999999999995</v>
      </c>
    </row>
    <row r="37" spans="1:16" x14ac:dyDescent="0.25">
      <c r="A37" s="1">
        <f>tra!A37</f>
        <v>1</v>
      </c>
      <c r="B37" s="1">
        <f>tra!B37</f>
        <v>7</v>
      </c>
      <c r="C37" s="1">
        <f>tra!C37</f>
        <v>11</v>
      </c>
      <c r="D37" s="1">
        <f>tra!D37</f>
        <v>4</v>
      </c>
      <c r="E37" s="1" t="str">
        <f>tra!E37</f>
        <v>Vdes</v>
      </c>
      <c r="F37" s="1">
        <f>tra!F37</f>
        <v>-16.573</v>
      </c>
      <c r="G37" s="1">
        <f>tra!G37</f>
        <v>-10.587</v>
      </c>
      <c r="H37" s="1">
        <f>(ABS(tra!H37)+ABS(tra!J37))*SIGN(tra!H37)</f>
        <v>-10.425000000000001</v>
      </c>
      <c r="I37" s="1">
        <f>(ABS(tra!I37)+ABS(tra!K37))*SIGN(tra!I37)</f>
        <v>0.67199999999999993</v>
      </c>
      <c r="J37" s="1">
        <f t="shared" si="0"/>
        <v>-10.6266</v>
      </c>
      <c r="K37" s="1">
        <f t="shared" si="1"/>
        <v>3.7995000000000001</v>
      </c>
      <c r="L37">
        <f t="shared" si="2"/>
        <v>-21.2136</v>
      </c>
      <c r="M37">
        <f t="shared" si="3"/>
        <v>3.960000000000008E-2</v>
      </c>
      <c r="O37">
        <f t="shared" si="4"/>
        <v>-6.7874999999999996</v>
      </c>
      <c r="P37">
        <f t="shared" si="5"/>
        <v>-14.3865</v>
      </c>
    </row>
    <row r="38" spans="1:16" x14ac:dyDescent="0.25">
      <c r="A38" s="1">
        <f>tra!A38</f>
        <v>1</v>
      </c>
      <c r="B38" s="1">
        <f>tra!B38</f>
        <v>7</v>
      </c>
      <c r="C38" s="1">
        <f>tra!C38</f>
        <v>11</v>
      </c>
      <c r="D38" s="1">
        <f>tra!D38</f>
        <v>3</v>
      </c>
      <c r="E38" s="1" t="str">
        <f>tra!E38</f>
        <v>Msin</v>
      </c>
      <c r="F38" s="1">
        <f>tra!F38</f>
        <v>-11.166</v>
      </c>
      <c r="G38" s="1">
        <f>tra!G38</f>
        <v>-7.1180000000000003</v>
      </c>
      <c r="H38" s="1">
        <f>(ABS(tra!H38)+ABS(tra!J38))*SIGN(tra!H38)</f>
        <v>25.643000000000001</v>
      </c>
      <c r="I38" s="1">
        <f>(ABS(tra!I38)+ABS(tra!K38))*SIGN(tra!I38)</f>
        <v>-1.69</v>
      </c>
      <c r="J38" s="1">
        <f t="shared" si="0"/>
        <v>26.150000000000002</v>
      </c>
      <c r="K38" s="1">
        <f t="shared" si="1"/>
        <v>-9.3828999999999994</v>
      </c>
      <c r="L38">
        <f t="shared" si="2"/>
        <v>19.032000000000004</v>
      </c>
      <c r="M38">
        <f t="shared" si="3"/>
        <v>-33.268000000000001</v>
      </c>
      <c r="O38">
        <f t="shared" si="4"/>
        <v>-16.500900000000001</v>
      </c>
      <c r="P38">
        <f t="shared" si="5"/>
        <v>2.264899999999999</v>
      </c>
    </row>
    <row r="39" spans="1:16" x14ac:dyDescent="0.25">
      <c r="A39" s="1">
        <f>tra!A39</f>
        <v>1</v>
      </c>
      <c r="B39" s="1">
        <f>tra!B39</f>
        <v>7</v>
      </c>
      <c r="C39" s="1">
        <f>tra!C39</f>
        <v>11</v>
      </c>
      <c r="D39" s="1">
        <f>tra!D39</f>
        <v>3</v>
      </c>
      <c r="E39" s="1" t="str">
        <f>tra!E39</f>
        <v>Mdes</v>
      </c>
      <c r="F39" s="1">
        <f>tra!F39</f>
        <v>-12.622</v>
      </c>
      <c r="G39" s="1">
        <f>tra!G39</f>
        <v>-8.0690000000000008</v>
      </c>
      <c r="H39" s="1">
        <f>(ABS(tra!H39)+ABS(tra!J39))*SIGN(tra!H39)</f>
        <v>-26.253</v>
      </c>
      <c r="I39" s="1">
        <f>(ABS(tra!I39)+ABS(tra!K39))*SIGN(tra!I39)</f>
        <v>1.73</v>
      </c>
      <c r="J39" s="1">
        <f t="shared" si="0"/>
        <v>-26.771999999999998</v>
      </c>
      <c r="K39" s="1">
        <f t="shared" si="1"/>
        <v>9.6059000000000001</v>
      </c>
      <c r="L39">
        <f t="shared" si="2"/>
        <v>-34.841000000000001</v>
      </c>
      <c r="M39">
        <f t="shared" si="3"/>
        <v>18.702999999999996</v>
      </c>
      <c r="O39">
        <f t="shared" si="4"/>
        <v>1.5368999999999993</v>
      </c>
      <c r="P39">
        <f t="shared" si="5"/>
        <v>-17.674900000000001</v>
      </c>
    </row>
    <row r="40" spans="1:16" x14ac:dyDescent="0.25">
      <c r="A40" s="1">
        <f>tra!A40</f>
        <v>1</v>
      </c>
      <c r="B40" s="1">
        <f>tra!B40</f>
        <v>7</v>
      </c>
      <c r="C40" s="1">
        <f>tra!C40</f>
        <v>11</v>
      </c>
      <c r="D40" s="1">
        <f>tra!D40</f>
        <v>3</v>
      </c>
      <c r="E40" s="1" t="str">
        <f>tra!E40</f>
        <v>Vsin</v>
      </c>
      <c r="F40" s="1">
        <f>tra!F40</f>
        <v>15.853999999999999</v>
      </c>
      <c r="G40" s="1">
        <f>tra!G40</f>
        <v>10.116</v>
      </c>
      <c r="H40" s="1">
        <f>(ABS(tra!H40)+ABS(tra!J40))*SIGN(tra!H40)</f>
        <v>-11.532999999999999</v>
      </c>
      <c r="I40" s="1">
        <f>(ABS(tra!I40)+ABS(tra!K40))*SIGN(tra!I40)</f>
        <v>0.76</v>
      </c>
      <c r="J40" s="1">
        <f t="shared" si="0"/>
        <v>-11.760999999999999</v>
      </c>
      <c r="K40" s="1">
        <f t="shared" si="1"/>
        <v>4.2199</v>
      </c>
      <c r="L40">
        <f t="shared" si="2"/>
        <v>-1.6449999999999996</v>
      </c>
      <c r="M40">
        <f t="shared" si="3"/>
        <v>21.876999999999999</v>
      </c>
      <c r="O40">
        <f t="shared" si="4"/>
        <v>14.335899999999999</v>
      </c>
      <c r="P40">
        <f t="shared" si="5"/>
        <v>5.8960999999999997</v>
      </c>
    </row>
    <row r="41" spans="1:16" x14ac:dyDescent="0.25">
      <c r="A41" s="1">
        <f>tra!A41</f>
        <v>1</v>
      </c>
      <c r="B41" s="1">
        <f>tra!B41</f>
        <v>7</v>
      </c>
      <c r="C41" s="1">
        <f>tra!C41</f>
        <v>11</v>
      </c>
      <c r="D41" s="1">
        <f>tra!D41</f>
        <v>3</v>
      </c>
      <c r="E41" s="1" t="str">
        <f>tra!E41</f>
        <v>Vdes</v>
      </c>
      <c r="F41" s="1">
        <f>tra!F41</f>
        <v>-16.501000000000001</v>
      </c>
      <c r="G41" s="1">
        <f>tra!G41</f>
        <v>-10.539</v>
      </c>
      <c r="H41" s="1">
        <f>(ABS(tra!H41)+ABS(tra!J41))*SIGN(tra!H41)</f>
        <v>-11.532999999999999</v>
      </c>
      <c r="I41" s="1">
        <f>(ABS(tra!I41)+ABS(tra!K41))*SIGN(tra!I41)</f>
        <v>0.76</v>
      </c>
      <c r="J41" s="1">
        <f t="shared" si="0"/>
        <v>-11.760999999999999</v>
      </c>
      <c r="K41" s="1">
        <f t="shared" si="1"/>
        <v>4.2199</v>
      </c>
      <c r="L41">
        <f t="shared" si="2"/>
        <v>-22.299999999999997</v>
      </c>
      <c r="M41">
        <f t="shared" si="3"/>
        <v>1.2219999999999995</v>
      </c>
      <c r="O41">
        <f t="shared" si="4"/>
        <v>-6.3190999999999997</v>
      </c>
      <c r="P41">
        <f t="shared" si="5"/>
        <v>-14.758900000000001</v>
      </c>
    </row>
    <row r="42" spans="1:16" x14ac:dyDescent="0.25">
      <c r="A42" s="1">
        <f>tra!A42</f>
        <v>1</v>
      </c>
      <c r="B42" s="1">
        <f>tra!B42</f>
        <v>7</v>
      </c>
      <c r="C42" s="1">
        <f>tra!C42</f>
        <v>11</v>
      </c>
      <c r="D42" s="1">
        <f>tra!D42</f>
        <v>2</v>
      </c>
      <c r="E42" s="1" t="str">
        <f>tra!E42</f>
        <v>Msin</v>
      </c>
      <c r="F42" s="1">
        <f>tra!F42</f>
        <v>-11.414999999999999</v>
      </c>
      <c r="G42" s="1">
        <f>tra!G42</f>
        <v>-7.3470000000000004</v>
      </c>
      <c r="H42" s="1">
        <f>(ABS(tra!H42)+ABS(tra!J42))*SIGN(tra!H42)</f>
        <v>26.818000000000001</v>
      </c>
      <c r="I42" s="1">
        <f>(ABS(tra!I42)+ABS(tra!K42))*SIGN(tra!I42)</f>
        <v>-1.8079999999999998</v>
      </c>
      <c r="J42" s="1">
        <f t="shared" si="0"/>
        <v>27.360400000000002</v>
      </c>
      <c r="K42" s="1">
        <f t="shared" si="1"/>
        <v>-9.8534000000000006</v>
      </c>
      <c r="L42">
        <f t="shared" si="2"/>
        <v>20.013400000000001</v>
      </c>
      <c r="M42">
        <f t="shared" si="3"/>
        <v>-34.7074</v>
      </c>
      <c r="O42">
        <f t="shared" si="4"/>
        <v>-17.200400000000002</v>
      </c>
      <c r="P42">
        <f t="shared" si="5"/>
        <v>2.5064000000000002</v>
      </c>
    </row>
    <row r="43" spans="1:16" x14ac:dyDescent="0.25">
      <c r="A43" s="1">
        <f>tra!A43</f>
        <v>1</v>
      </c>
      <c r="B43" s="1">
        <f>tra!B43</f>
        <v>7</v>
      </c>
      <c r="C43" s="1">
        <f>tra!C43</f>
        <v>11</v>
      </c>
      <c r="D43" s="1">
        <f>tra!D43</f>
        <v>2</v>
      </c>
      <c r="E43" s="1" t="str">
        <f>tra!E43</f>
        <v>Mdes</v>
      </c>
      <c r="F43" s="1">
        <f>tra!F43</f>
        <v>-12.42</v>
      </c>
      <c r="G43" s="1">
        <f>tra!G43</f>
        <v>-7.9029999999999996</v>
      </c>
      <c r="H43" s="1">
        <f>(ABS(tra!H43)+ABS(tra!J43))*SIGN(tra!H43)</f>
        <v>-27.626000000000001</v>
      </c>
      <c r="I43" s="1">
        <f>(ABS(tra!I43)+ABS(tra!K43))*SIGN(tra!I43)</f>
        <v>1.859</v>
      </c>
      <c r="J43" s="1">
        <f t="shared" si="0"/>
        <v>-28.183700000000002</v>
      </c>
      <c r="K43" s="1">
        <f t="shared" si="1"/>
        <v>10.146800000000001</v>
      </c>
      <c r="L43">
        <f t="shared" si="2"/>
        <v>-36.0867</v>
      </c>
      <c r="M43">
        <f t="shared" si="3"/>
        <v>20.280700000000003</v>
      </c>
      <c r="O43">
        <f t="shared" si="4"/>
        <v>2.2438000000000011</v>
      </c>
      <c r="P43">
        <f t="shared" si="5"/>
        <v>-18.049800000000001</v>
      </c>
    </row>
    <row r="44" spans="1:16" x14ac:dyDescent="0.25">
      <c r="A44" s="1">
        <f>tra!A44</f>
        <v>1</v>
      </c>
      <c r="B44" s="1">
        <f>tra!B44</f>
        <v>7</v>
      </c>
      <c r="C44" s="1">
        <f>tra!C44</f>
        <v>11</v>
      </c>
      <c r="D44" s="1">
        <f>tra!D44</f>
        <v>2</v>
      </c>
      <c r="E44" s="1" t="str">
        <f>tra!E44</f>
        <v>Vsin</v>
      </c>
      <c r="F44" s="1">
        <f>tra!F44</f>
        <v>15.954000000000001</v>
      </c>
      <c r="G44" s="1">
        <f>tra!G44</f>
        <v>10.204000000000001</v>
      </c>
      <c r="H44" s="1">
        <f>(ABS(tra!H44)+ABS(tra!J44))*SIGN(tra!H44)</f>
        <v>-12.099</v>
      </c>
      <c r="I44" s="1">
        <f>(ABS(tra!I44)+ABS(tra!K44))*SIGN(tra!I44)</f>
        <v>0.81499999999999995</v>
      </c>
      <c r="J44" s="1">
        <f t="shared" si="0"/>
        <v>-12.343500000000001</v>
      </c>
      <c r="K44" s="1">
        <f t="shared" si="1"/>
        <v>4.4446999999999992</v>
      </c>
      <c r="L44">
        <f t="shared" si="2"/>
        <v>-2.1395</v>
      </c>
      <c r="M44">
        <f t="shared" si="3"/>
        <v>22.547499999999999</v>
      </c>
      <c r="O44">
        <f t="shared" si="4"/>
        <v>14.6487</v>
      </c>
      <c r="P44">
        <f t="shared" si="5"/>
        <v>5.7593000000000014</v>
      </c>
    </row>
    <row r="45" spans="1:16" x14ac:dyDescent="0.25">
      <c r="A45" s="1">
        <f>tra!A45</f>
        <v>1</v>
      </c>
      <c r="B45" s="1">
        <f>tra!B45</f>
        <v>7</v>
      </c>
      <c r="C45" s="1">
        <f>tra!C45</f>
        <v>11</v>
      </c>
      <c r="D45" s="1">
        <f>tra!D45</f>
        <v>2</v>
      </c>
      <c r="E45" s="1" t="str">
        <f>tra!E45</f>
        <v>Vdes</v>
      </c>
      <c r="F45" s="1">
        <f>tra!F45</f>
        <v>-16.401</v>
      </c>
      <c r="G45" s="1">
        <f>tra!G45</f>
        <v>-10.451000000000001</v>
      </c>
      <c r="H45" s="1">
        <f>(ABS(tra!H45)+ABS(tra!J45))*SIGN(tra!H45)</f>
        <v>-12.099</v>
      </c>
      <c r="I45" s="1">
        <f>(ABS(tra!I45)+ABS(tra!K45))*SIGN(tra!I45)</f>
        <v>0.81499999999999995</v>
      </c>
      <c r="J45" s="1">
        <f t="shared" si="0"/>
        <v>-12.343500000000001</v>
      </c>
      <c r="K45" s="1">
        <f t="shared" si="1"/>
        <v>4.4446999999999992</v>
      </c>
      <c r="L45">
        <f t="shared" si="2"/>
        <v>-22.794499999999999</v>
      </c>
      <c r="M45">
        <f t="shared" si="3"/>
        <v>1.8925000000000001</v>
      </c>
      <c r="O45">
        <f t="shared" si="4"/>
        <v>-6.0063000000000013</v>
      </c>
      <c r="P45">
        <f t="shared" si="5"/>
        <v>-14.8957</v>
      </c>
    </row>
    <row r="46" spans="1:16" x14ac:dyDescent="0.25">
      <c r="A46" s="1">
        <f>tra!A46</f>
        <v>1</v>
      </c>
      <c r="B46" s="1">
        <f>tra!B46</f>
        <v>7</v>
      </c>
      <c r="C46" s="1">
        <f>tra!C46</f>
        <v>11</v>
      </c>
      <c r="D46" s="1">
        <f>tra!D46</f>
        <v>1</v>
      </c>
      <c r="E46" s="1" t="str">
        <f>tra!E46</f>
        <v>Msin</v>
      </c>
      <c r="F46" s="1">
        <f>tra!F46</f>
        <v>-12.045999999999999</v>
      </c>
      <c r="G46" s="1">
        <f>tra!G46</f>
        <v>-7.5270000000000001</v>
      </c>
      <c r="H46" s="1">
        <f>(ABS(tra!H46)+ABS(tra!J46))*SIGN(tra!H46)</f>
        <v>24.899000000000001</v>
      </c>
      <c r="I46" s="1">
        <f>(ABS(tra!I46)+ABS(tra!K46))*SIGN(tra!I46)</f>
        <v>-1.8559999999999999</v>
      </c>
      <c r="J46" s="1">
        <f t="shared" si="0"/>
        <v>25.4558</v>
      </c>
      <c r="K46" s="1">
        <f t="shared" si="1"/>
        <v>-9.3256999999999994</v>
      </c>
      <c r="L46">
        <f t="shared" si="2"/>
        <v>17.928799999999999</v>
      </c>
      <c r="M46">
        <f t="shared" si="3"/>
        <v>-32.982799999999997</v>
      </c>
      <c r="O46">
        <f t="shared" si="4"/>
        <v>-16.852699999999999</v>
      </c>
      <c r="P46">
        <f t="shared" si="5"/>
        <v>1.7986999999999993</v>
      </c>
    </row>
    <row r="47" spans="1:16" x14ac:dyDescent="0.25">
      <c r="A47" s="1">
        <f>tra!A47</f>
        <v>1</v>
      </c>
      <c r="B47" s="1">
        <f>tra!B47</f>
        <v>7</v>
      </c>
      <c r="C47" s="1">
        <f>tra!C47</f>
        <v>11</v>
      </c>
      <c r="D47" s="1">
        <f>tra!D47</f>
        <v>1</v>
      </c>
      <c r="E47" s="1" t="str">
        <f>tra!E47</f>
        <v>Mdes</v>
      </c>
      <c r="F47" s="1">
        <f>tra!F47</f>
        <v>-11.647</v>
      </c>
      <c r="G47" s="1">
        <f>tra!G47</f>
        <v>-7.4980000000000002</v>
      </c>
      <c r="H47" s="1">
        <f>(ABS(tra!H47)+ABS(tra!J47))*SIGN(tra!H47)</f>
        <v>-26.248000000000001</v>
      </c>
      <c r="I47" s="1">
        <f>(ABS(tra!I47)+ABS(tra!K47))*SIGN(tra!I47)</f>
        <v>1.9619999999999997</v>
      </c>
      <c r="J47" s="1">
        <f t="shared" si="0"/>
        <v>-26.836600000000001</v>
      </c>
      <c r="K47" s="1">
        <f t="shared" si="1"/>
        <v>9.8363999999999994</v>
      </c>
      <c r="L47">
        <f t="shared" si="2"/>
        <v>-34.334600000000002</v>
      </c>
      <c r="M47">
        <f t="shared" si="3"/>
        <v>19.3386</v>
      </c>
      <c r="O47">
        <f t="shared" si="4"/>
        <v>2.3383999999999991</v>
      </c>
      <c r="P47">
        <f t="shared" si="5"/>
        <v>-17.334399999999999</v>
      </c>
    </row>
    <row r="48" spans="1:16" x14ac:dyDescent="0.25">
      <c r="A48" s="1">
        <f>tra!A48</f>
        <v>1</v>
      </c>
      <c r="B48" s="1">
        <f>tra!B48</f>
        <v>7</v>
      </c>
      <c r="C48" s="1">
        <f>tra!C48</f>
        <v>11</v>
      </c>
      <c r="D48" s="1">
        <f>tra!D48</f>
        <v>1</v>
      </c>
      <c r="E48" s="1" t="str">
        <f>tra!E48</f>
        <v>Vsin</v>
      </c>
      <c r="F48" s="1">
        <f>tra!F48</f>
        <v>16.265999999999998</v>
      </c>
      <c r="G48" s="1">
        <f>tra!G48</f>
        <v>10.334</v>
      </c>
      <c r="H48" s="1">
        <f>(ABS(tra!H48)+ABS(tra!J48))*SIGN(tra!H48)</f>
        <v>-11.366</v>
      </c>
      <c r="I48" s="1">
        <f>(ABS(tra!I48)+ABS(tra!K48))*SIGN(tra!I48)</f>
        <v>0.84899999999999998</v>
      </c>
      <c r="J48" s="1">
        <f t="shared" si="0"/>
        <v>-11.620699999999999</v>
      </c>
      <c r="K48" s="1">
        <f t="shared" si="1"/>
        <v>4.2587999999999999</v>
      </c>
      <c r="L48">
        <f t="shared" si="2"/>
        <v>-1.2866999999999997</v>
      </c>
      <c r="M48">
        <f t="shared" si="3"/>
        <v>21.954699999999999</v>
      </c>
      <c r="O48">
        <f t="shared" si="4"/>
        <v>14.5928</v>
      </c>
      <c r="P48">
        <f t="shared" si="5"/>
        <v>6.0751999999999997</v>
      </c>
    </row>
    <row r="49" spans="1:16" x14ac:dyDescent="0.25">
      <c r="A49" s="1">
        <f>tra!A49</f>
        <v>1</v>
      </c>
      <c r="B49" s="1">
        <f>tra!B49</f>
        <v>7</v>
      </c>
      <c r="C49" s="1">
        <f>tra!C49</f>
        <v>11</v>
      </c>
      <c r="D49" s="1">
        <f>tra!D49</f>
        <v>1</v>
      </c>
      <c r="E49" s="1" t="str">
        <f>tra!E49</f>
        <v>Vdes</v>
      </c>
      <c r="F49" s="1">
        <f>tra!F49</f>
        <v>-16.088999999999999</v>
      </c>
      <c r="G49" s="1">
        <f>tra!G49</f>
        <v>-10.321</v>
      </c>
      <c r="H49" s="1">
        <f>(ABS(tra!H49)+ABS(tra!J49))*SIGN(tra!H49)</f>
        <v>-11.366</v>
      </c>
      <c r="I49" s="1">
        <f>(ABS(tra!I49)+ABS(tra!K49))*SIGN(tra!I49)</f>
        <v>0.84899999999999998</v>
      </c>
      <c r="J49" s="1">
        <f t="shared" si="0"/>
        <v>-11.620699999999999</v>
      </c>
      <c r="K49" s="1">
        <f t="shared" si="1"/>
        <v>4.2587999999999999</v>
      </c>
      <c r="L49">
        <f t="shared" si="2"/>
        <v>-21.941699999999997</v>
      </c>
      <c r="M49">
        <f t="shared" si="3"/>
        <v>1.2996999999999996</v>
      </c>
      <c r="O49">
        <f t="shared" si="4"/>
        <v>-6.0621999999999998</v>
      </c>
      <c r="P49">
        <f t="shared" si="5"/>
        <v>-14.579799999999999</v>
      </c>
    </row>
    <row r="50" spans="1:16" x14ac:dyDescent="0.25">
      <c r="A50" s="1">
        <f>tra!A50</f>
        <v>2</v>
      </c>
      <c r="B50" s="1">
        <f>tra!B50</f>
        <v>15</v>
      </c>
      <c r="C50" s="1">
        <f>tra!C50</f>
        <v>19</v>
      </c>
      <c r="D50" s="1">
        <f>tra!D50</f>
        <v>6</v>
      </c>
      <c r="E50" s="1" t="str">
        <f>tra!E50</f>
        <v>Msin</v>
      </c>
      <c r="F50" s="1">
        <f>tra!F50</f>
        <v>-34.966000000000001</v>
      </c>
      <c r="G50" s="1">
        <f>tra!G50</f>
        <v>-18.646000000000001</v>
      </c>
      <c r="H50" s="1">
        <f>(ABS(tra!H50)+ABS(tra!J50))*SIGN(tra!H50)</f>
        <v>56.182000000000002</v>
      </c>
      <c r="I50" s="1">
        <f>(ABS(tra!I50)+ABS(tra!K50))*SIGN(tra!I50)</f>
        <v>-4.7010000000000005</v>
      </c>
      <c r="J50" s="1">
        <f t="shared" si="0"/>
        <v>57.592300000000002</v>
      </c>
      <c r="K50" s="1">
        <f t="shared" si="1"/>
        <v>-21.555600000000002</v>
      </c>
      <c r="L50">
        <f t="shared" si="2"/>
        <v>38.946300000000001</v>
      </c>
      <c r="M50">
        <f t="shared" si="3"/>
        <v>-76.23830000000001</v>
      </c>
      <c r="O50">
        <f t="shared" si="4"/>
        <v>-40.201599999999999</v>
      </c>
      <c r="P50">
        <f t="shared" si="5"/>
        <v>2.9096000000000011</v>
      </c>
    </row>
    <row r="51" spans="1:16" x14ac:dyDescent="0.25">
      <c r="A51" s="1">
        <f>tra!A51</f>
        <v>2</v>
      </c>
      <c r="B51" s="1">
        <f>tra!B51</f>
        <v>15</v>
      </c>
      <c r="C51" s="1">
        <f>tra!C51</f>
        <v>19</v>
      </c>
      <c r="D51" s="1">
        <f>tra!D51</f>
        <v>6</v>
      </c>
      <c r="E51" s="1" t="str">
        <f>tra!E51</f>
        <v>Mdes</v>
      </c>
      <c r="F51" s="1">
        <f>tra!F51</f>
        <v>-37.878</v>
      </c>
      <c r="G51" s="1">
        <f>tra!G51</f>
        <v>-19.920999999999999</v>
      </c>
      <c r="H51" s="1">
        <f>(ABS(tra!H51)+ABS(tra!J51))*SIGN(tra!H51)</f>
        <v>-50.078000000000003</v>
      </c>
      <c r="I51" s="1">
        <f>(ABS(tra!I51)+ABS(tra!K51))*SIGN(tra!I51)</f>
        <v>4.1609999999999996</v>
      </c>
      <c r="J51" s="1">
        <f t="shared" si="0"/>
        <v>-51.326300000000003</v>
      </c>
      <c r="K51" s="1">
        <f t="shared" si="1"/>
        <v>19.1844</v>
      </c>
      <c r="L51">
        <f t="shared" si="2"/>
        <v>-71.247299999999996</v>
      </c>
      <c r="M51">
        <f t="shared" si="3"/>
        <v>31.405300000000004</v>
      </c>
      <c r="O51">
        <f t="shared" si="4"/>
        <v>-0.73659999999999926</v>
      </c>
      <c r="P51">
        <f t="shared" si="5"/>
        <v>-39.105400000000003</v>
      </c>
    </row>
    <row r="52" spans="1:16" x14ac:dyDescent="0.25">
      <c r="A52" s="1">
        <f>tra!A52</f>
        <v>2</v>
      </c>
      <c r="B52" s="1">
        <f>tra!B52</f>
        <v>15</v>
      </c>
      <c r="C52" s="1">
        <f>tra!C52</f>
        <v>19</v>
      </c>
      <c r="D52" s="1">
        <f>tra!D52</f>
        <v>6</v>
      </c>
      <c r="E52" s="1" t="str">
        <f>tra!E52</f>
        <v>Vsin</v>
      </c>
      <c r="F52" s="1">
        <f>tra!F52</f>
        <v>56.658000000000001</v>
      </c>
      <c r="G52" s="1">
        <f>tra!G52</f>
        <v>29.747</v>
      </c>
      <c r="H52" s="1">
        <f>(ABS(tra!H52)+ABS(tra!J52))*SIGN(tra!H52)</f>
        <v>-25.3</v>
      </c>
      <c r="I52" s="1">
        <f>(ABS(tra!I52)+ABS(tra!K52))*SIGN(tra!I52)</f>
        <v>2.1100000000000003</v>
      </c>
      <c r="J52" s="1">
        <f t="shared" si="0"/>
        <v>-25.933</v>
      </c>
      <c r="K52" s="1">
        <f t="shared" si="1"/>
        <v>9.6999999999999993</v>
      </c>
      <c r="L52">
        <f t="shared" si="2"/>
        <v>3.8140000000000001</v>
      </c>
      <c r="M52">
        <f t="shared" si="3"/>
        <v>55.68</v>
      </c>
      <c r="O52">
        <f t="shared" si="4"/>
        <v>39.447000000000003</v>
      </c>
      <c r="P52">
        <f t="shared" si="5"/>
        <v>20.047000000000001</v>
      </c>
    </row>
    <row r="53" spans="1:16" x14ac:dyDescent="0.25">
      <c r="A53" s="1">
        <f>tra!A53</f>
        <v>2</v>
      </c>
      <c r="B53" s="1">
        <f>tra!B53</f>
        <v>15</v>
      </c>
      <c r="C53" s="1">
        <f>tra!C53</f>
        <v>19</v>
      </c>
      <c r="D53" s="1">
        <f>tra!D53</f>
        <v>6</v>
      </c>
      <c r="E53" s="1" t="str">
        <f>tra!E53</f>
        <v>Vdes</v>
      </c>
      <c r="F53" s="1">
        <f>tra!F53</f>
        <v>-58.043999999999997</v>
      </c>
      <c r="G53" s="1">
        <f>tra!G53</f>
        <v>-30.355</v>
      </c>
      <c r="H53" s="1">
        <f>(ABS(tra!H53)+ABS(tra!J53))*SIGN(tra!H53)</f>
        <v>-25.3</v>
      </c>
      <c r="I53" s="1">
        <f>(ABS(tra!I53)+ABS(tra!K53))*SIGN(tra!I53)</f>
        <v>2.1100000000000003</v>
      </c>
      <c r="J53" s="1">
        <f t="shared" si="0"/>
        <v>-25.933</v>
      </c>
      <c r="K53" s="1">
        <f t="shared" si="1"/>
        <v>9.6999999999999993</v>
      </c>
      <c r="L53">
        <f t="shared" si="2"/>
        <v>-56.287999999999997</v>
      </c>
      <c r="M53">
        <f t="shared" si="3"/>
        <v>-4.4220000000000006</v>
      </c>
      <c r="O53">
        <f t="shared" si="4"/>
        <v>-20.655000000000001</v>
      </c>
      <c r="P53">
        <f t="shared" si="5"/>
        <v>-40.055</v>
      </c>
    </row>
    <row r="54" spans="1:16" x14ac:dyDescent="0.25">
      <c r="A54" s="1">
        <f>tra!A54</f>
        <v>2</v>
      </c>
      <c r="B54" s="1">
        <f>tra!B54</f>
        <v>15</v>
      </c>
      <c r="C54" s="1">
        <f>tra!C54</f>
        <v>19</v>
      </c>
      <c r="D54" s="1">
        <f>tra!D54</f>
        <v>5</v>
      </c>
      <c r="E54" s="1" t="str">
        <f>tra!E54</f>
        <v>Msin</v>
      </c>
      <c r="F54" s="1">
        <f>tra!F54</f>
        <v>-47.932000000000002</v>
      </c>
      <c r="G54" s="1">
        <f>tra!G54</f>
        <v>-30.725999999999999</v>
      </c>
      <c r="H54" s="1">
        <f>(ABS(tra!H54)+ABS(tra!J54))*SIGN(tra!H54)</f>
        <v>91.893000000000001</v>
      </c>
      <c r="I54" s="1">
        <f>(ABS(tra!I54)+ABS(tra!K54))*SIGN(tra!I54)</f>
        <v>-8.2159999999999993</v>
      </c>
      <c r="J54" s="1">
        <f t="shared" si="0"/>
        <v>94.357799999999997</v>
      </c>
      <c r="K54" s="1">
        <f t="shared" si="1"/>
        <v>-35.783899999999996</v>
      </c>
      <c r="L54">
        <f t="shared" si="2"/>
        <v>63.631799999999998</v>
      </c>
      <c r="M54">
        <f t="shared" si="3"/>
        <v>-125.0838</v>
      </c>
      <c r="O54">
        <f t="shared" si="4"/>
        <v>-66.509899999999988</v>
      </c>
      <c r="P54">
        <f t="shared" si="5"/>
        <v>5.0578999999999965</v>
      </c>
    </row>
    <row r="55" spans="1:16" x14ac:dyDescent="0.25">
      <c r="A55" s="1">
        <f>tra!A55</f>
        <v>2</v>
      </c>
      <c r="B55" s="1">
        <f>tra!B55</f>
        <v>15</v>
      </c>
      <c r="C55" s="1">
        <f>tra!C55</f>
        <v>19</v>
      </c>
      <c r="D55" s="1">
        <f>tra!D55</f>
        <v>5</v>
      </c>
      <c r="E55" s="1" t="str">
        <f>tra!E55</f>
        <v>Mdes</v>
      </c>
      <c r="F55" s="1">
        <f>tra!F55</f>
        <v>-48.613</v>
      </c>
      <c r="G55" s="1">
        <f>tra!G55</f>
        <v>-30.721</v>
      </c>
      <c r="H55" s="1">
        <f>(ABS(tra!H55)+ABS(tra!J55))*SIGN(tra!H55)</f>
        <v>-88.655000000000001</v>
      </c>
      <c r="I55" s="1">
        <f>(ABS(tra!I55)+ABS(tra!K55))*SIGN(tra!I55)</f>
        <v>7.9220000000000006</v>
      </c>
      <c r="J55" s="1">
        <f t="shared" si="0"/>
        <v>-91.031599999999997</v>
      </c>
      <c r="K55" s="1">
        <f t="shared" si="1"/>
        <v>34.518500000000003</v>
      </c>
      <c r="L55">
        <f t="shared" si="2"/>
        <v>-121.7526</v>
      </c>
      <c r="M55">
        <f t="shared" si="3"/>
        <v>60.310599999999994</v>
      </c>
      <c r="O55">
        <f t="shared" si="4"/>
        <v>3.797500000000003</v>
      </c>
      <c r="P55">
        <f t="shared" si="5"/>
        <v>-65.239500000000007</v>
      </c>
    </row>
    <row r="56" spans="1:16" x14ac:dyDescent="0.25">
      <c r="A56" s="1">
        <f>tra!A56</f>
        <v>2</v>
      </c>
      <c r="B56" s="1">
        <f>tra!B56</f>
        <v>15</v>
      </c>
      <c r="C56" s="1">
        <f>tra!C56</f>
        <v>19</v>
      </c>
      <c r="D56" s="1">
        <f>tra!D56</f>
        <v>5</v>
      </c>
      <c r="E56" s="1" t="str">
        <f>tra!E56</f>
        <v>Vsin</v>
      </c>
      <c r="F56" s="1">
        <f>tra!F56</f>
        <v>71.238</v>
      </c>
      <c r="G56" s="1">
        <f>tra!G56</f>
        <v>45.613</v>
      </c>
      <c r="H56" s="1">
        <f>(ABS(tra!H56)+ABS(tra!J56))*SIGN(tra!H56)</f>
        <v>-42.987000000000002</v>
      </c>
      <c r="I56" s="1">
        <f>(ABS(tra!I56)+ABS(tra!K56))*SIGN(tra!I56)</f>
        <v>3.843</v>
      </c>
      <c r="J56" s="1">
        <f t="shared" si="0"/>
        <v>-44.139900000000004</v>
      </c>
      <c r="K56" s="1">
        <f t="shared" si="1"/>
        <v>16.739100000000001</v>
      </c>
      <c r="L56">
        <f t="shared" si="2"/>
        <v>1.4730999999999952</v>
      </c>
      <c r="M56">
        <f t="shared" si="3"/>
        <v>89.752900000000011</v>
      </c>
      <c r="O56">
        <f t="shared" si="4"/>
        <v>62.3521</v>
      </c>
      <c r="P56">
        <f t="shared" si="5"/>
        <v>28.873899999999999</v>
      </c>
    </row>
    <row r="57" spans="1:16" x14ac:dyDescent="0.25">
      <c r="A57" s="1">
        <f>tra!A57</f>
        <v>2</v>
      </c>
      <c r="B57" s="1">
        <f>tra!B57</f>
        <v>15</v>
      </c>
      <c r="C57" s="1">
        <f>tra!C57</f>
        <v>19</v>
      </c>
      <c r="D57" s="1">
        <f>tra!D57</f>
        <v>5</v>
      </c>
      <c r="E57" s="1" t="str">
        <f>tra!E57</f>
        <v>Vdes</v>
      </c>
      <c r="F57" s="1">
        <f>tra!F57</f>
        <v>-71.561999999999998</v>
      </c>
      <c r="G57" s="1">
        <f>tra!G57</f>
        <v>-45.610999999999997</v>
      </c>
      <c r="H57" s="1">
        <f>(ABS(tra!H57)+ABS(tra!J57))*SIGN(tra!H57)</f>
        <v>-42.987000000000002</v>
      </c>
      <c r="I57" s="1">
        <f>(ABS(tra!I57)+ABS(tra!K57))*SIGN(tra!I57)</f>
        <v>3.843</v>
      </c>
      <c r="J57" s="1">
        <f t="shared" si="0"/>
        <v>-44.139900000000004</v>
      </c>
      <c r="K57" s="1">
        <f t="shared" si="1"/>
        <v>16.739100000000001</v>
      </c>
      <c r="L57">
        <f t="shared" si="2"/>
        <v>-89.750900000000001</v>
      </c>
      <c r="M57">
        <f t="shared" si="3"/>
        <v>-1.4710999999999927</v>
      </c>
      <c r="O57">
        <f t="shared" si="4"/>
        <v>-28.871899999999997</v>
      </c>
      <c r="P57">
        <f t="shared" si="5"/>
        <v>-62.350099999999998</v>
      </c>
    </row>
    <row r="58" spans="1:16" x14ac:dyDescent="0.25">
      <c r="A58" s="1">
        <f>tra!A58</f>
        <v>2</v>
      </c>
      <c r="B58" s="1">
        <f>tra!B58</f>
        <v>15</v>
      </c>
      <c r="C58" s="1">
        <f>tra!C58</f>
        <v>19</v>
      </c>
      <c r="D58" s="1">
        <f>tra!D58</f>
        <v>4</v>
      </c>
      <c r="E58" s="1" t="str">
        <f>tra!E58</f>
        <v>Msin</v>
      </c>
      <c r="F58" s="1">
        <f>tra!F58</f>
        <v>-47.308999999999997</v>
      </c>
      <c r="G58" s="1">
        <f>tra!G58</f>
        <v>-30.768000000000001</v>
      </c>
      <c r="H58" s="1">
        <f>(ABS(tra!H58)+ABS(tra!J58))*SIGN(tra!H58)</f>
        <v>168.50900000000001</v>
      </c>
      <c r="I58" s="1">
        <f>(ABS(tra!I58)+ABS(tra!K58))*SIGN(tra!I58)</f>
        <v>-15.916</v>
      </c>
      <c r="J58" s="1">
        <f t="shared" si="0"/>
        <v>173.28380000000001</v>
      </c>
      <c r="K58" s="1">
        <f t="shared" si="1"/>
        <v>-66.468699999999998</v>
      </c>
      <c r="L58">
        <f t="shared" si="2"/>
        <v>142.51580000000001</v>
      </c>
      <c r="M58">
        <f t="shared" si="3"/>
        <v>-204.05180000000001</v>
      </c>
      <c r="O58">
        <f t="shared" si="4"/>
        <v>-97.236699999999999</v>
      </c>
      <c r="P58">
        <f t="shared" si="5"/>
        <v>35.700699999999998</v>
      </c>
    </row>
    <row r="59" spans="1:16" x14ac:dyDescent="0.25">
      <c r="A59" s="1">
        <f>tra!A59</f>
        <v>2</v>
      </c>
      <c r="B59" s="1">
        <f>tra!B59</f>
        <v>15</v>
      </c>
      <c r="C59" s="1">
        <f>tra!C59</f>
        <v>19</v>
      </c>
      <c r="D59" s="1">
        <f>tra!D59</f>
        <v>4</v>
      </c>
      <c r="E59" s="1" t="str">
        <f>tra!E59</f>
        <v>Mdes</v>
      </c>
      <c r="F59" s="1">
        <f>tra!F59</f>
        <v>-47.81</v>
      </c>
      <c r="G59" s="1">
        <f>tra!G59</f>
        <v>-30.582000000000001</v>
      </c>
      <c r="H59" s="1">
        <f>(ABS(tra!H59)+ABS(tra!J59))*SIGN(tra!H59)</f>
        <v>-155.124</v>
      </c>
      <c r="I59" s="1">
        <f>(ABS(tra!I59)+ABS(tra!K59))*SIGN(tra!I59)</f>
        <v>14.649000000000001</v>
      </c>
      <c r="J59" s="1">
        <f t="shared" si="0"/>
        <v>-159.5187</v>
      </c>
      <c r="K59" s="1">
        <f t="shared" si="1"/>
        <v>61.186199999999999</v>
      </c>
      <c r="L59">
        <f t="shared" si="2"/>
        <v>-190.10069999999999</v>
      </c>
      <c r="M59">
        <f t="shared" si="3"/>
        <v>128.9367</v>
      </c>
      <c r="O59">
        <f t="shared" si="4"/>
        <v>30.604199999999999</v>
      </c>
      <c r="P59">
        <f t="shared" si="5"/>
        <v>-91.768200000000007</v>
      </c>
    </row>
    <row r="60" spans="1:16" x14ac:dyDescent="0.25">
      <c r="A60" s="1">
        <f>tra!A60</f>
        <v>2</v>
      </c>
      <c r="B60" s="1">
        <f>tra!B60</f>
        <v>15</v>
      </c>
      <c r="C60" s="1">
        <f>tra!C60</f>
        <v>19</v>
      </c>
      <c r="D60" s="1">
        <f>tra!D60</f>
        <v>4</v>
      </c>
      <c r="E60" s="1" t="str">
        <f>tra!E60</f>
        <v>Vsin</v>
      </c>
      <c r="F60" s="1">
        <f>tra!F60</f>
        <v>73.317999999999998</v>
      </c>
      <c r="G60" s="1">
        <f>tra!G60</f>
        <v>47.231000000000002</v>
      </c>
      <c r="H60" s="1">
        <f>(ABS(tra!H60)+ABS(tra!J60))*SIGN(tra!H60)</f>
        <v>-77.056000000000012</v>
      </c>
      <c r="I60" s="1">
        <f>(ABS(tra!I60)+ABS(tra!K60))*SIGN(tra!I60)</f>
        <v>7.2780000000000005</v>
      </c>
      <c r="J60" s="1">
        <f t="shared" si="0"/>
        <v>-79.239400000000018</v>
      </c>
      <c r="K60" s="1">
        <f t="shared" si="1"/>
        <v>30.394800000000004</v>
      </c>
      <c r="L60">
        <f t="shared" si="2"/>
        <v>-32.008400000000016</v>
      </c>
      <c r="M60">
        <f t="shared" si="3"/>
        <v>126.47040000000001</v>
      </c>
      <c r="O60">
        <f t="shared" si="4"/>
        <v>77.625799999999998</v>
      </c>
      <c r="P60">
        <f t="shared" si="5"/>
        <v>16.836199999999998</v>
      </c>
    </row>
    <row r="61" spans="1:16" x14ac:dyDescent="0.25">
      <c r="A61" s="1">
        <f>tra!A61</f>
        <v>2</v>
      </c>
      <c r="B61" s="1">
        <f>tra!B61</f>
        <v>15</v>
      </c>
      <c r="C61" s="1">
        <f>tra!C61</f>
        <v>19</v>
      </c>
      <c r="D61" s="1">
        <f>tra!D61</f>
        <v>4</v>
      </c>
      <c r="E61" s="1" t="str">
        <f>tra!E61</f>
        <v>Vdes</v>
      </c>
      <c r="F61" s="1">
        <f>tra!F61</f>
        <v>-73.555999999999997</v>
      </c>
      <c r="G61" s="1">
        <f>tra!G61</f>
        <v>-47.143000000000001</v>
      </c>
      <c r="H61" s="1">
        <f>(ABS(tra!H61)+ABS(tra!J61))*SIGN(tra!H61)</f>
        <v>-77.056000000000012</v>
      </c>
      <c r="I61" s="1">
        <f>(ABS(tra!I61)+ABS(tra!K61))*SIGN(tra!I61)</f>
        <v>7.2780000000000005</v>
      </c>
      <c r="J61" s="1">
        <f t="shared" si="0"/>
        <v>-79.239400000000018</v>
      </c>
      <c r="K61" s="1">
        <f t="shared" si="1"/>
        <v>30.394800000000004</v>
      </c>
      <c r="L61">
        <f t="shared" si="2"/>
        <v>-126.38240000000002</v>
      </c>
      <c r="M61">
        <f t="shared" si="3"/>
        <v>32.096400000000017</v>
      </c>
      <c r="O61">
        <f t="shared" si="4"/>
        <v>-16.748199999999997</v>
      </c>
      <c r="P61">
        <f t="shared" si="5"/>
        <v>-77.537800000000004</v>
      </c>
    </row>
    <row r="62" spans="1:16" x14ac:dyDescent="0.25">
      <c r="A62" s="1">
        <f>tra!A62</f>
        <v>2</v>
      </c>
      <c r="B62" s="1">
        <f>tra!B62</f>
        <v>15</v>
      </c>
      <c r="C62" s="1">
        <f>tra!C62</f>
        <v>19</v>
      </c>
      <c r="D62" s="1">
        <f>tra!D62</f>
        <v>3</v>
      </c>
      <c r="E62" s="1" t="str">
        <f>tra!E62</f>
        <v>Msin</v>
      </c>
      <c r="F62" s="1">
        <f>tra!F62</f>
        <v>-46.786000000000001</v>
      </c>
      <c r="G62" s="1">
        <f>tra!G62</f>
        <v>-30.338000000000001</v>
      </c>
      <c r="H62" s="1">
        <f>(ABS(tra!H62)+ABS(tra!J62))*SIGN(tra!H62)</f>
        <v>202.46300000000002</v>
      </c>
      <c r="I62" s="1">
        <f>(ABS(tra!I62)+ABS(tra!K62))*SIGN(tra!I62)</f>
        <v>-19.624000000000002</v>
      </c>
      <c r="J62" s="1">
        <f t="shared" si="0"/>
        <v>208.35020000000003</v>
      </c>
      <c r="K62" s="1">
        <f t="shared" si="1"/>
        <v>-80.362899999999996</v>
      </c>
      <c r="L62">
        <f t="shared" si="2"/>
        <v>178.01220000000004</v>
      </c>
      <c r="M62">
        <f t="shared" si="3"/>
        <v>-238.68820000000002</v>
      </c>
      <c r="O62">
        <f t="shared" si="4"/>
        <v>-110.70089999999999</v>
      </c>
      <c r="P62">
        <f t="shared" si="5"/>
        <v>50.024899999999995</v>
      </c>
    </row>
    <row r="63" spans="1:16" x14ac:dyDescent="0.25">
      <c r="A63" s="1">
        <f>tra!A63</f>
        <v>2</v>
      </c>
      <c r="B63" s="1">
        <f>tra!B63</f>
        <v>15</v>
      </c>
      <c r="C63" s="1">
        <f>tra!C63</f>
        <v>19</v>
      </c>
      <c r="D63" s="1">
        <f>tra!D63</f>
        <v>3</v>
      </c>
      <c r="E63" s="1" t="str">
        <f>tra!E63</f>
        <v>Mdes</v>
      </c>
      <c r="F63" s="1">
        <f>tra!F63</f>
        <v>-48.786999999999999</v>
      </c>
      <c r="G63" s="1">
        <f>tra!G63</f>
        <v>-31.157</v>
      </c>
      <c r="H63" s="1">
        <f>(ABS(tra!H63)+ABS(tra!J63))*SIGN(tra!H63)</f>
        <v>-188.23400000000001</v>
      </c>
      <c r="I63" s="1">
        <f>(ABS(tra!I63)+ABS(tra!K63))*SIGN(tra!I63)</f>
        <v>18.239999999999998</v>
      </c>
      <c r="J63" s="1">
        <f t="shared" si="0"/>
        <v>-193.70600000000002</v>
      </c>
      <c r="K63" s="1">
        <f t="shared" si="1"/>
        <v>74.7102</v>
      </c>
      <c r="L63">
        <f t="shared" si="2"/>
        <v>-224.86300000000003</v>
      </c>
      <c r="M63">
        <f t="shared" si="3"/>
        <v>162.54900000000001</v>
      </c>
      <c r="O63">
        <f t="shared" si="4"/>
        <v>43.553200000000004</v>
      </c>
      <c r="P63">
        <f t="shared" si="5"/>
        <v>-105.8672</v>
      </c>
    </row>
    <row r="64" spans="1:16" x14ac:dyDescent="0.25">
      <c r="A64" s="1">
        <f>tra!A64</f>
        <v>2</v>
      </c>
      <c r="B64" s="1">
        <f>tra!B64</f>
        <v>15</v>
      </c>
      <c r="C64" s="1">
        <f>tra!C64</f>
        <v>19</v>
      </c>
      <c r="D64" s="1">
        <f>tra!D64</f>
        <v>3</v>
      </c>
      <c r="E64" s="1" t="str">
        <f>tra!E64</f>
        <v>Vsin</v>
      </c>
      <c r="F64" s="1">
        <f>tra!F64</f>
        <v>72.959999999999994</v>
      </c>
      <c r="G64" s="1">
        <f>tra!G64</f>
        <v>46.991999999999997</v>
      </c>
      <c r="H64" s="1">
        <f>(ABS(tra!H64)+ABS(tra!J64))*SIGN(tra!H64)</f>
        <v>-93.02300000000001</v>
      </c>
      <c r="I64" s="1">
        <f>(ABS(tra!I64)+ABS(tra!K64))*SIGN(tra!I64)</f>
        <v>9.0150000000000006</v>
      </c>
      <c r="J64" s="1">
        <f t="shared" si="0"/>
        <v>-95.727500000000006</v>
      </c>
      <c r="K64" s="1">
        <f t="shared" si="1"/>
        <v>36.921900000000008</v>
      </c>
      <c r="L64">
        <f t="shared" si="2"/>
        <v>-48.735500000000009</v>
      </c>
      <c r="M64">
        <f t="shared" si="3"/>
        <v>142.71950000000001</v>
      </c>
      <c r="O64">
        <f t="shared" si="4"/>
        <v>83.913900000000012</v>
      </c>
      <c r="P64">
        <f t="shared" si="5"/>
        <v>10.070099999999989</v>
      </c>
    </row>
    <row r="65" spans="1:16" x14ac:dyDescent="0.25">
      <c r="A65" s="1">
        <f>tra!A65</f>
        <v>2</v>
      </c>
      <c r="B65" s="1">
        <f>tra!B65</f>
        <v>15</v>
      </c>
      <c r="C65" s="1">
        <f>tra!C65</f>
        <v>19</v>
      </c>
      <c r="D65" s="1">
        <f>tra!D65</f>
        <v>3</v>
      </c>
      <c r="E65" s="1" t="str">
        <f>tra!E65</f>
        <v>Vdes</v>
      </c>
      <c r="F65" s="1">
        <f>tra!F65</f>
        <v>-73.914000000000001</v>
      </c>
      <c r="G65" s="1">
        <f>tra!G65</f>
        <v>-47.381999999999998</v>
      </c>
      <c r="H65" s="1">
        <f>(ABS(tra!H65)+ABS(tra!J65))*SIGN(tra!H65)</f>
        <v>-93.02300000000001</v>
      </c>
      <c r="I65" s="1">
        <f>(ABS(tra!I65)+ABS(tra!K65))*SIGN(tra!I65)</f>
        <v>9.0150000000000006</v>
      </c>
      <c r="J65" s="1">
        <f t="shared" si="0"/>
        <v>-95.727500000000006</v>
      </c>
      <c r="K65" s="1">
        <f t="shared" si="1"/>
        <v>36.921900000000008</v>
      </c>
      <c r="L65">
        <f t="shared" si="2"/>
        <v>-143.1095</v>
      </c>
      <c r="M65">
        <f t="shared" si="3"/>
        <v>48.345500000000008</v>
      </c>
      <c r="O65">
        <f t="shared" si="4"/>
        <v>-10.46009999999999</v>
      </c>
      <c r="P65">
        <f t="shared" si="5"/>
        <v>-84.303899999999999</v>
      </c>
    </row>
    <row r="66" spans="1:16" x14ac:dyDescent="0.25">
      <c r="A66" s="1">
        <f>tra!A66</f>
        <v>2</v>
      </c>
      <c r="B66" s="1">
        <f>tra!B66</f>
        <v>15</v>
      </c>
      <c r="C66" s="1">
        <f>tra!C66</f>
        <v>19</v>
      </c>
      <c r="D66" s="1">
        <f>tra!D66</f>
        <v>2</v>
      </c>
      <c r="E66" s="1" t="str">
        <f>tra!E66</f>
        <v>Msin</v>
      </c>
      <c r="F66" s="1">
        <f>tra!F66</f>
        <v>-46.231999999999999</v>
      </c>
      <c r="G66" s="1">
        <f>tra!G66</f>
        <v>-29.952000000000002</v>
      </c>
      <c r="H66" s="1">
        <f>(ABS(tra!H66)+ABS(tra!J66))*SIGN(tra!H66)</f>
        <v>227.517</v>
      </c>
      <c r="I66" s="1">
        <f>(ABS(tra!I66)+ABS(tra!K66))*SIGN(tra!I66)</f>
        <v>-22.53</v>
      </c>
      <c r="J66" s="1">
        <f t="shared" ref="J66:J129" si="6">(ABS(H66)+0.3*ABS(I66))*SIGN(H66)</f>
        <v>234.27600000000001</v>
      </c>
      <c r="K66" s="1">
        <f t="shared" ref="K66:K129" si="7">(ABS(I66)+0.3*ABS(H66))*SIGN(I66)</f>
        <v>-90.7851</v>
      </c>
      <c r="L66">
        <f t="shared" si="2"/>
        <v>204.32400000000001</v>
      </c>
      <c r="M66">
        <f t="shared" si="3"/>
        <v>-264.22800000000001</v>
      </c>
      <c r="O66">
        <f t="shared" si="4"/>
        <v>-120.7371</v>
      </c>
      <c r="P66">
        <f t="shared" si="5"/>
        <v>60.833100000000002</v>
      </c>
    </row>
    <row r="67" spans="1:16" x14ac:dyDescent="0.25">
      <c r="A67" s="1">
        <f>tra!A67</f>
        <v>2</v>
      </c>
      <c r="B67" s="1">
        <f>tra!B67</f>
        <v>15</v>
      </c>
      <c r="C67" s="1">
        <f>tra!C67</f>
        <v>19</v>
      </c>
      <c r="D67" s="1">
        <f>tra!D67</f>
        <v>2</v>
      </c>
      <c r="E67" s="1" t="str">
        <f>tra!E67</f>
        <v>Mdes</v>
      </c>
      <c r="F67" s="1">
        <f>tra!F67</f>
        <v>-49.991999999999997</v>
      </c>
      <c r="G67" s="1">
        <f>tra!G67</f>
        <v>-31.968</v>
      </c>
      <c r="H67" s="1">
        <f>(ABS(tra!H67)+ABS(tra!J67))*SIGN(tra!H67)</f>
        <v>-212.59299999999999</v>
      </c>
      <c r="I67" s="1">
        <f>(ABS(tra!I67)+ABS(tra!K67))*SIGN(tra!I67)</f>
        <v>21.09</v>
      </c>
      <c r="J67" s="1">
        <f t="shared" si="6"/>
        <v>-218.92</v>
      </c>
      <c r="K67" s="1">
        <f t="shared" si="7"/>
        <v>84.867899999999992</v>
      </c>
      <c r="L67">
        <f t="shared" ref="L67:L130" si="8">G67+J67</f>
        <v>-250.88799999999998</v>
      </c>
      <c r="M67">
        <f t="shared" ref="M67:M130" si="9">G67-J67</f>
        <v>186.952</v>
      </c>
      <c r="O67">
        <f t="shared" ref="O67:O130" si="10">G67+K67</f>
        <v>52.899899999999988</v>
      </c>
      <c r="P67">
        <f t="shared" ref="P67:P130" si="11">G67-K67</f>
        <v>-116.8359</v>
      </c>
    </row>
    <row r="68" spans="1:16" x14ac:dyDescent="0.25">
      <c r="A68" s="1">
        <f>tra!A68</f>
        <v>2</v>
      </c>
      <c r="B68" s="1">
        <f>tra!B68</f>
        <v>15</v>
      </c>
      <c r="C68" s="1">
        <f>tra!C68</f>
        <v>19</v>
      </c>
      <c r="D68" s="1">
        <f>tra!D68</f>
        <v>2</v>
      </c>
      <c r="E68" s="1" t="str">
        <f>tra!E68</f>
        <v>Vsin</v>
      </c>
      <c r="F68" s="1">
        <f>tra!F68</f>
        <v>72.542000000000002</v>
      </c>
      <c r="G68" s="1">
        <f>tra!G68</f>
        <v>46.707000000000001</v>
      </c>
      <c r="H68" s="1">
        <f>(ABS(tra!H68)+ABS(tra!J68))*SIGN(tra!H68)</f>
        <v>-104.788</v>
      </c>
      <c r="I68" s="1">
        <f>(ABS(tra!I68)+ABS(tra!K68))*SIGN(tra!I68)</f>
        <v>10.385</v>
      </c>
      <c r="J68" s="1">
        <f t="shared" si="6"/>
        <v>-107.90349999999999</v>
      </c>
      <c r="K68" s="1">
        <f t="shared" si="7"/>
        <v>41.821399999999997</v>
      </c>
      <c r="L68">
        <f t="shared" si="8"/>
        <v>-61.196499999999993</v>
      </c>
      <c r="M68">
        <f t="shared" si="9"/>
        <v>154.6105</v>
      </c>
      <c r="O68">
        <f t="shared" si="10"/>
        <v>88.528400000000005</v>
      </c>
      <c r="P68">
        <f t="shared" si="11"/>
        <v>4.8856000000000037</v>
      </c>
    </row>
    <row r="69" spans="1:16" x14ac:dyDescent="0.25">
      <c r="A69" s="1">
        <f>tra!A69</f>
        <v>2</v>
      </c>
      <c r="B69" s="1">
        <f>tra!B69</f>
        <v>15</v>
      </c>
      <c r="C69" s="1">
        <f>tra!C69</f>
        <v>19</v>
      </c>
      <c r="D69" s="1">
        <f>tra!D69</f>
        <v>2</v>
      </c>
      <c r="E69" s="1" t="str">
        <f>tra!E69</f>
        <v>Vdes</v>
      </c>
      <c r="F69" s="1">
        <f>tra!F69</f>
        <v>-74.331999999999994</v>
      </c>
      <c r="G69" s="1">
        <f>tra!G69</f>
        <v>-47.667000000000002</v>
      </c>
      <c r="H69" s="1">
        <f>(ABS(tra!H69)+ABS(tra!J69))*SIGN(tra!H69)</f>
        <v>-104.788</v>
      </c>
      <c r="I69" s="1">
        <f>(ABS(tra!I69)+ABS(tra!K69))*SIGN(tra!I69)</f>
        <v>10.385</v>
      </c>
      <c r="J69" s="1">
        <f t="shared" si="6"/>
        <v>-107.90349999999999</v>
      </c>
      <c r="K69" s="1">
        <f t="shared" si="7"/>
        <v>41.821399999999997</v>
      </c>
      <c r="L69">
        <f t="shared" si="8"/>
        <v>-155.57049999999998</v>
      </c>
      <c r="M69">
        <f t="shared" si="9"/>
        <v>60.236499999999992</v>
      </c>
      <c r="O69">
        <f t="shared" si="10"/>
        <v>-5.8456000000000046</v>
      </c>
      <c r="P69">
        <f t="shared" si="11"/>
        <v>-89.488399999999999</v>
      </c>
    </row>
    <row r="70" spans="1:16" x14ac:dyDescent="0.25">
      <c r="A70" s="1">
        <f>tra!A70</f>
        <v>2</v>
      </c>
      <c r="B70" s="1">
        <f>tra!B70</f>
        <v>15</v>
      </c>
      <c r="C70" s="1">
        <f>tra!C70</f>
        <v>19</v>
      </c>
      <c r="D70" s="1">
        <f>tra!D70</f>
        <v>1</v>
      </c>
      <c r="E70" s="1" t="str">
        <f>tra!E70</f>
        <v>Msin</v>
      </c>
      <c r="F70" s="1">
        <f>tra!F70</f>
        <v>-43.8</v>
      </c>
      <c r="G70" s="1">
        <f>tra!G70</f>
        <v>-28.29</v>
      </c>
      <c r="H70" s="1">
        <f>(ABS(tra!H70)+ABS(tra!J70))*SIGN(tra!H70)</f>
        <v>225.048</v>
      </c>
      <c r="I70" s="1">
        <f>(ABS(tra!I70)+ABS(tra!K70))*SIGN(tra!I70)</f>
        <v>-24.625999999999998</v>
      </c>
      <c r="J70" s="1">
        <f t="shared" si="6"/>
        <v>232.4358</v>
      </c>
      <c r="K70" s="1">
        <f t="shared" si="7"/>
        <v>-92.1404</v>
      </c>
      <c r="L70">
        <f t="shared" si="8"/>
        <v>204.14580000000001</v>
      </c>
      <c r="M70">
        <f t="shared" si="9"/>
        <v>-260.72579999999999</v>
      </c>
      <c r="O70">
        <f t="shared" si="10"/>
        <v>-120.43039999999999</v>
      </c>
      <c r="P70">
        <f t="shared" si="11"/>
        <v>63.8504</v>
      </c>
    </row>
    <row r="71" spans="1:16" x14ac:dyDescent="0.25">
      <c r="A71" s="1">
        <f>tra!A71</f>
        <v>2</v>
      </c>
      <c r="B71" s="1">
        <f>tra!B71</f>
        <v>15</v>
      </c>
      <c r="C71" s="1">
        <f>tra!C71</f>
        <v>19</v>
      </c>
      <c r="D71" s="1">
        <f>tra!D71</f>
        <v>1</v>
      </c>
      <c r="E71" s="1" t="str">
        <f>tra!E71</f>
        <v>Mdes</v>
      </c>
      <c r="F71" s="1">
        <f>tra!F71</f>
        <v>-50.502000000000002</v>
      </c>
      <c r="G71" s="1">
        <f>tra!G71</f>
        <v>-32.375999999999998</v>
      </c>
      <c r="H71" s="1">
        <f>(ABS(tra!H71)+ABS(tra!J71))*SIGN(tra!H71)</f>
        <v>-207.18100000000001</v>
      </c>
      <c r="I71" s="1">
        <f>(ABS(tra!I71)+ABS(tra!K71))*SIGN(tra!I71)</f>
        <v>22.646000000000001</v>
      </c>
      <c r="J71" s="1">
        <f t="shared" si="6"/>
        <v>-213.97480000000002</v>
      </c>
      <c r="K71" s="1">
        <f t="shared" si="7"/>
        <v>84.800299999999993</v>
      </c>
      <c r="L71">
        <f t="shared" si="8"/>
        <v>-246.35080000000002</v>
      </c>
      <c r="M71">
        <f t="shared" si="9"/>
        <v>181.59880000000001</v>
      </c>
      <c r="O71">
        <f t="shared" si="10"/>
        <v>52.424299999999995</v>
      </c>
      <c r="P71">
        <f t="shared" si="11"/>
        <v>-117.1763</v>
      </c>
    </row>
    <row r="72" spans="1:16" x14ac:dyDescent="0.25">
      <c r="A72" s="1">
        <f>tra!A72</f>
        <v>2</v>
      </c>
      <c r="B72" s="1">
        <f>tra!B72</f>
        <v>15</v>
      </c>
      <c r="C72" s="1">
        <f>tra!C72</f>
        <v>19</v>
      </c>
      <c r="D72" s="1">
        <f>tra!D72</f>
        <v>1</v>
      </c>
      <c r="E72" s="1" t="str">
        <f>tra!E72</f>
        <v>Vsin</v>
      </c>
      <c r="F72" s="1">
        <f>tra!F72</f>
        <v>71.840999999999994</v>
      </c>
      <c r="G72" s="1">
        <f>tra!G72</f>
        <v>46.213999999999999</v>
      </c>
      <c r="H72" s="1">
        <f>(ABS(tra!H72)+ABS(tra!J72))*SIGN(tra!H72)</f>
        <v>-102.91199999999999</v>
      </c>
      <c r="I72" s="1">
        <f>(ABS(tra!I72)+ABS(tra!K72))*SIGN(tra!I72)</f>
        <v>11.255000000000001</v>
      </c>
      <c r="J72" s="1">
        <f t="shared" si="6"/>
        <v>-106.2885</v>
      </c>
      <c r="K72" s="1">
        <f t="shared" si="7"/>
        <v>42.128599999999999</v>
      </c>
      <c r="L72">
        <f t="shared" si="8"/>
        <v>-60.0745</v>
      </c>
      <c r="M72">
        <f t="shared" si="9"/>
        <v>152.5025</v>
      </c>
      <c r="O72">
        <f t="shared" si="10"/>
        <v>88.342600000000004</v>
      </c>
      <c r="P72">
        <f t="shared" si="11"/>
        <v>4.0853999999999999</v>
      </c>
    </row>
    <row r="73" spans="1:16" x14ac:dyDescent="0.25">
      <c r="A73" s="1">
        <f>tra!A73</f>
        <v>2</v>
      </c>
      <c r="B73" s="1">
        <f>tra!B73</f>
        <v>15</v>
      </c>
      <c r="C73" s="1">
        <f>tra!C73</f>
        <v>19</v>
      </c>
      <c r="D73" s="1">
        <f>tra!D73</f>
        <v>1</v>
      </c>
      <c r="E73" s="1" t="str">
        <f>tra!E73</f>
        <v>Vdes</v>
      </c>
      <c r="F73" s="1">
        <f>tra!F73</f>
        <v>-75.033000000000001</v>
      </c>
      <c r="G73" s="1">
        <f>tra!G73</f>
        <v>-48.16</v>
      </c>
      <c r="H73" s="1">
        <f>(ABS(tra!H73)+ABS(tra!J73))*SIGN(tra!H73)</f>
        <v>-102.91199999999999</v>
      </c>
      <c r="I73" s="1">
        <f>(ABS(tra!I73)+ABS(tra!K73))*SIGN(tra!I73)</f>
        <v>11.255000000000001</v>
      </c>
      <c r="J73" s="1">
        <f t="shared" si="6"/>
        <v>-106.2885</v>
      </c>
      <c r="K73" s="1">
        <f t="shared" si="7"/>
        <v>42.128599999999999</v>
      </c>
      <c r="L73">
        <f t="shared" si="8"/>
        <v>-154.4485</v>
      </c>
      <c r="M73">
        <f t="shared" si="9"/>
        <v>58.128500000000003</v>
      </c>
      <c r="O73">
        <f t="shared" si="10"/>
        <v>-6.0313999999999979</v>
      </c>
      <c r="P73">
        <f t="shared" si="11"/>
        <v>-90.288600000000002</v>
      </c>
    </row>
    <row r="74" spans="1:16" x14ac:dyDescent="0.25">
      <c r="A74" s="1">
        <f>tra!A74</f>
        <v>2</v>
      </c>
      <c r="B74" s="1">
        <f>tra!B74</f>
        <v>19</v>
      </c>
      <c r="C74" s="1">
        <f>tra!C74</f>
        <v>23</v>
      </c>
      <c r="D74" s="1">
        <f>tra!D74</f>
        <v>6</v>
      </c>
      <c r="E74" s="1" t="str">
        <f>tra!E74</f>
        <v>Msin</v>
      </c>
      <c r="F74" s="1">
        <f>tra!F74</f>
        <v>-6.9059999999999997</v>
      </c>
      <c r="G74" s="1">
        <f>tra!G74</f>
        <v>-4.649</v>
      </c>
      <c r="H74" s="1">
        <f>(ABS(tra!H74)+ABS(tra!J74))*SIGN(tra!H74)</f>
        <v>61.952999999999996</v>
      </c>
      <c r="I74" s="1">
        <f>(ABS(tra!I74)+ABS(tra!K74))*SIGN(tra!I74)</f>
        <v>-5.484</v>
      </c>
      <c r="J74" s="1">
        <f t="shared" si="6"/>
        <v>63.598199999999999</v>
      </c>
      <c r="K74" s="1">
        <f t="shared" si="7"/>
        <v>-24.069899999999997</v>
      </c>
      <c r="L74">
        <f t="shared" si="8"/>
        <v>58.949199999999998</v>
      </c>
      <c r="M74">
        <f t="shared" si="9"/>
        <v>-68.247199999999992</v>
      </c>
      <c r="O74">
        <f t="shared" si="10"/>
        <v>-28.718899999999998</v>
      </c>
      <c r="P74">
        <f t="shared" si="11"/>
        <v>19.420899999999996</v>
      </c>
    </row>
    <row r="75" spans="1:16" x14ac:dyDescent="0.25">
      <c r="A75" s="1">
        <f>tra!A75</f>
        <v>2</v>
      </c>
      <c r="B75" s="1">
        <f>tra!B75</f>
        <v>19</v>
      </c>
      <c r="C75" s="1">
        <f>tra!C75</f>
        <v>23</v>
      </c>
      <c r="D75" s="1">
        <f>tra!D75</f>
        <v>6</v>
      </c>
      <c r="E75" s="1" t="str">
        <f>tra!E75</f>
        <v>Mdes</v>
      </c>
      <c r="F75" s="1">
        <f>tra!F75</f>
        <v>-23.512</v>
      </c>
      <c r="G75" s="1">
        <f>tra!G75</f>
        <v>-14.983000000000001</v>
      </c>
      <c r="H75" s="1">
        <f>(ABS(tra!H75)+ABS(tra!J75))*SIGN(tra!H75)</f>
        <v>-61.926000000000002</v>
      </c>
      <c r="I75" s="1">
        <f>(ABS(tra!I75)+ABS(tra!K75))*SIGN(tra!I75)</f>
        <v>5.48</v>
      </c>
      <c r="J75" s="1">
        <f t="shared" si="6"/>
        <v>-63.57</v>
      </c>
      <c r="K75" s="1">
        <f t="shared" si="7"/>
        <v>24.0578</v>
      </c>
      <c r="L75">
        <f t="shared" si="8"/>
        <v>-78.552999999999997</v>
      </c>
      <c r="M75">
        <f t="shared" si="9"/>
        <v>48.587000000000003</v>
      </c>
      <c r="O75">
        <f t="shared" si="10"/>
        <v>9.0747999999999998</v>
      </c>
      <c r="P75">
        <f t="shared" si="11"/>
        <v>-39.040800000000004</v>
      </c>
    </row>
    <row r="76" spans="1:16" x14ac:dyDescent="0.25">
      <c r="A76" s="1">
        <f>tra!A76</f>
        <v>2</v>
      </c>
      <c r="B76" s="1">
        <f>tra!B76</f>
        <v>19</v>
      </c>
      <c r="C76" s="1">
        <f>tra!C76</f>
        <v>23</v>
      </c>
      <c r="D76" s="1">
        <f>tra!D76</f>
        <v>6</v>
      </c>
      <c r="E76" s="1" t="str">
        <f>tra!E76</f>
        <v>Vsin</v>
      </c>
      <c r="F76" s="1">
        <f>tra!F76</f>
        <v>15.215</v>
      </c>
      <c r="G76" s="1">
        <f>tra!G76</f>
        <v>10.24</v>
      </c>
      <c r="H76" s="1">
        <f>(ABS(tra!H76)+ABS(tra!J76))*SIGN(tra!H76)</f>
        <v>-26.64</v>
      </c>
      <c r="I76" s="1">
        <f>(ABS(tra!I76)+ABS(tra!K76))*SIGN(tra!I76)</f>
        <v>2.3580000000000001</v>
      </c>
      <c r="J76" s="1">
        <f t="shared" si="6"/>
        <v>-27.3474</v>
      </c>
      <c r="K76" s="1">
        <f t="shared" si="7"/>
        <v>10.35</v>
      </c>
      <c r="L76">
        <f t="shared" si="8"/>
        <v>-17.107399999999998</v>
      </c>
      <c r="M76">
        <f t="shared" si="9"/>
        <v>37.587400000000002</v>
      </c>
      <c r="O76">
        <f t="shared" si="10"/>
        <v>20.59</v>
      </c>
      <c r="P76">
        <f t="shared" si="11"/>
        <v>-0.10999999999999943</v>
      </c>
    </row>
    <row r="77" spans="1:16" x14ac:dyDescent="0.25">
      <c r="A77" s="1">
        <f>tra!A77</f>
        <v>2</v>
      </c>
      <c r="B77" s="1">
        <f>tra!B77</f>
        <v>19</v>
      </c>
      <c r="C77" s="1">
        <f>tra!C77</f>
        <v>23</v>
      </c>
      <c r="D77" s="1">
        <f>tra!D77</f>
        <v>6</v>
      </c>
      <c r="E77" s="1" t="str">
        <f>tra!E77</f>
        <v>Vdes</v>
      </c>
      <c r="F77" s="1">
        <f>tra!F77</f>
        <v>-22.356999999999999</v>
      </c>
      <c r="G77" s="1">
        <f>tra!G77</f>
        <v>-14.683999999999999</v>
      </c>
      <c r="H77" s="1">
        <f>(ABS(tra!H77)+ABS(tra!J77))*SIGN(tra!H77)</f>
        <v>-26.64</v>
      </c>
      <c r="I77" s="1">
        <f>(ABS(tra!I77)+ABS(tra!K77))*SIGN(tra!I77)</f>
        <v>2.3580000000000001</v>
      </c>
      <c r="J77" s="1">
        <f t="shared" si="6"/>
        <v>-27.3474</v>
      </c>
      <c r="K77" s="1">
        <f t="shared" si="7"/>
        <v>10.35</v>
      </c>
      <c r="L77">
        <f t="shared" si="8"/>
        <v>-42.031399999999998</v>
      </c>
      <c r="M77">
        <f t="shared" si="9"/>
        <v>12.663400000000001</v>
      </c>
      <c r="O77">
        <f t="shared" si="10"/>
        <v>-4.3339999999999996</v>
      </c>
      <c r="P77">
        <f t="shared" si="11"/>
        <v>-25.033999999999999</v>
      </c>
    </row>
    <row r="78" spans="1:16" x14ac:dyDescent="0.25">
      <c r="A78" s="1">
        <f>tra!A78</f>
        <v>2</v>
      </c>
      <c r="B78" s="1">
        <f>tra!B78</f>
        <v>19</v>
      </c>
      <c r="C78" s="1">
        <f>tra!C78</f>
        <v>23</v>
      </c>
      <c r="D78" s="1">
        <f>tra!D78</f>
        <v>5</v>
      </c>
      <c r="E78" s="1" t="str">
        <f>tra!E78</f>
        <v>Msin</v>
      </c>
      <c r="F78" s="1">
        <f>tra!F78</f>
        <v>-4.4989999999999997</v>
      </c>
      <c r="G78" s="1">
        <f>tra!G78</f>
        <v>-4.2919999999999998</v>
      </c>
      <c r="H78" s="1">
        <f>(ABS(tra!H78)+ABS(tra!J78))*SIGN(tra!H78)</f>
        <v>99.524000000000001</v>
      </c>
      <c r="I78" s="1">
        <f>(ABS(tra!I78)+ABS(tra!K78))*SIGN(tra!I78)</f>
        <v>-9.093</v>
      </c>
      <c r="J78" s="1">
        <f t="shared" si="6"/>
        <v>102.25190000000001</v>
      </c>
      <c r="K78" s="1">
        <f t="shared" si="7"/>
        <v>-38.950199999999995</v>
      </c>
      <c r="L78">
        <f t="shared" si="8"/>
        <v>97.959900000000005</v>
      </c>
      <c r="M78">
        <f t="shared" si="9"/>
        <v>-106.54390000000001</v>
      </c>
      <c r="O78">
        <f t="shared" si="10"/>
        <v>-43.242199999999997</v>
      </c>
      <c r="P78">
        <f t="shared" si="11"/>
        <v>34.658199999999994</v>
      </c>
    </row>
    <row r="79" spans="1:16" x14ac:dyDescent="0.25">
      <c r="A79" s="1">
        <f>tra!A79</f>
        <v>2</v>
      </c>
      <c r="B79" s="1">
        <f>tra!B79</f>
        <v>19</v>
      </c>
      <c r="C79" s="1">
        <f>tra!C79</f>
        <v>23</v>
      </c>
      <c r="D79" s="1">
        <f>tra!D79</f>
        <v>5</v>
      </c>
      <c r="E79" s="1" t="str">
        <f>tra!E79</f>
        <v>Mdes</v>
      </c>
      <c r="F79" s="1">
        <f>tra!F79</f>
        <v>-28.501000000000001</v>
      </c>
      <c r="G79" s="1">
        <f>tra!G79</f>
        <v>-17.669</v>
      </c>
      <c r="H79" s="1">
        <f>(ABS(tra!H79)+ABS(tra!J79))*SIGN(tra!H79)</f>
        <v>-99.536999999999992</v>
      </c>
      <c r="I79" s="1">
        <f>(ABS(tra!I79)+ABS(tra!K79))*SIGN(tra!I79)</f>
        <v>9.0939999999999994</v>
      </c>
      <c r="J79" s="1">
        <f t="shared" si="6"/>
        <v>-102.26519999999999</v>
      </c>
      <c r="K79" s="1">
        <f t="shared" si="7"/>
        <v>38.955099999999995</v>
      </c>
      <c r="L79">
        <f t="shared" si="8"/>
        <v>-119.93419999999999</v>
      </c>
      <c r="M79">
        <f t="shared" si="9"/>
        <v>84.596199999999996</v>
      </c>
      <c r="O79">
        <f t="shared" si="10"/>
        <v>21.286099999999994</v>
      </c>
      <c r="P79">
        <f t="shared" si="11"/>
        <v>-56.624099999999999</v>
      </c>
    </row>
    <row r="80" spans="1:16" x14ac:dyDescent="0.25">
      <c r="A80" s="1">
        <f>tra!A80</f>
        <v>2</v>
      </c>
      <c r="B80" s="1">
        <f>tra!B80</f>
        <v>19</v>
      </c>
      <c r="C80" s="1">
        <f>tra!C80</f>
        <v>23</v>
      </c>
      <c r="D80" s="1">
        <f>tra!D80</f>
        <v>5</v>
      </c>
      <c r="E80" s="1" t="str">
        <f>tra!E80</f>
        <v>Vsin</v>
      </c>
      <c r="F80" s="1">
        <f>tra!F80</f>
        <v>15.321999999999999</v>
      </c>
      <c r="G80" s="1">
        <f>tra!G80</f>
        <v>10.678000000000001</v>
      </c>
      <c r="H80" s="1">
        <f>(ABS(tra!H80)+ABS(tra!J80))*SIGN(tra!H80)</f>
        <v>-42.809000000000005</v>
      </c>
      <c r="I80" s="1">
        <f>(ABS(tra!I80)+ABS(tra!K80))*SIGN(tra!I80)</f>
        <v>3.911</v>
      </c>
      <c r="J80" s="1">
        <f t="shared" si="6"/>
        <v>-43.982300000000002</v>
      </c>
      <c r="K80" s="1">
        <f t="shared" si="7"/>
        <v>16.753700000000002</v>
      </c>
      <c r="L80">
        <f t="shared" si="8"/>
        <v>-33.304299999999998</v>
      </c>
      <c r="M80">
        <f t="shared" si="9"/>
        <v>54.660300000000007</v>
      </c>
      <c r="O80">
        <f t="shared" si="10"/>
        <v>27.431700000000003</v>
      </c>
      <c r="P80">
        <f t="shared" si="11"/>
        <v>-6.0757000000000012</v>
      </c>
    </row>
    <row r="81" spans="1:16" x14ac:dyDescent="0.25">
      <c r="A81" s="1">
        <f>tra!A81</f>
        <v>2</v>
      </c>
      <c r="B81" s="1">
        <f>tra!B81</f>
        <v>19</v>
      </c>
      <c r="C81" s="1">
        <f>tra!C81</f>
        <v>23</v>
      </c>
      <c r="D81" s="1">
        <f>tra!D81</f>
        <v>5</v>
      </c>
      <c r="E81" s="1" t="str">
        <f>tra!E81</f>
        <v>Vdes</v>
      </c>
      <c r="F81" s="1">
        <f>tra!F81</f>
        <v>-25.645</v>
      </c>
      <c r="G81" s="1">
        <f>tra!G81</f>
        <v>-16.431999999999999</v>
      </c>
      <c r="H81" s="1">
        <f>(ABS(tra!H81)+ABS(tra!J81))*SIGN(tra!H81)</f>
        <v>-42.809000000000005</v>
      </c>
      <c r="I81" s="1">
        <f>(ABS(tra!I81)+ABS(tra!K81))*SIGN(tra!I81)</f>
        <v>3.911</v>
      </c>
      <c r="J81" s="1">
        <f t="shared" si="6"/>
        <v>-43.982300000000002</v>
      </c>
      <c r="K81" s="1">
        <f t="shared" si="7"/>
        <v>16.753700000000002</v>
      </c>
      <c r="L81">
        <f t="shared" si="8"/>
        <v>-60.414299999999997</v>
      </c>
      <c r="M81">
        <f t="shared" si="9"/>
        <v>27.550300000000004</v>
      </c>
      <c r="O81">
        <f t="shared" si="10"/>
        <v>0.32170000000000343</v>
      </c>
      <c r="P81">
        <f t="shared" si="11"/>
        <v>-33.185699999999997</v>
      </c>
    </row>
    <row r="82" spans="1:16" x14ac:dyDescent="0.25">
      <c r="A82" s="1">
        <f>tra!A82</f>
        <v>2</v>
      </c>
      <c r="B82" s="1">
        <f>tra!B82</f>
        <v>19</v>
      </c>
      <c r="C82" s="1">
        <f>tra!C82</f>
        <v>23</v>
      </c>
      <c r="D82" s="1">
        <f>tra!D82</f>
        <v>4</v>
      </c>
      <c r="E82" s="1" t="str">
        <f>tra!E82</f>
        <v>Msin</v>
      </c>
      <c r="F82" s="1">
        <f>tra!F82</f>
        <v>-3.5990000000000002</v>
      </c>
      <c r="G82" s="1">
        <f>tra!G82</f>
        <v>-3.8690000000000002</v>
      </c>
      <c r="H82" s="1">
        <f>(ABS(tra!H82)+ABS(tra!J82))*SIGN(tra!H82)</f>
        <v>165.749</v>
      </c>
      <c r="I82" s="1">
        <f>(ABS(tra!I82)+ABS(tra!K82))*SIGN(tra!I82)</f>
        <v>-15.768999999999998</v>
      </c>
      <c r="J82" s="1">
        <f t="shared" si="6"/>
        <v>170.47970000000001</v>
      </c>
      <c r="K82" s="1">
        <f t="shared" si="7"/>
        <v>-65.49369999999999</v>
      </c>
      <c r="L82">
        <f t="shared" si="8"/>
        <v>166.61070000000001</v>
      </c>
      <c r="M82">
        <f t="shared" si="9"/>
        <v>-174.34870000000001</v>
      </c>
      <c r="O82">
        <f t="shared" si="10"/>
        <v>-69.36269999999999</v>
      </c>
      <c r="P82">
        <f t="shared" si="11"/>
        <v>61.62469999999999</v>
      </c>
    </row>
    <row r="83" spans="1:16" x14ac:dyDescent="0.25">
      <c r="A83" s="1">
        <f>tra!A83</f>
        <v>2</v>
      </c>
      <c r="B83" s="1">
        <f>tra!B83</f>
        <v>19</v>
      </c>
      <c r="C83" s="1">
        <f>tra!C83</f>
        <v>23</v>
      </c>
      <c r="D83" s="1">
        <f>tra!D83</f>
        <v>4</v>
      </c>
      <c r="E83" s="1" t="str">
        <f>tra!E83</f>
        <v>Mdes</v>
      </c>
      <c r="F83" s="1">
        <f>tra!F83</f>
        <v>-33.287999999999997</v>
      </c>
      <c r="G83" s="1">
        <f>tra!G83</f>
        <v>-20.850999999999999</v>
      </c>
      <c r="H83" s="1">
        <f>(ABS(tra!H83)+ABS(tra!J83))*SIGN(tra!H83)</f>
        <v>-165.76500000000001</v>
      </c>
      <c r="I83" s="1">
        <f>(ABS(tra!I83)+ABS(tra!K83))*SIGN(tra!I83)</f>
        <v>15.77</v>
      </c>
      <c r="J83" s="1">
        <f t="shared" si="6"/>
        <v>-170.49600000000001</v>
      </c>
      <c r="K83" s="1">
        <f t="shared" si="7"/>
        <v>65.499499999999998</v>
      </c>
      <c r="L83">
        <f t="shared" si="8"/>
        <v>-191.34700000000001</v>
      </c>
      <c r="M83">
        <f t="shared" si="9"/>
        <v>149.64500000000001</v>
      </c>
      <c r="O83">
        <f t="shared" si="10"/>
        <v>44.648499999999999</v>
      </c>
      <c r="P83">
        <f t="shared" si="11"/>
        <v>-86.350499999999997</v>
      </c>
    </row>
    <row r="84" spans="1:16" x14ac:dyDescent="0.25">
      <c r="A84" s="1">
        <f>tra!A84</f>
        <v>2</v>
      </c>
      <c r="B84" s="1">
        <f>tra!B84</f>
        <v>19</v>
      </c>
      <c r="C84" s="1">
        <f>tra!C84</f>
        <v>23</v>
      </c>
      <c r="D84" s="1">
        <f>tra!D84</f>
        <v>4</v>
      </c>
      <c r="E84" s="1" t="str">
        <f>tra!E84</f>
        <v>Vsin</v>
      </c>
      <c r="F84" s="1">
        <f>tra!F84</f>
        <v>16.376999999999999</v>
      </c>
      <c r="G84" s="1">
        <f>tra!G84</f>
        <v>11.646000000000001</v>
      </c>
      <c r="H84" s="1">
        <f>(ABS(tra!H84)+ABS(tra!J84))*SIGN(tra!H84)</f>
        <v>-71.292999999999992</v>
      </c>
      <c r="I84" s="1">
        <f>(ABS(tra!I84)+ABS(tra!K84))*SIGN(tra!I84)</f>
        <v>6.7829999999999995</v>
      </c>
      <c r="J84" s="1">
        <f t="shared" si="6"/>
        <v>-73.327899999999985</v>
      </c>
      <c r="K84" s="1">
        <f t="shared" si="7"/>
        <v>28.170899999999996</v>
      </c>
      <c r="L84">
        <f t="shared" si="8"/>
        <v>-61.681899999999985</v>
      </c>
      <c r="M84">
        <f t="shared" si="9"/>
        <v>84.973899999999986</v>
      </c>
      <c r="O84">
        <f t="shared" si="10"/>
        <v>39.816899999999997</v>
      </c>
      <c r="P84">
        <f t="shared" si="11"/>
        <v>-16.524899999999995</v>
      </c>
    </row>
    <row r="85" spans="1:16" x14ac:dyDescent="0.25">
      <c r="A85" s="1">
        <f>tra!A85</f>
        <v>2</v>
      </c>
      <c r="B85" s="1">
        <f>tra!B85</f>
        <v>19</v>
      </c>
      <c r="C85" s="1">
        <f>tra!C85</f>
        <v>23</v>
      </c>
      <c r="D85" s="1">
        <f>tra!D85</f>
        <v>4</v>
      </c>
      <c r="E85" s="1" t="str">
        <f>tra!E85</f>
        <v>Vdes</v>
      </c>
      <c r="F85" s="1">
        <f>tra!F85</f>
        <v>-29.146000000000001</v>
      </c>
      <c r="G85" s="1">
        <f>tra!G85</f>
        <v>-18.951000000000001</v>
      </c>
      <c r="H85" s="1">
        <f>(ABS(tra!H85)+ABS(tra!J85))*SIGN(tra!H85)</f>
        <v>-71.292999999999992</v>
      </c>
      <c r="I85" s="1">
        <f>(ABS(tra!I85)+ABS(tra!K85))*SIGN(tra!I85)</f>
        <v>6.7829999999999995</v>
      </c>
      <c r="J85" s="1">
        <f t="shared" si="6"/>
        <v>-73.327899999999985</v>
      </c>
      <c r="K85" s="1">
        <f t="shared" si="7"/>
        <v>28.170899999999996</v>
      </c>
      <c r="L85">
        <f t="shared" si="8"/>
        <v>-92.278899999999993</v>
      </c>
      <c r="M85">
        <f t="shared" si="9"/>
        <v>54.376899999999985</v>
      </c>
      <c r="O85">
        <f t="shared" si="10"/>
        <v>9.2198999999999955</v>
      </c>
      <c r="P85">
        <f t="shared" si="11"/>
        <v>-47.121899999999997</v>
      </c>
    </row>
    <row r="86" spans="1:16" x14ac:dyDescent="0.25">
      <c r="A86" s="1">
        <f>tra!A86</f>
        <v>2</v>
      </c>
      <c r="B86" s="1">
        <f>tra!B86</f>
        <v>19</v>
      </c>
      <c r="C86" s="1">
        <f>tra!C86</f>
        <v>23</v>
      </c>
      <c r="D86" s="1">
        <f>tra!D86</f>
        <v>3</v>
      </c>
      <c r="E86" s="1" t="str">
        <f>tra!E86</f>
        <v>Msin</v>
      </c>
      <c r="F86" s="1">
        <f>tra!F86</f>
        <v>-5.4649999999999999</v>
      </c>
      <c r="G86" s="1">
        <f>tra!G86</f>
        <v>-4.9619999999999997</v>
      </c>
      <c r="H86" s="1">
        <f>(ABS(tra!H86)+ABS(tra!J86))*SIGN(tra!H86)</f>
        <v>191.21800000000002</v>
      </c>
      <c r="I86" s="1">
        <f>(ABS(tra!I86)+ABS(tra!K86))*SIGN(tra!I86)</f>
        <v>-18.569000000000003</v>
      </c>
      <c r="J86" s="1">
        <f t="shared" si="6"/>
        <v>196.78870000000001</v>
      </c>
      <c r="K86" s="1">
        <f t="shared" si="7"/>
        <v>-75.934400000000011</v>
      </c>
      <c r="L86">
        <f t="shared" si="8"/>
        <v>191.82670000000002</v>
      </c>
      <c r="M86">
        <f t="shared" si="9"/>
        <v>-201.75069999999999</v>
      </c>
      <c r="O86">
        <f t="shared" si="10"/>
        <v>-80.896400000000014</v>
      </c>
      <c r="P86">
        <f t="shared" si="11"/>
        <v>70.972400000000007</v>
      </c>
    </row>
    <row r="87" spans="1:16" x14ac:dyDescent="0.25">
      <c r="A87" s="1">
        <f>tra!A87</f>
        <v>2</v>
      </c>
      <c r="B87" s="1">
        <f>tra!B87</f>
        <v>19</v>
      </c>
      <c r="C87" s="1">
        <f>tra!C87</f>
        <v>23</v>
      </c>
      <c r="D87" s="1">
        <f>tra!D87</f>
        <v>3</v>
      </c>
      <c r="E87" s="1" t="str">
        <f>tra!E87</f>
        <v>Mdes</v>
      </c>
      <c r="F87" s="1">
        <f>tra!F87</f>
        <v>-31.719000000000001</v>
      </c>
      <c r="G87" s="1">
        <f>tra!G87</f>
        <v>-20.012</v>
      </c>
      <c r="H87" s="1">
        <f>(ABS(tra!H87)+ABS(tra!J87))*SIGN(tra!H87)</f>
        <v>-191.27</v>
      </c>
      <c r="I87" s="1">
        <f>(ABS(tra!I87)+ABS(tra!K87))*SIGN(tra!I87)</f>
        <v>18.573</v>
      </c>
      <c r="J87" s="1">
        <f t="shared" si="6"/>
        <v>-196.84190000000001</v>
      </c>
      <c r="K87" s="1">
        <f t="shared" si="7"/>
        <v>75.954000000000008</v>
      </c>
      <c r="L87">
        <f t="shared" si="8"/>
        <v>-216.85390000000001</v>
      </c>
      <c r="M87">
        <f t="shared" si="9"/>
        <v>176.82990000000001</v>
      </c>
      <c r="O87">
        <f t="shared" si="10"/>
        <v>55.942000000000007</v>
      </c>
      <c r="P87">
        <f t="shared" si="11"/>
        <v>-95.966000000000008</v>
      </c>
    </row>
    <row r="88" spans="1:16" x14ac:dyDescent="0.25">
      <c r="A88" s="1">
        <f>tra!A88</f>
        <v>2</v>
      </c>
      <c r="B88" s="1">
        <f>tra!B88</f>
        <v>19</v>
      </c>
      <c r="C88" s="1">
        <f>tra!C88</f>
        <v>23</v>
      </c>
      <c r="D88" s="1">
        <f>tra!D88</f>
        <v>3</v>
      </c>
      <c r="E88" s="1" t="str">
        <f>tra!E88</f>
        <v>Vsin</v>
      </c>
      <c r="F88" s="1">
        <f>tra!F88</f>
        <v>17.116</v>
      </c>
      <c r="G88" s="1">
        <f>tra!G88</f>
        <v>12.061999999999999</v>
      </c>
      <c r="H88" s="1">
        <f>(ABS(tra!H88)+ABS(tra!J88))*SIGN(tra!H88)</f>
        <v>-82.25500000000001</v>
      </c>
      <c r="I88" s="1">
        <f>(ABS(tra!I88)+ABS(tra!K88))*SIGN(tra!I88)</f>
        <v>7.9879999999999995</v>
      </c>
      <c r="J88" s="1">
        <f t="shared" si="6"/>
        <v>-84.65140000000001</v>
      </c>
      <c r="K88" s="1">
        <f t="shared" si="7"/>
        <v>32.664500000000004</v>
      </c>
      <c r="L88">
        <f t="shared" si="8"/>
        <v>-72.589400000000012</v>
      </c>
      <c r="M88">
        <f t="shared" si="9"/>
        <v>96.713400000000007</v>
      </c>
      <c r="O88">
        <f t="shared" si="10"/>
        <v>44.726500000000001</v>
      </c>
      <c r="P88">
        <f t="shared" si="11"/>
        <v>-20.602500000000006</v>
      </c>
    </row>
    <row r="89" spans="1:16" x14ac:dyDescent="0.25">
      <c r="A89" s="1">
        <f>tra!A89</f>
        <v>2</v>
      </c>
      <c r="B89" s="1">
        <f>tra!B89</f>
        <v>19</v>
      </c>
      <c r="C89" s="1">
        <f>tra!C89</f>
        <v>23</v>
      </c>
      <c r="D89" s="1">
        <f>tra!D89</f>
        <v>3</v>
      </c>
      <c r="E89" s="1" t="str">
        <f>tra!E89</f>
        <v>Vdes</v>
      </c>
      <c r="F89" s="1">
        <f>tra!F89</f>
        <v>-28.408000000000001</v>
      </c>
      <c r="G89" s="1">
        <f>tra!G89</f>
        <v>-18.535</v>
      </c>
      <c r="H89" s="1">
        <f>(ABS(tra!H89)+ABS(tra!J89))*SIGN(tra!H89)</f>
        <v>-82.25500000000001</v>
      </c>
      <c r="I89" s="1">
        <f>(ABS(tra!I89)+ABS(tra!K89))*SIGN(tra!I89)</f>
        <v>7.9879999999999995</v>
      </c>
      <c r="J89" s="1">
        <f t="shared" si="6"/>
        <v>-84.65140000000001</v>
      </c>
      <c r="K89" s="1">
        <f t="shared" si="7"/>
        <v>32.664500000000004</v>
      </c>
      <c r="L89">
        <f t="shared" si="8"/>
        <v>-103.18640000000001</v>
      </c>
      <c r="M89">
        <f t="shared" si="9"/>
        <v>66.116400000000013</v>
      </c>
      <c r="O89">
        <f t="shared" si="10"/>
        <v>14.129500000000004</v>
      </c>
      <c r="P89">
        <f t="shared" si="11"/>
        <v>-51.1995</v>
      </c>
    </row>
    <row r="90" spans="1:16" x14ac:dyDescent="0.25">
      <c r="A90" s="1">
        <f>tra!A90</f>
        <v>2</v>
      </c>
      <c r="B90" s="1">
        <f>tra!B90</f>
        <v>19</v>
      </c>
      <c r="C90" s="1">
        <f>tra!C90</f>
        <v>23</v>
      </c>
      <c r="D90" s="1">
        <f>tra!D90</f>
        <v>2</v>
      </c>
      <c r="E90" s="1" t="str">
        <f>tra!E90</f>
        <v>Msin</v>
      </c>
      <c r="F90" s="1">
        <f>tra!F90</f>
        <v>-8.4779999999999998</v>
      </c>
      <c r="G90" s="1">
        <f>tra!G90</f>
        <v>-6.6260000000000003</v>
      </c>
      <c r="H90" s="1">
        <f>(ABS(tra!H90)+ABS(tra!J90))*SIGN(tra!H90)</f>
        <v>205.643</v>
      </c>
      <c r="I90" s="1">
        <f>(ABS(tra!I90)+ABS(tra!K90))*SIGN(tra!I90)</f>
        <v>-20.454999999999998</v>
      </c>
      <c r="J90" s="1">
        <f t="shared" si="6"/>
        <v>211.77950000000001</v>
      </c>
      <c r="K90" s="1">
        <f t="shared" si="7"/>
        <v>-82.147899999999993</v>
      </c>
      <c r="L90">
        <f t="shared" si="8"/>
        <v>205.15350000000001</v>
      </c>
      <c r="M90">
        <f t="shared" si="9"/>
        <v>-218.40550000000002</v>
      </c>
      <c r="O90">
        <f t="shared" si="10"/>
        <v>-88.773899999999998</v>
      </c>
      <c r="P90">
        <f t="shared" si="11"/>
        <v>75.521899999999988</v>
      </c>
    </row>
    <row r="91" spans="1:16" x14ac:dyDescent="0.25">
      <c r="A91" s="1">
        <f>tra!A91</f>
        <v>2</v>
      </c>
      <c r="B91" s="1">
        <f>tra!B91</f>
        <v>19</v>
      </c>
      <c r="C91" s="1">
        <f>tra!C91</f>
        <v>23</v>
      </c>
      <c r="D91" s="1">
        <f>tra!D91</f>
        <v>2</v>
      </c>
      <c r="E91" s="1" t="str">
        <f>tra!E91</f>
        <v>Mdes</v>
      </c>
      <c r="F91" s="1">
        <f>tra!F91</f>
        <v>-28.667000000000002</v>
      </c>
      <c r="G91" s="1">
        <f>tra!G91</f>
        <v>-18.311</v>
      </c>
      <c r="H91" s="1">
        <f>(ABS(tra!H91)+ABS(tra!J91))*SIGN(tra!H91)</f>
        <v>-205.72300000000001</v>
      </c>
      <c r="I91" s="1">
        <f>(ABS(tra!I91)+ABS(tra!K91))*SIGN(tra!I91)</f>
        <v>20.462</v>
      </c>
      <c r="J91" s="1">
        <f t="shared" si="6"/>
        <v>-211.86160000000001</v>
      </c>
      <c r="K91" s="1">
        <f t="shared" si="7"/>
        <v>82.178899999999999</v>
      </c>
      <c r="L91">
        <f t="shared" si="8"/>
        <v>-230.17260000000002</v>
      </c>
      <c r="M91">
        <f t="shared" si="9"/>
        <v>193.5506</v>
      </c>
      <c r="O91">
        <f t="shared" si="10"/>
        <v>63.867899999999999</v>
      </c>
      <c r="P91">
        <f t="shared" si="11"/>
        <v>-100.48990000000001</v>
      </c>
    </row>
    <row r="92" spans="1:16" x14ac:dyDescent="0.25">
      <c r="A92" s="1">
        <f>tra!A92</f>
        <v>2</v>
      </c>
      <c r="B92" s="1">
        <f>tra!B92</f>
        <v>19</v>
      </c>
      <c r="C92" s="1">
        <f>tra!C92</f>
        <v>23</v>
      </c>
      <c r="D92" s="1">
        <f>tra!D92</f>
        <v>2</v>
      </c>
      <c r="E92" s="1" t="str">
        <f>tra!E92</f>
        <v>Vsin</v>
      </c>
      <c r="F92" s="1">
        <f>tra!F92</f>
        <v>18.420000000000002</v>
      </c>
      <c r="G92" s="1">
        <f>tra!G92</f>
        <v>12.785</v>
      </c>
      <c r="H92" s="1">
        <f>(ABS(tra!H92)+ABS(tra!J92))*SIGN(tra!H92)</f>
        <v>-88.465000000000003</v>
      </c>
      <c r="I92" s="1">
        <f>(ABS(tra!I92)+ABS(tra!K92))*SIGN(tra!I92)</f>
        <v>8.7989999999999995</v>
      </c>
      <c r="J92" s="1">
        <f t="shared" si="6"/>
        <v>-91.104700000000008</v>
      </c>
      <c r="K92" s="1">
        <f t="shared" si="7"/>
        <v>35.338499999999996</v>
      </c>
      <c r="L92">
        <f t="shared" si="8"/>
        <v>-78.319700000000012</v>
      </c>
      <c r="M92">
        <f t="shared" si="9"/>
        <v>103.8897</v>
      </c>
      <c r="O92">
        <f t="shared" si="10"/>
        <v>48.123499999999993</v>
      </c>
      <c r="P92">
        <f t="shared" si="11"/>
        <v>-22.553499999999996</v>
      </c>
    </row>
    <row r="93" spans="1:16" x14ac:dyDescent="0.25">
      <c r="A93" s="1">
        <f>tra!A93</f>
        <v>2</v>
      </c>
      <c r="B93" s="1">
        <f>tra!B93</f>
        <v>19</v>
      </c>
      <c r="C93" s="1">
        <f>tra!C93</f>
        <v>23</v>
      </c>
      <c r="D93" s="1">
        <f>tra!D93</f>
        <v>2</v>
      </c>
      <c r="E93" s="1" t="str">
        <f>tra!E93</f>
        <v>Vdes</v>
      </c>
      <c r="F93" s="1">
        <f>tra!F93</f>
        <v>-27.103000000000002</v>
      </c>
      <c r="G93" s="1">
        <f>tra!G93</f>
        <v>-17.812000000000001</v>
      </c>
      <c r="H93" s="1">
        <f>(ABS(tra!H93)+ABS(tra!J93))*SIGN(tra!H93)</f>
        <v>-88.465000000000003</v>
      </c>
      <c r="I93" s="1">
        <f>(ABS(tra!I93)+ABS(tra!K93))*SIGN(tra!I93)</f>
        <v>8.7989999999999995</v>
      </c>
      <c r="J93" s="1">
        <f t="shared" si="6"/>
        <v>-91.104700000000008</v>
      </c>
      <c r="K93" s="1">
        <f t="shared" si="7"/>
        <v>35.338499999999996</v>
      </c>
      <c r="L93">
        <f t="shared" si="8"/>
        <v>-108.91670000000001</v>
      </c>
      <c r="M93">
        <f t="shared" si="9"/>
        <v>73.292700000000011</v>
      </c>
      <c r="O93">
        <f t="shared" si="10"/>
        <v>17.526499999999995</v>
      </c>
      <c r="P93">
        <f t="shared" si="11"/>
        <v>-53.150499999999994</v>
      </c>
    </row>
    <row r="94" spans="1:16" x14ac:dyDescent="0.25">
      <c r="A94" s="1">
        <f>tra!A94</f>
        <v>2</v>
      </c>
      <c r="B94" s="1">
        <f>tra!B94</f>
        <v>19</v>
      </c>
      <c r="C94" s="1">
        <f>tra!C94</f>
        <v>23</v>
      </c>
      <c r="D94" s="1">
        <f>tra!D94</f>
        <v>1</v>
      </c>
      <c r="E94" s="1" t="str">
        <f>tra!E94</f>
        <v>Msin</v>
      </c>
      <c r="F94" s="1">
        <f>tra!F94</f>
        <v>-14.420999999999999</v>
      </c>
      <c r="G94" s="1">
        <f>tra!G94</f>
        <v>-10.09</v>
      </c>
      <c r="H94" s="1">
        <f>(ABS(tra!H94)+ABS(tra!J94))*SIGN(tra!H94)</f>
        <v>187.59899999999999</v>
      </c>
      <c r="I94" s="1">
        <f>(ABS(tra!I94)+ABS(tra!K94))*SIGN(tra!I94)</f>
        <v>-20.371000000000002</v>
      </c>
      <c r="J94" s="1">
        <f t="shared" si="6"/>
        <v>193.71029999999999</v>
      </c>
      <c r="K94" s="1">
        <f t="shared" si="7"/>
        <v>-76.650700000000001</v>
      </c>
      <c r="L94">
        <f t="shared" si="8"/>
        <v>183.62029999999999</v>
      </c>
      <c r="M94">
        <f t="shared" si="9"/>
        <v>-203.80029999999999</v>
      </c>
      <c r="O94">
        <f t="shared" si="10"/>
        <v>-86.740700000000004</v>
      </c>
      <c r="P94">
        <f t="shared" si="11"/>
        <v>66.560699999999997</v>
      </c>
    </row>
    <row r="95" spans="1:16" x14ac:dyDescent="0.25">
      <c r="A95" s="1">
        <f>tra!A95</f>
        <v>2</v>
      </c>
      <c r="B95" s="1">
        <f>tra!B95</f>
        <v>19</v>
      </c>
      <c r="C95" s="1">
        <f>tra!C95</f>
        <v>23</v>
      </c>
      <c r="D95" s="1">
        <f>tra!D95</f>
        <v>1</v>
      </c>
      <c r="E95" s="1" t="str">
        <f>tra!E95</f>
        <v>Mdes</v>
      </c>
      <c r="F95" s="1">
        <f>tra!F95</f>
        <v>-24.006</v>
      </c>
      <c r="G95" s="1">
        <f>tra!G95</f>
        <v>-15.699</v>
      </c>
      <c r="H95" s="1">
        <f>(ABS(tra!H95)+ABS(tra!J95))*SIGN(tra!H95)</f>
        <v>-187.72400000000002</v>
      </c>
      <c r="I95" s="1">
        <f>(ABS(tra!I95)+ABS(tra!K95))*SIGN(tra!I95)</f>
        <v>20.384999999999998</v>
      </c>
      <c r="J95" s="1">
        <f t="shared" si="6"/>
        <v>-193.83950000000002</v>
      </c>
      <c r="K95" s="1">
        <f t="shared" si="7"/>
        <v>76.702200000000005</v>
      </c>
      <c r="L95">
        <f t="shared" si="8"/>
        <v>-209.53850000000003</v>
      </c>
      <c r="M95">
        <f t="shared" si="9"/>
        <v>178.1405</v>
      </c>
      <c r="O95">
        <f t="shared" si="10"/>
        <v>61.003200000000007</v>
      </c>
      <c r="P95">
        <f t="shared" si="11"/>
        <v>-92.401200000000003</v>
      </c>
    </row>
    <row r="96" spans="1:16" x14ac:dyDescent="0.25">
      <c r="A96" s="1">
        <f>tra!A96</f>
        <v>2</v>
      </c>
      <c r="B96" s="1">
        <f>tra!B96</f>
        <v>19</v>
      </c>
      <c r="C96" s="1">
        <f>tra!C96</f>
        <v>23</v>
      </c>
      <c r="D96" s="1">
        <f>tra!D96</f>
        <v>1</v>
      </c>
      <c r="E96" s="1" t="str">
        <f>tra!E96</f>
        <v>Vsin</v>
      </c>
      <c r="F96" s="1">
        <f>tra!F96</f>
        <v>20.7</v>
      </c>
      <c r="G96" s="1">
        <f>tra!G96</f>
        <v>14.092000000000001</v>
      </c>
      <c r="H96" s="1">
        <f>(ABS(tra!H96)+ABS(tra!J96))*SIGN(tra!H96)</f>
        <v>-80.715000000000003</v>
      </c>
      <c r="I96" s="1">
        <f>(ABS(tra!I96)+ABS(tra!K96))*SIGN(tra!I96)</f>
        <v>8.7639999999999993</v>
      </c>
      <c r="J96" s="1">
        <f t="shared" si="6"/>
        <v>-83.344200000000001</v>
      </c>
      <c r="K96" s="1">
        <f t="shared" si="7"/>
        <v>32.978499999999997</v>
      </c>
      <c r="L96">
        <f t="shared" si="8"/>
        <v>-69.252200000000002</v>
      </c>
      <c r="M96">
        <f t="shared" si="9"/>
        <v>97.436199999999999</v>
      </c>
      <c r="O96">
        <f t="shared" si="10"/>
        <v>47.070499999999996</v>
      </c>
      <c r="P96">
        <f t="shared" si="11"/>
        <v>-18.886499999999998</v>
      </c>
    </row>
    <row r="97" spans="1:16" x14ac:dyDescent="0.25">
      <c r="A97" s="1">
        <f>tra!A97</f>
        <v>2</v>
      </c>
      <c r="B97" s="1">
        <f>tra!B97</f>
        <v>19</v>
      </c>
      <c r="C97" s="1">
        <f>tra!C97</f>
        <v>23</v>
      </c>
      <c r="D97" s="1">
        <f>tra!D97</f>
        <v>1</v>
      </c>
      <c r="E97" s="1" t="str">
        <f>tra!E97</f>
        <v>Vdes</v>
      </c>
      <c r="F97" s="1">
        <f>tra!F97</f>
        <v>-24.823</v>
      </c>
      <c r="G97" s="1">
        <f>tra!G97</f>
        <v>-16.504999999999999</v>
      </c>
      <c r="H97" s="1">
        <f>(ABS(tra!H97)+ABS(tra!J97))*SIGN(tra!H97)</f>
        <v>-80.715000000000003</v>
      </c>
      <c r="I97" s="1">
        <f>(ABS(tra!I97)+ABS(tra!K97))*SIGN(tra!I97)</f>
        <v>8.7639999999999993</v>
      </c>
      <c r="J97" s="1">
        <f t="shared" si="6"/>
        <v>-83.344200000000001</v>
      </c>
      <c r="K97" s="1">
        <f t="shared" si="7"/>
        <v>32.978499999999997</v>
      </c>
      <c r="L97">
        <f t="shared" si="8"/>
        <v>-99.849199999999996</v>
      </c>
      <c r="M97">
        <f t="shared" si="9"/>
        <v>66.839200000000005</v>
      </c>
      <c r="O97">
        <f t="shared" si="10"/>
        <v>16.473499999999998</v>
      </c>
      <c r="P97">
        <f t="shared" si="11"/>
        <v>-49.483499999999992</v>
      </c>
    </row>
    <row r="98" spans="1:16" x14ac:dyDescent="0.25">
      <c r="A98" s="1">
        <f>tra!A98</f>
        <v>2</v>
      </c>
      <c r="B98" s="1">
        <f>tra!B98</f>
        <v>23</v>
      </c>
      <c r="C98" s="1">
        <f>tra!C98</f>
        <v>27</v>
      </c>
      <c r="D98" s="1">
        <f>tra!D98</f>
        <v>6</v>
      </c>
      <c r="E98" s="1" t="str">
        <f>tra!E98</f>
        <v>Msin</v>
      </c>
      <c r="F98" s="1">
        <f>tra!F98</f>
        <v>-7.8849999999999998</v>
      </c>
      <c r="G98" s="1">
        <f>tra!G98</f>
        <v>-6.03</v>
      </c>
      <c r="H98" s="1">
        <f>(ABS(tra!H98)+ABS(tra!J98))*SIGN(tra!H98)</f>
        <v>50.244</v>
      </c>
      <c r="I98" s="1">
        <f>(ABS(tra!I98)+ABS(tra!K98))*SIGN(tra!I98)</f>
        <v>-4.1849999999999996</v>
      </c>
      <c r="J98" s="1">
        <f t="shared" si="6"/>
        <v>51.499499999999998</v>
      </c>
      <c r="K98" s="1">
        <f t="shared" si="7"/>
        <v>-19.258199999999999</v>
      </c>
      <c r="L98">
        <f t="shared" si="8"/>
        <v>45.469499999999996</v>
      </c>
      <c r="M98">
        <f t="shared" si="9"/>
        <v>-57.529499999999999</v>
      </c>
      <c r="O98">
        <f t="shared" si="10"/>
        <v>-25.2882</v>
      </c>
      <c r="P98">
        <f t="shared" si="11"/>
        <v>13.228199999999998</v>
      </c>
    </row>
    <row r="99" spans="1:16" x14ac:dyDescent="0.25">
      <c r="A99" s="1">
        <f>tra!A99</f>
        <v>2</v>
      </c>
      <c r="B99" s="1">
        <f>tra!B99</f>
        <v>23</v>
      </c>
      <c r="C99" s="1">
        <f>tra!C99</f>
        <v>27</v>
      </c>
      <c r="D99" s="1">
        <f>tra!D99</f>
        <v>6</v>
      </c>
      <c r="E99" s="1" t="str">
        <f>tra!E99</f>
        <v>Mdes</v>
      </c>
      <c r="F99" s="1">
        <f>tra!F99</f>
        <v>-20.949000000000002</v>
      </c>
      <c r="G99" s="1">
        <f>tra!G99</f>
        <v>-14.281000000000001</v>
      </c>
      <c r="H99" s="1">
        <f>(ABS(tra!H99)+ABS(tra!J99))*SIGN(tra!H99)</f>
        <v>-56.283999999999999</v>
      </c>
      <c r="I99" s="1">
        <f>(ABS(tra!I99)+ABS(tra!K99))*SIGN(tra!I99)</f>
        <v>4.72</v>
      </c>
      <c r="J99" s="1">
        <f t="shared" si="6"/>
        <v>-57.699999999999996</v>
      </c>
      <c r="K99" s="1">
        <f t="shared" si="7"/>
        <v>21.605199999999996</v>
      </c>
      <c r="L99">
        <f t="shared" si="8"/>
        <v>-71.980999999999995</v>
      </c>
      <c r="M99">
        <f t="shared" si="9"/>
        <v>43.418999999999997</v>
      </c>
      <c r="O99">
        <f t="shared" si="10"/>
        <v>7.3241999999999958</v>
      </c>
      <c r="P99">
        <f t="shared" si="11"/>
        <v>-35.886199999999995</v>
      </c>
    </row>
    <row r="100" spans="1:16" x14ac:dyDescent="0.25">
      <c r="A100" s="1">
        <f>tra!A100</f>
        <v>2</v>
      </c>
      <c r="B100" s="1">
        <f>tra!B100</f>
        <v>23</v>
      </c>
      <c r="C100" s="1">
        <f>tra!C100</f>
        <v>27</v>
      </c>
      <c r="D100" s="1">
        <f>tra!D100</f>
        <v>6</v>
      </c>
      <c r="E100" s="1" t="str">
        <f>tra!E100</f>
        <v>Vsin</v>
      </c>
      <c r="F100" s="1">
        <f>tra!F100</f>
        <v>17.454000000000001</v>
      </c>
      <c r="G100" s="1">
        <f>tra!G100</f>
        <v>12.635999999999999</v>
      </c>
      <c r="H100" s="1">
        <f>(ABS(tra!H100)+ABS(tra!J100))*SIGN(tra!H100)</f>
        <v>-25.065000000000001</v>
      </c>
      <c r="I100" s="1">
        <f>(ABS(tra!I100)+ABS(tra!K100))*SIGN(tra!I100)</f>
        <v>2.0950000000000002</v>
      </c>
      <c r="J100" s="1">
        <f t="shared" si="6"/>
        <v>-25.6935</v>
      </c>
      <c r="K100" s="1">
        <f t="shared" si="7"/>
        <v>9.6144999999999996</v>
      </c>
      <c r="L100">
        <f t="shared" si="8"/>
        <v>-13.057500000000001</v>
      </c>
      <c r="M100">
        <f t="shared" si="9"/>
        <v>38.329499999999996</v>
      </c>
      <c r="O100">
        <f t="shared" si="10"/>
        <v>22.250499999999999</v>
      </c>
      <c r="P100">
        <f t="shared" si="11"/>
        <v>3.0214999999999996</v>
      </c>
    </row>
    <row r="101" spans="1:16" x14ac:dyDescent="0.25">
      <c r="A101" s="1">
        <f>tra!A101</f>
        <v>2</v>
      </c>
      <c r="B101" s="1">
        <f>tra!B101</f>
        <v>23</v>
      </c>
      <c r="C101" s="1">
        <f>tra!C101</f>
        <v>27</v>
      </c>
      <c r="D101" s="1">
        <f>tra!D101</f>
        <v>6</v>
      </c>
      <c r="E101" s="1" t="str">
        <f>tra!E101</f>
        <v>Vdes</v>
      </c>
      <c r="F101" s="1">
        <f>tra!F101</f>
        <v>-23.600999999999999</v>
      </c>
      <c r="G101" s="1">
        <f>tra!G101</f>
        <v>-16.518999999999998</v>
      </c>
      <c r="H101" s="1">
        <f>(ABS(tra!H101)+ABS(tra!J101))*SIGN(tra!H101)</f>
        <v>-25.065000000000001</v>
      </c>
      <c r="I101" s="1">
        <f>(ABS(tra!I101)+ABS(tra!K101))*SIGN(tra!I101)</f>
        <v>2.0950000000000002</v>
      </c>
      <c r="J101" s="1">
        <f t="shared" si="6"/>
        <v>-25.6935</v>
      </c>
      <c r="K101" s="1">
        <f t="shared" si="7"/>
        <v>9.6144999999999996</v>
      </c>
      <c r="L101">
        <f t="shared" si="8"/>
        <v>-42.212499999999999</v>
      </c>
      <c r="M101">
        <f t="shared" si="9"/>
        <v>9.1745000000000019</v>
      </c>
      <c r="O101">
        <f t="shared" si="10"/>
        <v>-6.9044999999999987</v>
      </c>
      <c r="P101">
        <f t="shared" si="11"/>
        <v>-26.133499999999998</v>
      </c>
    </row>
    <row r="102" spans="1:16" x14ac:dyDescent="0.25">
      <c r="A102" s="1">
        <f>tra!A102</f>
        <v>2</v>
      </c>
      <c r="B102" s="1">
        <f>tra!B102</f>
        <v>23</v>
      </c>
      <c r="C102" s="1">
        <f>tra!C102</f>
        <v>27</v>
      </c>
      <c r="D102" s="1">
        <f>tra!D102</f>
        <v>5</v>
      </c>
      <c r="E102" s="1" t="str">
        <f>tra!E102</f>
        <v>Msin</v>
      </c>
      <c r="F102" s="1">
        <f>tra!F102</f>
        <v>-13.218999999999999</v>
      </c>
      <c r="G102" s="1">
        <f>tra!G102</f>
        <v>-9.99</v>
      </c>
      <c r="H102" s="1">
        <f>(ABS(tra!H102)+ABS(tra!J102))*SIGN(tra!H102)</f>
        <v>88.497</v>
      </c>
      <c r="I102" s="1">
        <f>(ABS(tra!I102)+ABS(tra!K102))*SIGN(tra!I102)</f>
        <v>-7.9160000000000004</v>
      </c>
      <c r="J102" s="1">
        <f t="shared" si="6"/>
        <v>90.871799999999993</v>
      </c>
      <c r="K102" s="1">
        <f t="shared" si="7"/>
        <v>-34.4651</v>
      </c>
      <c r="L102">
        <f t="shared" si="8"/>
        <v>80.881799999999998</v>
      </c>
      <c r="M102">
        <f t="shared" si="9"/>
        <v>-100.86179999999999</v>
      </c>
      <c r="O102">
        <f t="shared" si="10"/>
        <v>-44.455100000000002</v>
      </c>
      <c r="P102">
        <f t="shared" si="11"/>
        <v>24.475099999999998</v>
      </c>
    </row>
    <row r="103" spans="1:16" x14ac:dyDescent="0.25">
      <c r="A103" s="1">
        <f>tra!A103</f>
        <v>2</v>
      </c>
      <c r="B103" s="1">
        <f>tra!B103</f>
        <v>23</v>
      </c>
      <c r="C103" s="1">
        <f>tra!C103</f>
        <v>27</v>
      </c>
      <c r="D103" s="1">
        <f>tra!D103</f>
        <v>5</v>
      </c>
      <c r="E103" s="1" t="str">
        <f>tra!E103</f>
        <v>Mdes</v>
      </c>
      <c r="F103" s="1">
        <f>tra!F103</f>
        <v>-32.505000000000003</v>
      </c>
      <c r="G103" s="1">
        <f>tra!G103</f>
        <v>-22.373000000000001</v>
      </c>
      <c r="H103" s="1">
        <f>(ABS(tra!H103)+ABS(tra!J103))*SIGN(tra!H103)</f>
        <v>-91.696999999999989</v>
      </c>
      <c r="I103" s="1">
        <f>(ABS(tra!I103)+ABS(tra!K103))*SIGN(tra!I103)</f>
        <v>8.2050000000000001</v>
      </c>
      <c r="J103" s="1">
        <f t="shared" si="6"/>
        <v>-94.158499999999989</v>
      </c>
      <c r="K103" s="1">
        <f t="shared" si="7"/>
        <v>35.714099999999995</v>
      </c>
      <c r="L103">
        <f t="shared" si="8"/>
        <v>-116.53149999999999</v>
      </c>
      <c r="M103">
        <f t="shared" si="9"/>
        <v>71.785499999999985</v>
      </c>
      <c r="O103">
        <f t="shared" si="10"/>
        <v>13.341099999999994</v>
      </c>
      <c r="P103">
        <f t="shared" si="11"/>
        <v>-58.087099999999992</v>
      </c>
    </row>
    <row r="104" spans="1:16" x14ac:dyDescent="0.25">
      <c r="A104" s="1">
        <f>tra!A104</f>
        <v>2</v>
      </c>
      <c r="B104" s="1">
        <f>tra!B104</f>
        <v>23</v>
      </c>
      <c r="C104" s="1">
        <f>tra!C104</f>
        <v>27</v>
      </c>
      <c r="D104" s="1">
        <f>tra!D104</f>
        <v>5</v>
      </c>
      <c r="E104" s="1" t="str">
        <f>tra!E104</f>
        <v>Vsin</v>
      </c>
      <c r="F104" s="1">
        <f>tra!F104</f>
        <v>28.420999999999999</v>
      </c>
      <c r="G104" s="1">
        <f>tra!G104</f>
        <v>20.483000000000001</v>
      </c>
      <c r="H104" s="1">
        <f>(ABS(tra!H104)+ABS(tra!J104))*SIGN(tra!H104)</f>
        <v>-42.399000000000001</v>
      </c>
      <c r="I104" s="1">
        <f>(ABS(tra!I104)+ABS(tra!K104))*SIGN(tra!I104)</f>
        <v>3.794</v>
      </c>
      <c r="J104" s="1">
        <f t="shared" si="6"/>
        <v>-43.537199999999999</v>
      </c>
      <c r="K104" s="1">
        <f t="shared" si="7"/>
        <v>16.5137</v>
      </c>
      <c r="L104">
        <f t="shared" si="8"/>
        <v>-23.054199999999998</v>
      </c>
      <c r="M104">
        <f t="shared" si="9"/>
        <v>64.020200000000003</v>
      </c>
      <c r="O104">
        <f t="shared" si="10"/>
        <v>36.996700000000004</v>
      </c>
      <c r="P104">
        <f t="shared" si="11"/>
        <v>3.9693000000000005</v>
      </c>
    </row>
    <row r="105" spans="1:16" x14ac:dyDescent="0.25">
      <c r="A105" s="1">
        <f>tra!A105</f>
        <v>2</v>
      </c>
      <c r="B105" s="1">
        <f>tra!B105</f>
        <v>23</v>
      </c>
      <c r="C105" s="1">
        <f>tra!C105</f>
        <v>27</v>
      </c>
      <c r="D105" s="1">
        <f>tra!D105</f>
        <v>5</v>
      </c>
      <c r="E105" s="1" t="str">
        <f>tra!E105</f>
        <v>Vdes</v>
      </c>
      <c r="F105" s="1">
        <f>tra!F105</f>
        <v>-37.497</v>
      </c>
      <c r="G105" s="1">
        <f>tra!G105</f>
        <v>-26.31</v>
      </c>
      <c r="H105" s="1">
        <f>(ABS(tra!H105)+ABS(tra!J105))*SIGN(tra!H105)</f>
        <v>-42.399000000000001</v>
      </c>
      <c r="I105" s="1">
        <f>(ABS(tra!I105)+ABS(tra!K105))*SIGN(tra!I105)</f>
        <v>3.794</v>
      </c>
      <c r="J105" s="1">
        <f t="shared" si="6"/>
        <v>-43.537199999999999</v>
      </c>
      <c r="K105" s="1">
        <f t="shared" si="7"/>
        <v>16.5137</v>
      </c>
      <c r="L105">
        <f t="shared" si="8"/>
        <v>-69.847200000000001</v>
      </c>
      <c r="M105">
        <f t="shared" si="9"/>
        <v>17.2272</v>
      </c>
      <c r="O105">
        <f t="shared" si="10"/>
        <v>-9.7962999999999987</v>
      </c>
      <c r="P105">
        <f t="shared" si="11"/>
        <v>-42.823700000000002</v>
      </c>
    </row>
    <row r="106" spans="1:16" x14ac:dyDescent="0.25">
      <c r="A106" s="1">
        <f>tra!A106</f>
        <v>2</v>
      </c>
      <c r="B106" s="1">
        <f>tra!B106</f>
        <v>23</v>
      </c>
      <c r="C106" s="1">
        <f>tra!C106</f>
        <v>27</v>
      </c>
      <c r="D106" s="1">
        <f>tra!D106</f>
        <v>4</v>
      </c>
      <c r="E106" s="1" t="str">
        <f>tra!E106</f>
        <v>Msin</v>
      </c>
      <c r="F106" s="1">
        <f>tra!F106</f>
        <v>-13.284000000000001</v>
      </c>
      <c r="G106" s="1">
        <f>tra!G106</f>
        <v>-10.128</v>
      </c>
      <c r="H106" s="1">
        <f>(ABS(tra!H106)+ABS(tra!J106))*SIGN(tra!H106)</f>
        <v>154.78899999999999</v>
      </c>
      <c r="I106" s="1">
        <f>(ABS(tra!I106)+ABS(tra!K106))*SIGN(tra!I106)</f>
        <v>-14.621</v>
      </c>
      <c r="J106" s="1">
        <f t="shared" si="6"/>
        <v>159.17529999999999</v>
      </c>
      <c r="K106" s="1">
        <f t="shared" si="7"/>
        <v>-61.057699999999997</v>
      </c>
      <c r="L106">
        <f t="shared" si="8"/>
        <v>149.04730000000001</v>
      </c>
      <c r="M106">
        <f t="shared" si="9"/>
        <v>-169.30329999999998</v>
      </c>
      <c r="O106">
        <f t="shared" si="10"/>
        <v>-71.185699999999997</v>
      </c>
      <c r="P106">
        <f t="shared" si="11"/>
        <v>50.929699999999997</v>
      </c>
    </row>
    <row r="107" spans="1:16" x14ac:dyDescent="0.25">
      <c r="A107" s="1">
        <f>tra!A107</f>
        <v>2</v>
      </c>
      <c r="B107" s="1">
        <f>tra!B107</f>
        <v>23</v>
      </c>
      <c r="C107" s="1">
        <f>tra!C107</f>
        <v>27</v>
      </c>
      <c r="D107" s="1">
        <f>tra!D107</f>
        <v>4</v>
      </c>
      <c r="E107" s="1" t="str">
        <f>tra!E107</f>
        <v>Mdes</v>
      </c>
      <c r="F107" s="1">
        <f>tra!F107</f>
        <v>-35.274999999999999</v>
      </c>
      <c r="G107" s="1">
        <f>tra!G107</f>
        <v>-24.294</v>
      </c>
      <c r="H107" s="1">
        <f>(ABS(tra!H107)+ABS(tra!J107))*SIGN(tra!H107)</f>
        <v>-168.03</v>
      </c>
      <c r="I107" s="1">
        <f>(ABS(tra!I107)+ABS(tra!K107))*SIGN(tra!I107)</f>
        <v>15.874000000000001</v>
      </c>
      <c r="J107" s="1">
        <f t="shared" si="6"/>
        <v>-172.79220000000001</v>
      </c>
      <c r="K107" s="1">
        <f t="shared" si="7"/>
        <v>66.283000000000001</v>
      </c>
      <c r="L107">
        <f t="shared" si="8"/>
        <v>-197.08620000000002</v>
      </c>
      <c r="M107">
        <f t="shared" si="9"/>
        <v>148.4982</v>
      </c>
      <c r="O107">
        <f t="shared" si="10"/>
        <v>41.989000000000004</v>
      </c>
      <c r="P107">
        <f t="shared" si="11"/>
        <v>-90.576999999999998</v>
      </c>
    </row>
    <row r="108" spans="1:16" x14ac:dyDescent="0.25">
      <c r="A108" s="1">
        <f>tra!A108</f>
        <v>2</v>
      </c>
      <c r="B108" s="1">
        <f>tra!B108</f>
        <v>23</v>
      </c>
      <c r="C108" s="1">
        <f>tra!C108</f>
        <v>27</v>
      </c>
      <c r="D108" s="1">
        <f>tra!D108</f>
        <v>4</v>
      </c>
      <c r="E108" s="1" t="str">
        <f>tra!E108</f>
        <v>Vsin</v>
      </c>
      <c r="F108" s="1">
        <f>tra!F108</f>
        <v>29.846</v>
      </c>
      <c r="G108" s="1">
        <f>tra!G108</f>
        <v>21.657</v>
      </c>
      <c r="H108" s="1">
        <f>(ABS(tra!H108)+ABS(tra!J108))*SIGN(tra!H108)</f>
        <v>-75.957000000000008</v>
      </c>
      <c r="I108" s="1">
        <f>(ABS(tra!I108)+ABS(tra!K108))*SIGN(tra!I108)</f>
        <v>7.1750000000000007</v>
      </c>
      <c r="J108" s="1">
        <f t="shared" si="6"/>
        <v>-78.109500000000011</v>
      </c>
      <c r="K108" s="1">
        <f t="shared" si="7"/>
        <v>29.962100000000003</v>
      </c>
      <c r="L108">
        <f t="shared" si="8"/>
        <v>-56.452500000000015</v>
      </c>
      <c r="M108">
        <f t="shared" si="9"/>
        <v>99.766500000000008</v>
      </c>
      <c r="O108">
        <f t="shared" si="10"/>
        <v>51.619100000000003</v>
      </c>
      <c r="P108">
        <f t="shared" si="11"/>
        <v>-8.305100000000003</v>
      </c>
    </row>
    <row r="109" spans="1:16" x14ac:dyDescent="0.25">
      <c r="A109" s="1">
        <f>tra!A109</f>
        <v>2</v>
      </c>
      <c r="B109" s="1">
        <f>tra!B109</f>
        <v>23</v>
      </c>
      <c r="C109" s="1">
        <f>tra!C109</f>
        <v>27</v>
      </c>
      <c r="D109" s="1">
        <f>tra!D109</f>
        <v>4</v>
      </c>
      <c r="E109" s="1" t="str">
        <f>tra!E109</f>
        <v>Vdes</v>
      </c>
      <c r="F109" s="1">
        <f>tra!F109</f>
        <v>-40.194000000000003</v>
      </c>
      <c r="G109" s="1">
        <f>tra!G109</f>
        <v>-28.323</v>
      </c>
      <c r="H109" s="1">
        <f>(ABS(tra!H109)+ABS(tra!J109))*SIGN(tra!H109)</f>
        <v>-75.957000000000008</v>
      </c>
      <c r="I109" s="1">
        <f>(ABS(tra!I109)+ABS(tra!K109))*SIGN(tra!I109)</f>
        <v>7.1750000000000007</v>
      </c>
      <c r="J109" s="1">
        <f t="shared" si="6"/>
        <v>-78.109500000000011</v>
      </c>
      <c r="K109" s="1">
        <f t="shared" si="7"/>
        <v>29.962100000000003</v>
      </c>
      <c r="L109">
        <f t="shared" si="8"/>
        <v>-106.4325</v>
      </c>
      <c r="M109">
        <f t="shared" si="9"/>
        <v>49.786500000000011</v>
      </c>
      <c r="O109">
        <f t="shared" si="10"/>
        <v>1.6391000000000027</v>
      </c>
      <c r="P109">
        <f t="shared" si="11"/>
        <v>-58.2851</v>
      </c>
    </row>
    <row r="110" spans="1:16" x14ac:dyDescent="0.25">
      <c r="A110" s="1">
        <f>tra!A110</f>
        <v>2</v>
      </c>
      <c r="B110" s="1">
        <f>tra!B110</f>
        <v>23</v>
      </c>
      <c r="C110" s="1">
        <f>tra!C110</f>
        <v>27</v>
      </c>
      <c r="D110" s="1">
        <f>tra!D110</f>
        <v>3</v>
      </c>
      <c r="E110" s="1" t="str">
        <f>tra!E110</f>
        <v>Msin</v>
      </c>
      <c r="F110" s="1">
        <f>tra!F110</f>
        <v>-13.968</v>
      </c>
      <c r="G110" s="1">
        <f>tra!G110</f>
        <v>-10.602</v>
      </c>
      <c r="H110" s="1">
        <f>(ABS(tra!H110)+ABS(tra!J110))*SIGN(tra!H110)</f>
        <v>187.48500000000001</v>
      </c>
      <c r="I110" s="1">
        <f>(ABS(tra!I110)+ABS(tra!K110))*SIGN(tra!I110)</f>
        <v>-18.167999999999999</v>
      </c>
      <c r="J110" s="1">
        <f t="shared" si="6"/>
        <v>192.93540000000002</v>
      </c>
      <c r="K110" s="1">
        <f t="shared" si="7"/>
        <v>-74.413499999999999</v>
      </c>
      <c r="L110">
        <f t="shared" si="8"/>
        <v>182.33340000000001</v>
      </c>
      <c r="M110">
        <f t="shared" si="9"/>
        <v>-203.53740000000002</v>
      </c>
      <c r="O110">
        <f t="shared" si="10"/>
        <v>-85.015500000000003</v>
      </c>
      <c r="P110">
        <f t="shared" si="11"/>
        <v>63.811499999999995</v>
      </c>
    </row>
    <row r="111" spans="1:16" x14ac:dyDescent="0.25">
      <c r="A111" s="1">
        <f>tra!A111</f>
        <v>2</v>
      </c>
      <c r="B111" s="1">
        <f>tra!B111</f>
        <v>23</v>
      </c>
      <c r="C111" s="1">
        <f>tra!C111</f>
        <v>27</v>
      </c>
      <c r="D111" s="1">
        <f>tra!D111</f>
        <v>3</v>
      </c>
      <c r="E111" s="1" t="str">
        <f>tra!E111</f>
        <v>Mdes</v>
      </c>
      <c r="F111" s="1">
        <f>tra!F111</f>
        <v>-34.281999999999996</v>
      </c>
      <c r="G111" s="1">
        <f>tra!G111</f>
        <v>-23.638000000000002</v>
      </c>
      <c r="H111" s="1">
        <f>(ABS(tra!H111)+ABS(tra!J111))*SIGN(tra!H111)</f>
        <v>-201.56200000000001</v>
      </c>
      <c r="I111" s="1">
        <f>(ABS(tra!I111)+ABS(tra!K111))*SIGN(tra!I111)</f>
        <v>19.538</v>
      </c>
      <c r="J111" s="1">
        <f t="shared" si="6"/>
        <v>-207.42340000000002</v>
      </c>
      <c r="K111" s="1">
        <f t="shared" si="7"/>
        <v>80.006600000000006</v>
      </c>
      <c r="L111">
        <f t="shared" si="8"/>
        <v>-231.06140000000002</v>
      </c>
      <c r="M111">
        <f t="shared" si="9"/>
        <v>183.78540000000001</v>
      </c>
      <c r="O111">
        <f t="shared" si="10"/>
        <v>56.368600000000001</v>
      </c>
      <c r="P111">
        <f t="shared" si="11"/>
        <v>-103.64460000000001</v>
      </c>
    </row>
    <row r="112" spans="1:16" x14ac:dyDescent="0.25">
      <c r="A112" s="1">
        <f>tra!A112</f>
        <v>2</v>
      </c>
      <c r="B112" s="1">
        <f>tra!B112</f>
        <v>23</v>
      </c>
      <c r="C112" s="1">
        <f>tra!C112</f>
        <v>27</v>
      </c>
      <c r="D112" s="1">
        <f>tra!D112</f>
        <v>3</v>
      </c>
      <c r="E112" s="1" t="str">
        <f>tra!E112</f>
        <v>Vsin</v>
      </c>
      <c r="F112" s="1">
        <f>tra!F112</f>
        <v>30.24</v>
      </c>
      <c r="G112" s="1">
        <f>tra!G112</f>
        <v>21.922999999999998</v>
      </c>
      <c r="H112" s="1">
        <f>(ABS(tra!H112)+ABS(tra!J112))*SIGN(tra!H112)</f>
        <v>-91.541000000000011</v>
      </c>
      <c r="I112" s="1">
        <f>(ABS(tra!I112)+ABS(tra!K112))*SIGN(tra!I112)</f>
        <v>8.8719999999999999</v>
      </c>
      <c r="J112" s="1">
        <f t="shared" si="6"/>
        <v>-94.202600000000018</v>
      </c>
      <c r="K112" s="1">
        <f t="shared" si="7"/>
        <v>36.334299999999999</v>
      </c>
      <c r="L112">
        <f t="shared" si="8"/>
        <v>-72.279600000000016</v>
      </c>
      <c r="M112">
        <f t="shared" si="9"/>
        <v>116.12560000000002</v>
      </c>
      <c r="O112">
        <f t="shared" si="10"/>
        <v>58.257300000000001</v>
      </c>
      <c r="P112">
        <f t="shared" si="11"/>
        <v>-14.411300000000001</v>
      </c>
    </row>
    <row r="113" spans="1:16" x14ac:dyDescent="0.25">
      <c r="A113" s="1">
        <f>tra!A113</f>
        <v>2</v>
      </c>
      <c r="B113" s="1">
        <f>tra!B113</f>
        <v>23</v>
      </c>
      <c r="C113" s="1">
        <f>tra!C113</f>
        <v>27</v>
      </c>
      <c r="D113" s="1">
        <f>tra!D113</f>
        <v>3</v>
      </c>
      <c r="E113" s="1" t="str">
        <f>tra!E113</f>
        <v>Vdes</v>
      </c>
      <c r="F113" s="1">
        <f>tra!F113</f>
        <v>-39.799999999999997</v>
      </c>
      <c r="G113" s="1">
        <f>tra!G113</f>
        <v>-28.056999999999999</v>
      </c>
      <c r="H113" s="1">
        <f>(ABS(tra!H113)+ABS(tra!J113))*SIGN(tra!H113)</f>
        <v>-91.541000000000011</v>
      </c>
      <c r="I113" s="1">
        <f>(ABS(tra!I113)+ABS(tra!K113))*SIGN(tra!I113)</f>
        <v>8.8719999999999999</v>
      </c>
      <c r="J113" s="1">
        <f t="shared" si="6"/>
        <v>-94.202600000000018</v>
      </c>
      <c r="K113" s="1">
        <f t="shared" si="7"/>
        <v>36.334299999999999</v>
      </c>
      <c r="L113">
        <f t="shared" si="8"/>
        <v>-122.25960000000002</v>
      </c>
      <c r="M113">
        <f t="shared" si="9"/>
        <v>66.145600000000016</v>
      </c>
      <c r="O113">
        <f t="shared" si="10"/>
        <v>8.2773000000000003</v>
      </c>
      <c r="P113">
        <f t="shared" si="11"/>
        <v>-64.391300000000001</v>
      </c>
    </row>
    <row r="114" spans="1:16" x14ac:dyDescent="0.25">
      <c r="A114" s="1">
        <f>tra!A114</f>
        <v>2</v>
      </c>
      <c r="B114" s="1">
        <f>tra!B114</f>
        <v>23</v>
      </c>
      <c r="C114" s="1">
        <f>tra!C114</f>
        <v>27</v>
      </c>
      <c r="D114" s="1">
        <f>tra!D114</f>
        <v>2</v>
      </c>
      <c r="E114" s="1" t="str">
        <f>tra!E114</f>
        <v>Msin</v>
      </c>
      <c r="F114" s="1">
        <f>tra!F114</f>
        <v>-16.015999999999998</v>
      </c>
      <c r="G114" s="1">
        <f>tra!G114</f>
        <v>-11.968</v>
      </c>
      <c r="H114" s="1">
        <f>(ABS(tra!H114)+ABS(tra!J114))*SIGN(tra!H114)</f>
        <v>211.376</v>
      </c>
      <c r="I114" s="1">
        <f>(ABS(tra!I114)+ABS(tra!K114))*SIGN(tra!I114)</f>
        <v>-20.968</v>
      </c>
      <c r="J114" s="1">
        <f t="shared" si="6"/>
        <v>217.66640000000001</v>
      </c>
      <c r="K114" s="1">
        <f t="shared" si="7"/>
        <v>-84.380799999999994</v>
      </c>
      <c r="L114">
        <f t="shared" si="8"/>
        <v>205.69840000000002</v>
      </c>
      <c r="M114">
        <f t="shared" si="9"/>
        <v>-229.6344</v>
      </c>
      <c r="O114">
        <f t="shared" si="10"/>
        <v>-96.348799999999997</v>
      </c>
      <c r="P114">
        <f t="shared" si="11"/>
        <v>72.41279999999999</v>
      </c>
    </row>
    <row r="115" spans="1:16" x14ac:dyDescent="0.25">
      <c r="A115" s="1">
        <f>tra!A115</f>
        <v>2</v>
      </c>
      <c r="B115" s="1">
        <f>tra!B115</f>
        <v>23</v>
      </c>
      <c r="C115" s="1">
        <f>tra!C115</f>
        <v>27</v>
      </c>
      <c r="D115" s="1">
        <f>tra!D115</f>
        <v>2</v>
      </c>
      <c r="E115" s="1" t="str">
        <f>tra!E115</f>
        <v>Mdes</v>
      </c>
      <c r="F115" s="1">
        <f>tra!F115</f>
        <v>-32.255000000000003</v>
      </c>
      <c r="G115" s="1">
        <f>tra!G115</f>
        <v>-22.32</v>
      </c>
      <c r="H115" s="1">
        <f>(ABS(tra!H115)+ABS(tra!J115))*SIGN(tra!H115)</f>
        <v>-226.142</v>
      </c>
      <c r="I115" s="1">
        <f>(ABS(tra!I115)+ABS(tra!K115))*SIGN(tra!I115)</f>
        <v>22.394000000000002</v>
      </c>
      <c r="J115" s="1">
        <f t="shared" si="6"/>
        <v>-232.86019999999999</v>
      </c>
      <c r="K115" s="1">
        <f t="shared" si="7"/>
        <v>90.236599999999996</v>
      </c>
      <c r="L115">
        <f t="shared" si="8"/>
        <v>-255.18019999999999</v>
      </c>
      <c r="M115">
        <f t="shared" si="9"/>
        <v>210.5402</v>
      </c>
      <c r="O115">
        <f t="shared" si="10"/>
        <v>67.916599999999988</v>
      </c>
      <c r="P115">
        <f t="shared" si="11"/>
        <v>-112.5566</v>
      </c>
    </row>
    <row r="116" spans="1:16" x14ac:dyDescent="0.25">
      <c r="A116" s="1">
        <f>tra!A116</f>
        <v>2</v>
      </c>
      <c r="B116" s="1">
        <f>tra!B116</f>
        <v>23</v>
      </c>
      <c r="C116" s="1">
        <f>tra!C116</f>
        <v>27</v>
      </c>
      <c r="D116" s="1">
        <f>tra!D116</f>
        <v>2</v>
      </c>
      <c r="E116" s="1" t="str">
        <f>tra!E116</f>
        <v>Vsin</v>
      </c>
      <c r="F116" s="1">
        <f>tra!F116</f>
        <v>31.199000000000002</v>
      </c>
      <c r="G116" s="1">
        <f>tra!G116</f>
        <v>22.553999999999998</v>
      </c>
      <c r="H116" s="1">
        <f>(ABS(tra!H116)+ABS(tra!J116))*SIGN(tra!H116)</f>
        <v>-102.946</v>
      </c>
      <c r="I116" s="1">
        <f>(ABS(tra!I116)+ABS(tra!K116))*SIGN(tra!I116)</f>
        <v>10.202999999999999</v>
      </c>
      <c r="J116" s="1">
        <f t="shared" si="6"/>
        <v>-106.0069</v>
      </c>
      <c r="K116" s="1">
        <f t="shared" si="7"/>
        <v>41.086799999999997</v>
      </c>
      <c r="L116">
        <f t="shared" si="8"/>
        <v>-83.4529</v>
      </c>
      <c r="M116">
        <f t="shared" si="9"/>
        <v>128.5609</v>
      </c>
      <c r="O116">
        <f t="shared" si="10"/>
        <v>63.640799999999999</v>
      </c>
      <c r="P116">
        <f t="shared" si="11"/>
        <v>-18.532799999999998</v>
      </c>
    </row>
    <row r="117" spans="1:16" x14ac:dyDescent="0.25">
      <c r="A117" s="1">
        <f>tra!A117</f>
        <v>2</v>
      </c>
      <c r="B117" s="1">
        <f>tra!B117</f>
        <v>23</v>
      </c>
      <c r="C117" s="1">
        <f>tra!C117</f>
        <v>27</v>
      </c>
      <c r="D117" s="1">
        <f>tra!D117</f>
        <v>2</v>
      </c>
      <c r="E117" s="1" t="str">
        <f>tra!E117</f>
        <v>Vdes</v>
      </c>
      <c r="F117" s="1">
        <f>tra!F117</f>
        <v>-38.841000000000001</v>
      </c>
      <c r="G117" s="1">
        <f>tra!G117</f>
        <v>-27.425999999999998</v>
      </c>
      <c r="H117" s="1">
        <f>(ABS(tra!H117)+ABS(tra!J117))*SIGN(tra!H117)</f>
        <v>-102.946</v>
      </c>
      <c r="I117" s="1">
        <f>(ABS(tra!I117)+ABS(tra!K117))*SIGN(tra!I117)</f>
        <v>10.202999999999999</v>
      </c>
      <c r="J117" s="1">
        <f t="shared" si="6"/>
        <v>-106.0069</v>
      </c>
      <c r="K117" s="1">
        <f t="shared" si="7"/>
        <v>41.086799999999997</v>
      </c>
      <c r="L117">
        <f t="shared" si="8"/>
        <v>-133.43289999999999</v>
      </c>
      <c r="M117">
        <f t="shared" si="9"/>
        <v>78.5809</v>
      </c>
      <c r="O117">
        <f t="shared" si="10"/>
        <v>13.660799999999998</v>
      </c>
      <c r="P117">
        <f t="shared" si="11"/>
        <v>-68.512799999999999</v>
      </c>
    </row>
    <row r="118" spans="1:16" x14ac:dyDescent="0.25">
      <c r="A118" s="1">
        <f>tra!A118</f>
        <v>2</v>
      </c>
      <c r="B118" s="1">
        <f>tra!B118</f>
        <v>23</v>
      </c>
      <c r="C118" s="1">
        <f>tra!C118</f>
        <v>27</v>
      </c>
      <c r="D118" s="1">
        <f>tra!D118</f>
        <v>1</v>
      </c>
      <c r="E118" s="1" t="str">
        <f>tra!E118</f>
        <v>Msin</v>
      </c>
      <c r="F118" s="1">
        <f>tra!F118</f>
        <v>-19.300999999999998</v>
      </c>
      <c r="G118" s="1">
        <f>tra!G118</f>
        <v>-14.105</v>
      </c>
      <c r="H118" s="1">
        <f>(ABS(tra!H118)+ABS(tra!J118))*SIGN(tra!H118)</f>
        <v>205.797</v>
      </c>
      <c r="I118" s="1">
        <f>(ABS(tra!I118)+ABS(tra!K118))*SIGN(tra!I118)</f>
        <v>-22.492999999999999</v>
      </c>
      <c r="J118" s="1">
        <f t="shared" si="6"/>
        <v>212.54489999999998</v>
      </c>
      <c r="K118" s="1">
        <f t="shared" si="7"/>
        <v>-84.232099999999988</v>
      </c>
      <c r="L118">
        <f t="shared" si="8"/>
        <v>198.43989999999999</v>
      </c>
      <c r="M118">
        <f t="shared" si="9"/>
        <v>-226.64989999999997</v>
      </c>
      <c r="O118">
        <f t="shared" si="10"/>
        <v>-98.337099999999992</v>
      </c>
      <c r="P118">
        <f t="shared" si="11"/>
        <v>70.127099999999984</v>
      </c>
    </row>
    <row r="119" spans="1:16" x14ac:dyDescent="0.25">
      <c r="A119" s="1">
        <f>tra!A119</f>
        <v>2</v>
      </c>
      <c r="B119" s="1">
        <f>tra!B119</f>
        <v>23</v>
      </c>
      <c r="C119" s="1">
        <f>tra!C119</f>
        <v>27</v>
      </c>
      <c r="D119" s="1">
        <f>tra!D119</f>
        <v>1</v>
      </c>
      <c r="E119" s="1" t="str">
        <f>tra!E119</f>
        <v>Mdes</v>
      </c>
      <c r="F119" s="1">
        <f>tra!F119</f>
        <v>-27.741</v>
      </c>
      <c r="G119" s="1">
        <f>tra!G119</f>
        <v>-19.34</v>
      </c>
      <c r="H119" s="1">
        <f>(ABS(tra!H119)+ABS(tra!J119))*SIGN(tra!H119)</f>
        <v>-223.488</v>
      </c>
      <c r="I119" s="1">
        <f>(ABS(tra!I119)+ABS(tra!K119))*SIGN(tra!I119)</f>
        <v>24.452999999999999</v>
      </c>
      <c r="J119" s="1">
        <f t="shared" si="6"/>
        <v>-230.82390000000001</v>
      </c>
      <c r="K119" s="1">
        <f t="shared" si="7"/>
        <v>91.499399999999994</v>
      </c>
      <c r="L119">
        <f t="shared" si="8"/>
        <v>-250.16390000000001</v>
      </c>
      <c r="M119">
        <f t="shared" si="9"/>
        <v>211.48390000000001</v>
      </c>
      <c r="O119">
        <f t="shared" si="10"/>
        <v>72.159399999999991</v>
      </c>
      <c r="P119">
        <f t="shared" si="11"/>
        <v>-110.8394</v>
      </c>
    </row>
    <row r="120" spans="1:16" x14ac:dyDescent="0.25">
      <c r="A120" s="1">
        <f>tra!A120</f>
        <v>2</v>
      </c>
      <c r="B120" s="1">
        <f>tra!B120</f>
        <v>23</v>
      </c>
      <c r="C120" s="1">
        <f>tra!C120</f>
        <v>27</v>
      </c>
      <c r="D120" s="1">
        <f>tra!D120</f>
        <v>1</v>
      </c>
      <c r="E120" s="1" t="str">
        <f>tra!E120</f>
        <v>Vsin</v>
      </c>
      <c r="F120" s="1">
        <f>tra!F120</f>
        <v>33.033999999999999</v>
      </c>
      <c r="G120" s="1">
        <f>tra!G120</f>
        <v>23.757999999999999</v>
      </c>
      <c r="H120" s="1">
        <f>(ABS(tra!H120)+ABS(tra!J120))*SIGN(tra!H120)</f>
        <v>-101.009</v>
      </c>
      <c r="I120" s="1">
        <f>(ABS(tra!I120)+ABS(tra!K120))*SIGN(tra!I120)</f>
        <v>11.045999999999999</v>
      </c>
      <c r="J120" s="1">
        <f t="shared" si="6"/>
        <v>-104.3228</v>
      </c>
      <c r="K120" s="1">
        <f t="shared" si="7"/>
        <v>41.348699999999994</v>
      </c>
      <c r="L120">
        <f t="shared" si="8"/>
        <v>-80.564800000000005</v>
      </c>
      <c r="M120">
        <f t="shared" si="9"/>
        <v>128.08080000000001</v>
      </c>
      <c r="O120">
        <f t="shared" si="10"/>
        <v>65.106699999999989</v>
      </c>
      <c r="P120">
        <f t="shared" si="11"/>
        <v>-17.590699999999995</v>
      </c>
    </row>
    <row r="121" spans="1:16" x14ac:dyDescent="0.25">
      <c r="A121" s="1">
        <f>tra!A121</f>
        <v>2</v>
      </c>
      <c r="B121" s="1">
        <f>tra!B121</f>
        <v>23</v>
      </c>
      <c r="C121" s="1">
        <f>tra!C121</f>
        <v>27</v>
      </c>
      <c r="D121" s="1">
        <f>tra!D121</f>
        <v>1</v>
      </c>
      <c r="E121" s="1" t="str">
        <f>tra!E121</f>
        <v>Vdes</v>
      </c>
      <c r="F121" s="1">
        <f>tra!F121</f>
        <v>-37.006</v>
      </c>
      <c r="G121" s="1">
        <f>tra!G121</f>
        <v>-26.222000000000001</v>
      </c>
      <c r="H121" s="1">
        <f>(ABS(tra!H121)+ABS(tra!J121))*SIGN(tra!H121)</f>
        <v>-101.009</v>
      </c>
      <c r="I121" s="1">
        <f>(ABS(tra!I121)+ABS(tra!K121))*SIGN(tra!I121)</f>
        <v>11.045999999999999</v>
      </c>
      <c r="J121" s="1">
        <f t="shared" si="6"/>
        <v>-104.3228</v>
      </c>
      <c r="K121" s="1">
        <f t="shared" si="7"/>
        <v>41.348699999999994</v>
      </c>
      <c r="L121">
        <f t="shared" si="8"/>
        <v>-130.54480000000001</v>
      </c>
      <c r="M121">
        <f t="shared" si="9"/>
        <v>78.100799999999992</v>
      </c>
      <c r="O121">
        <f t="shared" si="10"/>
        <v>15.126699999999992</v>
      </c>
      <c r="P121">
        <f t="shared" si="11"/>
        <v>-67.570699999999988</v>
      </c>
    </row>
    <row r="122" spans="1:16" x14ac:dyDescent="0.25">
      <c r="A122" s="1">
        <f>tra!A122</f>
        <v>3</v>
      </c>
      <c r="B122" s="1">
        <f>tra!B122</f>
        <v>2</v>
      </c>
      <c r="C122" s="1">
        <f>tra!C122</f>
        <v>6</v>
      </c>
      <c r="D122" s="1">
        <f>tra!D122</f>
        <v>6</v>
      </c>
      <c r="E122" s="1" t="str">
        <f>tra!E122</f>
        <v>Msin</v>
      </c>
      <c r="F122" s="1">
        <f>tra!F122</f>
        <v>-9.3960000000000008</v>
      </c>
      <c r="G122" s="1">
        <f>tra!G122</f>
        <v>-5.7240000000000002</v>
      </c>
      <c r="H122" s="1">
        <f>(ABS(tra!H122)+ABS(tra!J122))*SIGN(tra!H122)</f>
        <v>14.141999999999999</v>
      </c>
      <c r="I122" s="1">
        <f>(ABS(tra!I122)+ABS(tra!K122))*SIGN(tra!I122)</f>
        <v>-0.14200000000000002</v>
      </c>
      <c r="J122" s="1">
        <f t="shared" si="6"/>
        <v>14.1846</v>
      </c>
      <c r="K122" s="1">
        <f t="shared" si="7"/>
        <v>-4.3845999999999998</v>
      </c>
      <c r="L122">
        <f t="shared" si="8"/>
        <v>8.4605999999999995</v>
      </c>
      <c r="M122">
        <f t="shared" si="9"/>
        <v>-19.9086</v>
      </c>
      <c r="O122">
        <f t="shared" si="10"/>
        <v>-10.108599999999999</v>
      </c>
      <c r="P122">
        <f t="shared" si="11"/>
        <v>-1.3394000000000004</v>
      </c>
    </row>
    <row r="123" spans="1:16" x14ac:dyDescent="0.25">
      <c r="A123" s="1">
        <f>tra!A123</f>
        <v>3</v>
      </c>
      <c r="B123" s="1">
        <f>tra!B123</f>
        <v>2</v>
      </c>
      <c r="C123" s="1">
        <f>tra!C123</f>
        <v>6</v>
      </c>
      <c r="D123" s="1">
        <f>tra!D123</f>
        <v>6</v>
      </c>
      <c r="E123" s="1" t="str">
        <f>tra!E123</f>
        <v>Mdes</v>
      </c>
      <c r="F123" s="1">
        <f>tra!F123</f>
        <v>-11.366</v>
      </c>
      <c r="G123" s="1">
        <f>tra!G123</f>
        <v>-6.9260000000000002</v>
      </c>
      <c r="H123" s="1">
        <f>(ABS(tra!H123)+ABS(tra!J123))*SIGN(tra!H123)</f>
        <v>-12.955</v>
      </c>
      <c r="I123" s="1">
        <f>(ABS(tra!I123)+ABS(tra!K123))*SIGN(tra!I123)</f>
        <v>0.13</v>
      </c>
      <c r="J123" s="1">
        <f t="shared" si="6"/>
        <v>-12.994</v>
      </c>
      <c r="K123" s="1">
        <f t="shared" si="7"/>
        <v>4.0164999999999997</v>
      </c>
      <c r="L123">
        <f t="shared" si="8"/>
        <v>-19.920000000000002</v>
      </c>
      <c r="M123">
        <f t="shared" si="9"/>
        <v>6.0679999999999996</v>
      </c>
      <c r="O123">
        <f t="shared" si="10"/>
        <v>-2.9095000000000004</v>
      </c>
      <c r="P123">
        <f t="shared" si="11"/>
        <v>-10.942499999999999</v>
      </c>
    </row>
    <row r="124" spans="1:16" x14ac:dyDescent="0.25">
      <c r="A124" s="1">
        <f>tra!A124</f>
        <v>3</v>
      </c>
      <c r="B124" s="1">
        <f>tra!B124</f>
        <v>2</v>
      </c>
      <c r="C124" s="1">
        <f>tra!C124</f>
        <v>6</v>
      </c>
      <c r="D124" s="1">
        <f>tra!D124</f>
        <v>6</v>
      </c>
      <c r="E124" s="1" t="str">
        <f>tra!E124</f>
        <v>Vsin</v>
      </c>
      <c r="F124" s="1">
        <f>tra!F124</f>
        <v>17.887</v>
      </c>
      <c r="G124" s="1">
        <f>tra!G124</f>
        <v>10.898999999999999</v>
      </c>
      <c r="H124" s="1">
        <f>(ABS(tra!H124)+ABS(tra!J124))*SIGN(tra!H124)</f>
        <v>-7.8540000000000001</v>
      </c>
      <c r="I124" s="1">
        <f>(ABS(tra!I124)+ABS(tra!K124))*SIGN(tra!I124)</f>
        <v>7.9000000000000001E-2</v>
      </c>
      <c r="J124" s="1">
        <f t="shared" si="6"/>
        <v>-7.8776999999999999</v>
      </c>
      <c r="K124" s="1">
        <f t="shared" si="7"/>
        <v>2.4352</v>
      </c>
      <c r="L124">
        <f t="shared" si="8"/>
        <v>3.0212999999999992</v>
      </c>
      <c r="M124">
        <f t="shared" si="9"/>
        <v>18.776699999999998</v>
      </c>
      <c r="O124">
        <f t="shared" si="10"/>
        <v>13.334199999999999</v>
      </c>
      <c r="P124">
        <f t="shared" si="11"/>
        <v>8.4637999999999991</v>
      </c>
    </row>
    <row r="125" spans="1:16" x14ac:dyDescent="0.25">
      <c r="A125" s="1">
        <f>tra!A125</f>
        <v>3</v>
      </c>
      <c r="B125" s="1">
        <f>tra!B125</f>
        <v>2</v>
      </c>
      <c r="C125" s="1">
        <f>tra!C125</f>
        <v>6</v>
      </c>
      <c r="D125" s="1">
        <f>tra!D125</f>
        <v>6</v>
      </c>
      <c r="E125" s="1" t="str">
        <f>tra!E125</f>
        <v>Vdes</v>
      </c>
      <c r="F125" s="1">
        <f>tra!F125</f>
        <v>-19.027999999999999</v>
      </c>
      <c r="G125" s="1">
        <f>tra!G125</f>
        <v>-11.595000000000001</v>
      </c>
      <c r="H125" s="1">
        <f>(ABS(tra!H125)+ABS(tra!J125))*SIGN(tra!H125)</f>
        <v>-7.8540000000000001</v>
      </c>
      <c r="I125" s="1">
        <f>(ABS(tra!I125)+ABS(tra!K125))*SIGN(tra!I125)</f>
        <v>7.9000000000000001E-2</v>
      </c>
      <c r="J125" s="1">
        <f t="shared" si="6"/>
        <v>-7.8776999999999999</v>
      </c>
      <c r="K125" s="1">
        <f t="shared" si="7"/>
        <v>2.4352</v>
      </c>
      <c r="L125">
        <f t="shared" si="8"/>
        <v>-19.4727</v>
      </c>
      <c r="M125">
        <f t="shared" si="9"/>
        <v>-3.7173000000000007</v>
      </c>
      <c r="O125">
        <f t="shared" si="10"/>
        <v>-9.1598000000000006</v>
      </c>
      <c r="P125">
        <f t="shared" si="11"/>
        <v>-14.030200000000001</v>
      </c>
    </row>
    <row r="126" spans="1:16" x14ac:dyDescent="0.25">
      <c r="A126" s="1">
        <f>tra!A126</f>
        <v>3</v>
      </c>
      <c r="B126" s="1">
        <f>tra!B126</f>
        <v>2</v>
      </c>
      <c r="C126" s="1">
        <f>tra!C126</f>
        <v>6</v>
      </c>
      <c r="D126" s="1">
        <f>tra!D126</f>
        <v>5</v>
      </c>
      <c r="E126" s="1" t="str">
        <f>tra!E126</f>
        <v>Msin</v>
      </c>
      <c r="F126" s="1">
        <f>tra!F126</f>
        <v>-12.625999999999999</v>
      </c>
      <c r="G126" s="1">
        <f>tra!G126</f>
        <v>-7.73</v>
      </c>
      <c r="H126" s="1">
        <f>(ABS(tra!H126)+ABS(tra!J126))*SIGN(tra!H126)</f>
        <v>21.635999999999999</v>
      </c>
      <c r="I126" s="1">
        <f>(ABS(tra!I126)+ABS(tra!K126))*SIGN(tra!I126)</f>
        <v>-0.24299999999999999</v>
      </c>
      <c r="J126" s="1">
        <f t="shared" si="6"/>
        <v>21.7089</v>
      </c>
      <c r="K126" s="1">
        <f t="shared" si="7"/>
        <v>-6.7337999999999996</v>
      </c>
      <c r="L126">
        <f t="shared" si="8"/>
        <v>13.978899999999999</v>
      </c>
      <c r="M126">
        <f t="shared" si="9"/>
        <v>-29.4389</v>
      </c>
      <c r="O126">
        <f t="shared" si="10"/>
        <v>-14.463799999999999</v>
      </c>
      <c r="P126">
        <f t="shared" si="11"/>
        <v>-0.99620000000000086</v>
      </c>
    </row>
    <row r="127" spans="1:16" x14ac:dyDescent="0.25">
      <c r="A127" s="1">
        <f>tra!A127</f>
        <v>3</v>
      </c>
      <c r="B127" s="1">
        <f>tra!B127</f>
        <v>2</v>
      </c>
      <c r="C127" s="1">
        <f>tra!C127</f>
        <v>6</v>
      </c>
      <c r="D127" s="1">
        <f>tra!D127</f>
        <v>5</v>
      </c>
      <c r="E127" s="1" t="str">
        <f>tra!E127</f>
        <v>Mdes</v>
      </c>
      <c r="F127" s="1">
        <f>tra!F127</f>
        <v>-11.33</v>
      </c>
      <c r="G127" s="1">
        <f>tra!G127</f>
        <v>-6.9729999999999999</v>
      </c>
      <c r="H127" s="1">
        <f>(ABS(tra!H127)+ABS(tra!J127))*SIGN(tra!H127)</f>
        <v>-20.898999999999997</v>
      </c>
      <c r="I127" s="1">
        <f>(ABS(tra!I127)+ABS(tra!K127))*SIGN(tra!I127)</f>
        <v>0.23399999999999999</v>
      </c>
      <c r="J127" s="1">
        <f t="shared" si="6"/>
        <v>-20.969199999999997</v>
      </c>
      <c r="K127" s="1">
        <f t="shared" si="7"/>
        <v>6.5036999999999994</v>
      </c>
      <c r="L127">
        <f t="shared" si="8"/>
        <v>-27.942199999999996</v>
      </c>
      <c r="M127">
        <f t="shared" si="9"/>
        <v>13.996199999999998</v>
      </c>
      <c r="O127">
        <f t="shared" si="10"/>
        <v>-0.46930000000000049</v>
      </c>
      <c r="P127">
        <f t="shared" si="11"/>
        <v>-13.476699999999999</v>
      </c>
    </row>
    <row r="128" spans="1:16" x14ac:dyDescent="0.25">
      <c r="A128" s="1">
        <f>tra!A128</f>
        <v>3</v>
      </c>
      <c r="B128" s="1">
        <f>tra!B128</f>
        <v>2</v>
      </c>
      <c r="C128" s="1">
        <f>tra!C128</f>
        <v>6</v>
      </c>
      <c r="D128" s="1">
        <f>tra!D128</f>
        <v>5</v>
      </c>
      <c r="E128" s="1" t="str">
        <f>tra!E128</f>
        <v>Vsin</v>
      </c>
      <c r="F128" s="1">
        <f>tra!F128</f>
        <v>21.369</v>
      </c>
      <c r="G128" s="1">
        <f>tra!G128</f>
        <v>13.105</v>
      </c>
      <c r="H128" s="1">
        <f>(ABS(tra!H128)+ABS(tra!J128))*SIGN(tra!H128)</f>
        <v>-12.329000000000001</v>
      </c>
      <c r="I128" s="1">
        <f>(ABS(tra!I128)+ABS(tra!K128))*SIGN(tra!I128)</f>
        <v>0.13800000000000001</v>
      </c>
      <c r="J128" s="1">
        <f t="shared" si="6"/>
        <v>-12.3704</v>
      </c>
      <c r="K128" s="1">
        <f t="shared" si="7"/>
        <v>3.8367</v>
      </c>
      <c r="L128">
        <f t="shared" si="8"/>
        <v>0.73460000000000036</v>
      </c>
      <c r="M128">
        <f t="shared" si="9"/>
        <v>25.4754</v>
      </c>
      <c r="O128">
        <f t="shared" si="10"/>
        <v>16.941700000000001</v>
      </c>
      <c r="P128">
        <f t="shared" si="11"/>
        <v>9.2683</v>
      </c>
    </row>
    <row r="129" spans="1:16" x14ac:dyDescent="0.25">
      <c r="A129" s="1">
        <f>tra!A129</f>
        <v>3</v>
      </c>
      <c r="B129" s="1">
        <f>tra!B129</f>
        <v>2</v>
      </c>
      <c r="C129" s="1">
        <f>tra!C129</f>
        <v>6</v>
      </c>
      <c r="D129" s="1">
        <f>tra!D129</f>
        <v>5</v>
      </c>
      <c r="E129" s="1" t="str">
        <f>tra!E129</f>
        <v>Vdes</v>
      </c>
      <c r="F129" s="1">
        <f>tra!F129</f>
        <v>-20.617999999999999</v>
      </c>
      <c r="G129" s="1">
        <f>tra!G129</f>
        <v>-12.666</v>
      </c>
      <c r="H129" s="1">
        <f>(ABS(tra!H129)+ABS(tra!J129))*SIGN(tra!H129)</f>
        <v>-12.329000000000001</v>
      </c>
      <c r="I129" s="1">
        <f>(ABS(tra!I129)+ABS(tra!K129))*SIGN(tra!I129)</f>
        <v>0.13800000000000001</v>
      </c>
      <c r="J129" s="1">
        <f t="shared" si="6"/>
        <v>-12.3704</v>
      </c>
      <c r="K129" s="1">
        <f t="shared" si="7"/>
        <v>3.8367</v>
      </c>
      <c r="L129">
        <f t="shared" si="8"/>
        <v>-25.0364</v>
      </c>
      <c r="M129">
        <f t="shared" si="9"/>
        <v>-0.29560000000000031</v>
      </c>
      <c r="O129">
        <f t="shared" si="10"/>
        <v>-8.8292999999999999</v>
      </c>
      <c r="P129">
        <f t="shared" si="11"/>
        <v>-16.502700000000001</v>
      </c>
    </row>
    <row r="130" spans="1:16" x14ac:dyDescent="0.25">
      <c r="A130" s="1">
        <f>tra!A130</f>
        <v>3</v>
      </c>
      <c r="B130" s="1">
        <f>tra!B130</f>
        <v>2</v>
      </c>
      <c r="C130" s="1">
        <f>tra!C130</f>
        <v>6</v>
      </c>
      <c r="D130" s="1">
        <f>tra!D130</f>
        <v>4</v>
      </c>
      <c r="E130" s="1" t="str">
        <f>tra!E130</f>
        <v>Msin</v>
      </c>
      <c r="F130" s="1">
        <f>tra!F130</f>
        <v>-12.106999999999999</v>
      </c>
      <c r="G130" s="1">
        <f>tra!G130</f>
        <v>-7.4160000000000004</v>
      </c>
      <c r="H130" s="1">
        <f>(ABS(tra!H130)+ABS(tra!J130))*SIGN(tra!H130)</f>
        <v>25.8</v>
      </c>
      <c r="I130" s="1">
        <f>(ABS(tra!I130)+ABS(tra!K130))*SIGN(tra!I130)</f>
        <v>-0.31900000000000001</v>
      </c>
      <c r="J130" s="1">
        <f t="shared" ref="J130:J193" si="12">(ABS(H130)+0.3*ABS(I130))*SIGN(H130)</f>
        <v>25.895700000000001</v>
      </c>
      <c r="K130" s="1">
        <f t="shared" ref="K130:K193" si="13">(ABS(I130)+0.3*ABS(H130))*SIGN(I130)</f>
        <v>-8.0590000000000011</v>
      </c>
      <c r="L130">
        <f t="shared" si="8"/>
        <v>18.479700000000001</v>
      </c>
      <c r="M130">
        <f t="shared" si="9"/>
        <v>-33.311700000000002</v>
      </c>
      <c r="O130">
        <f t="shared" si="10"/>
        <v>-15.475000000000001</v>
      </c>
      <c r="P130">
        <f t="shared" si="11"/>
        <v>0.64300000000000068</v>
      </c>
    </row>
    <row r="131" spans="1:16" x14ac:dyDescent="0.25">
      <c r="A131" s="1">
        <f>tra!A131</f>
        <v>3</v>
      </c>
      <c r="B131" s="1">
        <f>tra!B131</f>
        <v>2</v>
      </c>
      <c r="C131" s="1">
        <f>tra!C131</f>
        <v>6</v>
      </c>
      <c r="D131" s="1">
        <f>tra!D131</f>
        <v>4</v>
      </c>
      <c r="E131" s="1" t="str">
        <f>tra!E131</f>
        <v>Mdes</v>
      </c>
      <c r="F131" s="1">
        <f>tra!F131</f>
        <v>-11.798999999999999</v>
      </c>
      <c r="G131" s="1">
        <f>tra!G131</f>
        <v>-7.258</v>
      </c>
      <c r="H131" s="1">
        <f>(ABS(tra!H131)+ABS(tra!J131))*SIGN(tra!H131)</f>
        <v>-24.77</v>
      </c>
      <c r="I131" s="1">
        <f>(ABS(tra!I131)+ABS(tra!K131))*SIGN(tra!I131)</f>
        <v>0.30599999999999999</v>
      </c>
      <c r="J131" s="1">
        <f t="shared" si="12"/>
        <v>-24.861799999999999</v>
      </c>
      <c r="K131" s="1">
        <f t="shared" si="13"/>
        <v>7.7369999999999992</v>
      </c>
      <c r="L131">
        <f t="shared" ref="L131:L194" si="14">G131+J131</f>
        <v>-32.119799999999998</v>
      </c>
      <c r="M131">
        <f t="shared" ref="M131:M194" si="15">G131-J131</f>
        <v>17.6038</v>
      </c>
      <c r="O131">
        <f t="shared" ref="O131:O194" si="16">G131+K131</f>
        <v>0.4789999999999992</v>
      </c>
      <c r="P131">
        <f t="shared" ref="P131:P194" si="17">G131-K131</f>
        <v>-14.994999999999999</v>
      </c>
    </row>
    <row r="132" spans="1:16" x14ac:dyDescent="0.25">
      <c r="A132" s="1">
        <f>tra!A132</f>
        <v>3</v>
      </c>
      <c r="B132" s="1">
        <f>tra!B132</f>
        <v>2</v>
      </c>
      <c r="C132" s="1">
        <f>tra!C132</f>
        <v>6</v>
      </c>
      <c r="D132" s="1">
        <f>tra!D132</f>
        <v>4</v>
      </c>
      <c r="E132" s="1" t="str">
        <f>tra!E132</f>
        <v>Vsin</v>
      </c>
      <c r="F132" s="1">
        <f>tra!F132</f>
        <v>21.082000000000001</v>
      </c>
      <c r="G132" s="1">
        <f>tra!G132</f>
        <v>12.932</v>
      </c>
      <c r="H132" s="1">
        <f>(ABS(tra!H132)+ABS(tra!J132))*SIGN(tra!H132)</f>
        <v>-14.657999999999999</v>
      </c>
      <c r="I132" s="1">
        <f>(ABS(tra!I132)+ABS(tra!K132))*SIGN(tra!I132)</f>
        <v>0.182</v>
      </c>
      <c r="J132" s="1">
        <f t="shared" si="12"/>
        <v>-14.7126</v>
      </c>
      <c r="K132" s="1">
        <f t="shared" si="13"/>
        <v>4.5793999999999997</v>
      </c>
      <c r="L132">
        <f t="shared" si="14"/>
        <v>-1.7805999999999997</v>
      </c>
      <c r="M132">
        <f t="shared" si="15"/>
        <v>27.644600000000001</v>
      </c>
      <c r="O132">
        <f t="shared" si="16"/>
        <v>17.511400000000002</v>
      </c>
      <c r="P132">
        <f t="shared" si="17"/>
        <v>8.3526000000000007</v>
      </c>
    </row>
    <row r="133" spans="1:16" x14ac:dyDescent="0.25">
      <c r="A133" s="1">
        <f>tra!A133</f>
        <v>3</v>
      </c>
      <c r="B133" s="1">
        <f>tra!B133</f>
        <v>2</v>
      </c>
      <c r="C133" s="1">
        <f>tra!C133</f>
        <v>6</v>
      </c>
      <c r="D133" s="1">
        <f>tra!D133</f>
        <v>4</v>
      </c>
      <c r="E133" s="1" t="str">
        <f>tra!E133</f>
        <v>Vdes</v>
      </c>
      <c r="F133" s="1">
        <f>tra!F133</f>
        <v>-20.904</v>
      </c>
      <c r="G133" s="1">
        <f>tra!G133</f>
        <v>-12.84</v>
      </c>
      <c r="H133" s="1">
        <f>(ABS(tra!H133)+ABS(tra!J133))*SIGN(tra!H133)</f>
        <v>-14.657999999999999</v>
      </c>
      <c r="I133" s="1">
        <f>(ABS(tra!I133)+ABS(tra!K133))*SIGN(tra!I133)</f>
        <v>0.182</v>
      </c>
      <c r="J133" s="1">
        <f t="shared" si="12"/>
        <v>-14.7126</v>
      </c>
      <c r="K133" s="1">
        <f t="shared" si="13"/>
        <v>4.5793999999999997</v>
      </c>
      <c r="L133">
        <f t="shared" si="14"/>
        <v>-27.552599999999998</v>
      </c>
      <c r="M133">
        <f t="shared" si="15"/>
        <v>1.8726000000000003</v>
      </c>
      <c r="O133">
        <f t="shared" si="16"/>
        <v>-8.2606000000000002</v>
      </c>
      <c r="P133">
        <f t="shared" si="17"/>
        <v>-17.4194</v>
      </c>
    </row>
    <row r="134" spans="1:16" x14ac:dyDescent="0.25">
      <c r="A134" s="1">
        <f>tra!A134</f>
        <v>3</v>
      </c>
      <c r="B134" s="1">
        <f>tra!B134</f>
        <v>2</v>
      </c>
      <c r="C134" s="1">
        <f>tra!C134</f>
        <v>6</v>
      </c>
      <c r="D134" s="1">
        <f>tra!D134</f>
        <v>3</v>
      </c>
      <c r="E134" s="1" t="str">
        <f>tra!E134</f>
        <v>Msin</v>
      </c>
      <c r="F134" s="1">
        <f>tra!F134</f>
        <v>-11.885999999999999</v>
      </c>
      <c r="G134" s="1">
        <f>tra!G134</f>
        <v>-7.2809999999999997</v>
      </c>
      <c r="H134" s="1">
        <f>(ABS(tra!H134)+ABS(tra!J134))*SIGN(tra!H134)</f>
        <v>29.554000000000002</v>
      </c>
      <c r="I134" s="1">
        <f>(ABS(tra!I134)+ABS(tra!K134))*SIGN(tra!I134)</f>
        <v>-0.38900000000000001</v>
      </c>
      <c r="J134" s="1">
        <f t="shared" si="12"/>
        <v>29.670700000000004</v>
      </c>
      <c r="K134" s="1">
        <f t="shared" si="13"/>
        <v>-9.2552000000000003</v>
      </c>
      <c r="L134">
        <f t="shared" si="14"/>
        <v>22.389700000000005</v>
      </c>
      <c r="M134">
        <f t="shared" si="15"/>
        <v>-36.951700000000002</v>
      </c>
      <c r="O134">
        <f t="shared" si="16"/>
        <v>-16.536200000000001</v>
      </c>
      <c r="P134">
        <f t="shared" si="17"/>
        <v>1.9742000000000006</v>
      </c>
    </row>
    <row r="135" spans="1:16" x14ac:dyDescent="0.25">
      <c r="A135" s="1">
        <f>tra!A135</f>
        <v>3</v>
      </c>
      <c r="B135" s="1">
        <f>tra!B135</f>
        <v>2</v>
      </c>
      <c r="C135" s="1">
        <f>tra!C135</f>
        <v>6</v>
      </c>
      <c r="D135" s="1">
        <f>tra!D135</f>
        <v>3</v>
      </c>
      <c r="E135" s="1" t="str">
        <f>tra!E135</f>
        <v>Mdes</v>
      </c>
      <c r="F135" s="1">
        <f>tra!F135</f>
        <v>-12.037000000000001</v>
      </c>
      <c r="G135" s="1">
        <f>tra!G135</f>
        <v>-7.4020000000000001</v>
      </c>
      <c r="H135" s="1">
        <f>(ABS(tra!H135)+ABS(tra!J135))*SIGN(tra!H135)</f>
        <v>-28.401</v>
      </c>
      <c r="I135" s="1">
        <f>(ABS(tra!I135)+ABS(tra!K135))*SIGN(tra!I135)</f>
        <v>0.375</v>
      </c>
      <c r="J135" s="1">
        <f t="shared" si="12"/>
        <v>-28.513500000000001</v>
      </c>
      <c r="K135" s="1">
        <f t="shared" si="13"/>
        <v>8.8952999999999989</v>
      </c>
      <c r="L135">
        <f t="shared" si="14"/>
        <v>-35.915500000000002</v>
      </c>
      <c r="M135">
        <f t="shared" si="15"/>
        <v>21.111499999999999</v>
      </c>
      <c r="O135">
        <f t="shared" si="16"/>
        <v>1.4932999999999987</v>
      </c>
      <c r="P135">
        <f t="shared" si="17"/>
        <v>-16.2973</v>
      </c>
    </row>
    <row r="136" spans="1:16" x14ac:dyDescent="0.25">
      <c r="A136" s="1">
        <f>tra!A136</f>
        <v>3</v>
      </c>
      <c r="B136" s="1">
        <f>tra!B136</f>
        <v>2</v>
      </c>
      <c r="C136" s="1">
        <f>tra!C136</f>
        <v>6</v>
      </c>
      <c r="D136" s="1">
        <f>tra!D136</f>
        <v>3</v>
      </c>
      <c r="E136" s="1" t="str">
        <f>tra!E136</f>
        <v>Vsin</v>
      </c>
      <c r="F136" s="1">
        <f>tra!F136</f>
        <v>20.949000000000002</v>
      </c>
      <c r="G136" s="1">
        <f>tra!G136</f>
        <v>12.851000000000001</v>
      </c>
      <c r="H136" s="1">
        <f>(ABS(tra!H136)+ABS(tra!J136))*SIGN(tra!H136)</f>
        <v>-16.798000000000002</v>
      </c>
      <c r="I136" s="1">
        <f>(ABS(tra!I136)+ABS(tra!K136))*SIGN(tra!I136)</f>
        <v>0.222</v>
      </c>
      <c r="J136" s="1">
        <f t="shared" si="12"/>
        <v>-16.864600000000003</v>
      </c>
      <c r="K136" s="1">
        <f t="shared" si="13"/>
        <v>5.261400000000001</v>
      </c>
      <c r="L136">
        <f t="shared" si="14"/>
        <v>-4.0136000000000021</v>
      </c>
      <c r="M136">
        <f t="shared" si="15"/>
        <v>29.715600000000002</v>
      </c>
      <c r="O136">
        <f t="shared" si="16"/>
        <v>18.112400000000001</v>
      </c>
      <c r="P136">
        <f t="shared" si="17"/>
        <v>7.5895999999999999</v>
      </c>
    </row>
    <row r="137" spans="1:16" x14ac:dyDescent="0.25">
      <c r="A137" s="1">
        <f>tra!A137</f>
        <v>3</v>
      </c>
      <c r="B137" s="1">
        <f>tra!B137</f>
        <v>2</v>
      </c>
      <c r="C137" s="1">
        <f>tra!C137</f>
        <v>6</v>
      </c>
      <c r="D137" s="1">
        <f>tra!D137</f>
        <v>3</v>
      </c>
      <c r="E137" s="1" t="str">
        <f>tra!E137</f>
        <v>Vdes</v>
      </c>
      <c r="F137" s="1">
        <f>tra!F137</f>
        <v>-21.036999999999999</v>
      </c>
      <c r="G137" s="1">
        <f>tra!G137</f>
        <v>-12.920999999999999</v>
      </c>
      <c r="H137" s="1">
        <f>(ABS(tra!H137)+ABS(tra!J137))*SIGN(tra!H137)</f>
        <v>-16.798000000000002</v>
      </c>
      <c r="I137" s="1">
        <f>(ABS(tra!I137)+ABS(tra!K137))*SIGN(tra!I137)</f>
        <v>0.222</v>
      </c>
      <c r="J137" s="1">
        <f t="shared" si="12"/>
        <v>-16.864600000000003</v>
      </c>
      <c r="K137" s="1">
        <f t="shared" si="13"/>
        <v>5.261400000000001</v>
      </c>
      <c r="L137">
        <f t="shared" si="14"/>
        <v>-29.785600000000002</v>
      </c>
      <c r="M137">
        <f t="shared" si="15"/>
        <v>3.9436000000000035</v>
      </c>
      <c r="O137">
        <f t="shared" si="16"/>
        <v>-7.6595999999999984</v>
      </c>
      <c r="P137">
        <f t="shared" si="17"/>
        <v>-18.182400000000001</v>
      </c>
    </row>
    <row r="138" spans="1:16" x14ac:dyDescent="0.25">
      <c r="A138" s="1">
        <f>tra!A138</f>
        <v>3</v>
      </c>
      <c r="B138" s="1">
        <f>tra!B138</f>
        <v>2</v>
      </c>
      <c r="C138" s="1">
        <f>tra!C138</f>
        <v>6</v>
      </c>
      <c r="D138" s="1">
        <f>tra!D138</f>
        <v>2</v>
      </c>
      <c r="E138" s="1" t="str">
        <f>tra!E138</f>
        <v>Msin</v>
      </c>
      <c r="F138" s="1">
        <f>tra!F138</f>
        <v>-11.596</v>
      </c>
      <c r="G138" s="1">
        <f>tra!G138</f>
        <v>-7.1070000000000002</v>
      </c>
      <c r="H138" s="1">
        <f>(ABS(tra!H138)+ABS(tra!J138))*SIGN(tra!H138)</f>
        <v>32.323999999999998</v>
      </c>
      <c r="I138" s="1">
        <f>(ABS(tra!I138)+ABS(tra!K138))*SIGN(tra!I138)</f>
        <v>-0.45599999999999996</v>
      </c>
      <c r="J138" s="1">
        <f t="shared" si="12"/>
        <v>32.460799999999999</v>
      </c>
      <c r="K138" s="1">
        <f t="shared" si="13"/>
        <v>-10.153199999999998</v>
      </c>
      <c r="L138">
        <f t="shared" si="14"/>
        <v>25.3538</v>
      </c>
      <c r="M138">
        <f t="shared" si="15"/>
        <v>-39.567799999999998</v>
      </c>
      <c r="O138">
        <f t="shared" si="16"/>
        <v>-17.260199999999998</v>
      </c>
      <c r="P138">
        <f t="shared" si="17"/>
        <v>3.046199999999998</v>
      </c>
    </row>
    <row r="139" spans="1:16" x14ac:dyDescent="0.25">
      <c r="A139" s="1">
        <f>tra!A139</f>
        <v>3</v>
      </c>
      <c r="B139" s="1">
        <f>tra!B139</f>
        <v>2</v>
      </c>
      <c r="C139" s="1">
        <f>tra!C139</f>
        <v>6</v>
      </c>
      <c r="D139" s="1">
        <f>tra!D139</f>
        <v>2</v>
      </c>
      <c r="E139" s="1" t="str">
        <f>tra!E139</f>
        <v>Mdes</v>
      </c>
      <c r="F139" s="1">
        <f>tra!F139</f>
        <v>-12.347</v>
      </c>
      <c r="G139" s="1">
        <f>tra!G139</f>
        <v>-7.5890000000000004</v>
      </c>
      <c r="H139" s="1">
        <f>(ABS(tra!H139)+ABS(tra!J139))*SIGN(tra!H139)</f>
        <v>-31.146999999999998</v>
      </c>
      <c r="I139" s="1">
        <f>(ABS(tra!I139)+ABS(tra!K139))*SIGN(tra!I139)</f>
        <v>0.43999999999999995</v>
      </c>
      <c r="J139" s="1">
        <f t="shared" si="12"/>
        <v>-31.279</v>
      </c>
      <c r="K139" s="1">
        <f t="shared" si="13"/>
        <v>9.7840999999999987</v>
      </c>
      <c r="L139">
        <f t="shared" si="14"/>
        <v>-38.868000000000002</v>
      </c>
      <c r="M139">
        <f t="shared" si="15"/>
        <v>23.689999999999998</v>
      </c>
      <c r="O139">
        <f t="shared" si="16"/>
        <v>2.1950999999999983</v>
      </c>
      <c r="P139">
        <f t="shared" si="17"/>
        <v>-17.373100000000001</v>
      </c>
    </row>
    <row r="140" spans="1:16" x14ac:dyDescent="0.25">
      <c r="A140" s="1">
        <f>tra!A140</f>
        <v>3</v>
      </c>
      <c r="B140" s="1">
        <f>tra!B140</f>
        <v>2</v>
      </c>
      <c r="C140" s="1">
        <f>tra!C140</f>
        <v>6</v>
      </c>
      <c r="D140" s="1">
        <f>tra!D140</f>
        <v>2</v>
      </c>
      <c r="E140" s="1" t="str">
        <f>tra!E140</f>
        <v>Vsin</v>
      </c>
      <c r="F140" s="1">
        <f>tra!F140</f>
        <v>20.774999999999999</v>
      </c>
      <c r="G140" s="1">
        <f>tra!G140</f>
        <v>12.746</v>
      </c>
      <c r="H140" s="1">
        <f>(ABS(tra!H140)+ABS(tra!J140))*SIGN(tra!H140)</f>
        <v>-18.397000000000002</v>
      </c>
      <c r="I140" s="1">
        <f>(ABS(tra!I140)+ABS(tra!K140))*SIGN(tra!I140)</f>
        <v>0.26</v>
      </c>
      <c r="J140" s="1">
        <f t="shared" si="12"/>
        <v>-18.475000000000001</v>
      </c>
      <c r="K140" s="1">
        <f t="shared" si="13"/>
        <v>5.7791000000000006</v>
      </c>
      <c r="L140">
        <f t="shared" si="14"/>
        <v>-5.729000000000001</v>
      </c>
      <c r="M140">
        <f t="shared" si="15"/>
        <v>31.221000000000004</v>
      </c>
      <c r="O140">
        <f t="shared" si="16"/>
        <v>18.525100000000002</v>
      </c>
      <c r="P140">
        <f t="shared" si="17"/>
        <v>6.9668999999999999</v>
      </c>
    </row>
    <row r="141" spans="1:16" x14ac:dyDescent="0.25">
      <c r="A141" s="1">
        <f>tra!A141</f>
        <v>3</v>
      </c>
      <c r="B141" s="1">
        <f>tra!B141</f>
        <v>2</v>
      </c>
      <c r="C141" s="1">
        <f>tra!C141</f>
        <v>6</v>
      </c>
      <c r="D141" s="1">
        <f>tra!D141</f>
        <v>2</v>
      </c>
      <c r="E141" s="1" t="str">
        <f>tra!E141</f>
        <v>Vdes</v>
      </c>
      <c r="F141" s="1">
        <f>tra!F141</f>
        <v>-21.210999999999999</v>
      </c>
      <c r="G141" s="1">
        <f>tra!G141</f>
        <v>-13.026</v>
      </c>
      <c r="H141" s="1">
        <f>(ABS(tra!H141)+ABS(tra!J141))*SIGN(tra!H141)</f>
        <v>-18.397000000000002</v>
      </c>
      <c r="I141" s="1">
        <f>(ABS(tra!I141)+ABS(tra!K141))*SIGN(tra!I141)</f>
        <v>0.26</v>
      </c>
      <c r="J141" s="1">
        <f t="shared" si="12"/>
        <v>-18.475000000000001</v>
      </c>
      <c r="K141" s="1">
        <f t="shared" si="13"/>
        <v>5.7791000000000006</v>
      </c>
      <c r="L141">
        <f t="shared" si="14"/>
        <v>-31.501000000000001</v>
      </c>
      <c r="M141">
        <f t="shared" si="15"/>
        <v>5.4490000000000016</v>
      </c>
      <c r="O141">
        <f t="shared" si="16"/>
        <v>-7.2468999999999992</v>
      </c>
      <c r="P141">
        <f t="shared" si="17"/>
        <v>-18.805099999999999</v>
      </c>
    </row>
    <row r="142" spans="1:16" x14ac:dyDescent="0.25">
      <c r="A142" s="1">
        <f>tra!A142</f>
        <v>3</v>
      </c>
      <c r="B142" s="1">
        <f>tra!B142</f>
        <v>2</v>
      </c>
      <c r="C142" s="1">
        <f>tra!C142</f>
        <v>6</v>
      </c>
      <c r="D142" s="1">
        <f>tra!D142</f>
        <v>1</v>
      </c>
      <c r="E142" s="1" t="str">
        <f>tra!E142</f>
        <v>Msin</v>
      </c>
      <c r="F142" s="1">
        <f>tra!F142</f>
        <v>-10.622999999999999</v>
      </c>
      <c r="G142" s="1">
        <f>tra!G142</f>
        <v>-6.5140000000000002</v>
      </c>
      <c r="H142" s="1">
        <f>(ABS(tra!H142)+ABS(tra!J142))*SIGN(tra!H142)</f>
        <v>31.613</v>
      </c>
      <c r="I142" s="1">
        <f>(ABS(tra!I142)+ABS(tra!K142))*SIGN(tra!I142)</f>
        <v>-0.53500000000000003</v>
      </c>
      <c r="J142" s="1">
        <f t="shared" si="12"/>
        <v>31.773499999999999</v>
      </c>
      <c r="K142" s="1">
        <f t="shared" si="13"/>
        <v>-10.0189</v>
      </c>
      <c r="L142">
        <f t="shared" si="14"/>
        <v>25.259499999999999</v>
      </c>
      <c r="M142">
        <f t="shared" si="15"/>
        <v>-38.287500000000001</v>
      </c>
      <c r="O142">
        <f t="shared" si="16"/>
        <v>-16.532900000000001</v>
      </c>
      <c r="P142">
        <f t="shared" si="17"/>
        <v>3.5049000000000001</v>
      </c>
    </row>
    <row r="143" spans="1:16" x14ac:dyDescent="0.25">
      <c r="A143" s="1">
        <f>tra!A143</f>
        <v>3</v>
      </c>
      <c r="B143" s="1">
        <f>tra!B143</f>
        <v>2</v>
      </c>
      <c r="C143" s="1">
        <f>tra!C143</f>
        <v>6</v>
      </c>
      <c r="D143" s="1">
        <f>tra!D143</f>
        <v>1</v>
      </c>
      <c r="E143" s="1" t="str">
        <f>tra!E143</f>
        <v>Mdes</v>
      </c>
      <c r="F143" s="1">
        <f>tra!F143</f>
        <v>-13.271000000000001</v>
      </c>
      <c r="G143" s="1">
        <f>tra!G143</f>
        <v>-8.1509999999999998</v>
      </c>
      <c r="H143" s="1">
        <f>(ABS(tra!H143)+ABS(tra!J143))*SIGN(tra!H143)</f>
        <v>-30.060000000000002</v>
      </c>
      <c r="I143" s="1">
        <f>(ABS(tra!I143)+ABS(tra!K143))*SIGN(tra!I143)</f>
        <v>0.50700000000000001</v>
      </c>
      <c r="J143" s="1">
        <f t="shared" si="12"/>
        <v>-30.212100000000003</v>
      </c>
      <c r="K143" s="1">
        <f t="shared" si="13"/>
        <v>9.5250000000000004</v>
      </c>
      <c r="L143">
        <f t="shared" si="14"/>
        <v>-38.363100000000003</v>
      </c>
      <c r="M143">
        <f t="shared" si="15"/>
        <v>22.061100000000003</v>
      </c>
      <c r="O143">
        <f t="shared" si="16"/>
        <v>1.3740000000000006</v>
      </c>
      <c r="P143">
        <f t="shared" si="17"/>
        <v>-17.676000000000002</v>
      </c>
    </row>
    <row r="144" spans="1:16" x14ac:dyDescent="0.25">
      <c r="A144" s="1">
        <f>tra!A144</f>
        <v>3</v>
      </c>
      <c r="B144" s="1">
        <f>tra!B144</f>
        <v>2</v>
      </c>
      <c r="C144" s="1">
        <f>tra!C144</f>
        <v>6</v>
      </c>
      <c r="D144" s="1">
        <f>tra!D144</f>
        <v>1</v>
      </c>
      <c r="E144" s="1" t="str">
        <f>tra!E144</f>
        <v>Vsin</v>
      </c>
      <c r="F144" s="1">
        <f>tra!F144</f>
        <v>20.225999999999999</v>
      </c>
      <c r="G144" s="1">
        <f>tra!G144</f>
        <v>12.411</v>
      </c>
      <c r="H144" s="1">
        <f>(ABS(tra!H144)+ABS(tra!J144))*SIGN(tra!H144)</f>
        <v>-17.875999999999998</v>
      </c>
      <c r="I144" s="1">
        <f>(ABS(tra!I144)+ABS(tra!K144))*SIGN(tra!I144)</f>
        <v>0.30199999999999999</v>
      </c>
      <c r="J144" s="1">
        <f t="shared" si="12"/>
        <v>-17.966599999999996</v>
      </c>
      <c r="K144" s="1">
        <f t="shared" si="13"/>
        <v>5.6647999999999987</v>
      </c>
      <c r="L144">
        <f t="shared" si="14"/>
        <v>-5.5555999999999965</v>
      </c>
      <c r="M144">
        <f t="shared" si="15"/>
        <v>30.377599999999994</v>
      </c>
      <c r="O144">
        <f t="shared" si="16"/>
        <v>18.075799999999997</v>
      </c>
      <c r="P144">
        <f t="shared" si="17"/>
        <v>6.7462000000000009</v>
      </c>
    </row>
    <row r="145" spans="1:16" x14ac:dyDescent="0.25">
      <c r="A145" s="1">
        <f>tra!A145</f>
        <v>3</v>
      </c>
      <c r="B145" s="1">
        <f>tra!B145</f>
        <v>2</v>
      </c>
      <c r="C145" s="1">
        <f>tra!C145</f>
        <v>6</v>
      </c>
      <c r="D145" s="1">
        <f>tra!D145</f>
        <v>1</v>
      </c>
      <c r="E145" s="1" t="str">
        <f>tra!E145</f>
        <v>Vdes</v>
      </c>
      <c r="F145" s="1">
        <f>tra!F145</f>
        <v>-21.760999999999999</v>
      </c>
      <c r="G145" s="1">
        <f>tra!G145</f>
        <v>-13.36</v>
      </c>
      <c r="H145" s="1">
        <f>(ABS(tra!H145)+ABS(tra!J145))*SIGN(tra!H145)</f>
        <v>-17.875999999999998</v>
      </c>
      <c r="I145" s="1">
        <f>(ABS(tra!I145)+ABS(tra!K145))*SIGN(tra!I145)</f>
        <v>0.30199999999999999</v>
      </c>
      <c r="J145" s="1">
        <f t="shared" si="12"/>
        <v>-17.966599999999996</v>
      </c>
      <c r="K145" s="1">
        <f t="shared" si="13"/>
        <v>5.6647999999999987</v>
      </c>
      <c r="L145">
        <f t="shared" si="14"/>
        <v>-31.326599999999996</v>
      </c>
      <c r="M145">
        <f t="shared" si="15"/>
        <v>4.6065999999999967</v>
      </c>
      <c r="O145">
        <f t="shared" si="16"/>
        <v>-7.6952000000000007</v>
      </c>
      <c r="P145">
        <f t="shared" si="17"/>
        <v>-19.024799999999999</v>
      </c>
    </row>
    <row r="146" spans="1:16" x14ac:dyDescent="0.25">
      <c r="A146" s="1">
        <f>tra!A146</f>
        <v>3</v>
      </c>
      <c r="B146" s="1">
        <f>tra!B146</f>
        <v>6</v>
      </c>
      <c r="C146" s="1">
        <f>tra!C146</f>
        <v>10</v>
      </c>
      <c r="D146" s="1">
        <f>tra!D146</f>
        <v>6</v>
      </c>
      <c r="E146" s="1" t="str">
        <f>tra!E146</f>
        <v>Msin</v>
      </c>
      <c r="F146" s="1">
        <f>tra!F146</f>
        <v>-17.204000000000001</v>
      </c>
      <c r="G146" s="1">
        <f>tra!G146</f>
        <v>-10.471</v>
      </c>
      <c r="H146" s="1">
        <f>(ABS(tra!H146)+ABS(tra!J146))*SIGN(tra!H146)</f>
        <v>11.108000000000001</v>
      </c>
      <c r="I146" s="1">
        <f>(ABS(tra!I146)+ABS(tra!K146))*SIGN(tra!I146)</f>
        <v>-0.11399999999999999</v>
      </c>
      <c r="J146" s="1">
        <f t="shared" si="12"/>
        <v>11.142200000000001</v>
      </c>
      <c r="K146" s="1">
        <f t="shared" si="13"/>
        <v>-3.4464000000000001</v>
      </c>
      <c r="L146">
        <f t="shared" si="14"/>
        <v>0.67120000000000068</v>
      </c>
      <c r="M146">
        <f t="shared" si="15"/>
        <v>-21.613199999999999</v>
      </c>
      <c r="O146">
        <f t="shared" si="16"/>
        <v>-13.917400000000001</v>
      </c>
      <c r="P146">
        <f t="shared" si="17"/>
        <v>-7.0245999999999995</v>
      </c>
    </row>
    <row r="147" spans="1:16" x14ac:dyDescent="0.25">
      <c r="A147" s="1">
        <f>tra!A147</f>
        <v>3</v>
      </c>
      <c r="B147" s="1">
        <f>tra!B147</f>
        <v>6</v>
      </c>
      <c r="C147" s="1">
        <f>tra!C147</f>
        <v>10</v>
      </c>
      <c r="D147" s="1">
        <f>tra!D147</f>
        <v>6</v>
      </c>
      <c r="E147" s="1" t="str">
        <f>tra!E147</f>
        <v>Mdes</v>
      </c>
      <c r="F147" s="1">
        <f>tra!F147</f>
        <v>-16.641999999999999</v>
      </c>
      <c r="G147" s="1">
        <f>tra!G147</f>
        <v>-10.156000000000001</v>
      </c>
      <c r="H147" s="1">
        <f>(ABS(tra!H147)+ABS(tra!J147))*SIGN(tra!H147)</f>
        <v>-12.183999999999999</v>
      </c>
      <c r="I147" s="1">
        <f>(ABS(tra!I147)+ABS(tra!K147))*SIGN(tra!I147)</f>
        <v>0.124</v>
      </c>
      <c r="J147" s="1">
        <f t="shared" si="12"/>
        <v>-12.2212</v>
      </c>
      <c r="K147" s="1">
        <f t="shared" si="13"/>
        <v>3.7791999999999999</v>
      </c>
      <c r="L147">
        <f t="shared" si="14"/>
        <v>-22.377200000000002</v>
      </c>
      <c r="M147">
        <f t="shared" si="15"/>
        <v>2.065199999999999</v>
      </c>
      <c r="O147">
        <f t="shared" si="16"/>
        <v>-6.3768000000000011</v>
      </c>
      <c r="P147">
        <f t="shared" si="17"/>
        <v>-13.9352</v>
      </c>
    </row>
    <row r="148" spans="1:16" x14ac:dyDescent="0.25">
      <c r="A148" s="1">
        <f>tra!A148</f>
        <v>3</v>
      </c>
      <c r="B148" s="1">
        <f>tra!B148</f>
        <v>6</v>
      </c>
      <c r="C148" s="1">
        <f>tra!C148</f>
        <v>10</v>
      </c>
      <c r="D148" s="1">
        <f>tra!D148</f>
        <v>6</v>
      </c>
      <c r="E148" s="1" t="str">
        <f>tra!E148</f>
        <v>Vsin</v>
      </c>
      <c r="F148" s="1">
        <f>tra!F148</f>
        <v>24.2</v>
      </c>
      <c r="G148" s="1">
        <f>tra!G148</f>
        <v>14.74</v>
      </c>
      <c r="H148" s="1">
        <f>(ABS(tra!H148)+ABS(tra!J148))*SIGN(tra!H148)</f>
        <v>-5.1759999999999993</v>
      </c>
      <c r="I148" s="1">
        <f>(ABS(tra!I148)+ABS(tra!K148))*SIGN(tra!I148)</f>
        <v>5.2999999999999999E-2</v>
      </c>
      <c r="J148" s="1">
        <f t="shared" si="12"/>
        <v>-5.1918999999999995</v>
      </c>
      <c r="K148" s="1">
        <f t="shared" si="13"/>
        <v>1.6057999999999997</v>
      </c>
      <c r="L148">
        <f t="shared" si="14"/>
        <v>9.5481000000000016</v>
      </c>
      <c r="M148">
        <f t="shared" si="15"/>
        <v>19.931899999999999</v>
      </c>
      <c r="O148">
        <f t="shared" si="16"/>
        <v>16.345800000000001</v>
      </c>
      <c r="P148">
        <f t="shared" si="17"/>
        <v>13.1342</v>
      </c>
    </row>
    <row r="149" spans="1:16" x14ac:dyDescent="0.25">
      <c r="A149" s="1">
        <f>tra!A149</f>
        <v>3</v>
      </c>
      <c r="B149" s="1">
        <f>tra!B149</f>
        <v>6</v>
      </c>
      <c r="C149" s="1">
        <f>tra!C149</f>
        <v>10</v>
      </c>
      <c r="D149" s="1">
        <f>tra!D149</f>
        <v>6</v>
      </c>
      <c r="E149" s="1" t="str">
        <f>tra!E149</f>
        <v>Vdes</v>
      </c>
      <c r="F149" s="1">
        <f>tra!F149</f>
        <v>-23.95</v>
      </c>
      <c r="G149" s="1">
        <f>tra!G149</f>
        <v>-14.6</v>
      </c>
      <c r="H149" s="1">
        <f>(ABS(tra!H149)+ABS(tra!J149))*SIGN(tra!H149)</f>
        <v>-5.1759999999999993</v>
      </c>
      <c r="I149" s="1">
        <f>(ABS(tra!I149)+ABS(tra!K149))*SIGN(tra!I149)</f>
        <v>5.2999999999999999E-2</v>
      </c>
      <c r="J149" s="1">
        <f t="shared" si="12"/>
        <v>-5.1918999999999995</v>
      </c>
      <c r="K149" s="1">
        <f t="shared" si="13"/>
        <v>1.6057999999999997</v>
      </c>
      <c r="L149">
        <f t="shared" si="14"/>
        <v>-19.791899999999998</v>
      </c>
      <c r="M149">
        <f t="shared" si="15"/>
        <v>-9.408100000000001</v>
      </c>
      <c r="O149">
        <f t="shared" si="16"/>
        <v>-12.994199999999999</v>
      </c>
      <c r="P149">
        <f t="shared" si="17"/>
        <v>-16.2058</v>
      </c>
    </row>
    <row r="150" spans="1:16" x14ac:dyDescent="0.25">
      <c r="A150" s="1">
        <f>tra!A150</f>
        <v>3</v>
      </c>
      <c r="B150" s="1">
        <f>tra!B150</f>
        <v>6</v>
      </c>
      <c r="C150" s="1">
        <f>tra!C150</f>
        <v>10</v>
      </c>
      <c r="D150" s="1">
        <f>tra!D150</f>
        <v>5</v>
      </c>
      <c r="E150" s="1" t="str">
        <f>tra!E150</f>
        <v>Msin</v>
      </c>
      <c r="F150" s="1">
        <f>tra!F150</f>
        <v>-19.347000000000001</v>
      </c>
      <c r="G150" s="1">
        <f>tra!G150</f>
        <v>-11.866</v>
      </c>
      <c r="H150" s="1">
        <f>(ABS(tra!H150)+ABS(tra!J150))*SIGN(tra!H150)</f>
        <v>17.157</v>
      </c>
      <c r="I150" s="1">
        <f>(ABS(tra!I150)+ABS(tra!K150))*SIGN(tra!I150)</f>
        <v>-0.19400000000000001</v>
      </c>
      <c r="J150" s="1">
        <f t="shared" si="12"/>
        <v>17.215199999999999</v>
      </c>
      <c r="K150" s="1">
        <f t="shared" si="13"/>
        <v>-5.3411</v>
      </c>
      <c r="L150">
        <f t="shared" si="14"/>
        <v>5.3491999999999997</v>
      </c>
      <c r="M150">
        <f t="shared" si="15"/>
        <v>-29.081199999999999</v>
      </c>
      <c r="O150">
        <f t="shared" si="16"/>
        <v>-17.207100000000001</v>
      </c>
      <c r="P150">
        <f t="shared" si="17"/>
        <v>-6.5248999999999997</v>
      </c>
    </row>
    <row r="151" spans="1:16" x14ac:dyDescent="0.25">
      <c r="A151" s="1">
        <f>tra!A151</f>
        <v>3</v>
      </c>
      <c r="B151" s="1">
        <f>tra!B151</f>
        <v>6</v>
      </c>
      <c r="C151" s="1">
        <f>tra!C151</f>
        <v>10</v>
      </c>
      <c r="D151" s="1">
        <f>tra!D151</f>
        <v>5</v>
      </c>
      <c r="E151" s="1" t="str">
        <f>tra!E151</f>
        <v>Mdes</v>
      </c>
      <c r="F151" s="1">
        <f>tra!F151</f>
        <v>-20.856000000000002</v>
      </c>
      <c r="G151" s="1">
        <f>tra!G151</f>
        <v>-12.808</v>
      </c>
      <c r="H151" s="1">
        <f>(ABS(tra!H151)+ABS(tra!J151))*SIGN(tra!H151)</f>
        <v>-17.86</v>
      </c>
      <c r="I151" s="1">
        <f>(ABS(tra!I151)+ABS(tra!K151))*SIGN(tra!I151)</f>
        <v>0.20200000000000001</v>
      </c>
      <c r="J151" s="1">
        <f t="shared" si="12"/>
        <v>-17.9206</v>
      </c>
      <c r="K151" s="1">
        <f t="shared" si="13"/>
        <v>5.56</v>
      </c>
      <c r="L151">
        <f t="shared" si="14"/>
        <v>-30.7286</v>
      </c>
      <c r="M151">
        <f t="shared" si="15"/>
        <v>5.1126000000000005</v>
      </c>
      <c r="O151">
        <f t="shared" si="16"/>
        <v>-7.2480000000000002</v>
      </c>
      <c r="P151">
        <f t="shared" si="17"/>
        <v>-18.367999999999999</v>
      </c>
    </row>
    <row r="152" spans="1:16" x14ac:dyDescent="0.25">
      <c r="A152" s="1">
        <f>tra!A152</f>
        <v>3</v>
      </c>
      <c r="B152" s="1">
        <f>tra!B152</f>
        <v>6</v>
      </c>
      <c r="C152" s="1">
        <f>tra!C152</f>
        <v>10</v>
      </c>
      <c r="D152" s="1">
        <f>tra!D152</f>
        <v>5</v>
      </c>
      <c r="E152" s="1" t="str">
        <f>tra!E152</f>
        <v>Vsin</v>
      </c>
      <c r="F152" s="1">
        <f>tra!F152</f>
        <v>27.047000000000001</v>
      </c>
      <c r="G152" s="1">
        <f>tra!G152</f>
        <v>16.597999999999999</v>
      </c>
      <c r="H152" s="1">
        <f>(ABS(tra!H152)+ABS(tra!J152))*SIGN(tra!H152)</f>
        <v>-7.782</v>
      </c>
      <c r="I152" s="1">
        <f>(ABS(tra!I152)+ABS(tra!K152))*SIGN(tra!I152)</f>
        <v>8.8000000000000009E-2</v>
      </c>
      <c r="J152" s="1">
        <f t="shared" si="12"/>
        <v>-7.8083999999999998</v>
      </c>
      <c r="K152" s="1">
        <f t="shared" si="13"/>
        <v>2.4226000000000001</v>
      </c>
      <c r="L152">
        <f t="shared" si="14"/>
        <v>8.7896000000000001</v>
      </c>
      <c r="M152">
        <f t="shared" si="15"/>
        <v>24.406399999999998</v>
      </c>
      <c r="O152">
        <f t="shared" si="16"/>
        <v>19.020599999999998</v>
      </c>
      <c r="P152">
        <f t="shared" si="17"/>
        <v>14.1754</v>
      </c>
    </row>
    <row r="153" spans="1:16" x14ac:dyDescent="0.25">
      <c r="A153" s="1">
        <f>tra!A153</f>
        <v>3</v>
      </c>
      <c r="B153" s="1">
        <f>tra!B153</f>
        <v>6</v>
      </c>
      <c r="C153" s="1">
        <f>tra!C153</f>
        <v>10</v>
      </c>
      <c r="D153" s="1">
        <f>tra!D153</f>
        <v>5</v>
      </c>
      <c r="E153" s="1" t="str">
        <f>tra!E153</f>
        <v>Vdes</v>
      </c>
      <c r="F153" s="1">
        <f>tra!F153</f>
        <v>-27.718</v>
      </c>
      <c r="G153" s="1">
        <f>tra!G153</f>
        <v>-17.016999999999999</v>
      </c>
      <c r="H153" s="1">
        <f>(ABS(tra!H153)+ABS(tra!J153))*SIGN(tra!H153)</f>
        <v>-7.782</v>
      </c>
      <c r="I153" s="1">
        <f>(ABS(tra!I153)+ABS(tra!K153))*SIGN(tra!I153)</f>
        <v>8.8000000000000009E-2</v>
      </c>
      <c r="J153" s="1">
        <f t="shared" si="12"/>
        <v>-7.8083999999999998</v>
      </c>
      <c r="K153" s="1">
        <f t="shared" si="13"/>
        <v>2.4226000000000001</v>
      </c>
      <c r="L153">
        <f t="shared" si="14"/>
        <v>-24.825399999999998</v>
      </c>
      <c r="M153">
        <f t="shared" si="15"/>
        <v>-9.2086000000000006</v>
      </c>
      <c r="O153">
        <f t="shared" si="16"/>
        <v>-14.5944</v>
      </c>
      <c r="P153">
        <f t="shared" si="17"/>
        <v>-19.439599999999999</v>
      </c>
    </row>
    <row r="154" spans="1:16" x14ac:dyDescent="0.25">
      <c r="A154" s="1">
        <f>tra!A154</f>
        <v>3</v>
      </c>
      <c r="B154" s="1">
        <f>tra!B154</f>
        <v>6</v>
      </c>
      <c r="C154" s="1">
        <f>tra!C154</f>
        <v>10</v>
      </c>
      <c r="D154" s="1">
        <f>tra!D154</f>
        <v>4</v>
      </c>
      <c r="E154" s="1" t="str">
        <f>tra!E154</f>
        <v>Msin</v>
      </c>
      <c r="F154" s="1">
        <f>tra!F154</f>
        <v>-19.599</v>
      </c>
      <c r="G154" s="1">
        <f>tra!G154</f>
        <v>-12.019</v>
      </c>
      <c r="H154" s="1">
        <f>(ABS(tra!H154)+ABS(tra!J154))*SIGN(tra!H154)</f>
        <v>20.117999999999999</v>
      </c>
      <c r="I154" s="1">
        <f>(ABS(tra!I154)+ABS(tra!K154))*SIGN(tra!I154)</f>
        <v>-0.25</v>
      </c>
      <c r="J154" s="1">
        <f t="shared" si="12"/>
        <v>20.192999999999998</v>
      </c>
      <c r="K154" s="1">
        <f t="shared" si="13"/>
        <v>-6.2853999999999992</v>
      </c>
      <c r="L154">
        <f t="shared" si="14"/>
        <v>8.1739999999999977</v>
      </c>
      <c r="M154">
        <f t="shared" si="15"/>
        <v>-32.211999999999996</v>
      </c>
      <c r="O154">
        <f t="shared" si="16"/>
        <v>-18.304400000000001</v>
      </c>
      <c r="P154">
        <f t="shared" si="17"/>
        <v>-5.7336000000000009</v>
      </c>
    </row>
    <row r="155" spans="1:16" x14ac:dyDescent="0.25">
      <c r="A155" s="1">
        <f>tra!A155</f>
        <v>3</v>
      </c>
      <c r="B155" s="1">
        <f>tra!B155</f>
        <v>6</v>
      </c>
      <c r="C155" s="1">
        <f>tra!C155</f>
        <v>10</v>
      </c>
      <c r="D155" s="1">
        <f>tra!D155</f>
        <v>4</v>
      </c>
      <c r="E155" s="1" t="str">
        <f>tra!E155</f>
        <v>Mdes</v>
      </c>
      <c r="F155" s="1">
        <f>tra!F155</f>
        <v>-20.285</v>
      </c>
      <c r="G155" s="1">
        <f>tra!G155</f>
        <v>-12.462999999999999</v>
      </c>
      <c r="H155" s="1">
        <f>(ABS(tra!H155)+ABS(tra!J155))*SIGN(tra!H155)</f>
        <v>-21.1</v>
      </c>
      <c r="I155" s="1">
        <f>(ABS(tra!I155)+ABS(tra!K155))*SIGN(tra!I155)</f>
        <v>0.26200000000000001</v>
      </c>
      <c r="J155" s="1">
        <f t="shared" si="12"/>
        <v>-21.178600000000003</v>
      </c>
      <c r="K155" s="1">
        <f t="shared" si="13"/>
        <v>6.5920000000000005</v>
      </c>
      <c r="L155">
        <f t="shared" si="14"/>
        <v>-33.641600000000004</v>
      </c>
      <c r="M155">
        <f t="shared" si="15"/>
        <v>8.7156000000000038</v>
      </c>
      <c r="O155">
        <f t="shared" si="16"/>
        <v>-5.8709999999999987</v>
      </c>
      <c r="P155">
        <f t="shared" si="17"/>
        <v>-19.055</v>
      </c>
    </row>
    <row r="156" spans="1:16" x14ac:dyDescent="0.25">
      <c r="A156" s="1">
        <f>tra!A156</f>
        <v>3</v>
      </c>
      <c r="B156" s="1">
        <f>tra!B156</f>
        <v>6</v>
      </c>
      <c r="C156" s="1">
        <f>tra!C156</f>
        <v>10</v>
      </c>
      <c r="D156" s="1">
        <f>tra!D156</f>
        <v>4</v>
      </c>
      <c r="E156" s="1" t="str">
        <f>tra!E156</f>
        <v>Vsin</v>
      </c>
      <c r="F156" s="1">
        <f>tra!F156</f>
        <v>27.23</v>
      </c>
      <c r="G156" s="1">
        <f>tra!G156</f>
        <v>16.709</v>
      </c>
      <c r="H156" s="1">
        <f>(ABS(tra!H156)+ABS(tra!J156))*SIGN(tra!H156)</f>
        <v>-9.1589999999999989</v>
      </c>
      <c r="I156" s="1">
        <f>(ABS(tra!I156)+ABS(tra!K156))*SIGN(tra!I156)</f>
        <v>0.114</v>
      </c>
      <c r="J156" s="1">
        <f t="shared" si="12"/>
        <v>-9.1931999999999992</v>
      </c>
      <c r="K156" s="1">
        <f t="shared" si="13"/>
        <v>2.8616999999999995</v>
      </c>
      <c r="L156">
        <f t="shared" si="14"/>
        <v>7.5158000000000005</v>
      </c>
      <c r="M156">
        <f t="shared" si="15"/>
        <v>25.902200000000001</v>
      </c>
      <c r="O156">
        <f t="shared" si="16"/>
        <v>19.570699999999999</v>
      </c>
      <c r="P156">
        <f t="shared" si="17"/>
        <v>13.847300000000001</v>
      </c>
    </row>
    <row r="157" spans="1:16" x14ac:dyDescent="0.25">
      <c r="A157" s="1">
        <f>tra!A157</f>
        <v>3</v>
      </c>
      <c r="B157" s="1">
        <f>tra!B157</f>
        <v>6</v>
      </c>
      <c r="C157" s="1">
        <f>tra!C157</f>
        <v>10</v>
      </c>
      <c r="D157" s="1">
        <f>tra!D157</f>
        <v>4</v>
      </c>
      <c r="E157" s="1" t="str">
        <f>tra!E157</f>
        <v>Vdes</v>
      </c>
      <c r="F157" s="1">
        <f>tra!F157</f>
        <v>-27.535</v>
      </c>
      <c r="G157" s="1">
        <f>tra!G157</f>
        <v>-16.905999999999999</v>
      </c>
      <c r="H157" s="1">
        <f>(ABS(tra!H157)+ABS(tra!J157))*SIGN(tra!H157)</f>
        <v>-9.1589999999999989</v>
      </c>
      <c r="I157" s="1">
        <f>(ABS(tra!I157)+ABS(tra!K157))*SIGN(tra!I157)</f>
        <v>0.114</v>
      </c>
      <c r="J157" s="1">
        <f t="shared" si="12"/>
        <v>-9.1931999999999992</v>
      </c>
      <c r="K157" s="1">
        <f t="shared" si="13"/>
        <v>2.8616999999999995</v>
      </c>
      <c r="L157">
        <f t="shared" si="14"/>
        <v>-26.099199999999996</v>
      </c>
      <c r="M157">
        <f t="shared" si="15"/>
        <v>-7.7127999999999997</v>
      </c>
      <c r="O157">
        <f t="shared" si="16"/>
        <v>-14.0443</v>
      </c>
      <c r="P157">
        <f t="shared" si="17"/>
        <v>-19.767699999999998</v>
      </c>
    </row>
    <row r="158" spans="1:16" x14ac:dyDescent="0.25">
      <c r="A158" s="1">
        <f>tra!A158</f>
        <v>3</v>
      </c>
      <c r="B158" s="1">
        <f>tra!B158</f>
        <v>6</v>
      </c>
      <c r="C158" s="1">
        <f>tra!C158</f>
        <v>10</v>
      </c>
      <c r="D158" s="1">
        <f>tra!D158</f>
        <v>3</v>
      </c>
      <c r="E158" s="1" t="str">
        <f>tra!E158</f>
        <v>Msin</v>
      </c>
      <c r="F158" s="1">
        <f>tra!F158</f>
        <v>-19.728999999999999</v>
      </c>
      <c r="G158" s="1">
        <f>tra!G158</f>
        <v>-12.101000000000001</v>
      </c>
      <c r="H158" s="1">
        <f>(ABS(tra!H158)+ABS(tra!J158))*SIGN(tra!H158)</f>
        <v>22.815000000000001</v>
      </c>
      <c r="I158" s="1">
        <f>(ABS(tra!I158)+ABS(tra!K158))*SIGN(tra!I158)</f>
        <v>-0.30099999999999999</v>
      </c>
      <c r="J158" s="1">
        <f t="shared" si="12"/>
        <v>22.9053</v>
      </c>
      <c r="K158" s="1">
        <f t="shared" si="13"/>
        <v>-7.1455000000000002</v>
      </c>
      <c r="L158">
        <f t="shared" si="14"/>
        <v>10.8043</v>
      </c>
      <c r="M158">
        <f t="shared" si="15"/>
        <v>-35.006300000000003</v>
      </c>
      <c r="O158">
        <f t="shared" si="16"/>
        <v>-19.246500000000001</v>
      </c>
      <c r="P158">
        <f t="shared" si="17"/>
        <v>-4.9555000000000007</v>
      </c>
    </row>
    <row r="159" spans="1:16" x14ac:dyDescent="0.25">
      <c r="A159" s="1">
        <f>tra!A159</f>
        <v>3</v>
      </c>
      <c r="B159" s="1">
        <f>tra!B159</f>
        <v>6</v>
      </c>
      <c r="C159" s="1">
        <f>tra!C159</f>
        <v>10</v>
      </c>
      <c r="D159" s="1">
        <f>tra!D159</f>
        <v>3</v>
      </c>
      <c r="E159" s="1" t="str">
        <f>tra!E159</f>
        <v>Mdes</v>
      </c>
      <c r="F159" s="1">
        <f>tra!F159</f>
        <v>-20.221</v>
      </c>
      <c r="G159" s="1">
        <f>tra!G159</f>
        <v>-12.420999999999999</v>
      </c>
      <c r="H159" s="1">
        <f>(ABS(tra!H159)+ABS(tra!J159))*SIGN(tra!H159)</f>
        <v>-23.928999999999998</v>
      </c>
      <c r="I159" s="1">
        <f>(ABS(tra!I159)+ABS(tra!K159))*SIGN(tra!I159)</f>
        <v>0.315</v>
      </c>
      <c r="J159" s="1">
        <f t="shared" si="12"/>
        <v>-24.023499999999999</v>
      </c>
      <c r="K159" s="1">
        <f t="shared" si="13"/>
        <v>7.4936999999999996</v>
      </c>
      <c r="L159">
        <f t="shared" si="14"/>
        <v>-36.444499999999998</v>
      </c>
      <c r="M159">
        <f t="shared" si="15"/>
        <v>11.602499999999999</v>
      </c>
      <c r="O159">
        <f t="shared" si="16"/>
        <v>-4.9272999999999998</v>
      </c>
      <c r="P159">
        <f t="shared" si="17"/>
        <v>-19.9147</v>
      </c>
    </row>
    <row r="160" spans="1:16" x14ac:dyDescent="0.25">
      <c r="A160" s="1">
        <f>tra!A160</f>
        <v>3</v>
      </c>
      <c r="B160" s="1">
        <f>tra!B160</f>
        <v>6</v>
      </c>
      <c r="C160" s="1">
        <f>tra!C160</f>
        <v>10</v>
      </c>
      <c r="D160" s="1">
        <f>tra!D160</f>
        <v>3</v>
      </c>
      <c r="E160" s="1" t="str">
        <f>tra!E160</f>
        <v>Vsin</v>
      </c>
      <c r="F160" s="1">
        <f>tra!F160</f>
        <v>27.273</v>
      </c>
      <c r="G160" s="1">
        <f>tra!G160</f>
        <v>16.736000000000001</v>
      </c>
      <c r="H160" s="1">
        <f>(ABS(tra!H160)+ABS(tra!J160))*SIGN(tra!H160)</f>
        <v>-10.387</v>
      </c>
      <c r="I160" s="1">
        <f>(ABS(tra!I160)+ABS(tra!K160))*SIGN(tra!I160)</f>
        <v>0.13700000000000001</v>
      </c>
      <c r="J160" s="1">
        <f t="shared" si="12"/>
        <v>-10.428100000000001</v>
      </c>
      <c r="K160" s="1">
        <f t="shared" si="13"/>
        <v>3.2530999999999999</v>
      </c>
      <c r="L160">
        <f t="shared" si="14"/>
        <v>6.3079000000000001</v>
      </c>
      <c r="M160">
        <f t="shared" si="15"/>
        <v>27.164100000000001</v>
      </c>
      <c r="O160">
        <f t="shared" si="16"/>
        <v>19.989100000000001</v>
      </c>
      <c r="P160">
        <f t="shared" si="17"/>
        <v>13.482900000000001</v>
      </c>
    </row>
    <row r="161" spans="1:16" x14ac:dyDescent="0.25">
      <c r="A161" s="1">
        <f>tra!A161</f>
        <v>3</v>
      </c>
      <c r="B161" s="1">
        <f>tra!B161</f>
        <v>6</v>
      </c>
      <c r="C161" s="1">
        <f>tra!C161</f>
        <v>10</v>
      </c>
      <c r="D161" s="1">
        <f>tra!D161</f>
        <v>3</v>
      </c>
      <c r="E161" s="1" t="str">
        <f>tra!E161</f>
        <v>Vdes</v>
      </c>
      <c r="F161" s="1">
        <f>tra!F161</f>
        <v>-27.492000000000001</v>
      </c>
      <c r="G161" s="1">
        <f>tra!G161</f>
        <v>-16.879000000000001</v>
      </c>
      <c r="H161" s="1">
        <f>(ABS(tra!H161)+ABS(tra!J161))*SIGN(tra!H161)</f>
        <v>-10.387</v>
      </c>
      <c r="I161" s="1">
        <f>(ABS(tra!I161)+ABS(tra!K161))*SIGN(tra!I161)</f>
        <v>0.13700000000000001</v>
      </c>
      <c r="J161" s="1">
        <f t="shared" si="12"/>
        <v>-10.428100000000001</v>
      </c>
      <c r="K161" s="1">
        <f t="shared" si="13"/>
        <v>3.2530999999999999</v>
      </c>
      <c r="L161">
        <f t="shared" si="14"/>
        <v>-27.307100000000002</v>
      </c>
      <c r="M161">
        <f t="shared" si="15"/>
        <v>-6.4509000000000007</v>
      </c>
      <c r="O161">
        <f t="shared" si="16"/>
        <v>-13.625900000000001</v>
      </c>
      <c r="P161">
        <f t="shared" si="17"/>
        <v>-20.132100000000001</v>
      </c>
    </row>
    <row r="162" spans="1:16" x14ac:dyDescent="0.25">
      <c r="A162" s="1">
        <f>tra!A162</f>
        <v>3</v>
      </c>
      <c r="B162" s="1">
        <f>tra!B162</f>
        <v>6</v>
      </c>
      <c r="C162" s="1">
        <f>tra!C162</f>
        <v>10</v>
      </c>
      <c r="D162" s="1">
        <f>tra!D162</f>
        <v>2</v>
      </c>
      <c r="E162" s="1" t="str">
        <f>tra!E162</f>
        <v>Msin</v>
      </c>
      <c r="F162" s="1">
        <f>tra!F162</f>
        <v>-19.905999999999999</v>
      </c>
      <c r="G162" s="1">
        <f>tra!G162</f>
        <v>-12.211</v>
      </c>
      <c r="H162" s="1">
        <f>(ABS(tra!H162)+ABS(tra!J162))*SIGN(tra!H162)</f>
        <v>24.742000000000001</v>
      </c>
      <c r="I162" s="1">
        <f>(ABS(tra!I162)+ABS(tra!K162))*SIGN(tra!I162)</f>
        <v>-0.34900000000000003</v>
      </c>
      <c r="J162" s="1">
        <f t="shared" si="12"/>
        <v>24.846700000000002</v>
      </c>
      <c r="K162" s="1">
        <f t="shared" si="13"/>
        <v>-7.7716000000000003</v>
      </c>
      <c r="L162">
        <f t="shared" si="14"/>
        <v>12.635700000000002</v>
      </c>
      <c r="M162">
        <f t="shared" si="15"/>
        <v>-37.057700000000004</v>
      </c>
      <c r="O162">
        <f t="shared" si="16"/>
        <v>-19.982600000000001</v>
      </c>
      <c r="P162">
        <f t="shared" si="17"/>
        <v>-4.4394</v>
      </c>
    </row>
    <row r="163" spans="1:16" x14ac:dyDescent="0.25">
      <c r="A163" s="1">
        <f>tra!A163</f>
        <v>3</v>
      </c>
      <c r="B163" s="1">
        <f>tra!B163</f>
        <v>6</v>
      </c>
      <c r="C163" s="1">
        <f>tra!C163</f>
        <v>10</v>
      </c>
      <c r="D163" s="1">
        <f>tra!D163</f>
        <v>2</v>
      </c>
      <c r="E163" s="1" t="str">
        <f>tra!E163</f>
        <v>Mdes</v>
      </c>
      <c r="F163" s="1">
        <f>tra!F163</f>
        <v>-20.14</v>
      </c>
      <c r="G163" s="1">
        <f>tra!G163</f>
        <v>-12.37</v>
      </c>
      <c r="H163" s="1">
        <f>(ABS(tra!H163)+ABS(tra!J163))*SIGN(tra!H163)</f>
        <v>-25.889999999999997</v>
      </c>
      <c r="I163" s="1">
        <f>(ABS(tra!I163)+ABS(tra!K163))*SIGN(tra!I163)</f>
        <v>0.36399999999999999</v>
      </c>
      <c r="J163" s="1">
        <f t="shared" si="12"/>
        <v>-25.999199999999998</v>
      </c>
      <c r="K163" s="1">
        <f t="shared" si="13"/>
        <v>8.1309999999999985</v>
      </c>
      <c r="L163">
        <f t="shared" si="14"/>
        <v>-38.369199999999999</v>
      </c>
      <c r="M163">
        <f t="shared" si="15"/>
        <v>13.629199999999999</v>
      </c>
      <c r="O163">
        <f t="shared" si="16"/>
        <v>-4.2390000000000008</v>
      </c>
      <c r="P163">
        <f t="shared" si="17"/>
        <v>-20.500999999999998</v>
      </c>
    </row>
    <row r="164" spans="1:16" x14ac:dyDescent="0.25">
      <c r="A164" s="1">
        <f>tra!A164</f>
        <v>3</v>
      </c>
      <c r="B164" s="1">
        <f>tra!B164</f>
        <v>6</v>
      </c>
      <c r="C164" s="1">
        <f>tra!C164</f>
        <v>10</v>
      </c>
      <c r="D164" s="1">
        <f>tra!D164</f>
        <v>2</v>
      </c>
      <c r="E164" s="1" t="str">
        <f>tra!E164</f>
        <v>Vsin</v>
      </c>
      <c r="F164" s="1">
        <f>tra!F164</f>
        <v>27.331</v>
      </c>
      <c r="G164" s="1">
        <f>tra!G164</f>
        <v>16.771999999999998</v>
      </c>
      <c r="H164" s="1">
        <f>(ABS(tra!H164)+ABS(tra!J164))*SIGN(tra!H164)</f>
        <v>-11.251999999999999</v>
      </c>
      <c r="I164" s="1">
        <f>(ABS(tra!I164)+ABS(tra!K164))*SIGN(tra!I164)</f>
        <v>0.159</v>
      </c>
      <c r="J164" s="1">
        <f t="shared" si="12"/>
        <v>-11.2997</v>
      </c>
      <c r="K164" s="1">
        <f t="shared" si="13"/>
        <v>3.5345999999999993</v>
      </c>
      <c r="L164">
        <f t="shared" si="14"/>
        <v>5.4722999999999988</v>
      </c>
      <c r="M164">
        <f t="shared" si="15"/>
        <v>28.0717</v>
      </c>
      <c r="O164">
        <f t="shared" si="16"/>
        <v>20.306599999999996</v>
      </c>
      <c r="P164">
        <f t="shared" si="17"/>
        <v>13.237399999999999</v>
      </c>
    </row>
    <row r="165" spans="1:16" x14ac:dyDescent="0.25">
      <c r="A165" s="1">
        <f>tra!A165</f>
        <v>3</v>
      </c>
      <c r="B165" s="1">
        <f>tra!B165</f>
        <v>6</v>
      </c>
      <c r="C165" s="1">
        <f>tra!C165</f>
        <v>10</v>
      </c>
      <c r="D165" s="1">
        <f>tra!D165</f>
        <v>2</v>
      </c>
      <c r="E165" s="1" t="str">
        <f>tra!E165</f>
        <v>Vdes</v>
      </c>
      <c r="F165" s="1">
        <f>tra!F165</f>
        <v>-27.434000000000001</v>
      </c>
      <c r="G165" s="1">
        <f>tra!G165</f>
        <v>-16.843</v>
      </c>
      <c r="H165" s="1">
        <f>(ABS(tra!H165)+ABS(tra!J165))*SIGN(tra!H165)</f>
        <v>-11.251999999999999</v>
      </c>
      <c r="I165" s="1">
        <f>(ABS(tra!I165)+ABS(tra!K165))*SIGN(tra!I165)</f>
        <v>0.159</v>
      </c>
      <c r="J165" s="1">
        <f t="shared" si="12"/>
        <v>-11.2997</v>
      </c>
      <c r="K165" s="1">
        <f t="shared" si="13"/>
        <v>3.5345999999999993</v>
      </c>
      <c r="L165">
        <f t="shared" si="14"/>
        <v>-28.142699999999998</v>
      </c>
      <c r="M165">
        <f t="shared" si="15"/>
        <v>-5.5433000000000003</v>
      </c>
      <c r="O165">
        <f t="shared" si="16"/>
        <v>-13.308400000000001</v>
      </c>
      <c r="P165">
        <f t="shared" si="17"/>
        <v>-20.377600000000001</v>
      </c>
    </row>
    <row r="166" spans="1:16" x14ac:dyDescent="0.25">
      <c r="A166" s="1">
        <f>tra!A166</f>
        <v>3</v>
      </c>
      <c r="B166" s="1">
        <f>tra!B166</f>
        <v>6</v>
      </c>
      <c r="C166" s="1">
        <f>tra!C166</f>
        <v>10</v>
      </c>
      <c r="D166" s="1">
        <f>tra!D166</f>
        <v>1</v>
      </c>
      <c r="E166" s="1" t="str">
        <f>tra!E166</f>
        <v>Msin</v>
      </c>
      <c r="F166" s="1">
        <f>tra!F166</f>
        <v>-20.297000000000001</v>
      </c>
      <c r="G166" s="1">
        <f>tra!G166</f>
        <v>-12.455</v>
      </c>
      <c r="H166" s="1">
        <f>(ABS(tra!H166)+ABS(tra!J166))*SIGN(tra!H166)</f>
        <v>23.75</v>
      </c>
      <c r="I166" s="1">
        <f>(ABS(tra!I166)+ABS(tra!K166))*SIGN(tra!I166)</f>
        <v>-0.4</v>
      </c>
      <c r="J166" s="1">
        <f t="shared" si="12"/>
        <v>23.87</v>
      </c>
      <c r="K166" s="1">
        <f t="shared" si="13"/>
        <v>-7.5250000000000004</v>
      </c>
      <c r="L166">
        <f t="shared" si="14"/>
        <v>11.415000000000001</v>
      </c>
      <c r="M166">
        <f t="shared" si="15"/>
        <v>-36.325000000000003</v>
      </c>
      <c r="O166">
        <f t="shared" si="16"/>
        <v>-19.98</v>
      </c>
      <c r="P166">
        <f t="shared" si="17"/>
        <v>-4.93</v>
      </c>
    </row>
    <row r="167" spans="1:16" x14ac:dyDescent="0.25">
      <c r="A167" s="1">
        <f>tra!A167</f>
        <v>3</v>
      </c>
      <c r="B167" s="1">
        <f>tra!B167</f>
        <v>6</v>
      </c>
      <c r="C167" s="1">
        <f>tra!C167</f>
        <v>10</v>
      </c>
      <c r="D167" s="1">
        <f>tra!D167</f>
        <v>1</v>
      </c>
      <c r="E167" s="1" t="str">
        <f>tra!E167</f>
        <v>Mdes</v>
      </c>
      <c r="F167" s="1">
        <f>tra!F167</f>
        <v>-19.352</v>
      </c>
      <c r="G167" s="1">
        <f>tra!G167</f>
        <v>-11.882</v>
      </c>
      <c r="H167" s="1">
        <f>(ABS(tra!H167)+ABS(tra!J167))*SIGN(tra!H167)</f>
        <v>-25.283999999999999</v>
      </c>
      <c r="I167" s="1">
        <f>(ABS(tra!I167)+ABS(tra!K167))*SIGN(tra!I167)</f>
        <v>0.42700000000000005</v>
      </c>
      <c r="J167" s="1">
        <f t="shared" si="12"/>
        <v>-25.412099999999999</v>
      </c>
      <c r="K167" s="1">
        <f t="shared" si="13"/>
        <v>8.0122</v>
      </c>
      <c r="L167">
        <f t="shared" si="14"/>
        <v>-37.2941</v>
      </c>
      <c r="M167">
        <f t="shared" si="15"/>
        <v>13.530099999999999</v>
      </c>
      <c r="O167">
        <f t="shared" si="16"/>
        <v>-3.8697999999999997</v>
      </c>
      <c r="P167">
        <f t="shared" si="17"/>
        <v>-19.894199999999998</v>
      </c>
    </row>
    <row r="168" spans="1:16" x14ac:dyDescent="0.25">
      <c r="A168" s="1">
        <f>tra!A168</f>
        <v>3</v>
      </c>
      <c r="B168" s="1">
        <f>tra!B168</f>
        <v>6</v>
      </c>
      <c r="C168" s="1">
        <f>tra!C168</f>
        <v>10</v>
      </c>
      <c r="D168" s="1">
        <f>tra!D168</f>
        <v>1</v>
      </c>
      <c r="E168" s="1" t="str">
        <f>tra!E168</f>
        <v>Vsin</v>
      </c>
      <c r="F168" s="1">
        <f>tra!F168</f>
        <v>27.593</v>
      </c>
      <c r="G168" s="1">
        <f>tra!G168</f>
        <v>16.934999999999999</v>
      </c>
      <c r="H168" s="1">
        <f>(ABS(tra!H168)+ABS(tra!J168))*SIGN(tra!H168)</f>
        <v>-10.897</v>
      </c>
      <c r="I168" s="1">
        <f>(ABS(tra!I168)+ABS(tra!K168))*SIGN(tra!I168)</f>
        <v>0.184</v>
      </c>
      <c r="J168" s="1">
        <f t="shared" si="12"/>
        <v>-10.952199999999999</v>
      </c>
      <c r="K168" s="1">
        <f t="shared" si="13"/>
        <v>3.4531000000000001</v>
      </c>
      <c r="L168">
        <f t="shared" si="14"/>
        <v>5.9827999999999992</v>
      </c>
      <c r="M168">
        <f t="shared" si="15"/>
        <v>27.8872</v>
      </c>
      <c r="O168">
        <f t="shared" si="16"/>
        <v>20.388099999999998</v>
      </c>
      <c r="P168">
        <f t="shared" si="17"/>
        <v>13.4819</v>
      </c>
    </row>
    <row r="169" spans="1:16" x14ac:dyDescent="0.25">
      <c r="A169" s="1">
        <f>tra!A169</f>
        <v>3</v>
      </c>
      <c r="B169" s="1">
        <f>tra!B169</f>
        <v>6</v>
      </c>
      <c r="C169" s="1">
        <f>tra!C169</f>
        <v>10</v>
      </c>
      <c r="D169" s="1">
        <f>tra!D169</f>
        <v>1</v>
      </c>
      <c r="E169" s="1" t="str">
        <f>tra!E169</f>
        <v>Vdes</v>
      </c>
      <c r="F169" s="1">
        <f>tra!F169</f>
        <v>-27.172000000000001</v>
      </c>
      <c r="G169" s="1">
        <f>tra!G169</f>
        <v>-16.68</v>
      </c>
      <c r="H169" s="1">
        <f>(ABS(tra!H169)+ABS(tra!J169))*SIGN(tra!H169)</f>
        <v>-10.897</v>
      </c>
      <c r="I169" s="1">
        <f>(ABS(tra!I169)+ABS(tra!K169))*SIGN(tra!I169)</f>
        <v>0.184</v>
      </c>
      <c r="J169" s="1">
        <f t="shared" si="12"/>
        <v>-10.952199999999999</v>
      </c>
      <c r="K169" s="1">
        <f t="shared" si="13"/>
        <v>3.4531000000000001</v>
      </c>
      <c r="L169">
        <f t="shared" si="14"/>
        <v>-27.632199999999997</v>
      </c>
      <c r="M169">
        <f t="shared" si="15"/>
        <v>-5.7278000000000002</v>
      </c>
      <c r="O169">
        <f t="shared" si="16"/>
        <v>-13.226900000000001</v>
      </c>
      <c r="P169">
        <f t="shared" si="17"/>
        <v>-20.133099999999999</v>
      </c>
    </row>
    <row r="170" spans="1:16" x14ac:dyDescent="0.25">
      <c r="A170" s="1">
        <f>tra!A170</f>
        <v>4</v>
      </c>
      <c r="B170" s="1">
        <f>tra!B170</f>
        <v>14</v>
      </c>
      <c r="C170" s="1">
        <f>tra!C170</f>
        <v>18</v>
      </c>
      <c r="D170" s="1">
        <f>tra!D170</f>
        <v>6</v>
      </c>
      <c r="E170" s="1" t="str">
        <f>tra!E170</f>
        <v>Msin</v>
      </c>
      <c r="F170" s="1">
        <f>tra!F170</f>
        <v>-75.876000000000005</v>
      </c>
      <c r="G170" s="1">
        <f>tra!G170</f>
        <v>-47.143999999999998</v>
      </c>
      <c r="H170" s="1">
        <f>(ABS(tra!H170)+ABS(tra!J170))*SIGN(tra!H170)</f>
        <v>45.902000000000001</v>
      </c>
      <c r="I170" s="1">
        <f>(ABS(tra!I170)+ABS(tra!K170))*SIGN(tra!I170)</f>
        <v>-0.996</v>
      </c>
      <c r="J170" s="1">
        <f t="shared" si="12"/>
        <v>46.200800000000001</v>
      </c>
      <c r="K170" s="1">
        <f t="shared" si="13"/>
        <v>-14.7666</v>
      </c>
      <c r="L170">
        <f t="shared" si="14"/>
        <v>-0.94319999999999737</v>
      </c>
      <c r="M170">
        <f t="shared" si="15"/>
        <v>-93.344799999999992</v>
      </c>
      <c r="O170">
        <f t="shared" si="16"/>
        <v>-61.910600000000002</v>
      </c>
      <c r="P170">
        <f t="shared" si="17"/>
        <v>-32.377399999999994</v>
      </c>
    </row>
    <row r="171" spans="1:16" x14ac:dyDescent="0.25">
      <c r="A171" s="1">
        <f>tra!A171</f>
        <v>4</v>
      </c>
      <c r="B171" s="1">
        <f>tra!B171</f>
        <v>14</v>
      </c>
      <c r="C171" s="1">
        <f>tra!C171</f>
        <v>18</v>
      </c>
      <c r="D171" s="1">
        <f>tra!D171</f>
        <v>6</v>
      </c>
      <c r="E171" s="1" t="str">
        <f>tra!E171</f>
        <v>Mdes</v>
      </c>
      <c r="F171" s="1">
        <f>tra!F171</f>
        <v>-48.872999999999998</v>
      </c>
      <c r="G171" s="1">
        <f>tra!G171</f>
        <v>-30.314</v>
      </c>
      <c r="H171" s="1">
        <f>(ABS(tra!H171)+ABS(tra!J171))*SIGN(tra!H171)</f>
        <v>-29.744</v>
      </c>
      <c r="I171" s="1">
        <f>(ABS(tra!I171)+ABS(tra!K171))*SIGN(tra!I171)</f>
        <v>0.6399999999999999</v>
      </c>
      <c r="J171" s="1">
        <f t="shared" si="12"/>
        <v>-29.936</v>
      </c>
      <c r="K171" s="1">
        <f t="shared" si="13"/>
        <v>9.5632000000000001</v>
      </c>
      <c r="L171">
        <f t="shared" si="14"/>
        <v>-60.25</v>
      </c>
      <c r="M171">
        <f t="shared" si="15"/>
        <v>-0.37800000000000011</v>
      </c>
      <c r="O171">
        <f t="shared" si="16"/>
        <v>-20.750799999999998</v>
      </c>
      <c r="P171">
        <f t="shared" si="17"/>
        <v>-39.877200000000002</v>
      </c>
    </row>
    <row r="172" spans="1:16" x14ac:dyDescent="0.25">
      <c r="A172" s="1">
        <f>tra!A172</f>
        <v>4</v>
      </c>
      <c r="B172" s="1">
        <f>tra!B172</f>
        <v>14</v>
      </c>
      <c r="C172" s="1">
        <f>tra!C172</f>
        <v>18</v>
      </c>
      <c r="D172" s="1">
        <f>tra!D172</f>
        <v>6</v>
      </c>
      <c r="E172" s="1" t="str">
        <f>tra!E172</f>
        <v>Vsin</v>
      </c>
      <c r="F172" s="1">
        <f>tra!F172</f>
        <v>114.15900000000001</v>
      </c>
      <c r="G172" s="1">
        <f>tra!G172</f>
        <v>70.975999999999999</v>
      </c>
      <c r="H172" s="1">
        <f>(ABS(tra!H172)+ABS(tra!J172))*SIGN(tra!H172)</f>
        <v>-18.010000000000002</v>
      </c>
      <c r="I172" s="1">
        <f>(ABS(tra!I172)+ABS(tra!K172))*SIGN(tra!I172)</f>
        <v>0.38900000000000001</v>
      </c>
      <c r="J172" s="1">
        <f t="shared" si="12"/>
        <v>-18.126700000000003</v>
      </c>
      <c r="K172" s="1">
        <f t="shared" si="13"/>
        <v>5.7920000000000007</v>
      </c>
      <c r="L172">
        <f t="shared" si="14"/>
        <v>52.849299999999999</v>
      </c>
      <c r="M172">
        <f t="shared" si="15"/>
        <v>89.102699999999999</v>
      </c>
      <c r="O172">
        <f t="shared" si="16"/>
        <v>76.768000000000001</v>
      </c>
      <c r="P172">
        <f t="shared" si="17"/>
        <v>65.183999999999997</v>
      </c>
    </row>
    <row r="173" spans="1:16" x14ac:dyDescent="0.25">
      <c r="A173" s="1">
        <f>tra!A173</f>
        <v>4</v>
      </c>
      <c r="B173" s="1">
        <f>tra!B173</f>
        <v>14</v>
      </c>
      <c r="C173" s="1">
        <f>tra!C173</f>
        <v>18</v>
      </c>
      <c r="D173" s="1">
        <f>tra!D173</f>
        <v>6</v>
      </c>
      <c r="E173" s="1" t="str">
        <f>tra!E173</f>
        <v>Vdes</v>
      </c>
      <c r="F173" s="1">
        <f>tra!F173</f>
        <v>-101.301</v>
      </c>
      <c r="G173" s="1">
        <f>tra!G173</f>
        <v>-62.962000000000003</v>
      </c>
      <c r="H173" s="1">
        <f>(ABS(tra!H173)+ABS(tra!J173))*SIGN(tra!H173)</f>
        <v>-18.010000000000002</v>
      </c>
      <c r="I173" s="1">
        <f>(ABS(tra!I173)+ABS(tra!K173))*SIGN(tra!I173)</f>
        <v>0.38900000000000001</v>
      </c>
      <c r="J173" s="1">
        <f t="shared" si="12"/>
        <v>-18.126700000000003</v>
      </c>
      <c r="K173" s="1">
        <f t="shared" si="13"/>
        <v>5.7920000000000007</v>
      </c>
      <c r="L173">
        <f t="shared" si="14"/>
        <v>-81.088700000000003</v>
      </c>
      <c r="M173">
        <f t="shared" si="15"/>
        <v>-44.835300000000004</v>
      </c>
      <c r="O173">
        <f t="shared" si="16"/>
        <v>-57.17</v>
      </c>
      <c r="P173">
        <f t="shared" si="17"/>
        <v>-68.754000000000005</v>
      </c>
    </row>
    <row r="174" spans="1:16" x14ac:dyDescent="0.25">
      <c r="A174" s="1">
        <f>tra!A174</f>
        <v>4</v>
      </c>
      <c r="B174" s="1">
        <f>tra!B174</f>
        <v>14</v>
      </c>
      <c r="C174" s="1">
        <f>tra!C174</f>
        <v>18</v>
      </c>
      <c r="D174" s="1">
        <f>tra!D174</f>
        <v>5</v>
      </c>
      <c r="E174" s="1" t="str">
        <f>tra!E174</f>
        <v>Msin</v>
      </c>
      <c r="F174" s="1">
        <f>tra!F174</f>
        <v>-87.626999999999995</v>
      </c>
      <c r="G174" s="1">
        <f>tra!G174</f>
        <v>-54.527999999999999</v>
      </c>
      <c r="H174" s="1">
        <f>(ABS(tra!H174)+ABS(tra!J174))*SIGN(tra!H174)</f>
        <v>77.772000000000006</v>
      </c>
      <c r="I174" s="1">
        <f>(ABS(tra!I174)+ABS(tra!K174))*SIGN(tra!I174)</f>
        <v>-1.8919999999999999</v>
      </c>
      <c r="J174" s="1">
        <f t="shared" si="12"/>
        <v>78.339600000000004</v>
      </c>
      <c r="K174" s="1">
        <f t="shared" si="13"/>
        <v>-25.223600000000001</v>
      </c>
      <c r="L174">
        <f t="shared" si="14"/>
        <v>23.811600000000006</v>
      </c>
      <c r="M174">
        <f t="shared" si="15"/>
        <v>-132.86760000000001</v>
      </c>
      <c r="O174">
        <f t="shared" si="16"/>
        <v>-79.751599999999996</v>
      </c>
      <c r="P174">
        <f t="shared" si="17"/>
        <v>-29.304399999999998</v>
      </c>
    </row>
    <row r="175" spans="1:16" x14ac:dyDescent="0.25">
      <c r="A175" s="1">
        <f>tra!A175</f>
        <v>4</v>
      </c>
      <c r="B175" s="1">
        <f>tra!B175</f>
        <v>14</v>
      </c>
      <c r="C175" s="1">
        <f>tra!C175</f>
        <v>18</v>
      </c>
      <c r="D175" s="1">
        <f>tra!D175</f>
        <v>5</v>
      </c>
      <c r="E175" s="1" t="str">
        <f>tra!E175</f>
        <v>Mdes</v>
      </c>
      <c r="F175" s="1">
        <f>tra!F175</f>
        <v>-62.883000000000003</v>
      </c>
      <c r="G175" s="1">
        <f>tra!G175</f>
        <v>-39.225000000000001</v>
      </c>
      <c r="H175" s="1">
        <f>(ABS(tra!H175)+ABS(tra!J175))*SIGN(tra!H175)</f>
        <v>-63.307000000000002</v>
      </c>
      <c r="I175" s="1">
        <f>(ABS(tra!I175)+ABS(tra!K175))*SIGN(tra!I175)</f>
        <v>1.5369999999999999</v>
      </c>
      <c r="J175" s="1">
        <f t="shared" si="12"/>
        <v>-63.768100000000004</v>
      </c>
      <c r="K175" s="1">
        <f t="shared" si="13"/>
        <v>20.5291</v>
      </c>
      <c r="L175">
        <f t="shared" si="14"/>
        <v>-102.9931</v>
      </c>
      <c r="M175">
        <f t="shared" si="15"/>
        <v>24.543100000000003</v>
      </c>
      <c r="O175">
        <f t="shared" si="16"/>
        <v>-18.695900000000002</v>
      </c>
      <c r="P175">
        <f t="shared" si="17"/>
        <v>-59.754100000000001</v>
      </c>
    </row>
    <row r="176" spans="1:16" x14ac:dyDescent="0.25">
      <c r="A176" s="1">
        <f>tra!A176</f>
        <v>4</v>
      </c>
      <c r="B176" s="1">
        <f>tra!B176</f>
        <v>14</v>
      </c>
      <c r="C176" s="1">
        <f>tra!C176</f>
        <v>18</v>
      </c>
      <c r="D176" s="1">
        <f>tra!D176</f>
        <v>5</v>
      </c>
      <c r="E176" s="1" t="str">
        <f>tra!E176</f>
        <v>Vsin</v>
      </c>
      <c r="F176" s="1">
        <f>tra!F176</f>
        <v>122.105</v>
      </c>
      <c r="G176" s="1">
        <f>tra!G176</f>
        <v>76.072999999999993</v>
      </c>
      <c r="H176" s="1">
        <f>(ABS(tra!H176)+ABS(tra!J176))*SIGN(tra!H176)</f>
        <v>-33.589999999999996</v>
      </c>
      <c r="I176" s="1">
        <f>(ABS(tra!I176)+ABS(tra!K176))*SIGN(tra!I176)</f>
        <v>0.81600000000000006</v>
      </c>
      <c r="J176" s="1">
        <f t="shared" si="12"/>
        <v>-33.834799999999994</v>
      </c>
      <c r="K176" s="1">
        <f t="shared" si="13"/>
        <v>10.892999999999999</v>
      </c>
      <c r="L176">
        <f t="shared" si="14"/>
        <v>42.238199999999999</v>
      </c>
      <c r="M176">
        <f t="shared" si="15"/>
        <v>109.90779999999998</v>
      </c>
      <c r="O176">
        <f t="shared" si="16"/>
        <v>86.965999999999994</v>
      </c>
      <c r="P176">
        <f t="shared" si="17"/>
        <v>65.179999999999993</v>
      </c>
    </row>
    <row r="177" spans="1:16" x14ac:dyDescent="0.25">
      <c r="A177" s="1">
        <f>tra!A177</f>
        <v>4</v>
      </c>
      <c r="B177" s="1">
        <f>tra!B177</f>
        <v>14</v>
      </c>
      <c r="C177" s="1">
        <f>tra!C177</f>
        <v>18</v>
      </c>
      <c r="D177" s="1">
        <f>tra!D177</f>
        <v>5</v>
      </c>
      <c r="E177" s="1" t="str">
        <f>tra!E177</f>
        <v>Vdes</v>
      </c>
      <c r="F177" s="1">
        <f>tra!F177</f>
        <v>-110.32299999999999</v>
      </c>
      <c r="G177" s="1">
        <f>tra!G177</f>
        <v>-68.784999999999997</v>
      </c>
      <c r="H177" s="1">
        <f>(ABS(tra!H177)+ABS(tra!J177))*SIGN(tra!H177)</f>
        <v>-33.589999999999996</v>
      </c>
      <c r="I177" s="1">
        <f>(ABS(tra!I177)+ABS(tra!K177))*SIGN(tra!I177)</f>
        <v>0.81600000000000006</v>
      </c>
      <c r="J177" s="1">
        <f t="shared" si="12"/>
        <v>-33.834799999999994</v>
      </c>
      <c r="K177" s="1">
        <f t="shared" si="13"/>
        <v>10.892999999999999</v>
      </c>
      <c r="L177">
        <f t="shared" si="14"/>
        <v>-102.6198</v>
      </c>
      <c r="M177">
        <f t="shared" si="15"/>
        <v>-34.950200000000002</v>
      </c>
      <c r="O177">
        <f t="shared" si="16"/>
        <v>-57.891999999999996</v>
      </c>
      <c r="P177">
        <f t="shared" si="17"/>
        <v>-79.677999999999997</v>
      </c>
    </row>
    <row r="178" spans="1:16" x14ac:dyDescent="0.25">
      <c r="A178" s="1">
        <f>tra!A178</f>
        <v>4</v>
      </c>
      <c r="B178" s="1">
        <f>tra!B178</f>
        <v>14</v>
      </c>
      <c r="C178" s="1">
        <f>tra!C178</f>
        <v>18</v>
      </c>
      <c r="D178" s="1">
        <f>tra!D178</f>
        <v>4</v>
      </c>
      <c r="E178" s="1" t="str">
        <f>tra!E178</f>
        <v>Msin</v>
      </c>
      <c r="F178" s="1">
        <f>tra!F178</f>
        <v>-86.671999999999997</v>
      </c>
      <c r="G178" s="1">
        <f>tra!G178</f>
        <v>-54.112000000000002</v>
      </c>
      <c r="H178" s="1">
        <f>(ABS(tra!H178)+ABS(tra!J178))*SIGN(tra!H178)</f>
        <v>142.483</v>
      </c>
      <c r="I178" s="1">
        <f>(ABS(tra!I178)+ABS(tra!K178))*SIGN(tra!I178)</f>
        <v>-3.778</v>
      </c>
      <c r="J178" s="1">
        <f t="shared" si="12"/>
        <v>143.6164</v>
      </c>
      <c r="K178" s="1">
        <f t="shared" si="13"/>
        <v>-46.5229</v>
      </c>
      <c r="L178">
        <f t="shared" si="14"/>
        <v>89.504400000000004</v>
      </c>
      <c r="M178">
        <f t="shared" si="15"/>
        <v>-197.72839999999999</v>
      </c>
      <c r="O178">
        <f t="shared" si="16"/>
        <v>-100.6349</v>
      </c>
      <c r="P178">
        <f t="shared" si="17"/>
        <v>-7.589100000000002</v>
      </c>
    </row>
    <row r="179" spans="1:16" x14ac:dyDescent="0.25">
      <c r="A179" s="1">
        <f>tra!A179</f>
        <v>4</v>
      </c>
      <c r="B179" s="1">
        <f>tra!B179</f>
        <v>14</v>
      </c>
      <c r="C179" s="1">
        <f>tra!C179</f>
        <v>18</v>
      </c>
      <c r="D179" s="1">
        <f>tra!D179</f>
        <v>4</v>
      </c>
      <c r="E179" s="1" t="str">
        <f>tra!E179</f>
        <v>Mdes</v>
      </c>
      <c r="F179" s="1">
        <f>tra!F179</f>
        <v>-56.287999999999997</v>
      </c>
      <c r="G179" s="1">
        <f>tra!G179</f>
        <v>-35.220999999999997</v>
      </c>
      <c r="H179" s="1">
        <f>(ABS(tra!H179)+ABS(tra!J179))*SIGN(tra!H179)</f>
        <v>-101.542</v>
      </c>
      <c r="I179" s="1">
        <f>(ABS(tra!I179)+ABS(tra!K179))*SIGN(tra!I179)</f>
        <v>2.6950000000000003</v>
      </c>
      <c r="J179" s="1">
        <f t="shared" si="12"/>
        <v>-102.3505</v>
      </c>
      <c r="K179" s="1">
        <f t="shared" si="13"/>
        <v>33.157600000000002</v>
      </c>
      <c r="L179">
        <f t="shared" si="14"/>
        <v>-137.57149999999999</v>
      </c>
      <c r="M179">
        <f t="shared" si="15"/>
        <v>67.129500000000007</v>
      </c>
      <c r="O179">
        <f t="shared" si="16"/>
        <v>-2.0633999999999943</v>
      </c>
      <c r="P179">
        <f t="shared" si="17"/>
        <v>-68.378600000000006</v>
      </c>
    </row>
    <row r="180" spans="1:16" x14ac:dyDescent="0.25">
      <c r="A180" s="1">
        <f>tra!A180</f>
        <v>4</v>
      </c>
      <c r="B180" s="1">
        <f>tra!B180</f>
        <v>14</v>
      </c>
      <c r="C180" s="1">
        <f>tra!C180</f>
        <v>18</v>
      </c>
      <c r="D180" s="1">
        <f>tra!D180</f>
        <v>4</v>
      </c>
      <c r="E180" s="1" t="str">
        <f>tra!E180</f>
        <v>Vsin</v>
      </c>
      <c r="F180" s="1">
        <f>tra!F180</f>
        <v>125.506</v>
      </c>
      <c r="G180" s="1">
        <f>tra!G180</f>
        <v>78.501999999999995</v>
      </c>
      <c r="H180" s="1">
        <f>(ABS(tra!H180)+ABS(tra!J180))*SIGN(tra!H180)</f>
        <v>-58.100999999999999</v>
      </c>
      <c r="I180" s="1">
        <f>(ABS(tra!I180)+ABS(tra!K180))*SIGN(tra!I180)</f>
        <v>1.5409999999999999</v>
      </c>
      <c r="J180" s="1">
        <f t="shared" si="12"/>
        <v>-58.563299999999998</v>
      </c>
      <c r="K180" s="1">
        <f t="shared" si="13"/>
        <v>18.971299999999999</v>
      </c>
      <c r="L180">
        <f t="shared" si="14"/>
        <v>19.938699999999997</v>
      </c>
      <c r="M180">
        <f t="shared" si="15"/>
        <v>137.06529999999998</v>
      </c>
      <c r="O180">
        <f t="shared" si="16"/>
        <v>97.473299999999995</v>
      </c>
      <c r="P180">
        <f t="shared" si="17"/>
        <v>59.530699999999996</v>
      </c>
    </row>
    <row r="181" spans="1:16" x14ac:dyDescent="0.25">
      <c r="A181" s="1">
        <f>tra!A181</f>
        <v>4</v>
      </c>
      <c r="B181" s="1">
        <f>tra!B181</f>
        <v>14</v>
      </c>
      <c r="C181" s="1">
        <f>tra!C181</f>
        <v>18</v>
      </c>
      <c r="D181" s="1">
        <f>tra!D181</f>
        <v>4</v>
      </c>
      <c r="E181" s="1" t="str">
        <f>tra!E181</f>
        <v>Vdes</v>
      </c>
      <c r="F181" s="1">
        <f>tra!F181</f>
        <v>-111.038</v>
      </c>
      <c r="G181" s="1">
        <f>tra!G181</f>
        <v>-69.506</v>
      </c>
      <c r="H181" s="1">
        <f>(ABS(tra!H181)+ABS(tra!J181))*SIGN(tra!H181)</f>
        <v>-58.100999999999999</v>
      </c>
      <c r="I181" s="1">
        <f>(ABS(tra!I181)+ABS(tra!K181))*SIGN(tra!I181)</f>
        <v>1.5409999999999999</v>
      </c>
      <c r="J181" s="1">
        <f t="shared" si="12"/>
        <v>-58.563299999999998</v>
      </c>
      <c r="K181" s="1">
        <f t="shared" si="13"/>
        <v>18.971299999999999</v>
      </c>
      <c r="L181">
        <f t="shared" si="14"/>
        <v>-128.0693</v>
      </c>
      <c r="M181">
        <f t="shared" si="15"/>
        <v>-10.942700000000002</v>
      </c>
      <c r="O181">
        <f t="shared" si="16"/>
        <v>-50.534700000000001</v>
      </c>
      <c r="P181">
        <f t="shared" si="17"/>
        <v>-88.4773</v>
      </c>
    </row>
    <row r="182" spans="1:16" x14ac:dyDescent="0.25">
      <c r="A182" s="1">
        <f>tra!A182</f>
        <v>4</v>
      </c>
      <c r="B182" s="1">
        <f>tra!B182</f>
        <v>14</v>
      </c>
      <c r="C182" s="1">
        <f>tra!C182</f>
        <v>18</v>
      </c>
      <c r="D182" s="1">
        <f>tra!D182</f>
        <v>3</v>
      </c>
      <c r="E182" s="1" t="str">
        <f>tra!E182</f>
        <v>Msin</v>
      </c>
      <c r="F182" s="1">
        <f>tra!F182</f>
        <v>-86.873000000000005</v>
      </c>
      <c r="G182" s="1">
        <f>tra!G182</f>
        <v>-54.264000000000003</v>
      </c>
      <c r="H182" s="1">
        <f>(ABS(tra!H182)+ABS(tra!J182))*SIGN(tra!H182)</f>
        <v>172.21299999999999</v>
      </c>
      <c r="I182" s="1">
        <f>(ABS(tra!I182)+ABS(tra!K182))*SIGN(tra!I182)</f>
        <v>-4.7789999999999999</v>
      </c>
      <c r="J182" s="1">
        <f t="shared" si="12"/>
        <v>173.64669999999998</v>
      </c>
      <c r="K182" s="1">
        <f t="shared" si="13"/>
        <v>-56.442899999999995</v>
      </c>
      <c r="L182">
        <f t="shared" si="14"/>
        <v>119.38269999999997</v>
      </c>
      <c r="M182">
        <f t="shared" si="15"/>
        <v>-227.91069999999999</v>
      </c>
      <c r="O182">
        <f t="shared" si="16"/>
        <v>-110.70689999999999</v>
      </c>
      <c r="P182">
        <f t="shared" si="17"/>
        <v>2.1788999999999916</v>
      </c>
    </row>
    <row r="183" spans="1:16" x14ac:dyDescent="0.25">
      <c r="A183" s="1">
        <f>tra!A183</f>
        <v>4</v>
      </c>
      <c r="B183" s="1">
        <f>tra!B183</f>
        <v>14</v>
      </c>
      <c r="C183" s="1">
        <f>tra!C183</f>
        <v>18</v>
      </c>
      <c r="D183" s="1">
        <f>tra!D183</f>
        <v>3</v>
      </c>
      <c r="E183" s="1" t="str">
        <f>tra!E183</f>
        <v>Mdes</v>
      </c>
      <c r="F183" s="1">
        <f>tra!F183</f>
        <v>-56.47</v>
      </c>
      <c r="G183" s="1">
        <f>tra!G183</f>
        <v>-35.326999999999998</v>
      </c>
      <c r="H183" s="1">
        <f>(ABS(tra!H183)+ABS(tra!J183))*SIGN(tra!H183)</f>
        <v>-124.348</v>
      </c>
      <c r="I183" s="1">
        <f>(ABS(tra!I183)+ABS(tra!K183))*SIGN(tra!I183)</f>
        <v>3.4509999999999996</v>
      </c>
      <c r="J183" s="1">
        <f t="shared" si="12"/>
        <v>-125.38330000000001</v>
      </c>
      <c r="K183" s="1">
        <f t="shared" si="13"/>
        <v>40.755400000000002</v>
      </c>
      <c r="L183">
        <f t="shared" si="14"/>
        <v>-160.71030000000002</v>
      </c>
      <c r="M183">
        <f t="shared" si="15"/>
        <v>90.056300000000007</v>
      </c>
      <c r="O183">
        <f t="shared" si="16"/>
        <v>5.4284000000000034</v>
      </c>
      <c r="P183">
        <f t="shared" si="17"/>
        <v>-76.082400000000007</v>
      </c>
    </row>
    <row r="184" spans="1:16" x14ac:dyDescent="0.25">
      <c r="A184" s="1">
        <f>tra!A184</f>
        <v>4</v>
      </c>
      <c r="B184" s="1">
        <f>tra!B184</f>
        <v>14</v>
      </c>
      <c r="C184" s="1">
        <f>tra!C184</f>
        <v>18</v>
      </c>
      <c r="D184" s="1">
        <f>tra!D184</f>
        <v>3</v>
      </c>
      <c r="E184" s="1" t="str">
        <f>tra!E184</f>
        <v>Vsin</v>
      </c>
      <c r="F184" s="1">
        <f>tra!F184</f>
        <v>125.511</v>
      </c>
      <c r="G184" s="1">
        <f>tra!G184</f>
        <v>78.513000000000005</v>
      </c>
      <c r="H184" s="1">
        <f>(ABS(tra!H184)+ABS(tra!J184))*SIGN(tra!H184)</f>
        <v>-70.61</v>
      </c>
      <c r="I184" s="1">
        <f>(ABS(tra!I184)+ABS(tra!K184))*SIGN(tra!I184)</f>
        <v>1.96</v>
      </c>
      <c r="J184" s="1">
        <f t="shared" si="12"/>
        <v>-71.197999999999993</v>
      </c>
      <c r="K184" s="1">
        <f t="shared" si="13"/>
        <v>23.143000000000001</v>
      </c>
      <c r="L184">
        <f t="shared" si="14"/>
        <v>7.3150000000000119</v>
      </c>
      <c r="M184">
        <f t="shared" si="15"/>
        <v>149.71100000000001</v>
      </c>
      <c r="O184">
        <f t="shared" si="16"/>
        <v>101.65600000000001</v>
      </c>
      <c r="P184">
        <f t="shared" si="17"/>
        <v>55.370000000000005</v>
      </c>
    </row>
    <row r="185" spans="1:16" x14ac:dyDescent="0.25">
      <c r="A185" s="1">
        <f>tra!A185</f>
        <v>4</v>
      </c>
      <c r="B185" s="1">
        <f>tra!B185</f>
        <v>14</v>
      </c>
      <c r="C185" s="1">
        <f>tra!C185</f>
        <v>18</v>
      </c>
      <c r="D185" s="1">
        <f>tra!D185</f>
        <v>3</v>
      </c>
      <c r="E185" s="1" t="str">
        <f>tra!E185</f>
        <v>Vdes</v>
      </c>
      <c r="F185" s="1">
        <f>tra!F185</f>
        <v>-111.033</v>
      </c>
      <c r="G185" s="1">
        <f>tra!G185</f>
        <v>-69.495000000000005</v>
      </c>
      <c r="H185" s="1">
        <f>(ABS(tra!H185)+ABS(tra!J185))*SIGN(tra!H185)</f>
        <v>-70.61</v>
      </c>
      <c r="I185" s="1">
        <f>(ABS(tra!I185)+ABS(tra!K185))*SIGN(tra!I185)</f>
        <v>1.96</v>
      </c>
      <c r="J185" s="1">
        <f t="shared" si="12"/>
        <v>-71.197999999999993</v>
      </c>
      <c r="K185" s="1">
        <f t="shared" si="13"/>
        <v>23.143000000000001</v>
      </c>
      <c r="L185">
        <f t="shared" si="14"/>
        <v>-140.69299999999998</v>
      </c>
      <c r="M185">
        <f t="shared" si="15"/>
        <v>1.7029999999999887</v>
      </c>
      <c r="O185">
        <f t="shared" si="16"/>
        <v>-46.352000000000004</v>
      </c>
      <c r="P185">
        <f t="shared" si="17"/>
        <v>-92.638000000000005</v>
      </c>
    </row>
    <row r="186" spans="1:16" x14ac:dyDescent="0.25">
      <c r="A186" s="1">
        <f>tra!A186</f>
        <v>4</v>
      </c>
      <c r="B186" s="1">
        <f>tra!B186</f>
        <v>14</v>
      </c>
      <c r="C186" s="1">
        <f>tra!C186</f>
        <v>18</v>
      </c>
      <c r="D186" s="1">
        <f>tra!D186</f>
        <v>2</v>
      </c>
      <c r="E186" s="1" t="str">
        <f>tra!E186</f>
        <v>Msin</v>
      </c>
      <c r="F186" s="1">
        <f>tra!F186</f>
        <v>-86.332999999999998</v>
      </c>
      <c r="G186" s="1">
        <f>tra!G186</f>
        <v>-53.966000000000001</v>
      </c>
      <c r="H186" s="1">
        <f>(ABS(tra!H186)+ABS(tra!J186))*SIGN(tra!H186)</f>
        <v>194.96</v>
      </c>
      <c r="I186" s="1">
        <f>(ABS(tra!I186)+ABS(tra!K186))*SIGN(tra!I186)</f>
        <v>-5.6539999999999999</v>
      </c>
      <c r="J186" s="1">
        <f t="shared" si="12"/>
        <v>196.65620000000001</v>
      </c>
      <c r="K186" s="1">
        <f t="shared" si="13"/>
        <v>-64.141999999999996</v>
      </c>
      <c r="L186">
        <f t="shared" si="14"/>
        <v>142.6902</v>
      </c>
      <c r="M186">
        <f t="shared" si="15"/>
        <v>-250.62220000000002</v>
      </c>
      <c r="O186">
        <f t="shared" si="16"/>
        <v>-118.108</v>
      </c>
      <c r="P186">
        <f t="shared" si="17"/>
        <v>10.175999999999995</v>
      </c>
    </row>
    <row r="187" spans="1:16" x14ac:dyDescent="0.25">
      <c r="A187" s="1">
        <f>tra!A187</f>
        <v>4</v>
      </c>
      <c r="B187" s="1">
        <f>tra!B187</f>
        <v>14</v>
      </c>
      <c r="C187" s="1">
        <f>tra!C187</f>
        <v>18</v>
      </c>
      <c r="D187" s="1">
        <f>tra!D187</f>
        <v>2</v>
      </c>
      <c r="E187" s="1" t="str">
        <f>tra!E187</f>
        <v>Mdes</v>
      </c>
      <c r="F187" s="1">
        <f>tra!F187</f>
        <v>-57.92</v>
      </c>
      <c r="G187" s="1">
        <f>tra!G187</f>
        <v>-36.204999999999998</v>
      </c>
      <c r="H187" s="1">
        <f>(ABS(tra!H187)+ABS(tra!J187))*SIGN(tra!H187)</f>
        <v>-142.005</v>
      </c>
      <c r="I187" s="1">
        <f>(ABS(tra!I187)+ABS(tra!K187))*SIGN(tra!I187)</f>
        <v>4.157</v>
      </c>
      <c r="J187" s="1">
        <f t="shared" si="12"/>
        <v>-143.25209999999998</v>
      </c>
      <c r="K187" s="1">
        <f t="shared" si="13"/>
        <v>46.758499999999998</v>
      </c>
      <c r="L187">
        <f t="shared" si="14"/>
        <v>-179.45709999999997</v>
      </c>
      <c r="M187">
        <f t="shared" si="15"/>
        <v>107.04709999999999</v>
      </c>
      <c r="O187">
        <f t="shared" si="16"/>
        <v>10.5535</v>
      </c>
      <c r="P187">
        <f t="shared" si="17"/>
        <v>-82.963499999999996</v>
      </c>
    </row>
    <row r="188" spans="1:16" x14ac:dyDescent="0.25">
      <c r="A188" s="1">
        <f>tra!A188</f>
        <v>4</v>
      </c>
      <c r="B188" s="1">
        <f>tra!B188</f>
        <v>14</v>
      </c>
      <c r="C188" s="1">
        <f>tra!C188</f>
        <v>18</v>
      </c>
      <c r="D188" s="1">
        <f>tra!D188</f>
        <v>2</v>
      </c>
      <c r="E188" s="1" t="str">
        <f>tra!E188</f>
        <v>Vsin</v>
      </c>
      <c r="F188" s="1">
        <f>tra!F188</f>
        <v>125.03700000000001</v>
      </c>
      <c r="G188" s="1">
        <f>tra!G188</f>
        <v>78.233000000000004</v>
      </c>
      <c r="H188" s="1">
        <f>(ABS(tra!H188)+ABS(tra!J188))*SIGN(tra!H188)</f>
        <v>-80.23</v>
      </c>
      <c r="I188" s="1">
        <f>(ABS(tra!I188)+ABS(tra!K188))*SIGN(tra!I188)</f>
        <v>2.3360000000000003</v>
      </c>
      <c r="J188" s="1">
        <f t="shared" si="12"/>
        <v>-80.930800000000005</v>
      </c>
      <c r="K188" s="1">
        <f t="shared" si="13"/>
        <v>26.405000000000001</v>
      </c>
      <c r="L188">
        <f t="shared" si="14"/>
        <v>-2.6978000000000009</v>
      </c>
      <c r="M188">
        <f t="shared" si="15"/>
        <v>159.16380000000001</v>
      </c>
      <c r="O188">
        <f t="shared" si="16"/>
        <v>104.63800000000001</v>
      </c>
      <c r="P188">
        <f t="shared" si="17"/>
        <v>51.828000000000003</v>
      </c>
    </row>
    <row r="189" spans="1:16" x14ac:dyDescent="0.25">
      <c r="A189" s="1">
        <f>tra!A189</f>
        <v>4</v>
      </c>
      <c r="B189" s="1">
        <f>tra!B189</f>
        <v>14</v>
      </c>
      <c r="C189" s="1">
        <f>tra!C189</f>
        <v>18</v>
      </c>
      <c r="D189" s="1">
        <f>tra!D189</f>
        <v>2</v>
      </c>
      <c r="E189" s="1" t="str">
        <f>tra!E189</f>
        <v>Vdes</v>
      </c>
      <c r="F189" s="1">
        <f>tra!F189</f>
        <v>-111.50700000000001</v>
      </c>
      <c r="G189" s="1">
        <f>tra!G189</f>
        <v>-69.775000000000006</v>
      </c>
      <c r="H189" s="1">
        <f>(ABS(tra!H189)+ABS(tra!J189))*SIGN(tra!H189)</f>
        <v>-80.23</v>
      </c>
      <c r="I189" s="1">
        <f>(ABS(tra!I189)+ABS(tra!K189))*SIGN(tra!I189)</f>
        <v>2.3360000000000003</v>
      </c>
      <c r="J189" s="1">
        <f t="shared" si="12"/>
        <v>-80.930800000000005</v>
      </c>
      <c r="K189" s="1">
        <f t="shared" si="13"/>
        <v>26.405000000000001</v>
      </c>
      <c r="L189">
        <f t="shared" si="14"/>
        <v>-150.70580000000001</v>
      </c>
      <c r="M189">
        <f t="shared" si="15"/>
        <v>11.155799999999999</v>
      </c>
      <c r="O189">
        <f t="shared" si="16"/>
        <v>-43.370000000000005</v>
      </c>
      <c r="P189">
        <f t="shared" si="17"/>
        <v>-96.18</v>
      </c>
    </row>
    <row r="190" spans="1:16" x14ac:dyDescent="0.25">
      <c r="A190" s="1">
        <f>tra!A190</f>
        <v>4</v>
      </c>
      <c r="B190" s="1">
        <f>tra!B190</f>
        <v>14</v>
      </c>
      <c r="C190" s="1">
        <f>tra!C190</f>
        <v>18</v>
      </c>
      <c r="D190" s="1">
        <f>tra!D190</f>
        <v>1</v>
      </c>
      <c r="E190" s="1" t="str">
        <f>tra!E190</f>
        <v>Msin</v>
      </c>
      <c r="F190" s="1">
        <f>tra!F190</f>
        <v>-83.066000000000003</v>
      </c>
      <c r="G190" s="1">
        <f>tra!G190</f>
        <v>-51.976999999999997</v>
      </c>
      <c r="H190" s="1">
        <f>(ABS(tra!H190)+ABS(tra!J190))*SIGN(tra!H190)</f>
        <v>191.97899999999998</v>
      </c>
      <c r="I190" s="1">
        <f>(ABS(tra!I190)+ABS(tra!K190))*SIGN(tra!I190)</f>
        <v>-6.375</v>
      </c>
      <c r="J190" s="1">
        <f t="shared" si="12"/>
        <v>193.89149999999998</v>
      </c>
      <c r="K190" s="1">
        <f t="shared" si="13"/>
        <v>-63.968699999999991</v>
      </c>
      <c r="L190">
        <f t="shared" si="14"/>
        <v>141.91449999999998</v>
      </c>
      <c r="M190">
        <f t="shared" si="15"/>
        <v>-245.86849999999998</v>
      </c>
      <c r="O190">
        <f t="shared" si="16"/>
        <v>-115.94569999999999</v>
      </c>
      <c r="P190">
        <f t="shared" si="17"/>
        <v>11.991699999999994</v>
      </c>
    </row>
    <row r="191" spans="1:16" x14ac:dyDescent="0.25">
      <c r="A191" s="1">
        <f>tra!A191</f>
        <v>4</v>
      </c>
      <c r="B191" s="1">
        <f>tra!B191</f>
        <v>14</v>
      </c>
      <c r="C191" s="1">
        <f>tra!C191</f>
        <v>18</v>
      </c>
      <c r="D191" s="1">
        <f>tra!D191</f>
        <v>1</v>
      </c>
      <c r="E191" s="1" t="str">
        <f>tra!E191</f>
        <v>Mdes</v>
      </c>
      <c r="F191" s="1">
        <f>tra!F191</f>
        <v>-55.363</v>
      </c>
      <c r="G191" s="1">
        <f>tra!G191</f>
        <v>-34.549999999999997</v>
      </c>
      <c r="H191" s="1">
        <f>(ABS(tra!H191)+ABS(tra!J191))*SIGN(tra!H191)</f>
        <v>-130.07900000000001</v>
      </c>
      <c r="I191" s="1">
        <f>(ABS(tra!I191)+ABS(tra!K191))*SIGN(tra!I191)</f>
        <v>4.2850000000000001</v>
      </c>
      <c r="J191" s="1">
        <f t="shared" si="12"/>
        <v>-131.36450000000002</v>
      </c>
      <c r="K191" s="1">
        <f t="shared" si="13"/>
        <v>43.308700000000002</v>
      </c>
      <c r="L191">
        <f t="shared" si="14"/>
        <v>-165.91450000000003</v>
      </c>
      <c r="M191">
        <f t="shared" si="15"/>
        <v>96.814500000000024</v>
      </c>
      <c r="O191">
        <f t="shared" si="16"/>
        <v>8.7587000000000046</v>
      </c>
      <c r="P191">
        <f t="shared" si="17"/>
        <v>-77.858699999999999</v>
      </c>
    </row>
    <row r="192" spans="1:16" x14ac:dyDescent="0.25">
      <c r="A192" s="1">
        <f>tra!A192</f>
        <v>4</v>
      </c>
      <c r="B192" s="1">
        <f>tra!B192</f>
        <v>14</v>
      </c>
      <c r="C192" s="1">
        <f>tra!C192</f>
        <v>18</v>
      </c>
      <c r="D192" s="1">
        <f>tra!D192</f>
        <v>1</v>
      </c>
      <c r="E192" s="1" t="str">
        <f>tra!E192</f>
        <v>Vsin</v>
      </c>
      <c r="F192" s="1">
        <f>tra!F192</f>
        <v>124.86799999999999</v>
      </c>
      <c r="G192" s="1">
        <f>tra!G192</f>
        <v>78.153000000000006</v>
      </c>
      <c r="H192" s="1">
        <f>(ABS(tra!H192)+ABS(tra!J192))*SIGN(tra!H192)</f>
        <v>-76.680000000000007</v>
      </c>
      <c r="I192" s="1">
        <f>(ABS(tra!I192)+ABS(tra!K192))*SIGN(tra!I192)</f>
        <v>2.5380000000000003</v>
      </c>
      <c r="J192" s="1">
        <f t="shared" si="12"/>
        <v>-77.441400000000002</v>
      </c>
      <c r="K192" s="1">
        <f t="shared" si="13"/>
        <v>25.542000000000002</v>
      </c>
      <c r="L192">
        <f t="shared" si="14"/>
        <v>0.71160000000000423</v>
      </c>
      <c r="M192">
        <f t="shared" si="15"/>
        <v>155.59440000000001</v>
      </c>
      <c r="O192">
        <f t="shared" si="16"/>
        <v>103.69500000000001</v>
      </c>
      <c r="P192">
        <f t="shared" si="17"/>
        <v>52.611000000000004</v>
      </c>
    </row>
    <row r="193" spans="1:16" x14ac:dyDescent="0.25">
      <c r="A193" s="1">
        <f>tra!A193</f>
        <v>4</v>
      </c>
      <c r="B193" s="1">
        <f>tra!B193</f>
        <v>14</v>
      </c>
      <c r="C193" s="1">
        <f>tra!C193</f>
        <v>18</v>
      </c>
      <c r="D193" s="1">
        <f>tra!D193</f>
        <v>1</v>
      </c>
      <c r="E193" s="1" t="str">
        <f>tra!E193</f>
        <v>Vdes</v>
      </c>
      <c r="F193" s="1">
        <f>tra!F193</f>
        <v>-111.676</v>
      </c>
      <c r="G193" s="1">
        <f>tra!G193</f>
        <v>-69.855000000000004</v>
      </c>
      <c r="H193" s="1">
        <f>(ABS(tra!H193)+ABS(tra!J193))*SIGN(tra!H193)</f>
        <v>-76.680000000000007</v>
      </c>
      <c r="I193" s="1">
        <f>(ABS(tra!I193)+ABS(tra!K193))*SIGN(tra!I193)</f>
        <v>2.5380000000000003</v>
      </c>
      <c r="J193" s="1">
        <f t="shared" si="12"/>
        <v>-77.441400000000002</v>
      </c>
      <c r="K193" s="1">
        <f t="shared" si="13"/>
        <v>25.542000000000002</v>
      </c>
      <c r="L193">
        <f t="shared" si="14"/>
        <v>-147.29640000000001</v>
      </c>
      <c r="M193">
        <f t="shared" si="15"/>
        <v>7.5863999999999976</v>
      </c>
      <c r="O193">
        <f t="shared" si="16"/>
        <v>-44.313000000000002</v>
      </c>
      <c r="P193">
        <f t="shared" si="17"/>
        <v>-95.397000000000006</v>
      </c>
    </row>
    <row r="194" spans="1:16" x14ac:dyDescent="0.25">
      <c r="A194" s="1">
        <f>tra!A194</f>
        <v>4</v>
      </c>
      <c r="B194" s="1">
        <f>tra!B194</f>
        <v>18</v>
      </c>
      <c r="C194" s="1">
        <f>tra!C194</f>
        <v>22</v>
      </c>
      <c r="D194" s="1">
        <f>tra!D194</f>
        <v>6</v>
      </c>
      <c r="E194" s="1" t="str">
        <f>tra!E194</f>
        <v>Msin</v>
      </c>
      <c r="F194" s="1">
        <f>tra!F194</f>
        <v>-20.25</v>
      </c>
      <c r="G194" s="1">
        <f>tra!G194</f>
        <v>-12.351000000000001</v>
      </c>
      <c r="H194" s="1">
        <f>(ABS(tra!H194)+ABS(tra!J194))*SIGN(tra!H194)</f>
        <v>9.7519999999999989</v>
      </c>
      <c r="I194" s="1">
        <f>(ABS(tra!I194)+ABS(tra!K194))*SIGN(tra!I194)</f>
        <v>-0.247</v>
      </c>
      <c r="J194" s="1">
        <f t="shared" ref="J194:J257" si="18">(ABS(H194)+0.3*ABS(I194))*SIGN(H194)</f>
        <v>9.8260999999999985</v>
      </c>
      <c r="K194" s="1">
        <f t="shared" ref="K194:K257" si="19">(ABS(I194)+0.3*ABS(H194))*SIGN(I194)</f>
        <v>-3.1725999999999996</v>
      </c>
      <c r="L194">
        <f t="shared" si="14"/>
        <v>-2.5249000000000024</v>
      </c>
      <c r="M194">
        <f t="shared" si="15"/>
        <v>-22.177099999999999</v>
      </c>
      <c r="O194">
        <f t="shared" si="16"/>
        <v>-15.5236</v>
      </c>
      <c r="P194">
        <f t="shared" si="17"/>
        <v>-9.1784000000000017</v>
      </c>
    </row>
    <row r="195" spans="1:16" x14ac:dyDescent="0.25">
      <c r="A195" s="1">
        <f>tra!A195</f>
        <v>4</v>
      </c>
      <c r="B195" s="1">
        <f>tra!B195</f>
        <v>18</v>
      </c>
      <c r="C195" s="1">
        <f>tra!C195</f>
        <v>22</v>
      </c>
      <c r="D195" s="1">
        <f>tra!D195</f>
        <v>6</v>
      </c>
      <c r="E195" s="1" t="str">
        <f>tra!E195</f>
        <v>Mdes</v>
      </c>
      <c r="F195" s="1">
        <f>tra!F195</f>
        <v>-20.672999999999998</v>
      </c>
      <c r="G195" s="1">
        <f>tra!G195</f>
        <v>-12.629</v>
      </c>
      <c r="H195" s="1">
        <f>(ABS(tra!H195)+ABS(tra!J195))*SIGN(tra!H195)</f>
        <v>-10.98</v>
      </c>
      <c r="I195" s="1">
        <f>(ABS(tra!I195)+ABS(tra!K195))*SIGN(tra!I195)</f>
        <v>0.27100000000000002</v>
      </c>
      <c r="J195" s="1">
        <f t="shared" si="18"/>
        <v>-11.061300000000001</v>
      </c>
      <c r="K195" s="1">
        <f t="shared" si="19"/>
        <v>3.5649999999999999</v>
      </c>
      <c r="L195">
        <f t="shared" ref="L195:L258" si="20">G195+J195</f>
        <v>-23.690300000000001</v>
      </c>
      <c r="M195">
        <f t="shared" ref="M195:M258" si="21">G195-J195</f>
        <v>-1.5676999999999985</v>
      </c>
      <c r="O195">
        <f t="shared" ref="O195:O258" si="22">G195+K195</f>
        <v>-9.0640000000000001</v>
      </c>
      <c r="P195">
        <f t="shared" ref="P195:P258" si="23">G195-K195</f>
        <v>-16.193999999999999</v>
      </c>
    </row>
    <row r="196" spans="1:16" x14ac:dyDescent="0.25">
      <c r="A196" s="1">
        <f>tra!A196</f>
        <v>4</v>
      </c>
      <c r="B196" s="1">
        <f>tra!B196</f>
        <v>18</v>
      </c>
      <c r="C196" s="1">
        <f>tra!C196</f>
        <v>22</v>
      </c>
      <c r="D196" s="1">
        <f>tra!D196</f>
        <v>6</v>
      </c>
      <c r="E196" s="1" t="str">
        <f>tra!E196</f>
        <v>Vsin</v>
      </c>
      <c r="F196" s="1">
        <f>tra!F196</f>
        <v>24.786999999999999</v>
      </c>
      <c r="G196" s="1">
        <f>tra!G196</f>
        <v>15.099</v>
      </c>
      <c r="H196" s="1">
        <f>(ABS(tra!H196)+ABS(tra!J196))*SIGN(tra!H196)</f>
        <v>-4.4580000000000002</v>
      </c>
      <c r="I196" s="1">
        <f>(ABS(tra!I196)+ABS(tra!K196))*SIGN(tra!I196)</f>
        <v>0.111</v>
      </c>
      <c r="J196" s="1">
        <f t="shared" si="18"/>
        <v>-4.4912999999999998</v>
      </c>
      <c r="K196" s="1">
        <f t="shared" si="19"/>
        <v>1.4483999999999999</v>
      </c>
      <c r="L196">
        <f t="shared" si="20"/>
        <v>10.607700000000001</v>
      </c>
      <c r="M196">
        <f t="shared" si="21"/>
        <v>19.590299999999999</v>
      </c>
      <c r="O196">
        <f t="shared" si="22"/>
        <v>16.5474</v>
      </c>
      <c r="P196">
        <f t="shared" si="23"/>
        <v>13.650600000000001</v>
      </c>
    </row>
    <row r="197" spans="1:16" x14ac:dyDescent="0.25">
      <c r="A197" s="1">
        <f>tra!A197</f>
        <v>4</v>
      </c>
      <c r="B197" s="1">
        <f>tra!B197</f>
        <v>18</v>
      </c>
      <c r="C197" s="1">
        <f>tra!C197</f>
        <v>22</v>
      </c>
      <c r="D197" s="1">
        <f>tra!D197</f>
        <v>6</v>
      </c>
      <c r="E197" s="1" t="str">
        <f>tra!E197</f>
        <v>Vdes</v>
      </c>
      <c r="F197" s="1">
        <f>tra!F197</f>
        <v>-24.968</v>
      </c>
      <c r="G197" s="1">
        <f>tra!G197</f>
        <v>-15.218999999999999</v>
      </c>
      <c r="H197" s="1">
        <f>(ABS(tra!H197)+ABS(tra!J197))*SIGN(tra!H197)</f>
        <v>-4.4580000000000002</v>
      </c>
      <c r="I197" s="1">
        <f>(ABS(tra!I197)+ABS(tra!K197))*SIGN(tra!I197)</f>
        <v>0.111</v>
      </c>
      <c r="J197" s="1">
        <f t="shared" si="18"/>
        <v>-4.4912999999999998</v>
      </c>
      <c r="K197" s="1">
        <f t="shared" si="19"/>
        <v>1.4483999999999999</v>
      </c>
      <c r="L197">
        <f t="shared" si="20"/>
        <v>-19.7103</v>
      </c>
      <c r="M197">
        <f t="shared" si="21"/>
        <v>-10.727699999999999</v>
      </c>
      <c r="O197">
        <f t="shared" si="22"/>
        <v>-13.7706</v>
      </c>
      <c r="P197">
        <f t="shared" si="23"/>
        <v>-16.667400000000001</v>
      </c>
    </row>
    <row r="198" spans="1:16" x14ac:dyDescent="0.25">
      <c r="A198" s="1">
        <f>tra!A198</f>
        <v>4</v>
      </c>
      <c r="B198" s="1">
        <f>tra!B198</f>
        <v>18</v>
      </c>
      <c r="C198" s="1">
        <f>tra!C198</f>
        <v>22</v>
      </c>
      <c r="D198" s="1">
        <f>tra!D198</f>
        <v>5</v>
      </c>
      <c r="E198" s="1" t="str">
        <f>tra!E198</f>
        <v>Msin</v>
      </c>
      <c r="F198" s="1">
        <f>tra!F198</f>
        <v>-20.818000000000001</v>
      </c>
      <c r="G198" s="1">
        <f>tra!G198</f>
        <v>-12.757999999999999</v>
      </c>
      <c r="H198" s="1">
        <f>(ABS(tra!H198)+ABS(tra!J198))*SIGN(tra!H198)</f>
        <v>15.362</v>
      </c>
      <c r="I198" s="1">
        <f>(ABS(tra!I198)+ABS(tra!K198))*SIGN(tra!I198)</f>
        <v>-0.39500000000000002</v>
      </c>
      <c r="J198" s="1">
        <f t="shared" si="18"/>
        <v>15.480499999999999</v>
      </c>
      <c r="K198" s="1">
        <f t="shared" si="19"/>
        <v>-5.0036000000000005</v>
      </c>
      <c r="L198">
        <f t="shared" si="20"/>
        <v>2.7225000000000001</v>
      </c>
      <c r="M198">
        <f t="shared" si="21"/>
        <v>-28.238499999999998</v>
      </c>
      <c r="O198">
        <f t="shared" si="22"/>
        <v>-17.761600000000001</v>
      </c>
      <c r="P198">
        <f t="shared" si="23"/>
        <v>-7.7543999999999986</v>
      </c>
    </row>
    <row r="199" spans="1:16" x14ac:dyDescent="0.25">
      <c r="A199" s="1">
        <f>tra!A199</f>
        <v>4</v>
      </c>
      <c r="B199" s="1">
        <f>tra!B199</f>
        <v>18</v>
      </c>
      <c r="C199" s="1">
        <f>tra!C199</f>
        <v>22</v>
      </c>
      <c r="D199" s="1">
        <f>tra!D199</f>
        <v>5</v>
      </c>
      <c r="E199" s="1" t="str">
        <f>tra!E199</f>
        <v>Mdes</v>
      </c>
      <c r="F199" s="1">
        <f>tra!F199</f>
        <v>-24.308</v>
      </c>
      <c r="G199" s="1">
        <f>tra!G199</f>
        <v>-14.96</v>
      </c>
      <c r="H199" s="1">
        <f>(ABS(tra!H199)+ABS(tra!J199))*SIGN(tra!H199)</f>
        <v>-16.838000000000001</v>
      </c>
      <c r="I199" s="1">
        <f>(ABS(tra!I199)+ABS(tra!K199))*SIGN(tra!I199)</f>
        <v>0.43</v>
      </c>
      <c r="J199" s="1">
        <f t="shared" si="18"/>
        <v>-16.967000000000002</v>
      </c>
      <c r="K199" s="1">
        <f t="shared" si="19"/>
        <v>5.4813999999999998</v>
      </c>
      <c r="L199">
        <f t="shared" si="20"/>
        <v>-31.927000000000003</v>
      </c>
      <c r="M199">
        <f t="shared" si="21"/>
        <v>2.0070000000000014</v>
      </c>
      <c r="O199">
        <f t="shared" si="22"/>
        <v>-9.4786000000000001</v>
      </c>
      <c r="P199">
        <f t="shared" si="23"/>
        <v>-20.441400000000002</v>
      </c>
    </row>
    <row r="200" spans="1:16" x14ac:dyDescent="0.25">
      <c r="A200" s="1">
        <f>tra!A200</f>
        <v>4</v>
      </c>
      <c r="B200" s="1">
        <f>tra!B200</f>
        <v>18</v>
      </c>
      <c r="C200" s="1">
        <f>tra!C200</f>
        <v>22</v>
      </c>
      <c r="D200" s="1">
        <f>tra!D200</f>
        <v>5</v>
      </c>
      <c r="E200" s="1" t="str">
        <f>tra!E200</f>
        <v>Vsin</v>
      </c>
      <c r="F200" s="1">
        <f>tra!F200</f>
        <v>27.545000000000002</v>
      </c>
      <c r="G200" s="1">
        <f>tra!G200</f>
        <v>16.893999999999998</v>
      </c>
      <c r="H200" s="1">
        <f>(ABS(tra!H200)+ABS(tra!J200))*SIGN(tra!H200)</f>
        <v>-6.9240000000000004</v>
      </c>
      <c r="I200" s="1">
        <f>(ABS(tra!I200)+ABS(tra!K200))*SIGN(tra!I200)</f>
        <v>0.17699999999999999</v>
      </c>
      <c r="J200" s="1">
        <f t="shared" si="18"/>
        <v>-6.9771000000000001</v>
      </c>
      <c r="K200" s="1">
        <f t="shared" si="19"/>
        <v>2.2542</v>
      </c>
      <c r="L200">
        <f t="shared" si="20"/>
        <v>9.9168999999999983</v>
      </c>
      <c r="M200">
        <f t="shared" si="21"/>
        <v>23.871099999999998</v>
      </c>
      <c r="O200">
        <f t="shared" si="22"/>
        <v>19.148199999999999</v>
      </c>
      <c r="P200">
        <f t="shared" si="23"/>
        <v>14.639799999999997</v>
      </c>
    </row>
    <row r="201" spans="1:16" x14ac:dyDescent="0.25">
      <c r="A201" s="1">
        <f>tra!A201</f>
        <v>4</v>
      </c>
      <c r="B201" s="1">
        <f>tra!B201</f>
        <v>18</v>
      </c>
      <c r="C201" s="1">
        <f>tra!C201</f>
        <v>22</v>
      </c>
      <c r="D201" s="1">
        <f>tra!D201</f>
        <v>5</v>
      </c>
      <c r="E201" s="1" t="str">
        <f>tra!E201</f>
        <v>Vdes</v>
      </c>
      <c r="F201" s="1">
        <f>tra!F201</f>
        <v>-29.045999999999999</v>
      </c>
      <c r="G201" s="1">
        <f>tra!G201</f>
        <v>-17.841000000000001</v>
      </c>
      <c r="H201" s="1">
        <f>(ABS(tra!H201)+ABS(tra!J201))*SIGN(tra!H201)</f>
        <v>-6.9240000000000004</v>
      </c>
      <c r="I201" s="1">
        <f>(ABS(tra!I201)+ABS(tra!K201))*SIGN(tra!I201)</f>
        <v>0.17699999999999999</v>
      </c>
      <c r="J201" s="1">
        <f t="shared" si="18"/>
        <v>-6.9771000000000001</v>
      </c>
      <c r="K201" s="1">
        <f t="shared" si="19"/>
        <v>2.2542</v>
      </c>
      <c r="L201">
        <f t="shared" si="20"/>
        <v>-24.818100000000001</v>
      </c>
      <c r="M201">
        <f t="shared" si="21"/>
        <v>-10.863900000000001</v>
      </c>
      <c r="O201">
        <f t="shared" si="22"/>
        <v>-15.5868</v>
      </c>
      <c r="P201">
        <f t="shared" si="23"/>
        <v>-20.095200000000002</v>
      </c>
    </row>
    <row r="202" spans="1:16" x14ac:dyDescent="0.25">
      <c r="A202" s="1">
        <f>tra!A202</f>
        <v>4</v>
      </c>
      <c r="B202" s="1">
        <f>tra!B202</f>
        <v>18</v>
      </c>
      <c r="C202" s="1">
        <f>tra!C202</f>
        <v>22</v>
      </c>
      <c r="D202" s="1">
        <f>tra!D202</f>
        <v>4</v>
      </c>
      <c r="E202" s="1" t="str">
        <f>tra!E202</f>
        <v>Msin</v>
      </c>
      <c r="F202" s="1">
        <f>tra!F202</f>
        <v>-20.994</v>
      </c>
      <c r="G202" s="1">
        <f>tra!G202</f>
        <v>-12.88</v>
      </c>
      <c r="H202" s="1">
        <f>(ABS(tra!H202)+ABS(tra!J202))*SIGN(tra!H202)</f>
        <v>14.767000000000001</v>
      </c>
      <c r="I202" s="1">
        <f>(ABS(tra!I202)+ABS(tra!K202))*SIGN(tra!I202)</f>
        <v>-0.39900000000000002</v>
      </c>
      <c r="J202" s="1">
        <f t="shared" si="18"/>
        <v>14.886700000000001</v>
      </c>
      <c r="K202" s="1">
        <f t="shared" si="19"/>
        <v>-4.8291000000000004</v>
      </c>
      <c r="L202">
        <f t="shared" si="20"/>
        <v>2.0067000000000004</v>
      </c>
      <c r="M202">
        <f t="shared" si="21"/>
        <v>-27.7667</v>
      </c>
      <c r="O202">
        <f t="shared" si="22"/>
        <v>-17.709099999999999</v>
      </c>
      <c r="P202">
        <f t="shared" si="23"/>
        <v>-8.0509000000000004</v>
      </c>
    </row>
    <row r="203" spans="1:16" x14ac:dyDescent="0.25">
      <c r="A203" s="1">
        <f>tra!A203</f>
        <v>4</v>
      </c>
      <c r="B203" s="1">
        <f>tra!B203</f>
        <v>18</v>
      </c>
      <c r="C203" s="1">
        <f>tra!C203</f>
        <v>22</v>
      </c>
      <c r="D203" s="1">
        <f>tra!D203</f>
        <v>4</v>
      </c>
      <c r="E203" s="1" t="str">
        <f>tra!E203</f>
        <v>Mdes</v>
      </c>
      <c r="F203" s="1">
        <f>tra!F203</f>
        <v>-24.04</v>
      </c>
      <c r="G203" s="1">
        <f>tra!G203</f>
        <v>-14.788</v>
      </c>
      <c r="H203" s="1">
        <f>(ABS(tra!H203)+ABS(tra!J203))*SIGN(tra!H203)</f>
        <v>-17.995999999999999</v>
      </c>
      <c r="I203" s="1">
        <f>(ABS(tra!I203)+ABS(tra!K203))*SIGN(tra!I203)</f>
        <v>0.48399999999999999</v>
      </c>
      <c r="J203" s="1">
        <f t="shared" si="18"/>
        <v>-18.141199999999998</v>
      </c>
      <c r="K203" s="1">
        <f t="shared" si="19"/>
        <v>5.8827999999999996</v>
      </c>
      <c r="L203">
        <f t="shared" si="20"/>
        <v>-32.929199999999994</v>
      </c>
      <c r="M203">
        <f t="shared" si="21"/>
        <v>3.3531999999999975</v>
      </c>
      <c r="O203">
        <f t="shared" si="22"/>
        <v>-8.9052000000000007</v>
      </c>
      <c r="P203">
        <f t="shared" si="23"/>
        <v>-20.6708</v>
      </c>
    </row>
    <row r="204" spans="1:16" x14ac:dyDescent="0.25">
      <c r="A204" s="1">
        <f>tra!A204</f>
        <v>4</v>
      </c>
      <c r="B204" s="1">
        <f>tra!B204</f>
        <v>18</v>
      </c>
      <c r="C204" s="1">
        <f>tra!C204</f>
        <v>22</v>
      </c>
      <c r="D204" s="1">
        <f>tra!D204</f>
        <v>4</v>
      </c>
      <c r="E204" s="1" t="str">
        <f>tra!E204</f>
        <v>Vsin</v>
      </c>
      <c r="F204" s="1">
        <f>tra!F204</f>
        <v>27.64</v>
      </c>
      <c r="G204" s="1">
        <f>tra!G204</f>
        <v>16.957000000000001</v>
      </c>
      <c r="H204" s="1">
        <f>(ABS(tra!H204)+ABS(tra!J204))*SIGN(tra!H204)</f>
        <v>-7.0459999999999994</v>
      </c>
      <c r="I204" s="1">
        <f>(ABS(tra!I204)+ABS(tra!K204))*SIGN(tra!I204)</f>
        <v>0.19</v>
      </c>
      <c r="J204" s="1">
        <f t="shared" si="18"/>
        <v>-7.1029999999999998</v>
      </c>
      <c r="K204" s="1">
        <f t="shared" si="19"/>
        <v>2.3037999999999998</v>
      </c>
      <c r="L204">
        <f t="shared" si="20"/>
        <v>9.854000000000001</v>
      </c>
      <c r="M204">
        <f t="shared" si="21"/>
        <v>24.060000000000002</v>
      </c>
      <c r="O204">
        <f t="shared" si="22"/>
        <v>19.2608</v>
      </c>
      <c r="P204">
        <f t="shared" si="23"/>
        <v>14.653200000000002</v>
      </c>
    </row>
    <row r="205" spans="1:16" x14ac:dyDescent="0.25">
      <c r="A205" s="1">
        <f>tra!A205</f>
        <v>4</v>
      </c>
      <c r="B205" s="1">
        <f>tra!B205</f>
        <v>18</v>
      </c>
      <c r="C205" s="1">
        <f>tra!C205</f>
        <v>22</v>
      </c>
      <c r="D205" s="1">
        <f>tra!D205</f>
        <v>4</v>
      </c>
      <c r="E205" s="1" t="str">
        <f>tra!E205</f>
        <v>Vdes</v>
      </c>
      <c r="F205" s="1">
        <f>tra!F205</f>
        <v>-28.95</v>
      </c>
      <c r="G205" s="1">
        <f>tra!G205</f>
        <v>-17.777999999999999</v>
      </c>
      <c r="H205" s="1">
        <f>(ABS(tra!H205)+ABS(tra!J205))*SIGN(tra!H205)</f>
        <v>-7.0459999999999994</v>
      </c>
      <c r="I205" s="1">
        <f>(ABS(tra!I205)+ABS(tra!K205))*SIGN(tra!I205)</f>
        <v>0.19</v>
      </c>
      <c r="J205" s="1">
        <f t="shared" si="18"/>
        <v>-7.1029999999999998</v>
      </c>
      <c r="K205" s="1">
        <f t="shared" si="19"/>
        <v>2.3037999999999998</v>
      </c>
      <c r="L205">
        <f t="shared" si="20"/>
        <v>-24.881</v>
      </c>
      <c r="M205">
        <f t="shared" si="21"/>
        <v>-10.674999999999999</v>
      </c>
      <c r="O205">
        <f t="shared" si="22"/>
        <v>-15.4742</v>
      </c>
      <c r="P205">
        <f t="shared" si="23"/>
        <v>-20.081799999999998</v>
      </c>
    </row>
    <row r="206" spans="1:16" x14ac:dyDescent="0.25">
      <c r="A206" s="1">
        <f>tra!A206</f>
        <v>4</v>
      </c>
      <c r="B206" s="1">
        <f>tra!B206</f>
        <v>18</v>
      </c>
      <c r="C206" s="1">
        <f>tra!C206</f>
        <v>22</v>
      </c>
      <c r="D206" s="1">
        <f>tra!D206</f>
        <v>3</v>
      </c>
      <c r="E206" s="1" t="str">
        <f>tra!E206</f>
        <v>Msin</v>
      </c>
      <c r="F206" s="1">
        <f>tra!F206</f>
        <v>-21.55</v>
      </c>
      <c r="G206" s="1">
        <f>tra!G206</f>
        <v>-13.227</v>
      </c>
      <c r="H206" s="1">
        <f>(ABS(tra!H206)+ABS(tra!J206))*SIGN(tra!H206)</f>
        <v>16.052</v>
      </c>
      <c r="I206" s="1">
        <f>(ABS(tra!I206)+ABS(tra!K206))*SIGN(tra!I206)</f>
        <v>-0.44700000000000001</v>
      </c>
      <c r="J206" s="1">
        <f t="shared" si="18"/>
        <v>16.1861</v>
      </c>
      <c r="K206" s="1">
        <f t="shared" si="19"/>
        <v>-5.2625999999999999</v>
      </c>
      <c r="L206">
        <f t="shared" si="20"/>
        <v>2.9590999999999994</v>
      </c>
      <c r="M206">
        <f t="shared" si="21"/>
        <v>-29.4131</v>
      </c>
      <c r="O206">
        <f t="shared" si="22"/>
        <v>-18.489599999999999</v>
      </c>
      <c r="P206">
        <f t="shared" si="23"/>
        <v>-7.9644000000000004</v>
      </c>
    </row>
    <row r="207" spans="1:16" x14ac:dyDescent="0.25">
      <c r="A207" s="1">
        <f>tra!A207</f>
        <v>4</v>
      </c>
      <c r="B207" s="1">
        <f>tra!B207</f>
        <v>18</v>
      </c>
      <c r="C207" s="1">
        <f>tra!C207</f>
        <v>22</v>
      </c>
      <c r="D207" s="1">
        <f>tra!D207</f>
        <v>3</v>
      </c>
      <c r="E207" s="1" t="str">
        <f>tra!E207</f>
        <v>Mdes</v>
      </c>
      <c r="F207" s="1">
        <f>tra!F207</f>
        <v>-23.523</v>
      </c>
      <c r="G207" s="1">
        <f>tra!G207</f>
        <v>-14.464</v>
      </c>
      <c r="H207" s="1">
        <f>(ABS(tra!H207)+ABS(tra!J207))*SIGN(tra!H207)</f>
        <v>-19.841000000000001</v>
      </c>
      <c r="I207" s="1">
        <f>(ABS(tra!I207)+ABS(tra!K207))*SIGN(tra!I207)</f>
        <v>0.55200000000000005</v>
      </c>
      <c r="J207" s="1">
        <f t="shared" si="18"/>
        <v>-20.006600000000002</v>
      </c>
      <c r="K207" s="1">
        <f t="shared" si="19"/>
        <v>6.5043000000000006</v>
      </c>
      <c r="L207">
        <f t="shared" si="20"/>
        <v>-34.470600000000005</v>
      </c>
      <c r="M207">
        <f t="shared" si="21"/>
        <v>5.542600000000002</v>
      </c>
      <c r="O207">
        <f t="shared" si="22"/>
        <v>-7.9596999999999998</v>
      </c>
      <c r="P207">
        <f t="shared" si="23"/>
        <v>-20.968299999999999</v>
      </c>
    </row>
    <row r="208" spans="1:16" x14ac:dyDescent="0.25">
      <c r="A208" s="1">
        <f>tra!A208</f>
        <v>4</v>
      </c>
      <c r="B208" s="1">
        <f>tra!B208</f>
        <v>18</v>
      </c>
      <c r="C208" s="1">
        <f>tra!C208</f>
        <v>22</v>
      </c>
      <c r="D208" s="1">
        <f>tra!D208</f>
        <v>3</v>
      </c>
      <c r="E208" s="1" t="str">
        <f>tra!E208</f>
        <v>Vsin</v>
      </c>
      <c r="F208" s="1">
        <f>tra!F208</f>
        <v>27.870999999999999</v>
      </c>
      <c r="G208" s="1">
        <f>tra!G208</f>
        <v>17.102</v>
      </c>
      <c r="H208" s="1">
        <f>(ABS(tra!H208)+ABS(tra!J208))*SIGN(tra!H208)</f>
        <v>-7.718</v>
      </c>
      <c r="I208" s="1">
        <f>(ABS(tra!I208)+ABS(tra!K208))*SIGN(tra!I208)</f>
        <v>0.214</v>
      </c>
      <c r="J208" s="1">
        <f t="shared" si="18"/>
        <v>-7.7821999999999996</v>
      </c>
      <c r="K208" s="1">
        <f t="shared" si="19"/>
        <v>2.5293999999999999</v>
      </c>
      <c r="L208">
        <f t="shared" si="20"/>
        <v>9.3198000000000008</v>
      </c>
      <c r="M208">
        <f t="shared" si="21"/>
        <v>24.8842</v>
      </c>
      <c r="O208">
        <f t="shared" si="22"/>
        <v>19.631399999999999</v>
      </c>
      <c r="P208">
        <f t="shared" si="23"/>
        <v>14.572600000000001</v>
      </c>
    </row>
    <row r="209" spans="1:16" x14ac:dyDescent="0.25">
      <c r="A209" s="1">
        <f>tra!A209</f>
        <v>4</v>
      </c>
      <c r="B209" s="1">
        <f>tra!B209</f>
        <v>18</v>
      </c>
      <c r="C209" s="1">
        <f>tra!C209</f>
        <v>22</v>
      </c>
      <c r="D209" s="1">
        <f>tra!D209</f>
        <v>3</v>
      </c>
      <c r="E209" s="1" t="str">
        <f>tra!E209</f>
        <v>Vdes</v>
      </c>
      <c r="F209" s="1">
        <f>tra!F209</f>
        <v>-28.72</v>
      </c>
      <c r="G209" s="1">
        <f>tra!G209</f>
        <v>-17.634</v>
      </c>
      <c r="H209" s="1">
        <f>(ABS(tra!H209)+ABS(tra!J209))*SIGN(tra!H209)</f>
        <v>-7.718</v>
      </c>
      <c r="I209" s="1">
        <f>(ABS(tra!I209)+ABS(tra!K209))*SIGN(tra!I209)</f>
        <v>0.214</v>
      </c>
      <c r="J209" s="1">
        <f t="shared" si="18"/>
        <v>-7.7821999999999996</v>
      </c>
      <c r="K209" s="1">
        <f t="shared" si="19"/>
        <v>2.5293999999999999</v>
      </c>
      <c r="L209">
        <f t="shared" si="20"/>
        <v>-25.4162</v>
      </c>
      <c r="M209">
        <f t="shared" si="21"/>
        <v>-9.8518000000000008</v>
      </c>
      <c r="O209">
        <f t="shared" si="22"/>
        <v>-15.104600000000001</v>
      </c>
      <c r="P209">
        <f t="shared" si="23"/>
        <v>-20.163399999999999</v>
      </c>
    </row>
    <row r="210" spans="1:16" x14ac:dyDescent="0.25">
      <c r="A210" s="1">
        <f>tra!A210</f>
        <v>4</v>
      </c>
      <c r="B210" s="1">
        <f>tra!B210</f>
        <v>18</v>
      </c>
      <c r="C210" s="1">
        <f>tra!C210</f>
        <v>22</v>
      </c>
      <c r="D210" s="1">
        <f>tra!D210</f>
        <v>2</v>
      </c>
      <c r="E210" s="1" t="str">
        <f>tra!E210</f>
        <v>Msin</v>
      </c>
      <c r="F210" s="1">
        <f>tra!F210</f>
        <v>-22.212</v>
      </c>
      <c r="G210" s="1">
        <f>tra!G210</f>
        <v>-13.643000000000001</v>
      </c>
      <c r="H210" s="1">
        <f>(ABS(tra!H210)+ABS(tra!J210))*SIGN(tra!H210)</f>
        <v>16.509999999999998</v>
      </c>
      <c r="I210" s="1">
        <f>(ABS(tra!I210)+ABS(tra!K210))*SIGN(tra!I210)</f>
        <v>-0.48199999999999998</v>
      </c>
      <c r="J210" s="1">
        <f t="shared" si="18"/>
        <v>16.654599999999999</v>
      </c>
      <c r="K210" s="1">
        <f t="shared" si="19"/>
        <v>-5.4349999999999996</v>
      </c>
      <c r="L210">
        <f t="shared" si="20"/>
        <v>3.0115999999999978</v>
      </c>
      <c r="M210">
        <f t="shared" si="21"/>
        <v>-30.297599999999999</v>
      </c>
      <c r="O210">
        <f t="shared" si="22"/>
        <v>-19.077999999999999</v>
      </c>
      <c r="P210">
        <f t="shared" si="23"/>
        <v>-8.208000000000002</v>
      </c>
    </row>
    <row r="211" spans="1:16" x14ac:dyDescent="0.25">
      <c r="A211" s="1">
        <f>tra!A211</f>
        <v>4</v>
      </c>
      <c r="B211" s="1">
        <f>tra!B211</f>
        <v>18</v>
      </c>
      <c r="C211" s="1">
        <f>tra!C211</f>
        <v>22</v>
      </c>
      <c r="D211" s="1">
        <f>tra!D211</f>
        <v>2</v>
      </c>
      <c r="E211" s="1" t="str">
        <f>tra!E211</f>
        <v>Mdes</v>
      </c>
      <c r="F211" s="1">
        <f>tra!F211</f>
        <v>-22.856000000000002</v>
      </c>
      <c r="G211" s="1">
        <f>tra!G211</f>
        <v>-14.042999999999999</v>
      </c>
      <c r="H211" s="1">
        <f>(ABS(tra!H211)+ABS(tra!J211))*SIGN(tra!H211)</f>
        <v>-20.837</v>
      </c>
      <c r="I211" s="1">
        <f>(ABS(tra!I211)+ABS(tra!K211))*SIGN(tra!I211)</f>
        <v>0.60400000000000009</v>
      </c>
      <c r="J211" s="1">
        <f t="shared" si="18"/>
        <v>-21.0182</v>
      </c>
      <c r="K211" s="1">
        <f t="shared" si="19"/>
        <v>6.8551000000000002</v>
      </c>
      <c r="L211">
        <f t="shared" si="20"/>
        <v>-35.061199999999999</v>
      </c>
      <c r="M211">
        <f t="shared" si="21"/>
        <v>6.975200000000001</v>
      </c>
      <c r="O211">
        <f t="shared" si="22"/>
        <v>-7.1878999999999991</v>
      </c>
      <c r="P211">
        <f t="shared" si="23"/>
        <v>-20.898099999999999</v>
      </c>
    </row>
    <row r="212" spans="1:16" x14ac:dyDescent="0.25">
      <c r="A212" s="1">
        <f>tra!A212</f>
        <v>4</v>
      </c>
      <c r="B212" s="1">
        <f>tra!B212</f>
        <v>18</v>
      </c>
      <c r="C212" s="1">
        <f>tra!C212</f>
        <v>22</v>
      </c>
      <c r="D212" s="1">
        <f>tra!D212</f>
        <v>2</v>
      </c>
      <c r="E212" s="1" t="str">
        <f>tra!E212</f>
        <v>Vsin</v>
      </c>
      <c r="F212" s="1">
        <f>tra!F212</f>
        <v>28.157</v>
      </c>
      <c r="G212" s="1">
        <f>tra!G212</f>
        <v>17.282</v>
      </c>
      <c r="H212" s="1">
        <f>(ABS(tra!H212)+ABS(tra!J212))*SIGN(tra!H212)</f>
        <v>-8.032</v>
      </c>
      <c r="I212" s="1">
        <f>(ABS(tra!I212)+ABS(tra!K212))*SIGN(tra!I212)</f>
        <v>0.23299999999999998</v>
      </c>
      <c r="J212" s="1">
        <f t="shared" si="18"/>
        <v>-8.1019000000000005</v>
      </c>
      <c r="K212" s="1">
        <f t="shared" si="19"/>
        <v>2.6425999999999998</v>
      </c>
      <c r="L212">
        <f t="shared" si="20"/>
        <v>9.1800999999999995</v>
      </c>
      <c r="M212">
        <f t="shared" si="21"/>
        <v>25.383900000000001</v>
      </c>
      <c r="O212">
        <f t="shared" si="22"/>
        <v>19.924599999999998</v>
      </c>
      <c r="P212">
        <f t="shared" si="23"/>
        <v>14.6394</v>
      </c>
    </row>
    <row r="213" spans="1:16" x14ac:dyDescent="0.25">
      <c r="A213" s="1">
        <f>tra!A213</f>
        <v>4</v>
      </c>
      <c r="B213" s="1">
        <f>tra!B213</f>
        <v>18</v>
      </c>
      <c r="C213" s="1">
        <f>tra!C213</f>
        <v>22</v>
      </c>
      <c r="D213" s="1">
        <f>tra!D213</f>
        <v>2</v>
      </c>
      <c r="E213" s="1" t="str">
        <f>tra!E213</f>
        <v>Vdes</v>
      </c>
      <c r="F213" s="1">
        <f>tra!F213</f>
        <v>-28.434000000000001</v>
      </c>
      <c r="G213" s="1">
        <f>tra!G213</f>
        <v>-17.454000000000001</v>
      </c>
      <c r="H213" s="1">
        <f>(ABS(tra!H213)+ABS(tra!J213))*SIGN(tra!H213)</f>
        <v>-8.032</v>
      </c>
      <c r="I213" s="1">
        <f>(ABS(tra!I213)+ABS(tra!K213))*SIGN(tra!I213)</f>
        <v>0.23299999999999998</v>
      </c>
      <c r="J213" s="1">
        <f t="shared" si="18"/>
        <v>-8.1019000000000005</v>
      </c>
      <c r="K213" s="1">
        <f t="shared" si="19"/>
        <v>2.6425999999999998</v>
      </c>
      <c r="L213">
        <f t="shared" si="20"/>
        <v>-25.555900000000001</v>
      </c>
      <c r="M213">
        <f t="shared" si="21"/>
        <v>-9.3521000000000001</v>
      </c>
      <c r="O213">
        <f t="shared" si="22"/>
        <v>-14.811400000000001</v>
      </c>
      <c r="P213">
        <f t="shared" si="23"/>
        <v>-20.096600000000002</v>
      </c>
    </row>
    <row r="214" spans="1:16" x14ac:dyDescent="0.25">
      <c r="A214" s="1">
        <f>tra!A214</f>
        <v>4</v>
      </c>
      <c r="B214" s="1">
        <f>tra!B214</f>
        <v>18</v>
      </c>
      <c r="C214" s="1">
        <f>tra!C214</f>
        <v>22</v>
      </c>
      <c r="D214" s="1">
        <f>tra!D214</f>
        <v>1</v>
      </c>
      <c r="E214" s="1" t="str">
        <f>tra!E214</f>
        <v>Msin</v>
      </c>
      <c r="F214" s="1">
        <f>tra!F214</f>
        <v>-23.687999999999999</v>
      </c>
      <c r="G214" s="1">
        <f>tra!G214</f>
        <v>-14.57</v>
      </c>
      <c r="H214" s="1">
        <f>(ABS(tra!H214)+ABS(tra!J214))*SIGN(tra!H214)</f>
        <v>13.690999999999999</v>
      </c>
      <c r="I214" s="1">
        <f>(ABS(tra!I214)+ABS(tra!K214))*SIGN(tra!I214)</f>
        <v>-0.442</v>
      </c>
      <c r="J214" s="1">
        <f t="shared" si="18"/>
        <v>13.823599999999999</v>
      </c>
      <c r="K214" s="1">
        <f t="shared" si="19"/>
        <v>-4.5492999999999997</v>
      </c>
      <c r="L214">
        <f t="shared" si="20"/>
        <v>-0.74640000000000128</v>
      </c>
      <c r="M214">
        <f t="shared" si="21"/>
        <v>-28.393599999999999</v>
      </c>
      <c r="O214">
        <f t="shared" si="22"/>
        <v>-19.119299999999999</v>
      </c>
      <c r="P214">
        <f t="shared" si="23"/>
        <v>-10.020700000000001</v>
      </c>
    </row>
    <row r="215" spans="1:16" x14ac:dyDescent="0.25">
      <c r="A215" s="1">
        <f>tra!A215</f>
        <v>4</v>
      </c>
      <c r="B215" s="1">
        <f>tra!B215</f>
        <v>18</v>
      </c>
      <c r="C215" s="1">
        <f>tra!C215</f>
        <v>22</v>
      </c>
      <c r="D215" s="1">
        <f>tra!D215</f>
        <v>1</v>
      </c>
      <c r="E215" s="1" t="str">
        <f>tra!E215</f>
        <v>Mdes</v>
      </c>
      <c r="F215" s="1">
        <f>tra!F215</f>
        <v>-21.741</v>
      </c>
      <c r="G215" s="1">
        <f>tra!G215</f>
        <v>-13.342000000000001</v>
      </c>
      <c r="H215" s="1">
        <f>(ABS(tra!H215)+ABS(tra!J215))*SIGN(tra!H215)</f>
        <v>-18.774999999999999</v>
      </c>
      <c r="I215" s="1">
        <f>(ABS(tra!I215)+ABS(tra!K215))*SIGN(tra!I215)</f>
        <v>0.6140000000000001</v>
      </c>
      <c r="J215" s="1">
        <f t="shared" si="18"/>
        <v>-18.959199999999999</v>
      </c>
      <c r="K215" s="1">
        <f t="shared" si="19"/>
        <v>6.2464999999999993</v>
      </c>
      <c r="L215">
        <f t="shared" si="20"/>
        <v>-32.301200000000001</v>
      </c>
      <c r="M215">
        <f t="shared" si="21"/>
        <v>5.6171999999999986</v>
      </c>
      <c r="O215">
        <f t="shared" si="22"/>
        <v>-7.0955000000000013</v>
      </c>
      <c r="P215">
        <f t="shared" si="23"/>
        <v>-19.5885</v>
      </c>
    </row>
    <row r="216" spans="1:16" x14ac:dyDescent="0.25">
      <c r="A216" s="1">
        <f>tra!A216</f>
        <v>4</v>
      </c>
      <c r="B216" s="1">
        <f>tra!B216</f>
        <v>18</v>
      </c>
      <c r="C216" s="1">
        <f>tra!C216</f>
        <v>22</v>
      </c>
      <c r="D216" s="1">
        <f>tra!D216</f>
        <v>1</v>
      </c>
      <c r="E216" s="1" t="str">
        <f>tra!E216</f>
        <v>Vsin</v>
      </c>
      <c r="F216" s="1">
        <f>tra!F216</f>
        <v>28.713999999999999</v>
      </c>
      <c r="G216" s="1">
        <f>tra!G216</f>
        <v>17.632000000000001</v>
      </c>
      <c r="H216" s="1">
        <f>(ABS(tra!H216)+ABS(tra!J216))*SIGN(tra!H216)</f>
        <v>-6.9820000000000002</v>
      </c>
      <c r="I216" s="1">
        <f>(ABS(tra!I216)+ABS(tra!K216))*SIGN(tra!I216)</f>
        <v>0.22700000000000001</v>
      </c>
      <c r="J216" s="1">
        <f t="shared" si="18"/>
        <v>-7.0501000000000005</v>
      </c>
      <c r="K216" s="1">
        <f t="shared" si="19"/>
        <v>2.3215999999999997</v>
      </c>
      <c r="L216">
        <f t="shared" si="20"/>
        <v>10.581900000000001</v>
      </c>
      <c r="M216">
        <f t="shared" si="21"/>
        <v>24.682100000000002</v>
      </c>
      <c r="O216">
        <f t="shared" si="22"/>
        <v>19.953600000000002</v>
      </c>
      <c r="P216">
        <f t="shared" si="23"/>
        <v>15.310400000000001</v>
      </c>
    </row>
    <row r="217" spans="1:16" x14ac:dyDescent="0.25">
      <c r="A217" s="1">
        <f>tra!A217</f>
        <v>4</v>
      </c>
      <c r="B217" s="1">
        <f>tra!B217</f>
        <v>18</v>
      </c>
      <c r="C217" s="1">
        <f>tra!C217</f>
        <v>22</v>
      </c>
      <c r="D217" s="1">
        <f>tra!D217</f>
        <v>1</v>
      </c>
      <c r="E217" s="1" t="str">
        <f>tra!E217</f>
        <v>Vdes</v>
      </c>
      <c r="F217" s="1">
        <f>tra!F217</f>
        <v>-27.876999999999999</v>
      </c>
      <c r="G217" s="1">
        <f>tra!G217</f>
        <v>-17.103000000000002</v>
      </c>
      <c r="H217" s="1">
        <f>(ABS(tra!H217)+ABS(tra!J217))*SIGN(tra!H217)</f>
        <v>-6.9820000000000002</v>
      </c>
      <c r="I217" s="1">
        <f>(ABS(tra!I217)+ABS(tra!K217))*SIGN(tra!I217)</f>
        <v>0.22700000000000001</v>
      </c>
      <c r="J217" s="1">
        <f t="shared" si="18"/>
        <v>-7.0501000000000005</v>
      </c>
      <c r="K217" s="1">
        <f t="shared" si="19"/>
        <v>2.3215999999999997</v>
      </c>
      <c r="L217">
        <f t="shared" si="20"/>
        <v>-24.153100000000002</v>
      </c>
      <c r="M217">
        <f t="shared" si="21"/>
        <v>-10.052900000000001</v>
      </c>
      <c r="O217">
        <f t="shared" si="22"/>
        <v>-14.781400000000001</v>
      </c>
      <c r="P217">
        <f t="shared" si="23"/>
        <v>-19.424600000000002</v>
      </c>
    </row>
    <row r="218" spans="1:16" x14ac:dyDescent="0.25">
      <c r="A218" s="1">
        <f>tra!A218</f>
        <v>4</v>
      </c>
      <c r="B218" s="1">
        <f>tra!B218</f>
        <v>22</v>
      </c>
      <c r="C218" s="1">
        <f>tra!C218</f>
        <v>26</v>
      </c>
      <c r="D218" s="1">
        <f>tra!D218</f>
        <v>6</v>
      </c>
      <c r="E218" s="1" t="str">
        <f>tra!E218</f>
        <v>Msin</v>
      </c>
      <c r="F218" s="1">
        <f>tra!F218</f>
        <v>-17.821999999999999</v>
      </c>
      <c r="G218" s="1">
        <f>tra!G218</f>
        <v>-10.85</v>
      </c>
      <c r="H218" s="1">
        <f>(ABS(tra!H218)+ABS(tra!J218))*SIGN(tra!H218)</f>
        <v>11.14</v>
      </c>
      <c r="I218" s="1">
        <f>(ABS(tra!I218)+ABS(tra!K218))*SIGN(tra!I218)</f>
        <v>-0.25900000000000001</v>
      </c>
      <c r="J218" s="1">
        <f t="shared" si="18"/>
        <v>11.217700000000001</v>
      </c>
      <c r="K218" s="1">
        <f t="shared" si="19"/>
        <v>-3.601</v>
      </c>
      <c r="L218">
        <f t="shared" si="20"/>
        <v>0.36770000000000103</v>
      </c>
      <c r="M218">
        <f t="shared" si="21"/>
        <v>-22.067700000000002</v>
      </c>
      <c r="O218">
        <f t="shared" si="22"/>
        <v>-14.451000000000001</v>
      </c>
      <c r="P218">
        <f t="shared" si="23"/>
        <v>-7.2489999999999997</v>
      </c>
    </row>
    <row r="219" spans="1:16" x14ac:dyDescent="0.25">
      <c r="A219" s="1">
        <f>tra!A219</f>
        <v>4</v>
      </c>
      <c r="B219" s="1">
        <f>tra!B219</f>
        <v>22</v>
      </c>
      <c r="C219" s="1">
        <f>tra!C219</f>
        <v>26</v>
      </c>
      <c r="D219" s="1">
        <f>tra!D219</f>
        <v>6</v>
      </c>
      <c r="E219" s="1" t="str">
        <f>tra!E219</f>
        <v>Mdes</v>
      </c>
      <c r="F219" s="1">
        <f>tra!F219</f>
        <v>-16.094000000000001</v>
      </c>
      <c r="G219" s="1">
        <f>tra!G219</f>
        <v>-9.8209999999999997</v>
      </c>
      <c r="H219" s="1">
        <f>(ABS(tra!H219)+ABS(tra!J219))*SIGN(tra!H219)</f>
        <v>-12.07</v>
      </c>
      <c r="I219" s="1">
        <f>(ABS(tra!I219)+ABS(tra!K219))*SIGN(tra!I219)</f>
        <v>0.28200000000000003</v>
      </c>
      <c r="J219" s="1">
        <f t="shared" si="18"/>
        <v>-12.1546</v>
      </c>
      <c r="K219" s="1">
        <f t="shared" si="19"/>
        <v>3.903</v>
      </c>
      <c r="L219">
        <f t="shared" si="20"/>
        <v>-21.9756</v>
      </c>
      <c r="M219">
        <f t="shared" si="21"/>
        <v>2.3336000000000006</v>
      </c>
      <c r="O219">
        <f t="shared" si="22"/>
        <v>-5.9179999999999993</v>
      </c>
      <c r="P219">
        <f t="shared" si="23"/>
        <v>-13.724</v>
      </c>
    </row>
    <row r="220" spans="1:16" x14ac:dyDescent="0.25">
      <c r="A220" s="1">
        <f>tra!A220</f>
        <v>4</v>
      </c>
      <c r="B220" s="1">
        <f>tra!B220</f>
        <v>22</v>
      </c>
      <c r="C220" s="1">
        <f>tra!C220</f>
        <v>26</v>
      </c>
      <c r="D220" s="1">
        <f>tra!D220</f>
        <v>6</v>
      </c>
      <c r="E220" s="1" t="str">
        <f>tra!E220</f>
        <v>Vsin</v>
      </c>
      <c r="F220" s="1">
        <f>tra!F220</f>
        <v>24.196000000000002</v>
      </c>
      <c r="G220" s="1">
        <f>tra!G220</f>
        <v>14.738</v>
      </c>
      <c r="H220" s="1">
        <f>(ABS(tra!H220)+ABS(tra!J220))*SIGN(tra!H220)</f>
        <v>-5.2160000000000002</v>
      </c>
      <c r="I220" s="1">
        <f>(ABS(tra!I220)+ABS(tra!K220))*SIGN(tra!I220)</f>
        <v>0.122</v>
      </c>
      <c r="J220" s="1">
        <f t="shared" si="18"/>
        <v>-5.2526000000000002</v>
      </c>
      <c r="K220" s="1">
        <f t="shared" si="19"/>
        <v>1.6867999999999999</v>
      </c>
      <c r="L220">
        <f t="shared" si="20"/>
        <v>9.4853999999999985</v>
      </c>
      <c r="M220">
        <f t="shared" si="21"/>
        <v>19.990600000000001</v>
      </c>
      <c r="O220">
        <f t="shared" si="22"/>
        <v>16.424799999999998</v>
      </c>
      <c r="P220">
        <f t="shared" si="23"/>
        <v>13.0512</v>
      </c>
    </row>
    <row r="221" spans="1:16" x14ac:dyDescent="0.25">
      <c r="A221" s="1">
        <f>tra!A221</f>
        <v>4</v>
      </c>
      <c r="B221" s="1">
        <f>tra!B221</f>
        <v>22</v>
      </c>
      <c r="C221" s="1">
        <f>tra!C221</f>
        <v>26</v>
      </c>
      <c r="D221" s="1">
        <f>tra!D221</f>
        <v>6</v>
      </c>
      <c r="E221" s="1" t="str">
        <f>tra!E221</f>
        <v>Vdes</v>
      </c>
      <c r="F221" s="1">
        <f>tra!F221</f>
        <v>-23.419</v>
      </c>
      <c r="G221" s="1">
        <f>tra!G221</f>
        <v>-14.276</v>
      </c>
      <c r="H221" s="1">
        <f>(ABS(tra!H221)+ABS(tra!J221))*SIGN(tra!H221)</f>
        <v>-5.2160000000000002</v>
      </c>
      <c r="I221" s="1">
        <f>(ABS(tra!I221)+ABS(tra!K221))*SIGN(tra!I221)</f>
        <v>0.122</v>
      </c>
      <c r="J221" s="1">
        <f t="shared" si="18"/>
        <v>-5.2526000000000002</v>
      </c>
      <c r="K221" s="1">
        <f t="shared" si="19"/>
        <v>1.6867999999999999</v>
      </c>
      <c r="L221">
        <f t="shared" si="20"/>
        <v>-19.528600000000001</v>
      </c>
      <c r="M221">
        <f t="shared" si="21"/>
        <v>-9.0233999999999988</v>
      </c>
      <c r="O221">
        <f t="shared" si="22"/>
        <v>-12.5892</v>
      </c>
      <c r="P221">
        <f t="shared" si="23"/>
        <v>-15.9628</v>
      </c>
    </row>
    <row r="222" spans="1:16" x14ac:dyDescent="0.25">
      <c r="A222" s="1">
        <f>tra!A222</f>
        <v>4</v>
      </c>
      <c r="B222" s="1">
        <f>tra!B222</f>
        <v>22</v>
      </c>
      <c r="C222" s="1">
        <f>tra!C222</f>
        <v>26</v>
      </c>
      <c r="D222" s="1">
        <f>tra!D222</f>
        <v>5</v>
      </c>
      <c r="E222" s="1" t="str">
        <f>tra!E222</f>
        <v>Msin</v>
      </c>
      <c r="F222" s="1">
        <f>tra!F222</f>
        <v>-19.265999999999998</v>
      </c>
      <c r="G222" s="1">
        <f>tra!G222</f>
        <v>-11.821</v>
      </c>
      <c r="H222" s="1">
        <f>(ABS(tra!H222)+ABS(tra!J222))*SIGN(tra!H222)</f>
        <v>17.175999999999998</v>
      </c>
      <c r="I222" s="1">
        <f>(ABS(tra!I222)+ABS(tra!K222))*SIGN(tra!I222)</f>
        <v>-0.43</v>
      </c>
      <c r="J222" s="1">
        <f t="shared" si="18"/>
        <v>17.305</v>
      </c>
      <c r="K222" s="1">
        <f t="shared" si="19"/>
        <v>-5.5827999999999989</v>
      </c>
      <c r="L222">
        <f t="shared" si="20"/>
        <v>5.484</v>
      </c>
      <c r="M222">
        <f t="shared" si="21"/>
        <v>-29.125999999999998</v>
      </c>
      <c r="O222">
        <f t="shared" si="22"/>
        <v>-17.403799999999997</v>
      </c>
      <c r="P222">
        <f t="shared" si="23"/>
        <v>-6.2382000000000009</v>
      </c>
    </row>
    <row r="223" spans="1:16" x14ac:dyDescent="0.25">
      <c r="A223" s="1">
        <f>tra!A223</f>
        <v>4</v>
      </c>
      <c r="B223" s="1">
        <f>tra!B223</f>
        <v>22</v>
      </c>
      <c r="C223" s="1">
        <f>tra!C223</f>
        <v>26</v>
      </c>
      <c r="D223" s="1">
        <f>tra!D223</f>
        <v>5</v>
      </c>
      <c r="E223" s="1" t="str">
        <f>tra!E223</f>
        <v>Mdes</v>
      </c>
      <c r="F223" s="1">
        <f>tra!F223</f>
        <v>-20.48</v>
      </c>
      <c r="G223" s="1">
        <f>tra!G223</f>
        <v>-12.574999999999999</v>
      </c>
      <c r="H223" s="1">
        <f>(ABS(tra!H223)+ABS(tra!J223))*SIGN(tra!H223)</f>
        <v>-17.755000000000003</v>
      </c>
      <c r="I223" s="1">
        <f>(ABS(tra!I223)+ABS(tra!K223))*SIGN(tra!I223)</f>
        <v>0.44500000000000001</v>
      </c>
      <c r="J223" s="1">
        <f t="shared" si="18"/>
        <v>-17.888500000000004</v>
      </c>
      <c r="K223" s="1">
        <f t="shared" si="19"/>
        <v>5.7715000000000005</v>
      </c>
      <c r="L223">
        <f t="shared" si="20"/>
        <v>-30.463500000000003</v>
      </c>
      <c r="M223">
        <f t="shared" si="21"/>
        <v>5.3135000000000048</v>
      </c>
      <c r="O223">
        <f t="shared" si="22"/>
        <v>-6.8034999999999988</v>
      </c>
      <c r="P223">
        <f t="shared" si="23"/>
        <v>-18.346499999999999</v>
      </c>
    </row>
    <row r="224" spans="1:16" x14ac:dyDescent="0.25">
      <c r="A224" s="1">
        <f>tra!A224</f>
        <v>4</v>
      </c>
      <c r="B224" s="1">
        <f>tra!B224</f>
        <v>22</v>
      </c>
      <c r="C224" s="1">
        <f>tra!C224</f>
        <v>26</v>
      </c>
      <c r="D224" s="1">
        <f>tra!D224</f>
        <v>5</v>
      </c>
      <c r="E224" s="1" t="str">
        <f>tra!E224</f>
        <v>Vsin</v>
      </c>
      <c r="F224" s="1">
        <f>tra!F224</f>
        <v>26.805</v>
      </c>
      <c r="G224" s="1">
        <f>tra!G224</f>
        <v>16.451000000000001</v>
      </c>
      <c r="H224" s="1">
        <f>(ABS(tra!H224)+ABS(tra!J224))*SIGN(tra!H224)</f>
        <v>-7.85</v>
      </c>
      <c r="I224" s="1">
        <f>(ABS(tra!I224)+ABS(tra!K224))*SIGN(tra!I224)</f>
        <v>0.19600000000000001</v>
      </c>
      <c r="J224" s="1">
        <f t="shared" si="18"/>
        <v>-7.9087999999999994</v>
      </c>
      <c r="K224" s="1">
        <f t="shared" si="19"/>
        <v>2.5510000000000002</v>
      </c>
      <c r="L224">
        <f t="shared" si="20"/>
        <v>8.5422000000000011</v>
      </c>
      <c r="M224">
        <f t="shared" si="21"/>
        <v>24.3598</v>
      </c>
      <c r="O224">
        <f t="shared" si="22"/>
        <v>19.002000000000002</v>
      </c>
      <c r="P224">
        <f t="shared" si="23"/>
        <v>13.9</v>
      </c>
    </row>
    <row r="225" spans="1:16" x14ac:dyDescent="0.25">
      <c r="A225" s="1">
        <f>tra!A225</f>
        <v>4</v>
      </c>
      <c r="B225" s="1">
        <f>tra!B225</f>
        <v>22</v>
      </c>
      <c r="C225" s="1">
        <f>tra!C225</f>
        <v>26</v>
      </c>
      <c r="D225" s="1">
        <f>tra!D225</f>
        <v>5</v>
      </c>
      <c r="E225" s="1" t="str">
        <f>tra!E225</f>
        <v>Vdes</v>
      </c>
      <c r="F225" s="1">
        <f>tra!F225</f>
        <v>-27.350999999999999</v>
      </c>
      <c r="G225" s="1">
        <f>tra!G225</f>
        <v>-16.79</v>
      </c>
      <c r="H225" s="1">
        <f>(ABS(tra!H225)+ABS(tra!J225))*SIGN(tra!H225)</f>
        <v>-7.85</v>
      </c>
      <c r="I225" s="1">
        <f>(ABS(tra!I225)+ABS(tra!K225))*SIGN(tra!I225)</f>
        <v>0.19600000000000001</v>
      </c>
      <c r="J225" s="1">
        <f t="shared" si="18"/>
        <v>-7.9087999999999994</v>
      </c>
      <c r="K225" s="1">
        <f t="shared" si="19"/>
        <v>2.5510000000000002</v>
      </c>
      <c r="L225">
        <f t="shared" si="20"/>
        <v>-24.698799999999999</v>
      </c>
      <c r="M225">
        <f t="shared" si="21"/>
        <v>-8.8811999999999998</v>
      </c>
      <c r="O225">
        <f t="shared" si="22"/>
        <v>-14.238999999999999</v>
      </c>
      <c r="P225">
        <f t="shared" si="23"/>
        <v>-19.341000000000001</v>
      </c>
    </row>
    <row r="226" spans="1:16" x14ac:dyDescent="0.25">
      <c r="A226" s="1">
        <f>tra!A226</f>
        <v>4</v>
      </c>
      <c r="B226" s="1">
        <f>tra!B226</f>
        <v>22</v>
      </c>
      <c r="C226" s="1">
        <f>tra!C226</f>
        <v>26</v>
      </c>
      <c r="D226" s="1">
        <f>tra!D226</f>
        <v>4</v>
      </c>
      <c r="E226" s="1" t="str">
        <f>tra!E226</f>
        <v>Msin</v>
      </c>
      <c r="F226" s="1">
        <f>tra!F226</f>
        <v>-19.651</v>
      </c>
      <c r="G226" s="1">
        <f>tra!G226</f>
        <v>-12.053000000000001</v>
      </c>
      <c r="H226" s="1">
        <f>(ABS(tra!H226)+ABS(tra!J226))*SIGN(tra!H226)</f>
        <v>20.451000000000001</v>
      </c>
      <c r="I226" s="1">
        <f>(ABS(tra!I226)+ABS(tra!K226))*SIGN(tra!I226)</f>
        <v>-0.54600000000000004</v>
      </c>
      <c r="J226" s="1">
        <f t="shared" si="18"/>
        <v>20.614799999999999</v>
      </c>
      <c r="K226" s="1">
        <f t="shared" si="19"/>
        <v>-6.6813000000000002</v>
      </c>
      <c r="L226">
        <f t="shared" si="20"/>
        <v>8.5617999999999981</v>
      </c>
      <c r="M226">
        <f t="shared" si="21"/>
        <v>-32.6678</v>
      </c>
      <c r="O226">
        <f t="shared" si="22"/>
        <v>-18.734300000000001</v>
      </c>
      <c r="P226">
        <f t="shared" si="23"/>
        <v>-5.3717000000000006</v>
      </c>
    </row>
    <row r="227" spans="1:16" x14ac:dyDescent="0.25">
      <c r="A227" s="1">
        <f>tra!A227</f>
        <v>4</v>
      </c>
      <c r="B227" s="1">
        <f>tra!B227</f>
        <v>22</v>
      </c>
      <c r="C227" s="1">
        <f>tra!C227</f>
        <v>26</v>
      </c>
      <c r="D227" s="1">
        <f>tra!D227</f>
        <v>4</v>
      </c>
      <c r="E227" s="1" t="str">
        <f>tra!E227</f>
        <v>Mdes</v>
      </c>
      <c r="F227" s="1">
        <f>tra!F227</f>
        <v>-19.844000000000001</v>
      </c>
      <c r="G227" s="1">
        <f>tra!G227</f>
        <v>-12.191000000000001</v>
      </c>
      <c r="H227" s="1">
        <f>(ABS(tra!H227)+ABS(tra!J227))*SIGN(tra!H227)</f>
        <v>-21.163</v>
      </c>
      <c r="I227" s="1">
        <f>(ABS(tra!I227)+ABS(tra!K227))*SIGN(tra!I227)</f>
        <v>0.56499999999999995</v>
      </c>
      <c r="J227" s="1">
        <f t="shared" si="18"/>
        <v>-21.3325</v>
      </c>
      <c r="K227" s="1">
        <f t="shared" si="19"/>
        <v>6.9138999999999999</v>
      </c>
      <c r="L227">
        <f t="shared" si="20"/>
        <v>-33.523499999999999</v>
      </c>
      <c r="M227">
        <f t="shared" si="21"/>
        <v>9.1414999999999988</v>
      </c>
      <c r="O227">
        <f t="shared" si="22"/>
        <v>-5.2771000000000008</v>
      </c>
      <c r="P227">
        <f t="shared" si="23"/>
        <v>-19.104900000000001</v>
      </c>
    </row>
    <row r="228" spans="1:16" x14ac:dyDescent="0.25">
      <c r="A228" s="1">
        <f>tra!A228</f>
        <v>4</v>
      </c>
      <c r="B228" s="1">
        <f>tra!B228</f>
        <v>22</v>
      </c>
      <c r="C228" s="1">
        <f>tra!C228</f>
        <v>26</v>
      </c>
      <c r="D228" s="1">
        <f>tra!D228</f>
        <v>4</v>
      </c>
      <c r="E228" s="1" t="str">
        <f>tra!E228</f>
        <v>Vsin</v>
      </c>
      <c r="F228" s="1">
        <f>tra!F228</f>
        <v>27.035</v>
      </c>
      <c r="G228" s="1">
        <f>tra!G228</f>
        <v>16.59</v>
      </c>
      <c r="H228" s="1">
        <f>(ABS(tra!H228)+ABS(tra!J228))*SIGN(tra!H228)</f>
        <v>-9.3510000000000009</v>
      </c>
      <c r="I228" s="1">
        <f>(ABS(tra!I228)+ABS(tra!K228))*SIGN(tra!I228)</f>
        <v>0.249</v>
      </c>
      <c r="J228" s="1">
        <f t="shared" si="18"/>
        <v>-9.4257000000000009</v>
      </c>
      <c r="K228" s="1">
        <f t="shared" si="19"/>
        <v>3.0543000000000005</v>
      </c>
      <c r="L228">
        <f t="shared" si="20"/>
        <v>7.164299999999999</v>
      </c>
      <c r="M228">
        <f t="shared" si="21"/>
        <v>26.015700000000002</v>
      </c>
      <c r="O228">
        <f t="shared" si="22"/>
        <v>19.644300000000001</v>
      </c>
      <c r="P228">
        <f t="shared" si="23"/>
        <v>13.535699999999999</v>
      </c>
    </row>
    <row r="229" spans="1:16" x14ac:dyDescent="0.25">
      <c r="A229" s="1">
        <f>tra!A229</f>
        <v>4</v>
      </c>
      <c r="B229" s="1">
        <f>tra!B229</f>
        <v>22</v>
      </c>
      <c r="C229" s="1">
        <f>tra!C229</f>
        <v>26</v>
      </c>
      <c r="D229" s="1">
        <f>tra!D229</f>
        <v>4</v>
      </c>
      <c r="E229" s="1" t="str">
        <f>tra!E229</f>
        <v>Vdes</v>
      </c>
      <c r="F229" s="1">
        <f>tra!F229</f>
        <v>-27.120999999999999</v>
      </c>
      <c r="G229" s="1">
        <f>tra!G229</f>
        <v>-16.652000000000001</v>
      </c>
      <c r="H229" s="1">
        <f>(ABS(tra!H229)+ABS(tra!J229))*SIGN(tra!H229)</f>
        <v>-9.3510000000000009</v>
      </c>
      <c r="I229" s="1">
        <f>(ABS(tra!I229)+ABS(tra!K229))*SIGN(tra!I229)</f>
        <v>0.249</v>
      </c>
      <c r="J229" s="1">
        <f t="shared" si="18"/>
        <v>-9.4257000000000009</v>
      </c>
      <c r="K229" s="1">
        <f t="shared" si="19"/>
        <v>3.0543000000000005</v>
      </c>
      <c r="L229">
        <f t="shared" si="20"/>
        <v>-26.0777</v>
      </c>
      <c r="M229">
        <f t="shared" si="21"/>
        <v>-7.2263000000000002</v>
      </c>
      <c r="O229">
        <f t="shared" si="22"/>
        <v>-13.5977</v>
      </c>
      <c r="P229">
        <f t="shared" si="23"/>
        <v>-19.706300000000002</v>
      </c>
    </row>
    <row r="230" spans="1:16" x14ac:dyDescent="0.25">
      <c r="A230" s="1">
        <f>tra!A230</f>
        <v>4</v>
      </c>
      <c r="B230" s="1">
        <f>tra!B230</f>
        <v>22</v>
      </c>
      <c r="C230" s="1">
        <f>tra!C230</f>
        <v>26</v>
      </c>
      <c r="D230" s="1">
        <f>tra!D230</f>
        <v>3</v>
      </c>
      <c r="E230" s="1" t="str">
        <f>tra!E230</f>
        <v>Msin</v>
      </c>
      <c r="F230" s="1">
        <f>tra!F230</f>
        <v>-19.766999999999999</v>
      </c>
      <c r="G230" s="1">
        <f>tra!G230</f>
        <v>-12.125999999999999</v>
      </c>
      <c r="H230" s="1">
        <f>(ABS(tra!H230)+ABS(tra!J230))*SIGN(tra!H230)</f>
        <v>23.317</v>
      </c>
      <c r="I230" s="1">
        <f>(ABS(tra!I230)+ABS(tra!K230))*SIGN(tra!I230)</f>
        <v>-0.64800000000000002</v>
      </c>
      <c r="J230" s="1">
        <f t="shared" si="18"/>
        <v>23.511400000000002</v>
      </c>
      <c r="K230" s="1">
        <f t="shared" si="19"/>
        <v>-7.6430999999999996</v>
      </c>
      <c r="L230">
        <f t="shared" si="20"/>
        <v>11.385400000000002</v>
      </c>
      <c r="M230">
        <f t="shared" si="21"/>
        <v>-35.6374</v>
      </c>
      <c r="O230">
        <f t="shared" si="22"/>
        <v>-19.769099999999998</v>
      </c>
      <c r="P230">
        <f t="shared" si="23"/>
        <v>-4.4828999999999999</v>
      </c>
    </row>
    <row r="231" spans="1:16" x14ac:dyDescent="0.25">
      <c r="A231" s="1">
        <f>tra!A231</f>
        <v>4</v>
      </c>
      <c r="B231" s="1">
        <f>tra!B231</f>
        <v>22</v>
      </c>
      <c r="C231" s="1">
        <f>tra!C231</f>
        <v>26</v>
      </c>
      <c r="D231" s="1">
        <f>tra!D231</f>
        <v>3</v>
      </c>
      <c r="E231" s="1" t="str">
        <f>tra!E231</f>
        <v>Mdes</v>
      </c>
      <c r="F231" s="1">
        <f>tra!F231</f>
        <v>-19.747</v>
      </c>
      <c r="G231" s="1">
        <f>tra!G231</f>
        <v>-12.129</v>
      </c>
      <c r="H231" s="1">
        <f>(ABS(tra!H231)+ABS(tra!J231))*SIGN(tra!H231)</f>
        <v>-24.103000000000002</v>
      </c>
      <c r="I231" s="1">
        <f>(ABS(tra!I231)+ABS(tra!K231))*SIGN(tra!I231)</f>
        <v>0.66999999999999993</v>
      </c>
      <c r="J231" s="1">
        <f t="shared" si="18"/>
        <v>-24.304000000000002</v>
      </c>
      <c r="K231" s="1">
        <f t="shared" si="19"/>
        <v>7.9009</v>
      </c>
      <c r="L231">
        <f t="shared" si="20"/>
        <v>-36.433</v>
      </c>
      <c r="M231">
        <f t="shared" si="21"/>
        <v>12.175000000000002</v>
      </c>
      <c r="O231">
        <f t="shared" si="22"/>
        <v>-4.2280999999999995</v>
      </c>
      <c r="P231">
        <f t="shared" si="23"/>
        <v>-20.029899999999998</v>
      </c>
    </row>
    <row r="232" spans="1:16" x14ac:dyDescent="0.25">
      <c r="A232" s="1">
        <f>tra!A232</f>
        <v>4</v>
      </c>
      <c r="B232" s="1">
        <f>tra!B232</f>
        <v>22</v>
      </c>
      <c r="C232" s="1">
        <f>tra!C232</f>
        <v>26</v>
      </c>
      <c r="D232" s="1">
        <f>tra!D232</f>
        <v>3</v>
      </c>
      <c r="E232" s="1" t="str">
        <f>tra!E232</f>
        <v>Vsin</v>
      </c>
      <c r="F232" s="1">
        <f>tra!F232</f>
        <v>27.082999999999998</v>
      </c>
      <c r="G232" s="1">
        <f>tra!G232</f>
        <v>16.62</v>
      </c>
      <c r="H232" s="1">
        <f>(ABS(tra!H232)+ABS(tra!J232))*SIGN(tra!H232)</f>
        <v>-10.656000000000001</v>
      </c>
      <c r="I232" s="1">
        <f>(ABS(tra!I232)+ABS(tra!K232))*SIGN(tra!I232)</f>
        <v>0.29599999999999999</v>
      </c>
      <c r="J232" s="1">
        <f t="shared" si="18"/>
        <v>-10.744800000000001</v>
      </c>
      <c r="K232" s="1">
        <f t="shared" si="19"/>
        <v>3.4927999999999999</v>
      </c>
      <c r="L232">
        <f t="shared" si="20"/>
        <v>5.8751999999999995</v>
      </c>
      <c r="M232">
        <f t="shared" si="21"/>
        <v>27.364800000000002</v>
      </c>
      <c r="O232">
        <f t="shared" si="22"/>
        <v>20.1128</v>
      </c>
      <c r="P232">
        <f t="shared" si="23"/>
        <v>13.127200000000002</v>
      </c>
    </row>
    <row r="233" spans="1:16" x14ac:dyDescent="0.25">
      <c r="A233" s="1">
        <f>tra!A233</f>
        <v>4</v>
      </c>
      <c r="B233" s="1">
        <f>tra!B233</f>
        <v>22</v>
      </c>
      <c r="C233" s="1">
        <f>tra!C233</f>
        <v>26</v>
      </c>
      <c r="D233" s="1">
        <f>tra!D233</f>
        <v>3</v>
      </c>
      <c r="E233" s="1" t="str">
        <f>tra!E233</f>
        <v>Vdes</v>
      </c>
      <c r="F233" s="1">
        <f>tra!F233</f>
        <v>-27.074000000000002</v>
      </c>
      <c r="G233" s="1">
        <f>tra!G233</f>
        <v>-16.620999999999999</v>
      </c>
      <c r="H233" s="1">
        <f>(ABS(tra!H233)+ABS(tra!J233))*SIGN(tra!H233)</f>
        <v>-10.656000000000001</v>
      </c>
      <c r="I233" s="1">
        <f>(ABS(tra!I233)+ABS(tra!K233))*SIGN(tra!I233)</f>
        <v>0.29599999999999999</v>
      </c>
      <c r="J233" s="1">
        <f t="shared" si="18"/>
        <v>-10.744800000000001</v>
      </c>
      <c r="K233" s="1">
        <f t="shared" si="19"/>
        <v>3.4927999999999999</v>
      </c>
      <c r="L233">
        <f t="shared" si="20"/>
        <v>-27.3658</v>
      </c>
      <c r="M233">
        <f t="shared" si="21"/>
        <v>-5.8761999999999972</v>
      </c>
      <c r="O233">
        <f t="shared" si="22"/>
        <v>-13.1282</v>
      </c>
      <c r="P233">
        <f t="shared" si="23"/>
        <v>-20.113799999999998</v>
      </c>
    </row>
    <row r="234" spans="1:16" x14ac:dyDescent="0.25">
      <c r="A234" s="1">
        <f>tra!A234</f>
        <v>4</v>
      </c>
      <c r="B234" s="1">
        <f>tra!B234</f>
        <v>22</v>
      </c>
      <c r="C234" s="1">
        <f>tra!C234</f>
        <v>26</v>
      </c>
      <c r="D234" s="1">
        <f>tra!D234</f>
        <v>2</v>
      </c>
      <c r="E234" s="1" t="str">
        <f>tra!E234</f>
        <v>Msin</v>
      </c>
      <c r="F234" s="1">
        <f>tra!F234</f>
        <v>-19.937999999999999</v>
      </c>
      <c r="G234" s="1">
        <f>tra!G234</f>
        <v>-12.231999999999999</v>
      </c>
      <c r="H234" s="1">
        <f>(ABS(tra!H234)+ABS(tra!J234))*SIGN(tra!H234)</f>
        <v>25.401</v>
      </c>
      <c r="I234" s="1">
        <f>(ABS(tra!I234)+ABS(tra!K234))*SIGN(tra!I234)</f>
        <v>-0.7330000000000001</v>
      </c>
      <c r="J234" s="1">
        <f t="shared" si="18"/>
        <v>25.620899999999999</v>
      </c>
      <c r="K234" s="1">
        <f t="shared" si="19"/>
        <v>-8.3532999999999991</v>
      </c>
      <c r="L234">
        <f t="shared" si="20"/>
        <v>13.3889</v>
      </c>
      <c r="M234">
        <f t="shared" si="21"/>
        <v>-37.852899999999998</v>
      </c>
      <c r="O234">
        <f t="shared" si="22"/>
        <v>-20.585299999999997</v>
      </c>
      <c r="P234">
        <f t="shared" si="23"/>
        <v>-3.8787000000000003</v>
      </c>
    </row>
    <row r="235" spans="1:16" x14ac:dyDescent="0.25">
      <c r="A235" s="1">
        <f>tra!A235</f>
        <v>4</v>
      </c>
      <c r="B235" s="1">
        <f>tra!B235</f>
        <v>22</v>
      </c>
      <c r="C235" s="1">
        <f>tra!C235</f>
        <v>26</v>
      </c>
      <c r="D235" s="1">
        <f>tra!D235</f>
        <v>2</v>
      </c>
      <c r="E235" s="1" t="str">
        <f>tra!E235</f>
        <v>Mdes</v>
      </c>
      <c r="F235" s="1">
        <f>tra!F235</f>
        <v>-19.62</v>
      </c>
      <c r="G235" s="1">
        <f>tra!G235</f>
        <v>-12.048999999999999</v>
      </c>
      <c r="H235" s="1">
        <f>(ABS(tra!H235)+ABS(tra!J235))*SIGN(tra!H235)</f>
        <v>-26.187999999999999</v>
      </c>
      <c r="I235" s="1">
        <f>(ABS(tra!I235)+ABS(tra!K235))*SIGN(tra!I235)</f>
        <v>0.755</v>
      </c>
      <c r="J235" s="1">
        <f t="shared" si="18"/>
        <v>-26.4145</v>
      </c>
      <c r="K235" s="1">
        <f t="shared" si="19"/>
        <v>8.6113999999999997</v>
      </c>
      <c r="L235">
        <f t="shared" si="20"/>
        <v>-38.463499999999996</v>
      </c>
      <c r="M235">
        <f t="shared" si="21"/>
        <v>14.365500000000001</v>
      </c>
      <c r="O235">
        <f t="shared" si="22"/>
        <v>-3.4375999999999998</v>
      </c>
      <c r="P235">
        <f t="shared" si="23"/>
        <v>-20.660399999999999</v>
      </c>
    </row>
    <row r="236" spans="1:16" x14ac:dyDescent="0.25">
      <c r="A236" s="1">
        <f>tra!A236</f>
        <v>4</v>
      </c>
      <c r="B236" s="1">
        <f>tra!B236</f>
        <v>22</v>
      </c>
      <c r="C236" s="1">
        <f>tra!C236</f>
        <v>26</v>
      </c>
      <c r="D236" s="1">
        <f>tra!D236</f>
        <v>2</v>
      </c>
      <c r="E236" s="1" t="str">
        <f>tra!E236</f>
        <v>Vsin</v>
      </c>
      <c r="F236" s="1">
        <f>tra!F236</f>
        <v>27.15</v>
      </c>
      <c r="G236" s="1">
        <f>tra!G236</f>
        <v>16.661999999999999</v>
      </c>
      <c r="H236" s="1">
        <f>(ABS(tra!H236)+ABS(tra!J236))*SIGN(tra!H236)</f>
        <v>-11.593</v>
      </c>
      <c r="I236" s="1">
        <f>(ABS(tra!I236)+ABS(tra!K236))*SIGN(tra!I236)</f>
        <v>0.33499999999999996</v>
      </c>
      <c r="J236" s="1">
        <f t="shared" si="18"/>
        <v>-11.6935</v>
      </c>
      <c r="K236" s="1">
        <f t="shared" si="19"/>
        <v>3.8129</v>
      </c>
      <c r="L236">
        <f t="shared" si="20"/>
        <v>4.9684999999999988</v>
      </c>
      <c r="M236">
        <f t="shared" si="21"/>
        <v>28.355499999999999</v>
      </c>
      <c r="O236">
        <f t="shared" si="22"/>
        <v>20.474899999999998</v>
      </c>
      <c r="P236">
        <f t="shared" si="23"/>
        <v>12.8491</v>
      </c>
    </row>
    <row r="237" spans="1:16" x14ac:dyDescent="0.25">
      <c r="A237" s="1">
        <f>tra!A237</f>
        <v>4</v>
      </c>
      <c r="B237" s="1">
        <f>tra!B237</f>
        <v>22</v>
      </c>
      <c r="C237" s="1">
        <f>tra!C237</f>
        <v>26</v>
      </c>
      <c r="D237" s="1">
        <f>tra!D237</f>
        <v>2</v>
      </c>
      <c r="E237" s="1" t="str">
        <f>tra!E237</f>
        <v>Vdes</v>
      </c>
      <c r="F237" s="1">
        <f>tra!F237</f>
        <v>-27.007000000000001</v>
      </c>
      <c r="G237" s="1">
        <f>tra!G237</f>
        <v>-16.579999999999998</v>
      </c>
      <c r="H237" s="1">
        <f>(ABS(tra!H237)+ABS(tra!J237))*SIGN(tra!H237)</f>
        <v>-11.593</v>
      </c>
      <c r="I237" s="1">
        <f>(ABS(tra!I237)+ABS(tra!K237))*SIGN(tra!I237)</f>
        <v>0.33499999999999996</v>
      </c>
      <c r="J237" s="1">
        <f t="shared" si="18"/>
        <v>-11.6935</v>
      </c>
      <c r="K237" s="1">
        <f t="shared" si="19"/>
        <v>3.8129</v>
      </c>
      <c r="L237">
        <f t="shared" si="20"/>
        <v>-28.273499999999999</v>
      </c>
      <c r="M237">
        <f t="shared" si="21"/>
        <v>-4.8864999999999981</v>
      </c>
      <c r="O237">
        <f t="shared" si="22"/>
        <v>-12.767099999999999</v>
      </c>
      <c r="P237">
        <f t="shared" si="23"/>
        <v>-20.392899999999997</v>
      </c>
    </row>
    <row r="238" spans="1:16" x14ac:dyDescent="0.25">
      <c r="A238" s="1">
        <f>tra!A238</f>
        <v>4</v>
      </c>
      <c r="B238" s="1">
        <f>tra!B238</f>
        <v>22</v>
      </c>
      <c r="C238" s="1">
        <f>tra!C238</f>
        <v>26</v>
      </c>
      <c r="D238" s="1">
        <f>tra!D238</f>
        <v>1</v>
      </c>
      <c r="E238" s="1" t="str">
        <f>tra!E238</f>
        <v>Msin</v>
      </c>
      <c r="F238" s="1">
        <f>tra!F238</f>
        <v>-20.472999999999999</v>
      </c>
      <c r="G238" s="1">
        <f>tra!G238</f>
        <v>-12.561999999999999</v>
      </c>
      <c r="H238" s="1">
        <f>(ABS(tra!H238)+ABS(tra!J238))*SIGN(tra!H238)</f>
        <v>24.885999999999999</v>
      </c>
      <c r="I238" s="1">
        <f>(ABS(tra!I238)+ABS(tra!K238))*SIGN(tra!I238)</f>
        <v>-0.82400000000000007</v>
      </c>
      <c r="J238" s="1">
        <f t="shared" si="18"/>
        <v>25.133199999999999</v>
      </c>
      <c r="K238" s="1">
        <f t="shared" si="19"/>
        <v>-8.2897999999999996</v>
      </c>
      <c r="L238">
        <f t="shared" si="20"/>
        <v>12.571199999999999</v>
      </c>
      <c r="M238">
        <f t="shared" si="21"/>
        <v>-37.6952</v>
      </c>
      <c r="O238">
        <f t="shared" si="22"/>
        <v>-20.851799999999997</v>
      </c>
      <c r="P238">
        <f t="shared" si="23"/>
        <v>-4.2721999999999998</v>
      </c>
    </row>
    <row r="239" spans="1:16" x14ac:dyDescent="0.25">
      <c r="A239" s="1">
        <f>tra!A239</f>
        <v>4</v>
      </c>
      <c r="B239" s="1">
        <f>tra!B239</f>
        <v>22</v>
      </c>
      <c r="C239" s="1">
        <f>tra!C239</f>
        <v>26</v>
      </c>
      <c r="D239" s="1">
        <f>tra!D239</f>
        <v>1</v>
      </c>
      <c r="E239" s="1" t="str">
        <f>tra!E239</f>
        <v>Mdes</v>
      </c>
      <c r="F239" s="1">
        <f>tra!F239</f>
        <v>-18.719000000000001</v>
      </c>
      <c r="G239" s="1">
        <f>tra!G239</f>
        <v>-11.494</v>
      </c>
      <c r="H239" s="1">
        <f>(ABS(tra!H239)+ABS(tra!J239))*SIGN(tra!H239)</f>
        <v>-25.838000000000001</v>
      </c>
      <c r="I239" s="1">
        <f>(ABS(tra!I239)+ABS(tra!K239))*SIGN(tra!I239)</f>
        <v>0.85599999999999998</v>
      </c>
      <c r="J239" s="1">
        <f t="shared" si="18"/>
        <v>-26.094799999999999</v>
      </c>
      <c r="K239" s="1">
        <f t="shared" si="19"/>
        <v>8.6074000000000002</v>
      </c>
      <c r="L239">
        <f t="shared" si="20"/>
        <v>-37.588799999999999</v>
      </c>
      <c r="M239">
        <f t="shared" si="21"/>
        <v>14.6008</v>
      </c>
      <c r="O239">
        <f t="shared" si="22"/>
        <v>-2.8865999999999996</v>
      </c>
      <c r="P239">
        <f t="shared" si="23"/>
        <v>-20.101399999999998</v>
      </c>
    </row>
    <row r="240" spans="1:16" x14ac:dyDescent="0.25">
      <c r="A240" s="1">
        <f>tra!A240</f>
        <v>4</v>
      </c>
      <c r="B240" s="1">
        <f>tra!B240</f>
        <v>22</v>
      </c>
      <c r="C240" s="1">
        <f>tra!C240</f>
        <v>26</v>
      </c>
      <c r="D240" s="1">
        <f>tra!D240</f>
        <v>1</v>
      </c>
      <c r="E240" s="1" t="str">
        <f>tra!E240</f>
        <v>Vsin</v>
      </c>
      <c r="F240" s="1">
        <f>tra!F240</f>
        <v>27.472999999999999</v>
      </c>
      <c r="G240" s="1">
        <f>tra!G240</f>
        <v>16.861000000000001</v>
      </c>
      <c r="H240" s="1">
        <f>(ABS(tra!H240)+ABS(tra!J240))*SIGN(tra!H240)</f>
        <v>-11.399000000000001</v>
      </c>
      <c r="I240" s="1">
        <f>(ABS(tra!I240)+ABS(tra!K240))*SIGN(tra!I240)</f>
        <v>0.377</v>
      </c>
      <c r="J240" s="1">
        <f t="shared" si="18"/>
        <v>-11.5121</v>
      </c>
      <c r="K240" s="1">
        <f t="shared" si="19"/>
        <v>3.7967000000000004</v>
      </c>
      <c r="L240">
        <f t="shared" si="20"/>
        <v>5.3489000000000004</v>
      </c>
      <c r="M240">
        <f t="shared" si="21"/>
        <v>28.373100000000001</v>
      </c>
      <c r="O240">
        <f t="shared" si="22"/>
        <v>20.657700000000002</v>
      </c>
      <c r="P240">
        <f t="shared" si="23"/>
        <v>13.064299999999999</v>
      </c>
    </row>
    <row r="241" spans="1:16" x14ac:dyDescent="0.25">
      <c r="A241" s="1">
        <f>tra!A241</f>
        <v>4</v>
      </c>
      <c r="B241" s="1">
        <f>tra!B241</f>
        <v>22</v>
      </c>
      <c r="C241" s="1">
        <f>tra!C241</f>
        <v>26</v>
      </c>
      <c r="D241" s="1">
        <f>tra!D241</f>
        <v>1</v>
      </c>
      <c r="E241" s="1" t="str">
        <f>tra!E241</f>
        <v>Vdes</v>
      </c>
      <c r="F241" s="1">
        <f>tra!F241</f>
        <v>-26.684000000000001</v>
      </c>
      <c r="G241" s="1">
        <f>tra!G241</f>
        <v>-16.381</v>
      </c>
      <c r="H241" s="1">
        <f>(ABS(tra!H241)+ABS(tra!J241))*SIGN(tra!H241)</f>
        <v>-11.399000000000001</v>
      </c>
      <c r="I241" s="1">
        <f>(ABS(tra!I241)+ABS(tra!K241))*SIGN(tra!I241)</f>
        <v>0.377</v>
      </c>
      <c r="J241" s="1">
        <f t="shared" si="18"/>
        <v>-11.5121</v>
      </c>
      <c r="K241" s="1">
        <f t="shared" si="19"/>
        <v>3.7967000000000004</v>
      </c>
      <c r="L241">
        <f t="shared" si="20"/>
        <v>-27.8931</v>
      </c>
      <c r="M241">
        <f t="shared" si="21"/>
        <v>-4.8689</v>
      </c>
      <c r="O241">
        <f t="shared" si="22"/>
        <v>-12.584299999999999</v>
      </c>
      <c r="P241">
        <f t="shared" si="23"/>
        <v>-20.177700000000002</v>
      </c>
    </row>
    <row r="242" spans="1:16" x14ac:dyDescent="0.25">
      <c r="A242" s="1">
        <f>tra!A242</f>
        <v>5</v>
      </c>
      <c r="B242" s="1">
        <f>tra!B242</f>
        <v>9</v>
      </c>
      <c r="C242" s="1">
        <f>tra!C242</f>
        <v>13</v>
      </c>
      <c r="D242" s="1">
        <f>tra!D242</f>
        <v>6</v>
      </c>
      <c r="E242" s="1" t="str">
        <f>tra!E242</f>
        <v>Msin</v>
      </c>
      <c r="F242" s="1">
        <f>tra!F242</f>
        <v>-15.247</v>
      </c>
      <c r="G242" s="1">
        <f>tra!G242</f>
        <v>-9.3209999999999997</v>
      </c>
      <c r="H242" s="1">
        <f>(ABS(tra!H242)+ABS(tra!J242))*SIGN(tra!H242)</f>
        <v>13.479999999999999</v>
      </c>
      <c r="I242" s="1">
        <f>(ABS(tra!I242)+ABS(tra!K242))*SIGN(tra!I242)</f>
        <v>0.59299999999999997</v>
      </c>
      <c r="J242" s="1">
        <f t="shared" si="18"/>
        <v>13.657899999999998</v>
      </c>
      <c r="K242" s="1">
        <f t="shared" si="19"/>
        <v>4.6369999999999996</v>
      </c>
      <c r="L242">
        <f t="shared" si="20"/>
        <v>4.3368999999999982</v>
      </c>
      <c r="M242">
        <f t="shared" si="21"/>
        <v>-22.978899999999996</v>
      </c>
      <c r="O242">
        <f t="shared" si="22"/>
        <v>-4.6840000000000002</v>
      </c>
      <c r="P242">
        <f t="shared" si="23"/>
        <v>-13.957999999999998</v>
      </c>
    </row>
    <row r="243" spans="1:16" x14ac:dyDescent="0.25">
      <c r="A243" s="1">
        <f>tra!A243</f>
        <v>5</v>
      </c>
      <c r="B243" s="1">
        <f>tra!B243</f>
        <v>9</v>
      </c>
      <c r="C243" s="1">
        <f>tra!C243</f>
        <v>13</v>
      </c>
      <c r="D243" s="1">
        <f>tra!D243</f>
        <v>6</v>
      </c>
      <c r="E243" s="1" t="str">
        <f>tra!E243</f>
        <v>Mdes</v>
      </c>
      <c r="F243" s="1">
        <f>tra!F243</f>
        <v>-17.905999999999999</v>
      </c>
      <c r="G243" s="1">
        <f>tra!G243</f>
        <v>-11.028</v>
      </c>
      <c r="H243" s="1">
        <f>(ABS(tra!H243)+ABS(tra!J243))*SIGN(tra!H243)</f>
        <v>-11.283000000000001</v>
      </c>
      <c r="I243" s="1">
        <f>(ABS(tra!I243)+ABS(tra!K243))*SIGN(tra!I243)</f>
        <v>-0.501</v>
      </c>
      <c r="J243" s="1">
        <f t="shared" si="18"/>
        <v>-11.433300000000001</v>
      </c>
      <c r="K243" s="1">
        <f t="shared" si="19"/>
        <v>-3.8859000000000004</v>
      </c>
      <c r="L243">
        <f t="shared" si="20"/>
        <v>-22.461300000000001</v>
      </c>
      <c r="M243">
        <f t="shared" si="21"/>
        <v>0.40530000000000044</v>
      </c>
      <c r="O243">
        <f t="shared" si="22"/>
        <v>-14.913900000000002</v>
      </c>
      <c r="P243">
        <f t="shared" si="23"/>
        <v>-7.1421000000000001</v>
      </c>
    </row>
    <row r="244" spans="1:16" x14ac:dyDescent="0.25">
      <c r="A244" s="1">
        <f>tra!A244</f>
        <v>5</v>
      </c>
      <c r="B244" s="1">
        <f>tra!B244</f>
        <v>9</v>
      </c>
      <c r="C244" s="1">
        <f>tra!C244</f>
        <v>13</v>
      </c>
      <c r="D244" s="1">
        <f>tra!D244</f>
        <v>6</v>
      </c>
      <c r="E244" s="1" t="str">
        <f>tra!E244</f>
        <v>Vsin</v>
      </c>
      <c r="F244" s="1">
        <f>tra!F244</f>
        <v>22.387</v>
      </c>
      <c r="G244" s="1">
        <f>tra!G244</f>
        <v>13.621</v>
      </c>
      <c r="H244" s="1">
        <f>(ABS(tra!H244)+ABS(tra!J244))*SIGN(tra!H244)</f>
        <v>-5.7590000000000003</v>
      </c>
      <c r="I244" s="1">
        <f>(ABS(tra!I244)+ABS(tra!K244))*SIGN(tra!I244)</f>
        <v>-0.255</v>
      </c>
      <c r="J244" s="1">
        <f t="shared" si="18"/>
        <v>-5.8355000000000006</v>
      </c>
      <c r="K244" s="1">
        <f t="shared" si="19"/>
        <v>-1.9826999999999999</v>
      </c>
      <c r="L244">
        <f t="shared" si="20"/>
        <v>7.7854999999999999</v>
      </c>
      <c r="M244">
        <f t="shared" si="21"/>
        <v>19.456500000000002</v>
      </c>
      <c r="O244">
        <f t="shared" si="22"/>
        <v>11.638300000000001</v>
      </c>
      <c r="P244">
        <f t="shared" si="23"/>
        <v>15.6037</v>
      </c>
    </row>
    <row r="245" spans="1:16" x14ac:dyDescent="0.25">
      <c r="A245" s="1">
        <f>tra!A245</f>
        <v>5</v>
      </c>
      <c r="B245" s="1">
        <f>tra!B245</f>
        <v>9</v>
      </c>
      <c r="C245" s="1">
        <f>tra!C245</f>
        <v>13</v>
      </c>
      <c r="D245" s="1">
        <f>tra!D245</f>
        <v>6</v>
      </c>
      <c r="E245" s="1" t="str">
        <f>tra!E245</f>
        <v>Vdes</v>
      </c>
      <c r="F245" s="1">
        <f>tra!F245</f>
        <v>-23.623000000000001</v>
      </c>
      <c r="G245" s="1">
        <f>tra!G245</f>
        <v>-14.414999999999999</v>
      </c>
      <c r="H245" s="1">
        <f>(ABS(tra!H245)+ABS(tra!J245))*SIGN(tra!H245)</f>
        <v>-5.7590000000000003</v>
      </c>
      <c r="I245" s="1">
        <f>(ABS(tra!I245)+ABS(tra!K245))*SIGN(tra!I245)</f>
        <v>-0.255</v>
      </c>
      <c r="J245" s="1">
        <f t="shared" si="18"/>
        <v>-5.8355000000000006</v>
      </c>
      <c r="K245" s="1">
        <f t="shared" si="19"/>
        <v>-1.9826999999999999</v>
      </c>
      <c r="L245">
        <f t="shared" si="20"/>
        <v>-20.250499999999999</v>
      </c>
      <c r="M245">
        <f t="shared" si="21"/>
        <v>-8.5794999999999995</v>
      </c>
      <c r="O245">
        <f t="shared" si="22"/>
        <v>-16.3977</v>
      </c>
      <c r="P245">
        <f t="shared" si="23"/>
        <v>-12.4323</v>
      </c>
    </row>
    <row r="246" spans="1:16" x14ac:dyDescent="0.25">
      <c r="A246" s="1">
        <f>tra!A246</f>
        <v>5</v>
      </c>
      <c r="B246" s="1">
        <f>tra!B246</f>
        <v>9</v>
      </c>
      <c r="C246" s="1">
        <f>tra!C246</f>
        <v>13</v>
      </c>
      <c r="D246" s="1">
        <f>tra!D246</f>
        <v>5</v>
      </c>
      <c r="E246" s="1" t="str">
        <f>tra!E246</f>
        <v>Msin</v>
      </c>
      <c r="F246" s="1">
        <f>tra!F246</f>
        <v>-20.318999999999999</v>
      </c>
      <c r="G246" s="1">
        <f>tra!G246</f>
        <v>-12.555</v>
      </c>
      <c r="H246" s="1">
        <f>(ABS(tra!H246)+ABS(tra!J246))*SIGN(tra!H246)</f>
        <v>19.366999999999997</v>
      </c>
      <c r="I246" s="1">
        <f>(ABS(tra!I246)+ABS(tra!K246))*SIGN(tra!I246)</f>
        <v>0.8640000000000001</v>
      </c>
      <c r="J246" s="1">
        <f t="shared" si="18"/>
        <v>19.626199999999997</v>
      </c>
      <c r="K246" s="1">
        <f t="shared" si="19"/>
        <v>6.6740999999999993</v>
      </c>
      <c r="L246">
        <f t="shared" si="20"/>
        <v>7.0711999999999975</v>
      </c>
      <c r="M246">
        <f t="shared" si="21"/>
        <v>-32.181199999999997</v>
      </c>
      <c r="O246">
        <f t="shared" si="22"/>
        <v>-5.8809000000000005</v>
      </c>
      <c r="P246">
        <f t="shared" si="23"/>
        <v>-19.229099999999999</v>
      </c>
    </row>
    <row r="247" spans="1:16" x14ac:dyDescent="0.25">
      <c r="A247" s="1">
        <f>tra!A247</f>
        <v>5</v>
      </c>
      <c r="B247" s="1">
        <f>tra!B247</f>
        <v>9</v>
      </c>
      <c r="C247" s="1">
        <f>tra!C247</f>
        <v>13</v>
      </c>
      <c r="D247" s="1">
        <f>tra!D247</f>
        <v>5</v>
      </c>
      <c r="E247" s="1" t="str">
        <f>tra!E247</f>
        <v>Mdes</v>
      </c>
      <c r="F247" s="1">
        <f>tra!F247</f>
        <v>-17.152000000000001</v>
      </c>
      <c r="G247" s="1">
        <f>tra!G247</f>
        <v>-10.491</v>
      </c>
      <c r="H247" s="1">
        <f>(ABS(tra!H247)+ABS(tra!J247))*SIGN(tra!H247)</f>
        <v>-17.096</v>
      </c>
      <c r="I247" s="1">
        <f>(ABS(tra!I247)+ABS(tra!K247))*SIGN(tra!I247)</f>
        <v>-0.76500000000000001</v>
      </c>
      <c r="J247" s="1">
        <f t="shared" si="18"/>
        <v>-17.325500000000002</v>
      </c>
      <c r="K247" s="1">
        <f t="shared" si="19"/>
        <v>-5.8937999999999997</v>
      </c>
      <c r="L247">
        <f t="shared" si="20"/>
        <v>-27.816500000000001</v>
      </c>
      <c r="M247">
        <f t="shared" si="21"/>
        <v>6.834500000000002</v>
      </c>
      <c r="O247">
        <f t="shared" si="22"/>
        <v>-16.384799999999998</v>
      </c>
      <c r="P247">
        <f t="shared" si="23"/>
        <v>-4.5972</v>
      </c>
    </row>
    <row r="248" spans="1:16" x14ac:dyDescent="0.25">
      <c r="A248" s="1">
        <f>tra!A248</f>
        <v>5</v>
      </c>
      <c r="B248" s="1">
        <f>tra!B248</f>
        <v>9</v>
      </c>
      <c r="C248" s="1">
        <f>tra!C248</f>
        <v>13</v>
      </c>
      <c r="D248" s="1">
        <f>tra!D248</f>
        <v>5</v>
      </c>
      <c r="E248" s="1" t="str">
        <f>tra!E248</f>
        <v>Vsin</v>
      </c>
      <c r="F248" s="1">
        <f>tra!F248</f>
        <v>26.902000000000001</v>
      </c>
      <c r="G248" s="1">
        <f>tra!G248</f>
        <v>16.54</v>
      </c>
      <c r="H248" s="1">
        <f>(ABS(tra!H248)+ABS(tra!J248))*SIGN(tra!H248)</f>
        <v>-8.4789999999999992</v>
      </c>
      <c r="I248" s="1">
        <f>(ABS(tra!I248)+ABS(tra!K248))*SIGN(tra!I248)</f>
        <v>-0.379</v>
      </c>
      <c r="J248" s="1">
        <f t="shared" si="18"/>
        <v>-8.5926999999999989</v>
      </c>
      <c r="K248" s="1">
        <f t="shared" si="19"/>
        <v>-2.9226999999999999</v>
      </c>
      <c r="L248">
        <f t="shared" si="20"/>
        <v>7.9473000000000003</v>
      </c>
      <c r="M248">
        <f t="shared" si="21"/>
        <v>25.1327</v>
      </c>
      <c r="O248">
        <f t="shared" si="22"/>
        <v>13.6173</v>
      </c>
      <c r="P248">
        <f t="shared" si="23"/>
        <v>19.462699999999998</v>
      </c>
    </row>
    <row r="249" spans="1:16" x14ac:dyDescent="0.25">
      <c r="A249" s="1">
        <f>tra!A249</f>
        <v>5</v>
      </c>
      <c r="B249" s="1">
        <f>tra!B249</f>
        <v>9</v>
      </c>
      <c r="C249" s="1">
        <f>tra!C249</f>
        <v>13</v>
      </c>
      <c r="D249" s="1">
        <f>tra!D249</f>
        <v>5</v>
      </c>
      <c r="E249" s="1" t="str">
        <f>tra!E249</f>
        <v>Vdes</v>
      </c>
      <c r="F249" s="1">
        <f>tra!F249</f>
        <v>-25.428999999999998</v>
      </c>
      <c r="G249" s="1">
        <f>tra!G249</f>
        <v>-15.581</v>
      </c>
      <c r="H249" s="1">
        <f>(ABS(tra!H249)+ABS(tra!J249))*SIGN(tra!H249)</f>
        <v>-8.4789999999999992</v>
      </c>
      <c r="I249" s="1">
        <f>(ABS(tra!I249)+ABS(tra!K249))*SIGN(tra!I249)</f>
        <v>-0.379</v>
      </c>
      <c r="J249" s="1">
        <f t="shared" si="18"/>
        <v>-8.5926999999999989</v>
      </c>
      <c r="K249" s="1">
        <f t="shared" si="19"/>
        <v>-2.9226999999999999</v>
      </c>
      <c r="L249">
        <f t="shared" si="20"/>
        <v>-24.173699999999997</v>
      </c>
      <c r="M249">
        <f t="shared" si="21"/>
        <v>-6.9883000000000006</v>
      </c>
      <c r="O249">
        <f t="shared" si="22"/>
        <v>-18.503699999999998</v>
      </c>
      <c r="P249">
        <f t="shared" si="23"/>
        <v>-12.658300000000001</v>
      </c>
    </row>
    <row r="250" spans="1:16" x14ac:dyDescent="0.25">
      <c r="A250" s="1">
        <f>tra!A250</f>
        <v>5</v>
      </c>
      <c r="B250" s="1">
        <f>tra!B250</f>
        <v>9</v>
      </c>
      <c r="C250" s="1">
        <f>tra!C250</f>
        <v>13</v>
      </c>
      <c r="D250" s="1">
        <f>tra!D250</f>
        <v>4</v>
      </c>
      <c r="E250" s="1" t="str">
        <f>tra!E250</f>
        <v>Msin</v>
      </c>
      <c r="F250" s="1">
        <f>tra!F250</f>
        <v>-19.501000000000001</v>
      </c>
      <c r="G250" s="1">
        <f>tra!G250</f>
        <v>-12.036</v>
      </c>
      <c r="H250" s="1">
        <f>(ABS(tra!H250)+ABS(tra!J250))*SIGN(tra!H250)</f>
        <v>21.579000000000001</v>
      </c>
      <c r="I250" s="1">
        <f>(ABS(tra!I250)+ABS(tra!K250))*SIGN(tra!I250)</f>
        <v>0.98299999999999998</v>
      </c>
      <c r="J250" s="1">
        <f t="shared" si="18"/>
        <v>21.873899999999999</v>
      </c>
      <c r="K250" s="1">
        <f t="shared" si="19"/>
        <v>7.4566999999999997</v>
      </c>
      <c r="L250">
        <f t="shared" si="20"/>
        <v>9.8378999999999994</v>
      </c>
      <c r="M250">
        <f t="shared" si="21"/>
        <v>-33.9099</v>
      </c>
      <c r="O250">
        <f t="shared" si="22"/>
        <v>-4.5792999999999999</v>
      </c>
      <c r="P250">
        <f t="shared" si="23"/>
        <v>-19.492699999999999</v>
      </c>
    </row>
    <row r="251" spans="1:16" x14ac:dyDescent="0.25">
      <c r="A251" s="1">
        <f>tra!A251</f>
        <v>5</v>
      </c>
      <c r="B251" s="1">
        <f>tra!B251</f>
        <v>9</v>
      </c>
      <c r="C251" s="1">
        <f>tra!C251</f>
        <v>13</v>
      </c>
      <c r="D251" s="1">
        <f>tra!D251</f>
        <v>4</v>
      </c>
      <c r="E251" s="1" t="str">
        <f>tra!E251</f>
        <v>Mdes</v>
      </c>
      <c r="F251" s="1">
        <f>tra!F251</f>
        <v>-17.896000000000001</v>
      </c>
      <c r="G251" s="1">
        <f>tra!G251</f>
        <v>-10.98</v>
      </c>
      <c r="H251" s="1">
        <f>(ABS(tra!H251)+ABS(tra!J251))*SIGN(tra!H251)</f>
        <v>-17.5</v>
      </c>
      <c r="I251" s="1">
        <f>(ABS(tra!I251)+ABS(tra!K251))*SIGN(tra!I251)</f>
        <v>-0.79800000000000004</v>
      </c>
      <c r="J251" s="1">
        <f t="shared" si="18"/>
        <v>-17.7394</v>
      </c>
      <c r="K251" s="1">
        <f t="shared" si="19"/>
        <v>-6.048</v>
      </c>
      <c r="L251">
        <f t="shared" si="20"/>
        <v>-28.7194</v>
      </c>
      <c r="M251">
        <f t="shared" si="21"/>
        <v>6.7593999999999994</v>
      </c>
      <c r="O251">
        <f t="shared" si="22"/>
        <v>-17.027999999999999</v>
      </c>
      <c r="P251">
        <f t="shared" si="23"/>
        <v>-4.9320000000000004</v>
      </c>
    </row>
    <row r="252" spans="1:16" x14ac:dyDescent="0.25">
      <c r="A252" s="1">
        <f>tra!A252</f>
        <v>5</v>
      </c>
      <c r="B252" s="1">
        <f>tra!B252</f>
        <v>9</v>
      </c>
      <c r="C252" s="1">
        <f>tra!C252</f>
        <v>13</v>
      </c>
      <c r="D252" s="1">
        <f>tra!D252</f>
        <v>4</v>
      </c>
      <c r="E252" s="1" t="str">
        <f>tra!E252</f>
        <v>Vsin</v>
      </c>
      <c r="F252" s="1">
        <f>tra!F252</f>
        <v>26.539000000000001</v>
      </c>
      <c r="G252" s="1">
        <f>tra!G252</f>
        <v>16.306000000000001</v>
      </c>
      <c r="H252" s="1">
        <f>(ABS(tra!H252)+ABS(tra!J252))*SIGN(tra!H252)</f>
        <v>-9.088000000000001</v>
      </c>
      <c r="I252" s="1">
        <f>(ABS(tra!I252)+ABS(tra!K252))*SIGN(tra!I252)</f>
        <v>-0.41500000000000004</v>
      </c>
      <c r="J252" s="1">
        <f t="shared" si="18"/>
        <v>-9.2125000000000004</v>
      </c>
      <c r="K252" s="1">
        <f t="shared" si="19"/>
        <v>-3.1414000000000004</v>
      </c>
      <c r="L252">
        <f t="shared" si="20"/>
        <v>7.0935000000000006</v>
      </c>
      <c r="M252">
        <f t="shared" si="21"/>
        <v>25.518500000000003</v>
      </c>
      <c r="O252">
        <f t="shared" si="22"/>
        <v>13.1646</v>
      </c>
      <c r="P252">
        <f t="shared" si="23"/>
        <v>19.447400000000002</v>
      </c>
    </row>
    <row r="253" spans="1:16" x14ac:dyDescent="0.25">
      <c r="A253" s="1">
        <f>tra!A253</f>
        <v>5</v>
      </c>
      <c r="B253" s="1">
        <f>tra!B253</f>
        <v>9</v>
      </c>
      <c r="C253" s="1">
        <f>tra!C253</f>
        <v>13</v>
      </c>
      <c r="D253" s="1">
        <f>tra!D253</f>
        <v>4</v>
      </c>
      <c r="E253" s="1" t="str">
        <f>tra!E253</f>
        <v>Vdes</v>
      </c>
      <c r="F253" s="1">
        <f>tra!F253</f>
        <v>-25.792000000000002</v>
      </c>
      <c r="G253" s="1">
        <f>tra!G253</f>
        <v>-15.815</v>
      </c>
      <c r="H253" s="1">
        <f>(ABS(tra!H253)+ABS(tra!J253))*SIGN(tra!H253)</f>
        <v>-9.088000000000001</v>
      </c>
      <c r="I253" s="1">
        <f>(ABS(tra!I253)+ABS(tra!K253))*SIGN(tra!I253)</f>
        <v>-0.41500000000000004</v>
      </c>
      <c r="J253" s="1">
        <f t="shared" si="18"/>
        <v>-9.2125000000000004</v>
      </c>
      <c r="K253" s="1">
        <f t="shared" si="19"/>
        <v>-3.1414000000000004</v>
      </c>
      <c r="L253">
        <f t="shared" si="20"/>
        <v>-25.0275</v>
      </c>
      <c r="M253">
        <f t="shared" si="21"/>
        <v>-6.6024999999999991</v>
      </c>
      <c r="O253">
        <f t="shared" si="22"/>
        <v>-18.956399999999999</v>
      </c>
      <c r="P253">
        <f t="shared" si="23"/>
        <v>-12.673599999999999</v>
      </c>
    </row>
    <row r="254" spans="1:16" x14ac:dyDescent="0.25">
      <c r="A254" s="1">
        <f>tra!A254</f>
        <v>5</v>
      </c>
      <c r="B254" s="1">
        <f>tra!B254</f>
        <v>9</v>
      </c>
      <c r="C254" s="1">
        <f>tra!C254</f>
        <v>13</v>
      </c>
      <c r="D254" s="1">
        <f>tra!D254</f>
        <v>3</v>
      </c>
      <c r="E254" s="1" t="str">
        <f>tra!E254</f>
        <v>Msin</v>
      </c>
      <c r="F254" s="1">
        <f>tra!F254</f>
        <v>-19.126000000000001</v>
      </c>
      <c r="G254" s="1">
        <f>tra!G254</f>
        <v>-11.786</v>
      </c>
      <c r="H254" s="1">
        <f>(ABS(tra!H254)+ABS(tra!J254))*SIGN(tra!H254)</f>
        <v>24.125</v>
      </c>
      <c r="I254" s="1">
        <f>(ABS(tra!I254)+ABS(tra!K254))*SIGN(tra!I254)</f>
        <v>1.109</v>
      </c>
      <c r="J254" s="1">
        <f t="shared" si="18"/>
        <v>24.457699999999999</v>
      </c>
      <c r="K254" s="1">
        <f t="shared" si="19"/>
        <v>8.3464999999999989</v>
      </c>
      <c r="L254">
        <f t="shared" si="20"/>
        <v>12.6717</v>
      </c>
      <c r="M254">
        <f t="shared" si="21"/>
        <v>-36.243699999999997</v>
      </c>
      <c r="O254">
        <f t="shared" si="22"/>
        <v>-3.4395000000000007</v>
      </c>
      <c r="P254">
        <f t="shared" si="23"/>
        <v>-20.1325</v>
      </c>
    </row>
    <row r="255" spans="1:16" x14ac:dyDescent="0.25">
      <c r="A255" s="1">
        <f>tra!A255</f>
        <v>5</v>
      </c>
      <c r="B255" s="1">
        <f>tra!B255</f>
        <v>9</v>
      </c>
      <c r="C255" s="1">
        <f>tra!C255</f>
        <v>13</v>
      </c>
      <c r="D255" s="1">
        <f>tra!D255</f>
        <v>3</v>
      </c>
      <c r="E255" s="1" t="str">
        <f>tra!E255</f>
        <v>Mdes</v>
      </c>
      <c r="F255" s="1">
        <f>tra!F255</f>
        <v>-18.285</v>
      </c>
      <c r="G255" s="1">
        <f>tra!G255</f>
        <v>-11.237</v>
      </c>
      <c r="H255" s="1">
        <f>(ABS(tra!H255)+ABS(tra!J255))*SIGN(tra!H255)</f>
        <v>-19.452999999999999</v>
      </c>
      <c r="I255" s="1">
        <f>(ABS(tra!I255)+ABS(tra!K255))*SIGN(tra!I255)</f>
        <v>-0.89500000000000002</v>
      </c>
      <c r="J255" s="1">
        <f t="shared" si="18"/>
        <v>-19.721499999999999</v>
      </c>
      <c r="K255" s="1">
        <f t="shared" si="19"/>
        <v>-6.7309000000000001</v>
      </c>
      <c r="L255">
        <f t="shared" si="20"/>
        <v>-30.958500000000001</v>
      </c>
      <c r="M255">
        <f t="shared" si="21"/>
        <v>8.4844999999999988</v>
      </c>
      <c r="O255">
        <f t="shared" si="22"/>
        <v>-17.9679</v>
      </c>
      <c r="P255">
        <f t="shared" si="23"/>
        <v>-4.5061</v>
      </c>
    </row>
    <row r="256" spans="1:16" x14ac:dyDescent="0.25">
      <c r="A256" s="1">
        <f>tra!A256</f>
        <v>5</v>
      </c>
      <c r="B256" s="1">
        <f>tra!B256</f>
        <v>9</v>
      </c>
      <c r="C256" s="1">
        <f>tra!C256</f>
        <v>13</v>
      </c>
      <c r="D256" s="1">
        <f>tra!D256</f>
        <v>3</v>
      </c>
      <c r="E256" s="1" t="str">
        <f>tra!E256</f>
        <v>Vsin</v>
      </c>
      <c r="F256" s="1">
        <f>tra!F256</f>
        <v>26.361000000000001</v>
      </c>
      <c r="G256" s="1">
        <f>tra!G256</f>
        <v>16.187999999999999</v>
      </c>
      <c r="H256" s="1">
        <f>(ABS(tra!H256)+ABS(tra!J256))*SIGN(tra!H256)</f>
        <v>-10.134</v>
      </c>
      <c r="I256" s="1">
        <f>(ABS(tra!I256)+ABS(tra!K256))*SIGN(tra!I256)</f>
        <v>-0.46599999999999997</v>
      </c>
      <c r="J256" s="1">
        <f t="shared" si="18"/>
        <v>-10.2738</v>
      </c>
      <c r="K256" s="1">
        <f t="shared" si="19"/>
        <v>-3.5061999999999998</v>
      </c>
      <c r="L256">
        <f t="shared" si="20"/>
        <v>5.9141999999999992</v>
      </c>
      <c r="M256">
        <f t="shared" si="21"/>
        <v>26.461799999999997</v>
      </c>
      <c r="O256">
        <f t="shared" si="22"/>
        <v>12.681799999999999</v>
      </c>
      <c r="P256">
        <f t="shared" si="23"/>
        <v>19.694199999999999</v>
      </c>
    </row>
    <row r="257" spans="1:16" x14ac:dyDescent="0.25">
      <c r="A257" s="1">
        <f>tra!A257</f>
        <v>5</v>
      </c>
      <c r="B257" s="1">
        <f>tra!B257</f>
        <v>9</v>
      </c>
      <c r="C257" s="1">
        <f>tra!C257</f>
        <v>13</v>
      </c>
      <c r="D257" s="1">
        <f>tra!D257</f>
        <v>3</v>
      </c>
      <c r="E257" s="1" t="str">
        <f>tra!E257</f>
        <v>Vdes</v>
      </c>
      <c r="F257" s="1">
        <f>tra!F257</f>
        <v>-25.97</v>
      </c>
      <c r="G257" s="1">
        <f>tra!G257</f>
        <v>-15.933</v>
      </c>
      <c r="H257" s="1">
        <f>(ABS(tra!H257)+ABS(tra!J257))*SIGN(tra!H257)</f>
        <v>-10.134</v>
      </c>
      <c r="I257" s="1">
        <f>(ABS(tra!I257)+ABS(tra!K257))*SIGN(tra!I257)</f>
        <v>-0.46599999999999997</v>
      </c>
      <c r="J257" s="1">
        <f t="shared" si="18"/>
        <v>-10.2738</v>
      </c>
      <c r="K257" s="1">
        <f t="shared" si="19"/>
        <v>-3.5061999999999998</v>
      </c>
      <c r="L257">
        <f t="shared" si="20"/>
        <v>-26.206800000000001</v>
      </c>
      <c r="M257">
        <f t="shared" si="21"/>
        <v>-5.6592000000000002</v>
      </c>
      <c r="O257">
        <f t="shared" si="22"/>
        <v>-19.4392</v>
      </c>
      <c r="P257">
        <f t="shared" si="23"/>
        <v>-12.4268</v>
      </c>
    </row>
    <row r="258" spans="1:16" x14ac:dyDescent="0.25">
      <c r="A258" s="1">
        <f>tra!A258</f>
        <v>5</v>
      </c>
      <c r="B258" s="1">
        <f>tra!B258</f>
        <v>9</v>
      </c>
      <c r="C258" s="1">
        <f>tra!C258</f>
        <v>13</v>
      </c>
      <c r="D258" s="1">
        <f>tra!D258</f>
        <v>2</v>
      </c>
      <c r="E258" s="1" t="str">
        <f>tra!E258</f>
        <v>Msin</v>
      </c>
      <c r="F258" s="1">
        <f>tra!F258</f>
        <v>-18.628</v>
      </c>
      <c r="G258" s="1">
        <f>tra!G258</f>
        <v>-11.455</v>
      </c>
      <c r="H258" s="1">
        <f>(ABS(tra!H258)+ABS(tra!J258))*SIGN(tra!H258)</f>
        <v>25.602</v>
      </c>
      <c r="I258" s="1">
        <f>(ABS(tra!I258)+ABS(tra!K258))*SIGN(tra!I258)</f>
        <v>1.1779999999999999</v>
      </c>
      <c r="J258" s="1">
        <f t="shared" ref="J258:J321" si="24">(ABS(H258)+0.3*ABS(I258))*SIGN(H258)</f>
        <v>25.955400000000001</v>
      </c>
      <c r="K258" s="1">
        <f t="shared" ref="K258:K321" si="25">(ABS(I258)+0.3*ABS(H258))*SIGN(I258)</f>
        <v>8.8585999999999991</v>
      </c>
      <c r="L258">
        <f t="shared" si="20"/>
        <v>14.500400000000001</v>
      </c>
      <c r="M258">
        <f t="shared" si="21"/>
        <v>-37.410400000000003</v>
      </c>
      <c r="O258">
        <f t="shared" si="22"/>
        <v>-2.5964000000000009</v>
      </c>
      <c r="P258">
        <f t="shared" si="23"/>
        <v>-20.313600000000001</v>
      </c>
    </row>
    <row r="259" spans="1:16" x14ac:dyDescent="0.25">
      <c r="A259" s="1">
        <f>tra!A259</f>
        <v>5</v>
      </c>
      <c r="B259" s="1">
        <f>tra!B259</f>
        <v>9</v>
      </c>
      <c r="C259" s="1">
        <f>tra!C259</f>
        <v>13</v>
      </c>
      <c r="D259" s="1">
        <f>tra!D259</f>
        <v>2</v>
      </c>
      <c r="E259" s="1" t="str">
        <f>tra!E259</f>
        <v>Mdes</v>
      </c>
      <c r="F259" s="1">
        <f>tra!F259</f>
        <v>-18.812999999999999</v>
      </c>
      <c r="G259" s="1">
        <f>tra!G259</f>
        <v>-11.585000000000001</v>
      </c>
      <c r="H259" s="1">
        <f>(ABS(tra!H259)+ABS(tra!J259))*SIGN(tra!H259)</f>
        <v>-20.436999999999998</v>
      </c>
      <c r="I259" s="1">
        <f>(ABS(tra!I259)+ABS(tra!K259))*SIGN(tra!I259)</f>
        <v>-0.94300000000000006</v>
      </c>
      <c r="J259" s="1">
        <f t="shared" si="24"/>
        <v>-20.719899999999999</v>
      </c>
      <c r="K259" s="1">
        <f t="shared" si="25"/>
        <v>-7.0740999999999996</v>
      </c>
      <c r="L259">
        <f t="shared" ref="L259:L322" si="26">G259+J259</f>
        <v>-32.304900000000004</v>
      </c>
      <c r="M259">
        <f t="shared" ref="M259:M322" si="27">G259-J259</f>
        <v>9.1348999999999982</v>
      </c>
      <c r="O259">
        <f t="shared" ref="O259:O322" si="28">G259+K259</f>
        <v>-18.659100000000002</v>
      </c>
      <c r="P259">
        <f t="shared" ref="P259:P322" si="29">G259-K259</f>
        <v>-4.5109000000000012</v>
      </c>
    </row>
    <row r="260" spans="1:16" x14ac:dyDescent="0.25">
      <c r="A260" s="1">
        <f>tra!A260</f>
        <v>5</v>
      </c>
      <c r="B260" s="1">
        <f>tra!B260</f>
        <v>9</v>
      </c>
      <c r="C260" s="1">
        <f>tra!C260</f>
        <v>13</v>
      </c>
      <c r="D260" s="1">
        <f>tra!D260</f>
        <v>2</v>
      </c>
      <c r="E260" s="1" t="str">
        <f>tra!E260</f>
        <v>Vsin</v>
      </c>
      <c r="F260" s="1">
        <f>tra!F260</f>
        <v>26.122</v>
      </c>
      <c r="G260" s="1">
        <f>tra!G260</f>
        <v>16.03</v>
      </c>
      <c r="H260" s="1">
        <f>(ABS(tra!H260)+ABS(tra!J260))*SIGN(tra!H260)</f>
        <v>-10.707000000000001</v>
      </c>
      <c r="I260" s="1">
        <f>(ABS(tra!I260)+ABS(tra!K260))*SIGN(tra!I260)</f>
        <v>-0.49299999999999999</v>
      </c>
      <c r="J260" s="1">
        <f t="shared" si="24"/>
        <v>-10.854900000000001</v>
      </c>
      <c r="K260" s="1">
        <f t="shared" si="25"/>
        <v>-3.7050999999999998</v>
      </c>
      <c r="L260">
        <f t="shared" si="26"/>
        <v>5.1751000000000005</v>
      </c>
      <c r="M260">
        <f t="shared" si="27"/>
        <v>26.884900000000002</v>
      </c>
      <c r="O260">
        <f t="shared" si="28"/>
        <v>12.324900000000001</v>
      </c>
      <c r="P260">
        <f t="shared" si="29"/>
        <v>19.735100000000003</v>
      </c>
    </row>
    <row r="261" spans="1:16" x14ac:dyDescent="0.25">
      <c r="A261" s="1">
        <f>tra!A261</f>
        <v>5</v>
      </c>
      <c r="B261" s="1">
        <f>tra!B261</f>
        <v>9</v>
      </c>
      <c r="C261" s="1">
        <f>tra!C261</f>
        <v>13</v>
      </c>
      <c r="D261" s="1">
        <f>tra!D261</f>
        <v>2</v>
      </c>
      <c r="E261" s="1" t="str">
        <f>tra!E261</f>
        <v>Vdes</v>
      </c>
      <c r="F261" s="1">
        <f>tra!F261</f>
        <v>-26.209</v>
      </c>
      <c r="G261" s="1">
        <f>tra!G261</f>
        <v>-16.091000000000001</v>
      </c>
      <c r="H261" s="1">
        <f>(ABS(tra!H261)+ABS(tra!J261))*SIGN(tra!H261)</f>
        <v>-10.707000000000001</v>
      </c>
      <c r="I261" s="1">
        <f>(ABS(tra!I261)+ABS(tra!K261))*SIGN(tra!I261)</f>
        <v>-0.49299999999999999</v>
      </c>
      <c r="J261" s="1">
        <f t="shared" si="24"/>
        <v>-10.854900000000001</v>
      </c>
      <c r="K261" s="1">
        <f t="shared" si="25"/>
        <v>-3.7050999999999998</v>
      </c>
      <c r="L261">
        <f t="shared" si="26"/>
        <v>-26.945900000000002</v>
      </c>
      <c r="M261">
        <f t="shared" si="27"/>
        <v>-5.2361000000000004</v>
      </c>
      <c r="O261">
        <f t="shared" si="28"/>
        <v>-19.796100000000003</v>
      </c>
      <c r="P261">
        <f t="shared" si="29"/>
        <v>-12.385900000000001</v>
      </c>
    </row>
    <row r="262" spans="1:16" x14ac:dyDescent="0.25">
      <c r="A262" s="1">
        <f>tra!A262</f>
        <v>5</v>
      </c>
      <c r="B262" s="1">
        <f>tra!B262</f>
        <v>9</v>
      </c>
      <c r="C262" s="1">
        <f>tra!C262</f>
        <v>13</v>
      </c>
      <c r="D262" s="1">
        <f>tra!D262</f>
        <v>1</v>
      </c>
      <c r="E262" s="1" t="str">
        <f>tra!E262</f>
        <v>Msin</v>
      </c>
      <c r="F262" s="1">
        <f>tra!F262</f>
        <v>-17.213000000000001</v>
      </c>
      <c r="G262" s="1">
        <f>tra!G262</f>
        <v>-10.545</v>
      </c>
      <c r="H262" s="1">
        <f>(ABS(tra!H262)+ABS(tra!J262))*SIGN(tra!H262)</f>
        <v>24.419999999999998</v>
      </c>
      <c r="I262" s="1">
        <f>(ABS(tra!I262)+ABS(tra!K262))*SIGN(tra!I262)</f>
        <v>1.1859999999999999</v>
      </c>
      <c r="J262" s="1">
        <f t="shared" si="24"/>
        <v>24.775799999999997</v>
      </c>
      <c r="K262" s="1">
        <f t="shared" si="25"/>
        <v>8.5119999999999987</v>
      </c>
      <c r="L262">
        <f t="shared" si="26"/>
        <v>14.230799999999997</v>
      </c>
      <c r="M262">
        <f t="shared" si="27"/>
        <v>-35.320799999999998</v>
      </c>
      <c r="O262">
        <f t="shared" si="28"/>
        <v>-2.0330000000000013</v>
      </c>
      <c r="P262">
        <f t="shared" si="29"/>
        <v>-19.056999999999999</v>
      </c>
    </row>
    <row r="263" spans="1:16" x14ac:dyDescent="0.25">
      <c r="A263" s="1">
        <f>tra!A263</f>
        <v>5</v>
      </c>
      <c r="B263" s="1">
        <f>tra!B263</f>
        <v>9</v>
      </c>
      <c r="C263" s="1">
        <f>tra!C263</f>
        <v>13</v>
      </c>
      <c r="D263" s="1">
        <f>tra!D263</f>
        <v>1</v>
      </c>
      <c r="E263" s="1" t="str">
        <f>tra!E263</f>
        <v>Mdes</v>
      </c>
      <c r="F263" s="1">
        <f>tra!F263</f>
        <v>-20.071999999999999</v>
      </c>
      <c r="G263" s="1">
        <f>tra!G263</f>
        <v>-12.416</v>
      </c>
      <c r="H263" s="1">
        <f>(ABS(tra!H263)+ABS(tra!J263))*SIGN(tra!H263)</f>
        <v>-18.513000000000002</v>
      </c>
      <c r="I263" s="1">
        <f>(ABS(tra!I263)+ABS(tra!K263))*SIGN(tra!I263)</f>
        <v>-0.89700000000000002</v>
      </c>
      <c r="J263" s="1">
        <f t="shared" si="24"/>
        <v>-18.782100000000003</v>
      </c>
      <c r="K263" s="1">
        <f t="shared" si="25"/>
        <v>-6.4509000000000007</v>
      </c>
      <c r="L263">
        <f t="shared" si="26"/>
        <v>-31.198100000000004</v>
      </c>
      <c r="M263">
        <f t="shared" si="27"/>
        <v>6.366100000000003</v>
      </c>
      <c r="O263">
        <f t="shared" si="28"/>
        <v>-18.866900000000001</v>
      </c>
      <c r="P263">
        <f t="shared" si="29"/>
        <v>-5.9650999999999996</v>
      </c>
    </row>
    <row r="264" spans="1:16" x14ac:dyDescent="0.25">
      <c r="A264" s="1">
        <f>tra!A264</f>
        <v>5</v>
      </c>
      <c r="B264" s="1">
        <f>tra!B264</f>
        <v>9</v>
      </c>
      <c r="C264" s="1">
        <f>tra!C264</f>
        <v>13</v>
      </c>
      <c r="D264" s="1">
        <f>tra!D264</f>
        <v>1</v>
      </c>
      <c r="E264" s="1" t="str">
        <f>tra!E264</f>
        <v>Vsin</v>
      </c>
      <c r="F264" s="1">
        <f>tra!F264</f>
        <v>25.501000000000001</v>
      </c>
      <c r="G264" s="1">
        <f>tra!G264</f>
        <v>15.625</v>
      </c>
      <c r="H264" s="1">
        <f>(ABS(tra!H264)+ABS(tra!J264))*SIGN(tra!H264)</f>
        <v>-9.984</v>
      </c>
      <c r="I264" s="1">
        <f>(ABS(tra!I264)+ABS(tra!K264))*SIGN(tra!I264)</f>
        <v>-0.48499999999999999</v>
      </c>
      <c r="J264" s="1">
        <f t="shared" si="24"/>
        <v>-10.1295</v>
      </c>
      <c r="K264" s="1">
        <f t="shared" si="25"/>
        <v>-3.4802</v>
      </c>
      <c r="L264">
        <f t="shared" si="26"/>
        <v>5.4954999999999998</v>
      </c>
      <c r="M264">
        <f t="shared" si="27"/>
        <v>25.7545</v>
      </c>
      <c r="O264">
        <f t="shared" si="28"/>
        <v>12.1448</v>
      </c>
      <c r="P264">
        <f t="shared" si="29"/>
        <v>19.1052</v>
      </c>
    </row>
    <row r="265" spans="1:16" x14ac:dyDescent="0.25">
      <c r="A265" s="1">
        <f>tra!A265</f>
        <v>5</v>
      </c>
      <c r="B265" s="1">
        <f>tra!B265</f>
        <v>9</v>
      </c>
      <c r="C265" s="1">
        <f>tra!C265</f>
        <v>13</v>
      </c>
      <c r="D265" s="1">
        <f>tra!D265</f>
        <v>1</v>
      </c>
      <c r="E265" s="1" t="str">
        <f>tra!E265</f>
        <v>Vdes</v>
      </c>
      <c r="F265" s="1">
        <f>tra!F265</f>
        <v>-26.83</v>
      </c>
      <c r="G265" s="1">
        <f>tra!G265</f>
        <v>-16.495999999999999</v>
      </c>
      <c r="H265" s="1">
        <f>(ABS(tra!H265)+ABS(tra!J265))*SIGN(tra!H265)</f>
        <v>-9.984</v>
      </c>
      <c r="I265" s="1">
        <f>(ABS(tra!I265)+ABS(tra!K265))*SIGN(tra!I265)</f>
        <v>-0.48499999999999999</v>
      </c>
      <c r="J265" s="1">
        <f t="shared" si="24"/>
        <v>-10.1295</v>
      </c>
      <c r="K265" s="1">
        <f t="shared" si="25"/>
        <v>-3.4802</v>
      </c>
      <c r="L265">
        <f t="shared" si="26"/>
        <v>-26.625499999999999</v>
      </c>
      <c r="M265">
        <f t="shared" si="27"/>
        <v>-6.3664999999999985</v>
      </c>
      <c r="O265">
        <f t="shared" si="28"/>
        <v>-19.976199999999999</v>
      </c>
      <c r="P265">
        <f t="shared" si="29"/>
        <v>-13.015799999999999</v>
      </c>
    </row>
    <row r="266" spans="1:16" x14ac:dyDescent="0.25">
      <c r="A266" s="1">
        <f>tra!A266</f>
        <v>5</v>
      </c>
      <c r="B266" s="1">
        <f>tra!B266</f>
        <v>13</v>
      </c>
      <c r="C266" s="1">
        <f>tra!C266</f>
        <v>17</v>
      </c>
      <c r="D266" s="1">
        <f>tra!D266</f>
        <v>6</v>
      </c>
      <c r="E266" s="1" t="str">
        <f>tra!E266</f>
        <v>Msin</v>
      </c>
      <c r="F266" s="1">
        <f>tra!F266</f>
        <v>-34.44</v>
      </c>
      <c r="G266" s="1">
        <f>tra!G266</f>
        <v>-22.488</v>
      </c>
      <c r="H266" s="1">
        <f>(ABS(tra!H266)+ABS(tra!J266))*SIGN(tra!H266)</f>
        <v>28.852999999999998</v>
      </c>
      <c r="I266" s="1">
        <f>(ABS(tra!I266)+ABS(tra!K266))*SIGN(tra!I266)</f>
        <v>1.2289999999999999</v>
      </c>
      <c r="J266" s="1">
        <f t="shared" si="24"/>
        <v>29.221699999999998</v>
      </c>
      <c r="K266" s="1">
        <f t="shared" si="25"/>
        <v>9.8848999999999982</v>
      </c>
      <c r="L266">
        <f t="shared" si="26"/>
        <v>6.7336999999999989</v>
      </c>
      <c r="M266">
        <f t="shared" si="27"/>
        <v>-51.709699999999998</v>
      </c>
      <c r="O266">
        <f t="shared" si="28"/>
        <v>-12.603100000000001</v>
      </c>
      <c r="P266">
        <f t="shared" si="29"/>
        <v>-32.372900000000001</v>
      </c>
    </row>
    <row r="267" spans="1:16" x14ac:dyDescent="0.25">
      <c r="A267" s="1">
        <f>tra!A267</f>
        <v>5</v>
      </c>
      <c r="B267" s="1">
        <f>tra!B267</f>
        <v>13</v>
      </c>
      <c r="C267" s="1">
        <f>tra!C267</f>
        <v>17</v>
      </c>
      <c r="D267" s="1">
        <f>tra!D267</f>
        <v>6</v>
      </c>
      <c r="E267" s="1" t="str">
        <f>tra!E267</f>
        <v>Mdes</v>
      </c>
      <c r="F267" s="1">
        <f>tra!F267</f>
        <v>-34.582999999999998</v>
      </c>
      <c r="G267" s="1">
        <f>tra!G267</f>
        <v>-22.632999999999999</v>
      </c>
      <c r="H267" s="1">
        <f>(ABS(tra!H267)+ABS(tra!J267))*SIGN(tra!H267)</f>
        <v>-29.254999999999999</v>
      </c>
      <c r="I267" s="1">
        <f>(ABS(tra!I267)+ABS(tra!K267))*SIGN(tra!I267)</f>
        <v>-1.2469999999999999</v>
      </c>
      <c r="J267" s="1">
        <f t="shared" si="24"/>
        <v>-29.629099999999998</v>
      </c>
      <c r="K267" s="1">
        <f t="shared" si="25"/>
        <v>-10.023499999999999</v>
      </c>
      <c r="L267">
        <f t="shared" si="26"/>
        <v>-52.262099999999997</v>
      </c>
      <c r="M267">
        <f t="shared" si="27"/>
        <v>6.9960999999999984</v>
      </c>
      <c r="O267">
        <f t="shared" si="28"/>
        <v>-32.656499999999994</v>
      </c>
      <c r="P267">
        <f t="shared" si="29"/>
        <v>-12.609500000000001</v>
      </c>
    </row>
    <row r="268" spans="1:16" x14ac:dyDescent="0.25">
      <c r="A268" s="1">
        <f>tra!A268</f>
        <v>5</v>
      </c>
      <c r="B268" s="1">
        <f>tra!B268</f>
        <v>13</v>
      </c>
      <c r="C268" s="1">
        <f>tra!C268</f>
        <v>17</v>
      </c>
      <c r="D268" s="1">
        <f>tra!D268</f>
        <v>6</v>
      </c>
      <c r="E268" s="1" t="str">
        <f>tra!E268</f>
        <v>Vsin</v>
      </c>
      <c r="F268" s="1">
        <f>tra!F268</f>
        <v>63.365000000000002</v>
      </c>
      <c r="G268" s="1">
        <f>tra!G268</f>
        <v>42.070999999999998</v>
      </c>
      <c r="H268" s="1">
        <f>(ABS(tra!H268)+ABS(tra!J268))*SIGN(tra!H268)</f>
        <v>-13.834999999999999</v>
      </c>
      <c r="I268" s="1">
        <f>(ABS(tra!I268)+ABS(tra!K268))*SIGN(tra!I268)</f>
        <v>-0.59000000000000008</v>
      </c>
      <c r="J268" s="1">
        <f t="shared" si="24"/>
        <v>-14.011999999999999</v>
      </c>
      <c r="K268" s="1">
        <f t="shared" si="25"/>
        <v>-4.740499999999999</v>
      </c>
      <c r="L268">
        <f t="shared" si="26"/>
        <v>28.058999999999997</v>
      </c>
      <c r="M268">
        <f t="shared" si="27"/>
        <v>56.082999999999998</v>
      </c>
      <c r="O268">
        <f t="shared" si="28"/>
        <v>37.330500000000001</v>
      </c>
      <c r="P268">
        <f t="shared" si="29"/>
        <v>46.811499999999995</v>
      </c>
    </row>
    <row r="269" spans="1:16" x14ac:dyDescent="0.25">
      <c r="A269" s="1">
        <f>tra!A269</f>
        <v>5</v>
      </c>
      <c r="B269" s="1">
        <f>tra!B269</f>
        <v>13</v>
      </c>
      <c r="C269" s="1">
        <f>tra!C269</f>
        <v>17</v>
      </c>
      <c r="D269" s="1">
        <f>tra!D269</f>
        <v>6</v>
      </c>
      <c r="E269" s="1" t="str">
        <f>tra!E269</f>
        <v>Vdes</v>
      </c>
      <c r="F269" s="1">
        <f>tra!F269</f>
        <v>-63.433</v>
      </c>
      <c r="G269" s="1">
        <f>tra!G269</f>
        <v>-42.139000000000003</v>
      </c>
      <c r="H269" s="1">
        <f>(ABS(tra!H269)+ABS(tra!J269))*SIGN(tra!H269)</f>
        <v>-13.834999999999999</v>
      </c>
      <c r="I269" s="1">
        <f>(ABS(tra!I269)+ABS(tra!K269))*SIGN(tra!I269)</f>
        <v>-0.59000000000000008</v>
      </c>
      <c r="J269" s="1">
        <f t="shared" si="24"/>
        <v>-14.011999999999999</v>
      </c>
      <c r="K269" s="1">
        <f t="shared" si="25"/>
        <v>-4.740499999999999</v>
      </c>
      <c r="L269">
        <f t="shared" si="26"/>
        <v>-56.151000000000003</v>
      </c>
      <c r="M269">
        <f t="shared" si="27"/>
        <v>-28.127000000000002</v>
      </c>
      <c r="O269">
        <f t="shared" si="28"/>
        <v>-46.8795</v>
      </c>
      <c r="P269">
        <f t="shared" si="29"/>
        <v>-37.398500000000006</v>
      </c>
    </row>
    <row r="270" spans="1:16" x14ac:dyDescent="0.25">
      <c r="A270" s="1">
        <f>tra!A270</f>
        <v>5</v>
      </c>
      <c r="B270" s="1">
        <f>tra!B270</f>
        <v>13</v>
      </c>
      <c r="C270" s="1">
        <f>tra!C270</f>
        <v>17</v>
      </c>
      <c r="D270" s="1">
        <f>tra!D270</f>
        <v>5</v>
      </c>
      <c r="E270" s="1" t="str">
        <f>tra!E270</f>
        <v>Msin</v>
      </c>
      <c r="F270" s="1">
        <f>tra!F270</f>
        <v>-37.231000000000002</v>
      </c>
      <c r="G270" s="1">
        <f>tra!G270</f>
        <v>-24.454999999999998</v>
      </c>
      <c r="H270" s="1">
        <f>(ABS(tra!H270)+ABS(tra!J270))*SIGN(tra!H270)</f>
        <v>63.215000000000003</v>
      </c>
      <c r="I270" s="1">
        <f>(ABS(tra!I270)+ABS(tra!K270))*SIGN(tra!I270)</f>
        <v>2.7840000000000003</v>
      </c>
      <c r="J270" s="1">
        <f t="shared" si="24"/>
        <v>64.050200000000004</v>
      </c>
      <c r="K270" s="1">
        <f t="shared" si="25"/>
        <v>21.7485</v>
      </c>
      <c r="L270">
        <f t="shared" si="26"/>
        <v>39.595200000000006</v>
      </c>
      <c r="M270">
        <f t="shared" si="27"/>
        <v>-88.505200000000002</v>
      </c>
      <c r="O270">
        <f t="shared" si="28"/>
        <v>-2.7064999999999984</v>
      </c>
      <c r="P270">
        <f t="shared" si="29"/>
        <v>-46.203499999999998</v>
      </c>
    </row>
    <row r="271" spans="1:16" x14ac:dyDescent="0.25">
      <c r="A271" s="1">
        <f>tra!A271</f>
        <v>5</v>
      </c>
      <c r="B271" s="1">
        <f>tra!B271</f>
        <v>13</v>
      </c>
      <c r="C271" s="1">
        <f>tra!C271</f>
        <v>17</v>
      </c>
      <c r="D271" s="1">
        <f>tra!D271</f>
        <v>5</v>
      </c>
      <c r="E271" s="1" t="str">
        <f>tra!E271</f>
        <v>Mdes</v>
      </c>
      <c r="F271" s="1">
        <f>tra!F271</f>
        <v>-36.573</v>
      </c>
      <c r="G271" s="1">
        <f>tra!G271</f>
        <v>-24.169</v>
      </c>
      <c r="H271" s="1">
        <f>(ABS(tra!H271)+ABS(tra!J271))*SIGN(tra!H271)</f>
        <v>-63.442</v>
      </c>
      <c r="I271" s="1">
        <f>(ABS(tra!I271)+ABS(tra!K271))*SIGN(tra!I271)</f>
        <v>-2.794</v>
      </c>
      <c r="J271" s="1">
        <f t="shared" si="24"/>
        <v>-64.280199999999994</v>
      </c>
      <c r="K271" s="1">
        <f t="shared" si="25"/>
        <v>-21.826599999999999</v>
      </c>
      <c r="L271">
        <f t="shared" si="26"/>
        <v>-88.44919999999999</v>
      </c>
      <c r="M271">
        <f t="shared" si="27"/>
        <v>40.111199999999997</v>
      </c>
      <c r="O271">
        <f t="shared" si="28"/>
        <v>-45.995599999999996</v>
      </c>
      <c r="P271">
        <f t="shared" si="29"/>
        <v>-2.3424000000000014</v>
      </c>
    </row>
    <row r="272" spans="1:16" x14ac:dyDescent="0.25">
      <c r="A272" s="1">
        <f>tra!A272</f>
        <v>5</v>
      </c>
      <c r="B272" s="1">
        <f>tra!B272</f>
        <v>13</v>
      </c>
      <c r="C272" s="1">
        <f>tra!C272</f>
        <v>17</v>
      </c>
      <c r="D272" s="1">
        <f>tra!D272</f>
        <v>5</v>
      </c>
      <c r="E272" s="1" t="str">
        <f>tra!E272</f>
        <v>Vsin</v>
      </c>
      <c r="F272" s="1">
        <f>tra!F272</f>
        <v>57.445</v>
      </c>
      <c r="G272" s="1">
        <f>tra!G272</f>
        <v>38.078000000000003</v>
      </c>
      <c r="H272" s="1">
        <f>(ABS(tra!H272)+ABS(tra!J272))*SIGN(tra!H272)</f>
        <v>-30.157</v>
      </c>
      <c r="I272" s="1">
        <f>(ABS(tra!I272)+ABS(tra!K272))*SIGN(tra!I272)</f>
        <v>-1.3280000000000001</v>
      </c>
      <c r="J272" s="1">
        <f t="shared" si="24"/>
        <v>-30.555399999999999</v>
      </c>
      <c r="K272" s="1">
        <f t="shared" si="25"/>
        <v>-10.3751</v>
      </c>
      <c r="L272">
        <f t="shared" si="26"/>
        <v>7.5226000000000042</v>
      </c>
      <c r="M272">
        <f t="shared" si="27"/>
        <v>68.633399999999995</v>
      </c>
      <c r="O272">
        <f t="shared" si="28"/>
        <v>27.702900000000003</v>
      </c>
      <c r="P272">
        <f t="shared" si="29"/>
        <v>48.453100000000006</v>
      </c>
    </row>
    <row r="273" spans="1:16" x14ac:dyDescent="0.25">
      <c r="A273" s="1">
        <f>tra!A273</f>
        <v>5</v>
      </c>
      <c r="B273" s="1">
        <f>tra!B273</f>
        <v>13</v>
      </c>
      <c r="C273" s="1">
        <f>tra!C273</f>
        <v>17</v>
      </c>
      <c r="D273" s="1">
        <f>tra!D273</f>
        <v>5</v>
      </c>
      <c r="E273" s="1" t="str">
        <f>tra!E273</f>
        <v>Vdes</v>
      </c>
      <c r="F273" s="1">
        <f>tra!F273</f>
        <v>-57.131</v>
      </c>
      <c r="G273" s="1">
        <f>tra!G273</f>
        <v>-37.942</v>
      </c>
      <c r="H273" s="1">
        <f>(ABS(tra!H273)+ABS(tra!J273))*SIGN(tra!H273)</f>
        <v>-30.157</v>
      </c>
      <c r="I273" s="1">
        <f>(ABS(tra!I273)+ABS(tra!K273))*SIGN(tra!I273)</f>
        <v>-1.3280000000000001</v>
      </c>
      <c r="J273" s="1">
        <f t="shared" si="24"/>
        <v>-30.555399999999999</v>
      </c>
      <c r="K273" s="1">
        <f t="shared" si="25"/>
        <v>-10.3751</v>
      </c>
      <c r="L273">
        <f t="shared" si="26"/>
        <v>-68.497399999999999</v>
      </c>
      <c r="M273">
        <f t="shared" si="27"/>
        <v>-7.3866000000000014</v>
      </c>
      <c r="O273">
        <f t="shared" si="28"/>
        <v>-48.317099999999996</v>
      </c>
      <c r="P273">
        <f t="shared" si="29"/>
        <v>-27.5669</v>
      </c>
    </row>
    <row r="274" spans="1:16" x14ac:dyDescent="0.25">
      <c r="A274" s="1">
        <f>tra!A274</f>
        <v>5</v>
      </c>
      <c r="B274" s="1">
        <f>tra!B274</f>
        <v>13</v>
      </c>
      <c r="C274" s="1">
        <f>tra!C274</f>
        <v>17</v>
      </c>
      <c r="D274" s="1">
        <f>tra!D274</f>
        <v>4</v>
      </c>
      <c r="E274" s="1" t="str">
        <f>tra!E274</f>
        <v>Msin</v>
      </c>
      <c r="F274" s="1">
        <f>tra!F274</f>
        <v>-35.203000000000003</v>
      </c>
      <c r="G274" s="1">
        <f>tra!G274</f>
        <v>-23.064</v>
      </c>
      <c r="H274" s="1">
        <f>(ABS(tra!H274)+ABS(tra!J274))*SIGN(tra!H274)</f>
        <v>96.18</v>
      </c>
      <c r="I274" s="1">
        <f>(ABS(tra!I274)+ABS(tra!K274))*SIGN(tra!I274)</f>
        <v>4.3680000000000003</v>
      </c>
      <c r="J274" s="1">
        <f t="shared" si="24"/>
        <v>97.490400000000008</v>
      </c>
      <c r="K274" s="1">
        <f t="shared" si="25"/>
        <v>33.222000000000001</v>
      </c>
      <c r="L274">
        <f t="shared" si="26"/>
        <v>74.426400000000001</v>
      </c>
      <c r="M274">
        <f t="shared" si="27"/>
        <v>-120.55440000000002</v>
      </c>
      <c r="O274">
        <f t="shared" si="28"/>
        <v>10.158000000000001</v>
      </c>
      <c r="P274">
        <f t="shared" si="29"/>
        <v>-56.286000000000001</v>
      </c>
    </row>
    <row r="275" spans="1:16" x14ac:dyDescent="0.25">
      <c r="A275" s="1">
        <f>tra!A275</f>
        <v>5</v>
      </c>
      <c r="B275" s="1">
        <f>tra!B275</f>
        <v>13</v>
      </c>
      <c r="C275" s="1">
        <f>tra!C275</f>
        <v>17</v>
      </c>
      <c r="D275" s="1">
        <f>tra!D275</f>
        <v>4</v>
      </c>
      <c r="E275" s="1" t="str">
        <f>tra!E275</f>
        <v>Mdes</v>
      </c>
      <c r="F275" s="1">
        <f>tra!F275</f>
        <v>-34.378</v>
      </c>
      <c r="G275" s="1">
        <f>tra!G275</f>
        <v>-22.696999999999999</v>
      </c>
      <c r="H275" s="1">
        <f>(ABS(tra!H275)+ABS(tra!J275))*SIGN(tra!H275)</f>
        <v>-96.65</v>
      </c>
      <c r="I275" s="1">
        <f>(ABS(tra!I275)+ABS(tra!K275))*SIGN(tra!I275)</f>
        <v>-4.3879999999999999</v>
      </c>
      <c r="J275" s="1">
        <f t="shared" si="24"/>
        <v>-97.966400000000007</v>
      </c>
      <c r="K275" s="1">
        <f t="shared" si="25"/>
        <v>-33.383000000000003</v>
      </c>
      <c r="L275">
        <f t="shared" si="26"/>
        <v>-120.66340000000001</v>
      </c>
      <c r="M275">
        <f t="shared" si="27"/>
        <v>75.269400000000005</v>
      </c>
      <c r="O275">
        <f t="shared" si="28"/>
        <v>-56.08</v>
      </c>
      <c r="P275">
        <f t="shared" si="29"/>
        <v>10.686000000000003</v>
      </c>
    </row>
    <row r="276" spans="1:16" x14ac:dyDescent="0.25">
      <c r="A276" s="1">
        <f>tra!A276</f>
        <v>5</v>
      </c>
      <c r="B276" s="1">
        <f>tra!B276</f>
        <v>13</v>
      </c>
      <c r="C276" s="1">
        <f>tra!C276</f>
        <v>17</v>
      </c>
      <c r="D276" s="1">
        <f>tra!D276</f>
        <v>4</v>
      </c>
      <c r="E276" s="1" t="str">
        <f>tra!E276</f>
        <v>Vsin</v>
      </c>
      <c r="F276" s="1">
        <f>tra!F276</f>
        <v>59.521999999999998</v>
      </c>
      <c r="G276" s="1">
        <f>tra!G276</f>
        <v>39.671999999999997</v>
      </c>
      <c r="H276" s="1">
        <f>(ABS(tra!H276)+ABS(tra!J276))*SIGN(tra!H276)</f>
        <v>-45.911999999999999</v>
      </c>
      <c r="I276" s="1">
        <f>(ABS(tra!I276)+ABS(tra!K276))*SIGN(tra!I276)</f>
        <v>-2.085</v>
      </c>
      <c r="J276" s="1">
        <f t="shared" si="24"/>
        <v>-46.537500000000001</v>
      </c>
      <c r="K276" s="1">
        <f t="shared" si="25"/>
        <v>-15.858599999999999</v>
      </c>
      <c r="L276">
        <f t="shared" si="26"/>
        <v>-6.8655000000000044</v>
      </c>
      <c r="M276">
        <f t="shared" si="27"/>
        <v>86.209499999999991</v>
      </c>
      <c r="O276">
        <f t="shared" si="28"/>
        <v>23.813399999999998</v>
      </c>
      <c r="P276">
        <f t="shared" si="29"/>
        <v>55.530599999999993</v>
      </c>
    </row>
    <row r="277" spans="1:16" x14ac:dyDescent="0.25">
      <c r="A277" s="1">
        <f>tra!A277</f>
        <v>5</v>
      </c>
      <c r="B277" s="1">
        <f>tra!B277</f>
        <v>13</v>
      </c>
      <c r="C277" s="1">
        <f>tra!C277</f>
        <v>17</v>
      </c>
      <c r="D277" s="1">
        <f>tra!D277</f>
        <v>4</v>
      </c>
      <c r="E277" s="1" t="str">
        <f>tra!E277</f>
        <v>Vdes</v>
      </c>
      <c r="F277" s="1">
        <f>tra!F277</f>
        <v>-59.128</v>
      </c>
      <c r="G277" s="1">
        <f>tra!G277</f>
        <v>-39.497999999999998</v>
      </c>
      <c r="H277" s="1">
        <f>(ABS(tra!H277)+ABS(tra!J277))*SIGN(tra!H277)</f>
        <v>-45.911999999999999</v>
      </c>
      <c r="I277" s="1">
        <f>(ABS(tra!I277)+ABS(tra!K277))*SIGN(tra!I277)</f>
        <v>-2.085</v>
      </c>
      <c r="J277" s="1">
        <f t="shared" si="24"/>
        <v>-46.537500000000001</v>
      </c>
      <c r="K277" s="1">
        <f t="shared" si="25"/>
        <v>-15.858599999999999</v>
      </c>
      <c r="L277">
        <f t="shared" si="26"/>
        <v>-86.035499999999999</v>
      </c>
      <c r="M277">
        <f t="shared" si="27"/>
        <v>7.0395000000000039</v>
      </c>
      <c r="O277">
        <f t="shared" si="28"/>
        <v>-55.3566</v>
      </c>
      <c r="P277">
        <f t="shared" si="29"/>
        <v>-23.639399999999998</v>
      </c>
    </row>
    <row r="278" spans="1:16" x14ac:dyDescent="0.25">
      <c r="A278" s="1">
        <f>tra!A278</f>
        <v>5</v>
      </c>
      <c r="B278" s="1">
        <f>tra!B278</f>
        <v>13</v>
      </c>
      <c r="C278" s="1">
        <f>tra!C278</f>
        <v>17</v>
      </c>
      <c r="D278" s="1">
        <f>tra!D278</f>
        <v>3</v>
      </c>
      <c r="E278" s="1" t="str">
        <f>tra!E278</f>
        <v>Msin</v>
      </c>
      <c r="F278" s="1">
        <f>tra!F278</f>
        <v>-35.258000000000003</v>
      </c>
      <c r="G278" s="1">
        <f>tra!G278</f>
        <v>-23.125</v>
      </c>
      <c r="H278" s="1">
        <f>(ABS(tra!H278)+ABS(tra!J278))*SIGN(tra!H278)</f>
        <v>115.256</v>
      </c>
      <c r="I278" s="1">
        <f>(ABS(tra!I278)+ABS(tra!K278))*SIGN(tra!I278)</f>
        <v>5.2869999999999999</v>
      </c>
      <c r="J278" s="1">
        <f t="shared" si="24"/>
        <v>116.8421</v>
      </c>
      <c r="K278" s="1">
        <f t="shared" si="25"/>
        <v>39.863799999999998</v>
      </c>
      <c r="L278">
        <f t="shared" si="26"/>
        <v>93.717100000000002</v>
      </c>
      <c r="M278">
        <f t="shared" si="27"/>
        <v>-139.96710000000002</v>
      </c>
      <c r="O278">
        <f t="shared" si="28"/>
        <v>16.738799999999998</v>
      </c>
      <c r="P278">
        <f t="shared" si="29"/>
        <v>-62.988799999999998</v>
      </c>
    </row>
    <row r="279" spans="1:16" x14ac:dyDescent="0.25">
      <c r="A279" s="1">
        <f>tra!A279</f>
        <v>5</v>
      </c>
      <c r="B279" s="1">
        <f>tra!B279</f>
        <v>13</v>
      </c>
      <c r="C279" s="1">
        <f>tra!C279</f>
        <v>17</v>
      </c>
      <c r="D279" s="1">
        <f>tra!D279</f>
        <v>3</v>
      </c>
      <c r="E279" s="1" t="str">
        <f>tra!E279</f>
        <v>Mdes</v>
      </c>
      <c r="F279" s="1">
        <f>tra!F279</f>
        <v>-34.826000000000001</v>
      </c>
      <c r="G279" s="1">
        <f>tra!G279</f>
        <v>-22.988</v>
      </c>
      <c r="H279" s="1">
        <f>(ABS(tra!H279)+ABS(tra!J279))*SIGN(tra!H279)</f>
        <v>-115.82599999999999</v>
      </c>
      <c r="I279" s="1">
        <f>(ABS(tra!I279)+ABS(tra!K279))*SIGN(tra!I279)</f>
        <v>-5.3129999999999997</v>
      </c>
      <c r="J279" s="1">
        <f t="shared" si="24"/>
        <v>-117.4199</v>
      </c>
      <c r="K279" s="1">
        <f t="shared" si="25"/>
        <v>-40.0608</v>
      </c>
      <c r="L279">
        <f t="shared" si="26"/>
        <v>-140.40789999999998</v>
      </c>
      <c r="M279">
        <f t="shared" si="27"/>
        <v>94.431899999999999</v>
      </c>
      <c r="O279">
        <f t="shared" si="28"/>
        <v>-63.0488</v>
      </c>
      <c r="P279">
        <f t="shared" si="29"/>
        <v>17.072800000000001</v>
      </c>
    </row>
    <row r="280" spans="1:16" x14ac:dyDescent="0.25">
      <c r="A280" s="1">
        <f>tra!A280</f>
        <v>5</v>
      </c>
      <c r="B280" s="1">
        <f>tra!B280</f>
        <v>13</v>
      </c>
      <c r="C280" s="1">
        <f>tra!C280</f>
        <v>17</v>
      </c>
      <c r="D280" s="1">
        <f>tra!D280</f>
        <v>3</v>
      </c>
      <c r="E280" s="1" t="str">
        <f>tra!E280</f>
        <v>Vsin</v>
      </c>
      <c r="F280" s="1">
        <f>tra!F280</f>
        <v>59.427999999999997</v>
      </c>
      <c r="G280" s="1">
        <f>tra!G280</f>
        <v>39.618000000000002</v>
      </c>
      <c r="H280" s="1">
        <f>(ABS(tra!H280)+ABS(tra!J280))*SIGN(tra!H280)</f>
        <v>-55.019000000000005</v>
      </c>
      <c r="I280" s="1">
        <f>(ABS(tra!I280)+ABS(tra!K280))*SIGN(tra!I280)</f>
        <v>-2.524</v>
      </c>
      <c r="J280" s="1">
        <f t="shared" si="24"/>
        <v>-55.776200000000003</v>
      </c>
      <c r="K280" s="1">
        <f t="shared" si="25"/>
        <v>-19.029700000000002</v>
      </c>
      <c r="L280">
        <f t="shared" si="26"/>
        <v>-16.158200000000001</v>
      </c>
      <c r="M280">
        <f t="shared" si="27"/>
        <v>95.394200000000012</v>
      </c>
      <c r="O280">
        <f t="shared" si="28"/>
        <v>20.5883</v>
      </c>
      <c r="P280">
        <f t="shared" si="29"/>
        <v>58.6477</v>
      </c>
    </row>
    <row r="281" spans="1:16" x14ac:dyDescent="0.25">
      <c r="A281" s="1">
        <f>tra!A281</f>
        <v>5</v>
      </c>
      <c r="B281" s="1">
        <f>tra!B281</f>
        <v>13</v>
      </c>
      <c r="C281" s="1">
        <f>tra!C281</f>
        <v>17</v>
      </c>
      <c r="D281" s="1">
        <f>tra!D281</f>
        <v>3</v>
      </c>
      <c r="E281" s="1" t="str">
        <f>tra!E281</f>
        <v>Vdes</v>
      </c>
      <c r="F281" s="1">
        <f>tra!F281</f>
        <v>-59.222000000000001</v>
      </c>
      <c r="G281" s="1">
        <f>tra!G281</f>
        <v>-39.552</v>
      </c>
      <c r="H281" s="1">
        <f>(ABS(tra!H281)+ABS(tra!J281))*SIGN(tra!H281)</f>
        <v>-55.019000000000005</v>
      </c>
      <c r="I281" s="1">
        <f>(ABS(tra!I281)+ABS(tra!K281))*SIGN(tra!I281)</f>
        <v>-2.524</v>
      </c>
      <c r="J281" s="1">
        <f t="shared" si="24"/>
        <v>-55.776200000000003</v>
      </c>
      <c r="K281" s="1">
        <f t="shared" si="25"/>
        <v>-19.029700000000002</v>
      </c>
      <c r="L281">
        <f t="shared" si="26"/>
        <v>-95.32820000000001</v>
      </c>
      <c r="M281">
        <f t="shared" si="27"/>
        <v>16.224200000000003</v>
      </c>
      <c r="O281">
        <f t="shared" si="28"/>
        <v>-58.581699999999998</v>
      </c>
      <c r="P281">
        <f t="shared" si="29"/>
        <v>-20.522299999999998</v>
      </c>
    </row>
    <row r="282" spans="1:16" x14ac:dyDescent="0.25">
      <c r="A282" s="1">
        <f>tra!A282</f>
        <v>5</v>
      </c>
      <c r="B282" s="1">
        <f>tra!B282</f>
        <v>13</v>
      </c>
      <c r="C282" s="1">
        <f>tra!C282</f>
        <v>17</v>
      </c>
      <c r="D282" s="1">
        <f>tra!D282</f>
        <v>2</v>
      </c>
      <c r="E282" s="1" t="str">
        <f>tra!E282</f>
        <v>Msin</v>
      </c>
      <c r="F282" s="1">
        <f>tra!F282</f>
        <v>-35.200000000000003</v>
      </c>
      <c r="G282" s="1">
        <f>tra!G282</f>
        <v>-23.13</v>
      </c>
      <c r="H282" s="1">
        <f>(ABS(tra!H282)+ABS(tra!J282))*SIGN(tra!H282)</f>
        <v>128.96899999999999</v>
      </c>
      <c r="I282" s="1">
        <f>(ABS(tra!I282)+ABS(tra!K282))*SIGN(tra!I282)</f>
        <v>5.968</v>
      </c>
      <c r="J282" s="1">
        <f t="shared" si="24"/>
        <v>130.7594</v>
      </c>
      <c r="K282" s="1">
        <f t="shared" si="25"/>
        <v>44.658699999999996</v>
      </c>
      <c r="L282">
        <f t="shared" si="26"/>
        <v>107.6294</v>
      </c>
      <c r="M282">
        <f t="shared" si="27"/>
        <v>-153.88939999999999</v>
      </c>
      <c r="O282">
        <f t="shared" si="28"/>
        <v>21.528699999999997</v>
      </c>
      <c r="P282">
        <f t="shared" si="29"/>
        <v>-67.788699999999992</v>
      </c>
    </row>
    <row r="283" spans="1:16" x14ac:dyDescent="0.25">
      <c r="A283" s="1">
        <f>tra!A283</f>
        <v>5</v>
      </c>
      <c r="B283" s="1">
        <f>tra!B283</f>
        <v>13</v>
      </c>
      <c r="C283" s="1">
        <f>tra!C283</f>
        <v>17</v>
      </c>
      <c r="D283" s="1">
        <f>tra!D283</f>
        <v>2</v>
      </c>
      <c r="E283" s="1" t="str">
        <f>tra!E283</f>
        <v>Mdes</v>
      </c>
      <c r="F283" s="1">
        <f>tra!F283</f>
        <v>-35.432000000000002</v>
      </c>
      <c r="G283" s="1">
        <f>tra!G283</f>
        <v>-23.372</v>
      </c>
      <c r="H283" s="1">
        <f>(ABS(tra!H283)+ABS(tra!J283))*SIGN(tra!H283)</f>
        <v>-129.56</v>
      </c>
      <c r="I283" s="1">
        <f>(ABS(tra!I283)+ABS(tra!K283))*SIGN(tra!I283)</f>
        <v>-5.9939999999999998</v>
      </c>
      <c r="J283" s="1">
        <f t="shared" si="24"/>
        <v>-131.35820000000001</v>
      </c>
      <c r="K283" s="1">
        <f t="shared" si="25"/>
        <v>-44.862000000000002</v>
      </c>
      <c r="L283">
        <f t="shared" si="26"/>
        <v>-154.73020000000002</v>
      </c>
      <c r="M283">
        <f t="shared" si="27"/>
        <v>107.98620000000001</v>
      </c>
      <c r="O283">
        <f t="shared" si="28"/>
        <v>-68.234000000000009</v>
      </c>
      <c r="P283">
        <f t="shared" si="29"/>
        <v>21.490000000000002</v>
      </c>
    </row>
    <row r="284" spans="1:16" x14ac:dyDescent="0.25">
      <c r="A284" s="1">
        <f>tra!A284</f>
        <v>5</v>
      </c>
      <c r="B284" s="1">
        <f>tra!B284</f>
        <v>13</v>
      </c>
      <c r="C284" s="1">
        <f>tra!C284</f>
        <v>17</v>
      </c>
      <c r="D284" s="1">
        <f>tra!D284</f>
        <v>2</v>
      </c>
      <c r="E284" s="1" t="str">
        <f>tra!E284</f>
        <v>Vsin</v>
      </c>
      <c r="F284" s="1">
        <f>tra!F284</f>
        <v>59.27</v>
      </c>
      <c r="G284" s="1">
        <f>tra!G284</f>
        <v>39.527000000000001</v>
      </c>
      <c r="H284" s="1">
        <f>(ABS(tra!H284)+ABS(tra!J284))*SIGN(tra!H284)</f>
        <v>-61.554000000000002</v>
      </c>
      <c r="I284" s="1">
        <f>(ABS(tra!I284)+ABS(tra!K284))*SIGN(tra!I284)</f>
        <v>-2.8479999999999999</v>
      </c>
      <c r="J284" s="1">
        <f t="shared" si="24"/>
        <v>-62.4084</v>
      </c>
      <c r="K284" s="1">
        <f t="shared" si="25"/>
        <v>-21.3142</v>
      </c>
      <c r="L284">
        <f t="shared" si="26"/>
        <v>-22.881399999999999</v>
      </c>
      <c r="M284">
        <f t="shared" si="27"/>
        <v>101.9354</v>
      </c>
      <c r="O284">
        <f t="shared" si="28"/>
        <v>18.212800000000001</v>
      </c>
      <c r="P284">
        <f t="shared" si="29"/>
        <v>60.841200000000001</v>
      </c>
    </row>
    <row r="285" spans="1:16" x14ac:dyDescent="0.25">
      <c r="A285" s="1">
        <f>tra!A285</f>
        <v>5</v>
      </c>
      <c r="B285" s="1">
        <f>tra!B285</f>
        <v>13</v>
      </c>
      <c r="C285" s="1">
        <f>tra!C285</f>
        <v>17</v>
      </c>
      <c r="D285" s="1">
        <f>tra!D285</f>
        <v>2</v>
      </c>
      <c r="E285" s="1" t="str">
        <f>tra!E285</f>
        <v>Vdes</v>
      </c>
      <c r="F285" s="1">
        <f>tra!F285</f>
        <v>-59.38</v>
      </c>
      <c r="G285" s="1">
        <f>tra!G285</f>
        <v>-39.643000000000001</v>
      </c>
      <c r="H285" s="1">
        <f>(ABS(tra!H285)+ABS(tra!J285))*SIGN(tra!H285)</f>
        <v>-61.554000000000002</v>
      </c>
      <c r="I285" s="1">
        <f>(ABS(tra!I285)+ABS(tra!K285))*SIGN(tra!I285)</f>
        <v>-2.8479999999999999</v>
      </c>
      <c r="J285" s="1">
        <f t="shared" si="24"/>
        <v>-62.4084</v>
      </c>
      <c r="K285" s="1">
        <f t="shared" si="25"/>
        <v>-21.3142</v>
      </c>
      <c r="L285">
        <f t="shared" si="26"/>
        <v>-102.0514</v>
      </c>
      <c r="M285">
        <f t="shared" si="27"/>
        <v>22.7654</v>
      </c>
      <c r="O285">
        <f t="shared" si="28"/>
        <v>-60.9572</v>
      </c>
      <c r="P285">
        <f t="shared" si="29"/>
        <v>-18.328800000000001</v>
      </c>
    </row>
    <row r="286" spans="1:16" x14ac:dyDescent="0.25">
      <c r="A286" s="1">
        <f>tra!A286</f>
        <v>5</v>
      </c>
      <c r="B286" s="1">
        <f>tra!B286</f>
        <v>13</v>
      </c>
      <c r="C286" s="1">
        <f>tra!C286</f>
        <v>17</v>
      </c>
      <c r="D286" s="1">
        <f>tra!D286</f>
        <v>1</v>
      </c>
      <c r="E286" s="1" t="str">
        <f>tra!E286</f>
        <v>Msin</v>
      </c>
      <c r="F286" s="1">
        <f>tra!F286</f>
        <v>-33.783999999999999</v>
      </c>
      <c r="G286" s="1">
        <f>tra!G286</f>
        <v>-22.155000000000001</v>
      </c>
      <c r="H286" s="1">
        <f>(ABS(tra!H286)+ABS(tra!J286))*SIGN(tra!H286)</f>
        <v>113.91099999999999</v>
      </c>
      <c r="I286" s="1">
        <f>(ABS(tra!I286)+ABS(tra!K286))*SIGN(tra!I286)</f>
        <v>5.5060000000000002</v>
      </c>
      <c r="J286" s="1">
        <f t="shared" si="24"/>
        <v>115.56279999999998</v>
      </c>
      <c r="K286" s="1">
        <f t="shared" si="25"/>
        <v>39.679299999999998</v>
      </c>
      <c r="L286">
        <f t="shared" si="26"/>
        <v>93.40779999999998</v>
      </c>
      <c r="M286">
        <f t="shared" si="27"/>
        <v>-137.71779999999998</v>
      </c>
      <c r="O286">
        <f t="shared" si="28"/>
        <v>17.524299999999997</v>
      </c>
      <c r="P286">
        <f t="shared" si="29"/>
        <v>-61.834299999999999</v>
      </c>
    </row>
    <row r="287" spans="1:16" x14ac:dyDescent="0.25">
      <c r="A287" s="1">
        <f>tra!A287</f>
        <v>5</v>
      </c>
      <c r="B287" s="1">
        <f>tra!B287</f>
        <v>13</v>
      </c>
      <c r="C287" s="1">
        <f>tra!C287</f>
        <v>17</v>
      </c>
      <c r="D287" s="1">
        <f>tra!D287</f>
        <v>1</v>
      </c>
      <c r="E287" s="1" t="str">
        <f>tra!E287</f>
        <v>Mdes</v>
      </c>
      <c r="F287" s="1">
        <f>tra!F287</f>
        <v>-34.670999999999999</v>
      </c>
      <c r="G287" s="1">
        <f>tra!G287</f>
        <v>-22.751000000000001</v>
      </c>
      <c r="H287" s="1">
        <f>(ABS(tra!H287)+ABS(tra!J287))*SIGN(tra!H287)</f>
        <v>-114.751</v>
      </c>
      <c r="I287" s="1">
        <f>(ABS(tra!I287)+ABS(tra!K287))*SIGN(tra!I287)</f>
        <v>-5.548</v>
      </c>
      <c r="J287" s="1">
        <f t="shared" si="24"/>
        <v>-116.41540000000001</v>
      </c>
      <c r="K287" s="1">
        <f t="shared" si="25"/>
        <v>-39.973300000000002</v>
      </c>
      <c r="L287">
        <f t="shared" si="26"/>
        <v>-139.16640000000001</v>
      </c>
      <c r="M287">
        <f t="shared" si="27"/>
        <v>93.664400000000001</v>
      </c>
      <c r="O287">
        <f t="shared" si="28"/>
        <v>-62.724299999999999</v>
      </c>
      <c r="P287">
        <f t="shared" si="29"/>
        <v>17.222300000000001</v>
      </c>
    </row>
    <row r="288" spans="1:16" x14ac:dyDescent="0.25">
      <c r="A288" s="1">
        <f>tra!A288</f>
        <v>5</v>
      </c>
      <c r="B288" s="1">
        <f>tra!B288</f>
        <v>13</v>
      </c>
      <c r="C288" s="1">
        <f>tra!C288</f>
        <v>17</v>
      </c>
      <c r="D288" s="1">
        <f>tra!D288</f>
        <v>1</v>
      </c>
      <c r="E288" s="1" t="str">
        <f>tra!E288</f>
        <v>Vsin</v>
      </c>
      <c r="F288" s="1">
        <f>tra!F288</f>
        <v>59.113999999999997</v>
      </c>
      <c r="G288" s="1">
        <f>tra!G288</f>
        <v>39.442999999999998</v>
      </c>
      <c r="H288" s="1">
        <f>(ABS(tra!H288)+ABS(tra!J288))*SIGN(tra!H288)</f>
        <v>-54.442999999999998</v>
      </c>
      <c r="I288" s="1">
        <f>(ABS(tra!I288)+ABS(tra!K288))*SIGN(tra!I288)</f>
        <v>-2.6320000000000001</v>
      </c>
      <c r="J288" s="1">
        <f t="shared" si="24"/>
        <v>-55.232599999999998</v>
      </c>
      <c r="K288" s="1">
        <f t="shared" si="25"/>
        <v>-18.9649</v>
      </c>
      <c r="L288">
        <f t="shared" si="26"/>
        <v>-15.7896</v>
      </c>
      <c r="M288">
        <f t="shared" si="27"/>
        <v>94.675600000000003</v>
      </c>
      <c r="O288">
        <f t="shared" si="28"/>
        <v>20.478099999999998</v>
      </c>
      <c r="P288">
        <f t="shared" si="29"/>
        <v>58.407899999999998</v>
      </c>
    </row>
    <row r="289" spans="1:16" x14ac:dyDescent="0.25">
      <c r="A289" s="1">
        <f>tra!A289</f>
        <v>5</v>
      </c>
      <c r="B289" s="1">
        <f>tra!B289</f>
        <v>13</v>
      </c>
      <c r="C289" s="1">
        <f>tra!C289</f>
        <v>17</v>
      </c>
      <c r="D289" s="1">
        <f>tra!D289</f>
        <v>1</v>
      </c>
      <c r="E289" s="1" t="str">
        <f>tra!E289</f>
        <v>Vdes</v>
      </c>
      <c r="F289" s="1">
        <f>tra!F289</f>
        <v>-59.536000000000001</v>
      </c>
      <c r="G289" s="1">
        <f>tra!G289</f>
        <v>-39.726999999999997</v>
      </c>
      <c r="H289" s="1">
        <f>(ABS(tra!H289)+ABS(tra!J289))*SIGN(tra!H289)</f>
        <v>-54.442999999999998</v>
      </c>
      <c r="I289" s="1">
        <f>(ABS(tra!I289)+ABS(tra!K289))*SIGN(tra!I289)</f>
        <v>-2.6320000000000001</v>
      </c>
      <c r="J289" s="1">
        <f t="shared" si="24"/>
        <v>-55.232599999999998</v>
      </c>
      <c r="K289" s="1">
        <f t="shared" si="25"/>
        <v>-18.9649</v>
      </c>
      <c r="L289">
        <f t="shared" si="26"/>
        <v>-94.959599999999995</v>
      </c>
      <c r="M289">
        <f t="shared" si="27"/>
        <v>15.505600000000001</v>
      </c>
      <c r="O289">
        <f t="shared" si="28"/>
        <v>-58.691899999999997</v>
      </c>
      <c r="P289">
        <f t="shared" si="29"/>
        <v>-20.762099999999997</v>
      </c>
    </row>
    <row r="290" spans="1:16" x14ac:dyDescent="0.25">
      <c r="A290" s="1">
        <f>tra!A290</f>
        <v>5</v>
      </c>
      <c r="B290" s="1">
        <f>tra!B290</f>
        <v>17</v>
      </c>
      <c r="C290" s="1">
        <f>tra!C290</f>
        <v>21</v>
      </c>
      <c r="D290" s="1">
        <f>tra!D290</f>
        <v>6</v>
      </c>
      <c r="E290" s="1" t="str">
        <f>tra!E290</f>
        <v>Msin</v>
      </c>
      <c r="F290" s="1">
        <f>tra!F290</f>
        <v>-20.773</v>
      </c>
      <c r="G290" s="1">
        <f>tra!G290</f>
        <v>-12.765000000000001</v>
      </c>
      <c r="H290" s="1">
        <f>(ABS(tra!H290)+ABS(tra!J290))*SIGN(tra!H290)</f>
        <v>10.206000000000001</v>
      </c>
      <c r="I290" s="1">
        <f>(ABS(tra!I290)+ABS(tra!K290))*SIGN(tra!I290)</f>
        <v>0.45399999999999996</v>
      </c>
      <c r="J290" s="1">
        <f t="shared" si="24"/>
        <v>10.342200000000002</v>
      </c>
      <c r="K290" s="1">
        <f t="shared" si="25"/>
        <v>3.5158000000000005</v>
      </c>
      <c r="L290">
        <f t="shared" si="26"/>
        <v>-2.4227999999999987</v>
      </c>
      <c r="M290">
        <f t="shared" si="27"/>
        <v>-23.107200000000002</v>
      </c>
      <c r="O290">
        <f t="shared" si="28"/>
        <v>-9.2492000000000001</v>
      </c>
      <c r="P290">
        <f t="shared" si="29"/>
        <v>-16.280799999999999</v>
      </c>
    </row>
    <row r="291" spans="1:16" x14ac:dyDescent="0.25">
      <c r="A291" s="1">
        <f>tra!A291</f>
        <v>5</v>
      </c>
      <c r="B291" s="1">
        <f>tra!B291</f>
        <v>17</v>
      </c>
      <c r="C291" s="1">
        <f>tra!C291</f>
        <v>21</v>
      </c>
      <c r="D291" s="1">
        <f>tra!D291</f>
        <v>6</v>
      </c>
      <c r="E291" s="1" t="str">
        <f>tra!E291</f>
        <v>Mdes</v>
      </c>
      <c r="F291" s="1">
        <f>tra!F291</f>
        <v>-19.007999999999999</v>
      </c>
      <c r="G291" s="1">
        <f>tra!G291</f>
        <v>-11.614000000000001</v>
      </c>
      <c r="H291" s="1">
        <f>(ABS(tra!H291)+ABS(tra!J291))*SIGN(tra!H291)</f>
        <v>-11.293999999999999</v>
      </c>
      <c r="I291" s="1">
        <f>(ABS(tra!I291)+ABS(tra!K291))*SIGN(tra!I291)</f>
        <v>-0.5</v>
      </c>
      <c r="J291" s="1">
        <f t="shared" si="24"/>
        <v>-11.443999999999999</v>
      </c>
      <c r="K291" s="1">
        <f t="shared" si="25"/>
        <v>-3.8881999999999994</v>
      </c>
      <c r="L291">
        <f t="shared" si="26"/>
        <v>-23.058</v>
      </c>
      <c r="M291">
        <f t="shared" si="27"/>
        <v>-0.17000000000000171</v>
      </c>
      <c r="O291">
        <f t="shared" si="28"/>
        <v>-15.5022</v>
      </c>
      <c r="P291">
        <f t="shared" si="29"/>
        <v>-7.7258000000000013</v>
      </c>
    </row>
    <row r="292" spans="1:16" x14ac:dyDescent="0.25">
      <c r="A292" s="1">
        <f>tra!A292</f>
        <v>5</v>
      </c>
      <c r="B292" s="1">
        <f>tra!B292</f>
        <v>17</v>
      </c>
      <c r="C292" s="1">
        <f>tra!C292</f>
        <v>21</v>
      </c>
      <c r="D292" s="1">
        <f>tra!D292</f>
        <v>6</v>
      </c>
      <c r="E292" s="1" t="str">
        <f>tra!E292</f>
        <v>Vsin</v>
      </c>
      <c r="F292" s="1">
        <f>tra!F292</f>
        <v>25.257000000000001</v>
      </c>
      <c r="G292" s="1">
        <f>tra!G292</f>
        <v>15.407</v>
      </c>
      <c r="H292" s="1">
        <f>(ABS(tra!H292)+ABS(tra!J292))*SIGN(tra!H292)</f>
        <v>-4.6239999999999997</v>
      </c>
      <c r="I292" s="1">
        <f>(ABS(tra!I292)+ABS(tra!K292))*SIGN(tra!I292)</f>
        <v>-0.20500000000000002</v>
      </c>
      <c r="J292" s="1">
        <f t="shared" si="24"/>
        <v>-4.6854999999999993</v>
      </c>
      <c r="K292" s="1">
        <f t="shared" si="25"/>
        <v>-1.5921999999999998</v>
      </c>
      <c r="L292">
        <f t="shared" si="26"/>
        <v>10.721500000000001</v>
      </c>
      <c r="M292">
        <f t="shared" si="27"/>
        <v>20.092500000000001</v>
      </c>
      <c r="O292">
        <f t="shared" si="28"/>
        <v>13.8148</v>
      </c>
      <c r="P292">
        <f t="shared" si="29"/>
        <v>16.999199999999998</v>
      </c>
    </row>
    <row r="293" spans="1:16" x14ac:dyDescent="0.25">
      <c r="A293" s="1">
        <f>tra!A293</f>
        <v>5</v>
      </c>
      <c r="B293" s="1">
        <f>tra!B293</f>
        <v>17</v>
      </c>
      <c r="C293" s="1">
        <f>tra!C293</f>
        <v>21</v>
      </c>
      <c r="D293" s="1">
        <f>tra!D293</f>
        <v>6</v>
      </c>
      <c r="E293" s="1" t="str">
        <f>tra!E293</f>
        <v>Vdes</v>
      </c>
      <c r="F293" s="1">
        <f>tra!F293</f>
        <v>-24.498000000000001</v>
      </c>
      <c r="G293" s="1">
        <f>tra!G293</f>
        <v>-14.911</v>
      </c>
      <c r="H293" s="1">
        <f>(ABS(tra!H293)+ABS(tra!J293))*SIGN(tra!H293)</f>
        <v>-4.6239999999999997</v>
      </c>
      <c r="I293" s="1">
        <f>(ABS(tra!I293)+ABS(tra!K293))*SIGN(tra!I293)</f>
        <v>-0.20500000000000002</v>
      </c>
      <c r="J293" s="1">
        <f t="shared" si="24"/>
        <v>-4.6854999999999993</v>
      </c>
      <c r="K293" s="1">
        <f t="shared" si="25"/>
        <v>-1.5921999999999998</v>
      </c>
      <c r="L293">
        <f t="shared" si="26"/>
        <v>-19.596499999999999</v>
      </c>
      <c r="M293">
        <f t="shared" si="27"/>
        <v>-10.2255</v>
      </c>
      <c r="O293">
        <f t="shared" si="28"/>
        <v>-16.5032</v>
      </c>
      <c r="P293">
        <f t="shared" si="29"/>
        <v>-13.3188</v>
      </c>
    </row>
    <row r="294" spans="1:16" x14ac:dyDescent="0.25">
      <c r="A294" s="1">
        <f>tra!A294</f>
        <v>5</v>
      </c>
      <c r="B294" s="1">
        <f>tra!B294</f>
        <v>17</v>
      </c>
      <c r="C294" s="1">
        <f>tra!C294</f>
        <v>21</v>
      </c>
      <c r="D294" s="1">
        <f>tra!D294</f>
        <v>5</v>
      </c>
      <c r="E294" s="1" t="str">
        <f>tra!E294</f>
        <v>Msin</v>
      </c>
      <c r="F294" s="1">
        <f>tra!F294</f>
        <v>-21.507000000000001</v>
      </c>
      <c r="G294" s="1">
        <f>tra!G294</f>
        <v>-13.146000000000001</v>
      </c>
      <c r="H294" s="1">
        <f>(ABS(tra!H294)+ABS(tra!J294))*SIGN(tra!H294)</f>
        <v>15.828000000000001</v>
      </c>
      <c r="I294" s="1">
        <f>(ABS(tra!I294)+ABS(tra!K294))*SIGN(tra!I294)</f>
        <v>0.70900000000000007</v>
      </c>
      <c r="J294" s="1">
        <f t="shared" si="24"/>
        <v>16.040700000000001</v>
      </c>
      <c r="K294" s="1">
        <f t="shared" si="25"/>
        <v>5.4573999999999998</v>
      </c>
      <c r="L294">
        <f t="shared" si="26"/>
        <v>2.8947000000000003</v>
      </c>
      <c r="M294">
        <f t="shared" si="27"/>
        <v>-29.186700000000002</v>
      </c>
      <c r="O294">
        <f t="shared" si="28"/>
        <v>-7.688600000000001</v>
      </c>
      <c r="P294">
        <f t="shared" si="29"/>
        <v>-18.603400000000001</v>
      </c>
    </row>
    <row r="295" spans="1:16" x14ac:dyDescent="0.25">
      <c r="A295" s="1">
        <f>tra!A295</f>
        <v>5</v>
      </c>
      <c r="B295" s="1">
        <f>tra!B295</f>
        <v>17</v>
      </c>
      <c r="C295" s="1">
        <f>tra!C295</f>
        <v>21</v>
      </c>
      <c r="D295" s="1">
        <f>tra!D295</f>
        <v>5</v>
      </c>
      <c r="E295" s="1" t="str">
        <f>tra!E295</f>
        <v>Mdes</v>
      </c>
      <c r="F295" s="1">
        <f>tra!F295</f>
        <v>-22.567</v>
      </c>
      <c r="G295" s="1">
        <f>tra!G295</f>
        <v>-13.955</v>
      </c>
      <c r="H295" s="1">
        <f>(ABS(tra!H295)+ABS(tra!J295))*SIGN(tra!H295)</f>
        <v>-17.327999999999999</v>
      </c>
      <c r="I295" s="1">
        <f>(ABS(tra!I295)+ABS(tra!K295))*SIGN(tra!I295)</f>
        <v>-0.77500000000000002</v>
      </c>
      <c r="J295" s="1">
        <f t="shared" si="24"/>
        <v>-17.560500000000001</v>
      </c>
      <c r="K295" s="1">
        <f t="shared" si="25"/>
        <v>-5.9733999999999998</v>
      </c>
      <c r="L295">
        <f t="shared" si="26"/>
        <v>-31.515500000000003</v>
      </c>
      <c r="M295">
        <f t="shared" si="27"/>
        <v>3.605500000000001</v>
      </c>
      <c r="O295">
        <f t="shared" si="28"/>
        <v>-19.9284</v>
      </c>
      <c r="P295">
        <f t="shared" si="29"/>
        <v>-7.9816000000000003</v>
      </c>
    </row>
    <row r="296" spans="1:16" x14ac:dyDescent="0.25">
      <c r="A296" s="1">
        <f>tra!A296</f>
        <v>5</v>
      </c>
      <c r="B296" s="1">
        <f>tra!B296</f>
        <v>17</v>
      </c>
      <c r="C296" s="1">
        <f>tra!C296</f>
        <v>21</v>
      </c>
      <c r="D296" s="1">
        <f>tra!D296</f>
        <v>5</v>
      </c>
      <c r="E296" s="1" t="str">
        <f>tra!E296</f>
        <v>Vsin</v>
      </c>
      <c r="F296" s="1">
        <f>tra!F296</f>
        <v>28.067</v>
      </c>
      <c r="G296" s="1">
        <f>tra!G296</f>
        <v>17.193999999999999</v>
      </c>
      <c r="H296" s="1">
        <f>(ABS(tra!H296)+ABS(tra!J296))*SIGN(tra!H296)</f>
        <v>-7.13</v>
      </c>
      <c r="I296" s="1">
        <f>(ABS(tra!I296)+ABS(tra!K296))*SIGN(tra!I296)</f>
        <v>-0.31900000000000001</v>
      </c>
      <c r="J296" s="1">
        <f t="shared" si="24"/>
        <v>-7.2256999999999998</v>
      </c>
      <c r="K296" s="1">
        <f t="shared" si="25"/>
        <v>-2.4579999999999997</v>
      </c>
      <c r="L296">
        <f t="shared" si="26"/>
        <v>9.9682999999999993</v>
      </c>
      <c r="M296">
        <f t="shared" si="27"/>
        <v>24.419699999999999</v>
      </c>
      <c r="O296">
        <f t="shared" si="28"/>
        <v>14.735999999999999</v>
      </c>
      <c r="P296">
        <f t="shared" si="29"/>
        <v>19.651999999999997</v>
      </c>
    </row>
    <row r="297" spans="1:16" x14ac:dyDescent="0.25">
      <c r="A297" s="1">
        <f>tra!A297</f>
        <v>5</v>
      </c>
      <c r="B297" s="1">
        <f>tra!B297</f>
        <v>17</v>
      </c>
      <c r="C297" s="1">
        <f>tra!C297</f>
        <v>21</v>
      </c>
      <c r="D297" s="1">
        <f>tra!D297</f>
        <v>5</v>
      </c>
      <c r="E297" s="1" t="str">
        <f>tra!E297</f>
        <v>Vdes</v>
      </c>
      <c r="F297" s="1">
        <f>tra!F297</f>
        <v>-28.523</v>
      </c>
      <c r="G297" s="1">
        <f>tra!G297</f>
        <v>-17.542000000000002</v>
      </c>
      <c r="H297" s="1">
        <f>(ABS(tra!H297)+ABS(tra!J297))*SIGN(tra!H297)</f>
        <v>-7.13</v>
      </c>
      <c r="I297" s="1">
        <f>(ABS(tra!I297)+ABS(tra!K297))*SIGN(tra!I297)</f>
        <v>-0.31900000000000001</v>
      </c>
      <c r="J297" s="1">
        <f t="shared" si="24"/>
        <v>-7.2256999999999998</v>
      </c>
      <c r="K297" s="1">
        <f t="shared" si="25"/>
        <v>-2.4579999999999997</v>
      </c>
      <c r="L297">
        <f t="shared" si="26"/>
        <v>-24.767700000000001</v>
      </c>
      <c r="M297">
        <f t="shared" si="27"/>
        <v>-10.316300000000002</v>
      </c>
      <c r="O297">
        <f t="shared" si="28"/>
        <v>-20</v>
      </c>
      <c r="P297">
        <f t="shared" si="29"/>
        <v>-15.084000000000001</v>
      </c>
    </row>
    <row r="298" spans="1:16" x14ac:dyDescent="0.25">
      <c r="A298" s="1">
        <f>tra!A298</f>
        <v>5</v>
      </c>
      <c r="B298" s="1">
        <f>tra!B298</f>
        <v>17</v>
      </c>
      <c r="C298" s="1">
        <f>tra!C298</f>
        <v>21</v>
      </c>
      <c r="D298" s="1">
        <f>tra!D298</f>
        <v>4</v>
      </c>
      <c r="E298" s="1" t="str">
        <f>tra!E298</f>
        <v>Msin</v>
      </c>
      <c r="F298" s="1">
        <f>tra!F298</f>
        <v>-21.853000000000002</v>
      </c>
      <c r="G298" s="1">
        <f>tra!G298</f>
        <v>-13.395</v>
      </c>
      <c r="H298" s="1">
        <f>(ABS(tra!H298)+ABS(tra!J298))*SIGN(tra!H298)</f>
        <v>15.95</v>
      </c>
      <c r="I298" s="1">
        <f>(ABS(tra!I298)+ABS(tra!K298))*SIGN(tra!I298)</f>
        <v>0.72799999999999998</v>
      </c>
      <c r="J298" s="1">
        <f t="shared" si="24"/>
        <v>16.168399999999998</v>
      </c>
      <c r="K298" s="1">
        <f t="shared" si="25"/>
        <v>5.512999999999999</v>
      </c>
      <c r="L298">
        <f t="shared" si="26"/>
        <v>2.7733999999999988</v>
      </c>
      <c r="M298">
        <f t="shared" si="27"/>
        <v>-29.563399999999998</v>
      </c>
      <c r="O298">
        <f t="shared" si="28"/>
        <v>-7.8820000000000006</v>
      </c>
      <c r="P298">
        <f t="shared" si="29"/>
        <v>-18.907999999999998</v>
      </c>
    </row>
    <row r="299" spans="1:16" x14ac:dyDescent="0.25">
      <c r="A299" s="1">
        <f>tra!A299</f>
        <v>5</v>
      </c>
      <c r="B299" s="1">
        <f>tra!B299</f>
        <v>17</v>
      </c>
      <c r="C299" s="1">
        <f>tra!C299</f>
        <v>21</v>
      </c>
      <c r="D299" s="1">
        <f>tra!D299</f>
        <v>4</v>
      </c>
      <c r="E299" s="1" t="str">
        <f>tra!E299</f>
        <v>Mdes</v>
      </c>
      <c r="F299" s="1">
        <f>tra!F299</f>
        <v>-22.353999999999999</v>
      </c>
      <c r="G299" s="1">
        <f>tra!G299</f>
        <v>-13.801</v>
      </c>
      <c r="H299" s="1">
        <f>(ABS(tra!H299)+ABS(tra!J299))*SIGN(tra!H299)</f>
        <v>-18.890999999999998</v>
      </c>
      <c r="I299" s="1">
        <f>(ABS(tra!I299)+ABS(tra!K299))*SIGN(tra!I299)</f>
        <v>-0.86099999999999999</v>
      </c>
      <c r="J299" s="1">
        <f t="shared" si="24"/>
        <v>-19.149299999999997</v>
      </c>
      <c r="K299" s="1">
        <f t="shared" si="25"/>
        <v>-6.5282999999999989</v>
      </c>
      <c r="L299">
        <f t="shared" si="26"/>
        <v>-32.950299999999999</v>
      </c>
      <c r="M299">
        <f t="shared" si="27"/>
        <v>5.3482999999999965</v>
      </c>
      <c r="O299">
        <f t="shared" si="28"/>
        <v>-20.3293</v>
      </c>
      <c r="P299">
        <f t="shared" si="29"/>
        <v>-7.2727000000000013</v>
      </c>
    </row>
    <row r="300" spans="1:16" x14ac:dyDescent="0.25">
      <c r="A300" s="1">
        <f>tra!A300</f>
        <v>5</v>
      </c>
      <c r="B300" s="1">
        <f>tra!B300</f>
        <v>17</v>
      </c>
      <c r="C300" s="1">
        <f>tra!C300</f>
        <v>21</v>
      </c>
      <c r="D300" s="1">
        <f>tra!D300</f>
        <v>4</v>
      </c>
      <c r="E300" s="1" t="str">
        <f>tra!E300</f>
        <v>Vsin</v>
      </c>
      <c r="F300" s="1">
        <f>tra!F300</f>
        <v>28.187999999999999</v>
      </c>
      <c r="G300" s="1">
        <f>tra!G300</f>
        <v>17.280999999999999</v>
      </c>
      <c r="H300" s="1">
        <f>(ABS(tra!H300)+ABS(tra!J300))*SIGN(tra!H300)</f>
        <v>-7.4930000000000003</v>
      </c>
      <c r="I300" s="1">
        <f>(ABS(tra!I300)+ABS(tra!K300))*SIGN(tra!I300)</f>
        <v>-0.34100000000000003</v>
      </c>
      <c r="J300" s="1">
        <f t="shared" si="24"/>
        <v>-7.5952999999999999</v>
      </c>
      <c r="K300" s="1">
        <f t="shared" si="25"/>
        <v>-2.5889000000000002</v>
      </c>
      <c r="L300">
        <f t="shared" si="26"/>
        <v>9.6856999999999989</v>
      </c>
      <c r="M300">
        <f t="shared" si="27"/>
        <v>24.876300000000001</v>
      </c>
      <c r="O300">
        <f t="shared" si="28"/>
        <v>14.692099999999998</v>
      </c>
      <c r="P300">
        <f t="shared" si="29"/>
        <v>19.869899999999998</v>
      </c>
    </row>
    <row r="301" spans="1:16" x14ac:dyDescent="0.25">
      <c r="A301" s="1">
        <f>tra!A301</f>
        <v>5</v>
      </c>
      <c r="B301" s="1">
        <f>tra!B301</f>
        <v>17</v>
      </c>
      <c r="C301" s="1">
        <f>tra!C301</f>
        <v>21</v>
      </c>
      <c r="D301" s="1">
        <f>tra!D301</f>
        <v>4</v>
      </c>
      <c r="E301" s="1" t="str">
        <f>tra!E301</f>
        <v>Vdes</v>
      </c>
      <c r="F301" s="1">
        <f>tra!F301</f>
        <v>-28.402999999999999</v>
      </c>
      <c r="G301" s="1">
        <f>tra!G301</f>
        <v>-17.454999999999998</v>
      </c>
      <c r="H301" s="1">
        <f>(ABS(tra!H301)+ABS(tra!J301))*SIGN(tra!H301)</f>
        <v>-7.4930000000000003</v>
      </c>
      <c r="I301" s="1">
        <f>(ABS(tra!I301)+ABS(tra!K301))*SIGN(tra!I301)</f>
        <v>-0.34100000000000003</v>
      </c>
      <c r="J301" s="1">
        <f t="shared" si="24"/>
        <v>-7.5952999999999999</v>
      </c>
      <c r="K301" s="1">
        <f t="shared" si="25"/>
        <v>-2.5889000000000002</v>
      </c>
      <c r="L301">
        <f t="shared" si="26"/>
        <v>-25.0503</v>
      </c>
      <c r="M301">
        <f t="shared" si="27"/>
        <v>-9.8596999999999984</v>
      </c>
      <c r="O301">
        <f t="shared" si="28"/>
        <v>-20.043899999999997</v>
      </c>
      <c r="P301">
        <f t="shared" si="29"/>
        <v>-14.866099999999998</v>
      </c>
    </row>
    <row r="302" spans="1:16" x14ac:dyDescent="0.25">
      <c r="A302" s="1">
        <f>tra!A302</f>
        <v>5</v>
      </c>
      <c r="B302" s="1">
        <f>tra!B302</f>
        <v>17</v>
      </c>
      <c r="C302" s="1">
        <f>tra!C302</f>
        <v>21</v>
      </c>
      <c r="D302" s="1">
        <f>tra!D302</f>
        <v>3</v>
      </c>
      <c r="E302" s="1" t="str">
        <f>tra!E302</f>
        <v>Msin</v>
      </c>
      <c r="F302" s="1">
        <f>tra!F302</f>
        <v>-22.021999999999998</v>
      </c>
      <c r="G302" s="1">
        <f>tra!G302</f>
        <v>-13.516999999999999</v>
      </c>
      <c r="H302" s="1">
        <f>(ABS(tra!H302)+ABS(tra!J302))*SIGN(tra!H302)</f>
        <v>17.610000000000003</v>
      </c>
      <c r="I302" s="1">
        <f>(ABS(tra!I302)+ABS(tra!K302))*SIGN(tra!I302)</f>
        <v>0.81</v>
      </c>
      <c r="J302" s="1">
        <f t="shared" si="24"/>
        <v>17.853000000000002</v>
      </c>
      <c r="K302" s="1">
        <f t="shared" si="25"/>
        <v>6.093</v>
      </c>
      <c r="L302">
        <f t="shared" si="26"/>
        <v>4.3360000000000021</v>
      </c>
      <c r="M302">
        <f t="shared" si="27"/>
        <v>-31.37</v>
      </c>
      <c r="O302">
        <f t="shared" si="28"/>
        <v>-7.4239999999999995</v>
      </c>
      <c r="P302">
        <f t="shared" si="29"/>
        <v>-19.61</v>
      </c>
    </row>
    <row r="303" spans="1:16" x14ac:dyDescent="0.25">
      <c r="A303" s="1">
        <f>tra!A303</f>
        <v>5</v>
      </c>
      <c r="B303" s="1">
        <f>tra!B303</f>
        <v>17</v>
      </c>
      <c r="C303" s="1">
        <f>tra!C303</f>
        <v>21</v>
      </c>
      <c r="D303" s="1">
        <f>tra!D303</f>
        <v>3</v>
      </c>
      <c r="E303" s="1" t="str">
        <f>tra!E303</f>
        <v>Mdes</v>
      </c>
      <c r="F303" s="1">
        <f>tra!F303</f>
        <v>-22.183</v>
      </c>
      <c r="G303" s="1">
        <f>tra!G303</f>
        <v>-13.676</v>
      </c>
      <c r="H303" s="1">
        <f>(ABS(tra!H303)+ABS(tra!J303))*SIGN(tra!H303)</f>
        <v>-20.993000000000002</v>
      </c>
      <c r="I303" s="1">
        <f>(ABS(tra!I303)+ABS(tra!K303))*SIGN(tra!I303)</f>
        <v>-0.96500000000000008</v>
      </c>
      <c r="J303" s="1">
        <f t="shared" si="24"/>
        <v>-21.282500000000002</v>
      </c>
      <c r="K303" s="1">
        <f t="shared" si="25"/>
        <v>-7.2629000000000001</v>
      </c>
      <c r="L303">
        <f t="shared" si="26"/>
        <v>-34.958500000000001</v>
      </c>
      <c r="M303">
        <f t="shared" si="27"/>
        <v>7.6065000000000023</v>
      </c>
      <c r="O303">
        <f t="shared" si="28"/>
        <v>-20.9389</v>
      </c>
      <c r="P303">
        <f t="shared" si="29"/>
        <v>-6.4131</v>
      </c>
    </row>
    <row r="304" spans="1:16" x14ac:dyDescent="0.25">
      <c r="A304" s="1">
        <f>tra!A304</f>
        <v>5</v>
      </c>
      <c r="B304" s="1">
        <f>tra!B304</f>
        <v>17</v>
      </c>
      <c r="C304" s="1">
        <f>tra!C304</f>
        <v>21</v>
      </c>
      <c r="D304" s="1">
        <f>tra!D304</f>
        <v>3</v>
      </c>
      <c r="E304" s="1" t="str">
        <f>tra!E304</f>
        <v>Vsin</v>
      </c>
      <c r="F304" s="1">
        <f>tra!F304</f>
        <v>28.260999999999999</v>
      </c>
      <c r="G304" s="1">
        <f>tra!G304</f>
        <v>17.332999999999998</v>
      </c>
      <c r="H304" s="1">
        <f>(ABS(tra!H304)+ABS(tra!J304))*SIGN(tra!H304)</f>
        <v>-8.3019999999999996</v>
      </c>
      <c r="I304" s="1">
        <f>(ABS(tra!I304)+ABS(tra!K304))*SIGN(tra!I304)</f>
        <v>-0.38200000000000001</v>
      </c>
      <c r="J304" s="1">
        <f t="shared" si="24"/>
        <v>-8.416599999999999</v>
      </c>
      <c r="K304" s="1">
        <f t="shared" si="25"/>
        <v>-2.8725999999999998</v>
      </c>
      <c r="L304">
        <f t="shared" si="26"/>
        <v>8.9163999999999994</v>
      </c>
      <c r="M304">
        <f t="shared" si="27"/>
        <v>25.749599999999997</v>
      </c>
      <c r="O304">
        <f t="shared" si="28"/>
        <v>14.460399999999998</v>
      </c>
      <c r="P304">
        <f t="shared" si="29"/>
        <v>20.205599999999997</v>
      </c>
    </row>
    <row r="305" spans="1:16" x14ac:dyDescent="0.25">
      <c r="A305" s="1">
        <f>tra!A305</f>
        <v>5</v>
      </c>
      <c r="B305" s="1">
        <f>tra!B305</f>
        <v>17</v>
      </c>
      <c r="C305" s="1">
        <f>tra!C305</f>
        <v>21</v>
      </c>
      <c r="D305" s="1">
        <f>tra!D305</f>
        <v>3</v>
      </c>
      <c r="E305" s="1" t="str">
        <f>tra!E305</f>
        <v>Vdes</v>
      </c>
      <c r="F305" s="1">
        <f>tra!F305</f>
        <v>-28.33</v>
      </c>
      <c r="G305" s="1">
        <f>tra!G305</f>
        <v>-17.402000000000001</v>
      </c>
      <c r="H305" s="1">
        <f>(ABS(tra!H305)+ABS(tra!J305))*SIGN(tra!H305)</f>
        <v>-8.3019999999999996</v>
      </c>
      <c r="I305" s="1">
        <f>(ABS(tra!I305)+ABS(tra!K305))*SIGN(tra!I305)</f>
        <v>-0.38200000000000001</v>
      </c>
      <c r="J305" s="1">
        <f t="shared" si="24"/>
        <v>-8.416599999999999</v>
      </c>
      <c r="K305" s="1">
        <f t="shared" si="25"/>
        <v>-2.8725999999999998</v>
      </c>
      <c r="L305">
        <f t="shared" si="26"/>
        <v>-25.8186</v>
      </c>
      <c r="M305">
        <f t="shared" si="27"/>
        <v>-8.9854000000000021</v>
      </c>
      <c r="O305">
        <f t="shared" si="28"/>
        <v>-20.2746</v>
      </c>
      <c r="P305">
        <f t="shared" si="29"/>
        <v>-14.529400000000001</v>
      </c>
    </row>
    <row r="306" spans="1:16" x14ac:dyDescent="0.25">
      <c r="A306" s="1">
        <f>tra!A306</f>
        <v>5</v>
      </c>
      <c r="B306" s="1">
        <f>tra!B306</f>
        <v>17</v>
      </c>
      <c r="C306" s="1">
        <f>tra!C306</f>
        <v>21</v>
      </c>
      <c r="D306" s="1">
        <f>tra!D306</f>
        <v>2</v>
      </c>
      <c r="E306" s="1" t="str">
        <f>tra!E306</f>
        <v>Msin</v>
      </c>
      <c r="F306" s="1">
        <f>tra!F306</f>
        <v>-22.24</v>
      </c>
      <c r="G306" s="1">
        <f>tra!G306</f>
        <v>-13.675000000000001</v>
      </c>
      <c r="H306" s="1">
        <f>(ABS(tra!H306)+ABS(tra!J306))*SIGN(tra!H306)</f>
        <v>18.406000000000002</v>
      </c>
      <c r="I306" s="1">
        <f>(ABS(tra!I306)+ABS(tra!K306))*SIGN(tra!I306)</f>
        <v>0.85100000000000009</v>
      </c>
      <c r="J306" s="1">
        <f t="shared" si="24"/>
        <v>18.661300000000001</v>
      </c>
      <c r="K306" s="1">
        <f t="shared" si="25"/>
        <v>6.3728000000000007</v>
      </c>
      <c r="L306">
        <f t="shared" si="26"/>
        <v>4.9863</v>
      </c>
      <c r="M306">
        <f t="shared" si="27"/>
        <v>-32.336300000000001</v>
      </c>
      <c r="O306">
        <f t="shared" si="28"/>
        <v>-7.3022</v>
      </c>
      <c r="P306">
        <f t="shared" si="29"/>
        <v>-20.047800000000002</v>
      </c>
    </row>
    <row r="307" spans="1:16" x14ac:dyDescent="0.25">
      <c r="A307" s="1">
        <f>tra!A307</f>
        <v>5</v>
      </c>
      <c r="B307" s="1">
        <f>tra!B307</f>
        <v>17</v>
      </c>
      <c r="C307" s="1">
        <f>tra!C307</f>
        <v>21</v>
      </c>
      <c r="D307" s="1">
        <f>tra!D307</f>
        <v>2</v>
      </c>
      <c r="E307" s="1" t="str">
        <f>tra!E307</f>
        <v>Mdes</v>
      </c>
      <c r="F307" s="1">
        <f>tra!F307</f>
        <v>-21.975000000000001</v>
      </c>
      <c r="G307" s="1">
        <f>tra!G307</f>
        <v>-13.522</v>
      </c>
      <c r="H307" s="1">
        <f>(ABS(tra!H307)+ABS(tra!J307))*SIGN(tra!H307)</f>
        <v>-22.222999999999999</v>
      </c>
      <c r="I307" s="1">
        <f>(ABS(tra!I307)+ABS(tra!K307))*SIGN(tra!I307)</f>
        <v>-1.0249999999999999</v>
      </c>
      <c r="J307" s="1">
        <f t="shared" si="24"/>
        <v>-22.5305</v>
      </c>
      <c r="K307" s="1">
        <f t="shared" si="25"/>
        <v>-7.6918999999999986</v>
      </c>
      <c r="L307">
        <f t="shared" si="26"/>
        <v>-36.052500000000002</v>
      </c>
      <c r="M307">
        <f t="shared" si="27"/>
        <v>9.0084999999999997</v>
      </c>
      <c r="O307">
        <f t="shared" si="28"/>
        <v>-21.213899999999999</v>
      </c>
      <c r="P307">
        <f t="shared" si="29"/>
        <v>-5.8301000000000016</v>
      </c>
    </row>
    <row r="308" spans="1:16" x14ac:dyDescent="0.25">
      <c r="A308" s="1">
        <f>tra!A308</f>
        <v>5</v>
      </c>
      <c r="B308" s="1">
        <f>tra!B308</f>
        <v>17</v>
      </c>
      <c r="C308" s="1">
        <f>tra!C308</f>
        <v>21</v>
      </c>
      <c r="D308" s="1">
        <f>tra!D308</f>
        <v>2</v>
      </c>
      <c r="E308" s="1" t="str">
        <f>tra!E308</f>
        <v>Vsin</v>
      </c>
      <c r="F308" s="1">
        <f>tra!F308</f>
        <v>28.352</v>
      </c>
      <c r="G308" s="1">
        <f>tra!G308</f>
        <v>17.401</v>
      </c>
      <c r="H308" s="1">
        <f>(ABS(tra!H308)+ABS(tra!J308))*SIGN(tra!H308)</f>
        <v>-8.7370000000000001</v>
      </c>
      <c r="I308" s="1">
        <f>(ABS(tra!I308)+ABS(tra!K308))*SIGN(tra!I308)</f>
        <v>-0.40400000000000003</v>
      </c>
      <c r="J308" s="1">
        <f t="shared" si="24"/>
        <v>-8.8582000000000001</v>
      </c>
      <c r="K308" s="1">
        <f t="shared" si="25"/>
        <v>-3.0250999999999997</v>
      </c>
      <c r="L308">
        <f t="shared" si="26"/>
        <v>8.5427999999999997</v>
      </c>
      <c r="M308">
        <f t="shared" si="27"/>
        <v>26.2592</v>
      </c>
      <c r="O308">
        <f t="shared" si="28"/>
        <v>14.3759</v>
      </c>
      <c r="P308">
        <f t="shared" si="29"/>
        <v>20.426099999999998</v>
      </c>
    </row>
    <row r="309" spans="1:16" x14ac:dyDescent="0.25">
      <c r="A309" s="1">
        <f>tra!A309</f>
        <v>5</v>
      </c>
      <c r="B309" s="1">
        <f>tra!B309</f>
        <v>17</v>
      </c>
      <c r="C309" s="1">
        <f>tra!C309</f>
        <v>21</v>
      </c>
      <c r="D309" s="1">
        <f>tra!D309</f>
        <v>2</v>
      </c>
      <c r="E309" s="1" t="str">
        <f>tra!E309</f>
        <v>Vdes</v>
      </c>
      <c r="F309" s="1">
        <f>tra!F309</f>
        <v>-28.238</v>
      </c>
      <c r="G309" s="1">
        <f>tra!G309</f>
        <v>-17.335000000000001</v>
      </c>
      <c r="H309" s="1">
        <f>(ABS(tra!H309)+ABS(tra!J309))*SIGN(tra!H309)</f>
        <v>-8.7370000000000001</v>
      </c>
      <c r="I309" s="1">
        <f>(ABS(tra!I309)+ABS(tra!K309))*SIGN(tra!I309)</f>
        <v>-0.40400000000000003</v>
      </c>
      <c r="J309" s="1">
        <f t="shared" si="24"/>
        <v>-8.8582000000000001</v>
      </c>
      <c r="K309" s="1">
        <f t="shared" si="25"/>
        <v>-3.0250999999999997</v>
      </c>
      <c r="L309">
        <f t="shared" si="26"/>
        <v>-26.193200000000001</v>
      </c>
      <c r="M309">
        <f t="shared" si="27"/>
        <v>-8.4768000000000008</v>
      </c>
      <c r="O309">
        <f t="shared" si="28"/>
        <v>-20.360099999999999</v>
      </c>
      <c r="P309">
        <f t="shared" si="29"/>
        <v>-14.309900000000001</v>
      </c>
    </row>
    <row r="310" spans="1:16" x14ac:dyDescent="0.25">
      <c r="A310" s="1">
        <f>tra!A310</f>
        <v>5</v>
      </c>
      <c r="B310" s="1">
        <f>tra!B310</f>
        <v>17</v>
      </c>
      <c r="C310" s="1">
        <f>tra!C310</f>
        <v>21</v>
      </c>
      <c r="D310" s="1">
        <f>tra!D310</f>
        <v>1</v>
      </c>
      <c r="E310" s="1" t="str">
        <f>tra!E310</f>
        <v>Msin</v>
      </c>
      <c r="F310" s="1">
        <f>tra!F310</f>
        <v>-22.780999999999999</v>
      </c>
      <c r="G310" s="1">
        <f>tra!G310</f>
        <v>-14.067</v>
      </c>
      <c r="H310" s="1">
        <f>(ABS(tra!H310)+ABS(tra!J310))*SIGN(tra!H310)</f>
        <v>16.245999999999999</v>
      </c>
      <c r="I310" s="1">
        <f>(ABS(tra!I310)+ABS(tra!K310))*SIGN(tra!I310)</f>
        <v>0.78600000000000003</v>
      </c>
      <c r="J310" s="1">
        <f t="shared" si="24"/>
        <v>16.4818</v>
      </c>
      <c r="K310" s="1">
        <f t="shared" si="25"/>
        <v>5.6597999999999988</v>
      </c>
      <c r="L310">
        <f t="shared" si="26"/>
        <v>2.4147999999999996</v>
      </c>
      <c r="M310">
        <f t="shared" si="27"/>
        <v>-30.5488</v>
      </c>
      <c r="O310">
        <f t="shared" si="28"/>
        <v>-8.4072000000000013</v>
      </c>
      <c r="P310">
        <f t="shared" si="29"/>
        <v>-19.726799999999997</v>
      </c>
    </row>
    <row r="311" spans="1:16" x14ac:dyDescent="0.25">
      <c r="A311" s="1">
        <f>tra!A311</f>
        <v>5</v>
      </c>
      <c r="B311" s="1">
        <f>tra!B311</f>
        <v>17</v>
      </c>
      <c r="C311" s="1">
        <f>tra!C311</f>
        <v>21</v>
      </c>
      <c r="D311" s="1">
        <f>tra!D311</f>
        <v>1</v>
      </c>
      <c r="E311" s="1" t="str">
        <f>tra!E311</f>
        <v>Mdes</v>
      </c>
      <c r="F311" s="1">
        <f>tra!F311</f>
        <v>-21.567</v>
      </c>
      <c r="G311" s="1">
        <f>tra!G311</f>
        <v>-13.225</v>
      </c>
      <c r="H311" s="1">
        <f>(ABS(tra!H311)+ABS(tra!J311))*SIGN(tra!H311)</f>
        <v>-20.431000000000001</v>
      </c>
      <c r="I311" s="1">
        <f>(ABS(tra!I311)+ABS(tra!K311))*SIGN(tra!I311)</f>
        <v>-0.9910000000000001</v>
      </c>
      <c r="J311" s="1">
        <f t="shared" si="24"/>
        <v>-20.728300000000001</v>
      </c>
      <c r="K311" s="1">
        <f t="shared" si="25"/>
        <v>-7.1203000000000003</v>
      </c>
      <c r="L311">
        <f t="shared" si="26"/>
        <v>-33.953299999999999</v>
      </c>
      <c r="M311">
        <f t="shared" si="27"/>
        <v>7.5033000000000012</v>
      </c>
      <c r="O311">
        <f t="shared" si="28"/>
        <v>-20.345300000000002</v>
      </c>
      <c r="P311">
        <f t="shared" si="29"/>
        <v>-6.1046999999999993</v>
      </c>
    </row>
    <row r="312" spans="1:16" x14ac:dyDescent="0.25">
      <c r="A312" s="1">
        <f>tra!A312</f>
        <v>5</v>
      </c>
      <c r="B312" s="1">
        <f>tra!B312</f>
        <v>17</v>
      </c>
      <c r="C312" s="1">
        <f>tra!C312</f>
        <v>21</v>
      </c>
      <c r="D312" s="1">
        <f>tra!D312</f>
        <v>1</v>
      </c>
      <c r="E312" s="1" t="str">
        <f>tra!E312</f>
        <v>Vsin</v>
      </c>
      <c r="F312" s="1">
        <f>tra!F312</f>
        <v>28.556000000000001</v>
      </c>
      <c r="G312" s="1">
        <f>tra!G312</f>
        <v>17.548999999999999</v>
      </c>
      <c r="H312" s="1">
        <f>(ABS(tra!H312)+ABS(tra!J312))*SIGN(tra!H312)</f>
        <v>-7.8879999999999999</v>
      </c>
      <c r="I312" s="1">
        <f>(ABS(tra!I312)+ABS(tra!K312))*SIGN(tra!I312)</f>
        <v>-0.38200000000000001</v>
      </c>
      <c r="J312" s="1">
        <f t="shared" si="24"/>
        <v>-8.0025999999999993</v>
      </c>
      <c r="K312" s="1">
        <f t="shared" si="25"/>
        <v>-2.7484000000000002</v>
      </c>
      <c r="L312">
        <f t="shared" si="26"/>
        <v>9.5464000000000002</v>
      </c>
      <c r="M312">
        <f t="shared" si="27"/>
        <v>25.551600000000001</v>
      </c>
      <c r="O312">
        <f t="shared" si="28"/>
        <v>14.800599999999999</v>
      </c>
      <c r="P312">
        <f t="shared" si="29"/>
        <v>20.2974</v>
      </c>
    </row>
    <row r="313" spans="1:16" x14ac:dyDescent="0.25">
      <c r="A313" s="1">
        <f>tra!A313</f>
        <v>5</v>
      </c>
      <c r="B313" s="1">
        <f>tra!B313</f>
        <v>17</v>
      </c>
      <c r="C313" s="1">
        <f>tra!C313</f>
        <v>21</v>
      </c>
      <c r="D313" s="1">
        <f>tra!D313</f>
        <v>1</v>
      </c>
      <c r="E313" s="1" t="str">
        <f>tra!E313</f>
        <v>Vdes</v>
      </c>
      <c r="F313" s="1">
        <f>tra!F313</f>
        <v>-28.033999999999999</v>
      </c>
      <c r="G313" s="1">
        <f>tra!G313</f>
        <v>-17.187000000000001</v>
      </c>
      <c r="H313" s="1">
        <f>(ABS(tra!H313)+ABS(tra!J313))*SIGN(tra!H313)</f>
        <v>-7.8879999999999999</v>
      </c>
      <c r="I313" s="1">
        <f>(ABS(tra!I313)+ABS(tra!K313))*SIGN(tra!I313)</f>
        <v>-0.38200000000000001</v>
      </c>
      <c r="J313" s="1">
        <f t="shared" si="24"/>
        <v>-8.0025999999999993</v>
      </c>
      <c r="K313" s="1">
        <f t="shared" si="25"/>
        <v>-2.7484000000000002</v>
      </c>
      <c r="L313">
        <f t="shared" si="26"/>
        <v>-25.189599999999999</v>
      </c>
      <c r="M313">
        <f t="shared" si="27"/>
        <v>-9.1844000000000019</v>
      </c>
      <c r="O313">
        <f t="shared" si="28"/>
        <v>-19.935400000000001</v>
      </c>
      <c r="P313">
        <f t="shared" si="29"/>
        <v>-14.438600000000001</v>
      </c>
    </row>
    <row r="314" spans="1:16" x14ac:dyDescent="0.25">
      <c r="A314" s="1">
        <f>tra!A314</f>
        <v>5</v>
      </c>
      <c r="B314" s="1">
        <f>tra!B314</f>
        <v>21</v>
      </c>
      <c r="C314" s="1">
        <f>tra!C314</f>
        <v>25</v>
      </c>
      <c r="D314" s="1">
        <f>tra!D314</f>
        <v>6</v>
      </c>
      <c r="E314" s="1" t="str">
        <f>tra!E314</f>
        <v>Msin</v>
      </c>
      <c r="F314" s="1">
        <f>tra!F314</f>
        <v>-16.626999999999999</v>
      </c>
      <c r="G314" s="1">
        <f>tra!G314</f>
        <v>-10.115</v>
      </c>
      <c r="H314" s="1">
        <f>(ABS(tra!H314)+ABS(tra!J314))*SIGN(tra!H314)</f>
        <v>12.185</v>
      </c>
      <c r="I314" s="1">
        <f>(ABS(tra!I314)+ABS(tra!K314))*SIGN(tra!I314)</f>
        <v>0.52899999999999991</v>
      </c>
      <c r="J314" s="1">
        <f t="shared" si="24"/>
        <v>12.3437</v>
      </c>
      <c r="K314" s="1">
        <f t="shared" si="25"/>
        <v>4.1844999999999999</v>
      </c>
      <c r="L314">
        <f t="shared" si="26"/>
        <v>2.2286999999999999</v>
      </c>
      <c r="M314">
        <f t="shared" si="27"/>
        <v>-22.4587</v>
      </c>
      <c r="O314">
        <f t="shared" si="28"/>
        <v>-5.9305000000000003</v>
      </c>
      <c r="P314">
        <f t="shared" si="29"/>
        <v>-14.2995</v>
      </c>
    </row>
    <row r="315" spans="1:16" x14ac:dyDescent="0.25">
      <c r="A315" s="1">
        <f>tra!A315</f>
        <v>5</v>
      </c>
      <c r="B315" s="1">
        <f>tra!B315</f>
        <v>21</v>
      </c>
      <c r="C315" s="1">
        <f>tra!C315</f>
        <v>25</v>
      </c>
      <c r="D315" s="1">
        <f>tra!D315</f>
        <v>6</v>
      </c>
      <c r="E315" s="1" t="str">
        <f>tra!E315</f>
        <v>Mdes</v>
      </c>
      <c r="F315" s="1">
        <f>tra!F315</f>
        <v>-14.265000000000001</v>
      </c>
      <c r="G315" s="1">
        <f>tra!G315</f>
        <v>-8.7119999999999997</v>
      </c>
      <c r="H315" s="1">
        <f>(ABS(tra!H315)+ABS(tra!J315))*SIGN(tra!H315)</f>
        <v>-13.185</v>
      </c>
      <c r="I315" s="1">
        <f>(ABS(tra!I315)+ABS(tra!K315))*SIGN(tra!I315)</f>
        <v>-0.57299999999999995</v>
      </c>
      <c r="J315" s="1">
        <f t="shared" si="24"/>
        <v>-13.356900000000001</v>
      </c>
      <c r="K315" s="1">
        <f t="shared" si="25"/>
        <v>-4.5284999999999993</v>
      </c>
      <c r="L315">
        <f t="shared" si="26"/>
        <v>-22.068899999999999</v>
      </c>
      <c r="M315">
        <f t="shared" si="27"/>
        <v>4.6449000000000016</v>
      </c>
      <c r="O315">
        <f t="shared" si="28"/>
        <v>-13.240499999999999</v>
      </c>
      <c r="P315">
        <f t="shared" si="29"/>
        <v>-4.1835000000000004</v>
      </c>
    </row>
    <row r="316" spans="1:16" x14ac:dyDescent="0.25">
      <c r="A316" s="1">
        <f>tra!A316</f>
        <v>5</v>
      </c>
      <c r="B316" s="1">
        <f>tra!B316</f>
        <v>21</v>
      </c>
      <c r="C316" s="1">
        <f>tra!C316</f>
        <v>25</v>
      </c>
      <c r="D316" s="1">
        <f>tra!D316</f>
        <v>6</v>
      </c>
      <c r="E316" s="1" t="str">
        <f>tra!E316</f>
        <v>Vsin</v>
      </c>
      <c r="F316" s="1">
        <f>tra!F316</f>
        <v>23.292999999999999</v>
      </c>
      <c r="G316" s="1">
        <f>tra!G316</f>
        <v>14.185</v>
      </c>
      <c r="H316" s="1">
        <f>(ABS(tra!H316)+ABS(tra!J316))*SIGN(tra!H316)</f>
        <v>-5.97</v>
      </c>
      <c r="I316" s="1">
        <f>(ABS(tra!I316)+ABS(tra!K316))*SIGN(tra!I316)</f>
        <v>-0.25900000000000001</v>
      </c>
      <c r="J316" s="1">
        <f t="shared" si="24"/>
        <v>-6.0476999999999999</v>
      </c>
      <c r="K316" s="1">
        <f t="shared" si="25"/>
        <v>-2.0499999999999998</v>
      </c>
      <c r="L316">
        <f t="shared" si="26"/>
        <v>8.1372999999999998</v>
      </c>
      <c r="M316">
        <f t="shared" si="27"/>
        <v>20.232700000000001</v>
      </c>
      <c r="O316">
        <f t="shared" si="28"/>
        <v>12.135000000000002</v>
      </c>
      <c r="P316">
        <f t="shared" si="29"/>
        <v>16.234999999999999</v>
      </c>
    </row>
    <row r="317" spans="1:16" x14ac:dyDescent="0.25">
      <c r="A317" s="1">
        <f>tra!A317</f>
        <v>5</v>
      </c>
      <c r="B317" s="1">
        <f>tra!B317</f>
        <v>21</v>
      </c>
      <c r="C317" s="1">
        <f>tra!C317</f>
        <v>25</v>
      </c>
      <c r="D317" s="1">
        <f>tra!D317</f>
        <v>6</v>
      </c>
      <c r="E317" s="1" t="str">
        <f>tra!E317</f>
        <v>Vdes</v>
      </c>
      <c r="F317" s="1">
        <f>tra!F317</f>
        <v>-22.181999999999999</v>
      </c>
      <c r="G317" s="1">
        <f>tra!G317</f>
        <v>-13.525</v>
      </c>
      <c r="H317" s="1">
        <f>(ABS(tra!H317)+ABS(tra!J317))*SIGN(tra!H317)</f>
        <v>-5.97</v>
      </c>
      <c r="I317" s="1">
        <f>(ABS(tra!I317)+ABS(tra!K317))*SIGN(tra!I317)</f>
        <v>-0.25900000000000001</v>
      </c>
      <c r="J317" s="1">
        <f t="shared" si="24"/>
        <v>-6.0476999999999999</v>
      </c>
      <c r="K317" s="1">
        <f t="shared" si="25"/>
        <v>-2.0499999999999998</v>
      </c>
      <c r="L317">
        <f t="shared" si="26"/>
        <v>-19.572700000000001</v>
      </c>
      <c r="M317">
        <f t="shared" si="27"/>
        <v>-7.4773000000000005</v>
      </c>
      <c r="O317">
        <f t="shared" si="28"/>
        <v>-15.574999999999999</v>
      </c>
      <c r="P317">
        <f t="shared" si="29"/>
        <v>-11.475000000000001</v>
      </c>
    </row>
    <row r="318" spans="1:16" x14ac:dyDescent="0.25">
      <c r="A318" s="1">
        <f>tra!A318</f>
        <v>5</v>
      </c>
      <c r="B318" s="1">
        <f>tra!B318</f>
        <v>21</v>
      </c>
      <c r="C318" s="1">
        <f>tra!C318</f>
        <v>25</v>
      </c>
      <c r="D318" s="1">
        <f>tra!D318</f>
        <v>5</v>
      </c>
      <c r="E318" s="1" t="str">
        <f>tra!E318</f>
        <v>Msin</v>
      </c>
      <c r="F318" s="1">
        <f>tra!F318</f>
        <v>-17.974</v>
      </c>
      <c r="G318" s="1">
        <f>tra!G318</f>
        <v>-11.028</v>
      </c>
      <c r="H318" s="1">
        <f>(ABS(tra!H318)+ABS(tra!J318))*SIGN(tra!H318)</f>
        <v>18.872</v>
      </c>
      <c r="I318" s="1">
        <f>(ABS(tra!I318)+ABS(tra!K318))*SIGN(tra!I318)</f>
        <v>0.83600000000000008</v>
      </c>
      <c r="J318" s="1">
        <f t="shared" si="24"/>
        <v>19.122800000000002</v>
      </c>
      <c r="K318" s="1">
        <f t="shared" si="25"/>
        <v>6.4976000000000003</v>
      </c>
      <c r="L318">
        <f t="shared" si="26"/>
        <v>8.0948000000000011</v>
      </c>
      <c r="M318">
        <f t="shared" si="27"/>
        <v>-30.150800000000004</v>
      </c>
      <c r="O318">
        <f t="shared" si="28"/>
        <v>-4.5304000000000002</v>
      </c>
      <c r="P318">
        <f t="shared" si="29"/>
        <v>-17.525600000000001</v>
      </c>
    </row>
    <row r="319" spans="1:16" x14ac:dyDescent="0.25">
      <c r="A319" s="1">
        <f>tra!A319</f>
        <v>5</v>
      </c>
      <c r="B319" s="1">
        <f>tra!B319</f>
        <v>21</v>
      </c>
      <c r="C319" s="1">
        <f>tra!C319</f>
        <v>25</v>
      </c>
      <c r="D319" s="1">
        <f>tra!D319</f>
        <v>5</v>
      </c>
      <c r="E319" s="1" t="str">
        <f>tra!E319</f>
        <v>Mdes</v>
      </c>
      <c r="F319" s="1">
        <f>tra!F319</f>
        <v>-18.277999999999999</v>
      </c>
      <c r="G319" s="1">
        <f>tra!G319</f>
        <v>-11.227</v>
      </c>
      <c r="H319" s="1">
        <f>(ABS(tra!H319)+ABS(tra!J319))*SIGN(tra!H319)</f>
        <v>-19.490000000000002</v>
      </c>
      <c r="I319" s="1">
        <f>(ABS(tra!I319)+ABS(tra!K319))*SIGN(tra!I319)</f>
        <v>-0.8640000000000001</v>
      </c>
      <c r="J319" s="1">
        <f t="shared" si="24"/>
        <v>-19.749200000000002</v>
      </c>
      <c r="K319" s="1">
        <f t="shared" si="25"/>
        <v>-6.7110000000000003</v>
      </c>
      <c r="L319">
        <f t="shared" si="26"/>
        <v>-30.976200000000002</v>
      </c>
      <c r="M319">
        <f t="shared" si="27"/>
        <v>8.5222000000000016</v>
      </c>
      <c r="O319">
        <f t="shared" si="28"/>
        <v>-17.938000000000002</v>
      </c>
      <c r="P319">
        <f t="shared" si="29"/>
        <v>-4.516</v>
      </c>
    </row>
    <row r="320" spans="1:16" x14ac:dyDescent="0.25">
      <c r="A320" s="1">
        <f>tra!A320</f>
        <v>5</v>
      </c>
      <c r="B320" s="1">
        <f>tra!B320</f>
        <v>21</v>
      </c>
      <c r="C320" s="1">
        <f>tra!C320</f>
        <v>25</v>
      </c>
      <c r="D320" s="1">
        <f>tra!D320</f>
        <v>5</v>
      </c>
      <c r="E320" s="1" t="str">
        <f>tra!E320</f>
        <v>Vsin</v>
      </c>
      <c r="F320" s="1">
        <f>tra!F320</f>
        <v>25.79</v>
      </c>
      <c r="G320" s="1">
        <f>tra!G320</f>
        <v>15.827</v>
      </c>
      <c r="H320" s="1">
        <f>(ABS(tra!H320)+ABS(tra!J320))*SIGN(tra!H320)</f>
        <v>-9.0259999999999998</v>
      </c>
      <c r="I320" s="1">
        <f>(ABS(tra!I320)+ABS(tra!K320))*SIGN(tra!I320)</f>
        <v>-0.4</v>
      </c>
      <c r="J320" s="1">
        <f t="shared" si="24"/>
        <v>-9.145999999999999</v>
      </c>
      <c r="K320" s="1">
        <f t="shared" si="25"/>
        <v>-3.1077999999999997</v>
      </c>
      <c r="L320">
        <f t="shared" si="26"/>
        <v>6.6810000000000009</v>
      </c>
      <c r="M320">
        <f t="shared" si="27"/>
        <v>24.972999999999999</v>
      </c>
      <c r="O320">
        <f t="shared" si="28"/>
        <v>12.719200000000001</v>
      </c>
      <c r="P320">
        <f t="shared" si="29"/>
        <v>18.934799999999999</v>
      </c>
    </row>
    <row r="321" spans="1:16" x14ac:dyDescent="0.25">
      <c r="A321" s="1">
        <f>tra!A321</f>
        <v>5</v>
      </c>
      <c r="B321" s="1">
        <f>tra!B321</f>
        <v>21</v>
      </c>
      <c r="C321" s="1">
        <f>tra!C321</f>
        <v>25</v>
      </c>
      <c r="D321" s="1">
        <f>tra!D321</f>
        <v>5</v>
      </c>
      <c r="E321" s="1" t="str">
        <f>tra!E321</f>
        <v>Vdes</v>
      </c>
      <c r="F321" s="1">
        <f>tra!F321</f>
        <v>-25.933</v>
      </c>
      <c r="G321" s="1">
        <f>tra!G321</f>
        <v>-15.920999999999999</v>
      </c>
      <c r="H321" s="1">
        <f>(ABS(tra!H321)+ABS(tra!J321))*SIGN(tra!H321)</f>
        <v>-9.0259999999999998</v>
      </c>
      <c r="I321" s="1">
        <f>(ABS(tra!I321)+ABS(tra!K321))*SIGN(tra!I321)</f>
        <v>-0.4</v>
      </c>
      <c r="J321" s="1">
        <f t="shared" si="24"/>
        <v>-9.145999999999999</v>
      </c>
      <c r="K321" s="1">
        <f t="shared" si="25"/>
        <v>-3.1077999999999997</v>
      </c>
      <c r="L321">
        <f t="shared" si="26"/>
        <v>-25.067</v>
      </c>
      <c r="M321">
        <f t="shared" si="27"/>
        <v>-6.7750000000000004</v>
      </c>
      <c r="O321">
        <f t="shared" si="28"/>
        <v>-19.0288</v>
      </c>
      <c r="P321">
        <f t="shared" si="29"/>
        <v>-12.8132</v>
      </c>
    </row>
    <row r="322" spans="1:16" x14ac:dyDescent="0.25">
      <c r="A322" s="1">
        <f>tra!A322</f>
        <v>5</v>
      </c>
      <c r="B322" s="1">
        <f>tra!B322</f>
        <v>21</v>
      </c>
      <c r="C322" s="1">
        <f>tra!C322</f>
        <v>25</v>
      </c>
      <c r="D322" s="1">
        <f>tra!D322</f>
        <v>4</v>
      </c>
      <c r="E322" s="1" t="str">
        <f>tra!E322</f>
        <v>Msin</v>
      </c>
      <c r="F322" s="1">
        <f>tra!F322</f>
        <v>-18.271000000000001</v>
      </c>
      <c r="G322" s="1">
        <f>tra!G322</f>
        <v>-11.204000000000001</v>
      </c>
      <c r="H322" s="1">
        <f>(ABS(tra!H322)+ABS(tra!J322))*SIGN(tra!H322)</f>
        <v>22.427</v>
      </c>
      <c r="I322" s="1">
        <f>(ABS(tra!I322)+ABS(tra!K322))*SIGN(tra!I322)</f>
        <v>1.02</v>
      </c>
      <c r="J322" s="1">
        <f t="shared" ref="J322:J385" si="30">(ABS(H322)+0.3*ABS(I322))*SIGN(H322)</f>
        <v>22.733000000000001</v>
      </c>
      <c r="K322" s="1">
        <f t="shared" ref="K322:K385" si="31">(ABS(I322)+0.3*ABS(H322))*SIGN(I322)</f>
        <v>7.7480999999999991</v>
      </c>
      <c r="L322">
        <f t="shared" si="26"/>
        <v>11.529</v>
      </c>
      <c r="M322">
        <f t="shared" si="27"/>
        <v>-33.936999999999998</v>
      </c>
      <c r="O322">
        <f t="shared" si="28"/>
        <v>-3.4559000000000015</v>
      </c>
      <c r="P322">
        <f t="shared" si="29"/>
        <v>-18.952100000000002</v>
      </c>
    </row>
    <row r="323" spans="1:16" x14ac:dyDescent="0.25">
      <c r="A323" s="1">
        <f>tra!A323</f>
        <v>5</v>
      </c>
      <c r="B323" s="1">
        <f>tra!B323</f>
        <v>21</v>
      </c>
      <c r="C323" s="1">
        <f>tra!C323</f>
        <v>25</v>
      </c>
      <c r="D323" s="1">
        <f>tra!D323</f>
        <v>4</v>
      </c>
      <c r="E323" s="1" t="str">
        <f>tra!E323</f>
        <v>Mdes</v>
      </c>
      <c r="F323" s="1">
        <f>tra!F323</f>
        <v>-17.739999999999998</v>
      </c>
      <c r="G323" s="1">
        <f>tra!G323</f>
        <v>-10.903</v>
      </c>
      <c r="H323" s="1">
        <f>(ABS(tra!H323)+ABS(tra!J323))*SIGN(tra!H323)</f>
        <v>-23.212</v>
      </c>
      <c r="I323" s="1">
        <f>(ABS(tra!I323)+ABS(tra!K323))*SIGN(tra!I323)</f>
        <v>-1.0549999999999999</v>
      </c>
      <c r="J323" s="1">
        <f t="shared" si="30"/>
        <v>-23.528500000000001</v>
      </c>
      <c r="K323" s="1">
        <f t="shared" si="31"/>
        <v>-8.0185999999999993</v>
      </c>
      <c r="L323">
        <f t="shared" ref="L323:L386" si="32">G323+J323</f>
        <v>-34.4315</v>
      </c>
      <c r="M323">
        <f t="shared" ref="M323:M386" si="33">G323-J323</f>
        <v>12.625500000000001</v>
      </c>
      <c r="O323">
        <f t="shared" ref="O323:O386" si="34">G323+K323</f>
        <v>-18.921599999999998</v>
      </c>
      <c r="P323">
        <f t="shared" ref="P323:P386" si="35">G323-K323</f>
        <v>-2.8844000000000012</v>
      </c>
    </row>
    <row r="324" spans="1:16" x14ac:dyDescent="0.25">
      <c r="A324" s="1">
        <f>tra!A324</f>
        <v>5</v>
      </c>
      <c r="B324" s="1">
        <f>tra!B324</f>
        <v>21</v>
      </c>
      <c r="C324" s="1">
        <f>tra!C324</f>
        <v>25</v>
      </c>
      <c r="D324" s="1">
        <f>tra!D324</f>
        <v>4</v>
      </c>
      <c r="E324" s="1" t="str">
        <f>tra!E324</f>
        <v>Vsin</v>
      </c>
      <c r="F324" s="1">
        <f>tra!F324</f>
        <v>25.986000000000001</v>
      </c>
      <c r="G324" s="1">
        <f>tra!G324</f>
        <v>15.945</v>
      </c>
      <c r="H324" s="1">
        <f>(ABS(tra!H324)+ABS(tra!J324))*SIGN(tra!H324)</f>
        <v>-10.739000000000001</v>
      </c>
      <c r="I324" s="1">
        <f>(ABS(tra!I324)+ABS(tra!K324))*SIGN(tra!I324)</f>
        <v>-0.48799999999999999</v>
      </c>
      <c r="J324" s="1">
        <f t="shared" si="30"/>
        <v>-10.885400000000001</v>
      </c>
      <c r="K324" s="1">
        <f t="shared" si="31"/>
        <v>-3.7097000000000002</v>
      </c>
      <c r="L324">
        <f t="shared" si="32"/>
        <v>5.0595999999999997</v>
      </c>
      <c r="M324">
        <f t="shared" si="33"/>
        <v>26.830400000000001</v>
      </c>
      <c r="O324">
        <f t="shared" si="34"/>
        <v>12.235300000000001</v>
      </c>
      <c r="P324">
        <f t="shared" si="35"/>
        <v>19.654700000000002</v>
      </c>
    </row>
    <row r="325" spans="1:16" x14ac:dyDescent="0.25">
      <c r="A325" s="1">
        <f>tra!A325</f>
        <v>5</v>
      </c>
      <c r="B325" s="1">
        <f>tra!B325</f>
        <v>21</v>
      </c>
      <c r="C325" s="1">
        <f>tra!C325</f>
        <v>25</v>
      </c>
      <c r="D325" s="1">
        <f>tra!D325</f>
        <v>4</v>
      </c>
      <c r="E325" s="1" t="str">
        <f>tra!E325</f>
        <v>Vdes</v>
      </c>
      <c r="F325" s="1">
        <f>tra!F325</f>
        <v>-25.736000000000001</v>
      </c>
      <c r="G325" s="1">
        <f>tra!G325</f>
        <v>-15.803000000000001</v>
      </c>
      <c r="H325" s="1">
        <f>(ABS(tra!H325)+ABS(tra!J325))*SIGN(tra!H325)</f>
        <v>-10.739000000000001</v>
      </c>
      <c r="I325" s="1">
        <f>(ABS(tra!I325)+ABS(tra!K325))*SIGN(tra!I325)</f>
        <v>-0.48799999999999999</v>
      </c>
      <c r="J325" s="1">
        <f t="shared" si="30"/>
        <v>-10.885400000000001</v>
      </c>
      <c r="K325" s="1">
        <f t="shared" si="31"/>
        <v>-3.7097000000000002</v>
      </c>
      <c r="L325">
        <f t="shared" si="32"/>
        <v>-26.688400000000001</v>
      </c>
      <c r="M325">
        <f t="shared" si="33"/>
        <v>-4.9176000000000002</v>
      </c>
      <c r="O325">
        <f t="shared" si="34"/>
        <v>-19.512700000000002</v>
      </c>
      <c r="P325">
        <f t="shared" si="35"/>
        <v>-12.093300000000001</v>
      </c>
    </row>
    <row r="326" spans="1:16" x14ac:dyDescent="0.25">
      <c r="A326" s="1">
        <f>tra!A326</f>
        <v>5</v>
      </c>
      <c r="B326" s="1">
        <f>tra!B326</f>
        <v>21</v>
      </c>
      <c r="C326" s="1">
        <f>tra!C326</f>
        <v>25</v>
      </c>
      <c r="D326" s="1">
        <f>tra!D326</f>
        <v>3</v>
      </c>
      <c r="E326" s="1" t="str">
        <f>tra!E326</f>
        <v>Msin</v>
      </c>
      <c r="F326" s="1">
        <f>tra!F326</f>
        <v>-18.390999999999998</v>
      </c>
      <c r="G326" s="1">
        <f>tra!G326</f>
        <v>-11.279</v>
      </c>
      <c r="H326" s="1">
        <f>(ABS(tra!H326)+ABS(tra!J326))*SIGN(tra!H326)</f>
        <v>25.567</v>
      </c>
      <c r="I326" s="1">
        <f>(ABS(tra!I326)+ABS(tra!K326))*SIGN(tra!I326)</f>
        <v>1.1739999999999999</v>
      </c>
      <c r="J326" s="1">
        <f t="shared" si="30"/>
        <v>25.9192</v>
      </c>
      <c r="K326" s="1">
        <f t="shared" si="31"/>
        <v>8.8440999999999992</v>
      </c>
      <c r="L326">
        <f t="shared" si="32"/>
        <v>14.6402</v>
      </c>
      <c r="M326">
        <f t="shared" si="33"/>
        <v>-37.1982</v>
      </c>
      <c r="O326">
        <f t="shared" si="34"/>
        <v>-2.4349000000000007</v>
      </c>
      <c r="P326">
        <f t="shared" si="35"/>
        <v>-20.123100000000001</v>
      </c>
    </row>
    <row r="327" spans="1:16" x14ac:dyDescent="0.25">
      <c r="A327" s="1">
        <f>tra!A327</f>
        <v>5</v>
      </c>
      <c r="B327" s="1">
        <f>tra!B327</f>
        <v>21</v>
      </c>
      <c r="C327" s="1">
        <f>tra!C327</f>
        <v>25</v>
      </c>
      <c r="D327" s="1">
        <f>tra!D327</f>
        <v>3</v>
      </c>
      <c r="E327" s="1" t="str">
        <f>tra!E327</f>
        <v>Mdes</v>
      </c>
      <c r="F327" s="1">
        <f>tra!F327</f>
        <v>-17.655999999999999</v>
      </c>
      <c r="G327" s="1">
        <f>tra!G327</f>
        <v>-10.849</v>
      </c>
      <c r="H327" s="1">
        <f>(ABS(tra!H327)+ABS(tra!J327))*SIGN(tra!H327)</f>
        <v>-26.437000000000001</v>
      </c>
      <c r="I327" s="1">
        <f>(ABS(tra!I327)+ABS(tra!K327))*SIGN(tra!I327)</f>
        <v>-1.214</v>
      </c>
      <c r="J327" s="1">
        <f t="shared" si="30"/>
        <v>-26.801200000000001</v>
      </c>
      <c r="K327" s="1">
        <f t="shared" si="31"/>
        <v>-9.1450999999999993</v>
      </c>
      <c r="L327">
        <f t="shared" si="32"/>
        <v>-37.650199999999998</v>
      </c>
      <c r="M327">
        <f t="shared" si="33"/>
        <v>15.952200000000001</v>
      </c>
      <c r="O327">
        <f t="shared" si="34"/>
        <v>-19.9941</v>
      </c>
      <c r="P327">
        <f t="shared" si="35"/>
        <v>-1.7039000000000009</v>
      </c>
    </row>
    <row r="328" spans="1:16" x14ac:dyDescent="0.25">
      <c r="A328" s="1">
        <f>tra!A328</f>
        <v>5</v>
      </c>
      <c r="B328" s="1">
        <f>tra!B328</f>
        <v>21</v>
      </c>
      <c r="C328" s="1">
        <f>tra!C328</f>
        <v>25</v>
      </c>
      <c r="D328" s="1">
        <f>tra!D328</f>
        <v>3</v>
      </c>
      <c r="E328" s="1" t="str">
        <f>tra!E328</f>
        <v>Vsin</v>
      </c>
      <c r="F328" s="1">
        <f>tra!F328</f>
        <v>26.033999999999999</v>
      </c>
      <c r="G328" s="1">
        <f>tra!G328</f>
        <v>15.975</v>
      </c>
      <c r="H328" s="1">
        <f>(ABS(tra!H328)+ABS(tra!J328))*SIGN(tra!H328)</f>
        <v>-12.235999999999999</v>
      </c>
      <c r="I328" s="1">
        <f>(ABS(tra!I328)+ABS(tra!K328))*SIGN(tra!I328)</f>
        <v>-0.56200000000000006</v>
      </c>
      <c r="J328" s="1">
        <f t="shared" si="30"/>
        <v>-12.404599999999999</v>
      </c>
      <c r="K328" s="1">
        <f t="shared" si="31"/>
        <v>-4.2327999999999992</v>
      </c>
      <c r="L328">
        <f t="shared" si="32"/>
        <v>3.5704000000000011</v>
      </c>
      <c r="M328">
        <f t="shared" si="33"/>
        <v>28.379599999999996</v>
      </c>
      <c r="O328">
        <f t="shared" si="34"/>
        <v>11.7422</v>
      </c>
      <c r="P328">
        <f t="shared" si="35"/>
        <v>20.207799999999999</v>
      </c>
    </row>
    <row r="329" spans="1:16" x14ac:dyDescent="0.25">
      <c r="A329" s="1">
        <f>tra!A329</f>
        <v>5</v>
      </c>
      <c r="B329" s="1">
        <f>tra!B329</f>
        <v>21</v>
      </c>
      <c r="C329" s="1">
        <f>tra!C329</f>
        <v>25</v>
      </c>
      <c r="D329" s="1">
        <f>tra!D329</f>
        <v>3</v>
      </c>
      <c r="E329" s="1" t="str">
        <f>tra!E329</f>
        <v>Vdes</v>
      </c>
      <c r="F329" s="1">
        <f>tra!F329</f>
        <v>-25.687999999999999</v>
      </c>
      <c r="G329" s="1">
        <f>tra!G329</f>
        <v>-15.773</v>
      </c>
      <c r="H329" s="1">
        <f>(ABS(tra!H329)+ABS(tra!J329))*SIGN(tra!H329)</f>
        <v>-12.235999999999999</v>
      </c>
      <c r="I329" s="1">
        <f>(ABS(tra!I329)+ABS(tra!K329))*SIGN(tra!I329)</f>
        <v>-0.56200000000000006</v>
      </c>
      <c r="J329" s="1">
        <f t="shared" si="30"/>
        <v>-12.404599999999999</v>
      </c>
      <c r="K329" s="1">
        <f t="shared" si="31"/>
        <v>-4.2327999999999992</v>
      </c>
      <c r="L329">
        <f t="shared" si="32"/>
        <v>-28.177599999999998</v>
      </c>
      <c r="M329">
        <f t="shared" si="33"/>
        <v>-3.3684000000000012</v>
      </c>
      <c r="O329">
        <f t="shared" si="34"/>
        <v>-20.005800000000001</v>
      </c>
      <c r="P329">
        <f t="shared" si="35"/>
        <v>-11.5402</v>
      </c>
    </row>
    <row r="330" spans="1:16" x14ac:dyDescent="0.25">
      <c r="A330" s="1">
        <f>tra!A330</f>
        <v>5</v>
      </c>
      <c r="B330" s="1">
        <f>tra!B330</f>
        <v>21</v>
      </c>
      <c r="C330" s="1">
        <f>tra!C330</f>
        <v>25</v>
      </c>
      <c r="D330" s="1">
        <f>tra!D330</f>
        <v>2</v>
      </c>
      <c r="E330" s="1" t="str">
        <f>tra!E330</f>
        <v>Msin</v>
      </c>
      <c r="F330" s="1">
        <f>tra!F330</f>
        <v>-18.523</v>
      </c>
      <c r="G330" s="1">
        <f>tra!G330</f>
        <v>-11.361000000000001</v>
      </c>
      <c r="H330" s="1">
        <f>(ABS(tra!H330)+ABS(tra!J330))*SIGN(tra!H330)</f>
        <v>27.838999999999999</v>
      </c>
      <c r="I330" s="1">
        <f>(ABS(tra!I330)+ABS(tra!K330))*SIGN(tra!I330)</f>
        <v>1.2809999999999999</v>
      </c>
      <c r="J330" s="1">
        <f t="shared" si="30"/>
        <v>28.223299999999998</v>
      </c>
      <c r="K330" s="1">
        <f t="shared" si="31"/>
        <v>9.6326999999999998</v>
      </c>
      <c r="L330">
        <f t="shared" si="32"/>
        <v>16.862299999999998</v>
      </c>
      <c r="M330">
        <f t="shared" si="33"/>
        <v>-39.584299999999999</v>
      </c>
      <c r="O330">
        <f t="shared" si="34"/>
        <v>-1.7283000000000008</v>
      </c>
      <c r="P330">
        <f t="shared" si="35"/>
        <v>-20.9937</v>
      </c>
    </row>
    <row r="331" spans="1:16" x14ac:dyDescent="0.25">
      <c r="A331" s="1">
        <f>tra!A331</f>
        <v>5</v>
      </c>
      <c r="B331" s="1">
        <f>tra!B331</f>
        <v>21</v>
      </c>
      <c r="C331" s="1">
        <f>tra!C331</f>
        <v>25</v>
      </c>
      <c r="D331" s="1">
        <f>tra!D331</f>
        <v>2</v>
      </c>
      <c r="E331" s="1" t="str">
        <f>tra!E331</f>
        <v>Mdes</v>
      </c>
      <c r="F331" s="1">
        <f>tra!F331</f>
        <v>-17.57</v>
      </c>
      <c r="G331" s="1">
        <f>tra!G331</f>
        <v>-10.794</v>
      </c>
      <c r="H331" s="1">
        <f>(ABS(tra!H331)+ABS(tra!J331))*SIGN(tra!H331)</f>
        <v>-28.712</v>
      </c>
      <c r="I331" s="1">
        <f>(ABS(tra!I331)+ABS(tra!K331))*SIGN(tra!I331)</f>
        <v>-1.319</v>
      </c>
      <c r="J331" s="1">
        <f t="shared" si="30"/>
        <v>-29.107700000000001</v>
      </c>
      <c r="K331" s="1">
        <f t="shared" si="31"/>
        <v>-9.9326000000000008</v>
      </c>
      <c r="L331">
        <f t="shared" si="32"/>
        <v>-39.901700000000005</v>
      </c>
      <c r="M331">
        <f t="shared" si="33"/>
        <v>18.313700000000001</v>
      </c>
      <c r="O331">
        <f t="shared" si="34"/>
        <v>-20.726600000000001</v>
      </c>
      <c r="P331">
        <f t="shared" si="35"/>
        <v>-0.86139999999999972</v>
      </c>
    </row>
    <row r="332" spans="1:16" x14ac:dyDescent="0.25">
      <c r="A332" s="1">
        <f>tra!A332</f>
        <v>5</v>
      </c>
      <c r="B332" s="1">
        <f>tra!B332</f>
        <v>21</v>
      </c>
      <c r="C332" s="1">
        <f>tra!C332</f>
        <v>25</v>
      </c>
      <c r="D332" s="1">
        <f>tra!D332</f>
        <v>2</v>
      </c>
      <c r="E332" s="1" t="str">
        <f>tra!E332</f>
        <v>Vsin</v>
      </c>
      <c r="F332" s="1">
        <f>tra!F332</f>
        <v>26.085000000000001</v>
      </c>
      <c r="G332" s="1">
        <f>tra!G332</f>
        <v>16.007000000000001</v>
      </c>
      <c r="H332" s="1">
        <f>(ABS(tra!H332)+ABS(tra!J332))*SIGN(tra!H332)</f>
        <v>-13.306000000000001</v>
      </c>
      <c r="I332" s="1">
        <f>(ABS(tra!I332)+ABS(tra!K332))*SIGN(tra!I332)</f>
        <v>-0.61099999999999999</v>
      </c>
      <c r="J332" s="1">
        <f t="shared" si="30"/>
        <v>-13.4893</v>
      </c>
      <c r="K332" s="1">
        <f t="shared" si="31"/>
        <v>-4.6028000000000002</v>
      </c>
      <c r="L332">
        <f t="shared" si="32"/>
        <v>2.5177000000000014</v>
      </c>
      <c r="M332">
        <f t="shared" si="33"/>
        <v>29.496300000000002</v>
      </c>
      <c r="O332">
        <f t="shared" si="34"/>
        <v>11.404200000000001</v>
      </c>
      <c r="P332">
        <f t="shared" si="35"/>
        <v>20.6098</v>
      </c>
    </row>
    <row r="333" spans="1:16" x14ac:dyDescent="0.25">
      <c r="A333" s="1">
        <f>tra!A333</f>
        <v>5</v>
      </c>
      <c r="B333" s="1">
        <f>tra!B333</f>
        <v>21</v>
      </c>
      <c r="C333" s="1">
        <f>tra!C333</f>
        <v>25</v>
      </c>
      <c r="D333" s="1">
        <f>tra!D333</f>
        <v>2</v>
      </c>
      <c r="E333" s="1" t="str">
        <f>tra!E333</f>
        <v>Vdes</v>
      </c>
      <c r="F333" s="1">
        <f>tra!F333</f>
        <v>-25.637</v>
      </c>
      <c r="G333" s="1">
        <f>tra!G333</f>
        <v>-15.74</v>
      </c>
      <c r="H333" s="1">
        <f>(ABS(tra!H333)+ABS(tra!J333))*SIGN(tra!H333)</f>
        <v>-13.306000000000001</v>
      </c>
      <c r="I333" s="1">
        <f>(ABS(tra!I333)+ABS(tra!K333))*SIGN(tra!I333)</f>
        <v>-0.61099999999999999</v>
      </c>
      <c r="J333" s="1">
        <f t="shared" si="30"/>
        <v>-13.4893</v>
      </c>
      <c r="K333" s="1">
        <f t="shared" si="31"/>
        <v>-4.6028000000000002</v>
      </c>
      <c r="L333">
        <f t="shared" si="32"/>
        <v>-29.229300000000002</v>
      </c>
      <c r="M333">
        <f t="shared" si="33"/>
        <v>-2.2507000000000001</v>
      </c>
      <c r="O333">
        <f t="shared" si="34"/>
        <v>-20.3428</v>
      </c>
      <c r="P333">
        <f t="shared" si="35"/>
        <v>-11.1372</v>
      </c>
    </row>
    <row r="334" spans="1:16" x14ac:dyDescent="0.25">
      <c r="A334" s="1">
        <f>tra!A334</f>
        <v>5</v>
      </c>
      <c r="B334" s="1">
        <f>tra!B334</f>
        <v>21</v>
      </c>
      <c r="C334" s="1">
        <f>tra!C334</f>
        <v>25</v>
      </c>
      <c r="D334" s="1">
        <f>tra!D334</f>
        <v>1</v>
      </c>
      <c r="E334" s="1" t="str">
        <f>tra!E334</f>
        <v>Msin</v>
      </c>
      <c r="F334" s="1">
        <f>tra!F334</f>
        <v>-19.062000000000001</v>
      </c>
      <c r="G334" s="1">
        <f>tra!G334</f>
        <v>-11.692</v>
      </c>
      <c r="H334" s="1">
        <f>(ABS(tra!H334)+ABS(tra!J334))*SIGN(tra!H334)</f>
        <v>27.125</v>
      </c>
      <c r="I334" s="1">
        <f>(ABS(tra!I334)+ABS(tra!K334))*SIGN(tra!I334)</f>
        <v>1.3180000000000001</v>
      </c>
      <c r="J334" s="1">
        <f t="shared" si="30"/>
        <v>27.520399999999999</v>
      </c>
      <c r="K334" s="1">
        <f t="shared" si="31"/>
        <v>9.4554999999999989</v>
      </c>
      <c r="L334">
        <f t="shared" si="32"/>
        <v>15.828399999999998</v>
      </c>
      <c r="M334">
        <f t="shared" si="33"/>
        <v>-39.212400000000002</v>
      </c>
      <c r="O334">
        <f t="shared" si="34"/>
        <v>-2.2365000000000013</v>
      </c>
      <c r="P334">
        <f t="shared" si="35"/>
        <v>-21.147500000000001</v>
      </c>
    </row>
    <row r="335" spans="1:16" x14ac:dyDescent="0.25">
      <c r="A335" s="1">
        <f>tra!A335</f>
        <v>5</v>
      </c>
      <c r="B335" s="1">
        <f>tra!B335</f>
        <v>21</v>
      </c>
      <c r="C335" s="1">
        <f>tra!C335</f>
        <v>25</v>
      </c>
      <c r="D335" s="1">
        <f>tra!D335</f>
        <v>1</v>
      </c>
      <c r="E335" s="1" t="str">
        <f>tra!E335</f>
        <v>Mdes</v>
      </c>
      <c r="F335" s="1">
        <f>tra!F335</f>
        <v>-16.748999999999999</v>
      </c>
      <c r="G335" s="1">
        <f>tra!G335</f>
        <v>-10.288</v>
      </c>
      <c r="H335" s="1">
        <f>(ABS(tra!H335)+ABS(tra!J335))*SIGN(tra!H335)</f>
        <v>-28.212</v>
      </c>
      <c r="I335" s="1">
        <f>(ABS(tra!I335)+ABS(tra!K335))*SIGN(tra!I335)</f>
        <v>-1.3719999999999999</v>
      </c>
      <c r="J335" s="1">
        <f t="shared" si="30"/>
        <v>-28.6236</v>
      </c>
      <c r="K335" s="1">
        <f t="shared" si="31"/>
        <v>-9.8355999999999995</v>
      </c>
      <c r="L335">
        <f t="shared" si="32"/>
        <v>-38.9116</v>
      </c>
      <c r="M335">
        <f t="shared" si="33"/>
        <v>18.335599999999999</v>
      </c>
      <c r="O335">
        <f t="shared" si="34"/>
        <v>-20.1236</v>
      </c>
      <c r="P335">
        <f t="shared" si="35"/>
        <v>-0.4524000000000008</v>
      </c>
    </row>
    <row r="336" spans="1:16" x14ac:dyDescent="0.25">
      <c r="A336" s="1">
        <f>tra!A336</f>
        <v>5</v>
      </c>
      <c r="B336" s="1">
        <f>tra!B336</f>
        <v>21</v>
      </c>
      <c r="C336" s="1">
        <f>tra!C336</f>
        <v>25</v>
      </c>
      <c r="D336" s="1">
        <f>tra!D336</f>
        <v>1</v>
      </c>
      <c r="E336" s="1" t="str">
        <f>tra!E336</f>
        <v>Vsin</v>
      </c>
      <c r="F336" s="1">
        <f>tra!F336</f>
        <v>26.405000000000001</v>
      </c>
      <c r="G336" s="1">
        <f>tra!G336</f>
        <v>16.204000000000001</v>
      </c>
      <c r="H336" s="1">
        <f>(ABS(tra!H336)+ABS(tra!J336))*SIGN(tra!H336)</f>
        <v>-13.020000000000001</v>
      </c>
      <c r="I336" s="1">
        <f>(ABS(tra!I336)+ABS(tra!K336))*SIGN(tra!I336)</f>
        <v>-0.63300000000000001</v>
      </c>
      <c r="J336" s="1">
        <f t="shared" si="30"/>
        <v>-13.209900000000001</v>
      </c>
      <c r="K336" s="1">
        <f t="shared" si="31"/>
        <v>-4.5389999999999997</v>
      </c>
      <c r="L336">
        <f t="shared" si="32"/>
        <v>2.9940999999999995</v>
      </c>
      <c r="M336">
        <f t="shared" si="33"/>
        <v>29.413900000000002</v>
      </c>
      <c r="O336">
        <f t="shared" si="34"/>
        <v>11.665000000000001</v>
      </c>
      <c r="P336">
        <f t="shared" si="35"/>
        <v>20.743000000000002</v>
      </c>
    </row>
    <row r="337" spans="1:16" x14ac:dyDescent="0.25">
      <c r="A337" s="1">
        <f>tra!A337</f>
        <v>5</v>
      </c>
      <c r="B337" s="1">
        <f>tra!B337</f>
        <v>21</v>
      </c>
      <c r="C337" s="1">
        <f>tra!C337</f>
        <v>25</v>
      </c>
      <c r="D337" s="1">
        <f>tra!D337</f>
        <v>1</v>
      </c>
      <c r="E337" s="1" t="str">
        <f>tra!E337</f>
        <v>Vdes</v>
      </c>
      <c r="F337" s="1">
        <f>tra!F337</f>
        <v>-25.317</v>
      </c>
      <c r="G337" s="1">
        <f>tra!G337</f>
        <v>-15.542999999999999</v>
      </c>
      <c r="H337" s="1">
        <f>(ABS(tra!H337)+ABS(tra!J337))*SIGN(tra!H337)</f>
        <v>-13.020000000000001</v>
      </c>
      <c r="I337" s="1">
        <f>(ABS(tra!I337)+ABS(tra!K337))*SIGN(tra!I337)</f>
        <v>-0.63300000000000001</v>
      </c>
      <c r="J337" s="1">
        <f t="shared" si="30"/>
        <v>-13.209900000000001</v>
      </c>
      <c r="K337" s="1">
        <f t="shared" si="31"/>
        <v>-4.5389999999999997</v>
      </c>
      <c r="L337">
        <f t="shared" si="32"/>
        <v>-28.7529</v>
      </c>
      <c r="M337">
        <f t="shared" si="33"/>
        <v>-2.3330999999999982</v>
      </c>
      <c r="O337">
        <f t="shared" si="34"/>
        <v>-20.082000000000001</v>
      </c>
      <c r="P337">
        <f t="shared" si="35"/>
        <v>-11.004</v>
      </c>
    </row>
    <row r="338" spans="1:16" x14ac:dyDescent="0.25">
      <c r="A338" s="1">
        <f>tra!A338</f>
        <v>6</v>
      </c>
      <c r="B338" s="1">
        <f>tra!B338</f>
        <v>1</v>
      </c>
      <c r="C338" s="1">
        <f>tra!C338</f>
        <v>5</v>
      </c>
      <c r="D338" s="1">
        <f>tra!D338</f>
        <v>6</v>
      </c>
      <c r="E338" s="1" t="str">
        <f>tra!E338</f>
        <v>Msin</v>
      </c>
      <c r="F338" s="1">
        <f>tra!F338</f>
        <v>-9.8520000000000003</v>
      </c>
      <c r="G338" s="1">
        <f>tra!G338</f>
        <v>-6.8010000000000002</v>
      </c>
      <c r="H338" s="1">
        <f>(ABS(tra!H338)+ABS(tra!J338))*SIGN(tra!H338)</f>
        <v>45.481999999999999</v>
      </c>
      <c r="I338" s="1">
        <f>(ABS(tra!I338)+ABS(tra!K338))*SIGN(tra!I338)</f>
        <v>2.2889999999999997</v>
      </c>
      <c r="J338" s="1">
        <f t="shared" si="30"/>
        <v>46.168700000000001</v>
      </c>
      <c r="K338" s="1">
        <f t="shared" si="31"/>
        <v>15.933599999999998</v>
      </c>
      <c r="L338">
        <f t="shared" si="32"/>
        <v>39.367699999999999</v>
      </c>
      <c r="M338">
        <f t="shared" si="33"/>
        <v>-52.969700000000003</v>
      </c>
      <c r="O338">
        <f t="shared" si="34"/>
        <v>9.1325999999999983</v>
      </c>
      <c r="P338">
        <f t="shared" si="35"/>
        <v>-22.7346</v>
      </c>
    </row>
    <row r="339" spans="1:16" x14ac:dyDescent="0.25">
      <c r="A339" s="1">
        <f>tra!A339</f>
        <v>6</v>
      </c>
      <c r="B339" s="1">
        <f>tra!B339</f>
        <v>1</v>
      </c>
      <c r="C339" s="1">
        <f>tra!C339</f>
        <v>5</v>
      </c>
      <c r="D339" s="1">
        <f>tra!D339</f>
        <v>6</v>
      </c>
      <c r="E339" s="1" t="str">
        <f>tra!E339</f>
        <v>Mdes</v>
      </c>
      <c r="F339" s="1">
        <f>tra!F339</f>
        <v>-7.1879999999999997</v>
      </c>
      <c r="G339" s="1">
        <f>tra!G339</f>
        <v>-5.2969999999999997</v>
      </c>
      <c r="H339" s="1">
        <f>(ABS(tra!H339)+ABS(tra!J339))*SIGN(tra!H339)</f>
        <v>-45.481999999999999</v>
      </c>
      <c r="I339" s="1">
        <f>(ABS(tra!I339)+ABS(tra!K339))*SIGN(tra!I339)</f>
        <v>-2.2889999999999997</v>
      </c>
      <c r="J339" s="1">
        <f t="shared" si="30"/>
        <v>-46.168700000000001</v>
      </c>
      <c r="K339" s="1">
        <f t="shared" si="31"/>
        <v>-15.933599999999998</v>
      </c>
      <c r="L339">
        <f t="shared" si="32"/>
        <v>-51.465699999999998</v>
      </c>
      <c r="M339">
        <f t="shared" si="33"/>
        <v>40.871700000000004</v>
      </c>
      <c r="O339">
        <f t="shared" si="34"/>
        <v>-21.230599999999999</v>
      </c>
      <c r="P339">
        <f t="shared" si="35"/>
        <v>10.636599999999998</v>
      </c>
    </row>
    <row r="340" spans="1:16" x14ac:dyDescent="0.25">
      <c r="A340" s="1">
        <f>tra!A340</f>
        <v>6</v>
      </c>
      <c r="B340" s="1">
        <f>tra!B340</f>
        <v>1</v>
      </c>
      <c r="C340" s="1">
        <f>tra!C340</f>
        <v>5</v>
      </c>
      <c r="D340" s="1">
        <f>tra!D340</f>
        <v>6</v>
      </c>
      <c r="E340" s="1" t="str">
        <f>tra!E340</f>
        <v>Vsin</v>
      </c>
      <c r="F340" s="1">
        <f>tra!F340</f>
        <v>17.436</v>
      </c>
      <c r="G340" s="1">
        <f>tra!G340</f>
        <v>12.269</v>
      </c>
      <c r="H340" s="1">
        <f>(ABS(tra!H340)+ABS(tra!J340))*SIGN(tra!H340)</f>
        <v>-26.366</v>
      </c>
      <c r="I340" s="1">
        <f>(ABS(tra!I340)+ABS(tra!K340))*SIGN(tra!I340)</f>
        <v>-1.327</v>
      </c>
      <c r="J340" s="1">
        <f t="shared" si="30"/>
        <v>-26.764099999999999</v>
      </c>
      <c r="K340" s="1">
        <f t="shared" si="31"/>
        <v>-9.2367999999999988</v>
      </c>
      <c r="L340">
        <f t="shared" si="32"/>
        <v>-14.495099999999999</v>
      </c>
      <c r="M340">
        <f t="shared" si="33"/>
        <v>39.033099999999997</v>
      </c>
      <c r="O340">
        <f t="shared" si="34"/>
        <v>3.0322000000000013</v>
      </c>
      <c r="P340">
        <f t="shared" si="35"/>
        <v>21.505800000000001</v>
      </c>
    </row>
    <row r="341" spans="1:16" x14ac:dyDescent="0.25">
      <c r="A341" s="1">
        <f>tra!A341</f>
        <v>6</v>
      </c>
      <c r="B341" s="1">
        <f>tra!B341</f>
        <v>1</v>
      </c>
      <c r="C341" s="1">
        <f>tra!C341</f>
        <v>5</v>
      </c>
      <c r="D341" s="1">
        <f>tra!D341</f>
        <v>6</v>
      </c>
      <c r="E341" s="1" t="str">
        <f>tra!E341</f>
        <v>Vdes</v>
      </c>
      <c r="F341" s="1">
        <f>tra!F341</f>
        <v>-15.891</v>
      </c>
      <c r="G341" s="1">
        <f>tra!G341</f>
        <v>-11.398</v>
      </c>
      <c r="H341" s="1">
        <f>(ABS(tra!H341)+ABS(tra!J341))*SIGN(tra!H341)</f>
        <v>-26.366</v>
      </c>
      <c r="I341" s="1">
        <f>(ABS(tra!I341)+ABS(tra!K341))*SIGN(tra!I341)</f>
        <v>-1.327</v>
      </c>
      <c r="J341" s="1">
        <f t="shared" si="30"/>
        <v>-26.764099999999999</v>
      </c>
      <c r="K341" s="1">
        <f t="shared" si="31"/>
        <v>-9.2367999999999988</v>
      </c>
      <c r="L341">
        <f t="shared" si="32"/>
        <v>-38.162099999999995</v>
      </c>
      <c r="M341">
        <f t="shared" si="33"/>
        <v>15.366099999999999</v>
      </c>
      <c r="O341">
        <f t="shared" si="34"/>
        <v>-20.634799999999998</v>
      </c>
      <c r="P341">
        <f t="shared" si="35"/>
        <v>-2.1612000000000009</v>
      </c>
    </row>
    <row r="342" spans="1:16" x14ac:dyDescent="0.25">
      <c r="A342" s="1">
        <f>tra!A342</f>
        <v>6</v>
      </c>
      <c r="B342" s="1">
        <f>tra!B342</f>
        <v>1</v>
      </c>
      <c r="C342" s="1">
        <f>tra!C342</f>
        <v>5</v>
      </c>
      <c r="D342" s="1">
        <f>tra!D342</f>
        <v>5</v>
      </c>
      <c r="E342" s="1" t="str">
        <f>tra!E342</f>
        <v>Msin</v>
      </c>
      <c r="F342" s="1">
        <f>tra!F342</f>
        <v>-16.401</v>
      </c>
      <c r="G342" s="1">
        <f>tra!G342</f>
        <v>-11.355</v>
      </c>
      <c r="H342" s="1">
        <f>(ABS(tra!H342)+ABS(tra!J342))*SIGN(tra!H342)</f>
        <v>82.197000000000003</v>
      </c>
      <c r="I342" s="1">
        <f>(ABS(tra!I342)+ABS(tra!K342))*SIGN(tra!I342)</f>
        <v>4.6419999999999995</v>
      </c>
      <c r="J342" s="1">
        <f t="shared" si="30"/>
        <v>83.589600000000004</v>
      </c>
      <c r="K342" s="1">
        <f t="shared" si="31"/>
        <v>29.301099999999998</v>
      </c>
      <c r="L342">
        <f t="shared" si="32"/>
        <v>72.2346</v>
      </c>
      <c r="M342">
        <f t="shared" si="33"/>
        <v>-94.944600000000008</v>
      </c>
      <c r="O342">
        <f t="shared" si="34"/>
        <v>17.946099999999998</v>
      </c>
      <c r="P342">
        <f t="shared" si="35"/>
        <v>-40.656099999999995</v>
      </c>
    </row>
    <row r="343" spans="1:16" x14ac:dyDescent="0.25">
      <c r="A343" s="1">
        <f>tra!A343</f>
        <v>6</v>
      </c>
      <c r="B343" s="1">
        <f>tra!B343</f>
        <v>1</v>
      </c>
      <c r="C343" s="1">
        <f>tra!C343</f>
        <v>5</v>
      </c>
      <c r="D343" s="1">
        <f>tra!D343</f>
        <v>5</v>
      </c>
      <c r="E343" s="1" t="str">
        <f>tra!E343</f>
        <v>Mdes</v>
      </c>
      <c r="F343" s="1">
        <f>tra!F343</f>
        <v>-12.853</v>
      </c>
      <c r="G343" s="1">
        <f>tra!G343</f>
        <v>-9.359</v>
      </c>
      <c r="H343" s="1">
        <f>(ABS(tra!H343)+ABS(tra!J343))*SIGN(tra!H343)</f>
        <v>-82.197000000000003</v>
      </c>
      <c r="I343" s="1">
        <f>(ABS(tra!I343)+ABS(tra!K343))*SIGN(tra!I343)</f>
        <v>-4.6419999999999995</v>
      </c>
      <c r="J343" s="1">
        <f t="shared" si="30"/>
        <v>-83.589600000000004</v>
      </c>
      <c r="K343" s="1">
        <f t="shared" si="31"/>
        <v>-29.301099999999998</v>
      </c>
      <c r="L343">
        <f t="shared" si="32"/>
        <v>-92.948599999999999</v>
      </c>
      <c r="M343">
        <f t="shared" si="33"/>
        <v>74.23060000000001</v>
      </c>
      <c r="O343">
        <f t="shared" si="34"/>
        <v>-38.6601</v>
      </c>
      <c r="P343">
        <f t="shared" si="35"/>
        <v>19.942099999999996</v>
      </c>
    </row>
    <row r="344" spans="1:16" x14ac:dyDescent="0.25">
      <c r="A344" s="1">
        <f>tra!A344</f>
        <v>6</v>
      </c>
      <c r="B344" s="1">
        <f>tra!B344</f>
        <v>1</v>
      </c>
      <c r="C344" s="1">
        <f>tra!C344</f>
        <v>5</v>
      </c>
      <c r="D344" s="1">
        <f>tra!D344</f>
        <v>5</v>
      </c>
      <c r="E344" s="1" t="str">
        <f>tra!E344</f>
        <v>Vsin</v>
      </c>
      <c r="F344" s="1">
        <f>tra!F344</f>
        <v>27.783000000000001</v>
      </c>
      <c r="G344" s="1">
        <f>tra!G344</f>
        <v>19.518999999999998</v>
      </c>
      <c r="H344" s="1">
        <f>(ABS(tra!H344)+ABS(tra!J344))*SIGN(tra!H344)</f>
        <v>-47.65</v>
      </c>
      <c r="I344" s="1">
        <f>(ABS(tra!I344)+ABS(tra!K344))*SIGN(tra!I344)</f>
        <v>-2.6920000000000002</v>
      </c>
      <c r="J344" s="1">
        <f t="shared" si="30"/>
        <v>-48.457599999999999</v>
      </c>
      <c r="K344" s="1">
        <f t="shared" si="31"/>
        <v>-16.987000000000002</v>
      </c>
      <c r="L344">
        <f t="shared" si="32"/>
        <v>-28.938600000000001</v>
      </c>
      <c r="M344">
        <f t="shared" si="33"/>
        <v>67.976599999999991</v>
      </c>
      <c r="O344">
        <f t="shared" si="34"/>
        <v>2.5319999999999965</v>
      </c>
      <c r="P344">
        <f t="shared" si="35"/>
        <v>36.506</v>
      </c>
    </row>
    <row r="345" spans="1:16" x14ac:dyDescent="0.25">
      <c r="A345" s="1">
        <f>tra!A345</f>
        <v>6</v>
      </c>
      <c r="B345" s="1">
        <f>tra!B345</f>
        <v>1</v>
      </c>
      <c r="C345" s="1">
        <f>tra!C345</f>
        <v>5</v>
      </c>
      <c r="D345" s="1">
        <f>tra!D345</f>
        <v>5</v>
      </c>
      <c r="E345" s="1" t="str">
        <f>tra!E345</f>
        <v>Vdes</v>
      </c>
      <c r="F345" s="1">
        <f>tra!F345</f>
        <v>-25.725999999999999</v>
      </c>
      <c r="G345" s="1">
        <f>tra!G345</f>
        <v>-18.361999999999998</v>
      </c>
      <c r="H345" s="1">
        <f>(ABS(tra!H345)+ABS(tra!J345))*SIGN(tra!H345)</f>
        <v>-47.65</v>
      </c>
      <c r="I345" s="1">
        <f>(ABS(tra!I345)+ABS(tra!K345))*SIGN(tra!I345)</f>
        <v>-2.6920000000000002</v>
      </c>
      <c r="J345" s="1">
        <f t="shared" si="30"/>
        <v>-48.457599999999999</v>
      </c>
      <c r="K345" s="1">
        <f t="shared" si="31"/>
        <v>-16.987000000000002</v>
      </c>
      <c r="L345">
        <f t="shared" si="32"/>
        <v>-66.819599999999994</v>
      </c>
      <c r="M345">
        <f t="shared" si="33"/>
        <v>30.095600000000001</v>
      </c>
      <c r="O345">
        <f t="shared" si="34"/>
        <v>-35.349000000000004</v>
      </c>
      <c r="P345">
        <f t="shared" si="35"/>
        <v>-1.3749999999999964</v>
      </c>
    </row>
    <row r="346" spans="1:16" x14ac:dyDescent="0.25">
      <c r="A346" s="1">
        <f>tra!A346</f>
        <v>6</v>
      </c>
      <c r="B346" s="1">
        <f>tra!B346</f>
        <v>1</v>
      </c>
      <c r="C346" s="1">
        <f>tra!C346</f>
        <v>5</v>
      </c>
      <c r="D346" s="1">
        <f>tra!D346</f>
        <v>4</v>
      </c>
      <c r="E346" s="1" t="str">
        <f>tra!E346</f>
        <v>Msin</v>
      </c>
      <c r="F346" s="1">
        <f>tra!F346</f>
        <v>-17.324000000000002</v>
      </c>
      <c r="G346" s="1">
        <f>tra!G346</f>
        <v>-11.959</v>
      </c>
      <c r="H346" s="1">
        <f>(ABS(tra!H346)+ABS(tra!J346))*SIGN(tra!H346)</f>
        <v>168.393</v>
      </c>
      <c r="I346" s="1">
        <f>(ABS(tra!I346)+ABS(tra!K346))*SIGN(tra!I346)</f>
        <v>10.245000000000001</v>
      </c>
      <c r="J346" s="1">
        <f t="shared" si="30"/>
        <v>171.4665</v>
      </c>
      <c r="K346" s="1">
        <f t="shared" si="31"/>
        <v>60.762900000000002</v>
      </c>
      <c r="L346">
        <f t="shared" si="32"/>
        <v>159.50749999999999</v>
      </c>
      <c r="M346">
        <f t="shared" si="33"/>
        <v>-183.4255</v>
      </c>
      <c r="O346">
        <f t="shared" si="34"/>
        <v>48.803899999999999</v>
      </c>
      <c r="P346">
        <f t="shared" si="35"/>
        <v>-72.721900000000005</v>
      </c>
    </row>
    <row r="347" spans="1:16" x14ac:dyDescent="0.25">
      <c r="A347" s="1">
        <f>tra!A347</f>
        <v>6</v>
      </c>
      <c r="B347" s="1">
        <f>tra!B347</f>
        <v>1</v>
      </c>
      <c r="C347" s="1">
        <f>tra!C347</f>
        <v>5</v>
      </c>
      <c r="D347" s="1">
        <f>tra!D347</f>
        <v>4</v>
      </c>
      <c r="E347" s="1" t="str">
        <f>tra!E347</f>
        <v>Mdes</v>
      </c>
      <c r="F347" s="1">
        <f>tra!F347</f>
        <v>-12.413</v>
      </c>
      <c r="G347" s="1">
        <f>tra!G347</f>
        <v>-9.2029999999999994</v>
      </c>
      <c r="H347" s="1">
        <f>(ABS(tra!H347)+ABS(tra!J347))*SIGN(tra!H347)</f>
        <v>-168.393</v>
      </c>
      <c r="I347" s="1">
        <f>(ABS(tra!I347)+ABS(tra!K347))*SIGN(tra!I347)</f>
        <v>-10.245000000000001</v>
      </c>
      <c r="J347" s="1">
        <f t="shared" si="30"/>
        <v>-171.4665</v>
      </c>
      <c r="K347" s="1">
        <f t="shared" si="31"/>
        <v>-60.762900000000002</v>
      </c>
      <c r="L347">
        <f t="shared" si="32"/>
        <v>-180.6695</v>
      </c>
      <c r="M347">
        <f t="shared" si="33"/>
        <v>162.26349999999999</v>
      </c>
      <c r="O347">
        <f t="shared" si="34"/>
        <v>-69.965900000000005</v>
      </c>
      <c r="P347">
        <f t="shared" si="35"/>
        <v>51.559899999999999</v>
      </c>
    </row>
    <row r="348" spans="1:16" x14ac:dyDescent="0.25">
      <c r="A348" s="1">
        <f>tra!A348</f>
        <v>6</v>
      </c>
      <c r="B348" s="1">
        <f>tra!B348</f>
        <v>1</v>
      </c>
      <c r="C348" s="1">
        <f>tra!C348</f>
        <v>5</v>
      </c>
      <c r="D348" s="1">
        <f>tra!D348</f>
        <v>4</v>
      </c>
      <c r="E348" s="1" t="str">
        <f>tra!E348</f>
        <v>Vsin</v>
      </c>
      <c r="F348" s="1">
        <f>tra!F348</f>
        <v>29.850999999999999</v>
      </c>
      <c r="G348" s="1">
        <f>tra!G348</f>
        <v>21.033000000000001</v>
      </c>
      <c r="H348" s="1">
        <f>(ABS(tra!H348)+ABS(tra!J348))*SIGN(tra!H348)</f>
        <v>-97.61999999999999</v>
      </c>
      <c r="I348" s="1">
        <f>(ABS(tra!I348)+ABS(tra!K348))*SIGN(tra!I348)</f>
        <v>-5.9390000000000001</v>
      </c>
      <c r="J348" s="1">
        <f t="shared" si="30"/>
        <v>-99.401699999999991</v>
      </c>
      <c r="K348" s="1">
        <f t="shared" si="31"/>
        <v>-35.224999999999994</v>
      </c>
      <c r="L348">
        <f t="shared" si="32"/>
        <v>-78.36869999999999</v>
      </c>
      <c r="M348">
        <f t="shared" si="33"/>
        <v>120.43469999999999</v>
      </c>
      <c r="O348">
        <f t="shared" si="34"/>
        <v>-14.191999999999993</v>
      </c>
      <c r="P348">
        <f t="shared" si="35"/>
        <v>56.257999999999996</v>
      </c>
    </row>
    <row r="349" spans="1:16" x14ac:dyDescent="0.25">
      <c r="A349" s="1">
        <f>tra!A349</f>
        <v>6</v>
      </c>
      <c r="B349" s="1">
        <f>tra!B349</f>
        <v>1</v>
      </c>
      <c r="C349" s="1">
        <f>tra!C349</f>
        <v>5</v>
      </c>
      <c r="D349" s="1">
        <f>tra!D349</f>
        <v>4</v>
      </c>
      <c r="E349" s="1" t="str">
        <f>tra!E349</f>
        <v>Vdes</v>
      </c>
      <c r="F349" s="1">
        <f>tra!F349</f>
        <v>-27.004999999999999</v>
      </c>
      <c r="G349" s="1">
        <f>tra!G349</f>
        <v>-19.434999999999999</v>
      </c>
      <c r="H349" s="1">
        <f>(ABS(tra!H349)+ABS(tra!J349))*SIGN(tra!H349)</f>
        <v>-97.61999999999999</v>
      </c>
      <c r="I349" s="1">
        <f>(ABS(tra!I349)+ABS(tra!K349))*SIGN(tra!I349)</f>
        <v>-5.9390000000000001</v>
      </c>
      <c r="J349" s="1">
        <f t="shared" si="30"/>
        <v>-99.401699999999991</v>
      </c>
      <c r="K349" s="1">
        <f t="shared" si="31"/>
        <v>-35.224999999999994</v>
      </c>
      <c r="L349">
        <f t="shared" si="32"/>
        <v>-118.83669999999999</v>
      </c>
      <c r="M349">
        <f t="shared" si="33"/>
        <v>79.966699999999989</v>
      </c>
      <c r="O349">
        <f t="shared" si="34"/>
        <v>-54.66</v>
      </c>
      <c r="P349">
        <f t="shared" si="35"/>
        <v>15.789999999999996</v>
      </c>
    </row>
    <row r="350" spans="1:16" x14ac:dyDescent="0.25">
      <c r="A350" s="1">
        <f>tra!A350</f>
        <v>6</v>
      </c>
      <c r="B350" s="1">
        <f>tra!B350</f>
        <v>1</v>
      </c>
      <c r="C350" s="1">
        <f>tra!C350</f>
        <v>5</v>
      </c>
      <c r="D350" s="1">
        <f>tra!D350</f>
        <v>3</v>
      </c>
      <c r="E350" s="1" t="str">
        <f>tra!E350</f>
        <v>Msin</v>
      </c>
      <c r="F350" s="1">
        <f>tra!F350</f>
        <v>-17.053999999999998</v>
      </c>
      <c r="G350" s="1">
        <f>tra!G350</f>
        <v>-11.805</v>
      </c>
      <c r="H350" s="1">
        <f>(ABS(tra!H350)+ABS(tra!J350))*SIGN(tra!H350)</f>
        <v>217.142</v>
      </c>
      <c r="I350" s="1">
        <f>(ABS(tra!I350)+ABS(tra!K350))*SIGN(tra!I350)</f>
        <v>13.462</v>
      </c>
      <c r="J350" s="1">
        <f t="shared" si="30"/>
        <v>221.1806</v>
      </c>
      <c r="K350" s="1">
        <f t="shared" si="31"/>
        <v>78.604600000000005</v>
      </c>
      <c r="L350">
        <f t="shared" si="32"/>
        <v>209.37559999999999</v>
      </c>
      <c r="M350">
        <f t="shared" si="33"/>
        <v>-232.98560000000001</v>
      </c>
      <c r="O350">
        <f t="shared" si="34"/>
        <v>66.799599999999998</v>
      </c>
      <c r="P350">
        <f t="shared" si="35"/>
        <v>-90.409600000000012</v>
      </c>
    </row>
    <row r="351" spans="1:16" x14ac:dyDescent="0.25">
      <c r="A351" s="1">
        <f>tra!A351</f>
        <v>6</v>
      </c>
      <c r="B351" s="1">
        <f>tra!B351</f>
        <v>1</v>
      </c>
      <c r="C351" s="1">
        <f>tra!C351</f>
        <v>5</v>
      </c>
      <c r="D351" s="1">
        <f>tra!D351</f>
        <v>3</v>
      </c>
      <c r="E351" s="1" t="str">
        <f>tra!E351</f>
        <v>Mdes</v>
      </c>
      <c r="F351" s="1">
        <f>tra!F351</f>
        <v>-12.705</v>
      </c>
      <c r="G351" s="1">
        <f>tra!G351</f>
        <v>-9.3780000000000001</v>
      </c>
      <c r="H351" s="1">
        <f>(ABS(tra!H351)+ABS(tra!J351))*SIGN(tra!H351)</f>
        <v>-217.142</v>
      </c>
      <c r="I351" s="1">
        <f>(ABS(tra!I351)+ABS(tra!K351))*SIGN(tra!I351)</f>
        <v>-13.462</v>
      </c>
      <c r="J351" s="1">
        <f t="shared" si="30"/>
        <v>-221.1806</v>
      </c>
      <c r="K351" s="1">
        <f t="shared" si="31"/>
        <v>-78.604600000000005</v>
      </c>
      <c r="L351">
        <f t="shared" si="32"/>
        <v>-230.55860000000001</v>
      </c>
      <c r="M351">
        <f t="shared" si="33"/>
        <v>211.80259999999998</v>
      </c>
      <c r="O351">
        <f t="shared" si="34"/>
        <v>-87.982600000000005</v>
      </c>
      <c r="P351">
        <f t="shared" si="35"/>
        <v>69.226600000000005</v>
      </c>
    </row>
    <row r="352" spans="1:16" x14ac:dyDescent="0.25">
      <c r="A352" s="1">
        <f>tra!A352</f>
        <v>6</v>
      </c>
      <c r="B352" s="1">
        <f>tra!B352</f>
        <v>1</v>
      </c>
      <c r="C352" s="1">
        <f>tra!C352</f>
        <v>5</v>
      </c>
      <c r="D352" s="1">
        <f>tra!D352</f>
        <v>3</v>
      </c>
      <c r="E352" s="1" t="str">
        <f>tra!E352</f>
        <v>Vsin</v>
      </c>
      <c r="F352" s="1">
        <f>tra!F352</f>
        <v>29.689</v>
      </c>
      <c r="G352" s="1">
        <f>tra!G352</f>
        <v>20.937999999999999</v>
      </c>
      <c r="H352" s="1">
        <f>(ABS(tra!H352)+ABS(tra!J352))*SIGN(tra!H352)</f>
        <v>-125.88</v>
      </c>
      <c r="I352" s="1">
        <f>(ABS(tra!I352)+ABS(tra!K352))*SIGN(tra!I352)</f>
        <v>-7.8040000000000003</v>
      </c>
      <c r="J352" s="1">
        <f t="shared" si="30"/>
        <v>-128.22119999999998</v>
      </c>
      <c r="K352" s="1">
        <f t="shared" si="31"/>
        <v>-45.567999999999998</v>
      </c>
      <c r="L352">
        <f t="shared" si="32"/>
        <v>-107.28319999999998</v>
      </c>
      <c r="M352">
        <f t="shared" si="33"/>
        <v>149.15919999999997</v>
      </c>
      <c r="O352">
        <f t="shared" si="34"/>
        <v>-24.63</v>
      </c>
      <c r="P352">
        <f t="shared" si="35"/>
        <v>66.506</v>
      </c>
    </row>
    <row r="353" spans="1:16" x14ac:dyDescent="0.25">
      <c r="A353" s="1">
        <f>tra!A353</f>
        <v>6</v>
      </c>
      <c r="B353" s="1">
        <f>tra!B353</f>
        <v>1</v>
      </c>
      <c r="C353" s="1">
        <f>tra!C353</f>
        <v>5</v>
      </c>
      <c r="D353" s="1">
        <f>tra!D353</f>
        <v>3</v>
      </c>
      <c r="E353" s="1" t="str">
        <f>tra!E353</f>
        <v>Vdes</v>
      </c>
      <c r="F353" s="1">
        <f>tra!F353</f>
        <v>-27.167000000000002</v>
      </c>
      <c r="G353" s="1">
        <f>tra!G353</f>
        <v>-19.530999999999999</v>
      </c>
      <c r="H353" s="1">
        <f>(ABS(tra!H353)+ABS(tra!J353))*SIGN(tra!H353)</f>
        <v>-125.88</v>
      </c>
      <c r="I353" s="1">
        <f>(ABS(tra!I353)+ABS(tra!K353))*SIGN(tra!I353)</f>
        <v>-7.8040000000000003</v>
      </c>
      <c r="J353" s="1">
        <f t="shared" si="30"/>
        <v>-128.22119999999998</v>
      </c>
      <c r="K353" s="1">
        <f t="shared" si="31"/>
        <v>-45.567999999999998</v>
      </c>
      <c r="L353">
        <f t="shared" si="32"/>
        <v>-147.75219999999999</v>
      </c>
      <c r="M353">
        <f t="shared" si="33"/>
        <v>108.69019999999998</v>
      </c>
      <c r="O353">
        <f t="shared" si="34"/>
        <v>-65.09899999999999</v>
      </c>
      <c r="P353">
        <f t="shared" si="35"/>
        <v>26.036999999999999</v>
      </c>
    </row>
    <row r="354" spans="1:16" x14ac:dyDescent="0.25">
      <c r="A354" s="1">
        <f>tra!A354</f>
        <v>6</v>
      </c>
      <c r="B354" s="1">
        <f>tra!B354</f>
        <v>1</v>
      </c>
      <c r="C354" s="1">
        <f>tra!C354</f>
        <v>5</v>
      </c>
      <c r="D354" s="1">
        <f>tra!D354</f>
        <v>2</v>
      </c>
      <c r="E354" s="1" t="str">
        <f>tra!E354</f>
        <v>Msin</v>
      </c>
      <c r="F354" s="1">
        <f>tra!F354</f>
        <v>-16.523</v>
      </c>
      <c r="G354" s="1">
        <f>tra!G354</f>
        <v>-11.513</v>
      </c>
      <c r="H354" s="1">
        <f>(ABS(tra!H354)+ABS(tra!J354))*SIGN(tra!H354)</f>
        <v>261.30799999999999</v>
      </c>
      <c r="I354" s="1">
        <f>(ABS(tra!I354)+ABS(tra!K354))*SIGN(tra!I354)</f>
        <v>16.315000000000001</v>
      </c>
      <c r="J354" s="1">
        <f t="shared" si="30"/>
        <v>266.20249999999999</v>
      </c>
      <c r="K354" s="1">
        <f t="shared" si="31"/>
        <v>94.707399999999993</v>
      </c>
      <c r="L354">
        <f t="shared" si="32"/>
        <v>254.68949999999998</v>
      </c>
      <c r="M354">
        <f t="shared" si="33"/>
        <v>-277.71549999999996</v>
      </c>
      <c r="O354">
        <f t="shared" si="34"/>
        <v>83.194399999999987</v>
      </c>
      <c r="P354">
        <f t="shared" si="35"/>
        <v>-106.2204</v>
      </c>
    </row>
    <row r="355" spans="1:16" x14ac:dyDescent="0.25">
      <c r="A355" s="1">
        <f>tra!A355</f>
        <v>6</v>
      </c>
      <c r="B355" s="1">
        <f>tra!B355</f>
        <v>1</v>
      </c>
      <c r="C355" s="1">
        <f>tra!C355</f>
        <v>5</v>
      </c>
      <c r="D355" s="1">
        <f>tra!D355</f>
        <v>2</v>
      </c>
      <c r="E355" s="1" t="str">
        <f>tra!E355</f>
        <v>Mdes</v>
      </c>
      <c r="F355" s="1">
        <f>tra!F355</f>
        <v>-13.472</v>
      </c>
      <c r="G355" s="1">
        <f>tra!G355</f>
        <v>-9.8369999999999997</v>
      </c>
      <c r="H355" s="1">
        <f>(ABS(tra!H355)+ABS(tra!J355))*SIGN(tra!H355)</f>
        <v>-261.30799999999999</v>
      </c>
      <c r="I355" s="1">
        <f>(ABS(tra!I355)+ABS(tra!K355))*SIGN(tra!I355)</f>
        <v>-16.315000000000001</v>
      </c>
      <c r="J355" s="1">
        <f t="shared" si="30"/>
        <v>-266.20249999999999</v>
      </c>
      <c r="K355" s="1">
        <f t="shared" si="31"/>
        <v>-94.707399999999993</v>
      </c>
      <c r="L355">
        <f t="shared" si="32"/>
        <v>-276.03949999999998</v>
      </c>
      <c r="M355">
        <f t="shared" si="33"/>
        <v>256.3655</v>
      </c>
      <c r="O355">
        <f t="shared" si="34"/>
        <v>-104.5444</v>
      </c>
      <c r="P355">
        <f t="shared" si="35"/>
        <v>84.870399999999989</v>
      </c>
    </row>
    <row r="356" spans="1:16" x14ac:dyDescent="0.25">
      <c r="A356" s="1">
        <f>tra!A356</f>
        <v>6</v>
      </c>
      <c r="B356" s="1">
        <f>tra!B356</f>
        <v>1</v>
      </c>
      <c r="C356" s="1">
        <f>tra!C356</f>
        <v>5</v>
      </c>
      <c r="D356" s="1">
        <f>tra!D356</f>
        <v>2</v>
      </c>
      <c r="E356" s="1" t="str">
        <f>tra!E356</f>
        <v>Vsin</v>
      </c>
      <c r="F356" s="1">
        <f>tra!F356</f>
        <v>29.312000000000001</v>
      </c>
      <c r="G356" s="1">
        <f>tra!G356</f>
        <v>20.72</v>
      </c>
      <c r="H356" s="1">
        <f>(ABS(tra!H356)+ABS(tra!J356))*SIGN(tra!H356)</f>
        <v>-151.483</v>
      </c>
      <c r="I356" s="1">
        <f>(ABS(tra!I356)+ABS(tra!K356))*SIGN(tra!I356)</f>
        <v>-9.4580000000000002</v>
      </c>
      <c r="J356" s="1">
        <f t="shared" si="30"/>
        <v>-154.32040000000001</v>
      </c>
      <c r="K356" s="1">
        <f t="shared" si="31"/>
        <v>-54.902899999999995</v>
      </c>
      <c r="L356">
        <f t="shared" si="32"/>
        <v>-133.60040000000001</v>
      </c>
      <c r="M356">
        <f t="shared" si="33"/>
        <v>175.04040000000001</v>
      </c>
      <c r="O356">
        <f t="shared" si="34"/>
        <v>-34.182899999999997</v>
      </c>
      <c r="P356">
        <f t="shared" si="35"/>
        <v>75.622899999999987</v>
      </c>
    </row>
    <row r="357" spans="1:16" x14ac:dyDescent="0.25">
      <c r="A357" s="1">
        <f>tra!A357</f>
        <v>6</v>
      </c>
      <c r="B357" s="1">
        <f>tra!B357</f>
        <v>1</v>
      </c>
      <c r="C357" s="1">
        <f>tra!C357</f>
        <v>5</v>
      </c>
      <c r="D357" s="1">
        <f>tra!D357</f>
        <v>2</v>
      </c>
      <c r="E357" s="1" t="str">
        <f>tra!E357</f>
        <v>Vdes</v>
      </c>
      <c r="F357" s="1">
        <f>tra!F357</f>
        <v>-27.544</v>
      </c>
      <c r="G357" s="1">
        <f>tra!G357</f>
        <v>-19.748000000000001</v>
      </c>
      <c r="H357" s="1">
        <f>(ABS(tra!H357)+ABS(tra!J357))*SIGN(tra!H357)</f>
        <v>-151.483</v>
      </c>
      <c r="I357" s="1">
        <f>(ABS(tra!I357)+ABS(tra!K357))*SIGN(tra!I357)</f>
        <v>-9.4580000000000002</v>
      </c>
      <c r="J357" s="1">
        <f t="shared" si="30"/>
        <v>-154.32040000000001</v>
      </c>
      <c r="K357" s="1">
        <f t="shared" si="31"/>
        <v>-54.902899999999995</v>
      </c>
      <c r="L357">
        <f t="shared" si="32"/>
        <v>-174.0684</v>
      </c>
      <c r="M357">
        <f t="shared" si="33"/>
        <v>134.57240000000002</v>
      </c>
      <c r="O357">
        <f t="shared" si="34"/>
        <v>-74.650899999999993</v>
      </c>
      <c r="P357">
        <f t="shared" si="35"/>
        <v>35.154899999999998</v>
      </c>
    </row>
    <row r="358" spans="1:16" x14ac:dyDescent="0.25">
      <c r="A358" s="1">
        <f>tra!A358</f>
        <v>6</v>
      </c>
      <c r="B358" s="1">
        <f>tra!B358</f>
        <v>1</v>
      </c>
      <c r="C358" s="1">
        <f>tra!C358</f>
        <v>5</v>
      </c>
      <c r="D358" s="1">
        <f>tra!D358</f>
        <v>1</v>
      </c>
      <c r="E358" s="1" t="str">
        <f>tra!E358</f>
        <v>Msin</v>
      </c>
      <c r="F358" s="1">
        <f>tra!F358</f>
        <v>-15.223000000000001</v>
      </c>
      <c r="G358" s="1">
        <f>tra!G358</f>
        <v>-10.704000000000001</v>
      </c>
      <c r="H358" s="1">
        <f>(ABS(tra!H358)+ABS(tra!J358))*SIGN(tra!H358)</f>
        <v>272.71699999999998</v>
      </c>
      <c r="I358" s="1">
        <f>(ABS(tra!I358)+ABS(tra!K358))*SIGN(tra!I358)</f>
        <v>18.282</v>
      </c>
      <c r="J358" s="1">
        <f t="shared" si="30"/>
        <v>278.20159999999998</v>
      </c>
      <c r="K358" s="1">
        <f t="shared" si="31"/>
        <v>100.09709999999998</v>
      </c>
      <c r="L358">
        <f t="shared" si="32"/>
        <v>267.49759999999998</v>
      </c>
      <c r="M358">
        <f t="shared" si="33"/>
        <v>-288.90559999999999</v>
      </c>
      <c r="O358">
        <f t="shared" si="34"/>
        <v>89.393099999999976</v>
      </c>
      <c r="P358">
        <f t="shared" si="35"/>
        <v>-110.80109999999999</v>
      </c>
    </row>
    <row r="359" spans="1:16" x14ac:dyDescent="0.25">
      <c r="A359" s="1">
        <f>tra!A359</f>
        <v>6</v>
      </c>
      <c r="B359" s="1">
        <f>tra!B359</f>
        <v>1</v>
      </c>
      <c r="C359" s="1">
        <f>tra!C359</f>
        <v>5</v>
      </c>
      <c r="D359" s="1">
        <f>tra!D359</f>
        <v>1</v>
      </c>
      <c r="E359" s="1" t="str">
        <f>tra!E359</f>
        <v>Mdes</v>
      </c>
      <c r="F359" s="1">
        <f>tra!F359</f>
        <v>-13.667999999999999</v>
      </c>
      <c r="G359" s="1">
        <f>tra!G359</f>
        <v>-9.86</v>
      </c>
      <c r="H359" s="1">
        <f>(ABS(tra!H359)+ABS(tra!J359))*SIGN(tra!H359)</f>
        <v>-272.71699999999998</v>
      </c>
      <c r="I359" s="1">
        <f>(ABS(tra!I359)+ABS(tra!K359))*SIGN(tra!I359)</f>
        <v>-18.282</v>
      </c>
      <c r="J359" s="1">
        <f t="shared" si="30"/>
        <v>-278.20159999999998</v>
      </c>
      <c r="K359" s="1">
        <f t="shared" si="31"/>
        <v>-100.09709999999998</v>
      </c>
      <c r="L359">
        <f t="shared" si="32"/>
        <v>-288.0616</v>
      </c>
      <c r="M359">
        <f t="shared" si="33"/>
        <v>268.34159999999997</v>
      </c>
      <c r="O359">
        <f t="shared" si="34"/>
        <v>-109.95709999999998</v>
      </c>
      <c r="P359">
        <f t="shared" si="35"/>
        <v>90.237099999999984</v>
      </c>
    </row>
    <row r="360" spans="1:16" x14ac:dyDescent="0.25">
      <c r="A360" s="1">
        <f>tra!A360</f>
        <v>6</v>
      </c>
      <c r="B360" s="1">
        <f>tra!B360</f>
        <v>1</v>
      </c>
      <c r="C360" s="1">
        <f>tra!C360</f>
        <v>5</v>
      </c>
      <c r="D360" s="1">
        <f>tra!D360</f>
        <v>1</v>
      </c>
      <c r="E360" s="1" t="str">
        <f>tra!E360</f>
        <v>Vsin</v>
      </c>
      <c r="F360" s="1">
        <f>tra!F360</f>
        <v>28.879000000000001</v>
      </c>
      <c r="G360" s="1">
        <f>tra!G360</f>
        <v>20.478999999999999</v>
      </c>
      <c r="H360" s="1">
        <f>(ABS(tra!H360)+ABS(tra!J360))*SIGN(tra!H360)</f>
        <v>-158.096</v>
      </c>
      <c r="I360" s="1">
        <f>(ABS(tra!I360)+ABS(tra!K360))*SIGN(tra!I360)</f>
        <v>-10.597999999999999</v>
      </c>
      <c r="J360" s="1">
        <f t="shared" si="30"/>
        <v>-161.27539999999999</v>
      </c>
      <c r="K360" s="1">
        <f t="shared" si="31"/>
        <v>-58.026800000000001</v>
      </c>
      <c r="L360">
        <f t="shared" si="32"/>
        <v>-140.79640000000001</v>
      </c>
      <c r="M360">
        <f t="shared" si="33"/>
        <v>181.75439999999998</v>
      </c>
      <c r="O360">
        <f t="shared" si="34"/>
        <v>-37.547800000000002</v>
      </c>
      <c r="P360">
        <f t="shared" si="35"/>
        <v>78.505799999999994</v>
      </c>
    </row>
    <row r="361" spans="1:16" x14ac:dyDescent="0.25">
      <c r="A361" s="1">
        <f>tra!A361</f>
        <v>6</v>
      </c>
      <c r="B361" s="1">
        <f>tra!B361</f>
        <v>1</v>
      </c>
      <c r="C361" s="1">
        <f>tra!C361</f>
        <v>5</v>
      </c>
      <c r="D361" s="1">
        <f>tra!D361</f>
        <v>1</v>
      </c>
      <c r="E361" s="1" t="str">
        <f>tra!E361</f>
        <v>Vdes</v>
      </c>
      <c r="F361" s="1">
        <f>tra!F361</f>
        <v>-27.977</v>
      </c>
      <c r="G361" s="1">
        <f>tra!G361</f>
        <v>-19.989999999999998</v>
      </c>
      <c r="H361" s="1">
        <f>(ABS(tra!H361)+ABS(tra!J361))*SIGN(tra!H361)</f>
        <v>-158.096</v>
      </c>
      <c r="I361" s="1">
        <f>(ABS(tra!I361)+ABS(tra!K361))*SIGN(tra!I361)</f>
        <v>-10.597999999999999</v>
      </c>
      <c r="J361" s="1">
        <f t="shared" si="30"/>
        <v>-161.27539999999999</v>
      </c>
      <c r="K361" s="1">
        <f t="shared" si="31"/>
        <v>-58.026800000000001</v>
      </c>
      <c r="L361">
        <f t="shared" si="32"/>
        <v>-181.2654</v>
      </c>
      <c r="M361">
        <f t="shared" si="33"/>
        <v>141.28539999999998</v>
      </c>
      <c r="O361">
        <f t="shared" si="34"/>
        <v>-78.016800000000003</v>
      </c>
      <c r="P361">
        <f t="shared" si="35"/>
        <v>38.036799999999999</v>
      </c>
    </row>
    <row r="362" spans="1:16" x14ac:dyDescent="0.25">
      <c r="A362" s="1">
        <f>tra!A362</f>
        <v>7</v>
      </c>
      <c r="B362" s="1">
        <f>tra!B362</f>
        <v>4</v>
      </c>
      <c r="C362" s="1">
        <f>tra!C362</f>
        <v>8</v>
      </c>
      <c r="D362" s="1">
        <f>tra!D362</f>
        <v>6</v>
      </c>
      <c r="E362" s="1" t="str">
        <f>tra!E362</f>
        <v>Msin</v>
      </c>
      <c r="F362" s="1">
        <f>tra!F362</f>
        <v>-19.46</v>
      </c>
      <c r="G362" s="1">
        <f>tra!G362</f>
        <v>-13.347</v>
      </c>
      <c r="H362" s="1">
        <f>(ABS(tra!H362)+ABS(tra!J362))*SIGN(tra!H362)</f>
        <v>56.869</v>
      </c>
      <c r="I362" s="1">
        <f>(ABS(tra!I362)+ABS(tra!K362))*SIGN(tra!I362)</f>
        <v>4.4370000000000003</v>
      </c>
      <c r="J362" s="1">
        <f t="shared" si="30"/>
        <v>58.200099999999999</v>
      </c>
      <c r="K362" s="1">
        <f t="shared" si="31"/>
        <v>21.497700000000002</v>
      </c>
      <c r="L362">
        <f t="shared" si="32"/>
        <v>44.853099999999998</v>
      </c>
      <c r="M362">
        <f t="shared" si="33"/>
        <v>-71.5471</v>
      </c>
      <c r="O362">
        <f t="shared" si="34"/>
        <v>8.1507000000000023</v>
      </c>
      <c r="P362">
        <f t="shared" si="35"/>
        <v>-34.844700000000003</v>
      </c>
    </row>
    <row r="363" spans="1:16" x14ac:dyDescent="0.25">
      <c r="A363" s="1">
        <f>tra!A363</f>
        <v>7</v>
      </c>
      <c r="B363" s="1">
        <f>tra!B363</f>
        <v>4</v>
      </c>
      <c r="C363" s="1">
        <f>tra!C363</f>
        <v>8</v>
      </c>
      <c r="D363" s="1">
        <f>tra!D363</f>
        <v>6</v>
      </c>
      <c r="E363" s="1" t="str">
        <f>tra!E363</f>
        <v>Mdes</v>
      </c>
      <c r="F363" s="1">
        <f>tra!F363</f>
        <v>-11.445</v>
      </c>
      <c r="G363" s="1">
        <f>tra!G363</f>
        <v>-8.5020000000000007</v>
      </c>
      <c r="H363" s="1">
        <f>(ABS(tra!H363)+ABS(tra!J363))*SIGN(tra!H363)</f>
        <v>-55.485000000000007</v>
      </c>
      <c r="I363" s="1">
        <f>(ABS(tra!I363)+ABS(tra!K363))*SIGN(tra!I363)</f>
        <v>-4.3209999999999997</v>
      </c>
      <c r="J363" s="1">
        <f t="shared" si="30"/>
        <v>-56.781300000000009</v>
      </c>
      <c r="K363" s="1">
        <f t="shared" si="31"/>
        <v>-20.966500000000003</v>
      </c>
      <c r="L363">
        <f t="shared" si="32"/>
        <v>-65.283300000000011</v>
      </c>
      <c r="M363">
        <f t="shared" si="33"/>
        <v>48.279300000000006</v>
      </c>
      <c r="O363">
        <f t="shared" si="34"/>
        <v>-29.468500000000006</v>
      </c>
      <c r="P363">
        <f t="shared" si="35"/>
        <v>12.464500000000003</v>
      </c>
    </row>
    <row r="364" spans="1:16" x14ac:dyDescent="0.25">
      <c r="A364" s="1">
        <f>tra!A364</f>
        <v>7</v>
      </c>
      <c r="B364" s="1">
        <f>tra!B364</f>
        <v>4</v>
      </c>
      <c r="C364" s="1">
        <f>tra!C364</f>
        <v>8</v>
      </c>
      <c r="D364" s="1">
        <f>tra!D364</f>
        <v>6</v>
      </c>
      <c r="E364" s="1" t="str">
        <f>tra!E364</f>
        <v>Vsin</v>
      </c>
      <c r="F364" s="1">
        <f>tra!F364</f>
        <v>23.515999999999998</v>
      </c>
      <c r="G364" s="1">
        <f>tra!G364</f>
        <v>16.512</v>
      </c>
      <c r="H364" s="1">
        <f>(ABS(tra!H364)+ABS(tra!J364))*SIGN(tra!H364)</f>
        <v>-24.968</v>
      </c>
      <c r="I364" s="1">
        <f>(ABS(tra!I364)+ABS(tra!K364))*SIGN(tra!I364)</f>
        <v>-1.946</v>
      </c>
      <c r="J364" s="1">
        <f t="shared" si="30"/>
        <v>-25.5518</v>
      </c>
      <c r="K364" s="1">
        <f t="shared" si="31"/>
        <v>-9.436399999999999</v>
      </c>
      <c r="L364">
        <f t="shared" si="32"/>
        <v>-9.0397999999999996</v>
      </c>
      <c r="M364">
        <f t="shared" si="33"/>
        <v>42.063800000000001</v>
      </c>
      <c r="O364">
        <f t="shared" si="34"/>
        <v>7.0756000000000014</v>
      </c>
      <c r="P364">
        <f t="shared" si="35"/>
        <v>25.948399999999999</v>
      </c>
    </row>
    <row r="365" spans="1:16" x14ac:dyDescent="0.25">
      <c r="A365" s="1">
        <f>tra!A365</f>
        <v>7</v>
      </c>
      <c r="B365" s="1">
        <f>tra!B365</f>
        <v>4</v>
      </c>
      <c r="C365" s="1">
        <f>tra!C365</f>
        <v>8</v>
      </c>
      <c r="D365" s="1">
        <f>tra!D365</f>
        <v>6</v>
      </c>
      <c r="E365" s="1" t="str">
        <f>tra!E365</f>
        <v>Vdes</v>
      </c>
      <c r="F365" s="1">
        <f>tra!F365</f>
        <v>-19.954000000000001</v>
      </c>
      <c r="G365" s="1">
        <f>tra!G365</f>
        <v>-14.358000000000001</v>
      </c>
      <c r="H365" s="1">
        <f>(ABS(tra!H365)+ABS(tra!J365))*SIGN(tra!H365)</f>
        <v>-24.968</v>
      </c>
      <c r="I365" s="1">
        <f>(ABS(tra!I365)+ABS(tra!K365))*SIGN(tra!I365)</f>
        <v>-1.946</v>
      </c>
      <c r="J365" s="1">
        <f t="shared" si="30"/>
        <v>-25.5518</v>
      </c>
      <c r="K365" s="1">
        <f t="shared" si="31"/>
        <v>-9.436399999999999</v>
      </c>
      <c r="L365">
        <f t="shared" si="32"/>
        <v>-39.909800000000004</v>
      </c>
      <c r="M365">
        <f t="shared" si="33"/>
        <v>11.1938</v>
      </c>
      <c r="O365">
        <f t="shared" si="34"/>
        <v>-23.7944</v>
      </c>
      <c r="P365">
        <f t="shared" si="35"/>
        <v>-4.9216000000000015</v>
      </c>
    </row>
    <row r="366" spans="1:16" x14ac:dyDescent="0.25">
      <c r="A366" s="1">
        <f>tra!A366</f>
        <v>7</v>
      </c>
      <c r="B366" s="1">
        <f>tra!B366</f>
        <v>4</v>
      </c>
      <c r="C366" s="1">
        <f>tra!C366</f>
        <v>8</v>
      </c>
      <c r="D366" s="1">
        <f>tra!D366</f>
        <v>5</v>
      </c>
      <c r="E366" s="1" t="str">
        <f>tra!E366</f>
        <v>Msin</v>
      </c>
      <c r="F366" s="1">
        <f>tra!F366</f>
        <v>-31.338000000000001</v>
      </c>
      <c r="G366" s="1">
        <f>tra!G366</f>
        <v>-21.582000000000001</v>
      </c>
      <c r="H366" s="1">
        <f>(ABS(tra!H366)+ABS(tra!J366))*SIGN(tra!H366)</f>
        <v>91.311000000000007</v>
      </c>
      <c r="I366" s="1">
        <f>(ABS(tra!I366)+ABS(tra!K366))*SIGN(tra!I366)</f>
        <v>7.5220000000000002</v>
      </c>
      <c r="J366" s="1">
        <f t="shared" si="30"/>
        <v>93.567600000000013</v>
      </c>
      <c r="K366" s="1">
        <f t="shared" si="31"/>
        <v>34.915300000000002</v>
      </c>
      <c r="L366">
        <f t="shared" si="32"/>
        <v>71.985600000000005</v>
      </c>
      <c r="M366">
        <f t="shared" si="33"/>
        <v>-115.14960000000002</v>
      </c>
      <c r="O366">
        <f t="shared" si="34"/>
        <v>13.333300000000001</v>
      </c>
      <c r="P366">
        <f t="shared" si="35"/>
        <v>-56.497300000000003</v>
      </c>
    </row>
    <row r="367" spans="1:16" x14ac:dyDescent="0.25">
      <c r="A367" s="1">
        <f>tra!A367</f>
        <v>7</v>
      </c>
      <c r="B367" s="1">
        <f>tra!B367</f>
        <v>4</v>
      </c>
      <c r="C367" s="1">
        <f>tra!C367</f>
        <v>8</v>
      </c>
      <c r="D367" s="1">
        <f>tra!D367</f>
        <v>5</v>
      </c>
      <c r="E367" s="1" t="str">
        <f>tra!E367</f>
        <v>Mdes</v>
      </c>
      <c r="F367" s="1">
        <f>tra!F367</f>
        <v>-19.366</v>
      </c>
      <c r="G367" s="1">
        <f>tra!G367</f>
        <v>-14.291</v>
      </c>
      <c r="H367" s="1">
        <f>(ABS(tra!H367)+ABS(tra!J367))*SIGN(tra!H367)</f>
        <v>-90.521999999999991</v>
      </c>
      <c r="I367" s="1">
        <f>(ABS(tra!I367)+ABS(tra!K367))*SIGN(tra!I367)</f>
        <v>-7.4550000000000001</v>
      </c>
      <c r="J367" s="1">
        <f t="shared" si="30"/>
        <v>-92.758499999999998</v>
      </c>
      <c r="K367" s="1">
        <f t="shared" si="31"/>
        <v>-34.611599999999996</v>
      </c>
      <c r="L367">
        <f t="shared" si="32"/>
        <v>-107.04949999999999</v>
      </c>
      <c r="M367">
        <f t="shared" si="33"/>
        <v>78.467500000000001</v>
      </c>
      <c r="O367">
        <f t="shared" si="34"/>
        <v>-48.902599999999993</v>
      </c>
      <c r="P367">
        <f t="shared" si="35"/>
        <v>20.320599999999995</v>
      </c>
    </row>
    <row r="368" spans="1:16" x14ac:dyDescent="0.25">
      <c r="A368" s="1">
        <f>tra!A368</f>
        <v>7</v>
      </c>
      <c r="B368" s="1">
        <f>tra!B368</f>
        <v>4</v>
      </c>
      <c r="C368" s="1">
        <f>tra!C368</f>
        <v>8</v>
      </c>
      <c r="D368" s="1">
        <f>tra!D368</f>
        <v>5</v>
      </c>
      <c r="E368" s="1" t="str">
        <f>tra!E368</f>
        <v>Vsin</v>
      </c>
      <c r="F368" s="1">
        <f>tra!F368</f>
        <v>37.558</v>
      </c>
      <c r="G368" s="1">
        <f>tra!G368</f>
        <v>26.324999999999999</v>
      </c>
      <c r="H368" s="1">
        <f>(ABS(tra!H368)+ABS(tra!J368))*SIGN(tra!H368)</f>
        <v>-40.408000000000001</v>
      </c>
      <c r="I368" s="1">
        <f>(ABS(tra!I368)+ABS(tra!K368))*SIGN(tra!I368)</f>
        <v>-3.3279999999999998</v>
      </c>
      <c r="J368" s="1">
        <f t="shared" si="30"/>
        <v>-41.406399999999998</v>
      </c>
      <c r="K368" s="1">
        <f t="shared" si="31"/>
        <v>-15.4504</v>
      </c>
      <c r="L368">
        <f t="shared" si="32"/>
        <v>-15.081399999999999</v>
      </c>
      <c r="M368">
        <f t="shared" si="33"/>
        <v>67.731399999999994</v>
      </c>
      <c r="O368">
        <f t="shared" si="34"/>
        <v>10.874599999999999</v>
      </c>
      <c r="P368">
        <f t="shared" si="35"/>
        <v>41.775399999999998</v>
      </c>
    </row>
    <row r="369" spans="1:16" x14ac:dyDescent="0.25">
      <c r="A369" s="1">
        <f>tra!A369</f>
        <v>7</v>
      </c>
      <c r="B369" s="1">
        <f>tra!B369</f>
        <v>4</v>
      </c>
      <c r="C369" s="1">
        <f>tra!C369</f>
        <v>8</v>
      </c>
      <c r="D369" s="1">
        <f>tra!D369</f>
        <v>5</v>
      </c>
      <c r="E369" s="1" t="str">
        <f>tra!E369</f>
        <v>Vdes</v>
      </c>
      <c r="F369" s="1">
        <f>tra!F369</f>
        <v>-32.237000000000002</v>
      </c>
      <c r="G369" s="1">
        <f>tra!G369</f>
        <v>-23.085000000000001</v>
      </c>
      <c r="H369" s="1">
        <f>(ABS(tra!H369)+ABS(tra!J369))*SIGN(tra!H369)</f>
        <v>-40.408000000000001</v>
      </c>
      <c r="I369" s="1">
        <f>(ABS(tra!I369)+ABS(tra!K369))*SIGN(tra!I369)</f>
        <v>-3.3279999999999998</v>
      </c>
      <c r="J369" s="1">
        <f t="shared" si="30"/>
        <v>-41.406399999999998</v>
      </c>
      <c r="K369" s="1">
        <f t="shared" si="31"/>
        <v>-15.4504</v>
      </c>
      <c r="L369">
        <f t="shared" si="32"/>
        <v>-64.491399999999999</v>
      </c>
      <c r="M369">
        <f t="shared" si="33"/>
        <v>18.321399999999997</v>
      </c>
      <c r="O369">
        <f t="shared" si="34"/>
        <v>-38.535400000000003</v>
      </c>
      <c r="P369">
        <f t="shared" si="35"/>
        <v>-7.6346000000000007</v>
      </c>
    </row>
    <row r="370" spans="1:16" x14ac:dyDescent="0.25">
      <c r="A370" s="1">
        <f>tra!A370</f>
        <v>7</v>
      </c>
      <c r="B370" s="1">
        <f>tra!B370</f>
        <v>4</v>
      </c>
      <c r="C370" s="1">
        <f>tra!C370</f>
        <v>8</v>
      </c>
      <c r="D370" s="1">
        <f>tra!D370</f>
        <v>4</v>
      </c>
      <c r="E370" s="1" t="str">
        <f>tra!E370</f>
        <v>Msin</v>
      </c>
      <c r="F370" s="1">
        <f>tra!F370</f>
        <v>-33.923000000000002</v>
      </c>
      <c r="G370" s="1">
        <f>tra!G370</f>
        <v>-23.303000000000001</v>
      </c>
      <c r="H370" s="1">
        <f>(ABS(tra!H370)+ABS(tra!J370))*SIGN(tra!H370)</f>
        <v>176.34699999999998</v>
      </c>
      <c r="I370" s="1">
        <f>(ABS(tra!I370)+ABS(tra!K370))*SIGN(tra!I370)</f>
        <v>15.219000000000001</v>
      </c>
      <c r="J370" s="1">
        <f t="shared" si="30"/>
        <v>180.91269999999997</v>
      </c>
      <c r="K370" s="1">
        <f t="shared" si="31"/>
        <v>68.123099999999994</v>
      </c>
      <c r="L370">
        <f t="shared" si="32"/>
        <v>157.60969999999998</v>
      </c>
      <c r="M370">
        <f t="shared" si="33"/>
        <v>-204.21569999999997</v>
      </c>
      <c r="O370">
        <f t="shared" si="34"/>
        <v>44.820099999999996</v>
      </c>
      <c r="P370">
        <f t="shared" si="35"/>
        <v>-91.426099999999991</v>
      </c>
    </row>
    <row r="371" spans="1:16" x14ac:dyDescent="0.25">
      <c r="A371" s="1">
        <f>tra!A371</f>
        <v>7</v>
      </c>
      <c r="B371" s="1">
        <f>tra!B371</f>
        <v>4</v>
      </c>
      <c r="C371" s="1">
        <f>tra!C371</f>
        <v>8</v>
      </c>
      <c r="D371" s="1">
        <f>tra!D371</f>
        <v>4</v>
      </c>
      <c r="E371" s="1" t="str">
        <f>tra!E371</f>
        <v>Mdes</v>
      </c>
      <c r="F371" s="1">
        <f>tra!F371</f>
        <v>-18.638000000000002</v>
      </c>
      <c r="G371" s="1">
        <f>tra!G371</f>
        <v>-14.03</v>
      </c>
      <c r="H371" s="1">
        <f>(ABS(tra!H371)+ABS(tra!J371))*SIGN(tra!H371)</f>
        <v>-174.63300000000001</v>
      </c>
      <c r="I371" s="1">
        <f>(ABS(tra!I371)+ABS(tra!K371))*SIGN(tra!I371)</f>
        <v>-15.07</v>
      </c>
      <c r="J371" s="1">
        <f t="shared" si="30"/>
        <v>-179.154</v>
      </c>
      <c r="K371" s="1">
        <f t="shared" si="31"/>
        <v>-67.459900000000005</v>
      </c>
      <c r="L371">
        <f t="shared" si="32"/>
        <v>-193.184</v>
      </c>
      <c r="M371">
        <f t="shared" si="33"/>
        <v>165.124</v>
      </c>
      <c r="O371">
        <f t="shared" si="34"/>
        <v>-81.489900000000006</v>
      </c>
      <c r="P371">
        <f t="shared" si="35"/>
        <v>53.429900000000004</v>
      </c>
    </row>
    <row r="372" spans="1:16" x14ac:dyDescent="0.25">
      <c r="A372" s="1">
        <f>tra!A372</f>
        <v>7</v>
      </c>
      <c r="B372" s="1">
        <f>tra!B372</f>
        <v>4</v>
      </c>
      <c r="C372" s="1">
        <f>tra!C372</f>
        <v>8</v>
      </c>
      <c r="D372" s="1">
        <f>tra!D372</f>
        <v>4</v>
      </c>
      <c r="E372" s="1" t="str">
        <f>tra!E372</f>
        <v>Vsin</v>
      </c>
      <c r="F372" s="1">
        <f>tra!F372</f>
        <v>40.476999999999997</v>
      </c>
      <c r="G372" s="1">
        <f>tra!G372</f>
        <v>28.452999999999999</v>
      </c>
      <c r="H372" s="1">
        <f>(ABS(tra!H372)+ABS(tra!J372))*SIGN(tra!H372)</f>
        <v>-77.996000000000009</v>
      </c>
      <c r="I372" s="1">
        <f>(ABS(tra!I372)+ABS(tra!K372))*SIGN(tra!I372)</f>
        <v>-6.73</v>
      </c>
      <c r="J372" s="1">
        <f t="shared" si="30"/>
        <v>-80.015000000000015</v>
      </c>
      <c r="K372" s="1">
        <f t="shared" si="31"/>
        <v>-30.128800000000002</v>
      </c>
      <c r="L372">
        <f t="shared" si="32"/>
        <v>-51.562000000000012</v>
      </c>
      <c r="M372">
        <f t="shared" si="33"/>
        <v>108.46800000000002</v>
      </c>
      <c r="O372">
        <f t="shared" si="34"/>
        <v>-1.6758000000000024</v>
      </c>
      <c r="P372">
        <f t="shared" si="35"/>
        <v>58.581800000000001</v>
      </c>
    </row>
    <row r="373" spans="1:16" x14ac:dyDescent="0.25">
      <c r="A373" s="1">
        <f>tra!A373</f>
        <v>7</v>
      </c>
      <c r="B373" s="1">
        <f>tra!B373</f>
        <v>4</v>
      </c>
      <c r="C373" s="1">
        <f>tra!C373</f>
        <v>8</v>
      </c>
      <c r="D373" s="1">
        <f>tra!D373</f>
        <v>4</v>
      </c>
      <c r="E373" s="1" t="str">
        <f>tra!E373</f>
        <v>Vdes</v>
      </c>
      <c r="F373" s="1">
        <f>tra!F373</f>
        <v>-33.683</v>
      </c>
      <c r="G373" s="1">
        <f>tra!G373</f>
        <v>-24.332000000000001</v>
      </c>
      <c r="H373" s="1">
        <f>(ABS(tra!H373)+ABS(tra!J373))*SIGN(tra!H373)</f>
        <v>-77.996000000000009</v>
      </c>
      <c r="I373" s="1">
        <f>(ABS(tra!I373)+ABS(tra!K373))*SIGN(tra!I373)</f>
        <v>-6.73</v>
      </c>
      <c r="J373" s="1">
        <f t="shared" si="30"/>
        <v>-80.015000000000015</v>
      </c>
      <c r="K373" s="1">
        <f t="shared" si="31"/>
        <v>-30.128800000000002</v>
      </c>
      <c r="L373">
        <f t="shared" si="32"/>
        <v>-104.34700000000001</v>
      </c>
      <c r="M373">
        <f t="shared" si="33"/>
        <v>55.683000000000014</v>
      </c>
      <c r="O373">
        <f t="shared" si="34"/>
        <v>-54.460800000000006</v>
      </c>
      <c r="P373">
        <f t="shared" si="35"/>
        <v>5.7968000000000011</v>
      </c>
    </row>
    <row r="374" spans="1:16" x14ac:dyDescent="0.25">
      <c r="A374" s="1">
        <f>tra!A374</f>
        <v>7</v>
      </c>
      <c r="B374" s="1">
        <f>tra!B374</f>
        <v>4</v>
      </c>
      <c r="C374" s="1">
        <f>tra!C374</f>
        <v>8</v>
      </c>
      <c r="D374" s="1">
        <f>tra!D374</f>
        <v>3</v>
      </c>
      <c r="E374" s="1" t="str">
        <f>tra!E374</f>
        <v>Msin</v>
      </c>
      <c r="F374" s="1">
        <f>tra!F374</f>
        <v>-32.976999999999997</v>
      </c>
      <c r="G374" s="1">
        <f>tra!G374</f>
        <v>-22.722999999999999</v>
      </c>
      <c r="H374" s="1">
        <f>(ABS(tra!H374)+ABS(tra!J374))*SIGN(tra!H374)</f>
        <v>213.94</v>
      </c>
      <c r="I374" s="1">
        <f>(ABS(tra!I374)+ABS(tra!K374))*SIGN(tra!I374)</f>
        <v>18.783999999999999</v>
      </c>
      <c r="J374" s="1">
        <f t="shared" si="30"/>
        <v>219.5752</v>
      </c>
      <c r="K374" s="1">
        <f t="shared" si="31"/>
        <v>82.966000000000008</v>
      </c>
      <c r="L374">
        <f t="shared" si="32"/>
        <v>196.85219999999998</v>
      </c>
      <c r="M374">
        <f t="shared" si="33"/>
        <v>-242.29820000000001</v>
      </c>
      <c r="O374">
        <f t="shared" si="34"/>
        <v>60.243000000000009</v>
      </c>
      <c r="P374">
        <f t="shared" si="35"/>
        <v>-105.68900000000001</v>
      </c>
    </row>
    <row r="375" spans="1:16" x14ac:dyDescent="0.25">
      <c r="A375" s="1">
        <f>tra!A375</f>
        <v>7</v>
      </c>
      <c r="B375" s="1">
        <f>tra!B375</f>
        <v>4</v>
      </c>
      <c r="C375" s="1">
        <f>tra!C375</f>
        <v>8</v>
      </c>
      <c r="D375" s="1">
        <f>tra!D375</f>
        <v>3</v>
      </c>
      <c r="E375" s="1" t="str">
        <f>tra!E375</f>
        <v>Mdes</v>
      </c>
      <c r="F375" s="1">
        <f>tra!F375</f>
        <v>-19.579999999999998</v>
      </c>
      <c r="G375" s="1">
        <f>tra!G375</f>
        <v>-14.619</v>
      </c>
      <c r="H375" s="1">
        <f>(ABS(tra!H375)+ABS(tra!J375))*SIGN(tra!H375)</f>
        <v>-212.006</v>
      </c>
      <c r="I375" s="1">
        <f>(ABS(tra!I375)+ABS(tra!K375))*SIGN(tra!I375)</f>
        <v>-18.613</v>
      </c>
      <c r="J375" s="1">
        <f t="shared" si="30"/>
        <v>-217.5899</v>
      </c>
      <c r="K375" s="1">
        <f t="shared" si="31"/>
        <v>-82.214799999999997</v>
      </c>
      <c r="L375">
        <f t="shared" si="32"/>
        <v>-232.2089</v>
      </c>
      <c r="M375">
        <f t="shared" si="33"/>
        <v>202.9709</v>
      </c>
      <c r="O375">
        <f t="shared" si="34"/>
        <v>-96.833799999999997</v>
      </c>
      <c r="P375">
        <f t="shared" si="35"/>
        <v>67.595799999999997</v>
      </c>
    </row>
    <row r="376" spans="1:16" x14ac:dyDescent="0.25">
      <c r="A376" s="1">
        <f>tra!A376</f>
        <v>7</v>
      </c>
      <c r="B376" s="1">
        <f>tra!B376</f>
        <v>4</v>
      </c>
      <c r="C376" s="1">
        <f>tra!C376</f>
        <v>8</v>
      </c>
      <c r="D376" s="1">
        <f>tra!D376</f>
        <v>3</v>
      </c>
      <c r="E376" s="1" t="str">
        <f>tra!E376</f>
        <v>Vsin</v>
      </c>
      <c r="F376" s="1">
        <f>tra!F376</f>
        <v>40.057000000000002</v>
      </c>
      <c r="G376" s="1">
        <f>tra!G376</f>
        <v>28.193000000000001</v>
      </c>
      <c r="H376" s="1">
        <f>(ABS(tra!H376)+ABS(tra!J376))*SIGN(tra!H376)</f>
        <v>-94.653999999999996</v>
      </c>
      <c r="I376" s="1">
        <f>(ABS(tra!I376)+ABS(tra!K376))*SIGN(tra!I376)</f>
        <v>-8.31</v>
      </c>
      <c r="J376" s="1">
        <f t="shared" si="30"/>
        <v>-97.146999999999991</v>
      </c>
      <c r="K376" s="1">
        <f t="shared" si="31"/>
        <v>-36.706199999999995</v>
      </c>
      <c r="L376">
        <f t="shared" si="32"/>
        <v>-68.953999999999994</v>
      </c>
      <c r="M376">
        <f t="shared" si="33"/>
        <v>125.33999999999999</v>
      </c>
      <c r="O376">
        <f t="shared" si="34"/>
        <v>-8.5131999999999941</v>
      </c>
      <c r="P376">
        <f t="shared" si="35"/>
        <v>64.899199999999993</v>
      </c>
    </row>
    <row r="377" spans="1:16" x14ac:dyDescent="0.25">
      <c r="A377" s="1">
        <f>tra!A377</f>
        <v>7</v>
      </c>
      <c r="B377" s="1">
        <f>tra!B377</f>
        <v>4</v>
      </c>
      <c r="C377" s="1">
        <f>tra!C377</f>
        <v>8</v>
      </c>
      <c r="D377" s="1">
        <f>tra!D377</f>
        <v>3</v>
      </c>
      <c r="E377" s="1" t="str">
        <f>tra!E377</f>
        <v>Vdes</v>
      </c>
      <c r="F377" s="1">
        <f>tra!F377</f>
        <v>-34.103000000000002</v>
      </c>
      <c r="G377" s="1">
        <f>tra!G377</f>
        <v>-24.591999999999999</v>
      </c>
      <c r="H377" s="1">
        <f>(ABS(tra!H377)+ABS(tra!J377))*SIGN(tra!H377)</f>
        <v>-94.653999999999996</v>
      </c>
      <c r="I377" s="1">
        <f>(ABS(tra!I377)+ABS(tra!K377))*SIGN(tra!I377)</f>
        <v>-8.31</v>
      </c>
      <c r="J377" s="1">
        <f t="shared" si="30"/>
        <v>-97.146999999999991</v>
      </c>
      <c r="K377" s="1">
        <f t="shared" si="31"/>
        <v>-36.706199999999995</v>
      </c>
      <c r="L377">
        <f t="shared" si="32"/>
        <v>-121.73899999999999</v>
      </c>
      <c r="M377">
        <f t="shared" si="33"/>
        <v>72.554999999999993</v>
      </c>
      <c r="O377">
        <f t="shared" si="34"/>
        <v>-61.298199999999994</v>
      </c>
      <c r="P377">
        <f t="shared" si="35"/>
        <v>12.114199999999997</v>
      </c>
    </row>
    <row r="378" spans="1:16" x14ac:dyDescent="0.25">
      <c r="A378" s="1">
        <f>tra!A378</f>
        <v>7</v>
      </c>
      <c r="B378" s="1">
        <f>tra!B378</f>
        <v>4</v>
      </c>
      <c r="C378" s="1">
        <f>tra!C378</f>
        <v>8</v>
      </c>
      <c r="D378" s="1">
        <f>tra!D378</f>
        <v>2</v>
      </c>
      <c r="E378" s="1" t="str">
        <f>tra!E378</f>
        <v>Msin</v>
      </c>
      <c r="F378" s="1">
        <f>tra!F378</f>
        <v>-31.277999999999999</v>
      </c>
      <c r="G378" s="1">
        <f>tra!G378</f>
        <v>-21.699000000000002</v>
      </c>
      <c r="H378" s="1">
        <f>(ABS(tra!H378)+ABS(tra!J378))*SIGN(tra!H378)</f>
        <v>242.90699999999998</v>
      </c>
      <c r="I378" s="1">
        <f>(ABS(tra!I378)+ABS(tra!K378))*SIGN(tra!I378)</f>
        <v>21.521999999999998</v>
      </c>
      <c r="J378" s="1">
        <f t="shared" si="30"/>
        <v>249.36359999999999</v>
      </c>
      <c r="K378" s="1">
        <f t="shared" si="31"/>
        <v>94.39409999999998</v>
      </c>
      <c r="L378">
        <f t="shared" si="32"/>
        <v>227.66459999999998</v>
      </c>
      <c r="M378">
        <f t="shared" si="33"/>
        <v>-271.06259999999997</v>
      </c>
      <c r="O378">
        <f t="shared" si="34"/>
        <v>72.695099999999982</v>
      </c>
      <c r="P378">
        <f t="shared" si="35"/>
        <v>-116.09309999999998</v>
      </c>
    </row>
    <row r="379" spans="1:16" x14ac:dyDescent="0.25">
      <c r="A379" s="1">
        <f>tra!A379</f>
        <v>7</v>
      </c>
      <c r="B379" s="1">
        <f>tra!B379</f>
        <v>4</v>
      </c>
      <c r="C379" s="1">
        <f>tra!C379</f>
        <v>8</v>
      </c>
      <c r="D379" s="1">
        <f>tra!D379</f>
        <v>2</v>
      </c>
      <c r="E379" s="1" t="str">
        <f>tra!E379</f>
        <v>Mdes</v>
      </c>
      <c r="F379" s="1">
        <f>tra!F379</f>
        <v>-21.532</v>
      </c>
      <c r="G379" s="1">
        <f>tra!G379</f>
        <v>-15.829000000000001</v>
      </c>
      <c r="H379" s="1">
        <f>(ABS(tra!H379)+ABS(tra!J379))*SIGN(tra!H379)</f>
        <v>-240.96100000000001</v>
      </c>
      <c r="I379" s="1">
        <f>(ABS(tra!I379)+ABS(tra!K379))*SIGN(tra!I379)</f>
        <v>-21.354000000000003</v>
      </c>
      <c r="J379" s="1">
        <f t="shared" si="30"/>
        <v>-247.36720000000003</v>
      </c>
      <c r="K379" s="1">
        <f t="shared" si="31"/>
        <v>-93.642300000000006</v>
      </c>
      <c r="L379">
        <f t="shared" si="32"/>
        <v>-263.19620000000003</v>
      </c>
      <c r="M379">
        <f t="shared" si="33"/>
        <v>231.53820000000002</v>
      </c>
      <c r="O379">
        <f t="shared" si="34"/>
        <v>-109.47130000000001</v>
      </c>
      <c r="P379">
        <f t="shared" si="35"/>
        <v>77.813299999999998</v>
      </c>
    </row>
    <row r="380" spans="1:16" x14ac:dyDescent="0.25">
      <c r="A380" s="1">
        <f>tra!A380</f>
        <v>7</v>
      </c>
      <c r="B380" s="1">
        <f>tra!B380</f>
        <v>4</v>
      </c>
      <c r="C380" s="1">
        <f>tra!C380</f>
        <v>8</v>
      </c>
      <c r="D380" s="1">
        <f>tra!D380</f>
        <v>2</v>
      </c>
      <c r="E380" s="1" t="str">
        <f>tra!E380</f>
        <v>Vsin</v>
      </c>
      <c r="F380" s="1">
        <f>tra!F380</f>
        <v>39.246000000000002</v>
      </c>
      <c r="G380" s="1">
        <f>tra!G380</f>
        <v>27.696999999999999</v>
      </c>
      <c r="H380" s="1">
        <f>(ABS(tra!H380)+ABS(tra!J380))*SIGN(tra!H380)</f>
        <v>-107.526</v>
      </c>
      <c r="I380" s="1">
        <f>(ABS(tra!I380)+ABS(tra!K380))*SIGN(tra!I380)</f>
        <v>-9.5280000000000005</v>
      </c>
      <c r="J380" s="1">
        <f t="shared" si="30"/>
        <v>-110.3844</v>
      </c>
      <c r="K380" s="1">
        <f t="shared" si="31"/>
        <v>-41.785799999999995</v>
      </c>
      <c r="L380">
        <f t="shared" si="32"/>
        <v>-82.687399999999997</v>
      </c>
      <c r="M380">
        <f t="shared" si="33"/>
        <v>138.0814</v>
      </c>
      <c r="O380">
        <f t="shared" si="34"/>
        <v>-14.088799999999996</v>
      </c>
      <c r="P380">
        <f t="shared" si="35"/>
        <v>69.482799999999997</v>
      </c>
    </row>
    <row r="381" spans="1:16" x14ac:dyDescent="0.25">
      <c r="A381" s="1">
        <f>tra!A381</f>
        <v>7</v>
      </c>
      <c r="B381" s="1">
        <f>tra!B381</f>
        <v>4</v>
      </c>
      <c r="C381" s="1">
        <f>tra!C381</f>
        <v>8</v>
      </c>
      <c r="D381" s="1">
        <f>tra!D381</f>
        <v>2</v>
      </c>
      <c r="E381" s="1" t="str">
        <f>tra!E381</f>
        <v>Vdes</v>
      </c>
      <c r="F381" s="1">
        <f>tra!F381</f>
        <v>-34.914000000000001</v>
      </c>
      <c r="G381" s="1">
        <f>tra!G381</f>
        <v>-25.088000000000001</v>
      </c>
      <c r="H381" s="1">
        <f>(ABS(tra!H381)+ABS(tra!J381))*SIGN(tra!H381)</f>
        <v>-107.526</v>
      </c>
      <c r="I381" s="1">
        <f>(ABS(tra!I381)+ABS(tra!K381))*SIGN(tra!I381)</f>
        <v>-9.5280000000000005</v>
      </c>
      <c r="J381" s="1">
        <f t="shared" si="30"/>
        <v>-110.3844</v>
      </c>
      <c r="K381" s="1">
        <f t="shared" si="31"/>
        <v>-41.785799999999995</v>
      </c>
      <c r="L381">
        <f t="shared" si="32"/>
        <v>-135.47239999999999</v>
      </c>
      <c r="M381">
        <f t="shared" si="33"/>
        <v>85.296400000000006</v>
      </c>
      <c r="O381">
        <f t="shared" si="34"/>
        <v>-66.873799999999989</v>
      </c>
      <c r="P381">
        <f t="shared" si="35"/>
        <v>16.697799999999994</v>
      </c>
    </row>
    <row r="382" spans="1:16" x14ac:dyDescent="0.25">
      <c r="A382" s="1">
        <f>tra!A382</f>
        <v>7</v>
      </c>
      <c r="B382" s="1">
        <f>tra!B382</f>
        <v>4</v>
      </c>
      <c r="C382" s="1">
        <f>tra!C382</f>
        <v>8</v>
      </c>
      <c r="D382" s="1">
        <f>tra!D382</f>
        <v>1</v>
      </c>
      <c r="E382" s="1" t="str">
        <f>tra!E382</f>
        <v>Msin</v>
      </c>
      <c r="F382" s="1">
        <f>tra!F382</f>
        <v>-27.832999999999998</v>
      </c>
      <c r="G382" s="1">
        <f>tra!G382</f>
        <v>-19.518000000000001</v>
      </c>
      <c r="H382" s="1">
        <f>(ABS(tra!H382)+ABS(tra!J382))*SIGN(tra!H382)</f>
        <v>244.446</v>
      </c>
      <c r="I382" s="1">
        <f>(ABS(tra!I382)+ABS(tra!K382))*SIGN(tra!I382)</f>
        <v>23.381</v>
      </c>
      <c r="J382" s="1">
        <f t="shared" si="30"/>
        <v>251.46029999999999</v>
      </c>
      <c r="K382" s="1">
        <f t="shared" si="31"/>
        <v>96.714799999999997</v>
      </c>
      <c r="L382">
        <f t="shared" si="32"/>
        <v>231.94229999999999</v>
      </c>
      <c r="M382">
        <f t="shared" si="33"/>
        <v>-270.97829999999999</v>
      </c>
      <c r="O382">
        <f t="shared" si="34"/>
        <v>77.196799999999996</v>
      </c>
      <c r="P382">
        <f t="shared" si="35"/>
        <v>-116.2328</v>
      </c>
    </row>
    <row r="383" spans="1:16" x14ac:dyDescent="0.25">
      <c r="A383" s="1">
        <f>tra!A383</f>
        <v>7</v>
      </c>
      <c r="B383" s="1">
        <f>tra!B383</f>
        <v>4</v>
      </c>
      <c r="C383" s="1">
        <f>tra!C383</f>
        <v>8</v>
      </c>
      <c r="D383" s="1">
        <f>tra!D383</f>
        <v>1</v>
      </c>
      <c r="E383" s="1" t="str">
        <f>tra!E383</f>
        <v>Mdes</v>
      </c>
      <c r="F383" s="1">
        <f>tra!F383</f>
        <v>-23.832999999999998</v>
      </c>
      <c r="G383" s="1">
        <f>tra!G383</f>
        <v>-17.170999999999999</v>
      </c>
      <c r="H383" s="1">
        <f>(ABS(tra!H383)+ABS(tra!J383))*SIGN(tra!H383)</f>
        <v>-242.00199999999998</v>
      </c>
      <c r="I383" s="1">
        <f>(ABS(tra!I383)+ABS(tra!K383))*SIGN(tra!I383)</f>
        <v>-23.145</v>
      </c>
      <c r="J383" s="1">
        <f t="shared" si="30"/>
        <v>-248.94549999999998</v>
      </c>
      <c r="K383" s="1">
        <f t="shared" si="31"/>
        <v>-95.745599999999982</v>
      </c>
      <c r="L383">
        <f t="shared" si="32"/>
        <v>-266.11649999999997</v>
      </c>
      <c r="M383">
        <f t="shared" si="33"/>
        <v>231.77449999999999</v>
      </c>
      <c r="O383">
        <f t="shared" si="34"/>
        <v>-112.91659999999999</v>
      </c>
      <c r="P383">
        <f t="shared" si="35"/>
        <v>78.574599999999975</v>
      </c>
    </row>
    <row r="384" spans="1:16" x14ac:dyDescent="0.25">
      <c r="A384" s="1">
        <f>tra!A384</f>
        <v>7</v>
      </c>
      <c r="B384" s="1">
        <f>tra!B384</f>
        <v>4</v>
      </c>
      <c r="C384" s="1">
        <f>tra!C384</f>
        <v>8</v>
      </c>
      <c r="D384" s="1">
        <f>tra!D384</f>
        <v>1</v>
      </c>
      <c r="E384" s="1" t="str">
        <f>tra!E384</f>
        <v>Vsin</v>
      </c>
      <c r="F384" s="1">
        <f>tra!F384</f>
        <v>37.969000000000001</v>
      </c>
      <c r="G384" s="1">
        <f>tra!G384</f>
        <v>26.914000000000001</v>
      </c>
      <c r="H384" s="1">
        <f>(ABS(tra!H384)+ABS(tra!J384))*SIGN(tra!H384)</f>
        <v>-108.099</v>
      </c>
      <c r="I384" s="1">
        <f>(ABS(tra!I384)+ABS(tra!K384))*SIGN(tra!I384)</f>
        <v>-10.339</v>
      </c>
      <c r="J384" s="1">
        <f t="shared" si="30"/>
        <v>-111.2007</v>
      </c>
      <c r="K384" s="1">
        <f t="shared" si="31"/>
        <v>-42.768699999999995</v>
      </c>
      <c r="L384">
        <f t="shared" si="32"/>
        <v>-84.286699999999996</v>
      </c>
      <c r="M384">
        <f t="shared" si="33"/>
        <v>138.1147</v>
      </c>
      <c r="O384">
        <f t="shared" si="34"/>
        <v>-15.854699999999994</v>
      </c>
      <c r="P384">
        <f t="shared" si="35"/>
        <v>69.682699999999997</v>
      </c>
    </row>
    <row r="385" spans="1:16" x14ac:dyDescent="0.25">
      <c r="A385" s="1">
        <f>tra!A385</f>
        <v>7</v>
      </c>
      <c r="B385" s="1">
        <f>tra!B385</f>
        <v>4</v>
      </c>
      <c r="C385" s="1">
        <f>tra!C385</f>
        <v>8</v>
      </c>
      <c r="D385" s="1">
        <f>tra!D385</f>
        <v>1</v>
      </c>
      <c r="E385" s="1" t="str">
        <f>tra!E385</f>
        <v>Vdes</v>
      </c>
      <c r="F385" s="1">
        <f>tra!F385</f>
        <v>-36.191000000000003</v>
      </c>
      <c r="G385" s="1">
        <f>tra!G385</f>
        <v>-25.870999999999999</v>
      </c>
      <c r="H385" s="1">
        <f>(ABS(tra!H385)+ABS(tra!J385))*SIGN(tra!H385)</f>
        <v>-108.099</v>
      </c>
      <c r="I385" s="1">
        <f>(ABS(tra!I385)+ABS(tra!K385))*SIGN(tra!I385)</f>
        <v>-10.339</v>
      </c>
      <c r="J385" s="1">
        <f t="shared" si="30"/>
        <v>-111.2007</v>
      </c>
      <c r="K385" s="1">
        <f t="shared" si="31"/>
        <v>-42.768699999999995</v>
      </c>
      <c r="L385">
        <f t="shared" si="32"/>
        <v>-137.07169999999999</v>
      </c>
      <c r="M385">
        <f t="shared" si="33"/>
        <v>85.329700000000003</v>
      </c>
      <c r="O385">
        <f t="shared" si="34"/>
        <v>-68.639699999999991</v>
      </c>
      <c r="P385">
        <f t="shared" si="35"/>
        <v>16.897699999999997</v>
      </c>
    </row>
    <row r="386" spans="1:16" x14ac:dyDescent="0.25">
      <c r="A386" s="1">
        <f>tra!A386</f>
        <v>7</v>
      </c>
      <c r="B386" s="1">
        <f>tra!B386</f>
        <v>8</v>
      </c>
      <c r="C386" s="1">
        <f>tra!C386</f>
        <v>12</v>
      </c>
      <c r="D386" s="1">
        <f>tra!D386</f>
        <v>6</v>
      </c>
      <c r="E386" s="1" t="str">
        <f>tra!E386</f>
        <v>Msin</v>
      </c>
      <c r="F386" s="1">
        <f>tra!F386</f>
        <v>-11.465</v>
      </c>
      <c r="G386" s="1">
        <f>tra!G386</f>
        <v>-7.2110000000000003</v>
      </c>
      <c r="H386" s="1">
        <f>(ABS(tra!H386)+ABS(tra!J386))*SIGN(tra!H386)</f>
        <v>15.219000000000001</v>
      </c>
      <c r="I386" s="1">
        <f>(ABS(tra!I386)+ABS(tra!K386))*SIGN(tra!I386)</f>
        <v>1.268</v>
      </c>
      <c r="J386" s="1">
        <f t="shared" ref="J386:J449" si="36">(ABS(H386)+0.3*ABS(I386))*SIGN(H386)</f>
        <v>15.599400000000001</v>
      </c>
      <c r="K386" s="1">
        <f t="shared" ref="K386:K449" si="37">(ABS(I386)+0.3*ABS(H386))*SIGN(I386)</f>
        <v>5.8337000000000003</v>
      </c>
      <c r="L386">
        <f t="shared" si="32"/>
        <v>8.3884000000000007</v>
      </c>
      <c r="M386">
        <f t="shared" si="33"/>
        <v>-22.810400000000001</v>
      </c>
      <c r="O386">
        <f t="shared" si="34"/>
        <v>-1.3773</v>
      </c>
      <c r="P386">
        <f t="shared" si="35"/>
        <v>-13.044700000000001</v>
      </c>
    </row>
    <row r="387" spans="1:16" x14ac:dyDescent="0.25">
      <c r="A387" s="1">
        <f>tra!A387</f>
        <v>7</v>
      </c>
      <c r="B387" s="1">
        <f>tra!B387</f>
        <v>8</v>
      </c>
      <c r="C387" s="1">
        <f>tra!C387</f>
        <v>12</v>
      </c>
      <c r="D387" s="1">
        <f>tra!D387</f>
        <v>6</v>
      </c>
      <c r="E387" s="1" t="str">
        <f>tra!E387</f>
        <v>Mdes</v>
      </c>
      <c r="F387" s="1">
        <f>tra!F387</f>
        <v>-6.7859999999999996</v>
      </c>
      <c r="G387" s="1">
        <f>tra!G387</f>
        <v>-4.4279999999999999</v>
      </c>
      <c r="H387" s="1">
        <f>(ABS(tra!H387)+ABS(tra!J387))*SIGN(tra!H387)</f>
        <v>-13.47</v>
      </c>
      <c r="I387" s="1">
        <f>(ABS(tra!I387)+ABS(tra!K387))*SIGN(tra!I387)</f>
        <v>-1.1179999999999999</v>
      </c>
      <c r="J387" s="1">
        <f t="shared" si="36"/>
        <v>-13.805400000000001</v>
      </c>
      <c r="K387" s="1">
        <f t="shared" si="37"/>
        <v>-5.1590000000000007</v>
      </c>
      <c r="L387">
        <f t="shared" ref="L387:L450" si="38">G387+J387</f>
        <v>-18.2334</v>
      </c>
      <c r="M387">
        <f t="shared" ref="M387:M450" si="39">G387-J387</f>
        <v>9.3774000000000015</v>
      </c>
      <c r="O387">
        <f t="shared" ref="O387:O450" si="40">G387+K387</f>
        <v>-9.5869999999999997</v>
      </c>
      <c r="P387">
        <f t="shared" ref="P387:P450" si="41">G387-K387</f>
        <v>0.73100000000000076</v>
      </c>
    </row>
    <row r="388" spans="1:16" x14ac:dyDescent="0.25">
      <c r="A388" s="1">
        <f>tra!A388</f>
        <v>7</v>
      </c>
      <c r="B388" s="1">
        <f>tra!B388</f>
        <v>8</v>
      </c>
      <c r="C388" s="1">
        <f>tra!C388</f>
        <v>12</v>
      </c>
      <c r="D388" s="1">
        <f>tra!D388</f>
        <v>6</v>
      </c>
      <c r="E388" s="1" t="str">
        <f>tra!E388</f>
        <v>Vsin</v>
      </c>
      <c r="F388" s="1">
        <f>tra!F388</f>
        <v>14.977</v>
      </c>
      <c r="G388" s="1">
        <f>tra!G388</f>
        <v>9.5050000000000008</v>
      </c>
      <c r="H388" s="1">
        <f>(ABS(tra!H388)+ABS(tra!J388))*SIGN(tra!H388)</f>
        <v>-6.6719999999999997</v>
      </c>
      <c r="I388" s="1">
        <f>(ABS(tra!I388)+ABS(tra!K388))*SIGN(tra!I388)</f>
        <v>-0.55499999999999994</v>
      </c>
      <c r="J388" s="1">
        <f t="shared" si="36"/>
        <v>-6.8384999999999998</v>
      </c>
      <c r="K388" s="1">
        <f t="shared" si="37"/>
        <v>-2.5565999999999995</v>
      </c>
      <c r="L388">
        <f t="shared" si="38"/>
        <v>2.666500000000001</v>
      </c>
      <c r="M388">
        <f t="shared" si="39"/>
        <v>16.343499999999999</v>
      </c>
      <c r="O388">
        <f t="shared" si="40"/>
        <v>6.9484000000000012</v>
      </c>
      <c r="P388">
        <f t="shared" si="41"/>
        <v>12.0616</v>
      </c>
    </row>
    <row r="389" spans="1:16" x14ac:dyDescent="0.25">
      <c r="A389" s="1">
        <f>tra!A389</f>
        <v>7</v>
      </c>
      <c r="B389" s="1">
        <f>tra!B389</f>
        <v>8</v>
      </c>
      <c r="C389" s="1">
        <f>tra!C389</f>
        <v>12</v>
      </c>
      <c r="D389" s="1">
        <f>tra!D389</f>
        <v>6</v>
      </c>
      <c r="E389" s="1" t="str">
        <f>tra!E389</f>
        <v>Vdes</v>
      </c>
      <c r="F389" s="1">
        <f>tra!F389</f>
        <v>-12.801</v>
      </c>
      <c r="G389" s="1">
        <f>tra!G389</f>
        <v>-8.2110000000000003</v>
      </c>
      <c r="H389" s="1">
        <f>(ABS(tra!H389)+ABS(tra!J389))*SIGN(tra!H389)</f>
        <v>-6.6719999999999997</v>
      </c>
      <c r="I389" s="1">
        <f>(ABS(tra!I389)+ABS(tra!K389))*SIGN(tra!I389)</f>
        <v>-0.55499999999999994</v>
      </c>
      <c r="J389" s="1">
        <f t="shared" si="36"/>
        <v>-6.8384999999999998</v>
      </c>
      <c r="K389" s="1">
        <f t="shared" si="37"/>
        <v>-2.5565999999999995</v>
      </c>
      <c r="L389">
        <f t="shared" si="38"/>
        <v>-15.0495</v>
      </c>
      <c r="M389">
        <f t="shared" si="39"/>
        <v>-1.3725000000000005</v>
      </c>
      <c r="O389">
        <f t="shared" si="40"/>
        <v>-10.7676</v>
      </c>
      <c r="P389">
        <f t="shared" si="41"/>
        <v>-5.6544000000000008</v>
      </c>
    </row>
    <row r="390" spans="1:16" x14ac:dyDescent="0.25">
      <c r="A390" s="1">
        <f>tra!A390</f>
        <v>7</v>
      </c>
      <c r="B390" s="1">
        <f>tra!B390</f>
        <v>8</v>
      </c>
      <c r="C390" s="1">
        <f>tra!C390</f>
        <v>12</v>
      </c>
      <c r="D390" s="1">
        <f>tra!D390</f>
        <v>5</v>
      </c>
      <c r="E390" s="1" t="str">
        <f>tra!E390</f>
        <v>Msin</v>
      </c>
      <c r="F390" s="1">
        <f>tra!F390</f>
        <v>-11.984</v>
      </c>
      <c r="G390" s="1">
        <f>tra!G390</f>
        <v>-7.5209999999999999</v>
      </c>
      <c r="H390" s="1">
        <f>(ABS(tra!H390)+ABS(tra!J390))*SIGN(tra!H390)</f>
        <v>22.147000000000002</v>
      </c>
      <c r="I390" s="1">
        <f>(ABS(tra!I390)+ABS(tra!K390))*SIGN(tra!I390)</f>
        <v>1.8759999999999999</v>
      </c>
      <c r="J390" s="1">
        <f t="shared" si="36"/>
        <v>22.709800000000001</v>
      </c>
      <c r="K390" s="1">
        <f t="shared" si="37"/>
        <v>8.5201000000000011</v>
      </c>
      <c r="L390">
        <f t="shared" si="38"/>
        <v>15.188800000000001</v>
      </c>
      <c r="M390">
        <f t="shared" si="39"/>
        <v>-30.230800000000002</v>
      </c>
      <c r="O390">
        <f t="shared" si="40"/>
        <v>0.99910000000000121</v>
      </c>
      <c r="P390">
        <f t="shared" si="41"/>
        <v>-16.0411</v>
      </c>
    </row>
    <row r="391" spans="1:16" x14ac:dyDescent="0.25">
      <c r="A391" s="1">
        <f>tra!A391</f>
        <v>7</v>
      </c>
      <c r="B391" s="1">
        <f>tra!B391</f>
        <v>8</v>
      </c>
      <c r="C391" s="1">
        <f>tra!C391</f>
        <v>12</v>
      </c>
      <c r="D391" s="1">
        <f>tra!D391</f>
        <v>5</v>
      </c>
      <c r="E391" s="1" t="str">
        <f>tra!E391</f>
        <v>Mdes</v>
      </c>
      <c r="F391" s="1">
        <f>tra!F391</f>
        <v>-9.5009999999999994</v>
      </c>
      <c r="G391" s="1">
        <f>tra!G391</f>
        <v>-6.1980000000000004</v>
      </c>
      <c r="H391" s="1">
        <f>(ABS(tra!H391)+ABS(tra!J391))*SIGN(tra!H391)</f>
        <v>-20.974</v>
      </c>
      <c r="I391" s="1">
        <f>(ABS(tra!I391)+ABS(tra!K391))*SIGN(tra!I391)</f>
        <v>-1.776</v>
      </c>
      <c r="J391" s="1">
        <f t="shared" si="36"/>
        <v>-21.506799999999998</v>
      </c>
      <c r="K391" s="1">
        <f t="shared" si="37"/>
        <v>-8.0682000000000009</v>
      </c>
      <c r="L391">
        <f t="shared" si="38"/>
        <v>-27.704799999999999</v>
      </c>
      <c r="M391">
        <f t="shared" si="39"/>
        <v>15.308799999999998</v>
      </c>
      <c r="O391">
        <f t="shared" si="40"/>
        <v>-14.266200000000001</v>
      </c>
      <c r="P391">
        <f t="shared" si="41"/>
        <v>1.8702000000000005</v>
      </c>
    </row>
    <row r="392" spans="1:16" x14ac:dyDescent="0.25">
      <c r="A392" s="1">
        <f>tra!A392</f>
        <v>7</v>
      </c>
      <c r="B392" s="1">
        <f>tra!B392</f>
        <v>8</v>
      </c>
      <c r="C392" s="1">
        <f>tra!C392</f>
        <v>12</v>
      </c>
      <c r="D392" s="1">
        <f>tra!D392</f>
        <v>5</v>
      </c>
      <c r="E392" s="1" t="str">
        <f>tra!E392</f>
        <v>Vsin</v>
      </c>
      <c r="F392" s="1">
        <f>tra!F392</f>
        <v>16.036000000000001</v>
      </c>
      <c r="G392" s="1">
        <f>tra!G392</f>
        <v>10.176</v>
      </c>
      <c r="H392" s="1">
        <f>(ABS(tra!H392)+ABS(tra!J392))*SIGN(tra!H392)</f>
        <v>-10.027999999999999</v>
      </c>
      <c r="I392" s="1">
        <f>(ABS(tra!I392)+ABS(tra!K392))*SIGN(tra!I392)</f>
        <v>-0.85</v>
      </c>
      <c r="J392" s="1">
        <f t="shared" si="36"/>
        <v>-10.282999999999999</v>
      </c>
      <c r="K392" s="1">
        <f t="shared" si="37"/>
        <v>-3.8583999999999996</v>
      </c>
      <c r="L392">
        <f t="shared" si="38"/>
        <v>-0.10699999999999932</v>
      </c>
      <c r="M392">
        <f t="shared" si="39"/>
        <v>20.459</v>
      </c>
      <c r="O392">
        <f t="shared" si="40"/>
        <v>6.3176000000000005</v>
      </c>
      <c r="P392">
        <f t="shared" si="41"/>
        <v>14.0344</v>
      </c>
    </row>
    <row r="393" spans="1:16" x14ac:dyDescent="0.25">
      <c r="A393" s="1">
        <f>tra!A393</f>
        <v>7</v>
      </c>
      <c r="B393" s="1">
        <f>tra!B393</f>
        <v>8</v>
      </c>
      <c r="C393" s="1">
        <f>tra!C393</f>
        <v>12</v>
      </c>
      <c r="D393" s="1">
        <f>tra!D393</f>
        <v>5</v>
      </c>
      <c r="E393" s="1" t="str">
        <f>tra!E393</f>
        <v>Vdes</v>
      </c>
      <c r="F393" s="1">
        <f>tra!F393</f>
        <v>-14.881</v>
      </c>
      <c r="G393" s="1">
        <f>tra!G393</f>
        <v>-9.5609999999999999</v>
      </c>
      <c r="H393" s="1">
        <f>(ABS(tra!H393)+ABS(tra!J393))*SIGN(tra!H393)</f>
        <v>-10.027999999999999</v>
      </c>
      <c r="I393" s="1">
        <f>(ABS(tra!I393)+ABS(tra!K393))*SIGN(tra!I393)</f>
        <v>-0.85</v>
      </c>
      <c r="J393" s="1">
        <f t="shared" si="36"/>
        <v>-10.282999999999999</v>
      </c>
      <c r="K393" s="1">
        <f t="shared" si="37"/>
        <v>-3.8583999999999996</v>
      </c>
      <c r="L393">
        <f t="shared" si="38"/>
        <v>-19.844000000000001</v>
      </c>
      <c r="M393">
        <f t="shared" si="39"/>
        <v>0.72199999999999953</v>
      </c>
      <c r="O393">
        <f t="shared" si="40"/>
        <v>-13.4194</v>
      </c>
      <c r="P393">
        <f t="shared" si="41"/>
        <v>-5.7026000000000003</v>
      </c>
    </row>
    <row r="394" spans="1:16" x14ac:dyDescent="0.25">
      <c r="A394" s="1">
        <f>tra!A394</f>
        <v>7</v>
      </c>
      <c r="B394" s="1">
        <f>tra!B394</f>
        <v>8</v>
      </c>
      <c r="C394" s="1">
        <f>tra!C394</f>
        <v>12</v>
      </c>
      <c r="D394" s="1">
        <f>tra!D394</f>
        <v>4</v>
      </c>
      <c r="E394" s="1" t="str">
        <f>tra!E394</f>
        <v>Msin</v>
      </c>
      <c r="F394" s="1">
        <f>tra!F394</f>
        <v>-12.068</v>
      </c>
      <c r="G394" s="1">
        <f>tra!G394</f>
        <v>-7.5970000000000004</v>
      </c>
      <c r="H394" s="1">
        <f>(ABS(tra!H394)+ABS(tra!J394))*SIGN(tra!H394)</f>
        <v>24.31</v>
      </c>
      <c r="I394" s="1">
        <f>(ABS(tra!I394)+ABS(tra!K394))*SIGN(tra!I394)</f>
        <v>2.1150000000000002</v>
      </c>
      <c r="J394" s="1">
        <f t="shared" si="36"/>
        <v>24.944499999999998</v>
      </c>
      <c r="K394" s="1">
        <f t="shared" si="37"/>
        <v>9.4079999999999995</v>
      </c>
      <c r="L394">
        <f t="shared" si="38"/>
        <v>17.347499999999997</v>
      </c>
      <c r="M394">
        <f t="shared" si="39"/>
        <v>-32.541499999999999</v>
      </c>
      <c r="O394">
        <f t="shared" si="40"/>
        <v>1.8109999999999991</v>
      </c>
      <c r="P394">
        <f t="shared" si="41"/>
        <v>-17.004999999999999</v>
      </c>
    </row>
    <row r="395" spans="1:16" x14ac:dyDescent="0.25">
      <c r="A395" s="1">
        <f>tra!A395</f>
        <v>7</v>
      </c>
      <c r="B395" s="1">
        <f>tra!B395</f>
        <v>8</v>
      </c>
      <c r="C395" s="1">
        <f>tra!C395</f>
        <v>12</v>
      </c>
      <c r="D395" s="1">
        <f>tra!D395</f>
        <v>4</v>
      </c>
      <c r="E395" s="1" t="str">
        <f>tra!E395</f>
        <v>Mdes</v>
      </c>
      <c r="F395" s="1">
        <f>tra!F395</f>
        <v>-9.1950000000000003</v>
      </c>
      <c r="G395" s="1">
        <f>tra!G395</f>
        <v>-5.9829999999999997</v>
      </c>
      <c r="H395" s="1">
        <f>(ABS(tra!H395)+ABS(tra!J395))*SIGN(tra!H395)</f>
        <v>-23.626999999999999</v>
      </c>
      <c r="I395" s="1">
        <f>(ABS(tra!I395)+ABS(tra!K395))*SIGN(tra!I395)</f>
        <v>-2.0540000000000003</v>
      </c>
      <c r="J395" s="1">
        <f t="shared" si="36"/>
        <v>-24.243199999999998</v>
      </c>
      <c r="K395" s="1">
        <f t="shared" si="37"/>
        <v>-9.1420999999999992</v>
      </c>
      <c r="L395">
        <f t="shared" si="38"/>
        <v>-30.226199999999999</v>
      </c>
      <c r="M395">
        <f t="shared" si="39"/>
        <v>18.260199999999998</v>
      </c>
      <c r="O395">
        <f t="shared" si="40"/>
        <v>-15.1251</v>
      </c>
      <c r="P395">
        <f t="shared" si="41"/>
        <v>3.1590999999999996</v>
      </c>
    </row>
    <row r="396" spans="1:16" x14ac:dyDescent="0.25">
      <c r="A396" s="1">
        <f>tra!A396</f>
        <v>7</v>
      </c>
      <c r="B396" s="1">
        <f>tra!B396</f>
        <v>8</v>
      </c>
      <c r="C396" s="1">
        <f>tra!C396</f>
        <v>12</v>
      </c>
      <c r="D396" s="1">
        <f>tra!D396</f>
        <v>4</v>
      </c>
      <c r="E396" s="1" t="str">
        <f>tra!E396</f>
        <v>Vsin</v>
      </c>
      <c r="F396" s="1">
        <f>tra!F396</f>
        <v>16.126999999999999</v>
      </c>
      <c r="G396" s="1">
        <f>tra!G396</f>
        <v>10.244</v>
      </c>
      <c r="H396" s="1">
        <f>(ABS(tra!H396)+ABS(tra!J396))*SIGN(tra!H396)</f>
        <v>-11.148</v>
      </c>
      <c r="I396" s="1">
        <f>(ABS(tra!I396)+ABS(tra!K396))*SIGN(tra!I396)</f>
        <v>-0.97</v>
      </c>
      <c r="J396" s="1">
        <f t="shared" si="36"/>
        <v>-11.439</v>
      </c>
      <c r="K396" s="1">
        <f t="shared" si="37"/>
        <v>-4.3144</v>
      </c>
      <c r="L396">
        <f t="shared" si="38"/>
        <v>-1.1950000000000003</v>
      </c>
      <c r="M396">
        <f t="shared" si="39"/>
        <v>21.683</v>
      </c>
      <c r="O396">
        <f t="shared" si="40"/>
        <v>5.9295999999999998</v>
      </c>
      <c r="P396">
        <f t="shared" si="41"/>
        <v>14.558399999999999</v>
      </c>
    </row>
    <row r="397" spans="1:16" x14ac:dyDescent="0.25">
      <c r="A397" s="1">
        <f>tra!A397</f>
        <v>7</v>
      </c>
      <c r="B397" s="1">
        <f>tra!B397</f>
        <v>8</v>
      </c>
      <c r="C397" s="1">
        <f>tra!C397</f>
        <v>12</v>
      </c>
      <c r="D397" s="1">
        <f>tra!D397</f>
        <v>4</v>
      </c>
      <c r="E397" s="1" t="str">
        <f>tra!E397</f>
        <v>Vdes</v>
      </c>
      <c r="F397" s="1">
        <f>tra!F397</f>
        <v>-14.79</v>
      </c>
      <c r="G397" s="1">
        <f>tra!G397</f>
        <v>-9.4930000000000003</v>
      </c>
      <c r="H397" s="1">
        <f>(ABS(tra!H397)+ABS(tra!J397))*SIGN(tra!H397)</f>
        <v>-11.148</v>
      </c>
      <c r="I397" s="1">
        <f>(ABS(tra!I397)+ABS(tra!K397))*SIGN(tra!I397)</f>
        <v>-0.97</v>
      </c>
      <c r="J397" s="1">
        <f t="shared" si="36"/>
        <v>-11.439</v>
      </c>
      <c r="K397" s="1">
        <f t="shared" si="37"/>
        <v>-4.3144</v>
      </c>
      <c r="L397">
        <f t="shared" si="38"/>
        <v>-20.932000000000002</v>
      </c>
      <c r="M397">
        <f t="shared" si="39"/>
        <v>1.9459999999999997</v>
      </c>
      <c r="O397">
        <f t="shared" si="40"/>
        <v>-13.807400000000001</v>
      </c>
      <c r="P397">
        <f t="shared" si="41"/>
        <v>-5.1786000000000003</v>
      </c>
    </row>
    <row r="398" spans="1:16" x14ac:dyDescent="0.25">
      <c r="A398" s="1">
        <f>tra!A398</f>
        <v>7</v>
      </c>
      <c r="B398" s="1">
        <f>tra!B398</f>
        <v>8</v>
      </c>
      <c r="C398" s="1">
        <f>tra!C398</f>
        <v>12</v>
      </c>
      <c r="D398" s="1">
        <f>tra!D398</f>
        <v>3</v>
      </c>
      <c r="E398" s="1" t="str">
        <f>tra!E398</f>
        <v>Msin</v>
      </c>
      <c r="F398" s="1">
        <f>tra!F398</f>
        <v>-12.09</v>
      </c>
      <c r="G398" s="1">
        <f>tra!G398</f>
        <v>-7.6289999999999996</v>
      </c>
      <c r="H398" s="1">
        <f>(ABS(tra!H398)+ABS(tra!J398))*SIGN(tra!H398)</f>
        <v>27.298999999999999</v>
      </c>
      <c r="I398" s="1">
        <f>(ABS(tra!I398)+ABS(tra!K398))*SIGN(tra!I398)</f>
        <v>2.4039999999999999</v>
      </c>
      <c r="J398" s="1">
        <f t="shared" si="36"/>
        <v>28.020199999999999</v>
      </c>
      <c r="K398" s="1">
        <f t="shared" si="37"/>
        <v>10.5937</v>
      </c>
      <c r="L398">
        <f t="shared" si="38"/>
        <v>20.391199999999998</v>
      </c>
      <c r="M398">
        <f t="shared" si="39"/>
        <v>-35.6492</v>
      </c>
      <c r="O398">
        <f t="shared" si="40"/>
        <v>2.9647000000000006</v>
      </c>
      <c r="P398">
        <f t="shared" si="41"/>
        <v>-18.2227</v>
      </c>
    </row>
    <row r="399" spans="1:16" x14ac:dyDescent="0.25">
      <c r="A399" s="1">
        <f>tra!A399</f>
        <v>7</v>
      </c>
      <c r="B399" s="1">
        <f>tra!B399</f>
        <v>8</v>
      </c>
      <c r="C399" s="1">
        <f>tra!C399</f>
        <v>12</v>
      </c>
      <c r="D399" s="1">
        <f>tra!D399</f>
        <v>3</v>
      </c>
      <c r="E399" s="1" t="str">
        <f>tra!E399</f>
        <v>Mdes</v>
      </c>
      <c r="F399" s="1">
        <f>tra!F399</f>
        <v>-9.2219999999999995</v>
      </c>
      <c r="G399" s="1">
        <f>tra!G399</f>
        <v>-5.984</v>
      </c>
      <c r="H399" s="1">
        <f>(ABS(tra!H399)+ABS(tra!J399))*SIGN(tra!H399)</f>
        <v>-26.513000000000002</v>
      </c>
      <c r="I399" s="1">
        <f>(ABS(tra!I399)+ABS(tra!K399))*SIGN(tra!I399)</f>
        <v>-2.335</v>
      </c>
      <c r="J399" s="1">
        <f t="shared" si="36"/>
        <v>-27.213500000000003</v>
      </c>
      <c r="K399" s="1">
        <f t="shared" si="37"/>
        <v>-10.2889</v>
      </c>
      <c r="L399">
        <f t="shared" si="38"/>
        <v>-33.197500000000005</v>
      </c>
      <c r="M399">
        <f t="shared" si="39"/>
        <v>21.229500000000002</v>
      </c>
      <c r="O399">
        <f t="shared" si="40"/>
        <v>-16.2729</v>
      </c>
      <c r="P399">
        <f t="shared" si="41"/>
        <v>4.3048999999999999</v>
      </c>
    </row>
    <row r="400" spans="1:16" x14ac:dyDescent="0.25">
      <c r="A400" s="1">
        <f>tra!A400</f>
        <v>7</v>
      </c>
      <c r="B400" s="1">
        <f>tra!B400</f>
        <v>8</v>
      </c>
      <c r="C400" s="1">
        <f>tra!C400</f>
        <v>12</v>
      </c>
      <c r="D400" s="1">
        <f>tra!D400</f>
        <v>3</v>
      </c>
      <c r="E400" s="1" t="str">
        <f>tra!E400</f>
        <v>Vsin</v>
      </c>
      <c r="F400" s="1">
        <f>tra!F400</f>
        <v>16.125</v>
      </c>
      <c r="G400" s="1">
        <f>tra!G400</f>
        <v>10.250999999999999</v>
      </c>
      <c r="H400" s="1">
        <f>(ABS(tra!H400)+ABS(tra!J400))*SIGN(tra!H400)</f>
        <v>-12.515000000000001</v>
      </c>
      <c r="I400" s="1">
        <f>(ABS(tra!I400)+ABS(tra!K400))*SIGN(tra!I400)</f>
        <v>-1.1019999999999999</v>
      </c>
      <c r="J400" s="1">
        <f t="shared" si="36"/>
        <v>-12.845600000000001</v>
      </c>
      <c r="K400" s="1">
        <f t="shared" si="37"/>
        <v>-4.8565000000000005</v>
      </c>
      <c r="L400">
        <f t="shared" si="38"/>
        <v>-2.5946000000000016</v>
      </c>
      <c r="M400">
        <f t="shared" si="39"/>
        <v>23.096600000000002</v>
      </c>
      <c r="O400">
        <f t="shared" si="40"/>
        <v>5.394499999999999</v>
      </c>
      <c r="P400">
        <f t="shared" si="41"/>
        <v>15.1075</v>
      </c>
    </row>
    <row r="401" spans="1:16" x14ac:dyDescent="0.25">
      <c r="A401" s="1">
        <f>tra!A401</f>
        <v>7</v>
      </c>
      <c r="B401" s="1">
        <f>tra!B401</f>
        <v>8</v>
      </c>
      <c r="C401" s="1">
        <f>tra!C401</f>
        <v>12</v>
      </c>
      <c r="D401" s="1">
        <f>tra!D401</f>
        <v>3</v>
      </c>
      <c r="E401" s="1" t="str">
        <f>tra!E401</f>
        <v>Vdes</v>
      </c>
      <c r="F401" s="1">
        <f>tra!F401</f>
        <v>-14.792</v>
      </c>
      <c r="G401" s="1">
        <f>tra!G401</f>
        <v>-9.4860000000000007</v>
      </c>
      <c r="H401" s="1">
        <f>(ABS(tra!H401)+ABS(tra!J401))*SIGN(tra!H401)</f>
        <v>-12.515000000000001</v>
      </c>
      <c r="I401" s="1">
        <f>(ABS(tra!I401)+ABS(tra!K401))*SIGN(tra!I401)</f>
        <v>-1.1019999999999999</v>
      </c>
      <c r="J401" s="1">
        <f t="shared" si="36"/>
        <v>-12.845600000000001</v>
      </c>
      <c r="K401" s="1">
        <f t="shared" si="37"/>
        <v>-4.8565000000000005</v>
      </c>
      <c r="L401">
        <f t="shared" si="38"/>
        <v>-22.331600000000002</v>
      </c>
      <c r="M401">
        <f t="shared" si="39"/>
        <v>3.3596000000000004</v>
      </c>
      <c r="O401">
        <f t="shared" si="40"/>
        <v>-14.342500000000001</v>
      </c>
      <c r="P401">
        <f t="shared" si="41"/>
        <v>-4.6295000000000002</v>
      </c>
    </row>
    <row r="402" spans="1:16" x14ac:dyDescent="0.25">
      <c r="A402" s="1">
        <f>tra!A402</f>
        <v>7</v>
      </c>
      <c r="B402" s="1">
        <f>tra!B402</f>
        <v>8</v>
      </c>
      <c r="C402" s="1">
        <f>tra!C402</f>
        <v>12</v>
      </c>
      <c r="D402" s="1">
        <f>tra!D402</f>
        <v>2</v>
      </c>
      <c r="E402" s="1" t="str">
        <f>tra!E402</f>
        <v>Msin</v>
      </c>
      <c r="F402" s="1">
        <f>tra!F402</f>
        <v>-12.045999999999999</v>
      </c>
      <c r="G402" s="1">
        <f>tra!G402</f>
        <v>-7.6260000000000003</v>
      </c>
      <c r="H402" s="1">
        <f>(ABS(tra!H402)+ABS(tra!J402))*SIGN(tra!H402)</f>
        <v>29.018000000000001</v>
      </c>
      <c r="I402" s="1">
        <f>(ABS(tra!I402)+ABS(tra!K402))*SIGN(tra!I402)</f>
        <v>2.58</v>
      </c>
      <c r="J402" s="1">
        <f t="shared" si="36"/>
        <v>29.792000000000002</v>
      </c>
      <c r="K402" s="1">
        <f t="shared" si="37"/>
        <v>11.285399999999999</v>
      </c>
      <c r="L402">
        <f t="shared" si="38"/>
        <v>22.166</v>
      </c>
      <c r="M402">
        <f t="shared" si="39"/>
        <v>-37.417999999999999</v>
      </c>
      <c r="O402">
        <f t="shared" si="40"/>
        <v>3.6593999999999989</v>
      </c>
      <c r="P402">
        <f t="shared" si="41"/>
        <v>-18.9114</v>
      </c>
    </row>
    <row r="403" spans="1:16" x14ac:dyDescent="0.25">
      <c r="A403" s="1">
        <f>tra!A403</f>
        <v>7</v>
      </c>
      <c r="B403" s="1">
        <f>tra!B403</f>
        <v>8</v>
      </c>
      <c r="C403" s="1">
        <f>tra!C403</f>
        <v>12</v>
      </c>
      <c r="D403" s="1">
        <f>tra!D403</f>
        <v>2</v>
      </c>
      <c r="E403" s="1" t="str">
        <f>tra!E403</f>
        <v>Mdes</v>
      </c>
      <c r="F403" s="1">
        <f>tra!F403</f>
        <v>-9.3179999999999996</v>
      </c>
      <c r="G403" s="1">
        <f>tra!G403</f>
        <v>-6.02</v>
      </c>
      <c r="H403" s="1">
        <f>(ABS(tra!H403)+ABS(tra!J403))*SIGN(tra!H403)</f>
        <v>-28.334</v>
      </c>
      <c r="I403" s="1">
        <f>(ABS(tra!I403)+ABS(tra!K403))*SIGN(tra!I403)</f>
        <v>-2.5190000000000001</v>
      </c>
      <c r="J403" s="1">
        <f t="shared" si="36"/>
        <v>-29.089700000000001</v>
      </c>
      <c r="K403" s="1">
        <f t="shared" si="37"/>
        <v>-11.0192</v>
      </c>
      <c r="L403">
        <f t="shared" si="38"/>
        <v>-35.109700000000004</v>
      </c>
      <c r="M403">
        <f t="shared" si="39"/>
        <v>23.069700000000001</v>
      </c>
      <c r="O403">
        <f t="shared" si="40"/>
        <v>-17.039200000000001</v>
      </c>
      <c r="P403">
        <f t="shared" si="41"/>
        <v>4.9992000000000001</v>
      </c>
    </row>
    <row r="404" spans="1:16" x14ac:dyDescent="0.25">
      <c r="A404" s="1">
        <f>tra!A404</f>
        <v>7</v>
      </c>
      <c r="B404" s="1">
        <f>tra!B404</f>
        <v>8</v>
      </c>
      <c r="C404" s="1">
        <f>tra!C404</f>
        <v>12</v>
      </c>
      <c r="D404" s="1">
        <f>tra!D404</f>
        <v>2</v>
      </c>
      <c r="E404" s="1" t="str">
        <f>tra!E404</f>
        <v>Vsin</v>
      </c>
      <c r="F404" s="1">
        <f>tra!F404</f>
        <v>16.093</v>
      </c>
      <c r="G404" s="1">
        <f>tra!G404</f>
        <v>10.242000000000001</v>
      </c>
      <c r="H404" s="1">
        <f>(ABS(tra!H404)+ABS(tra!J404))*SIGN(tra!H404)</f>
        <v>-13.337</v>
      </c>
      <c r="I404" s="1">
        <f>(ABS(tra!I404)+ABS(tra!K404))*SIGN(tra!I404)</f>
        <v>-1.1859999999999999</v>
      </c>
      <c r="J404" s="1">
        <f t="shared" si="36"/>
        <v>-13.6928</v>
      </c>
      <c r="K404" s="1">
        <f t="shared" si="37"/>
        <v>-5.1871</v>
      </c>
      <c r="L404">
        <f t="shared" si="38"/>
        <v>-3.4507999999999992</v>
      </c>
      <c r="M404">
        <f t="shared" si="39"/>
        <v>23.934800000000003</v>
      </c>
      <c r="O404">
        <f t="shared" si="40"/>
        <v>5.0549000000000008</v>
      </c>
      <c r="P404">
        <f t="shared" si="41"/>
        <v>15.429100000000002</v>
      </c>
    </row>
    <row r="405" spans="1:16" x14ac:dyDescent="0.25">
      <c r="A405" s="1">
        <f>tra!A405</f>
        <v>7</v>
      </c>
      <c r="B405" s="1">
        <f>tra!B405</f>
        <v>8</v>
      </c>
      <c r="C405" s="1">
        <f>tra!C405</f>
        <v>12</v>
      </c>
      <c r="D405" s="1">
        <f>tra!D405</f>
        <v>2</v>
      </c>
      <c r="E405" s="1" t="str">
        <f>tra!E405</f>
        <v>Vdes</v>
      </c>
      <c r="F405" s="1">
        <f>tra!F405</f>
        <v>-14.824</v>
      </c>
      <c r="G405" s="1">
        <f>tra!G405</f>
        <v>-9.4949999999999992</v>
      </c>
      <c r="H405" s="1">
        <f>(ABS(tra!H405)+ABS(tra!J405))*SIGN(tra!H405)</f>
        <v>-13.337</v>
      </c>
      <c r="I405" s="1">
        <f>(ABS(tra!I405)+ABS(tra!K405))*SIGN(tra!I405)</f>
        <v>-1.1859999999999999</v>
      </c>
      <c r="J405" s="1">
        <f t="shared" si="36"/>
        <v>-13.6928</v>
      </c>
      <c r="K405" s="1">
        <f t="shared" si="37"/>
        <v>-5.1871</v>
      </c>
      <c r="L405">
        <f t="shared" si="38"/>
        <v>-23.187799999999999</v>
      </c>
      <c r="M405">
        <f t="shared" si="39"/>
        <v>4.1978000000000009</v>
      </c>
      <c r="O405">
        <f t="shared" si="40"/>
        <v>-14.682099999999998</v>
      </c>
      <c r="P405">
        <f t="shared" si="41"/>
        <v>-4.3078999999999992</v>
      </c>
    </row>
    <row r="406" spans="1:16" x14ac:dyDescent="0.25">
      <c r="A406" s="1">
        <f>tra!A406</f>
        <v>7</v>
      </c>
      <c r="B406" s="1">
        <f>tra!B406</f>
        <v>8</v>
      </c>
      <c r="C406" s="1">
        <f>tra!C406</f>
        <v>12</v>
      </c>
      <c r="D406" s="1">
        <f>tra!D406</f>
        <v>1</v>
      </c>
      <c r="E406" s="1" t="str">
        <f>tra!E406</f>
        <v>Msin</v>
      </c>
      <c r="F406" s="1">
        <f>tra!F406</f>
        <v>-12.456</v>
      </c>
      <c r="G406" s="1">
        <f>tra!G406</f>
        <v>-7.9359999999999999</v>
      </c>
      <c r="H406" s="1">
        <f>(ABS(tra!H406)+ABS(tra!J406))*SIGN(tra!H406)</f>
        <v>27.097000000000001</v>
      </c>
      <c r="I406" s="1">
        <f>(ABS(tra!I406)+ABS(tra!K406))*SIGN(tra!I406)</f>
        <v>2.581</v>
      </c>
      <c r="J406" s="1">
        <f t="shared" si="36"/>
        <v>27.871300000000002</v>
      </c>
      <c r="K406" s="1">
        <f t="shared" si="37"/>
        <v>10.710099999999999</v>
      </c>
      <c r="L406">
        <f t="shared" si="38"/>
        <v>19.935300000000002</v>
      </c>
      <c r="M406">
        <f t="shared" si="39"/>
        <v>-35.807299999999998</v>
      </c>
      <c r="O406">
        <f t="shared" si="40"/>
        <v>2.7740999999999989</v>
      </c>
      <c r="P406">
        <f t="shared" si="41"/>
        <v>-18.646099999999997</v>
      </c>
    </row>
    <row r="407" spans="1:16" x14ac:dyDescent="0.25">
      <c r="A407" s="1">
        <f>tra!A407</f>
        <v>7</v>
      </c>
      <c r="B407" s="1">
        <f>tra!B407</f>
        <v>8</v>
      </c>
      <c r="C407" s="1">
        <f>tra!C407</f>
        <v>12</v>
      </c>
      <c r="D407" s="1">
        <f>tra!D407</f>
        <v>1</v>
      </c>
      <c r="E407" s="1" t="str">
        <f>tra!E407</f>
        <v>Mdes</v>
      </c>
      <c r="F407" s="1">
        <f>tra!F407</f>
        <v>-8.6880000000000006</v>
      </c>
      <c r="G407" s="1">
        <f>tra!G407</f>
        <v>-5.5789999999999997</v>
      </c>
      <c r="H407" s="1">
        <f>(ABS(tra!H407)+ABS(tra!J407))*SIGN(tra!H407)</f>
        <v>-26.449000000000002</v>
      </c>
      <c r="I407" s="1">
        <f>(ABS(tra!I407)+ABS(tra!K407))*SIGN(tra!I407)</f>
        <v>-2.5190000000000001</v>
      </c>
      <c r="J407" s="1">
        <f t="shared" si="36"/>
        <v>-27.204700000000003</v>
      </c>
      <c r="K407" s="1">
        <f t="shared" si="37"/>
        <v>-10.453700000000001</v>
      </c>
      <c r="L407">
        <f t="shared" si="38"/>
        <v>-32.783700000000003</v>
      </c>
      <c r="M407">
        <f t="shared" si="39"/>
        <v>21.625700000000002</v>
      </c>
      <c r="O407">
        <f t="shared" si="40"/>
        <v>-16.032700000000002</v>
      </c>
      <c r="P407">
        <f t="shared" si="41"/>
        <v>4.8747000000000016</v>
      </c>
    </row>
    <row r="408" spans="1:16" x14ac:dyDescent="0.25">
      <c r="A408" s="1">
        <f>tra!A408</f>
        <v>7</v>
      </c>
      <c r="B408" s="1">
        <f>tra!B408</f>
        <v>8</v>
      </c>
      <c r="C408" s="1">
        <f>tra!C408</f>
        <v>12</v>
      </c>
      <c r="D408" s="1">
        <f>tra!D408</f>
        <v>1</v>
      </c>
      <c r="E408" s="1" t="str">
        <f>tra!E408</f>
        <v>Vsin</v>
      </c>
      <c r="F408" s="1">
        <f>tra!F408</f>
        <v>16.335000000000001</v>
      </c>
      <c r="G408" s="1">
        <f>tra!G408</f>
        <v>10.417</v>
      </c>
      <c r="H408" s="1">
        <f>(ABS(tra!H408)+ABS(tra!J408))*SIGN(tra!H408)</f>
        <v>-12.452999999999999</v>
      </c>
      <c r="I408" s="1">
        <f>(ABS(tra!I408)+ABS(tra!K408))*SIGN(tra!I408)</f>
        <v>-1.1870000000000001</v>
      </c>
      <c r="J408" s="1">
        <f t="shared" si="36"/>
        <v>-12.809099999999999</v>
      </c>
      <c r="K408" s="1">
        <f t="shared" si="37"/>
        <v>-4.9228999999999994</v>
      </c>
      <c r="L408">
        <f t="shared" si="38"/>
        <v>-2.3920999999999992</v>
      </c>
      <c r="M408">
        <f t="shared" si="39"/>
        <v>23.226099999999999</v>
      </c>
      <c r="O408">
        <f t="shared" si="40"/>
        <v>5.4941000000000004</v>
      </c>
      <c r="P408">
        <f t="shared" si="41"/>
        <v>15.3399</v>
      </c>
    </row>
    <row r="409" spans="1:16" x14ac:dyDescent="0.25">
      <c r="A409" s="1">
        <f>tra!A409</f>
        <v>7</v>
      </c>
      <c r="B409" s="1">
        <f>tra!B409</f>
        <v>8</v>
      </c>
      <c r="C409" s="1">
        <f>tra!C409</f>
        <v>12</v>
      </c>
      <c r="D409" s="1">
        <f>tra!D409</f>
        <v>1</v>
      </c>
      <c r="E409" s="1" t="str">
        <f>tra!E409</f>
        <v>Vdes</v>
      </c>
      <c r="F409" s="1">
        <f>tra!F409</f>
        <v>-14.582000000000001</v>
      </c>
      <c r="G409" s="1">
        <f>tra!G409</f>
        <v>-9.32</v>
      </c>
      <c r="H409" s="1">
        <f>(ABS(tra!H409)+ABS(tra!J409))*SIGN(tra!H409)</f>
        <v>-12.452999999999999</v>
      </c>
      <c r="I409" s="1">
        <f>(ABS(tra!I409)+ABS(tra!K409))*SIGN(tra!I409)</f>
        <v>-1.1870000000000001</v>
      </c>
      <c r="J409" s="1">
        <f t="shared" si="36"/>
        <v>-12.809099999999999</v>
      </c>
      <c r="K409" s="1">
        <f t="shared" si="37"/>
        <v>-4.9228999999999994</v>
      </c>
      <c r="L409">
        <f t="shared" si="38"/>
        <v>-22.129100000000001</v>
      </c>
      <c r="M409">
        <f t="shared" si="39"/>
        <v>3.4890999999999988</v>
      </c>
      <c r="O409">
        <f t="shared" si="40"/>
        <v>-14.242899999999999</v>
      </c>
      <c r="P409">
        <f t="shared" si="41"/>
        <v>-4.3971000000000009</v>
      </c>
    </row>
    <row r="410" spans="1:16" x14ac:dyDescent="0.25">
      <c r="A410" s="1">
        <f>tra!A410</f>
        <v>8</v>
      </c>
      <c r="B410" s="1">
        <f>tra!B410</f>
        <v>16</v>
      </c>
      <c r="C410" s="1">
        <f>tra!C410</f>
        <v>20</v>
      </c>
      <c r="D410" s="1">
        <f>tra!D410</f>
        <v>6</v>
      </c>
      <c r="E410" s="1" t="str">
        <f>tra!E410</f>
        <v>Msin</v>
      </c>
      <c r="F410" s="1">
        <f>tra!F410</f>
        <v>-8.8689999999999998</v>
      </c>
      <c r="G410" s="1">
        <f>tra!G410</f>
        <v>-5.6920000000000002</v>
      </c>
      <c r="H410" s="1">
        <f>(ABS(tra!H410)+ABS(tra!J410))*SIGN(tra!H410)</f>
        <v>12.972</v>
      </c>
      <c r="I410" s="1">
        <f>(ABS(tra!I410)+ABS(tra!K410))*SIGN(tra!I410)</f>
        <v>1.0780000000000001</v>
      </c>
      <c r="J410" s="1">
        <f t="shared" si="36"/>
        <v>13.295399999999999</v>
      </c>
      <c r="K410" s="1">
        <f t="shared" si="37"/>
        <v>4.9695999999999998</v>
      </c>
      <c r="L410">
        <f t="shared" si="38"/>
        <v>7.6033999999999988</v>
      </c>
      <c r="M410">
        <f t="shared" si="39"/>
        <v>-18.987400000000001</v>
      </c>
      <c r="O410">
        <f t="shared" si="40"/>
        <v>-0.72240000000000038</v>
      </c>
      <c r="P410">
        <f t="shared" si="41"/>
        <v>-10.6616</v>
      </c>
    </row>
    <row r="411" spans="1:16" x14ac:dyDescent="0.25">
      <c r="A411" s="1">
        <f>tra!A411</f>
        <v>8</v>
      </c>
      <c r="B411" s="1">
        <f>tra!B411</f>
        <v>16</v>
      </c>
      <c r="C411" s="1">
        <f>tra!C411</f>
        <v>20</v>
      </c>
      <c r="D411" s="1">
        <f>tra!D411</f>
        <v>6</v>
      </c>
      <c r="E411" s="1" t="str">
        <f>tra!E411</f>
        <v>Mdes</v>
      </c>
      <c r="F411" s="1">
        <f>tra!F411</f>
        <v>-12.45</v>
      </c>
      <c r="G411" s="1">
        <f>tra!G411</f>
        <v>-7.91</v>
      </c>
      <c r="H411" s="1">
        <f>(ABS(tra!H411)+ABS(tra!J411))*SIGN(tra!H411)</f>
        <v>-14.545</v>
      </c>
      <c r="I411" s="1">
        <f>(ABS(tra!I411)+ABS(tra!K411))*SIGN(tra!I411)</f>
        <v>-1.214</v>
      </c>
      <c r="J411" s="1">
        <f t="shared" si="36"/>
        <v>-14.9092</v>
      </c>
      <c r="K411" s="1">
        <f t="shared" si="37"/>
        <v>-5.5775000000000006</v>
      </c>
      <c r="L411">
        <f t="shared" si="38"/>
        <v>-22.819200000000002</v>
      </c>
      <c r="M411">
        <f t="shared" si="39"/>
        <v>6.9992000000000001</v>
      </c>
      <c r="O411">
        <f t="shared" si="40"/>
        <v>-13.487500000000001</v>
      </c>
      <c r="P411">
        <f t="shared" si="41"/>
        <v>-2.3324999999999996</v>
      </c>
    </row>
    <row r="412" spans="1:16" x14ac:dyDescent="0.25">
      <c r="A412" s="1">
        <f>tra!A412</f>
        <v>8</v>
      </c>
      <c r="B412" s="1">
        <f>tra!B412</f>
        <v>16</v>
      </c>
      <c r="C412" s="1">
        <f>tra!C412</f>
        <v>20</v>
      </c>
      <c r="D412" s="1">
        <f>tra!D412</f>
        <v>6</v>
      </c>
      <c r="E412" s="1" t="str">
        <f>tra!E412</f>
        <v>Vsin</v>
      </c>
      <c r="F412" s="1">
        <f>tra!F412</f>
        <v>14.25</v>
      </c>
      <c r="G412" s="1">
        <f>tra!G412</f>
        <v>9.1020000000000003</v>
      </c>
      <c r="H412" s="1">
        <f>(ABS(tra!H412)+ABS(tra!J412))*SIGN(tra!H412)</f>
        <v>-5.9180000000000001</v>
      </c>
      <c r="I412" s="1">
        <f>(ABS(tra!I412)+ABS(tra!K412))*SIGN(tra!I412)</f>
        <v>-0.49299999999999999</v>
      </c>
      <c r="J412" s="1">
        <f t="shared" si="36"/>
        <v>-6.0659000000000001</v>
      </c>
      <c r="K412" s="1">
        <f t="shared" si="37"/>
        <v>-2.2684000000000002</v>
      </c>
      <c r="L412">
        <f t="shared" si="38"/>
        <v>3.0361000000000002</v>
      </c>
      <c r="M412">
        <f t="shared" si="39"/>
        <v>15.167899999999999</v>
      </c>
      <c r="O412">
        <f t="shared" si="40"/>
        <v>6.8336000000000006</v>
      </c>
      <c r="P412">
        <f t="shared" si="41"/>
        <v>11.3704</v>
      </c>
    </row>
    <row r="413" spans="1:16" x14ac:dyDescent="0.25">
      <c r="A413" s="1">
        <f>tra!A413</f>
        <v>8</v>
      </c>
      <c r="B413" s="1">
        <f>tra!B413</f>
        <v>16</v>
      </c>
      <c r="C413" s="1">
        <f>tra!C413</f>
        <v>20</v>
      </c>
      <c r="D413" s="1">
        <f>tra!D413</f>
        <v>6</v>
      </c>
      <c r="E413" s="1" t="str">
        <f>tra!E413</f>
        <v>Vdes</v>
      </c>
      <c r="F413" s="1">
        <f>tra!F413</f>
        <v>-15.789</v>
      </c>
      <c r="G413" s="1">
        <f>tra!G413</f>
        <v>-10.055999999999999</v>
      </c>
      <c r="H413" s="1">
        <f>(ABS(tra!H413)+ABS(tra!J413))*SIGN(tra!H413)</f>
        <v>-5.9180000000000001</v>
      </c>
      <c r="I413" s="1">
        <f>(ABS(tra!I413)+ABS(tra!K413))*SIGN(tra!I413)</f>
        <v>-0.49299999999999999</v>
      </c>
      <c r="J413" s="1">
        <f t="shared" si="36"/>
        <v>-6.0659000000000001</v>
      </c>
      <c r="K413" s="1">
        <f t="shared" si="37"/>
        <v>-2.2684000000000002</v>
      </c>
      <c r="L413">
        <f t="shared" si="38"/>
        <v>-16.1219</v>
      </c>
      <c r="M413">
        <f t="shared" si="39"/>
        <v>-3.9900999999999991</v>
      </c>
      <c r="O413">
        <f t="shared" si="40"/>
        <v>-12.324399999999999</v>
      </c>
      <c r="P413">
        <f t="shared" si="41"/>
        <v>-7.7875999999999994</v>
      </c>
    </row>
    <row r="414" spans="1:16" x14ac:dyDescent="0.25">
      <c r="A414" s="1">
        <f>tra!A414</f>
        <v>8</v>
      </c>
      <c r="B414" s="1">
        <f>tra!B414</f>
        <v>16</v>
      </c>
      <c r="C414" s="1">
        <f>tra!C414</f>
        <v>20</v>
      </c>
      <c r="D414" s="1">
        <f>tra!D414</f>
        <v>5</v>
      </c>
      <c r="E414" s="1" t="str">
        <f>tra!E414</f>
        <v>Msin</v>
      </c>
      <c r="F414" s="1">
        <f>tra!F414</f>
        <v>-12.215999999999999</v>
      </c>
      <c r="G414" s="1">
        <f>tra!G414</f>
        <v>-7.843</v>
      </c>
      <c r="H414" s="1">
        <f>(ABS(tra!H414)+ABS(tra!J414))*SIGN(tra!H414)</f>
        <v>19.887</v>
      </c>
      <c r="I414" s="1">
        <f>(ABS(tra!I414)+ABS(tra!K414))*SIGN(tra!I414)</f>
        <v>1.6849999999999998</v>
      </c>
      <c r="J414" s="1">
        <f t="shared" si="36"/>
        <v>20.392500000000002</v>
      </c>
      <c r="K414" s="1">
        <f t="shared" si="37"/>
        <v>7.6510999999999996</v>
      </c>
      <c r="L414">
        <f t="shared" si="38"/>
        <v>12.549500000000002</v>
      </c>
      <c r="M414">
        <f t="shared" si="39"/>
        <v>-28.235500000000002</v>
      </c>
      <c r="O414">
        <f t="shared" si="40"/>
        <v>-0.1919000000000004</v>
      </c>
      <c r="P414">
        <f t="shared" si="41"/>
        <v>-15.4941</v>
      </c>
    </row>
    <row r="415" spans="1:16" x14ac:dyDescent="0.25">
      <c r="A415" s="1">
        <f>tra!A415</f>
        <v>8</v>
      </c>
      <c r="B415" s="1">
        <f>tra!B415</f>
        <v>16</v>
      </c>
      <c r="C415" s="1">
        <f>tra!C415</f>
        <v>20</v>
      </c>
      <c r="D415" s="1">
        <f>tra!D415</f>
        <v>5</v>
      </c>
      <c r="E415" s="1" t="str">
        <f>tra!E415</f>
        <v>Mdes</v>
      </c>
      <c r="F415" s="1">
        <f>tra!F415</f>
        <v>-12.882</v>
      </c>
      <c r="G415" s="1">
        <f>tra!G415</f>
        <v>-8.1839999999999993</v>
      </c>
      <c r="H415" s="1">
        <f>(ABS(tra!H415)+ABS(tra!J415))*SIGN(tra!H415)</f>
        <v>-20.878</v>
      </c>
      <c r="I415" s="1">
        <f>(ABS(tra!I415)+ABS(tra!K415))*SIGN(tra!I415)</f>
        <v>-1.77</v>
      </c>
      <c r="J415" s="1">
        <f t="shared" si="36"/>
        <v>-21.408999999999999</v>
      </c>
      <c r="K415" s="1">
        <f t="shared" si="37"/>
        <v>-8.0334000000000003</v>
      </c>
      <c r="L415">
        <f t="shared" si="38"/>
        <v>-29.592999999999996</v>
      </c>
      <c r="M415">
        <f t="shared" si="39"/>
        <v>13.225</v>
      </c>
      <c r="O415">
        <f t="shared" si="40"/>
        <v>-16.217399999999998</v>
      </c>
      <c r="P415">
        <f t="shared" si="41"/>
        <v>-0.15059999999999896</v>
      </c>
    </row>
    <row r="416" spans="1:16" x14ac:dyDescent="0.25">
      <c r="A416" s="1">
        <f>tra!A416</f>
        <v>8</v>
      </c>
      <c r="B416" s="1">
        <f>tra!B416</f>
        <v>16</v>
      </c>
      <c r="C416" s="1">
        <f>tra!C416</f>
        <v>20</v>
      </c>
      <c r="D416" s="1">
        <f>tra!D416</f>
        <v>5</v>
      </c>
      <c r="E416" s="1" t="str">
        <f>tra!E416</f>
        <v>Vsin</v>
      </c>
      <c r="F416" s="1">
        <f>tra!F416</f>
        <v>16.573</v>
      </c>
      <c r="G416" s="1">
        <f>tra!G416</f>
        <v>10.598000000000001</v>
      </c>
      <c r="H416" s="1">
        <f>(ABS(tra!H416)+ABS(tra!J416))*SIGN(tra!H416)</f>
        <v>-8.7669999999999995</v>
      </c>
      <c r="I416" s="1">
        <f>(ABS(tra!I416)+ABS(tra!K416))*SIGN(tra!I416)</f>
        <v>-0.7430000000000001</v>
      </c>
      <c r="J416" s="1">
        <f t="shared" si="36"/>
        <v>-8.9898999999999987</v>
      </c>
      <c r="K416" s="1">
        <f t="shared" si="37"/>
        <v>-3.3731</v>
      </c>
      <c r="L416">
        <f t="shared" si="38"/>
        <v>1.6081000000000021</v>
      </c>
      <c r="M416">
        <f t="shared" si="39"/>
        <v>19.587899999999998</v>
      </c>
      <c r="O416">
        <f t="shared" si="40"/>
        <v>7.2249000000000008</v>
      </c>
      <c r="P416">
        <f t="shared" si="41"/>
        <v>13.9711</v>
      </c>
    </row>
    <row r="417" spans="1:16" x14ac:dyDescent="0.25">
      <c r="A417" s="1">
        <f>tra!A417</f>
        <v>8</v>
      </c>
      <c r="B417" s="1">
        <f>tra!B417</f>
        <v>16</v>
      </c>
      <c r="C417" s="1">
        <f>tra!C417</f>
        <v>20</v>
      </c>
      <c r="D417" s="1">
        <f>tra!D417</f>
        <v>5</v>
      </c>
      <c r="E417" s="1" t="str">
        <f>tra!E417</f>
        <v>Vdes</v>
      </c>
      <c r="F417" s="1">
        <f>tra!F417</f>
        <v>-16.86</v>
      </c>
      <c r="G417" s="1">
        <f>tra!G417</f>
        <v>-10.744999999999999</v>
      </c>
      <c r="H417" s="1">
        <f>(ABS(tra!H417)+ABS(tra!J417))*SIGN(tra!H417)</f>
        <v>-8.7669999999999995</v>
      </c>
      <c r="I417" s="1">
        <f>(ABS(tra!I417)+ABS(tra!K417))*SIGN(tra!I417)</f>
        <v>-0.7430000000000001</v>
      </c>
      <c r="J417" s="1">
        <f t="shared" si="36"/>
        <v>-8.9898999999999987</v>
      </c>
      <c r="K417" s="1">
        <f t="shared" si="37"/>
        <v>-3.3731</v>
      </c>
      <c r="L417">
        <f t="shared" si="38"/>
        <v>-19.734899999999996</v>
      </c>
      <c r="M417">
        <f t="shared" si="39"/>
        <v>-1.7551000000000005</v>
      </c>
      <c r="O417">
        <f t="shared" si="40"/>
        <v>-14.118099999999998</v>
      </c>
      <c r="P417">
        <f t="shared" si="41"/>
        <v>-7.3718999999999992</v>
      </c>
    </row>
    <row r="418" spans="1:16" x14ac:dyDescent="0.25">
      <c r="A418" s="1">
        <f>tra!A418</f>
        <v>8</v>
      </c>
      <c r="B418" s="1">
        <f>tra!B418</f>
        <v>16</v>
      </c>
      <c r="C418" s="1">
        <f>tra!C418</f>
        <v>20</v>
      </c>
      <c r="D418" s="1">
        <f>tra!D418</f>
        <v>4</v>
      </c>
      <c r="E418" s="1" t="str">
        <f>tra!E418</f>
        <v>Msin</v>
      </c>
      <c r="F418" s="1">
        <f>tra!F418</f>
        <v>-11.728</v>
      </c>
      <c r="G418" s="1">
        <f>tra!G418</f>
        <v>-7.5250000000000004</v>
      </c>
      <c r="H418" s="1">
        <f>(ABS(tra!H418)+ABS(tra!J418))*SIGN(tra!H418)</f>
        <v>22.358000000000001</v>
      </c>
      <c r="I418" s="1">
        <f>(ABS(tra!I418)+ABS(tra!K418))*SIGN(tra!I418)</f>
        <v>1.9449999999999998</v>
      </c>
      <c r="J418" s="1">
        <f t="shared" si="36"/>
        <v>22.941500000000001</v>
      </c>
      <c r="K418" s="1">
        <f t="shared" si="37"/>
        <v>8.6524000000000001</v>
      </c>
      <c r="L418">
        <f t="shared" si="38"/>
        <v>15.416500000000001</v>
      </c>
      <c r="M418">
        <f t="shared" si="39"/>
        <v>-30.466500000000003</v>
      </c>
      <c r="O418">
        <f t="shared" si="40"/>
        <v>1.1273999999999997</v>
      </c>
      <c r="P418">
        <f t="shared" si="41"/>
        <v>-16.177399999999999</v>
      </c>
    </row>
    <row r="419" spans="1:16" x14ac:dyDescent="0.25">
      <c r="A419" s="1">
        <f>tra!A419</f>
        <v>8</v>
      </c>
      <c r="B419" s="1">
        <f>tra!B419</f>
        <v>16</v>
      </c>
      <c r="C419" s="1">
        <f>tra!C419</f>
        <v>20</v>
      </c>
      <c r="D419" s="1">
        <f>tra!D419</f>
        <v>4</v>
      </c>
      <c r="E419" s="1" t="str">
        <f>tra!E419</f>
        <v>Mdes</v>
      </c>
      <c r="F419" s="1">
        <f>tra!F419</f>
        <v>-13.147</v>
      </c>
      <c r="G419" s="1">
        <f>tra!G419</f>
        <v>-8.3620000000000001</v>
      </c>
      <c r="H419" s="1">
        <f>(ABS(tra!H419)+ABS(tra!J419))*SIGN(tra!H419)</f>
        <v>-22.878</v>
      </c>
      <c r="I419" s="1">
        <f>(ABS(tra!I419)+ABS(tra!K419))*SIGN(tra!I419)</f>
        <v>-1.9910000000000001</v>
      </c>
      <c r="J419" s="1">
        <f t="shared" si="36"/>
        <v>-23.475300000000001</v>
      </c>
      <c r="K419" s="1">
        <f t="shared" si="37"/>
        <v>-8.8544</v>
      </c>
      <c r="L419">
        <f t="shared" si="38"/>
        <v>-31.837299999999999</v>
      </c>
      <c r="M419">
        <f t="shared" si="39"/>
        <v>15.113300000000001</v>
      </c>
      <c r="O419">
        <f t="shared" si="40"/>
        <v>-17.2164</v>
      </c>
      <c r="P419">
        <f t="shared" si="41"/>
        <v>0.49239999999999995</v>
      </c>
    </row>
    <row r="420" spans="1:16" x14ac:dyDescent="0.25">
      <c r="A420" s="1">
        <f>tra!A420</f>
        <v>8</v>
      </c>
      <c r="B420" s="1">
        <f>tra!B420</f>
        <v>16</v>
      </c>
      <c r="C420" s="1">
        <f>tra!C420</f>
        <v>20</v>
      </c>
      <c r="D420" s="1">
        <f>tra!D420</f>
        <v>4</v>
      </c>
      <c r="E420" s="1" t="str">
        <f>tra!E420</f>
        <v>Vsin</v>
      </c>
      <c r="F420" s="1">
        <f>tra!F420</f>
        <v>16.411999999999999</v>
      </c>
      <c r="G420" s="1">
        <f>tra!G420</f>
        <v>10.492000000000001</v>
      </c>
      <c r="H420" s="1">
        <f>(ABS(tra!H420)+ABS(tra!J420))*SIGN(tra!H420)</f>
        <v>-9.7279999999999998</v>
      </c>
      <c r="I420" s="1">
        <f>(ABS(tra!I420)+ABS(tra!K420))*SIGN(tra!I420)</f>
        <v>-0.84599999999999997</v>
      </c>
      <c r="J420" s="1">
        <f t="shared" si="36"/>
        <v>-9.9817999999999998</v>
      </c>
      <c r="K420" s="1">
        <f t="shared" si="37"/>
        <v>-3.7643999999999997</v>
      </c>
      <c r="L420">
        <f t="shared" si="38"/>
        <v>0.5102000000000011</v>
      </c>
      <c r="M420">
        <f t="shared" si="39"/>
        <v>20.473800000000001</v>
      </c>
      <c r="O420">
        <f t="shared" si="40"/>
        <v>6.7276000000000007</v>
      </c>
      <c r="P420">
        <f t="shared" si="41"/>
        <v>14.256400000000001</v>
      </c>
    </row>
    <row r="421" spans="1:16" x14ac:dyDescent="0.25">
      <c r="A421" s="1">
        <f>tra!A421</f>
        <v>8</v>
      </c>
      <c r="B421" s="1">
        <f>tra!B421</f>
        <v>16</v>
      </c>
      <c r="C421" s="1">
        <f>tra!C421</f>
        <v>20</v>
      </c>
      <c r="D421" s="1">
        <f>tra!D421</f>
        <v>4</v>
      </c>
      <c r="E421" s="1" t="str">
        <f>tra!E421</f>
        <v>Vdes</v>
      </c>
      <c r="F421" s="1">
        <f>tra!F421</f>
        <v>-17.021999999999998</v>
      </c>
      <c r="G421" s="1">
        <f>tra!G421</f>
        <v>-10.852</v>
      </c>
      <c r="H421" s="1">
        <f>(ABS(tra!H421)+ABS(tra!J421))*SIGN(tra!H421)</f>
        <v>-9.7279999999999998</v>
      </c>
      <c r="I421" s="1">
        <f>(ABS(tra!I421)+ABS(tra!K421))*SIGN(tra!I421)</f>
        <v>-0.84599999999999997</v>
      </c>
      <c r="J421" s="1">
        <f t="shared" si="36"/>
        <v>-9.9817999999999998</v>
      </c>
      <c r="K421" s="1">
        <f t="shared" si="37"/>
        <v>-3.7643999999999997</v>
      </c>
      <c r="L421">
        <f t="shared" si="38"/>
        <v>-20.8338</v>
      </c>
      <c r="M421">
        <f t="shared" si="39"/>
        <v>-0.87020000000000053</v>
      </c>
      <c r="O421">
        <f t="shared" si="40"/>
        <v>-14.616400000000001</v>
      </c>
      <c r="P421">
        <f t="shared" si="41"/>
        <v>-7.0876000000000001</v>
      </c>
    </row>
    <row r="422" spans="1:16" x14ac:dyDescent="0.25">
      <c r="A422" s="1">
        <f>tra!A422</f>
        <v>8</v>
      </c>
      <c r="B422" s="1">
        <f>tra!B422</f>
        <v>16</v>
      </c>
      <c r="C422" s="1">
        <f>tra!C422</f>
        <v>20</v>
      </c>
      <c r="D422" s="1">
        <f>tra!D422</f>
        <v>3</v>
      </c>
      <c r="E422" s="1" t="str">
        <f>tra!E422</f>
        <v>Msin</v>
      </c>
      <c r="F422" s="1">
        <f>tra!F422</f>
        <v>-11.667999999999999</v>
      </c>
      <c r="G422" s="1">
        <f>tra!G422</f>
        <v>-7.4790000000000001</v>
      </c>
      <c r="H422" s="1">
        <f>(ABS(tra!H422)+ABS(tra!J422))*SIGN(tra!H422)</f>
        <v>25.021000000000001</v>
      </c>
      <c r="I422" s="1">
        <f>(ABS(tra!I422)+ABS(tra!K422))*SIGN(tra!I422)</f>
        <v>2.2030000000000003</v>
      </c>
      <c r="J422" s="1">
        <f t="shared" si="36"/>
        <v>25.681900000000002</v>
      </c>
      <c r="K422" s="1">
        <f t="shared" si="37"/>
        <v>9.7092999999999989</v>
      </c>
      <c r="L422">
        <f t="shared" si="38"/>
        <v>18.202900000000003</v>
      </c>
      <c r="M422">
        <f t="shared" si="39"/>
        <v>-33.160900000000005</v>
      </c>
      <c r="O422">
        <f t="shared" si="40"/>
        <v>2.2302999999999988</v>
      </c>
      <c r="P422">
        <f t="shared" si="41"/>
        <v>-17.188299999999998</v>
      </c>
    </row>
    <row r="423" spans="1:16" x14ac:dyDescent="0.25">
      <c r="A423" s="1">
        <f>tra!A423</f>
        <v>8</v>
      </c>
      <c r="B423" s="1">
        <f>tra!B423</f>
        <v>16</v>
      </c>
      <c r="C423" s="1">
        <f>tra!C423</f>
        <v>20</v>
      </c>
      <c r="D423" s="1">
        <f>tra!D423</f>
        <v>3</v>
      </c>
      <c r="E423" s="1" t="str">
        <f>tra!E423</f>
        <v>Mdes</v>
      </c>
      <c r="F423" s="1">
        <f>tra!F423</f>
        <v>-13.256</v>
      </c>
      <c r="G423" s="1">
        <f>tra!G423</f>
        <v>-8.44</v>
      </c>
      <c r="H423" s="1">
        <f>(ABS(tra!H423)+ABS(tra!J423))*SIGN(tra!H423)</f>
        <v>-25.592000000000002</v>
      </c>
      <c r="I423" s="1">
        <f>(ABS(tra!I423)+ABS(tra!K423))*SIGN(tra!I423)</f>
        <v>-2.254</v>
      </c>
      <c r="J423" s="1">
        <f t="shared" si="36"/>
        <v>-26.268200000000004</v>
      </c>
      <c r="K423" s="1">
        <f t="shared" si="37"/>
        <v>-9.9315999999999995</v>
      </c>
      <c r="L423">
        <f t="shared" si="38"/>
        <v>-34.708200000000005</v>
      </c>
      <c r="M423">
        <f t="shared" si="39"/>
        <v>17.828200000000002</v>
      </c>
      <c r="O423">
        <f t="shared" si="40"/>
        <v>-18.371600000000001</v>
      </c>
      <c r="P423">
        <f t="shared" si="41"/>
        <v>1.4916</v>
      </c>
    </row>
    <row r="424" spans="1:16" x14ac:dyDescent="0.25">
      <c r="A424" s="1">
        <f>tra!A424</f>
        <v>8</v>
      </c>
      <c r="B424" s="1">
        <f>tra!B424</f>
        <v>16</v>
      </c>
      <c r="C424" s="1">
        <f>tra!C424</f>
        <v>20</v>
      </c>
      <c r="D424" s="1">
        <f>tra!D424</f>
        <v>3</v>
      </c>
      <c r="E424" s="1" t="str">
        <f>tra!E424</f>
        <v>Vsin</v>
      </c>
      <c r="F424" s="1">
        <f>tra!F424</f>
        <v>16.375</v>
      </c>
      <c r="G424" s="1">
        <f>tra!G424</f>
        <v>10.465</v>
      </c>
      <c r="H424" s="1">
        <f>(ABS(tra!H424)+ABS(tra!J424))*SIGN(tra!H424)</f>
        <v>-10.883999999999999</v>
      </c>
      <c r="I424" s="1">
        <f>(ABS(tra!I424)+ABS(tra!K424))*SIGN(tra!I424)</f>
        <v>-0.95899999999999996</v>
      </c>
      <c r="J424" s="1">
        <f t="shared" si="36"/>
        <v>-11.171699999999998</v>
      </c>
      <c r="K424" s="1">
        <f t="shared" si="37"/>
        <v>-4.2241999999999997</v>
      </c>
      <c r="L424">
        <f t="shared" si="38"/>
        <v>-0.70669999999999789</v>
      </c>
      <c r="M424">
        <f t="shared" si="39"/>
        <v>21.636699999999998</v>
      </c>
      <c r="O424">
        <f t="shared" si="40"/>
        <v>6.2408000000000001</v>
      </c>
      <c r="P424">
        <f t="shared" si="41"/>
        <v>14.6892</v>
      </c>
    </row>
    <row r="425" spans="1:16" x14ac:dyDescent="0.25">
      <c r="A425" s="1">
        <f>tra!A425</f>
        <v>8</v>
      </c>
      <c r="B425" s="1">
        <f>tra!B425</f>
        <v>16</v>
      </c>
      <c r="C425" s="1">
        <f>tra!C425</f>
        <v>20</v>
      </c>
      <c r="D425" s="1">
        <f>tra!D425</f>
        <v>3</v>
      </c>
      <c r="E425" s="1" t="str">
        <f>tra!E425</f>
        <v>Vdes</v>
      </c>
      <c r="F425" s="1">
        <f>tra!F425</f>
        <v>-17.058</v>
      </c>
      <c r="G425" s="1">
        <f>tra!G425</f>
        <v>-10.878</v>
      </c>
      <c r="H425" s="1">
        <f>(ABS(tra!H425)+ABS(tra!J425))*SIGN(tra!H425)</f>
        <v>-10.883999999999999</v>
      </c>
      <c r="I425" s="1">
        <f>(ABS(tra!I425)+ABS(tra!K425))*SIGN(tra!I425)</f>
        <v>-0.95899999999999996</v>
      </c>
      <c r="J425" s="1">
        <f t="shared" si="36"/>
        <v>-11.171699999999998</v>
      </c>
      <c r="K425" s="1">
        <f t="shared" si="37"/>
        <v>-4.2241999999999997</v>
      </c>
      <c r="L425">
        <f t="shared" si="38"/>
        <v>-22.049699999999998</v>
      </c>
      <c r="M425">
        <f t="shared" si="39"/>
        <v>0.29369999999999763</v>
      </c>
      <c r="O425">
        <f t="shared" si="40"/>
        <v>-15.1022</v>
      </c>
      <c r="P425">
        <f t="shared" si="41"/>
        <v>-6.6538000000000004</v>
      </c>
    </row>
    <row r="426" spans="1:16" x14ac:dyDescent="0.25">
      <c r="A426" s="1">
        <f>tra!A426</f>
        <v>8</v>
      </c>
      <c r="B426" s="1">
        <f>tra!B426</f>
        <v>16</v>
      </c>
      <c r="C426" s="1">
        <f>tra!C426</f>
        <v>20</v>
      </c>
      <c r="D426" s="1">
        <f>tra!D426</f>
        <v>2</v>
      </c>
      <c r="E426" s="1" t="str">
        <f>tra!E426</f>
        <v>Msin</v>
      </c>
      <c r="F426" s="1">
        <f>tra!F426</f>
        <v>-11.608000000000001</v>
      </c>
      <c r="G426" s="1">
        <f>tra!G426</f>
        <v>-7.431</v>
      </c>
      <c r="H426" s="1">
        <f>(ABS(tra!H426)+ABS(tra!J426))*SIGN(tra!H426)</f>
        <v>26.652000000000001</v>
      </c>
      <c r="I426" s="1">
        <f>(ABS(tra!I426)+ABS(tra!K426))*SIGN(tra!I426)</f>
        <v>2.37</v>
      </c>
      <c r="J426" s="1">
        <f t="shared" si="36"/>
        <v>27.363</v>
      </c>
      <c r="K426" s="1">
        <f t="shared" si="37"/>
        <v>10.365600000000001</v>
      </c>
      <c r="L426">
        <f t="shared" si="38"/>
        <v>19.931999999999999</v>
      </c>
      <c r="M426">
        <f t="shared" si="39"/>
        <v>-34.793999999999997</v>
      </c>
      <c r="O426">
        <f t="shared" si="40"/>
        <v>2.9346000000000005</v>
      </c>
      <c r="P426">
        <f t="shared" si="41"/>
        <v>-17.796600000000002</v>
      </c>
    </row>
    <row r="427" spans="1:16" x14ac:dyDescent="0.25">
      <c r="A427" s="1">
        <f>tra!A427</f>
        <v>8</v>
      </c>
      <c r="B427" s="1">
        <f>tra!B427</f>
        <v>16</v>
      </c>
      <c r="C427" s="1">
        <f>tra!C427</f>
        <v>20</v>
      </c>
      <c r="D427" s="1">
        <f>tra!D427</f>
        <v>2</v>
      </c>
      <c r="E427" s="1" t="str">
        <f>tra!E427</f>
        <v>Mdes</v>
      </c>
      <c r="F427" s="1">
        <f>tra!F427</f>
        <v>-13.384</v>
      </c>
      <c r="G427" s="1">
        <f>tra!G427</f>
        <v>-8.532</v>
      </c>
      <c r="H427" s="1">
        <f>(ABS(tra!H427)+ABS(tra!J427))*SIGN(tra!H427)</f>
        <v>-27.106000000000002</v>
      </c>
      <c r="I427" s="1">
        <f>(ABS(tra!I427)+ABS(tra!K427))*SIGN(tra!I427)</f>
        <v>-2.411</v>
      </c>
      <c r="J427" s="1">
        <f t="shared" si="36"/>
        <v>-27.8293</v>
      </c>
      <c r="K427" s="1">
        <f t="shared" si="37"/>
        <v>-10.5428</v>
      </c>
      <c r="L427">
        <f t="shared" si="38"/>
        <v>-36.3613</v>
      </c>
      <c r="M427">
        <f t="shared" si="39"/>
        <v>19.2973</v>
      </c>
      <c r="O427">
        <f t="shared" si="40"/>
        <v>-19.0748</v>
      </c>
      <c r="P427">
        <f t="shared" si="41"/>
        <v>2.0107999999999997</v>
      </c>
    </row>
    <row r="428" spans="1:16" x14ac:dyDescent="0.25">
      <c r="A428" s="1">
        <f>tra!A428</f>
        <v>8</v>
      </c>
      <c r="B428" s="1">
        <f>tra!B428</f>
        <v>16</v>
      </c>
      <c r="C428" s="1">
        <f>tra!C428</f>
        <v>20</v>
      </c>
      <c r="D428" s="1">
        <f>tra!D428</f>
        <v>2</v>
      </c>
      <c r="E428" s="1" t="str">
        <f>tra!E428</f>
        <v>Vsin</v>
      </c>
      <c r="F428" s="1">
        <f>tra!F428</f>
        <v>16.335000000000001</v>
      </c>
      <c r="G428" s="1">
        <f>tra!G428</f>
        <v>10.435</v>
      </c>
      <c r="H428" s="1">
        <f>(ABS(tra!H428)+ABS(tra!J428))*SIGN(tra!H428)</f>
        <v>-11.561</v>
      </c>
      <c r="I428" s="1">
        <f>(ABS(tra!I428)+ABS(tra!K428))*SIGN(tra!I428)</f>
        <v>-1.028</v>
      </c>
      <c r="J428" s="1">
        <f t="shared" si="36"/>
        <v>-11.869400000000001</v>
      </c>
      <c r="K428" s="1">
        <f t="shared" si="37"/>
        <v>-4.4962999999999997</v>
      </c>
      <c r="L428">
        <f t="shared" si="38"/>
        <v>-1.4344000000000001</v>
      </c>
      <c r="M428">
        <f t="shared" si="39"/>
        <v>22.304400000000001</v>
      </c>
      <c r="O428">
        <f t="shared" si="40"/>
        <v>5.9387000000000008</v>
      </c>
      <c r="P428">
        <f t="shared" si="41"/>
        <v>14.9313</v>
      </c>
    </row>
    <row r="429" spans="1:16" x14ac:dyDescent="0.25">
      <c r="A429" s="1">
        <f>tra!A429</f>
        <v>8</v>
      </c>
      <c r="B429" s="1">
        <f>tra!B429</f>
        <v>16</v>
      </c>
      <c r="C429" s="1">
        <f>tra!C429</f>
        <v>20</v>
      </c>
      <c r="D429" s="1">
        <f>tra!D429</f>
        <v>2</v>
      </c>
      <c r="E429" s="1" t="str">
        <f>tra!E429</f>
        <v>Vdes</v>
      </c>
      <c r="F429" s="1">
        <f>tra!F429</f>
        <v>-17.099</v>
      </c>
      <c r="G429" s="1">
        <f>tra!G429</f>
        <v>-10.907999999999999</v>
      </c>
      <c r="H429" s="1">
        <f>(ABS(tra!H429)+ABS(tra!J429))*SIGN(tra!H429)</f>
        <v>-11.561</v>
      </c>
      <c r="I429" s="1">
        <f>(ABS(tra!I429)+ABS(tra!K429))*SIGN(tra!I429)</f>
        <v>-1.028</v>
      </c>
      <c r="J429" s="1">
        <f t="shared" si="36"/>
        <v>-11.869400000000001</v>
      </c>
      <c r="K429" s="1">
        <f t="shared" si="37"/>
        <v>-4.4962999999999997</v>
      </c>
      <c r="L429">
        <f t="shared" si="38"/>
        <v>-22.7774</v>
      </c>
      <c r="M429">
        <f t="shared" si="39"/>
        <v>0.96140000000000114</v>
      </c>
      <c r="O429">
        <f t="shared" si="40"/>
        <v>-15.404299999999999</v>
      </c>
      <c r="P429">
        <f t="shared" si="41"/>
        <v>-6.4116999999999997</v>
      </c>
    </row>
    <row r="430" spans="1:16" x14ac:dyDescent="0.25">
      <c r="A430" s="1">
        <f>tra!A430</f>
        <v>8</v>
      </c>
      <c r="B430" s="1">
        <f>tra!B430</f>
        <v>16</v>
      </c>
      <c r="C430" s="1">
        <f>tra!C430</f>
        <v>20</v>
      </c>
      <c r="D430" s="1">
        <f>tra!D430</f>
        <v>1</v>
      </c>
      <c r="E430" s="1" t="str">
        <f>tra!E430</f>
        <v>Msin</v>
      </c>
      <c r="F430" s="1">
        <f>tra!F430</f>
        <v>-10.69</v>
      </c>
      <c r="G430" s="1">
        <f>tra!G430</f>
        <v>-6.8289999999999997</v>
      </c>
      <c r="H430" s="1">
        <f>(ABS(tra!H430)+ABS(tra!J430))*SIGN(tra!H430)</f>
        <v>24.882999999999999</v>
      </c>
      <c r="I430" s="1">
        <f>(ABS(tra!I430)+ABS(tra!K430))*SIGN(tra!I430)</f>
        <v>2.371</v>
      </c>
      <c r="J430" s="1">
        <f t="shared" si="36"/>
        <v>25.5943</v>
      </c>
      <c r="K430" s="1">
        <f t="shared" si="37"/>
        <v>9.8358999999999988</v>
      </c>
      <c r="L430">
        <f t="shared" si="38"/>
        <v>18.7653</v>
      </c>
      <c r="M430">
        <f t="shared" si="39"/>
        <v>-32.423299999999998</v>
      </c>
      <c r="O430">
        <f t="shared" si="40"/>
        <v>3.006899999999999</v>
      </c>
      <c r="P430">
        <f t="shared" si="41"/>
        <v>-16.664899999999999</v>
      </c>
    </row>
    <row r="431" spans="1:16" x14ac:dyDescent="0.25">
      <c r="A431" s="1">
        <f>tra!A431</f>
        <v>8</v>
      </c>
      <c r="B431" s="1">
        <f>tra!B431</f>
        <v>16</v>
      </c>
      <c r="C431" s="1">
        <f>tra!C431</f>
        <v>20</v>
      </c>
      <c r="D431" s="1">
        <f>tra!D431</f>
        <v>1</v>
      </c>
      <c r="E431" s="1" t="str">
        <f>tra!E431</f>
        <v>Mdes</v>
      </c>
      <c r="F431" s="1">
        <f>tra!F431</f>
        <v>-14.029</v>
      </c>
      <c r="G431" s="1">
        <f>tra!G431</f>
        <v>-8.9659999999999993</v>
      </c>
      <c r="H431" s="1">
        <f>(ABS(tra!H431)+ABS(tra!J431))*SIGN(tra!H431)</f>
        <v>-25.231000000000002</v>
      </c>
      <c r="I431" s="1">
        <f>(ABS(tra!I431)+ABS(tra!K431))*SIGN(tra!I431)</f>
        <v>-2.4020000000000001</v>
      </c>
      <c r="J431" s="1">
        <f t="shared" si="36"/>
        <v>-25.951600000000003</v>
      </c>
      <c r="K431" s="1">
        <f t="shared" si="37"/>
        <v>-9.9712999999999994</v>
      </c>
      <c r="L431">
        <f t="shared" si="38"/>
        <v>-34.9176</v>
      </c>
      <c r="M431">
        <f t="shared" si="39"/>
        <v>16.985600000000005</v>
      </c>
      <c r="O431">
        <f t="shared" si="40"/>
        <v>-18.9373</v>
      </c>
      <c r="P431">
        <f t="shared" si="41"/>
        <v>1.0053000000000001</v>
      </c>
    </row>
    <row r="432" spans="1:16" x14ac:dyDescent="0.25">
      <c r="A432" s="1">
        <f>tra!A432</f>
        <v>8</v>
      </c>
      <c r="B432" s="1">
        <f>tra!B432</f>
        <v>16</v>
      </c>
      <c r="C432" s="1">
        <f>tra!C432</f>
        <v>20</v>
      </c>
      <c r="D432" s="1">
        <f>tra!D432</f>
        <v>1</v>
      </c>
      <c r="E432" s="1" t="str">
        <f>tra!E432</f>
        <v>Vsin</v>
      </c>
      <c r="F432" s="1">
        <f>tra!F432</f>
        <v>15.999000000000001</v>
      </c>
      <c r="G432" s="1">
        <f>tra!G432</f>
        <v>10.212</v>
      </c>
      <c r="H432" s="1">
        <f>(ABS(tra!H432)+ABS(tra!J432))*SIGN(tra!H432)</f>
        <v>-10.778</v>
      </c>
      <c r="I432" s="1">
        <f>(ABS(tra!I432)+ABS(tra!K432))*SIGN(tra!I432)</f>
        <v>-1.026</v>
      </c>
      <c r="J432" s="1">
        <f t="shared" si="36"/>
        <v>-11.085800000000001</v>
      </c>
      <c r="K432" s="1">
        <f t="shared" si="37"/>
        <v>-4.2594000000000003</v>
      </c>
      <c r="L432">
        <f t="shared" si="38"/>
        <v>-0.87380000000000102</v>
      </c>
      <c r="M432">
        <f t="shared" si="39"/>
        <v>21.297800000000002</v>
      </c>
      <c r="O432">
        <f t="shared" si="40"/>
        <v>5.9525999999999994</v>
      </c>
      <c r="P432">
        <f t="shared" si="41"/>
        <v>14.471399999999999</v>
      </c>
    </row>
    <row r="433" spans="1:16" x14ac:dyDescent="0.25">
      <c r="A433" s="1">
        <f>tra!A433</f>
        <v>8</v>
      </c>
      <c r="B433" s="1">
        <f>tra!B433</f>
        <v>16</v>
      </c>
      <c r="C433" s="1">
        <f>tra!C433</f>
        <v>20</v>
      </c>
      <c r="D433" s="1">
        <f>tra!D433</f>
        <v>1</v>
      </c>
      <c r="E433" s="1" t="str">
        <f>tra!E433</f>
        <v>Vdes</v>
      </c>
      <c r="F433" s="1">
        <f>tra!F433</f>
        <v>-17.434999999999999</v>
      </c>
      <c r="G433" s="1">
        <f>tra!G433</f>
        <v>-11.131</v>
      </c>
      <c r="H433" s="1">
        <f>(ABS(tra!H433)+ABS(tra!J433))*SIGN(tra!H433)</f>
        <v>-10.778</v>
      </c>
      <c r="I433" s="1">
        <f>(ABS(tra!I433)+ABS(tra!K433))*SIGN(tra!I433)</f>
        <v>-1.026</v>
      </c>
      <c r="J433" s="1">
        <f t="shared" si="36"/>
        <v>-11.085800000000001</v>
      </c>
      <c r="K433" s="1">
        <f t="shared" si="37"/>
        <v>-4.2594000000000003</v>
      </c>
      <c r="L433">
        <f t="shared" si="38"/>
        <v>-22.216799999999999</v>
      </c>
      <c r="M433">
        <f t="shared" si="39"/>
        <v>-4.5199999999999463E-2</v>
      </c>
      <c r="O433">
        <f t="shared" si="40"/>
        <v>-15.3904</v>
      </c>
      <c r="P433">
        <f t="shared" si="41"/>
        <v>-6.8715999999999999</v>
      </c>
    </row>
    <row r="434" spans="1:16" x14ac:dyDescent="0.25">
      <c r="A434" s="1">
        <f>tra!A434</f>
        <v>8</v>
      </c>
      <c r="B434" s="1">
        <f>tra!B434</f>
        <v>20</v>
      </c>
      <c r="C434" s="1">
        <f>tra!C434</f>
        <v>24</v>
      </c>
      <c r="D434" s="1">
        <f>tra!D434</f>
        <v>6</v>
      </c>
      <c r="E434" s="1" t="str">
        <f>tra!E434</f>
        <v>Msin</v>
      </c>
      <c r="F434" s="1">
        <f>tra!F434</f>
        <v>-14.285</v>
      </c>
      <c r="G434" s="1">
        <f>tra!G434</f>
        <v>-9.923</v>
      </c>
      <c r="H434" s="1">
        <f>(ABS(tra!H434)+ABS(tra!J434))*SIGN(tra!H434)</f>
        <v>54.32</v>
      </c>
      <c r="I434" s="1">
        <f>(ABS(tra!I434)+ABS(tra!K434))*SIGN(tra!I434)</f>
        <v>4.1740000000000004</v>
      </c>
      <c r="J434" s="1">
        <f t="shared" si="36"/>
        <v>55.572200000000002</v>
      </c>
      <c r="K434" s="1">
        <f t="shared" si="37"/>
        <v>20.47</v>
      </c>
      <c r="L434">
        <f t="shared" si="38"/>
        <v>45.6492</v>
      </c>
      <c r="M434">
        <f t="shared" si="39"/>
        <v>-65.495199999999997</v>
      </c>
      <c r="O434">
        <f t="shared" si="40"/>
        <v>10.546999999999999</v>
      </c>
      <c r="P434">
        <f t="shared" si="41"/>
        <v>-30.393000000000001</v>
      </c>
    </row>
    <row r="435" spans="1:16" x14ac:dyDescent="0.25">
      <c r="A435" s="1">
        <f>tra!A435</f>
        <v>8</v>
      </c>
      <c r="B435" s="1">
        <f>tra!B435</f>
        <v>20</v>
      </c>
      <c r="C435" s="1">
        <f>tra!C435</f>
        <v>24</v>
      </c>
      <c r="D435" s="1">
        <f>tra!D435</f>
        <v>6</v>
      </c>
      <c r="E435" s="1" t="str">
        <f>tra!E435</f>
        <v>Mdes</v>
      </c>
      <c r="F435" s="1">
        <f>tra!F435</f>
        <v>-13.444000000000001</v>
      </c>
      <c r="G435" s="1">
        <f>tra!G435</f>
        <v>-9.6660000000000004</v>
      </c>
      <c r="H435" s="1">
        <f>(ABS(tra!H435)+ABS(tra!J435))*SIGN(tra!H435)</f>
        <v>-55.713000000000001</v>
      </c>
      <c r="I435" s="1">
        <f>(ABS(tra!I435)+ABS(tra!K435))*SIGN(tra!I435)</f>
        <v>-4.2919999999999998</v>
      </c>
      <c r="J435" s="1">
        <f t="shared" si="36"/>
        <v>-57.000599999999999</v>
      </c>
      <c r="K435" s="1">
        <f t="shared" si="37"/>
        <v>-21.005899999999997</v>
      </c>
      <c r="L435">
        <f t="shared" si="38"/>
        <v>-66.666600000000003</v>
      </c>
      <c r="M435">
        <f t="shared" si="39"/>
        <v>47.334599999999995</v>
      </c>
      <c r="O435">
        <f t="shared" si="40"/>
        <v>-30.671899999999997</v>
      </c>
      <c r="P435">
        <f t="shared" si="41"/>
        <v>11.339899999999997</v>
      </c>
    </row>
    <row r="436" spans="1:16" x14ac:dyDescent="0.25">
      <c r="A436" s="1">
        <f>tra!A436</f>
        <v>8</v>
      </c>
      <c r="B436" s="1">
        <f>tra!B436</f>
        <v>20</v>
      </c>
      <c r="C436" s="1">
        <f>tra!C436</f>
        <v>24</v>
      </c>
      <c r="D436" s="1">
        <f>tra!D436</f>
        <v>6</v>
      </c>
      <c r="E436" s="1" t="str">
        <f>tra!E436</f>
        <v>Vsin</v>
      </c>
      <c r="F436" s="1">
        <f>tra!F436</f>
        <v>20.725000000000001</v>
      </c>
      <c r="G436" s="1">
        <f>tra!G436</f>
        <v>14.638</v>
      </c>
      <c r="H436" s="1">
        <f>(ABS(tra!H436)+ABS(tra!J436))*SIGN(tra!H436)</f>
        <v>-25.89</v>
      </c>
      <c r="I436" s="1">
        <f>(ABS(tra!I436)+ABS(tra!K436))*SIGN(tra!I436)</f>
        <v>-1.9929999999999999</v>
      </c>
      <c r="J436" s="1">
        <f t="shared" si="36"/>
        <v>-26.4879</v>
      </c>
      <c r="K436" s="1">
        <f t="shared" si="37"/>
        <v>-9.76</v>
      </c>
      <c r="L436">
        <f t="shared" si="38"/>
        <v>-11.8499</v>
      </c>
      <c r="M436">
        <f t="shared" si="39"/>
        <v>41.125900000000001</v>
      </c>
      <c r="O436">
        <f t="shared" si="40"/>
        <v>4.8780000000000001</v>
      </c>
      <c r="P436">
        <f t="shared" si="41"/>
        <v>24.398</v>
      </c>
    </row>
    <row r="437" spans="1:16" x14ac:dyDescent="0.25">
      <c r="A437" s="1">
        <f>tra!A437</f>
        <v>8</v>
      </c>
      <c r="B437" s="1">
        <f>tra!B437</f>
        <v>20</v>
      </c>
      <c r="C437" s="1">
        <f>tra!C437</f>
        <v>24</v>
      </c>
      <c r="D437" s="1">
        <f>tra!D437</f>
        <v>6</v>
      </c>
      <c r="E437" s="1" t="str">
        <f>tra!E437</f>
        <v>Vdes</v>
      </c>
      <c r="F437" s="1">
        <f>tra!F437</f>
        <v>-20.329999999999998</v>
      </c>
      <c r="G437" s="1">
        <f>tra!G437</f>
        <v>-14.516999999999999</v>
      </c>
      <c r="H437" s="1">
        <f>(ABS(tra!H437)+ABS(tra!J437))*SIGN(tra!H437)</f>
        <v>-25.89</v>
      </c>
      <c r="I437" s="1">
        <f>(ABS(tra!I437)+ABS(tra!K437))*SIGN(tra!I437)</f>
        <v>-1.9929999999999999</v>
      </c>
      <c r="J437" s="1">
        <f t="shared" si="36"/>
        <v>-26.4879</v>
      </c>
      <c r="K437" s="1">
        <f t="shared" si="37"/>
        <v>-9.76</v>
      </c>
      <c r="L437">
        <f t="shared" si="38"/>
        <v>-41.004899999999999</v>
      </c>
      <c r="M437">
        <f t="shared" si="39"/>
        <v>11.9709</v>
      </c>
      <c r="O437">
        <f t="shared" si="40"/>
        <v>-24.277000000000001</v>
      </c>
      <c r="P437">
        <f t="shared" si="41"/>
        <v>-4.7569999999999997</v>
      </c>
    </row>
    <row r="438" spans="1:16" x14ac:dyDescent="0.25">
      <c r="A438" s="1">
        <f>tra!A438</f>
        <v>8</v>
      </c>
      <c r="B438" s="1">
        <f>tra!B438</f>
        <v>20</v>
      </c>
      <c r="C438" s="1">
        <f>tra!C438</f>
        <v>24</v>
      </c>
      <c r="D438" s="1">
        <f>tra!D438</f>
        <v>5</v>
      </c>
      <c r="E438" s="1" t="str">
        <f>tra!E438</f>
        <v>Msin</v>
      </c>
      <c r="F438" s="1">
        <f>tra!F438</f>
        <v>-21.827000000000002</v>
      </c>
      <c r="G438" s="1">
        <f>tra!G438</f>
        <v>-15.324</v>
      </c>
      <c r="H438" s="1">
        <f>(ABS(tra!H438)+ABS(tra!J438))*SIGN(tra!H438)</f>
        <v>90.614000000000004</v>
      </c>
      <c r="I438" s="1">
        <f>(ABS(tra!I438)+ABS(tra!K438))*SIGN(tra!I438)</f>
        <v>7.423</v>
      </c>
      <c r="J438" s="1">
        <f t="shared" si="36"/>
        <v>92.840900000000005</v>
      </c>
      <c r="K438" s="1">
        <f t="shared" si="37"/>
        <v>34.607199999999999</v>
      </c>
      <c r="L438">
        <f t="shared" si="38"/>
        <v>77.516900000000007</v>
      </c>
      <c r="M438">
        <f t="shared" si="39"/>
        <v>-108.1649</v>
      </c>
      <c r="O438">
        <f t="shared" si="40"/>
        <v>19.283200000000001</v>
      </c>
      <c r="P438">
        <f t="shared" si="41"/>
        <v>-49.931199999999997</v>
      </c>
    </row>
    <row r="439" spans="1:16" x14ac:dyDescent="0.25">
      <c r="A439" s="1">
        <f>tra!A439</f>
        <v>8</v>
      </c>
      <c r="B439" s="1">
        <f>tra!B439</f>
        <v>20</v>
      </c>
      <c r="C439" s="1">
        <f>tra!C439</f>
        <v>24</v>
      </c>
      <c r="D439" s="1">
        <f>tra!D439</f>
        <v>5</v>
      </c>
      <c r="E439" s="1" t="str">
        <f>tra!E439</f>
        <v>Mdes</v>
      </c>
      <c r="F439" s="1">
        <f>tra!F439</f>
        <v>-23.373999999999999</v>
      </c>
      <c r="G439" s="1">
        <f>tra!G439</f>
        <v>-16.652000000000001</v>
      </c>
      <c r="H439" s="1">
        <f>(ABS(tra!H439)+ABS(tra!J439))*SIGN(tra!H439)</f>
        <v>-91.393999999999991</v>
      </c>
      <c r="I439" s="1">
        <f>(ABS(tra!I439)+ABS(tra!K439))*SIGN(tra!I439)</f>
        <v>-7.49</v>
      </c>
      <c r="J439" s="1">
        <f t="shared" si="36"/>
        <v>-93.640999999999991</v>
      </c>
      <c r="K439" s="1">
        <f t="shared" si="37"/>
        <v>-34.908199999999994</v>
      </c>
      <c r="L439">
        <f t="shared" si="38"/>
        <v>-110.29299999999999</v>
      </c>
      <c r="M439">
        <f t="shared" si="39"/>
        <v>76.98899999999999</v>
      </c>
      <c r="O439">
        <f t="shared" si="40"/>
        <v>-51.560199999999995</v>
      </c>
      <c r="P439">
        <f t="shared" si="41"/>
        <v>18.256199999999993</v>
      </c>
    </row>
    <row r="440" spans="1:16" x14ac:dyDescent="0.25">
      <c r="A440" s="1">
        <f>tra!A440</f>
        <v>8</v>
      </c>
      <c r="B440" s="1">
        <f>tra!B440</f>
        <v>20</v>
      </c>
      <c r="C440" s="1">
        <f>tra!C440</f>
        <v>24</v>
      </c>
      <c r="D440" s="1">
        <f>tra!D440</f>
        <v>5</v>
      </c>
      <c r="E440" s="1" t="str">
        <f>tra!E440</f>
        <v>Vsin</v>
      </c>
      <c r="F440" s="1">
        <f>tra!F440</f>
        <v>32.594999999999999</v>
      </c>
      <c r="G440" s="1">
        <f>tra!G440</f>
        <v>23.02</v>
      </c>
      <c r="H440" s="1">
        <f>(ABS(tra!H440)+ABS(tra!J440))*SIGN(tra!H440)</f>
        <v>-42.825999999999993</v>
      </c>
      <c r="I440" s="1">
        <f>(ABS(tra!I440)+ABS(tra!K440))*SIGN(tra!I440)</f>
        <v>-3.5090000000000003</v>
      </c>
      <c r="J440" s="1">
        <f t="shared" si="36"/>
        <v>-43.878699999999995</v>
      </c>
      <c r="K440" s="1">
        <f t="shared" si="37"/>
        <v>-16.3568</v>
      </c>
      <c r="L440">
        <f t="shared" si="38"/>
        <v>-20.858699999999995</v>
      </c>
      <c r="M440">
        <f t="shared" si="39"/>
        <v>66.898699999999991</v>
      </c>
      <c r="O440">
        <f t="shared" si="40"/>
        <v>6.6631999999999998</v>
      </c>
      <c r="P440">
        <f t="shared" si="41"/>
        <v>39.376800000000003</v>
      </c>
    </row>
    <row r="441" spans="1:16" x14ac:dyDescent="0.25">
      <c r="A441" s="1">
        <f>tra!A441</f>
        <v>8</v>
      </c>
      <c r="B441" s="1">
        <f>tra!B441</f>
        <v>20</v>
      </c>
      <c r="C441" s="1">
        <f>tra!C441</f>
        <v>24</v>
      </c>
      <c r="D441" s="1">
        <f>tra!D441</f>
        <v>5</v>
      </c>
      <c r="E441" s="1" t="str">
        <f>tra!E441</f>
        <v>Vdes</v>
      </c>
      <c r="F441" s="1">
        <f>tra!F441</f>
        <v>-33.323</v>
      </c>
      <c r="G441" s="1">
        <f>tra!G441</f>
        <v>-23.645</v>
      </c>
      <c r="H441" s="1">
        <f>(ABS(tra!H441)+ABS(tra!J441))*SIGN(tra!H441)</f>
        <v>-42.825999999999993</v>
      </c>
      <c r="I441" s="1">
        <f>(ABS(tra!I441)+ABS(tra!K441))*SIGN(tra!I441)</f>
        <v>-3.5090000000000003</v>
      </c>
      <c r="J441" s="1">
        <f t="shared" si="36"/>
        <v>-43.878699999999995</v>
      </c>
      <c r="K441" s="1">
        <f t="shared" si="37"/>
        <v>-16.3568</v>
      </c>
      <c r="L441">
        <f t="shared" si="38"/>
        <v>-67.523699999999991</v>
      </c>
      <c r="M441">
        <f t="shared" si="39"/>
        <v>20.233699999999995</v>
      </c>
      <c r="O441">
        <f t="shared" si="40"/>
        <v>-40.001800000000003</v>
      </c>
      <c r="P441">
        <f t="shared" si="41"/>
        <v>-7.2881999999999998</v>
      </c>
    </row>
    <row r="442" spans="1:16" x14ac:dyDescent="0.25">
      <c r="A442" s="1">
        <f>tra!A442</f>
        <v>8</v>
      </c>
      <c r="B442" s="1">
        <f>tra!B442</f>
        <v>20</v>
      </c>
      <c r="C442" s="1">
        <f>tra!C442</f>
        <v>24</v>
      </c>
      <c r="D442" s="1">
        <f>tra!D442</f>
        <v>4</v>
      </c>
      <c r="E442" s="1" t="str">
        <f>tra!E442</f>
        <v>Msin</v>
      </c>
      <c r="F442" s="1">
        <f>tra!F442</f>
        <v>-23.058</v>
      </c>
      <c r="G442" s="1">
        <f>tra!G442</f>
        <v>-16.164999999999999</v>
      </c>
      <c r="H442" s="1">
        <f>(ABS(tra!H442)+ABS(tra!J442))*SIGN(tra!H442)</f>
        <v>176.066</v>
      </c>
      <c r="I442" s="1">
        <f>(ABS(tra!I442)+ABS(tra!K442))*SIGN(tra!I442)</f>
        <v>15.177</v>
      </c>
      <c r="J442" s="1">
        <f t="shared" si="36"/>
        <v>180.6191</v>
      </c>
      <c r="K442" s="1">
        <f t="shared" si="37"/>
        <v>67.996800000000007</v>
      </c>
      <c r="L442">
        <f t="shared" si="38"/>
        <v>164.45410000000001</v>
      </c>
      <c r="M442">
        <f t="shared" si="39"/>
        <v>-196.7841</v>
      </c>
      <c r="O442">
        <f t="shared" si="40"/>
        <v>51.831800000000008</v>
      </c>
      <c r="P442">
        <f t="shared" si="41"/>
        <v>-84.161799999999999</v>
      </c>
    </row>
    <row r="443" spans="1:16" x14ac:dyDescent="0.25">
      <c r="A443" s="1">
        <f>tra!A443</f>
        <v>8</v>
      </c>
      <c r="B443" s="1">
        <f>tra!B443</f>
        <v>20</v>
      </c>
      <c r="C443" s="1">
        <f>tra!C443</f>
        <v>24</v>
      </c>
      <c r="D443" s="1">
        <f>tra!D443</f>
        <v>4</v>
      </c>
      <c r="E443" s="1" t="str">
        <f>tra!E443</f>
        <v>Mdes</v>
      </c>
      <c r="F443" s="1">
        <f>tra!F443</f>
        <v>-23.867999999999999</v>
      </c>
      <c r="G443" s="1">
        <f>tra!G443</f>
        <v>-17.152999999999999</v>
      </c>
      <c r="H443" s="1">
        <f>(ABS(tra!H443)+ABS(tra!J443))*SIGN(tra!H443)</f>
        <v>-177.76900000000001</v>
      </c>
      <c r="I443" s="1">
        <f>(ABS(tra!I443)+ABS(tra!K443))*SIGN(tra!I443)</f>
        <v>-15.325000000000001</v>
      </c>
      <c r="J443" s="1">
        <f t="shared" si="36"/>
        <v>-182.3665</v>
      </c>
      <c r="K443" s="1">
        <f t="shared" si="37"/>
        <v>-68.655699999999996</v>
      </c>
      <c r="L443">
        <f t="shared" si="38"/>
        <v>-199.51949999999999</v>
      </c>
      <c r="M443">
        <f t="shared" si="39"/>
        <v>165.21350000000001</v>
      </c>
      <c r="O443">
        <f t="shared" si="40"/>
        <v>-85.808699999999988</v>
      </c>
      <c r="P443">
        <f t="shared" si="41"/>
        <v>51.502699999999997</v>
      </c>
    </row>
    <row r="444" spans="1:16" x14ac:dyDescent="0.25">
      <c r="A444" s="1">
        <f>tra!A444</f>
        <v>8</v>
      </c>
      <c r="B444" s="1">
        <f>tra!B444</f>
        <v>20</v>
      </c>
      <c r="C444" s="1">
        <f>tra!C444</f>
        <v>24</v>
      </c>
      <c r="D444" s="1">
        <f>tra!D444</f>
        <v>4</v>
      </c>
      <c r="E444" s="1" t="str">
        <f>tra!E444</f>
        <v>Vsin</v>
      </c>
      <c r="F444" s="1">
        <f>tra!F444</f>
        <v>34.829000000000001</v>
      </c>
      <c r="G444" s="1">
        <f>tra!G444</f>
        <v>24.693999999999999</v>
      </c>
      <c r="H444" s="1">
        <f>(ABS(tra!H444)+ABS(tra!J444))*SIGN(tra!H444)</f>
        <v>-83.25500000000001</v>
      </c>
      <c r="I444" s="1">
        <f>(ABS(tra!I444)+ABS(tra!K444))*SIGN(tra!I444)</f>
        <v>-7.1769999999999996</v>
      </c>
      <c r="J444" s="1">
        <f t="shared" si="36"/>
        <v>-85.408100000000005</v>
      </c>
      <c r="K444" s="1">
        <f t="shared" si="37"/>
        <v>-32.153500000000001</v>
      </c>
      <c r="L444">
        <f t="shared" si="38"/>
        <v>-60.714100000000002</v>
      </c>
      <c r="M444">
        <f t="shared" si="39"/>
        <v>110.10210000000001</v>
      </c>
      <c r="O444">
        <f t="shared" si="40"/>
        <v>-7.459500000000002</v>
      </c>
      <c r="P444">
        <f t="shared" si="41"/>
        <v>56.847499999999997</v>
      </c>
    </row>
    <row r="445" spans="1:16" x14ac:dyDescent="0.25">
      <c r="A445" s="1">
        <f>tra!A445</f>
        <v>8</v>
      </c>
      <c r="B445" s="1">
        <f>tra!B445</f>
        <v>20</v>
      </c>
      <c r="C445" s="1">
        <f>tra!C445</f>
        <v>24</v>
      </c>
      <c r="D445" s="1">
        <f>tra!D445</f>
        <v>4</v>
      </c>
      <c r="E445" s="1" t="str">
        <f>tra!E445</f>
        <v>Vdes</v>
      </c>
      <c r="F445" s="1">
        <f>tra!F445</f>
        <v>-35.210999999999999</v>
      </c>
      <c r="G445" s="1">
        <f>tra!G445</f>
        <v>-25.158999999999999</v>
      </c>
      <c r="H445" s="1">
        <f>(ABS(tra!H445)+ABS(tra!J445))*SIGN(tra!H445)</f>
        <v>-83.25500000000001</v>
      </c>
      <c r="I445" s="1">
        <f>(ABS(tra!I445)+ABS(tra!K445))*SIGN(tra!I445)</f>
        <v>-7.1769999999999996</v>
      </c>
      <c r="J445" s="1">
        <f t="shared" si="36"/>
        <v>-85.408100000000005</v>
      </c>
      <c r="K445" s="1">
        <f t="shared" si="37"/>
        <v>-32.153500000000001</v>
      </c>
      <c r="L445">
        <f t="shared" si="38"/>
        <v>-110.56710000000001</v>
      </c>
      <c r="M445">
        <f t="shared" si="39"/>
        <v>60.249100000000006</v>
      </c>
      <c r="O445">
        <f t="shared" si="40"/>
        <v>-57.3125</v>
      </c>
      <c r="P445">
        <f t="shared" si="41"/>
        <v>6.9945000000000022</v>
      </c>
    </row>
    <row r="446" spans="1:16" x14ac:dyDescent="0.25">
      <c r="A446" s="1">
        <f>tra!A446</f>
        <v>8</v>
      </c>
      <c r="B446" s="1">
        <f>tra!B446</f>
        <v>20</v>
      </c>
      <c r="C446" s="1">
        <f>tra!C446</f>
        <v>24</v>
      </c>
      <c r="D446" s="1">
        <f>tra!D446</f>
        <v>3</v>
      </c>
      <c r="E446" s="1" t="str">
        <f>tra!E446</f>
        <v>Msin</v>
      </c>
      <c r="F446" s="1">
        <f>tra!F446</f>
        <v>-23.353000000000002</v>
      </c>
      <c r="G446" s="1">
        <f>tra!G446</f>
        <v>-16.373999999999999</v>
      </c>
      <c r="H446" s="1">
        <f>(ABS(tra!H446)+ABS(tra!J446))*SIGN(tra!H446)</f>
        <v>215.851</v>
      </c>
      <c r="I446" s="1">
        <f>(ABS(tra!I446)+ABS(tra!K446))*SIGN(tra!I446)</f>
        <v>18.940999999999999</v>
      </c>
      <c r="J446" s="1">
        <f t="shared" si="36"/>
        <v>221.5333</v>
      </c>
      <c r="K446" s="1">
        <f t="shared" si="37"/>
        <v>83.696299999999994</v>
      </c>
      <c r="L446">
        <f t="shared" si="38"/>
        <v>205.1593</v>
      </c>
      <c r="M446">
        <f t="shared" si="39"/>
        <v>-237.90729999999999</v>
      </c>
      <c r="O446">
        <f t="shared" si="40"/>
        <v>67.322299999999998</v>
      </c>
      <c r="P446">
        <f t="shared" si="41"/>
        <v>-100.07029999999999</v>
      </c>
    </row>
    <row r="447" spans="1:16" x14ac:dyDescent="0.25">
      <c r="A447" s="1">
        <f>tra!A447</f>
        <v>8</v>
      </c>
      <c r="B447" s="1">
        <f>tra!B447</f>
        <v>20</v>
      </c>
      <c r="C447" s="1">
        <f>tra!C447</f>
        <v>24</v>
      </c>
      <c r="D447" s="1">
        <f>tra!D447</f>
        <v>3</v>
      </c>
      <c r="E447" s="1" t="str">
        <f>tra!E447</f>
        <v>Mdes</v>
      </c>
      <c r="F447" s="1">
        <f>tra!F447</f>
        <v>-23.558</v>
      </c>
      <c r="G447" s="1">
        <f>tra!G447</f>
        <v>-16.943999999999999</v>
      </c>
      <c r="H447" s="1">
        <f>(ABS(tra!H447)+ABS(tra!J447))*SIGN(tra!H447)</f>
        <v>-217.761</v>
      </c>
      <c r="I447" s="1">
        <f>(ABS(tra!I447)+ABS(tra!K447))*SIGN(tra!I447)</f>
        <v>-19.11</v>
      </c>
      <c r="J447" s="1">
        <f t="shared" si="36"/>
        <v>-223.494</v>
      </c>
      <c r="K447" s="1">
        <f t="shared" si="37"/>
        <v>-84.438299999999998</v>
      </c>
      <c r="L447">
        <f t="shared" si="38"/>
        <v>-240.43799999999999</v>
      </c>
      <c r="M447">
        <f t="shared" si="39"/>
        <v>206.55</v>
      </c>
      <c r="O447">
        <f t="shared" si="40"/>
        <v>-101.3823</v>
      </c>
      <c r="P447">
        <f t="shared" si="41"/>
        <v>67.494299999999996</v>
      </c>
    </row>
    <row r="448" spans="1:16" x14ac:dyDescent="0.25">
      <c r="A448" s="1">
        <f>tra!A448</f>
        <v>8</v>
      </c>
      <c r="B448" s="1">
        <f>tra!B448</f>
        <v>20</v>
      </c>
      <c r="C448" s="1">
        <f>tra!C448</f>
        <v>24</v>
      </c>
      <c r="D448" s="1">
        <f>tra!D448</f>
        <v>3</v>
      </c>
      <c r="E448" s="1" t="str">
        <f>tra!E448</f>
        <v>Vsin</v>
      </c>
      <c r="F448" s="1">
        <f>tra!F448</f>
        <v>34.972000000000001</v>
      </c>
      <c r="G448" s="1">
        <f>tra!G448</f>
        <v>24.792000000000002</v>
      </c>
      <c r="H448" s="1">
        <f>(ABS(tra!H448)+ABS(tra!J448))*SIGN(tra!H448)</f>
        <v>-102.02600000000001</v>
      </c>
      <c r="I448" s="1">
        <f>(ABS(tra!I448)+ABS(tra!K448))*SIGN(tra!I448)</f>
        <v>-8.9529999999999994</v>
      </c>
      <c r="J448" s="1">
        <f t="shared" si="36"/>
        <v>-104.71190000000001</v>
      </c>
      <c r="K448" s="1">
        <f t="shared" si="37"/>
        <v>-39.5608</v>
      </c>
      <c r="L448">
        <f t="shared" si="38"/>
        <v>-79.919900000000013</v>
      </c>
      <c r="M448">
        <f t="shared" si="39"/>
        <v>129.50390000000002</v>
      </c>
      <c r="O448">
        <f t="shared" si="40"/>
        <v>-14.768799999999999</v>
      </c>
      <c r="P448">
        <f t="shared" si="41"/>
        <v>64.352800000000002</v>
      </c>
    </row>
    <row r="449" spans="1:16" x14ac:dyDescent="0.25">
      <c r="A449" s="1">
        <f>tra!A449</f>
        <v>8</v>
      </c>
      <c r="B449" s="1">
        <f>tra!B449</f>
        <v>20</v>
      </c>
      <c r="C449" s="1">
        <f>tra!C449</f>
        <v>24</v>
      </c>
      <c r="D449" s="1">
        <f>tra!D449</f>
        <v>3</v>
      </c>
      <c r="E449" s="1" t="str">
        <f>tra!E449</f>
        <v>Vdes</v>
      </c>
      <c r="F449" s="1">
        <f>tra!F449</f>
        <v>-35.067999999999998</v>
      </c>
      <c r="G449" s="1">
        <f>tra!G449</f>
        <v>-25.06</v>
      </c>
      <c r="H449" s="1">
        <f>(ABS(tra!H449)+ABS(tra!J449))*SIGN(tra!H449)</f>
        <v>-102.02600000000001</v>
      </c>
      <c r="I449" s="1">
        <f>(ABS(tra!I449)+ABS(tra!K449))*SIGN(tra!I449)</f>
        <v>-8.9529999999999994</v>
      </c>
      <c r="J449" s="1">
        <f t="shared" si="36"/>
        <v>-104.71190000000001</v>
      </c>
      <c r="K449" s="1">
        <f t="shared" si="37"/>
        <v>-39.5608</v>
      </c>
      <c r="L449">
        <f t="shared" si="38"/>
        <v>-129.77190000000002</v>
      </c>
      <c r="M449">
        <f t="shared" si="39"/>
        <v>79.651900000000012</v>
      </c>
      <c r="O449">
        <f t="shared" si="40"/>
        <v>-64.620800000000003</v>
      </c>
      <c r="P449">
        <f t="shared" si="41"/>
        <v>14.500800000000002</v>
      </c>
    </row>
    <row r="450" spans="1:16" x14ac:dyDescent="0.25">
      <c r="A450" s="1">
        <f>tra!A450</f>
        <v>8</v>
      </c>
      <c r="B450" s="1">
        <f>tra!B450</f>
        <v>20</v>
      </c>
      <c r="C450" s="1">
        <f>tra!C450</f>
        <v>24</v>
      </c>
      <c r="D450" s="1">
        <f>tra!D450</f>
        <v>2</v>
      </c>
      <c r="E450" s="1" t="str">
        <f>tra!E450</f>
        <v>Msin</v>
      </c>
      <c r="F450" s="1">
        <f>tra!F450</f>
        <v>-23.789000000000001</v>
      </c>
      <c r="G450" s="1">
        <f>tra!G450</f>
        <v>-16.71</v>
      </c>
      <c r="H450" s="1">
        <f>(ABS(tra!H450)+ABS(tra!J450))*SIGN(tra!H450)</f>
        <v>247.66</v>
      </c>
      <c r="I450" s="1">
        <f>(ABS(tra!I450)+ABS(tra!K450))*SIGN(tra!I450)</f>
        <v>21.943999999999999</v>
      </c>
      <c r="J450" s="1">
        <f t="shared" ref="J450:J513" si="42">(ABS(H450)+0.3*ABS(I450))*SIGN(H450)</f>
        <v>254.2432</v>
      </c>
      <c r="K450" s="1">
        <f t="shared" ref="K450:K513" si="43">(ABS(I450)+0.3*ABS(H450))*SIGN(I450)</f>
        <v>96.242000000000004</v>
      </c>
      <c r="L450">
        <f t="shared" si="38"/>
        <v>237.53319999999999</v>
      </c>
      <c r="M450">
        <f t="shared" si="39"/>
        <v>-270.95319999999998</v>
      </c>
      <c r="O450">
        <f t="shared" si="40"/>
        <v>79.532000000000011</v>
      </c>
      <c r="P450">
        <f t="shared" si="41"/>
        <v>-112.952</v>
      </c>
    </row>
    <row r="451" spans="1:16" x14ac:dyDescent="0.25">
      <c r="A451" s="1">
        <f>tra!A451</f>
        <v>8</v>
      </c>
      <c r="B451" s="1">
        <f>tra!B451</f>
        <v>20</v>
      </c>
      <c r="C451" s="1">
        <f>tra!C451</f>
        <v>24</v>
      </c>
      <c r="D451" s="1">
        <f>tra!D451</f>
        <v>2</v>
      </c>
      <c r="E451" s="1" t="str">
        <f>tra!E451</f>
        <v>Mdes</v>
      </c>
      <c r="F451" s="1">
        <f>tra!F451</f>
        <v>-23.353000000000002</v>
      </c>
      <c r="G451" s="1">
        <f>tra!G451</f>
        <v>-16.777000000000001</v>
      </c>
      <c r="H451" s="1">
        <f>(ABS(tra!H451)+ABS(tra!J451))*SIGN(tra!H451)</f>
        <v>-249.578</v>
      </c>
      <c r="I451" s="1">
        <f>(ABS(tra!I451)+ABS(tra!K451))*SIGN(tra!I451)</f>
        <v>-22.11</v>
      </c>
      <c r="J451" s="1">
        <f t="shared" si="42"/>
        <v>-256.21100000000001</v>
      </c>
      <c r="K451" s="1">
        <f t="shared" si="43"/>
        <v>-96.983400000000003</v>
      </c>
      <c r="L451">
        <f t="shared" ref="L451:L457" si="44">G451+J451</f>
        <v>-272.988</v>
      </c>
      <c r="M451">
        <f t="shared" ref="M451:M457" si="45">G451-J451</f>
        <v>239.43400000000003</v>
      </c>
      <c r="O451">
        <f t="shared" ref="O451:O514" si="46">G451+K451</f>
        <v>-113.7604</v>
      </c>
      <c r="P451">
        <f t="shared" ref="P451:P514" si="47">G451-K451</f>
        <v>80.206400000000002</v>
      </c>
    </row>
    <row r="452" spans="1:16" x14ac:dyDescent="0.25">
      <c r="A452" s="1">
        <f>tra!A452</f>
        <v>8</v>
      </c>
      <c r="B452" s="1">
        <f>tra!B452</f>
        <v>20</v>
      </c>
      <c r="C452" s="1">
        <f>tra!C452</f>
        <v>24</v>
      </c>
      <c r="D452" s="1">
        <f>tra!D452</f>
        <v>2</v>
      </c>
      <c r="E452" s="1" t="str">
        <f>tra!E452</f>
        <v>Vsin</v>
      </c>
      <c r="F452" s="1">
        <f>tra!F452</f>
        <v>35.122999999999998</v>
      </c>
      <c r="G452" s="1">
        <f>tra!G452</f>
        <v>24.91</v>
      </c>
      <c r="H452" s="1">
        <f>(ABS(tra!H452)+ABS(tra!J452))*SIGN(tra!H452)</f>
        <v>-116.99699999999999</v>
      </c>
      <c r="I452" s="1">
        <f>(ABS(tra!I452)+ABS(tra!K452))*SIGN(tra!I452)</f>
        <v>-10.366</v>
      </c>
      <c r="J452" s="1">
        <f t="shared" si="42"/>
        <v>-120.10679999999999</v>
      </c>
      <c r="K452" s="1">
        <f t="shared" si="43"/>
        <v>-45.465099999999993</v>
      </c>
      <c r="L452">
        <f t="shared" si="44"/>
        <v>-95.196799999999996</v>
      </c>
      <c r="M452">
        <f t="shared" si="45"/>
        <v>145.01679999999999</v>
      </c>
      <c r="O452">
        <f t="shared" si="46"/>
        <v>-20.555099999999992</v>
      </c>
      <c r="P452">
        <f t="shared" si="47"/>
        <v>70.375099999999989</v>
      </c>
    </row>
    <row r="453" spans="1:16" x14ac:dyDescent="0.25">
      <c r="A453" s="1">
        <f>tra!A453</f>
        <v>8</v>
      </c>
      <c r="B453" s="1">
        <f>tra!B453</f>
        <v>20</v>
      </c>
      <c r="C453" s="1">
        <f>tra!C453</f>
        <v>24</v>
      </c>
      <c r="D453" s="1">
        <f>tra!D453</f>
        <v>2</v>
      </c>
      <c r="E453" s="1" t="str">
        <f>tra!E453</f>
        <v>Vdes</v>
      </c>
      <c r="F453" s="1">
        <f>tra!F453</f>
        <v>-34.917000000000002</v>
      </c>
      <c r="G453" s="1">
        <f>tra!G453</f>
        <v>-24.942</v>
      </c>
      <c r="H453" s="1">
        <f>(ABS(tra!H453)+ABS(tra!J453))*SIGN(tra!H453)</f>
        <v>-116.99699999999999</v>
      </c>
      <c r="I453" s="1">
        <f>(ABS(tra!I453)+ABS(tra!K453))*SIGN(tra!I453)</f>
        <v>-10.366</v>
      </c>
      <c r="J453" s="1">
        <f t="shared" si="42"/>
        <v>-120.10679999999999</v>
      </c>
      <c r="K453" s="1">
        <f t="shared" si="43"/>
        <v>-45.465099999999993</v>
      </c>
      <c r="L453">
        <f t="shared" si="44"/>
        <v>-145.0488</v>
      </c>
      <c r="M453">
        <f t="shared" si="45"/>
        <v>95.164799999999985</v>
      </c>
      <c r="O453">
        <f t="shared" si="46"/>
        <v>-70.407099999999986</v>
      </c>
      <c r="P453">
        <f t="shared" si="47"/>
        <v>20.523099999999992</v>
      </c>
    </row>
    <row r="454" spans="1:16" x14ac:dyDescent="0.25">
      <c r="A454" s="1">
        <f>tra!A454</f>
        <v>8</v>
      </c>
      <c r="B454" s="1">
        <f>tra!B454</f>
        <v>20</v>
      </c>
      <c r="C454" s="1">
        <f>tra!C454</f>
        <v>24</v>
      </c>
      <c r="D454" s="1">
        <f>tra!D454</f>
        <v>1</v>
      </c>
      <c r="E454" s="1" t="str">
        <f>tra!E454</f>
        <v>Msin</v>
      </c>
      <c r="F454" s="1">
        <f>tra!F454</f>
        <v>-24.27</v>
      </c>
      <c r="G454" s="1">
        <f>tra!G454</f>
        <v>-17.041</v>
      </c>
      <c r="H454" s="1">
        <f>(ABS(tra!H454)+ABS(tra!J454))*SIGN(tra!H454)</f>
        <v>250.136</v>
      </c>
      <c r="I454" s="1">
        <f>(ABS(tra!I454)+ABS(tra!K454))*SIGN(tra!I454)</f>
        <v>23.927999999999997</v>
      </c>
      <c r="J454" s="1">
        <f t="shared" si="42"/>
        <v>257.31439999999998</v>
      </c>
      <c r="K454" s="1">
        <f t="shared" si="43"/>
        <v>98.968799999999987</v>
      </c>
      <c r="L454">
        <f t="shared" si="44"/>
        <v>240.27339999999998</v>
      </c>
      <c r="M454">
        <f t="shared" si="45"/>
        <v>-274.35539999999997</v>
      </c>
      <c r="O454">
        <f t="shared" si="46"/>
        <v>81.927799999999991</v>
      </c>
      <c r="P454">
        <f t="shared" si="47"/>
        <v>-116.00979999999998</v>
      </c>
    </row>
    <row r="455" spans="1:16" x14ac:dyDescent="0.25">
      <c r="A455" s="1">
        <f>tra!A455</f>
        <v>8</v>
      </c>
      <c r="B455" s="1">
        <f>tra!B455</f>
        <v>20</v>
      </c>
      <c r="C455" s="1">
        <f>tra!C455</f>
        <v>24</v>
      </c>
      <c r="D455" s="1">
        <f>tra!D455</f>
        <v>1</v>
      </c>
      <c r="E455" s="1" t="str">
        <f>tra!E455</f>
        <v>Mdes</v>
      </c>
      <c r="F455" s="1">
        <f>tra!F455</f>
        <v>-21.916</v>
      </c>
      <c r="G455" s="1">
        <f>tra!G455</f>
        <v>-15.734</v>
      </c>
      <c r="H455" s="1">
        <f>(ABS(tra!H455)+ABS(tra!J455))*SIGN(tra!H455)</f>
        <v>-252.529</v>
      </c>
      <c r="I455" s="1">
        <f>(ABS(tra!I455)+ABS(tra!K455))*SIGN(tra!I455)</f>
        <v>-24.16</v>
      </c>
      <c r="J455" s="1">
        <f t="shared" si="42"/>
        <v>-259.77699999999999</v>
      </c>
      <c r="K455" s="1">
        <f t="shared" si="43"/>
        <v>-99.918699999999987</v>
      </c>
      <c r="L455">
        <f t="shared" si="44"/>
        <v>-275.51099999999997</v>
      </c>
      <c r="M455">
        <f t="shared" si="45"/>
        <v>244.04299999999998</v>
      </c>
      <c r="O455">
        <f t="shared" si="46"/>
        <v>-115.65269999999998</v>
      </c>
      <c r="P455">
        <f t="shared" si="47"/>
        <v>84.184699999999992</v>
      </c>
    </row>
    <row r="456" spans="1:16" x14ac:dyDescent="0.25">
      <c r="A456" s="1">
        <f>tra!A456</f>
        <v>8</v>
      </c>
      <c r="B456" s="1">
        <f>tra!B456</f>
        <v>20</v>
      </c>
      <c r="C456" s="1">
        <f>tra!C456</f>
        <v>24</v>
      </c>
      <c r="D456" s="1">
        <f>tra!D456</f>
        <v>1</v>
      </c>
      <c r="E456" s="1" t="str">
        <f>tra!E456</f>
        <v>Vsin</v>
      </c>
      <c r="F456" s="1">
        <f>tra!F456</f>
        <v>35.573999999999998</v>
      </c>
      <c r="G456" s="1">
        <f>tra!G456</f>
        <v>25.234000000000002</v>
      </c>
      <c r="H456" s="1">
        <f>(ABS(tra!H456)+ABS(tra!J456))*SIGN(tra!H456)</f>
        <v>-118.274</v>
      </c>
      <c r="I456" s="1">
        <f>(ABS(tra!I456)+ABS(tra!K456))*SIGN(tra!I456)</f>
        <v>-11.315000000000001</v>
      </c>
      <c r="J456" s="1">
        <f t="shared" si="42"/>
        <v>-121.66849999999999</v>
      </c>
      <c r="K456" s="1">
        <f t="shared" si="43"/>
        <v>-46.797200000000004</v>
      </c>
      <c r="L456">
        <f t="shared" si="44"/>
        <v>-96.434499999999986</v>
      </c>
      <c r="M456">
        <f t="shared" si="45"/>
        <v>146.9025</v>
      </c>
      <c r="O456">
        <f t="shared" si="46"/>
        <v>-21.563200000000002</v>
      </c>
      <c r="P456">
        <f t="shared" si="47"/>
        <v>72.031200000000013</v>
      </c>
    </row>
    <row r="457" spans="1:16" s="90" customFormat="1" x14ac:dyDescent="0.25">
      <c r="A457" s="6">
        <f>tra!A457</f>
        <v>8</v>
      </c>
      <c r="B457" s="6">
        <f>tra!B457</f>
        <v>20</v>
      </c>
      <c r="C457" s="6">
        <f>tra!C457</f>
        <v>24</v>
      </c>
      <c r="D457" s="6">
        <f>tra!D457</f>
        <v>1</v>
      </c>
      <c r="E457" s="6" t="str">
        <f>tra!E457</f>
        <v>Vdes</v>
      </c>
      <c r="F457" s="6">
        <f>tra!F457</f>
        <v>-34.466000000000001</v>
      </c>
      <c r="G457" s="6">
        <f>tra!G457</f>
        <v>-24.619</v>
      </c>
      <c r="H457" s="6">
        <f>(ABS(tra!H457)+ABS(tra!J457))*SIGN(tra!H457)</f>
        <v>-118.274</v>
      </c>
      <c r="I457" s="6">
        <f>(ABS(tra!I457)+ABS(tra!K457))*SIGN(tra!I457)</f>
        <v>-11.315000000000001</v>
      </c>
      <c r="J457" s="6">
        <f t="shared" si="42"/>
        <v>-121.66849999999999</v>
      </c>
      <c r="K457" s="6">
        <f t="shared" si="43"/>
        <v>-46.797200000000004</v>
      </c>
      <c r="L457" s="90">
        <f t="shared" si="44"/>
        <v>-146.28749999999999</v>
      </c>
      <c r="M457" s="90">
        <f t="shared" si="45"/>
        <v>97.049499999999995</v>
      </c>
      <c r="O457" s="90">
        <f t="shared" si="46"/>
        <v>-71.416200000000003</v>
      </c>
      <c r="P457" s="90">
        <f t="shared" si="47"/>
        <v>22.178200000000004</v>
      </c>
    </row>
    <row r="458" spans="1:16" x14ac:dyDescent="0.25">
      <c r="A458" s="1">
        <f>tra!A458</f>
        <v>9</v>
      </c>
      <c r="B458" s="1">
        <f>tra!B458</f>
        <v>1</v>
      </c>
      <c r="C458" s="1">
        <f>tra!C458</f>
        <v>2</v>
      </c>
      <c r="D458" s="1">
        <f>tra!D458</f>
        <v>6</v>
      </c>
      <c r="E458" s="1" t="str">
        <f>tra!E458</f>
        <v>Msin</v>
      </c>
      <c r="F458" s="1">
        <f>tra!F458</f>
        <v>-54.142000000000003</v>
      </c>
      <c r="G458" s="1">
        <f>tra!G458</f>
        <v>-33.158999999999999</v>
      </c>
      <c r="H458" s="1">
        <f>(ABS(tra!H458)+ABS(tra!J458))*SIGN(tra!H458)</f>
        <v>8.0050000000000008</v>
      </c>
      <c r="I458" s="1">
        <f>(ABS(tra!I458)+ABS(tra!K458))*SIGN(tra!I458)</f>
        <v>33.467999999999996</v>
      </c>
      <c r="J458" s="1">
        <f t="shared" si="42"/>
        <v>18.045400000000001</v>
      </c>
      <c r="K458" s="1">
        <f t="shared" si="43"/>
        <v>35.869499999999995</v>
      </c>
      <c r="L458">
        <f>G458+K458</f>
        <v>2.7104999999999961</v>
      </c>
      <c r="M458">
        <f>G458-K458</f>
        <v>-69.028499999999994</v>
      </c>
      <c r="O458">
        <f t="shared" si="46"/>
        <v>2.7104999999999961</v>
      </c>
      <c r="P458">
        <f t="shared" si="47"/>
        <v>-69.028499999999994</v>
      </c>
    </row>
    <row r="459" spans="1:16" x14ac:dyDescent="0.25">
      <c r="A459" s="1">
        <f>tra!A459</f>
        <v>9</v>
      </c>
      <c r="B459" s="1">
        <f>tra!B459</f>
        <v>1</v>
      </c>
      <c r="C459" s="1">
        <f>tra!C459</f>
        <v>2</v>
      </c>
      <c r="D459" s="1">
        <f>tra!D459</f>
        <v>6</v>
      </c>
      <c r="E459" s="1" t="str">
        <f>tra!E459</f>
        <v>Mdes</v>
      </c>
      <c r="F459" s="1">
        <f>tra!F459</f>
        <v>-66.796999999999997</v>
      </c>
      <c r="G459" s="1">
        <f>tra!G459</f>
        <v>-39.902000000000001</v>
      </c>
      <c r="H459" s="1">
        <f>(ABS(tra!H459)+ABS(tra!J459))*SIGN(tra!H459)</f>
        <v>-9.9239999999999995</v>
      </c>
      <c r="I459" s="1">
        <f>(ABS(tra!I459)+ABS(tra!K459))*SIGN(tra!I459)</f>
        <v>-41.514000000000003</v>
      </c>
      <c r="J459" s="1">
        <f t="shared" si="42"/>
        <v>-22.3782</v>
      </c>
      <c r="K459" s="1">
        <f t="shared" si="43"/>
        <v>-44.491200000000006</v>
      </c>
      <c r="L459">
        <f t="shared" ref="L459:L522" si="48">G459+K459</f>
        <v>-84.393200000000007</v>
      </c>
      <c r="M459">
        <f t="shared" ref="M459:M522" si="49">G459-K459</f>
        <v>4.5892000000000053</v>
      </c>
      <c r="O459">
        <f t="shared" si="46"/>
        <v>-84.393200000000007</v>
      </c>
      <c r="P459">
        <f t="shared" si="47"/>
        <v>4.5892000000000053</v>
      </c>
    </row>
    <row r="460" spans="1:16" x14ac:dyDescent="0.25">
      <c r="A460" s="1">
        <f>tra!A460</f>
        <v>9</v>
      </c>
      <c r="B460" s="1">
        <f>tra!B460</f>
        <v>1</v>
      </c>
      <c r="C460" s="1">
        <f>tra!C460</f>
        <v>2</v>
      </c>
      <c r="D460" s="1">
        <f>tra!D460</f>
        <v>6</v>
      </c>
      <c r="E460" s="1" t="str">
        <f>tra!E460</f>
        <v>Vsin</v>
      </c>
      <c r="F460" s="1">
        <f>tra!F460</f>
        <v>79.254999999999995</v>
      </c>
      <c r="G460" s="1">
        <f>tra!G460</f>
        <v>48.014000000000003</v>
      </c>
      <c r="H460" s="1">
        <f>(ABS(tra!H460)+ABS(tra!J460))*SIGN(tra!H460)</f>
        <v>-3.2839999999999998</v>
      </c>
      <c r="I460" s="1">
        <f>(ABS(tra!I460)+ABS(tra!K460))*SIGN(tra!I460)</f>
        <v>-13.732999999999999</v>
      </c>
      <c r="J460" s="1">
        <f t="shared" si="42"/>
        <v>-7.4038999999999993</v>
      </c>
      <c r="K460" s="1">
        <f t="shared" si="43"/>
        <v>-14.7182</v>
      </c>
      <c r="L460">
        <f t="shared" si="48"/>
        <v>33.2958</v>
      </c>
      <c r="M460">
        <f t="shared" si="49"/>
        <v>62.732200000000006</v>
      </c>
      <c r="O460">
        <f t="shared" si="46"/>
        <v>33.2958</v>
      </c>
      <c r="P460">
        <f t="shared" si="47"/>
        <v>62.732200000000006</v>
      </c>
    </row>
    <row r="461" spans="1:16" x14ac:dyDescent="0.25">
      <c r="A461" s="1">
        <f>tra!A461</f>
        <v>9</v>
      </c>
      <c r="B461" s="1">
        <f>tra!B461</f>
        <v>1</v>
      </c>
      <c r="C461" s="1">
        <f>tra!C461</f>
        <v>2</v>
      </c>
      <c r="D461" s="1">
        <f>tra!D461</f>
        <v>6</v>
      </c>
      <c r="E461" s="1" t="str">
        <f>tra!E461</f>
        <v>Vdes</v>
      </c>
      <c r="F461" s="1">
        <f>tra!F461</f>
        <v>-83.89</v>
      </c>
      <c r="G461" s="1">
        <f>tra!G461</f>
        <v>-50.484000000000002</v>
      </c>
      <c r="H461" s="1">
        <f>(ABS(tra!H461)+ABS(tra!J461))*SIGN(tra!H461)</f>
        <v>-3.2839999999999998</v>
      </c>
      <c r="I461" s="1">
        <f>(ABS(tra!I461)+ABS(tra!K461))*SIGN(tra!I461)</f>
        <v>-13.732999999999999</v>
      </c>
      <c r="J461" s="1">
        <f t="shared" si="42"/>
        <v>-7.4038999999999993</v>
      </c>
      <c r="K461" s="1">
        <f t="shared" si="43"/>
        <v>-14.7182</v>
      </c>
      <c r="L461">
        <f t="shared" si="48"/>
        <v>-65.202200000000005</v>
      </c>
      <c r="M461">
        <f t="shared" si="49"/>
        <v>-35.765799999999999</v>
      </c>
      <c r="O461">
        <f t="shared" si="46"/>
        <v>-65.202200000000005</v>
      </c>
      <c r="P461">
        <f t="shared" si="47"/>
        <v>-35.765799999999999</v>
      </c>
    </row>
    <row r="462" spans="1:16" x14ac:dyDescent="0.25">
      <c r="A462" s="1">
        <f>tra!A462</f>
        <v>9</v>
      </c>
      <c r="B462" s="1">
        <f>tra!B462</f>
        <v>1</v>
      </c>
      <c r="C462" s="1">
        <f>tra!C462</f>
        <v>2</v>
      </c>
      <c r="D462" s="1">
        <f>tra!D462</f>
        <v>5</v>
      </c>
      <c r="E462" s="1" t="str">
        <f>tra!E462</f>
        <v>Msin</v>
      </c>
      <c r="F462" s="1">
        <f>tra!F462</f>
        <v>-87.885000000000005</v>
      </c>
      <c r="G462" s="1">
        <f>tra!G462</f>
        <v>-55.476999999999997</v>
      </c>
      <c r="H462" s="1">
        <f>(ABS(tra!H462)+ABS(tra!J462))*SIGN(tra!H462)</f>
        <v>14.948</v>
      </c>
      <c r="I462" s="1">
        <f>(ABS(tra!I462)+ABS(tra!K462))*SIGN(tra!I462)</f>
        <v>64.873999999999995</v>
      </c>
      <c r="J462" s="1">
        <f t="shared" si="42"/>
        <v>34.410200000000003</v>
      </c>
      <c r="K462" s="1">
        <f t="shared" si="43"/>
        <v>69.358399999999989</v>
      </c>
      <c r="L462">
        <f t="shared" si="48"/>
        <v>13.881399999999992</v>
      </c>
      <c r="M462">
        <f t="shared" si="49"/>
        <v>-124.83539999999999</v>
      </c>
      <c r="O462">
        <f t="shared" si="46"/>
        <v>13.881399999999992</v>
      </c>
      <c r="P462">
        <f t="shared" si="47"/>
        <v>-124.83539999999999</v>
      </c>
    </row>
    <row r="463" spans="1:16" x14ac:dyDescent="0.25">
      <c r="A463" s="1">
        <f>tra!A463</f>
        <v>9</v>
      </c>
      <c r="B463" s="1">
        <f>tra!B463</f>
        <v>1</v>
      </c>
      <c r="C463" s="1">
        <f>tra!C463</f>
        <v>2</v>
      </c>
      <c r="D463" s="1">
        <f>tra!D463</f>
        <v>5</v>
      </c>
      <c r="E463" s="1" t="str">
        <f>tra!E463</f>
        <v>Mdes</v>
      </c>
      <c r="F463" s="1">
        <f>tra!F463</f>
        <v>-85.462999999999994</v>
      </c>
      <c r="G463" s="1">
        <f>tra!G463</f>
        <v>-54.456000000000003</v>
      </c>
      <c r="H463" s="1">
        <f>(ABS(tra!H463)+ABS(tra!J463))*SIGN(tra!H463)</f>
        <v>-16.362000000000002</v>
      </c>
      <c r="I463" s="1">
        <f>(ABS(tra!I463)+ABS(tra!K463))*SIGN(tra!I463)</f>
        <v>-71.037000000000006</v>
      </c>
      <c r="J463" s="1">
        <f t="shared" si="42"/>
        <v>-37.673100000000005</v>
      </c>
      <c r="K463" s="1">
        <f t="shared" si="43"/>
        <v>-75.945600000000013</v>
      </c>
      <c r="L463">
        <f t="shared" si="48"/>
        <v>-130.40160000000003</v>
      </c>
      <c r="M463">
        <f t="shared" si="49"/>
        <v>21.48960000000001</v>
      </c>
      <c r="O463">
        <f t="shared" si="46"/>
        <v>-130.40160000000003</v>
      </c>
      <c r="P463">
        <f t="shared" si="47"/>
        <v>21.48960000000001</v>
      </c>
    </row>
    <row r="464" spans="1:16" x14ac:dyDescent="0.25">
      <c r="A464" s="1">
        <f>tra!A464</f>
        <v>9</v>
      </c>
      <c r="B464" s="1">
        <f>tra!B464</f>
        <v>1</v>
      </c>
      <c r="C464" s="1">
        <f>tra!C464</f>
        <v>2</v>
      </c>
      <c r="D464" s="1">
        <f>tra!D464</f>
        <v>5</v>
      </c>
      <c r="E464" s="1" t="str">
        <f>tra!E464</f>
        <v>Vsin</v>
      </c>
      <c r="F464" s="1">
        <f>tra!F464</f>
        <v>105.33</v>
      </c>
      <c r="G464" s="1">
        <f>tra!G464</f>
        <v>66.772000000000006</v>
      </c>
      <c r="H464" s="1">
        <f>(ABS(tra!H464)+ABS(tra!J464))*SIGN(tra!H464)</f>
        <v>-5.734</v>
      </c>
      <c r="I464" s="1">
        <f>(ABS(tra!I464)+ABS(tra!K464))*SIGN(tra!I464)</f>
        <v>-24.891999999999999</v>
      </c>
      <c r="J464" s="1">
        <f t="shared" si="42"/>
        <v>-13.201599999999999</v>
      </c>
      <c r="K464" s="1">
        <f t="shared" si="43"/>
        <v>-26.612199999999998</v>
      </c>
      <c r="L464">
        <f t="shared" si="48"/>
        <v>40.159800000000004</v>
      </c>
      <c r="M464">
        <f t="shared" si="49"/>
        <v>93.384200000000007</v>
      </c>
      <c r="O464">
        <f t="shared" si="46"/>
        <v>40.159800000000004</v>
      </c>
      <c r="P464">
        <f t="shared" si="47"/>
        <v>93.384200000000007</v>
      </c>
    </row>
    <row r="465" spans="1:16" x14ac:dyDescent="0.25">
      <c r="A465" s="1">
        <f>tra!A465</f>
        <v>9</v>
      </c>
      <c r="B465" s="1">
        <f>tra!B465</f>
        <v>1</v>
      </c>
      <c r="C465" s="1">
        <f>tra!C465</f>
        <v>2</v>
      </c>
      <c r="D465" s="1">
        <f>tra!D465</f>
        <v>5</v>
      </c>
      <c r="E465" s="1" t="str">
        <f>tra!E465</f>
        <v>Vdes</v>
      </c>
      <c r="F465" s="1">
        <f>tra!F465</f>
        <v>-104.443</v>
      </c>
      <c r="G465" s="1">
        <f>tra!G465</f>
        <v>-66.397999999999996</v>
      </c>
      <c r="H465" s="1">
        <f>(ABS(tra!H465)+ABS(tra!J465))*SIGN(tra!H465)</f>
        <v>-5.734</v>
      </c>
      <c r="I465" s="1">
        <f>(ABS(tra!I465)+ABS(tra!K465))*SIGN(tra!I465)</f>
        <v>-24.891999999999999</v>
      </c>
      <c r="J465" s="1">
        <f t="shared" si="42"/>
        <v>-13.201599999999999</v>
      </c>
      <c r="K465" s="1">
        <f t="shared" si="43"/>
        <v>-26.612199999999998</v>
      </c>
      <c r="L465">
        <f t="shared" si="48"/>
        <v>-93.010199999999998</v>
      </c>
      <c r="M465">
        <f t="shared" si="49"/>
        <v>-39.785799999999995</v>
      </c>
      <c r="O465">
        <f t="shared" si="46"/>
        <v>-93.010199999999998</v>
      </c>
      <c r="P465">
        <f t="shared" si="47"/>
        <v>-39.785799999999995</v>
      </c>
    </row>
    <row r="466" spans="1:16" x14ac:dyDescent="0.25">
      <c r="A466" s="1">
        <f>tra!A466</f>
        <v>9</v>
      </c>
      <c r="B466" s="1">
        <f>tra!B466</f>
        <v>1</v>
      </c>
      <c r="C466" s="1">
        <f>tra!C466</f>
        <v>2</v>
      </c>
      <c r="D466" s="1">
        <f>tra!D466</f>
        <v>4</v>
      </c>
      <c r="E466" s="1" t="str">
        <f>tra!E466</f>
        <v>Msin</v>
      </c>
      <c r="F466" s="1">
        <f>tra!F466</f>
        <v>-81.27</v>
      </c>
      <c r="G466" s="1">
        <f>tra!G466</f>
        <v>-51.738</v>
      </c>
      <c r="H466" s="1">
        <f>(ABS(tra!H466)+ABS(tra!J466))*SIGN(tra!H466)</f>
        <v>23.126000000000001</v>
      </c>
      <c r="I466" s="1">
        <f>(ABS(tra!I466)+ABS(tra!K466))*SIGN(tra!I466)</f>
        <v>104.229</v>
      </c>
      <c r="J466" s="1">
        <f t="shared" si="42"/>
        <v>54.3947</v>
      </c>
      <c r="K466" s="1">
        <f t="shared" si="43"/>
        <v>111.16679999999999</v>
      </c>
      <c r="L466">
        <f t="shared" si="48"/>
        <v>59.428799999999995</v>
      </c>
      <c r="M466">
        <f t="shared" si="49"/>
        <v>-162.90479999999999</v>
      </c>
      <c r="O466">
        <f t="shared" si="46"/>
        <v>59.428799999999995</v>
      </c>
      <c r="P466">
        <f t="shared" si="47"/>
        <v>-162.90479999999999</v>
      </c>
    </row>
    <row r="467" spans="1:16" x14ac:dyDescent="0.25">
      <c r="A467" s="1">
        <f>tra!A467</f>
        <v>9</v>
      </c>
      <c r="B467" s="1">
        <f>tra!B467</f>
        <v>1</v>
      </c>
      <c r="C467" s="1">
        <f>tra!C467</f>
        <v>2</v>
      </c>
      <c r="D467" s="1">
        <f>tra!D467</f>
        <v>4</v>
      </c>
      <c r="E467" s="1" t="str">
        <f>tra!E467</f>
        <v>Mdes</v>
      </c>
      <c r="F467" s="1">
        <f>tra!F467</f>
        <v>-82.984999999999999</v>
      </c>
      <c r="G467" s="1">
        <f>tra!G467</f>
        <v>-53.2</v>
      </c>
      <c r="H467" s="1">
        <f>(ABS(tra!H467)+ABS(tra!J467))*SIGN(tra!H467)</f>
        <v>-27.579000000000001</v>
      </c>
      <c r="I467" s="1">
        <f>(ABS(tra!I467)+ABS(tra!K467))*SIGN(tra!I467)</f>
        <v>-124.30799999999999</v>
      </c>
      <c r="J467" s="1">
        <f t="shared" si="42"/>
        <v>-64.871399999999994</v>
      </c>
      <c r="K467" s="1">
        <f t="shared" si="43"/>
        <v>-132.58169999999998</v>
      </c>
      <c r="L467">
        <f t="shared" si="48"/>
        <v>-185.7817</v>
      </c>
      <c r="M467">
        <f t="shared" si="49"/>
        <v>79.381699999999981</v>
      </c>
      <c r="O467">
        <f t="shared" si="46"/>
        <v>-185.7817</v>
      </c>
      <c r="P467">
        <f t="shared" si="47"/>
        <v>79.381699999999981</v>
      </c>
    </row>
    <row r="468" spans="1:16" x14ac:dyDescent="0.25">
      <c r="A468" s="1">
        <f>tra!A468</f>
        <v>9</v>
      </c>
      <c r="B468" s="1">
        <f>tra!B468</f>
        <v>1</v>
      </c>
      <c r="C468" s="1">
        <f>tra!C468</f>
        <v>2</v>
      </c>
      <c r="D468" s="1">
        <f>tra!D468</f>
        <v>4</v>
      </c>
      <c r="E468" s="1" t="str">
        <f>tra!E468</f>
        <v>Vsin</v>
      </c>
      <c r="F468" s="1">
        <f>tra!F468</f>
        <v>107.221</v>
      </c>
      <c r="G468" s="1">
        <f>tra!G468</f>
        <v>68.364999999999995</v>
      </c>
      <c r="H468" s="1">
        <f>(ABS(tra!H468)+ABS(tra!J468))*SIGN(tra!H468)</f>
        <v>-9.2859999999999996</v>
      </c>
      <c r="I468" s="1">
        <f>(ABS(tra!I468)+ABS(tra!K468))*SIGN(tra!I468)</f>
        <v>-41.857000000000006</v>
      </c>
      <c r="J468" s="1">
        <f t="shared" si="42"/>
        <v>-21.8431</v>
      </c>
      <c r="K468" s="1">
        <f t="shared" si="43"/>
        <v>-44.642800000000008</v>
      </c>
      <c r="L468">
        <f t="shared" si="48"/>
        <v>23.722199999999987</v>
      </c>
      <c r="M468">
        <f t="shared" si="49"/>
        <v>113.0078</v>
      </c>
      <c r="O468">
        <f t="shared" si="46"/>
        <v>23.722199999999987</v>
      </c>
      <c r="P468">
        <f t="shared" si="47"/>
        <v>113.0078</v>
      </c>
    </row>
    <row r="469" spans="1:16" x14ac:dyDescent="0.25">
      <c r="A469" s="1">
        <f>tra!A469</f>
        <v>9</v>
      </c>
      <c r="B469" s="1">
        <f>tra!B469</f>
        <v>1</v>
      </c>
      <c r="C469" s="1">
        <f>tra!C469</f>
        <v>2</v>
      </c>
      <c r="D469" s="1">
        <f>tra!D469</f>
        <v>4</v>
      </c>
      <c r="E469" s="1" t="str">
        <f>tra!E469</f>
        <v>Vdes</v>
      </c>
      <c r="F469" s="1">
        <f>tra!F469</f>
        <v>-107.849</v>
      </c>
      <c r="G469" s="1">
        <f>tra!G469</f>
        <v>-68.900000000000006</v>
      </c>
      <c r="H469" s="1">
        <f>(ABS(tra!H469)+ABS(tra!J469))*SIGN(tra!H469)</f>
        <v>-9.2859999999999996</v>
      </c>
      <c r="I469" s="1">
        <f>(ABS(tra!I469)+ABS(tra!K469))*SIGN(tra!I469)</f>
        <v>-41.857000000000006</v>
      </c>
      <c r="J469" s="1">
        <f t="shared" si="42"/>
        <v>-21.8431</v>
      </c>
      <c r="K469" s="1">
        <f t="shared" si="43"/>
        <v>-44.642800000000008</v>
      </c>
      <c r="L469">
        <f t="shared" si="48"/>
        <v>-113.54280000000001</v>
      </c>
      <c r="M469">
        <f t="shared" si="49"/>
        <v>-24.257199999999997</v>
      </c>
      <c r="O469">
        <f t="shared" si="46"/>
        <v>-113.54280000000001</v>
      </c>
      <c r="P469">
        <f t="shared" si="47"/>
        <v>-24.257199999999997</v>
      </c>
    </row>
    <row r="470" spans="1:16" x14ac:dyDescent="0.25">
      <c r="A470" s="1">
        <f>tra!A470</f>
        <v>9</v>
      </c>
      <c r="B470" s="1">
        <f>tra!B470</f>
        <v>1</v>
      </c>
      <c r="C470" s="1">
        <f>tra!C470</f>
        <v>2</v>
      </c>
      <c r="D470" s="1">
        <f>tra!D470</f>
        <v>3</v>
      </c>
      <c r="E470" s="1" t="str">
        <f>tra!E470</f>
        <v>Msin</v>
      </c>
      <c r="F470" s="1">
        <f>tra!F470</f>
        <v>-78.629000000000005</v>
      </c>
      <c r="G470" s="1">
        <f>tra!G470</f>
        <v>-50.031999999999996</v>
      </c>
      <c r="H470" s="1">
        <f>(ABS(tra!H470)+ABS(tra!J470))*SIGN(tra!H470)</f>
        <v>27.251000000000001</v>
      </c>
      <c r="I470" s="1">
        <f>(ABS(tra!I470)+ABS(tra!K470))*SIGN(tra!I470)</f>
        <v>126.25099999999999</v>
      </c>
      <c r="J470" s="1">
        <f t="shared" si="42"/>
        <v>65.126300000000001</v>
      </c>
      <c r="K470" s="1">
        <f t="shared" si="43"/>
        <v>134.4263</v>
      </c>
      <c r="L470">
        <f t="shared" si="48"/>
        <v>84.394300000000001</v>
      </c>
      <c r="M470">
        <f t="shared" si="49"/>
        <v>-184.45830000000001</v>
      </c>
      <c r="O470">
        <f t="shared" si="46"/>
        <v>84.394300000000001</v>
      </c>
      <c r="P470">
        <f t="shared" si="47"/>
        <v>-184.45830000000001</v>
      </c>
    </row>
    <row r="471" spans="1:16" x14ac:dyDescent="0.25">
      <c r="A471" s="1">
        <f>tra!A471</f>
        <v>9</v>
      </c>
      <c r="B471" s="1">
        <f>tra!B471</f>
        <v>1</v>
      </c>
      <c r="C471" s="1">
        <f>tra!C471</f>
        <v>2</v>
      </c>
      <c r="D471" s="1">
        <f>tra!D471</f>
        <v>3</v>
      </c>
      <c r="E471" s="1" t="str">
        <f>tra!E471</f>
        <v>Mdes</v>
      </c>
      <c r="F471" s="1">
        <f>tra!F471</f>
        <v>-86.784000000000006</v>
      </c>
      <c r="G471" s="1">
        <f>tra!G471</f>
        <v>-55.604999999999997</v>
      </c>
      <c r="H471" s="1">
        <f>(ABS(tra!H471)+ABS(tra!J471))*SIGN(tra!H471)</f>
        <v>-32.144999999999996</v>
      </c>
      <c r="I471" s="1">
        <f>(ABS(tra!I471)+ABS(tra!K471))*SIGN(tra!I471)</f>
        <v>-148.917</v>
      </c>
      <c r="J471" s="1">
        <f t="shared" si="42"/>
        <v>-76.820099999999996</v>
      </c>
      <c r="K471" s="1">
        <f t="shared" si="43"/>
        <v>-158.56049999999999</v>
      </c>
      <c r="L471">
        <f t="shared" si="48"/>
        <v>-214.16549999999998</v>
      </c>
      <c r="M471">
        <f t="shared" si="49"/>
        <v>102.9555</v>
      </c>
      <c r="O471">
        <f t="shared" si="46"/>
        <v>-214.16549999999998</v>
      </c>
      <c r="P471">
        <f t="shared" si="47"/>
        <v>102.9555</v>
      </c>
    </row>
    <row r="472" spans="1:16" x14ac:dyDescent="0.25">
      <c r="A472" s="1">
        <f>tra!A472</f>
        <v>9</v>
      </c>
      <c r="B472" s="1">
        <f>tra!B472</f>
        <v>1</v>
      </c>
      <c r="C472" s="1">
        <f>tra!C472</f>
        <v>2</v>
      </c>
      <c r="D472" s="1">
        <f>tra!D472</f>
        <v>3</v>
      </c>
      <c r="E472" s="1" t="str">
        <f>tra!E472</f>
        <v>Vsin</v>
      </c>
      <c r="F472" s="1">
        <f>tra!F472</f>
        <v>106.041</v>
      </c>
      <c r="G472" s="1">
        <f>tra!G472</f>
        <v>67.611000000000004</v>
      </c>
      <c r="H472" s="1">
        <f>(ABS(tra!H472)+ABS(tra!J472))*SIGN(tra!H472)</f>
        <v>-10.878</v>
      </c>
      <c r="I472" s="1">
        <f>(ABS(tra!I472)+ABS(tra!K472))*SIGN(tra!I472)</f>
        <v>-50.397000000000006</v>
      </c>
      <c r="J472" s="1">
        <f t="shared" si="42"/>
        <v>-25.997100000000003</v>
      </c>
      <c r="K472" s="1">
        <f t="shared" si="43"/>
        <v>-53.660400000000003</v>
      </c>
      <c r="L472">
        <f t="shared" si="48"/>
        <v>13.950600000000001</v>
      </c>
      <c r="M472">
        <f t="shared" si="49"/>
        <v>121.2714</v>
      </c>
      <c r="O472">
        <f t="shared" si="46"/>
        <v>13.950600000000001</v>
      </c>
      <c r="P472">
        <f t="shared" si="47"/>
        <v>121.2714</v>
      </c>
    </row>
    <row r="473" spans="1:16" x14ac:dyDescent="0.25">
      <c r="A473" s="1">
        <f>tra!A473</f>
        <v>9</v>
      </c>
      <c r="B473" s="1">
        <f>tra!B473</f>
        <v>1</v>
      </c>
      <c r="C473" s="1">
        <f>tra!C473</f>
        <v>2</v>
      </c>
      <c r="D473" s="1">
        <f>tra!D473</f>
        <v>3</v>
      </c>
      <c r="E473" s="1" t="str">
        <f>tra!E473</f>
        <v>Vdes</v>
      </c>
      <c r="F473" s="1">
        <f>tra!F473</f>
        <v>-109.02800000000001</v>
      </c>
      <c r="G473" s="1">
        <f>tra!G473</f>
        <v>-69.653000000000006</v>
      </c>
      <c r="H473" s="1">
        <f>(ABS(tra!H473)+ABS(tra!J473))*SIGN(tra!H473)</f>
        <v>-10.878</v>
      </c>
      <c r="I473" s="1">
        <f>(ABS(tra!I473)+ABS(tra!K473))*SIGN(tra!I473)</f>
        <v>-50.397000000000006</v>
      </c>
      <c r="J473" s="1">
        <f t="shared" si="42"/>
        <v>-25.997100000000003</v>
      </c>
      <c r="K473" s="1">
        <f t="shared" si="43"/>
        <v>-53.660400000000003</v>
      </c>
      <c r="L473">
        <f t="shared" si="48"/>
        <v>-123.3134</v>
      </c>
      <c r="M473">
        <f t="shared" si="49"/>
        <v>-15.992600000000003</v>
      </c>
      <c r="O473">
        <f t="shared" si="46"/>
        <v>-123.3134</v>
      </c>
      <c r="P473">
        <f t="shared" si="47"/>
        <v>-15.992600000000003</v>
      </c>
    </row>
    <row r="474" spans="1:16" x14ac:dyDescent="0.25">
      <c r="A474" s="1">
        <f>tra!A474</f>
        <v>9</v>
      </c>
      <c r="B474" s="1">
        <f>tra!B474</f>
        <v>1</v>
      </c>
      <c r="C474" s="1">
        <f>tra!C474</f>
        <v>2</v>
      </c>
      <c r="D474" s="1">
        <f>tra!D474</f>
        <v>2</v>
      </c>
      <c r="E474" s="1" t="str">
        <f>tra!E474</f>
        <v>Msin</v>
      </c>
      <c r="F474" s="1">
        <f>tra!F474</f>
        <v>-75.763000000000005</v>
      </c>
      <c r="G474" s="1">
        <f>tra!G474</f>
        <v>-48.218000000000004</v>
      </c>
      <c r="H474" s="1">
        <f>(ABS(tra!H474)+ABS(tra!J474))*SIGN(tra!H474)</f>
        <v>29.744999999999997</v>
      </c>
      <c r="I474" s="1">
        <f>(ABS(tra!I474)+ABS(tra!K474))*SIGN(tra!I474)</f>
        <v>143.17099999999999</v>
      </c>
      <c r="J474" s="1">
        <f t="shared" si="42"/>
        <v>72.696299999999994</v>
      </c>
      <c r="K474" s="1">
        <f t="shared" si="43"/>
        <v>152.09449999999998</v>
      </c>
      <c r="L474">
        <f t="shared" si="48"/>
        <v>103.87649999999998</v>
      </c>
      <c r="M474">
        <f t="shared" si="49"/>
        <v>-200.3125</v>
      </c>
      <c r="O474">
        <f t="shared" si="46"/>
        <v>103.87649999999998</v>
      </c>
      <c r="P474">
        <f t="shared" si="47"/>
        <v>-200.3125</v>
      </c>
    </row>
    <row r="475" spans="1:16" x14ac:dyDescent="0.25">
      <c r="A475" s="1">
        <f>tra!A475</f>
        <v>9</v>
      </c>
      <c r="B475" s="1">
        <f>tra!B475</f>
        <v>1</v>
      </c>
      <c r="C475" s="1">
        <f>tra!C475</f>
        <v>2</v>
      </c>
      <c r="D475" s="1">
        <f>tra!D475</f>
        <v>2</v>
      </c>
      <c r="E475" s="1" t="str">
        <f>tra!E475</f>
        <v>Mdes</v>
      </c>
      <c r="F475" s="1">
        <f>tra!F475</f>
        <v>-91.897000000000006</v>
      </c>
      <c r="G475" s="1">
        <f>tra!G475</f>
        <v>-58.848999999999997</v>
      </c>
      <c r="H475" s="1">
        <f>(ABS(tra!H475)+ABS(tra!J475))*SIGN(tra!H475)</f>
        <v>-34.858000000000004</v>
      </c>
      <c r="I475" s="1">
        <f>(ABS(tra!I475)+ABS(tra!K475))*SIGN(tra!I475)</f>
        <v>-167.452</v>
      </c>
      <c r="J475" s="1">
        <f t="shared" si="42"/>
        <v>-85.093600000000009</v>
      </c>
      <c r="K475" s="1">
        <f t="shared" si="43"/>
        <v>-177.90940000000001</v>
      </c>
      <c r="L475">
        <f t="shared" si="48"/>
        <v>-236.75839999999999</v>
      </c>
      <c r="M475">
        <f t="shared" si="49"/>
        <v>119.06040000000002</v>
      </c>
      <c r="O475">
        <f t="shared" si="46"/>
        <v>-236.75839999999999</v>
      </c>
      <c r="P475">
        <f t="shared" si="47"/>
        <v>119.06040000000002</v>
      </c>
    </row>
    <row r="476" spans="1:16" x14ac:dyDescent="0.25">
      <c r="A476" s="1">
        <f>tra!A476</f>
        <v>9</v>
      </c>
      <c r="B476" s="1">
        <f>tra!B476</f>
        <v>1</v>
      </c>
      <c r="C476" s="1">
        <f>tra!C476</f>
        <v>2</v>
      </c>
      <c r="D476" s="1">
        <f>tra!D476</f>
        <v>2</v>
      </c>
      <c r="E476" s="1" t="str">
        <f>tra!E476</f>
        <v>Vsin</v>
      </c>
      <c r="F476" s="1">
        <f>tra!F476</f>
        <v>104.58</v>
      </c>
      <c r="G476" s="1">
        <f>tra!G476</f>
        <v>66.685000000000002</v>
      </c>
      <c r="H476" s="1">
        <f>(ABS(tra!H476)+ABS(tra!J476))*SIGN(tra!H476)</f>
        <v>-11.832000000000001</v>
      </c>
      <c r="I476" s="1">
        <f>(ABS(tra!I476)+ABS(tra!K476))*SIGN(tra!I476)</f>
        <v>-56.89</v>
      </c>
      <c r="J476" s="1">
        <f t="shared" si="42"/>
        <v>-28.899000000000001</v>
      </c>
      <c r="K476" s="1">
        <f t="shared" si="43"/>
        <v>-60.439599999999999</v>
      </c>
      <c r="L476">
        <f t="shared" si="48"/>
        <v>6.2454000000000036</v>
      </c>
      <c r="M476">
        <f t="shared" si="49"/>
        <v>127.1246</v>
      </c>
      <c r="O476">
        <f t="shared" si="46"/>
        <v>6.2454000000000036</v>
      </c>
      <c r="P476">
        <f t="shared" si="47"/>
        <v>127.1246</v>
      </c>
    </row>
    <row r="477" spans="1:16" x14ac:dyDescent="0.25">
      <c r="A477" s="1">
        <f>tra!A477</f>
        <v>9</v>
      </c>
      <c r="B477" s="1">
        <f>tra!B477</f>
        <v>1</v>
      </c>
      <c r="C477" s="1">
        <f>tra!C477</f>
        <v>2</v>
      </c>
      <c r="D477" s="1">
        <f>tra!D477</f>
        <v>2</v>
      </c>
      <c r="E477" s="1" t="str">
        <f>tra!E477</f>
        <v>Vdes</v>
      </c>
      <c r="F477" s="1">
        <f>tra!F477</f>
        <v>-110.49</v>
      </c>
      <c r="G477" s="1">
        <f>tra!G477</f>
        <v>-70.578999999999994</v>
      </c>
      <c r="H477" s="1">
        <f>(ABS(tra!H477)+ABS(tra!J477))*SIGN(tra!H477)</f>
        <v>-11.832000000000001</v>
      </c>
      <c r="I477" s="1">
        <f>(ABS(tra!I477)+ABS(tra!K477))*SIGN(tra!I477)</f>
        <v>-56.89</v>
      </c>
      <c r="J477" s="1">
        <f t="shared" si="42"/>
        <v>-28.899000000000001</v>
      </c>
      <c r="K477" s="1">
        <f t="shared" si="43"/>
        <v>-60.439599999999999</v>
      </c>
      <c r="L477">
        <f t="shared" si="48"/>
        <v>-131.01859999999999</v>
      </c>
      <c r="M477">
        <f t="shared" si="49"/>
        <v>-10.139399999999995</v>
      </c>
      <c r="O477">
        <f t="shared" si="46"/>
        <v>-131.01859999999999</v>
      </c>
      <c r="P477">
        <f t="shared" si="47"/>
        <v>-10.139399999999995</v>
      </c>
    </row>
    <row r="478" spans="1:16" x14ac:dyDescent="0.25">
      <c r="A478" s="1">
        <f>tra!A478</f>
        <v>9</v>
      </c>
      <c r="B478" s="1">
        <f>tra!B478</f>
        <v>1</v>
      </c>
      <c r="C478" s="1">
        <f>tra!C478</f>
        <v>2</v>
      </c>
      <c r="D478" s="1">
        <f>tra!D478</f>
        <v>1</v>
      </c>
      <c r="E478" s="1" t="str">
        <f>tra!E478</f>
        <v>Msin</v>
      </c>
      <c r="F478" s="1">
        <f>tra!F478</f>
        <v>-62.947000000000003</v>
      </c>
      <c r="G478" s="1">
        <f>tra!G478</f>
        <v>-40.058999999999997</v>
      </c>
      <c r="H478" s="1">
        <f>(ABS(tra!H478)+ABS(tra!J478))*SIGN(tra!H478)</f>
        <v>27.245999999999999</v>
      </c>
      <c r="I478" s="1">
        <f>(ABS(tra!I478)+ABS(tra!K478))*SIGN(tra!I478)</f>
        <v>139.917</v>
      </c>
      <c r="J478" s="1">
        <f t="shared" si="42"/>
        <v>69.221099999999993</v>
      </c>
      <c r="K478" s="1">
        <f t="shared" si="43"/>
        <v>148.0908</v>
      </c>
      <c r="L478">
        <f t="shared" si="48"/>
        <v>108.0318</v>
      </c>
      <c r="M478">
        <f t="shared" si="49"/>
        <v>-188.1498</v>
      </c>
      <c r="O478">
        <f t="shared" si="46"/>
        <v>108.0318</v>
      </c>
      <c r="P478">
        <f t="shared" si="47"/>
        <v>-188.1498</v>
      </c>
    </row>
    <row r="479" spans="1:16" x14ac:dyDescent="0.25">
      <c r="A479" s="1">
        <f>tra!A479</f>
        <v>9</v>
      </c>
      <c r="B479" s="1">
        <f>tra!B479</f>
        <v>1</v>
      </c>
      <c r="C479" s="1">
        <f>tra!C479</f>
        <v>2</v>
      </c>
      <c r="D479" s="1">
        <f>tra!D479</f>
        <v>1</v>
      </c>
      <c r="E479" s="1" t="str">
        <f>tra!E479</f>
        <v>Mdes</v>
      </c>
      <c r="F479" s="1">
        <f>tra!F479</f>
        <v>-100.852</v>
      </c>
      <c r="G479" s="1">
        <f>tra!G479</f>
        <v>-64.558000000000007</v>
      </c>
      <c r="H479" s="1">
        <f>(ABS(tra!H479)+ABS(tra!J479))*SIGN(tra!H479)</f>
        <v>-33.094999999999999</v>
      </c>
      <c r="I479" s="1">
        <f>(ABS(tra!I479)+ABS(tra!K479))*SIGN(tra!I479)</f>
        <v>-170.268</v>
      </c>
      <c r="J479" s="1">
        <f t="shared" si="42"/>
        <v>-84.175399999999996</v>
      </c>
      <c r="K479" s="1">
        <f t="shared" si="43"/>
        <v>-180.19650000000001</v>
      </c>
      <c r="L479">
        <f t="shared" si="48"/>
        <v>-244.75450000000001</v>
      </c>
      <c r="M479">
        <f t="shared" si="49"/>
        <v>115.63850000000001</v>
      </c>
      <c r="O479">
        <f t="shared" si="46"/>
        <v>-244.75450000000001</v>
      </c>
      <c r="P479">
        <f t="shared" si="47"/>
        <v>115.63850000000001</v>
      </c>
    </row>
    <row r="480" spans="1:16" x14ac:dyDescent="0.25">
      <c r="A480" s="1">
        <f>tra!A480</f>
        <v>9</v>
      </c>
      <c r="B480" s="1">
        <f>tra!B480</f>
        <v>1</v>
      </c>
      <c r="C480" s="1">
        <f>tra!C480</f>
        <v>2</v>
      </c>
      <c r="D480" s="1">
        <f>tra!D480</f>
        <v>1</v>
      </c>
      <c r="E480" s="1" t="str">
        <f>tra!E480</f>
        <v>Vsin</v>
      </c>
      <c r="F480" s="1">
        <f>tra!F480</f>
        <v>100.592</v>
      </c>
      <c r="G480" s="1">
        <f>tra!G480</f>
        <v>64.144999999999996</v>
      </c>
      <c r="H480" s="1">
        <f>(ABS(tra!H480)+ABS(tra!J480))*SIGN(tra!H480)</f>
        <v>-11.052</v>
      </c>
      <c r="I480" s="1">
        <f>(ABS(tra!I480)+ABS(tra!K480))*SIGN(tra!I480)</f>
        <v>-56.811</v>
      </c>
      <c r="J480" s="1">
        <f t="shared" si="42"/>
        <v>-28.095299999999998</v>
      </c>
      <c r="K480" s="1">
        <f t="shared" si="43"/>
        <v>-60.126599999999996</v>
      </c>
      <c r="L480">
        <f t="shared" si="48"/>
        <v>4.0183999999999997</v>
      </c>
      <c r="M480">
        <f t="shared" si="49"/>
        <v>124.27159999999999</v>
      </c>
      <c r="O480">
        <f t="shared" si="46"/>
        <v>4.0183999999999997</v>
      </c>
      <c r="P480">
        <f t="shared" si="47"/>
        <v>124.27159999999999</v>
      </c>
    </row>
    <row r="481" spans="1:16" x14ac:dyDescent="0.25">
      <c r="A481" s="1">
        <f>tra!A481</f>
        <v>9</v>
      </c>
      <c r="B481" s="1">
        <f>tra!B481</f>
        <v>1</v>
      </c>
      <c r="C481" s="1">
        <f>tra!C481</f>
        <v>2</v>
      </c>
      <c r="D481" s="1">
        <f>tra!D481</f>
        <v>1</v>
      </c>
      <c r="E481" s="1" t="str">
        <f>tra!E481</f>
        <v>Vdes</v>
      </c>
      <c r="F481" s="1">
        <f>tra!F481</f>
        <v>-114.477</v>
      </c>
      <c r="G481" s="1">
        <f>tra!G481</f>
        <v>-73.119</v>
      </c>
      <c r="H481" s="1">
        <f>(ABS(tra!H481)+ABS(tra!J481))*SIGN(tra!H481)</f>
        <v>-11.052</v>
      </c>
      <c r="I481" s="1">
        <f>(ABS(tra!I481)+ABS(tra!K481))*SIGN(tra!I481)</f>
        <v>-56.811</v>
      </c>
      <c r="J481" s="1">
        <f t="shared" si="42"/>
        <v>-28.095299999999998</v>
      </c>
      <c r="K481" s="1">
        <f t="shared" si="43"/>
        <v>-60.126599999999996</v>
      </c>
      <c r="L481">
        <f t="shared" si="48"/>
        <v>-133.2456</v>
      </c>
      <c r="M481">
        <f t="shared" si="49"/>
        <v>-12.992400000000004</v>
      </c>
      <c r="O481">
        <f t="shared" si="46"/>
        <v>-133.2456</v>
      </c>
      <c r="P481">
        <f t="shared" si="47"/>
        <v>-12.992400000000004</v>
      </c>
    </row>
    <row r="482" spans="1:16" x14ac:dyDescent="0.25">
      <c r="A482" s="1">
        <f>tra!A482</f>
        <v>9</v>
      </c>
      <c r="B482" s="1">
        <f>tra!B482</f>
        <v>2</v>
      </c>
      <c r="C482" s="1">
        <f>tra!C482</f>
        <v>3</v>
      </c>
      <c r="D482" s="1">
        <f>tra!D482</f>
        <v>6</v>
      </c>
      <c r="E482" s="1" t="str">
        <f>tra!E482</f>
        <v>Msin</v>
      </c>
      <c r="F482" s="1">
        <f>tra!F482</f>
        <v>-21.696999999999999</v>
      </c>
      <c r="G482" s="1">
        <f>tra!G482</f>
        <v>-12.571</v>
      </c>
      <c r="H482" s="1">
        <f>(ABS(tra!H482)+ABS(tra!J482))*SIGN(tra!H482)</f>
        <v>9.1020000000000003</v>
      </c>
      <c r="I482" s="1">
        <f>(ABS(tra!I482)+ABS(tra!K482))*SIGN(tra!I482)</f>
        <v>36.852000000000004</v>
      </c>
      <c r="J482" s="1">
        <f t="shared" si="42"/>
        <v>20.157600000000002</v>
      </c>
      <c r="K482" s="1">
        <f t="shared" si="43"/>
        <v>39.582600000000006</v>
      </c>
      <c r="L482">
        <f t="shared" si="48"/>
        <v>27.011600000000008</v>
      </c>
      <c r="M482">
        <f t="shared" si="49"/>
        <v>-52.153600000000004</v>
      </c>
      <c r="O482">
        <f t="shared" si="46"/>
        <v>27.011600000000008</v>
      </c>
      <c r="P482">
        <f t="shared" si="47"/>
        <v>-52.153600000000004</v>
      </c>
    </row>
    <row r="483" spans="1:16" x14ac:dyDescent="0.25">
      <c r="A483" s="1">
        <f>tra!A483</f>
        <v>9</v>
      </c>
      <c r="B483" s="1">
        <f>tra!B483</f>
        <v>2</v>
      </c>
      <c r="C483" s="1">
        <f>tra!C483</f>
        <v>3</v>
      </c>
      <c r="D483" s="1">
        <f>tra!D483</f>
        <v>6</v>
      </c>
      <c r="E483" s="1" t="str">
        <f>tra!E483</f>
        <v>Mdes</v>
      </c>
      <c r="F483" s="1">
        <f>tra!F483</f>
        <v>-20.981000000000002</v>
      </c>
      <c r="G483" s="1">
        <f>tra!G483</f>
        <v>-13.346</v>
      </c>
      <c r="H483" s="1">
        <f>(ABS(tra!H483)+ABS(tra!J483))*SIGN(tra!H483)</f>
        <v>-7.1359999999999992</v>
      </c>
      <c r="I483" s="1">
        <f>(ABS(tra!I483)+ABS(tra!K483))*SIGN(tra!I483)</f>
        <v>-29.137</v>
      </c>
      <c r="J483" s="1">
        <f t="shared" si="42"/>
        <v>-15.877099999999999</v>
      </c>
      <c r="K483" s="1">
        <f t="shared" si="43"/>
        <v>-31.277799999999999</v>
      </c>
      <c r="L483">
        <f t="shared" si="48"/>
        <v>-44.623800000000003</v>
      </c>
      <c r="M483">
        <f t="shared" si="49"/>
        <v>17.931799999999999</v>
      </c>
      <c r="O483">
        <f t="shared" si="46"/>
        <v>-44.623800000000003</v>
      </c>
      <c r="P483">
        <f t="shared" si="47"/>
        <v>17.931799999999999</v>
      </c>
    </row>
    <row r="484" spans="1:16" x14ac:dyDescent="0.25">
      <c r="A484" s="1">
        <f>tra!A484</f>
        <v>9</v>
      </c>
      <c r="B484" s="1">
        <f>tra!B484</f>
        <v>2</v>
      </c>
      <c r="C484" s="1">
        <f>tra!C484</f>
        <v>3</v>
      </c>
      <c r="D484" s="1">
        <f>tra!D484</f>
        <v>6</v>
      </c>
      <c r="E484" s="1" t="str">
        <f>tra!E484</f>
        <v>Vsin</v>
      </c>
      <c r="F484" s="1">
        <f>tra!F484</f>
        <v>41.402000000000001</v>
      </c>
      <c r="G484" s="1">
        <f>tra!G484</f>
        <v>25.122</v>
      </c>
      <c r="H484" s="1">
        <f>(ABS(tra!H484)+ABS(tra!J484))*SIGN(tra!H484)</f>
        <v>-4.4610000000000003</v>
      </c>
      <c r="I484" s="1">
        <f>(ABS(tra!I484)+ABS(tra!K484))*SIGN(tra!I484)</f>
        <v>-18.127000000000002</v>
      </c>
      <c r="J484" s="1">
        <f t="shared" si="42"/>
        <v>-9.8991000000000007</v>
      </c>
      <c r="K484" s="1">
        <f t="shared" si="43"/>
        <v>-19.465300000000003</v>
      </c>
      <c r="L484">
        <f t="shared" si="48"/>
        <v>5.6566999999999972</v>
      </c>
      <c r="M484">
        <f t="shared" si="49"/>
        <v>44.587299999999999</v>
      </c>
      <c r="O484">
        <f t="shared" si="46"/>
        <v>5.6566999999999972</v>
      </c>
      <c r="P484">
        <f t="shared" si="47"/>
        <v>44.587299999999999</v>
      </c>
    </row>
    <row r="485" spans="1:16" x14ac:dyDescent="0.25">
      <c r="A485" s="1">
        <f>tra!A485</f>
        <v>9</v>
      </c>
      <c r="B485" s="1">
        <f>tra!B485</f>
        <v>2</v>
      </c>
      <c r="C485" s="1">
        <f>tra!C485</f>
        <v>3</v>
      </c>
      <c r="D485" s="1">
        <f>tra!D485</f>
        <v>6</v>
      </c>
      <c r="E485" s="1" t="str">
        <f>tra!E485</f>
        <v>Vdes</v>
      </c>
      <c r="F485" s="1">
        <f>tra!F485</f>
        <v>-41.008000000000003</v>
      </c>
      <c r="G485" s="1">
        <f>tra!G485</f>
        <v>-25.547000000000001</v>
      </c>
      <c r="H485" s="1">
        <f>(ABS(tra!H485)+ABS(tra!J485))*SIGN(tra!H485)</f>
        <v>-4.4610000000000003</v>
      </c>
      <c r="I485" s="1">
        <f>(ABS(tra!I485)+ABS(tra!K485))*SIGN(tra!I485)</f>
        <v>-18.127000000000002</v>
      </c>
      <c r="J485" s="1">
        <f t="shared" si="42"/>
        <v>-9.8991000000000007</v>
      </c>
      <c r="K485" s="1">
        <f t="shared" si="43"/>
        <v>-19.465300000000003</v>
      </c>
      <c r="L485">
        <f t="shared" si="48"/>
        <v>-45.012300000000003</v>
      </c>
      <c r="M485">
        <f t="shared" si="49"/>
        <v>-6.0816999999999979</v>
      </c>
      <c r="O485">
        <f t="shared" si="46"/>
        <v>-45.012300000000003</v>
      </c>
      <c r="P485">
        <f t="shared" si="47"/>
        <v>-6.0816999999999979</v>
      </c>
    </row>
    <row r="486" spans="1:16" x14ac:dyDescent="0.25">
      <c r="A486" s="1">
        <f>tra!A486</f>
        <v>9</v>
      </c>
      <c r="B486" s="1">
        <f>tra!B486</f>
        <v>2</v>
      </c>
      <c r="C486" s="1">
        <f>tra!C486</f>
        <v>3</v>
      </c>
      <c r="D486" s="1">
        <f>tra!D486</f>
        <v>5</v>
      </c>
      <c r="E486" s="1" t="str">
        <f>tra!E486</f>
        <v>Msin</v>
      </c>
      <c r="F486" s="1">
        <f>tra!F486</f>
        <v>-21.268000000000001</v>
      </c>
      <c r="G486" s="1">
        <f>tra!G486</f>
        <v>-14.08</v>
      </c>
      <c r="H486" s="1">
        <f>(ABS(tra!H486)+ABS(tra!J486))*SIGN(tra!H486)</f>
        <v>17.559000000000001</v>
      </c>
      <c r="I486" s="1">
        <f>(ABS(tra!I486)+ABS(tra!K486))*SIGN(tra!I486)</f>
        <v>75.320999999999998</v>
      </c>
      <c r="J486" s="1">
        <f t="shared" si="42"/>
        <v>40.155299999999997</v>
      </c>
      <c r="K486" s="1">
        <f t="shared" si="43"/>
        <v>80.588700000000003</v>
      </c>
      <c r="L486">
        <f t="shared" si="48"/>
        <v>66.508700000000005</v>
      </c>
      <c r="M486">
        <f t="shared" si="49"/>
        <v>-94.668700000000001</v>
      </c>
      <c r="O486">
        <f t="shared" si="46"/>
        <v>66.508700000000005</v>
      </c>
      <c r="P486">
        <f t="shared" si="47"/>
        <v>-94.668700000000001</v>
      </c>
    </row>
    <row r="487" spans="1:16" x14ac:dyDescent="0.25">
      <c r="A487" s="1">
        <f>tra!A487</f>
        <v>9</v>
      </c>
      <c r="B487" s="1">
        <f>tra!B487</f>
        <v>2</v>
      </c>
      <c r="C487" s="1">
        <f>tra!C487</f>
        <v>3</v>
      </c>
      <c r="D487" s="1">
        <f>tra!D487</f>
        <v>5</v>
      </c>
      <c r="E487" s="1" t="str">
        <f>tra!E487</f>
        <v>Mdes</v>
      </c>
      <c r="F487" s="1">
        <f>tra!F487</f>
        <v>-37.29</v>
      </c>
      <c r="G487" s="1">
        <f>tra!G487</f>
        <v>-24.036999999999999</v>
      </c>
      <c r="H487" s="1">
        <f>(ABS(tra!H487)+ABS(tra!J487))*SIGN(tra!H487)</f>
        <v>-15.126000000000001</v>
      </c>
      <c r="I487" s="1">
        <f>(ABS(tra!I487)+ABS(tra!K487))*SIGN(tra!I487)</f>
        <v>-64.897000000000006</v>
      </c>
      <c r="J487" s="1">
        <f t="shared" si="42"/>
        <v>-34.595100000000002</v>
      </c>
      <c r="K487" s="1">
        <f t="shared" si="43"/>
        <v>-69.43480000000001</v>
      </c>
      <c r="L487">
        <f t="shared" si="48"/>
        <v>-93.471800000000002</v>
      </c>
      <c r="M487">
        <f t="shared" si="49"/>
        <v>45.397800000000011</v>
      </c>
      <c r="O487">
        <f t="shared" si="46"/>
        <v>-93.471800000000002</v>
      </c>
      <c r="P487">
        <f t="shared" si="47"/>
        <v>45.397800000000011</v>
      </c>
    </row>
    <row r="488" spans="1:16" x14ac:dyDescent="0.25">
      <c r="A488" s="1">
        <f>tra!A488</f>
        <v>9</v>
      </c>
      <c r="B488" s="1">
        <f>tra!B488</f>
        <v>2</v>
      </c>
      <c r="C488" s="1">
        <f>tra!C488</f>
        <v>3</v>
      </c>
      <c r="D488" s="1">
        <f>tra!D488</f>
        <v>5</v>
      </c>
      <c r="E488" s="1" t="str">
        <f>tra!E488</f>
        <v>Vsin</v>
      </c>
      <c r="F488" s="1">
        <f>tra!F488</f>
        <v>50.052999999999997</v>
      </c>
      <c r="G488" s="1">
        <f>tra!G488</f>
        <v>32.700000000000003</v>
      </c>
      <c r="H488" s="1">
        <f>(ABS(tra!H488)+ABS(tra!J488))*SIGN(tra!H488)</f>
        <v>-8.98</v>
      </c>
      <c r="I488" s="1">
        <f>(ABS(tra!I488)+ABS(tra!K488))*SIGN(tra!I488)</f>
        <v>-38.521000000000001</v>
      </c>
      <c r="J488" s="1">
        <f t="shared" si="42"/>
        <v>-20.536300000000001</v>
      </c>
      <c r="K488" s="1">
        <f t="shared" si="43"/>
        <v>-41.215000000000003</v>
      </c>
      <c r="L488">
        <f t="shared" si="48"/>
        <v>-8.5150000000000006</v>
      </c>
      <c r="M488">
        <f t="shared" si="49"/>
        <v>73.915000000000006</v>
      </c>
      <c r="O488">
        <f t="shared" si="46"/>
        <v>-8.5150000000000006</v>
      </c>
      <c r="P488">
        <f t="shared" si="47"/>
        <v>73.915000000000006</v>
      </c>
    </row>
    <row r="489" spans="1:16" x14ac:dyDescent="0.25">
      <c r="A489" s="1">
        <f>tra!A489</f>
        <v>9</v>
      </c>
      <c r="B489" s="1">
        <f>tra!B489</f>
        <v>2</v>
      </c>
      <c r="C489" s="1">
        <f>tra!C489</f>
        <v>3</v>
      </c>
      <c r="D489" s="1">
        <f>tra!D489</f>
        <v>5</v>
      </c>
      <c r="E489" s="1" t="str">
        <f>tra!E489</f>
        <v>Vdes</v>
      </c>
      <c r="F489" s="1">
        <f>tra!F489</f>
        <v>-58.856000000000002</v>
      </c>
      <c r="G489" s="1">
        <f>tra!G489</f>
        <v>-38.170999999999999</v>
      </c>
      <c r="H489" s="1">
        <f>(ABS(tra!H489)+ABS(tra!J489))*SIGN(tra!H489)</f>
        <v>-8.98</v>
      </c>
      <c r="I489" s="1">
        <f>(ABS(tra!I489)+ABS(tra!K489))*SIGN(tra!I489)</f>
        <v>-38.521000000000001</v>
      </c>
      <c r="J489" s="1">
        <f t="shared" si="42"/>
        <v>-20.536300000000001</v>
      </c>
      <c r="K489" s="1">
        <f t="shared" si="43"/>
        <v>-41.215000000000003</v>
      </c>
      <c r="L489">
        <f t="shared" si="48"/>
        <v>-79.385999999999996</v>
      </c>
      <c r="M489">
        <f t="shared" si="49"/>
        <v>3.044000000000004</v>
      </c>
      <c r="O489">
        <f t="shared" si="46"/>
        <v>-79.385999999999996</v>
      </c>
      <c r="P489">
        <f t="shared" si="47"/>
        <v>3.044000000000004</v>
      </c>
    </row>
    <row r="490" spans="1:16" x14ac:dyDescent="0.25">
      <c r="A490" s="1">
        <f>tra!A490</f>
        <v>9</v>
      </c>
      <c r="B490" s="1">
        <f>tra!B490</f>
        <v>2</v>
      </c>
      <c r="C490" s="1">
        <f>tra!C490</f>
        <v>3</v>
      </c>
      <c r="D490" s="1">
        <f>tra!D490</f>
        <v>4</v>
      </c>
      <c r="E490" s="1" t="str">
        <f>tra!E490</f>
        <v>Msin</v>
      </c>
      <c r="F490" s="1">
        <f>tra!F490</f>
        <v>-20.283000000000001</v>
      </c>
      <c r="G490" s="1">
        <f>tra!G490</f>
        <v>-13.526</v>
      </c>
      <c r="H490" s="1">
        <f>(ABS(tra!H490)+ABS(tra!J490))*SIGN(tra!H490)</f>
        <v>30.286000000000001</v>
      </c>
      <c r="I490" s="1">
        <f>(ABS(tra!I490)+ABS(tra!K490))*SIGN(tra!I490)</f>
        <v>136.08700000000002</v>
      </c>
      <c r="J490" s="1">
        <f t="shared" si="42"/>
        <v>71.112099999999998</v>
      </c>
      <c r="K490" s="1">
        <f t="shared" si="43"/>
        <v>145.17280000000002</v>
      </c>
      <c r="L490">
        <f t="shared" si="48"/>
        <v>131.64680000000001</v>
      </c>
      <c r="M490">
        <f t="shared" si="49"/>
        <v>-158.69880000000003</v>
      </c>
      <c r="O490">
        <f t="shared" si="46"/>
        <v>131.64680000000001</v>
      </c>
      <c r="P490">
        <f t="shared" si="47"/>
        <v>-158.69880000000003</v>
      </c>
    </row>
    <row r="491" spans="1:16" x14ac:dyDescent="0.25">
      <c r="A491" s="1">
        <f>tra!A491</f>
        <v>9</v>
      </c>
      <c r="B491" s="1">
        <f>tra!B491</f>
        <v>2</v>
      </c>
      <c r="C491" s="1">
        <f>tra!C491</f>
        <v>3</v>
      </c>
      <c r="D491" s="1">
        <f>tra!D491</f>
        <v>4</v>
      </c>
      <c r="E491" s="1" t="str">
        <f>tra!E491</f>
        <v>Mdes</v>
      </c>
      <c r="F491" s="1">
        <f>tra!F491</f>
        <v>-35.646000000000001</v>
      </c>
      <c r="G491" s="1">
        <f>tra!G491</f>
        <v>-23.077999999999999</v>
      </c>
      <c r="H491" s="1">
        <f>(ABS(tra!H491)+ABS(tra!J491))*SIGN(tra!H491)</f>
        <v>-23.605</v>
      </c>
      <c r="I491" s="1">
        <f>(ABS(tra!I491)+ABS(tra!K491))*SIGN(tra!I491)</f>
        <v>-106.093</v>
      </c>
      <c r="J491" s="1">
        <f t="shared" si="42"/>
        <v>-55.432900000000004</v>
      </c>
      <c r="K491" s="1">
        <f t="shared" si="43"/>
        <v>-113.17450000000001</v>
      </c>
      <c r="L491">
        <f t="shared" si="48"/>
        <v>-136.2525</v>
      </c>
      <c r="M491">
        <f t="shared" si="49"/>
        <v>90.096500000000006</v>
      </c>
      <c r="O491">
        <f t="shared" si="46"/>
        <v>-136.2525</v>
      </c>
      <c r="P491">
        <f t="shared" si="47"/>
        <v>90.096500000000006</v>
      </c>
    </row>
    <row r="492" spans="1:16" x14ac:dyDescent="0.25">
      <c r="A492" s="1">
        <f>tra!A492</f>
        <v>9</v>
      </c>
      <c r="B492" s="1">
        <f>tra!B492</f>
        <v>2</v>
      </c>
      <c r="C492" s="1">
        <f>tra!C492</f>
        <v>3</v>
      </c>
      <c r="D492" s="1">
        <f>tra!D492</f>
        <v>4</v>
      </c>
      <c r="E492" s="1" t="str">
        <f>tra!E492</f>
        <v>Vsin</v>
      </c>
      <c r="F492" s="1">
        <f>tra!F492</f>
        <v>51.999000000000002</v>
      </c>
      <c r="G492" s="1">
        <f>tra!G492</f>
        <v>34.176000000000002</v>
      </c>
      <c r="H492" s="1">
        <f>(ABS(tra!H492)+ABS(tra!J492))*SIGN(tra!H492)</f>
        <v>-14.805</v>
      </c>
      <c r="I492" s="1">
        <f>(ABS(tra!I492)+ABS(tra!K492))*SIGN(tra!I492)</f>
        <v>-66.533000000000001</v>
      </c>
      <c r="J492" s="1">
        <f t="shared" si="42"/>
        <v>-34.764899999999997</v>
      </c>
      <c r="K492" s="1">
        <f t="shared" si="43"/>
        <v>-70.974500000000006</v>
      </c>
      <c r="L492">
        <f t="shared" si="48"/>
        <v>-36.798500000000004</v>
      </c>
      <c r="M492">
        <f t="shared" si="49"/>
        <v>105.15050000000001</v>
      </c>
      <c r="O492">
        <f t="shared" si="46"/>
        <v>-36.798500000000004</v>
      </c>
      <c r="P492">
        <f t="shared" si="47"/>
        <v>105.15050000000001</v>
      </c>
    </row>
    <row r="493" spans="1:16" x14ac:dyDescent="0.25">
      <c r="A493" s="1">
        <f>tra!A493</f>
        <v>9</v>
      </c>
      <c r="B493" s="1">
        <f>tra!B493</f>
        <v>2</v>
      </c>
      <c r="C493" s="1">
        <f>tra!C493</f>
        <v>3</v>
      </c>
      <c r="D493" s="1">
        <f>tra!D493</f>
        <v>4</v>
      </c>
      <c r="E493" s="1" t="str">
        <f>tra!E493</f>
        <v>Vdes</v>
      </c>
      <c r="F493" s="1">
        <f>tra!F493</f>
        <v>-60.44</v>
      </c>
      <c r="G493" s="1">
        <f>tra!G493</f>
        <v>-39.424999999999997</v>
      </c>
      <c r="H493" s="1">
        <f>(ABS(tra!H493)+ABS(tra!J493))*SIGN(tra!H493)</f>
        <v>-14.805</v>
      </c>
      <c r="I493" s="1">
        <f>(ABS(tra!I493)+ABS(tra!K493))*SIGN(tra!I493)</f>
        <v>-66.533000000000001</v>
      </c>
      <c r="J493" s="1">
        <f t="shared" si="42"/>
        <v>-34.764899999999997</v>
      </c>
      <c r="K493" s="1">
        <f t="shared" si="43"/>
        <v>-70.974500000000006</v>
      </c>
      <c r="L493">
        <f t="shared" si="48"/>
        <v>-110.3995</v>
      </c>
      <c r="M493">
        <f t="shared" si="49"/>
        <v>31.549500000000009</v>
      </c>
      <c r="O493">
        <f t="shared" si="46"/>
        <v>-110.3995</v>
      </c>
      <c r="P493">
        <f t="shared" si="47"/>
        <v>31.549500000000009</v>
      </c>
    </row>
    <row r="494" spans="1:16" x14ac:dyDescent="0.25">
      <c r="A494" s="1">
        <f>tra!A494</f>
        <v>9</v>
      </c>
      <c r="B494" s="1">
        <f>tra!B494</f>
        <v>2</v>
      </c>
      <c r="C494" s="1">
        <f>tra!C494</f>
        <v>3</v>
      </c>
      <c r="D494" s="1">
        <f>tra!D494</f>
        <v>3</v>
      </c>
      <c r="E494" s="1" t="str">
        <f>tra!E494</f>
        <v>Msin</v>
      </c>
      <c r="F494" s="1">
        <f>tra!F494</f>
        <v>-25.248999999999999</v>
      </c>
      <c r="G494" s="1">
        <f>tra!G494</f>
        <v>-16.658000000000001</v>
      </c>
      <c r="H494" s="1">
        <f>(ABS(tra!H494)+ABS(tra!J494))*SIGN(tra!H494)</f>
        <v>37.372999999999998</v>
      </c>
      <c r="I494" s="1">
        <f>(ABS(tra!I494)+ABS(tra!K494))*SIGN(tra!I494)</f>
        <v>173.417</v>
      </c>
      <c r="J494" s="1">
        <f t="shared" si="42"/>
        <v>89.398099999999999</v>
      </c>
      <c r="K494" s="1">
        <f t="shared" si="43"/>
        <v>184.62889999999999</v>
      </c>
      <c r="L494">
        <f t="shared" si="48"/>
        <v>167.97089999999997</v>
      </c>
      <c r="M494">
        <f t="shared" si="49"/>
        <v>-201.2869</v>
      </c>
      <c r="O494">
        <f t="shared" si="46"/>
        <v>167.97089999999997</v>
      </c>
      <c r="P494">
        <f t="shared" si="47"/>
        <v>-201.2869</v>
      </c>
    </row>
    <row r="495" spans="1:16" x14ac:dyDescent="0.25">
      <c r="A495" s="1">
        <f>tra!A495</f>
        <v>9</v>
      </c>
      <c r="B495" s="1">
        <f>tra!B495</f>
        <v>2</v>
      </c>
      <c r="C495" s="1">
        <f>tra!C495</f>
        <v>3</v>
      </c>
      <c r="D495" s="1">
        <f>tra!D495</f>
        <v>3</v>
      </c>
      <c r="E495" s="1" t="str">
        <f>tra!E495</f>
        <v>Mdes</v>
      </c>
      <c r="F495" s="1">
        <f>tra!F495</f>
        <v>-32.359000000000002</v>
      </c>
      <c r="G495" s="1">
        <f>tra!G495</f>
        <v>-21.013000000000002</v>
      </c>
      <c r="H495" s="1">
        <f>(ABS(tra!H495)+ABS(tra!J495))*SIGN(tra!H495)</f>
        <v>-29.084000000000003</v>
      </c>
      <c r="I495" s="1">
        <f>(ABS(tra!I495)+ABS(tra!K495))*SIGN(tra!I495)</f>
        <v>-134.95500000000001</v>
      </c>
      <c r="J495" s="1">
        <f t="shared" si="42"/>
        <v>-69.57050000000001</v>
      </c>
      <c r="K495" s="1">
        <f t="shared" si="43"/>
        <v>-143.68020000000001</v>
      </c>
      <c r="L495">
        <f t="shared" si="48"/>
        <v>-164.69320000000002</v>
      </c>
      <c r="M495">
        <f t="shared" si="49"/>
        <v>122.66720000000001</v>
      </c>
      <c r="O495">
        <f t="shared" si="46"/>
        <v>-164.69320000000002</v>
      </c>
      <c r="P495">
        <f t="shared" si="47"/>
        <v>122.66720000000001</v>
      </c>
    </row>
    <row r="496" spans="1:16" x14ac:dyDescent="0.25">
      <c r="A496" s="1">
        <f>tra!A496</f>
        <v>9</v>
      </c>
      <c r="B496" s="1">
        <f>tra!B496</f>
        <v>2</v>
      </c>
      <c r="C496" s="1">
        <f>tra!C496</f>
        <v>3</v>
      </c>
      <c r="D496" s="1">
        <f>tra!D496</f>
        <v>3</v>
      </c>
      <c r="E496" s="1" t="str">
        <f>tra!E496</f>
        <v>Vsin</v>
      </c>
      <c r="F496" s="1">
        <f>tra!F496</f>
        <v>54.267000000000003</v>
      </c>
      <c r="G496" s="1">
        <f>tra!G496</f>
        <v>35.603999999999999</v>
      </c>
      <c r="H496" s="1">
        <f>(ABS(tra!H496)+ABS(tra!J496))*SIGN(tra!H496)</f>
        <v>-18.257999999999999</v>
      </c>
      <c r="I496" s="1">
        <f>(ABS(tra!I496)+ABS(tra!K496))*SIGN(tra!I496)</f>
        <v>-84.717999999999989</v>
      </c>
      <c r="J496" s="1">
        <f t="shared" si="42"/>
        <v>-43.673399999999994</v>
      </c>
      <c r="K496" s="1">
        <f t="shared" si="43"/>
        <v>-90.195399999999992</v>
      </c>
      <c r="L496">
        <f t="shared" si="48"/>
        <v>-54.591399999999993</v>
      </c>
      <c r="M496">
        <f t="shared" si="49"/>
        <v>125.79939999999999</v>
      </c>
      <c r="O496">
        <f t="shared" si="46"/>
        <v>-54.591399999999993</v>
      </c>
      <c r="P496">
        <f t="shared" si="47"/>
        <v>125.79939999999999</v>
      </c>
    </row>
    <row r="497" spans="1:16" x14ac:dyDescent="0.25">
      <c r="A497" s="1">
        <f>tra!A497</f>
        <v>9</v>
      </c>
      <c r="B497" s="1">
        <f>tra!B497</f>
        <v>2</v>
      </c>
      <c r="C497" s="1">
        <f>tra!C497</f>
        <v>3</v>
      </c>
      <c r="D497" s="1">
        <f>tra!D497</f>
        <v>3</v>
      </c>
      <c r="E497" s="1" t="str">
        <f>tra!E497</f>
        <v>Vdes</v>
      </c>
      <c r="F497" s="1">
        <f>tra!F497</f>
        <v>-58.173000000000002</v>
      </c>
      <c r="G497" s="1">
        <f>tra!G497</f>
        <v>-37.997</v>
      </c>
      <c r="H497" s="1">
        <f>(ABS(tra!H497)+ABS(tra!J497))*SIGN(tra!H497)</f>
        <v>-18.257999999999999</v>
      </c>
      <c r="I497" s="1">
        <f>(ABS(tra!I497)+ABS(tra!K497))*SIGN(tra!I497)</f>
        <v>-84.717999999999989</v>
      </c>
      <c r="J497" s="1">
        <f t="shared" si="42"/>
        <v>-43.673399999999994</v>
      </c>
      <c r="K497" s="1">
        <f t="shared" si="43"/>
        <v>-90.195399999999992</v>
      </c>
      <c r="L497">
        <f t="shared" si="48"/>
        <v>-128.19239999999999</v>
      </c>
      <c r="M497">
        <f t="shared" si="49"/>
        <v>52.198399999999992</v>
      </c>
      <c r="O497">
        <f t="shared" si="46"/>
        <v>-128.19239999999999</v>
      </c>
      <c r="P497">
        <f t="shared" si="47"/>
        <v>52.198399999999992</v>
      </c>
    </row>
    <row r="498" spans="1:16" x14ac:dyDescent="0.25">
      <c r="A498" s="1">
        <f>tra!A498</f>
        <v>9</v>
      </c>
      <c r="B498" s="1">
        <f>tra!B498</f>
        <v>2</v>
      </c>
      <c r="C498" s="1">
        <f>tra!C498</f>
        <v>3</v>
      </c>
      <c r="D498" s="1">
        <f>tra!D498</f>
        <v>2</v>
      </c>
      <c r="E498" s="1" t="str">
        <f>tra!E498</f>
        <v>Msin</v>
      </c>
      <c r="F498" s="1">
        <f>tra!F498</f>
        <v>-31.785</v>
      </c>
      <c r="G498" s="1">
        <f>tra!G498</f>
        <v>-20.78</v>
      </c>
      <c r="H498" s="1">
        <f>(ABS(tra!H498)+ABS(tra!J498))*SIGN(tra!H498)</f>
        <v>42.701000000000001</v>
      </c>
      <c r="I498" s="1">
        <f>(ABS(tra!I498)+ABS(tra!K498))*SIGN(tra!I498)</f>
        <v>206.08599999999998</v>
      </c>
      <c r="J498" s="1">
        <f t="shared" si="42"/>
        <v>104.52679999999999</v>
      </c>
      <c r="K498" s="1">
        <f t="shared" si="43"/>
        <v>218.8963</v>
      </c>
      <c r="L498">
        <f t="shared" si="48"/>
        <v>198.1163</v>
      </c>
      <c r="M498">
        <f t="shared" si="49"/>
        <v>-239.6763</v>
      </c>
      <c r="O498">
        <f t="shared" si="46"/>
        <v>198.1163</v>
      </c>
      <c r="P498">
        <f t="shared" si="47"/>
        <v>-239.6763</v>
      </c>
    </row>
    <row r="499" spans="1:16" x14ac:dyDescent="0.25">
      <c r="A499" s="1">
        <f>tra!A499</f>
        <v>9</v>
      </c>
      <c r="B499" s="1">
        <f>tra!B499</f>
        <v>2</v>
      </c>
      <c r="C499" s="1">
        <f>tra!C499</f>
        <v>3</v>
      </c>
      <c r="D499" s="1">
        <f>tra!D499</f>
        <v>2</v>
      </c>
      <c r="E499" s="1" t="str">
        <f>tra!E499</f>
        <v>Mdes</v>
      </c>
      <c r="F499" s="1">
        <f>tra!F499</f>
        <v>-27.667999999999999</v>
      </c>
      <c r="G499" s="1">
        <f>tra!G499</f>
        <v>-18.059000000000001</v>
      </c>
      <c r="H499" s="1">
        <f>(ABS(tra!H499)+ABS(tra!J499))*SIGN(tra!H499)</f>
        <v>-33.256999999999998</v>
      </c>
      <c r="I499" s="1">
        <f>(ABS(tra!I499)+ABS(tra!K499))*SIGN(tra!I499)</f>
        <v>-160.86699999999999</v>
      </c>
      <c r="J499" s="1">
        <f t="shared" si="42"/>
        <v>-81.517099999999999</v>
      </c>
      <c r="K499" s="1">
        <f t="shared" si="43"/>
        <v>-170.8441</v>
      </c>
      <c r="L499">
        <f t="shared" si="48"/>
        <v>-188.90309999999999</v>
      </c>
      <c r="M499">
        <f t="shared" si="49"/>
        <v>152.7851</v>
      </c>
      <c r="O499">
        <f t="shared" si="46"/>
        <v>-188.90309999999999</v>
      </c>
      <c r="P499">
        <f t="shared" si="47"/>
        <v>152.7851</v>
      </c>
    </row>
    <row r="500" spans="1:16" x14ac:dyDescent="0.25">
      <c r="A500" s="1">
        <f>tra!A500</f>
        <v>9</v>
      </c>
      <c r="B500" s="1">
        <f>tra!B500</f>
        <v>2</v>
      </c>
      <c r="C500" s="1">
        <f>tra!C500</f>
        <v>3</v>
      </c>
      <c r="D500" s="1">
        <f>tra!D500</f>
        <v>2</v>
      </c>
      <c r="E500" s="1" t="str">
        <f>tra!E500</f>
        <v>Vsin</v>
      </c>
      <c r="F500" s="1">
        <f>tra!F500</f>
        <v>57.350999999999999</v>
      </c>
      <c r="G500" s="1">
        <f>tra!G500</f>
        <v>37.548000000000002</v>
      </c>
      <c r="H500" s="1">
        <f>(ABS(tra!H500)+ABS(tra!J500))*SIGN(tra!H500)</f>
        <v>-20.867999999999999</v>
      </c>
      <c r="I500" s="1">
        <f>(ABS(tra!I500)+ABS(tra!K500))*SIGN(tra!I500)</f>
        <v>-100.81100000000001</v>
      </c>
      <c r="J500" s="1">
        <f t="shared" si="42"/>
        <v>-51.1113</v>
      </c>
      <c r="K500" s="1">
        <f t="shared" si="43"/>
        <v>-107.07140000000001</v>
      </c>
      <c r="L500">
        <f t="shared" si="48"/>
        <v>-69.523400000000009</v>
      </c>
      <c r="M500">
        <f t="shared" si="49"/>
        <v>144.61940000000001</v>
      </c>
      <c r="O500">
        <f t="shared" si="46"/>
        <v>-69.523400000000009</v>
      </c>
      <c r="P500">
        <f t="shared" si="47"/>
        <v>144.61940000000001</v>
      </c>
    </row>
    <row r="501" spans="1:16" x14ac:dyDescent="0.25">
      <c r="A501" s="1">
        <f>tra!A501</f>
        <v>9</v>
      </c>
      <c r="B501" s="1">
        <f>tra!B501</f>
        <v>2</v>
      </c>
      <c r="C501" s="1">
        <f>tra!C501</f>
        <v>3</v>
      </c>
      <c r="D501" s="1">
        <f>tra!D501</f>
        <v>2</v>
      </c>
      <c r="E501" s="1" t="str">
        <f>tra!E501</f>
        <v>Vdes</v>
      </c>
      <c r="F501" s="1">
        <f>tra!F501</f>
        <v>-55.088999999999999</v>
      </c>
      <c r="G501" s="1">
        <f>tra!G501</f>
        <v>-36.052999999999997</v>
      </c>
      <c r="H501" s="1">
        <f>(ABS(tra!H501)+ABS(tra!J501))*SIGN(tra!H501)</f>
        <v>-20.867999999999999</v>
      </c>
      <c r="I501" s="1">
        <f>(ABS(tra!I501)+ABS(tra!K501))*SIGN(tra!I501)</f>
        <v>-100.81100000000001</v>
      </c>
      <c r="J501" s="1">
        <f t="shared" si="42"/>
        <v>-51.1113</v>
      </c>
      <c r="K501" s="1">
        <f t="shared" si="43"/>
        <v>-107.07140000000001</v>
      </c>
      <c r="L501">
        <f t="shared" si="48"/>
        <v>-143.12440000000001</v>
      </c>
      <c r="M501">
        <f t="shared" si="49"/>
        <v>71.018400000000014</v>
      </c>
      <c r="O501">
        <f t="shared" si="46"/>
        <v>-143.12440000000001</v>
      </c>
      <c r="P501">
        <f t="shared" si="47"/>
        <v>71.018400000000014</v>
      </c>
    </row>
    <row r="502" spans="1:16" x14ac:dyDescent="0.25">
      <c r="A502" s="1">
        <f>tra!A502</f>
        <v>9</v>
      </c>
      <c r="B502" s="1">
        <f>tra!B502</f>
        <v>2</v>
      </c>
      <c r="C502" s="1">
        <f>tra!C502</f>
        <v>3</v>
      </c>
      <c r="D502" s="1">
        <f>tra!D502</f>
        <v>1</v>
      </c>
      <c r="E502" s="1" t="str">
        <f>tra!E502</f>
        <v>Msin</v>
      </c>
      <c r="F502" s="1">
        <f>tra!F502</f>
        <v>-45.048999999999999</v>
      </c>
      <c r="G502" s="1">
        <f>tra!G502</f>
        <v>-29.227</v>
      </c>
      <c r="H502" s="1">
        <f>(ABS(tra!H502)+ABS(tra!J502))*SIGN(tra!H502)</f>
        <v>42.363</v>
      </c>
      <c r="I502" s="1">
        <f>(ABS(tra!I502)+ABS(tra!K502))*SIGN(tra!I502)</f>
        <v>219.37100000000001</v>
      </c>
      <c r="J502" s="1">
        <f t="shared" si="42"/>
        <v>108.1743</v>
      </c>
      <c r="K502" s="1">
        <f t="shared" si="43"/>
        <v>232.07990000000001</v>
      </c>
      <c r="L502">
        <f t="shared" si="48"/>
        <v>202.85290000000001</v>
      </c>
      <c r="M502">
        <f t="shared" si="49"/>
        <v>-261.30689999999998</v>
      </c>
      <c r="O502">
        <f t="shared" si="46"/>
        <v>202.85290000000001</v>
      </c>
      <c r="P502">
        <f t="shared" si="47"/>
        <v>-261.30689999999998</v>
      </c>
    </row>
    <row r="503" spans="1:16" x14ac:dyDescent="0.25">
      <c r="A503" s="1">
        <f>tra!A503</f>
        <v>9</v>
      </c>
      <c r="B503" s="1">
        <f>tra!B503</f>
        <v>2</v>
      </c>
      <c r="C503" s="1">
        <f>tra!C503</f>
        <v>3</v>
      </c>
      <c r="D503" s="1">
        <f>tra!D503</f>
        <v>1</v>
      </c>
      <c r="E503" s="1" t="str">
        <f>tra!E503</f>
        <v>Mdes</v>
      </c>
      <c r="F503" s="1">
        <f>tra!F503</f>
        <v>-18.690999999999999</v>
      </c>
      <c r="G503" s="1">
        <f>tra!G503</f>
        <v>-12.292</v>
      </c>
      <c r="H503" s="1">
        <f>(ABS(tra!H503)+ABS(tra!J503))*SIGN(tra!H503)</f>
        <v>-31.018000000000001</v>
      </c>
      <c r="I503" s="1">
        <f>(ABS(tra!I503)+ABS(tra!K503))*SIGN(tra!I503)</f>
        <v>-159.982</v>
      </c>
      <c r="J503" s="1">
        <f t="shared" si="42"/>
        <v>-79.012599999999992</v>
      </c>
      <c r="K503" s="1">
        <f t="shared" si="43"/>
        <v>-169.28739999999999</v>
      </c>
      <c r="L503">
        <f t="shared" si="48"/>
        <v>-181.57939999999999</v>
      </c>
      <c r="M503">
        <f t="shared" si="49"/>
        <v>156.99539999999999</v>
      </c>
      <c r="O503">
        <f t="shared" si="46"/>
        <v>-181.57939999999999</v>
      </c>
      <c r="P503">
        <f t="shared" si="47"/>
        <v>156.99539999999999</v>
      </c>
    </row>
    <row r="504" spans="1:16" x14ac:dyDescent="0.25">
      <c r="A504" s="1">
        <f>tra!A504</f>
        <v>9</v>
      </c>
      <c r="B504" s="1">
        <f>tra!B504</f>
        <v>2</v>
      </c>
      <c r="C504" s="1">
        <f>tra!C504</f>
        <v>3</v>
      </c>
      <c r="D504" s="1">
        <f>tra!D504</f>
        <v>1</v>
      </c>
      <c r="E504" s="1" t="str">
        <f>tra!E504</f>
        <v>Vsin</v>
      </c>
      <c r="F504" s="1">
        <f>tra!F504</f>
        <v>63.460999999999999</v>
      </c>
      <c r="G504" s="1">
        <f>tra!G504</f>
        <v>41.453000000000003</v>
      </c>
      <c r="H504" s="1">
        <f>(ABS(tra!H504)+ABS(tra!J504))*SIGN(tra!H504)</f>
        <v>-20.16</v>
      </c>
      <c r="I504" s="1">
        <f>(ABS(tra!I504)+ABS(tra!K504))*SIGN(tra!I504)</f>
        <v>-104.218</v>
      </c>
      <c r="J504" s="1">
        <f t="shared" si="42"/>
        <v>-51.425399999999996</v>
      </c>
      <c r="K504" s="1">
        <f t="shared" si="43"/>
        <v>-110.26600000000001</v>
      </c>
      <c r="L504">
        <f t="shared" si="48"/>
        <v>-68.813000000000002</v>
      </c>
      <c r="M504">
        <f t="shared" si="49"/>
        <v>151.71899999999999</v>
      </c>
      <c r="O504">
        <f t="shared" si="46"/>
        <v>-68.813000000000002</v>
      </c>
      <c r="P504">
        <f t="shared" si="47"/>
        <v>151.71899999999999</v>
      </c>
    </row>
    <row r="505" spans="1:16" x14ac:dyDescent="0.25">
      <c r="A505" s="1">
        <f>tra!A505</f>
        <v>9</v>
      </c>
      <c r="B505" s="1">
        <f>tra!B505</f>
        <v>2</v>
      </c>
      <c r="C505" s="1">
        <f>tra!C505</f>
        <v>3</v>
      </c>
      <c r="D505" s="1">
        <f>tra!D505</f>
        <v>1</v>
      </c>
      <c r="E505" s="1" t="str">
        <f>tra!E505</f>
        <v>Vdes</v>
      </c>
      <c r="F505" s="1">
        <f>tra!F505</f>
        <v>-48.978999999999999</v>
      </c>
      <c r="G505" s="1">
        <f>tra!G505</f>
        <v>-32.148000000000003</v>
      </c>
      <c r="H505" s="1">
        <f>(ABS(tra!H505)+ABS(tra!J505))*SIGN(tra!H505)</f>
        <v>-20.16</v>
      </c>
      <c r="I505" s="1">
        <f>(ABS(tra!I505)+ABS(tra!K505))*SIGN(tra!I505)</f>
        <v>-104.218</v>
      </c>
      <c r="J505" s="1">
        <f t="shared" si="42"/>
        <v>-51.425399999999996</v>
      </c>
      <c r="K505" s="1">
        <f t="shared" si="43"/>
        <v>-110.26600000000001</v>
      </c>
      <c r="L505">
        <f t="shared" si="48"/>
        <v>-142.41400000000002</v>
      </c>
      <c r="M505">
        <f t="shared" si="49"/>
        <v>78.117999999999995</v>
      </c>
      <c r="O505">
        <f t="shared" si="46"/>
        <v>-142.41400000000002</v>
      </c>
      <c r="P505">
        <f t="shared" si="47"/>
        <v>78.117999999999995</v>
      </c>
    </row>
    <row r="506" spans="1:16" x14ac:dyDescent="0.25">
      <c r="A506" s="1">
        <f>tra!A506</f>
        <v>10</v>
      </c>
      <c r="B506" s="1">
        <f>tra!B506</f>
        <v>4</v>
      </c>
      <c r="C506" s="1">
        <f>tra!C506</f>
        <v>5</v>
      </c>
      <c r="D506" s="1">
        <f>tra!D506</f>
        <v>6</v>
      </c>
      <c r="E506" s="1" t="str">
        <f>tra!E506</f>
        <v>Msin</v>
      </c>
      <c r="F506" s="1">
        <f>tra!F506</f>
        <v>-20.376999999999999</v>
      </c>
      <c r="G506" s="1">
        <f>tra!G506</f>
        <v>-12.246</v>
      </c>
      <c r="H506" s="1">
        <f>(ABS(tra!H506)+ABS(tra!J506))*SIGN(tra!H506)</f>
        <v>2.5819999999999999</v>
      </c>
      <c r="I506" s="1">
        <f>(ABS(tra!I506)+ABS(tra!K506))*SIGN(tra!I506)</f>
        <v>14.019</v>
      </c>
      <c r="J506" s="1">
        <f t="shared" si="42"/>
        <v>6.7877000000000001</v>
      </c>
      <c r="K506" s="1">
        <f t="shared" si="43"/>
        <v>14.7936</v>
      </c>
      <c r="L506">
        <f t="shared" si="48"/>
        <v>2.5475999999999992</v>
      </c>
      <c r="M506">
        <f t="shared" si="49"/>
        <v>-27.0396</v>
      </c>
      <c r="O506">
        <f t="shared" si="46"/>
        <v>2.5475999999999992</v>
      </c>
      <c r="P506">
        <f t="shared" si="47"/>
        <v>-27.0396</v>
      </c>
    </row>
    <row r="507" spans="1:16" x14ac:dyDescent="0.25">
      <c r="A507" s="1">
        <f>tra!A507</f>
        <v>10</v>
      </c>
      <c r="B507" s="1">
        <f>tra!B507</f>
        <v>4</v>
      </c>
      <c r="C507" s="1">
        <f>tra!C507</f>
        <v>5</v>
      </c>
      <c r="D507" s="1">
        <f>tra!D507</f>
        <v>6</v>
      </c>
      <c r="E507" s="1" t="str">
        <f>tra!E507</f>
        <v>Mdes</v>
      </c>
      <c r="F507" s="1">
        <f>tra!F507</f>
        <v>-8.8979999999999997</v>
      </c>
      <c r="G507" s="1">
        <f>tra!G507</f>
        <v>-5.1769999999999996</v>
      </c>
      <c r="H507" s="1">
        <f>(ABS(tra!H507)+ABS(tra!J507))*SIGN(tra!H507)</f>
        <v>-1.7190000000000001</v>
      </c>
      <c r="I507" s="1">
        <f>(ABS(tra!I507)+ABS(tra!K507))*SIGN(tra!I507)</f>
        <v>-9.2999999999999989</v>
      </c>
      <c r="J507" s="1">
        <f t="shared" si="42"/>
        <v>-4.5089999999999995</v>
      </c>
      <c r="K507" s="1">
        <f t="shared" si="43"/>
        <v>-9.8156999999999996</v>
      </c>
      <c r="L507">
        <f t="shared" si="48"/>
        <v>-14.992699999999999</v>
      </c>
      <c r="M507">
        <f t="shared" si="49"/>
        <v>4.6387</v>
      </c>
      <c r="O507">
        <f t="shared" si="46"/>
        <v>-14.992699999999999</v>
      </c>
      <c r="P507">
        <f t="shared" si="47"/>
        <v>4.6387</v>
      </c>
    </row>
    <row r="508" spans="1:16" x14ac:dyDescent="0.25">
      <c r="A508" s="1">
        <f>tra!A508</f>
        <v>10</v>
      </c>
      <c r="B508" s="1">
        <f>tra!B508</f>
        <v>4</v>
      </c>
      <c r="C508" s="1">
        <f>tra!C508</f>
        <v>5</v>
      </c>
      <c r="D508" s="1">
        <f>tra!D508</f>
        <v>6</v>
      </c>
      <c r="E508" s="1" t="str">
        <f>tra!E508</f>
        <v>Vsin</v>
      </c>
      <c r="F508" s="1">
        <f>tra!F508</f>
        <v>32.43</v>
      </c>
      <c r="G508" s="1">
        <f>tra!G508</f>
        <v>19.452000000000002</v>
      </c>
      <c r="H508" s="1">
        <f>(ABS(tra!H508)+ABS(tra!J508))*SIGN(tra!H508)</f>
        <v>-2.0489999999999999</v>
      </c>
      <c r="I508" s="1">
        <f>(ABS(tra!I508)+ABS(tra!K508))*SIGN(tra!I508)</f>
        <v>-11.103999999999999</v>
      </c>
      <c r="J508" s="1">
        <f t="shared" si="42"/>
        <v>-5.3801999999999994</v>
      </c>
      <c r="K508" s="1">
        <f t="shared" si="43"/>
        <v>-11.718699999999998</v>
      </c>
      <c r="L508">
        <f t="shared" si="48"/>
        <v>7.7333000000000034</v>
      </c>
      <c r="M508">
        <f t="shared" si="49"/>
        <v>31.1707</v>
      </c>
      <c r="O508">
        <f t="shared" si="46"/>
        <v>7.7333000000000034</v>
      </c>
      <c r="P508">
        <f t="shared" si="47"/>
        <v>31.1707</v>
      </c>
    </row>
    <row r="509" spans="1:16" x14ac:dyDescent="0.25">
      <c r="A509" s="1">
        <f>tra!A509</f>
        <v>10</v>
      </c>
      <c r="B509" s="1">
        <f>tra!B509</f>
        <v>4</v>
      </c>
      <c r="C509" s="1">
        <f>tra!C509</f>
        <v>5</v>
      </c>
      <c r="D509" s="1">
        <f>tra!D509</f>
        <v>6</v>
      </c>
      <c r="E509" s="1" t="str">
        <f>tra!E509</f>
        <v>Vdes</v>
      </c>
      <c r="F509" s="1">
        <f>tra!F509</f>
        <v>-21.498000000000001</v>
      </c>
      <c r="G509" s="1">
        <f>tra!G509</f>
        <v>-12.72</v>
      </c>
      <c r="H509" s="1">
        <f>(ABS(tra!H509)+ABS(tra!J509))*SIGN(tra!H509)</f>
        <v>-2.0489999999999999</v>
      </c>
      <c r="I509" s="1">
        <f>(ABS(tra!I509)+ABS(tra!K509))*SIGN(tra!I509)</f>
        <v>-11.103999999999999</v>
      </c>
      <c r="J509" s="1">
        <f t="shared" si="42"/>
        <v>-5.3801999999999994</v>
      </c>
      <c r="K509" s="1">
        <f t="shared" si="43"/>
        <v>-11.718699999999998</v>
      </c>
      <c r="L509">
        <f t="shared" si="48"/>
        <v>-24.438699999999997</v>
      </c>
      <c r="M509">
        <f t="shared" si="49"/>
        <v>-1.0013000000000023</v>
      </c>
      <c r="O509">
        <f t="shared" si="46"/>
        <v>-24.438699999999997</v>
      </c>
      <c r="P509">
        <f t="shared" si="47"/>
        <v>-1.0013000000000023</v>
      </c>
    </row>
    <row r="510" spans="1:16" x14ac:dyDescent="0.25">
      <c r="A510" s="1">
        <f>tra!A510</f>
        <v>10</v>
      </c>
      <c r="B510" s="1">
        <f>tra!B510</f>
        <v>4</v>
      </c>
      <c r="C510" s="1">
        <f>tra!C510</f>
        <v>5</v>
      </c>
      <c r="D510" s="1">
        <f>tra!D510</f>
        <v>5</v>
      </c>
      <c r="E510" s="1" t="str">
        <f>tra!E510</f>
        <v>Msin</v>
      </c>
      <c r="F510" s="1">
        <f>tra!F510</f>
        <v>-30.687000000000001</v>
      </c>
      <c r="G510" s="1">
        <f>tra!G510</f>
        <v>-18.751999999999999</v>
      </c>
      <c r="H510" s="1">
        <f>(ABS(tra!H510)+ABS(tra!J510))*SIGN(tra!H510)</f>
        <v>4.4250000000000007</v>
      </c>
      <c r="I510" s="1">
        <f>(ABS(tra!I510)+ABS(tra!K510))*SIGN(tra!I510)</f>
        <v>25.129000000000001</v>
      </c>
      <c r="J510" s="1">
        <f t="shared" si="42"/>
        <v>11.963700000000001</v>
      </c>
      <c r="K510" s="1">
        <f t="shared" si="43"/>
        <v>26.456500000000002</v>
      </c>
      <c r="L510">
        <f t="shared" si="48"/>
        <v>7.704500000000003</v>
      </c>
      <c r="M510">
        <f t="shared" si="49"/>
        <v>-45.208500000000001</v>
      </c>
      <c r="O510">
        <f t="shared" si="46"/>
        <v>7.704500000000003</v>
      </c>
      <c r="P510">
        <f t="shared" si="47"/>
        <v>-45.208500000000001</v>
      </c>
    </row>
    <row r="511" spans="1:16" x14ac:dyDescent="0.25">
      <c r="A511" s="1">
        <f>tra!A511</f>
        <v>10</v>
      </c>
      <c r="B511" s="1">
        <f>tra!B511</f>
        <v>4</v>
      </c>
      <c r="C511" s="1">
        <f>tra!C511</f>
        <v>5</v>
      </c>
      <c r="D511" s="1">
        <f>tra!D511</f>
        <v>5</v>
      </c>
      <c r="E511" s="1" t="str">
        <f>tra!E511</f>
        <v>Mdes</v>
      </c>
      <c r="F511" s="1">
        <f>tra!F511</f>
        <v>-0.94299999999999995</v>
      </c>
      <c r="G511" s="1">
        <f>tra!G511</f>
        <v>-0.98</v>
      </c>
      <c r="H511" s="1">
        <f>(ABS(tra!H511)+ABS(tra!J511))*SIGN(tra!H511)</f>
        <v>-3.7430000000000003</v>
      </c>
      <c r="I511" s="1">
        <f>(ABS(tra!I511)+ABS(tra!K511))*SIGN(tra!I511)</f>
        <v>-21.244999999999997</v>
      </c>
      <c r="J511" s="1">
        <f t="shared" si="42"/>
        <v>-10.116499999999998</v>
      </c>
      <c r="K511" s="1">
        <f t="shared" si="43"/>
        <v>-22.367899999999999</v>
      </c>
      <c r="L511">
        <f t="shared" si="48"/>
        <v>-23.347899999999999</v>
      </c>
      <c r="M511">
        <f t="shared" si="49"/>
        <v>21.387899999999998</v>
      </c>
      <c r="O511">
        <f t="shared" si="46"/>
        <v>-23.347899999999999</v>
      </c>
      <c r="P511">
        <f t="shared" si="47"/>
        <v>21.387899999999998</v>
      </c>
    </row>
    <row r="512" spans="1:16" x14ac:dyDescent="0.25">
      <c r="A512" s="1">
        <f>tra!A512</f>
        <v>10</v>
      </c>
      <c r="B512" s="1">
        <f>tra!B512</f>
        <v>4</v>
      </c>
      <c r="C512" s="1">
        <f>tra!C512</f>
        <v>5</v>
      </c>
      <c r="D512" s="1">
        <f>tra!D512</f>
        <v>5</v>
      </c>
      <c r="E512" s="1" t="str">
        <f>tra!E512</f>
        <v>Vsin</v>
      </c>
      <c r="F512" s="1">
        <f>tra!F512</f>
        <v>49.622</v>
      </c>
      <c r="G512" s="1">
        <f>tra!G512</f>
        <v>30.922000000000001</v>
      </c>
      <c r="H512" s="1">
        <f>(ABS(tra!H512)+ABS(tra!J512))*SIGN(tra!H512)</f>
        <v>-3.8890000000000002</v>
      </c>
      <c r="I512" s="1">
        <f>(ABS(tra!I512)+ABS(tra!K512))*SIGN(tra!I512)</f>
        <v>-22.083000000000002</v>
      </c>
      <c r="J512" s="1">
        <f t="shared" si="42"/>
        <v>-10.5139</v>
      </c>
      <c r="K512" s="1">
        <f t="shared" si="43"/>
        <v>-23.249700000000001</v>
      </c>
      <c r="L512">
        <f t="shared" si="48"/>
        <v>7.6722999999999999</v>
      </c>
      <c r="M512">
        <f t="shared" si="49"/>
        <v>54.171700000000001</v>
      </c>
      <c r="O512">
        <f t="shared" si="46"/>
        <v>7.6722999999999999</v>
      </c>
      <c r="P512">
        <f t="shared" si="47"/>
        <v>54.171700000000001</v>
      </c>
    </row>
    <row r="513" spans="1:16" x14ac:dyDescent="0.25">
      <c r="A513" s="1">
        <f>tra!A513</f>
        <v>10</v>
      </c>
      <c r="B513" s="1">
        <f>tra!B513</f>
        <v>4</v>
      </c>
      <c r="C513" s="1">
        <f>tra!C513</f>
        <v>5</v>
      </c>
      <c r="D513" s="1">
        <f>tra!D513</f>
        <v>5</v>
      </c>
      <c r="E513" s="1" t="str">
        <f>tra!E513</f>
        <v>Vdes</v>
      </c>
      <c r="F513" s="1">
        <f>tra!F513</f>
        <v>-21.295000000000002</v>
      </c>
      <c r="G513" s="1">
        <f>tra!G513</f>
        <v>-13.997</v>
      </c>
      <c r="H513" s="1">
        <f>(ABS(tra!H513)+ABS(tra!J513))*SIGN(tra!H513)</f>
        <v>-3.8890000000000002</v>
      </c>
      <c r="I513" s="1">
        <f>(ABS(tra!I513)+ABS(tra!K513))*SIGN(tra!I513)</f>
        <v>-22.083000000000002</v>
      </c>
      <c r="J513" s="1">
        <f t="shared" si="42"/>
        <v>-10.5139</v>
      </c>
      <c r="K513" s="1">
        <f t="shared" si="43"/>
        <v>-23.249700000000001</v>
      </c>
      <c r="L513">
        <f t="shared" si="48"/>
        <v>-37.246700000000004</v>
      </c>
      <c r="M513">
        <f t="shared" si="49"/>
        <v>9.2527000000000008</v>
      </c>
      <c r="O513">
        <f t="shared" si="46"/>
        <v>-37.246700000000004</v>
      </c>
      <c r="P513">
        <f t="shared" si="47"/>
        <v>9.2527000000000008</v>
      </c>
    </row>
    <row r="514" spans="1:16" x14ac:dyDescent="0.25">
      <c r="A514" s="1">
        <f>tra!A514</f>
        <v>10</v>
      </c>
      <c r="B514" s="1">
        <f>tra!B514</f>
        <v>4</v>
      </c>
      <c r="C514" s="1">
        <f>tra!C514</f>
        <v>5</v>
      </c>
      <c r="D514" s="1">
        <f>tra!D514</f>
        <v>4</v>
      </c>
      <c r="E514" s="1" t="str">
        <f>tra!E514</f>
        <v>Msin</v>
      </c>
      <c r="F514" s="1">
        <f>tra!F514</f>
        <v>-27.593</v>
      </c>
      <c r="G514" s="1">
        <f>tra!G514</f>
        <v>-16.91</v>
      </c>
      <c r="H514" s="1">
        <f>(ABS(tra!H514)+ABS(tra!J514))*SIGN(tra!H514)</f>
        <v>5.08</v>
      </c>
      <c r="I514" s="1">
        <f>(ABS(tra!I514)+ABS(tra!K514))*SIGN(tra!I514)</f>
        <v>30.058</v>
      </c>
      <c r="J514" s="1">
        <f t="shared" ref="J514:J577" si="50">(ABS(H514)+0.3*ABS(I514))*SIGN(H514)</f>
        <v>14.0974</v>
      </c>
      <c r="K514" s="1">
        <f t="shared" ref="K514:K577" si="51">(ABS(I514)+0.3*ABS(H514))*SIGN(I514)</f>
        <v>31.582000000000001</v>
      </c>
      <c r="L514">
        <f t="shared" si="48"/>
        <v>14.672000000000001</v>
      </c>
      <c r="M514">
        <f t="shared" si="49"/>
        <v>-48.492000000000004</v>
      </c>
      <c r="O514">
        <f t="shared" si="46"/>
        <v>14.672000000000001</v>
      </c>
      <c r="P514">
        <f t="shared" si="47"/>
        <v>-48.492000000000004</v>
      </c>
    </row>
    <row r="515" spans="1:16" x14ac:dyDescent="0.25">
      <c r="A515" s="1">
        <f>tra!A515</f>
        <v>10</v>
      </c>
      <c r="B515" s="1">
        <f>tra!B515</f>
        <v>4</v>
      </c>
      <c r="C515" s="1">
        <f>tra!C515</f>
        <v>5</v>
      </c>
      <c r="D515" s="1">
        <f>tra!D515</f>
        <v>4</v>
      </c>
      <c r="E515" s="1" t="str">
        <f>tra!E515</f>
        <v>Mdes</v>
      </c>
      <c r="F515" s="1">
        <f>tra!F515</f>
        <v>-3.835</v>
      </c>
      <c r="G515" s="1">
        <f>tra!G515</f>
        <v>-2.7570000000000001</v>
      </c>
      <c r="H515" s="1">
        <f>(ABS(tra!H515)+ABS(tra!J515))*SIGN(tra!H515)</f>
        <v>-3.7240000000000002</v>
      </c>
      <c r="I515" s="1">
        <f>(ABS(tra!I515)+ABS(tra!K515))*SIGN(tra!I515)</f>
        <v>-22.047999999999998</v>
      </c>
      <c r="J515" s="1">
        <f t="shared" si="50"/>
        <v>-10.3384</v>
      </c>
      <c r="K515" s="1">
        <f t="shared" si="51"/>
        <v>-23.165199999999999</v>
      </c>
      <c r="L515">
        <f t="shared" si="48"/>
        <v>-25.9222</v>
      </c>
      <c r="M515">
        <f t="shared" si="49"/>
        <v>20.408199999999997</v>
      </c>
      <c r="O515">
        <f t="shared" ref="O515:O578" si="52">G515+K515</f>
        <v>-25.9222</v>
      </c>
      <c r="P515">
        <f t="shared" ref="P515:P578" si="53">G515-K515</f>
        <v>20.408199999999997</v>
      </c>
    </row>
    <row r="516" spans="1:16" x14ac:dyDescent="0.25">
      <c r="A516" s="1">
        <f>tra!A516</f>
        <v>10</v>
      </c>
      <c r="B516" s="1">
        <f>tra!B516</f>
        <v>4</v>
      </c>
      <c r="C516" s="1">
        <f>tra!C516</f>
        <v>5</v>
      </c>
      <c r="D516" s="1">
        <f>tra!D516</f>
        <v>4</v>
      </c>
      <c r="E516" s="1" t="str">
        <f>tra!E516</f>
        <v>Vsin</v>
      </c>
      <c r="F516" s="1">
        <f>tra!F516</f>
        <v>46.771999999999998</v>
      </c>
      <c r="G516" s="1">
        <f>tra!G516</f>
        <v>29.199000000000002</v>
      </c>
      <c r="H516" s="1">
        <f>(ABS(tra!H516)+ABS(tra!J516))*SIGN(tra!H516)</f>
        <v>-4.1930000000000005</v>
      </c>
      <c r="I516" s="1">
        <f>(ABS(tra!I516)+ABS(tra!K516))*SIGN(tra!I516)</f>
        <v>-24.812999999999999</v>
      </c>
      <c r="J516" s="1">
        <f t="shared" si="50"/>
        <v>-11.636900000000001</v>
      </c>
      <c r="K516" s="1">
        <f t="shared" si="51"/>
        <v>-26.070899999999998</v>
      </c>
      <c r="L516">
        <f t="shared" si="48"/>
        <v>3.1281000000000034</v>
      </c>
      <c r="M516">
        <f t="shared" si="49"/>
        <v>55.2699</v>
      </c>
      <c r="O516">
        <f t="shared" si="52"/>
        <v>3.1281000000000034</v>
      </c>
      <c r="P516">
        <f t="shared" si="53"/>
        <v>55.2699</v>
      </c>
    </row>
    <row r="517" spans="1:16" x14ac:dyDescent="0.25">
      <c r="A517" s="1">
        <f>tra!A517</f>
        <v>10</v>
      </c>
      <c r="B517" s="1">
        <f>tra!B517</f>
        <v>4</v>
      </c>
      <c r="C517" s="1">
        <f>tra!C517</f>
        <v>5</v>
      </c>
      <c r="D517" s="1">
        <f>tra!D517</f>
        <v>4</v>
      </c>
      <c r="E517" s="1" t="str">
        <f>tra!E517</f>
        <v>Vdes</v>
      </c>
      <c r="F517" s="1">
        <f>tra!F517</f>
        <v>-24.145</v>
      </c>
      <c r="G517" s="1">
        <f>tra!G517</f>
        <v>-15.72</v>
      </c>
      <c r="H517" s="1">
        <f>(ABS(tra!H517)+ABS(tra!J517))*SIGN(tra!H517)</f>
        <v>-4.1930000000000005</v>
      </c>
      <c r="I517" s="1">
        <f>(ABS(tra!I517)+ABS(tra!K517))*SIGN(tra!I517)</f>
        <v>-24.812999999999999</v>
      </c>
      <c r="J517" s="1">
        <f t="shared" si="50"/>
        <v>-11.636900000000001</v>
      </c>
      <c r="K517" s="1">
        <f t="shared" si="51"/>
        <v>-26.070899999999998</v>
      </c>
      <c r="L517">
        <f t="shared" si="48"/>
        <v>-41.790900000000001</v>
      </c>
      <c r="M517">
        <f t="shared" si="49"/>
        <v>10.350899999999998</v>
      </c>
      <c r="O517">
        <f t="shared" si="52"/>
        <v>-41.790900000000001</v>
      </c>
      <c r="P517">
        <f t="shared" si="53"/>
        <v>10.350899999999998</v>
      </c>
    </row>
    <row r="518" spans="1:16" x14ac:dyDescent="0.25">
      <c r="A518" s="1">
        <f>tra!A518</f>
        <v>10</v>
      </c>
      <c r="B518" s="1">
        <f>tra!B518</f>
        <v>4</v>
      </c>
      <c r="C518" s="1">
        <f>tra!C518</f>
        <v>5</v>
      </c>
      <c r="D518" s="1">
        <f>tra!D518</f>
        <v>3</v>
      </c>
      <c r="E518" s="1" t="str">
        <f>tra!E518</f>
        <v>Msin</v>
      </c>
      <c r="F518" s="1">
        <f>tra!F518</f>
        <v>-24.477</v>
      </c>
      <c r="G518" s="1">
        <f>tra!G518</f>
        <v>-15.045999999999999</v>
      </c>
      <c r="H518" s="1">
        <f>(ABS(tra!H518)+ABS(tra!J518))*SIGN(tra!H518)</f>
        <v>5.9249999999999998</v>
      </c>
      <c r="I518" s="1">
        <f>(ABS(tra!I518)+ABS(tra!K518))*SIGN(tra!I518)</f>
        <v>36.171999999999997</v>
      </c>
      <c r="J518" s="1">
        <f t="shared" si="50"/>
        <v>16.776599999999998</v>
      </c>
      <c r="K518" s="1">
        <f t="shared" si="51"/>
        <v>37.9495</v>
      </c>
      <c r="L518">
        <f t="shared" si="48"/>
        <v>22.903500000000001</v>
      </c>
      <c r="M518">
        <f t="shared" si="49"/>
        <v>-52.9955</v>
      </c>
      <c r="O518">
        <f t="shared" si="52"/>
        <v>22.903500000000001</v>
      </c>
      <c r="P518">
        <f t="shared" si="53"/>
        <v>-52.9955</v>
      </c>
    </row>
    <row r="519" spans="1:16" x14ac:dyDescent="0.25">
      <c r="A519" s="1">
        <f>tra!A519</f>
        <v>10</v>
      </c>
      <c r="B519" s="1">
        <f>tra!B519</f>
        <v>4</v>
      </c>
      <c r="C519" s="1">
        <f>tra!C519</f>
        <v>5</v>
      </c>
      <c r="D519" s="1">
        <f>tra!D519</f>
        <v>3</v>
      </c>
      <c r="E519" s="1" t="str">
        <f>tra!E519</f>
        <v>Mdes</v>
      </c>
      <c r="F519" s="1">
        <f>tra!F519</f>
        <v>-6.8209999999999997</v>
      </c>
      <c r="G519" s="1">
        <f>tra!G519</f>
        <v>-4.5279999999999996</v>
      </c>
      <c r="H519" s="1">
        <f>(ABS(tra!H519)+ABS(tra!J519))*SIGN(tra!H519)</f>
        <v>-4.452</v>
      </c>
      <c r="I519" s="1">
        <f>(ABS(tra!I519)+ABS(tra!K519))*SIGN(tra!I519)</f>
        <v>-27.2</v>
      </c>
      <c r="J519" s="1">
        <f t="shared" si="50"/>
        <v>-12.612</v>
      </c>
      <c r="K519" s="1">
        <f t="shared" si="51"/>
        <v>-28.535599999999999</v>
      </c>
      <c r="L519">
        <f t="shared" si="48"/>
        <v>-33.063600000000001</v>
      </c>
      <c r="M519">
        <f t="shared" si="49"/>
        <v>24.0076</v>
      </c>
      <c r="O519">
        <f t="shared" si="52"/>
        <v>-33.063600000000001</v>
      </c>
      <c r="P519">
        <f t="shared" si="53"/>
        <v>24.0076</v>
      </c>
    </row>
    <row r="520" spans="1:16" x14ac:dyDescent="0.25">
      <c r="A520" s="1">
        <f>tra!A520</f>
        <v>10</v>
      </c>
      <c r="B520" s="1">
        <f>tra!B520</f>
        <v>4</v>
      </c>
      <c r="C520" s="1">
        <f>tra!C520</f>
        <v>5</v>
      </c>
      <c r="D520" s="1">
        <f>tra!D520</f>
        <v>3</v>
      </c>
      <c r="E520" s="1" t="str">
        <f>tra!E520</f>
        <v>Vsin</v>
      </c>
      <c r="F520" s="1">
        <f>tra!F520</f>
        <v>43.866</v>
      </c>
      <c r="G520" s="1">
        <f>tra!G520</f>
        <v>27.468</v>
      </c>
      <c r="H520" s="1">
        <f>(ABS(tra!H520)+ABS(tra!J520))*SIGN(tra!H520)</f>
        <v>-4.9409999999999998</v>
      </c>
      <c r="I520" s="1">
        <f>(ABS(tra!I520)+ABS(tra!K520))*SIGN(tra!I520)</f>
        <v>-30.178000000000001</v>
      </c>
      <c r="J520" s="1">
        <f t="shared" si="50"/>
        <v>-13.994399999999999</v>
      </c>
      <c r="K520" s="1">
        <f t="shared" si="51"/>
        <v>-31.660299999999999</v>
      </c>
      <c r="L520">
        <f t="shared" si="48"/>
        <v>-4.1922999999999995</v>
      </c>
      <c r="M520">
        <f t="shared" si="49"/>
        <v>59.128299999999996</v>
      </c>
      <c r="O520">
        <f t="shared" si="52"/>
        <v>-4.1922999999999995</v>
      </c>
      <c r="P520">
        <f t="shared" si="53"/>
        <v>59.128299999999996</v>
      </c>
    </row>
    <row r="521" spans="1:16" x14ac:dyDescent="0.25">
      <c r="A521" s="1">
        <f>tra!A521</f>
        <v>10</v>
      </c>
      <c r="B521" s="1">
        <f>tra!B521</f>
        <v>4</v>
      </c>
      <c r="C521" s="1">
        <f>tra!C521</f>
        <v>5</v>
      </c>
      <c r="D521" s="1">
        <f>tra!D521</f>
        <v>3</v>
      </c>
      <c r="E521" s="1" t="str">
        <f>tra!E521</f>
        <v>Vdes</v>
      </c>
      <c r="F521" s="1">
        <f>tra!F521</f>
        <v>-27.050999999999998</v>
      </c>
      <c r="G521" s="1">
        <f>tra!G521</f>
        <v>-17.451000000000001</v>
      </c>
      <c r="H521" s="1">
        <f>(ABS(tra!H521)+ABS(tra!J521))*SIGN(tra!H521)</f>
        <v>-4.9409999999999998</v>
      </c>
      <c r="I521" s="1">
        <f>(ABS(tra!I521)+ABS(tra!K521))*SIGN(tra!I521)</f>
        <v>-30.178000000000001</v>
      </c>
      <c r="J521" s="1">
        <f t="shared" si="50"/>
        <v>-13.994399999999999</v>
      </c>
      <c r="K521" s="1">
        <f t="shared" si="51"/>
        <v>-31.660299999999999</v>
      </c>
      <c r="L521">
        <f t="shared" si="48"/>
        <v>-49.1113</v>
      </c>
      <c r="M521">
        <f t="shared" si="49"/>
        <v>14.209299999999999</v>
      </c>
      <c r="O521">
        <f t="shared" si="52"/>
        <v>-49.1113</v>
      </c>
      <c r="P521">
        <f t="shared" si="53"/>
        <v>14.209299999999999</v>
      </c>
    </row>
    <row r="522" spans="1:16" x14ac:dyDescent="0.25">
      <c r="A522" s="1">
        <f>tra!A522</f>
        <v>10</v>
      </c>
      <c r="B522" s="1">
        <f>tra!B522</f>
        <v>4</v>
      </c>
      <c r="C522" s="1">
        <f>tra!C522</f>
        <v>5</v>
      </c>
      <c r="D522" s="1">
        <f>tra!D522</f>
        <v>2</v>
      </c>
      <c r="E522" s="1" t="str">
        <f>tra!E522</f>
        <v>Msin</v>
      </c>
      <c r="F522" s="1">
        <f>tra!F522</f>
        <v>-20.100000000000001</v>
      </c>
      <c r="G522" s="1">
        <f>tra!G522</f>
        <v>-12.43</v>
      </c>
      <c r="H522" s="1">
        <f>(ABS(tra!H522)+ABS(tra!J522))*SIGN(tra!H522)</f>
        <v>6.5449999999999999</v>
      </c>
      <c r="I522" s="1">
        <f>(ABS(tra!I522)+ABS(tra!K522))*SIGN(tra!I522)</f>
        <v>41.492999999999995</v>
      </c>
      <c r="J522" s="1">
        <f t="shared" si="50"/>
        <v>18.992899999999999</v>
      </c>
      <c r="K522" s="1">
        <f t="shared" si="51"/>
        <v>43.456499999999991</v>
      </c>
      <c r="L522">
        <f t="shared" si="48"/>
        <v>31.026499999999992</v>
      </c>
      <c r="M522">
        <f t="shared" si="49"/>
        <v>-55.886499999999991</v>
      </c>
      <c r="O522">
        <f t="shared" si="52"/>
        <v>31.026499999999992</v>
      </c>
      <c r="P522">
        <f t="shared" si="53"/>
        <v>-55.886499999999991</v>
      </c>
    </row>
    <row r="523" spans="1:16" x14ac:dyDescent="0.25">
      <c r="A523" s="1">
        <f>tra!A523</f>
        <v>10</v>
      </c>
      <c r="B523" s="1">
        <f>tra!B523</f>
        <v>4</v>
      </c>
      <c r="C523" s="1">
        <f>tra!C523</f>
        <v>5</v>
      </c>
      <c r="D523" s="1">
        <f>tra!D523</f>
        <v>2</v>
      </c>
      <c r="E523" s="1" t="str">
        <f>tra!E523</f>
        <v>Mdes</v>
      </c>
      <c r="F523" s="1">
        <f>tra!F523</f>
        <v>-10.837</v>
      </c>
      <c r="G523" s="1">
        <f>tra!G523</f>
        <v>-6.9249999999999998</v>
      </c>
      <c r="H523" s="1">
        <f>(ABS(tra!H523)+ABS(tra!J523))*SIGN(tra!H523)</f>
        <v>-4.9850000000000003</v>
      </c>
      <c r="I523" s="1">
        <f>(ABS(tra!I523)+ABS(tra!K523))*SIGN(tra!I523)</f>
        <v>-31.727</v>
      </c>
      <c r="J523" s="1">
        <f t="shared" si="50"/>
        <v>-14.5031</v>
      </c>
      <c r="K523" s="1">
        <f t="shared" si="51"/>
        <v>-33.222500000000004</v>
      </c>
      <c r="L523">
        <f t="shared" ref="L523:L586" si="54">G523+K523</f>
        <v>-40.147500000000001</v>
      </c>
      <c r="M523">
        <f t="shared" ref="M523:M586" si="55">G523-K523</f>
        <v>26.297500000000003</v>
      </c>
      <c r="O523">
        <f t="shared" si="52"/>
        <v>-40.147500000000001</v>
      </c>
      <c r="P523">
        <f t="shared" si="53"/>
        <v>26.297500000000003</v>
      </c>
    </row>
    <row r="524" spans="1:16" x14ac:dyDescent="0.25">
      <c r="A524" s="1">
        <f>tra!A524</f>
        <v>10</v>
      </c>
      <c r="B524" s="1">
        <f>tra!B524</f>
        <v>4</v>
      </c>
      <c r="C524" s="1">
        <f>tra!C524</f>
        <v>5</v>
      </c>
      <c r="D524" s="1">
        <f>tra!D524</f>
        <v>2</v>
      </c>
      <c r="E524" s="1" t="str">
        <f>tra!E524</f>
        <v>Vsin</v>
      </c>
      <c r="F524" s="1">
        <f>tra!F524</f>
        <v>39.869</v>
      </c>
      <c r="G524" s="1">
        <f>tra!G524</f>
        <v>25.081</v>
      </c>
      <c r="H524" s="1">
        <f>(ABS(tra!H524)+ABS(tra!J524))*SIGN(tra!H524)</f>
        <v>-5.49</v>
      </c>
      <c r="I524" s="1">
        <f>(ABS(tra!I524)+ABS(tra!K524))*SIGN(tra!I524)</f>
        <v>-34.866</v>
      </c>
      <c r="J524" s="1">
        <f t="shared" si="50"/>
        <v>-15.9498</v>
      </c>
      <c r="K524" s="1">
        <f t="shared" si="51"/>
        <v>-36.512999999999998</v>
      </c>
      <c r="L524">
        <f t="shared" si="54"/>
        <v>-11.431999999999999</v>
      </c>
      <c r="M524">
        <f t="shared" si="55"/>
        <v>61.593999999999994</v>
      </c>
      <c r="O524">
        <f t="shared" si="52"/>
        <v>-11.431999999999999</v>
      </c>
      <c r="P524">
        <f t="shared" si="53"/>
        <v>61.593999999999994</v>
      </c>
    </row>
    <row r="525" spans="1:16" x14ac:dyDescent="0.25">
      <c r="A525" s="1">
        <f>tra!A525</f>
        <v>10</v>
      </c>
      <c r="B525" s="1">
        <f>tra!B525</f>
        <v>4</v>
      </c>
      <c r="C525" s="1">
        <f>tra!C525</f>
        <v>5</v>
      </c>
      <c r="D525" s="1">
        <f>tra!D525</f>
        <v>2</v>
      </c>
      <c r="E525" s="1" t="str">
        <f>tra!E525</f>
        <v>Vdes</v>
      </c>
      <c r="F525" s="1">
        <f>tra!F525</f>
        <v>-31.047999999999998</v>
      </c>
      <c r="G525" s="1">
        <f>tra!G525</f>
        <v>-19.838000000000001</v>
      </c>
      <c r="H525" s="1">
        <f>(ABS(tra!H525)+ABS(tra!J525))*SIGN(tra!H525)</f>
        <v>-5.49</v>
      </c>
      <c r="I525" s="1">
        <f>(ABS(tra!I525)+ABS(tra!K525))*SIGN(tra!I525)</f>
        <v>-34.866</v>
      </c>
      <c r="J525" s="1">
        <f t="shared" si="50"/>
        <v>-15.9498</v>
      </c>
      <c r="K525" s="1">
        <f t="shared" si="51"/>
        <v>-36.512999999999998</v>
      </c>
      <c r="L525">
        <f t="shared" si="54"/>
        <v>-56.350999999999999</v>
      </c>
      <c r="M525">
        <f t="shared" si="55"/>
        <v>16.674999999999997</v>
      </c>
      <c r="O525">
        <f t="shared" si="52"/>
        <v>-56.350999999999999</v>
      </c>
      <c r="P525">
        <f t="shared" si="53"/>
        <v>16.674999999999997</v>
      </c>
    </row>
    <row r="526" spans="1:16" x14ac:dyDescent="0.25">
      <c r="A526" s="1">
        <f>tra!A526</f>
        <v>10</v>
      </c>
      <c r="B526" s="1">
        <f>tra!B526</f>
        <v>4</v>
      </c>
      <c r="C526" s="1">
        <f>tra!C526</f>
        <v>5</v>
      </c>
      <c r="D526" s="1">
        <f>tra!D526</f>
        <v>1</v>
      </c>
      <c r="E526" s="1" t="str">
        <f>tra!E526</f>
        <v>Msin</v>
      </c>
      <c r="F526" s="1">
        <f>tra!F526</f>
        <v>-12.997</v>
      </c>
      <c r="G526" s="1">
        <f>tra!G526</f>
        <v>-8.1539999999999999</v>
      </c>
      <c r="H526" s="1">
        <f>(ABS(tra!H526)+ABS(tra!J526))*SIGN(tra!H526)</f>
        <v>6.48</v>
      </c>
      <c r="I526" s="1">
        <f>(ABS(tra!I526)+ABS(tra!K526))*SIGN(tra!I526)</f>
        <v>44.19</v>
      </c>
      <c r="J526" s="1">
        <f t="shared" si="50"/>
        <v>19.737000000000002</v>
      </c>
      <c r="K526" s="1">
        <f t="shared" si="51"/>
        <v>46.134</v>
      </c>
      <c r="L526">
        <f t="shared" si="54"/>
        <v>37.980000000000004</v>
      </c>
      <c r="M526">
        <f t="shared" si="55"/>
        <v>-54.287999999999997</v>
      </c>
      <c r="O526">
        <f t="shared" si="52"/>
        <v>37.980000000000004</v>
      </c>
      <c r="P526">
        <f t="shared" si="53"/>
        <v>-54.287999999999997</v>
      </c>
    </row>
    <row r="527" spans="1:16" x14ac:dyDescent="0.25">
      <c r="A527" s="1">
        <f>tra!A527</f>
        <v>10</v>
      </c>
      <c r="B527" s="1">
        <f>tra!B527</f>
        <v>4</v>
      </c>
      <c r="C527" s="1">
        <f>tra!C527</f>
        <v>5</v>
      </c>
      <c r="D527" s="1">
        <f>tra!D527</f>
        <v>1</v>
      </c>
      <c r="E527" s="1" t="str">
        <f>tra!E527</f>
        <v>Mdes</v>
      </c>
      <c r="F527" s="1">
        <f>tra!F527</f>
        <v>-18.623999999999999</v>
      </c>
      <c r="G527" s="1">
        <f>tra!G527</f>
        <v>-11.579000000000001</v>
      </c>
      <c r="H527" s="1">
        <f>(ABS(tra!H527)+ABS(tra!J527))*SIGN(tra!H527)</f>
        <v>-4.6870000000000003</v>
      </c>
      <c r="I527" s="1">
        <f>(ABS(tra!I527)+ABS(tra!K527))*SIGN(tra!I527)</f>
        <v>-31.892000000000003</v>
      </c>
      <c r="J527" s="1">
        <f t="shared" si="50"/>
        <v>-14.2546</v>
      </c>
      <c r="K527" s="1">
        <f t="shared" si="51"/>
        <v>-33.298100000000005</v>
      </c>
      <c r="L527">
        <f t="shared" si="54"/>
        <v>-44.877100000000006</v>
      </c>
      <c r="M527">
        <f t="shared" si="55"/>
        <v>21.719100000000005</v>
      </c>
      <c r="O527">
        <f t="shared" si="52"/>
        <v>-44.877100000000006</v>
      </c>
      <c r="P527">
        <f t="shared" si="53"/>
        <v>21.719100000000005</v>
      </c>
    </row>
    <row r="528" spans="1:16" x14ac:dyDescent="0.25">
      <c r="A528" s="1">
        <f>tra!A528</f>
        <v>10</v>
      </c>
      <c r="B528" s="1">
        <f>tra!B528</f>
        <v>4</v>
      </c>
      <c r="C528" s="1">
        <f>tra!C528</f>
        <v>5</v>
      </c>
      <c r="D528" s="1">
        <f>tra!D528</f>
        <v>1</v>
      </c>
      <c r="E528" s="1" t="str">
        <f>tra!E528</f>
        <v>Vsin</v>
      </c>
      <c r="F528" s="1">
        <f>tra!F528</f>
        <v>32.779000000000003</v>
      </c>
      <c r="G528" s="1">
        <f>tra!G528</f>
        <v>20.827999999999999</v>
      </c>
      <c r="H528" s="1">
        <f>(ABS(tra!H528)+ABS(tra!J528))*SIGN(tra!H528)</f>
        <v>-5.3179999999999996</v>
      </c>
      <c r="I528" s="1">
        <f>(ABS(tra!I528)+ABS(tra!K528))*SIGN(tra!I528)</f>
        <v>-36.230000000000004</v>
      </c>
      <c r="J528" s="1">
        <f t="shared" si="50"/>
        <v>-16.187000000000001</v>
      </c>
      <c r="K528" s="1">
        <f t="shared" si="51"/>
        <v>-37.825400000000002</v>
      </c>
      <c r="L528">
        <f t="shared" si="54"/>
        <v>-16.997400000000003</v>
      </c>
      <c r="M528">
        <f t="shared" si="55"/>
        <v>58.653400000000005</v>
      </c>
      <c r="O528">
        <f t="shared" si="52"/>
        <v>-16.997400000000003</v>
      </c>
      <c r="P528">
        <f t="shared" si="53"/>
        <v>58.653400000000005</v>
      </c>
    </row>
    <row r="529" spans="1:16" x14ac:dyDescent="0.25">
      <c r="A529" s="1">
        <f>tra!A529</f>
        <v>10</v>
      </c>
      <c r="B529" s="1">
        <f>tra!B529</f>
        <v>4</v>
      </c>
      <c r="C529" s="1">
        <f>tra!C529</f>
        <v>5</v>
      </c>
      <c r="D529" s="1">
        <f>tra!D529</f>
        <v>1</v>
      </c>
      <c r="E529" s="1" t="str">
        <f>tra!E529</f>
        <v>Vdes</v>
      </c>
      <c r="F529" s="1">
        <f>tra!F529</f>
        <v>-38.137999999999998</v>
      </c>
      <c r="G529" s="1">
        <f>tra!G529</f>
        <v>-24.091000000000001</v>
      </c>
      <c r="H529" s="1">
        <f>(ABS(tra!H529)+ABS(tra!J529))*SIGN(tra!H529)</f>
        <v>-5.3179999999999996</v>
      </c>
      <c r="I529" s="1">
        <f>(ABS(tra!I529)+ABS(tra!K529))*SIGN(tra!I529)</f>
        <v>-36.230000000000004</v>
      </c>
      <c r="J529" s="1">
        <f t="shared" si="50"/>
        <v>-16.187000000000001</v>
      </c>
      <c r="K529" s="1">
        <f t="shared" si="51"/>
        <v>-37.825400000000002</v>
      </c>
      <c r="L529">
        <f t="shared" si="54"/>
        <v>-61.916400000000003</v>
      </c>
      <c r="M529">
        <f t="shared" si="55"/>
        <v>13.734400000000001</v>
      </c>
      <c r="O529">
        <f t="shared" si="52"/>
        <v>-61.916400000000003</v>
      </c>
      <c r="P529">
        <f t="shared" si="53"/>
        <v>13.734400000000001</v>
      </c>
    </row>
    <row r="530" spans="1:16" x14ac:dyDescent="0.25">
      <c r="A530" s="1">
        <f>tra!A530</f>
        <v>10</v>
      </c>
      <c r="B530" s="1">
        <f>tra!B530</f>
        <v>5</v>
      </c>
      <c r="C530" s="1">
        <f>tra!C530</f>
        <v>6</v>
      </c>
      <c r="D530" s="1">
        <f>tra!D530</f>
        <v>6</v>
      </c>
      <c r="E530" s="1" t="str">
        <f>tra!E530</f>
        <v>Msin</v>
      </c>
      <c r="F530" s="1">
        <f>tra!F530</f>
        <v>-82.876999999999995</v>
      </c>
      <c r="G530" s="1">
        <f>tra!G530</f>
        <v>-49.137</v>
      </c>
      <c r="H530" s="1">
        <f>(ABS(tra!H530)+ABS(tra!J530))*SIGN(tra!H530)</f>
        <v>5.5419999999999998</v>
      </c>
      <c r="I530" s="1">
        <f>(ABS(tra!I530)+ABS(tra!K530))*SIGN(tra!I530)</f>
        <v>30.603999999999999</v>
      </c>
      <c r="J530" s="1">
        <f t="shared" si="50"/>
        <v>14.723199999999999</v>
      </c>
      <c r="K530" s="1">
        <f t="shared" si="51"/>
        <v>32.266599999999997</v>
      </c>
      <c r="L530">
        <f t="shared" si="54"/>
        <v>-16.870400000000004</v>
      </c>
      <c r="M530">
        <f t="shared" si="55"/>
        <v>-81.403599999999997</v>
      </c>
      <c r="O530">
        <f t="shared" si="52"/>
        <v>-16.870400000000004</v>
      </c>
      <c r="P530">
        <f t="shared" si="53"/>
        <v>-81.403599999999997</v>
      </c>
    </row>
    <row r="531" spans="1:16" x14ac:dyDescent="0.25">
      <c r="A531" s="1">
        <f>tra!A531</f>
        <v>10</v>
      </c>
      <c r="B531" s="1">
        <f>tra!B531</f>
        <v>5</v>
      </c>
      <c r="C531" s="1">
        <f>tra!C531</f>
        <v>6</v>
      </c>
      <c r="D531" s="1">
        <f>tra!D531</f>
        <v>6</v>
      </c>
      <c r="E531" s="1" t="str">
        <f>tra!E531</f>
        <v>Mdes</v>
      </c>
      <c r="F531" s="1">
        <f>tra!F531</f>
        <v>-106.176</v>
      </c>
      <c r="G531" s="1">
        <f>tra!G531</f>
        <v>-62.017000000000003</v>
      </c>
      <c r="H531" s="1">
        <f>(ABS(tra!H531)+ABS(tra!J531))*SIGN(tra!H531)</f>
        <v>-7.4349999999999996</v>
      </c>
      <c r="I531" s="1">
        <f>(ABS(tra!I531)+ABS(tra!K531))*SIGN(tra!I531)</f>
        <v>-40.966000000000001</v>
      </c>
      <c r="J531" s="1">
        <f t="shared" si="50"/>
        <v>-19.724799999999998</v>
      </c>
      <c r="K531" s="1">
        <f t="shared" si="51"/>
        <v>-43.1965</v>
      </c>
      <c r="L531">
        <f t="shared" si="54"/>
        <v>-105.21350000000001</v>
      </c>
      <c r="M531">
        <f t="shared" si="55"/>
        <v>-18.820500000000003</v>
      </c>
      <c r="O531">
        <f t="shared" si="52"/>
        <v>-105.21350000000001</v>
      </c>
      <c r="P531">
        <f t="shared" si="53"/>
        <v>-18.820500000000003</v>
      </c>
    </row>
    <row r="532" spans="1:16" x14ac:dyDescent="0.25">
      <c r="A532" s="1">
        <f>tra!A532</f>
        <v>10</v>
      </c>
      <c r="B532" s="1">
        <f>tra!B532</f>
        <v>5</v>
      </c>
      <c r="C532" s="1">
        <f>tra!C532</f>
        <v>6</v>
      </c>
      <c r="D532" s="1">
        <f>tra!D532</f>
        <v>6</v>
      </c>
      <c r="E532" s="1" t="str">
        <f>tra!E532</f>
        <v>Vsin</v>
      </c>
      <c r="F532" s="1">
        <f>tra!F532</f>
        <v>121.85899999999999</v>
      </c>
      <c r="G532" s="1">
        <f>tra!G532</f>
        <v>71.897000000000006</v>
      </c>
      <c r="H532" s="1">
        <f>(ABS(tra!H532)+ABS(tra!J532))*SIGN(tra!H532)</f>
        <v>-2.3769999999999998</v>
      </c>
      <c r="I532" s="1">
        <f>(ABS(tra!I532)+ABS(tra!K532))*SIGN(tra!I532)</f>
        <v>-13.108000000000001</v>
      </c>
      <c r="J532" s="1">
        <f t="shared" si="50"/>
        <v>-6.3094000000000001</v>
      </c>
      <c r="K532" s="1">
        <f t="shared" si="51"/>
        <v>-13.821100000000001</v>
      </c>
      <c r="L532">
        <f t="shared" si="54"/>
        <v>58.075900000000004</v>
      </c>
      <c r="M532">
        <f t="shared" si="55"/>
        <v>85.718100000000007</v>
      </c>
      <c r="O532">
        <f t="shared" si="52"/>
        <v>58.075900000000004</v>
      </c>
      <c r="P532">
        <f t="shared" si="53"/>
        <v>85.718100000000007</v>
      </c>
    </row>
    <row r="533" spans="1:16" x14ac:dyDescent="0.25">
      <c r="A533" s="1">
        <f>tra!A533</f>
        <v>10</v>
      </c>
      <c r="B533" s="1">
        <f>tra!B533</f>
        <v>5</v>
      </c>
      <c r="C533" s="1">
        <f>tra!C533</f>
        <v>6</v>
      </c>
      <c r="D533" s="1">
        <f>tra!D533</f>
        <v>6</v>
      </c>
      <c r="E533" s="1" t="str">
        <f>tra!E533</f>
        <v>Vdes</v>
      </c>
      <c r="F533" s="1">
        <f>tra!F533</f>
        <v>-130.393</v>
      </c>
      <c r="G533" s="1">
        <f>tra!G533</f>
        <v>-76.614999999999995</v>
      </c>
      <c r="H533" s="1">
        <f>(ABS(tra!H533)+ABS(tra!J533))*SIGN(tra!H533)</f>
        <v>-2.3769999999999998</v>
      </c>
      <c r="I533" s="1">
        <f>(ABS(tra!I533)+ABS(tra!K533))*SIGN(tra!I533)</f>
        <v>-13.108000000000001</v>
      </c>
      <c r="J533" s="1">
        <f t="shared" si="50"/>
        <v>-6.3094000000000001</v>
      </c>
      <c r="K533" s="1">
        <f t="shared" si="51"/>
        <v>-13.821100000000001</v>
      </c>
      <c r="L533">
        <f t="shared" si="54"/>
        <v>-90.436099999999996</v>
      </c>
      <c r="M533">
        <f t="shared" si="55"/>
        <v>-62.793899999999994</v>
      </c>
      <c r="O533">
        <f t="shared" si="52"/>
        <v>-90.436099999999996</v>
      </c>
      <c r="P533">
        <f t="shared" si="53"/>
        <v>-62.793899999999994</v>
      </c>
    </row>
    <row r="534" spans="1:16" x14ac:dyDescent="0.25">
      <c r="A534" s="1">
        <f>tra!A534</f>
        <v>10</v>
      </c>
      <c r="B534" s="1">
        <f>tra!B534</f>
        <v>5</v>
      </c>
      <c r="C534" s="1">
        <f>tra!C534</f>
        <v>6</v>
      </c>
      <c r="D534" s="1">
        <f>tra!D534</f>
        <v>5</v>
      </c>
      <c r="E534" s="1" t="str">
        <f>tra!E534</f>
        <v>Msin</v>
      </c>
      <c r="F534" s="1">
        <f>tra!F534</f>
        <v>-117.52800000000001</v>
      </c>
      <c r="G534" s="1">
        <f>tra!G534</f>
        <v>-70.491</v>
      </c>
      <c r="H534" s="1">
        <f>(ABS(tra!H534)+ABS(tra!J534))*SIGN(tra!H534)</f>
        <v>10.279</v>
      </c>
      <c r="I534" s="1">
        <f>(ABS(tra!I534)+ABS(tra!K534))*SIGN(tra!I534)</f>
        <v>58.617999999999995</v>
      </c>
      <c r="J534" s="1">
        <f t="shared" si="50"/>
        <v>27.864399999999996</v>
      </c>
      <c r="K534" s="1">
        <f t="shared" si="51"/>
        <v>61.701699999999995</v>
      </c>
      <c r="L534">
        <f t="shared" si="54"/>
        <v>-8.7893000000000043</v>
      </c>
      <c r="M534">
        <f t="shared" si="55"/>
        <v>-132.1927</v>
      </c>
      <c r="O534">
        <f t="shared" si="52"/>
        <v>-8.7893000000000043</v>
      </c>
      <c r="P534">
        <f t="shared" si="53"/>
        <v>-132.1927</v>
      </c>
    </row>
    <row r="535" spans="1:16" x14ac:dyDescent="0.25">
      <c r="A535" s="1">
        <f>tra!A535</f>
        <v>10</v>
      </c>
      <c r="B535" s="1">
        <f>tra!B535</f>
        <v>5</v>
      </c>
      <c r="C535" s="1">
        <f>tra!C535</f>
        <v>6</v>
      </c>
      <c r="D535" s="1">
        <f>tra!D535</f>
        <v>5</v>
      </c>
      <c r="E535" s="1" t="str">
        <f>tra!E535</f>
        <v>Mdes</v>
      </c>
      <c r="F535" s="1">
        <f>tra!F535</f>
        <v>-125.536</v>
      </c>
      <c r="G535" s="1">
        <f>tra!G535</f>
        <v>-74.507000000000005</v>
      </c>
      <c r="H535" s="1">
        <f>(ABS(tra!H535)+ABS(tra!J535))*SIGN(tra!H535)</f>
        <v>-11.968</v>
      </c>
      <c r="I535" s="1">
        <f>(ABS(tra!I535)+ABS(tra!K535))*SIGN(tra!I535)</f>
        <v>-68.27</v>
      </c>
      <c r="J535" s="1">
        <f t="shared" si="50"/>
        <v>-32.448999999999998</v>
      </c>
      <c r="K535" s="1">
        <f t="shared" si="51"/>
        <v>-71.860399999999998</v>
      </c>
      <c r="L535">
        <f t="shared" si="54"/>
        <v>-146.3674</v>
      </c>
      <c r="M535">
        <f t="shared" si="55"/>
        <v>-2.6466000000000065</v>
      </c>
      <c r="O535">
        <f t="shared" si="52"/>
        <v>-146.3674</v>
      </c>
      <c r="P535">
        <f t="shared" si="53"/>
        <v>-2.6466000000000065</v>
      </c>
    </row>
    <row r="536" spans="1:16" x14ac:dyDescent="0.25">
      <c r="A536" s="1">
        <f>tra!A536</f>
        <v>10</v>
      </c>
      <c r="B536" s="1">
        <f>tra!B536</f>
        <v>5</v>
      </c>
      <c r="C536" s="1">
        <f>tra!C536</f>
        <v>6</v>
      </c>
      <c r="D536" s="1">
        <f>tra!D536</f>
        <v>5</v>
      </c>
      <c r="E536" s="1" t="str">
        <f>tra!E536</f>
        <v>Vsin</v>
      </c>
      <c r="F536" s="1">
        <f>tra!F536</f>
        <v>144.261</v>
      </c>
      <c r="G536" s="1">
        <f>tra!G536</f>
        <v>86.132999999999996</v>
      </c>
      <c r="H536" s="1">
        <f>(ABS(tra!H536)+ABS(tra!J536))*SIGN(tra!H536)</f>
        <v>-4.0739999999999998</v>
      </c>
      <c r="I536" s="1">
        <f>(ABS(tra!I536)+ABS(tra!K536))*SIGN(tra!I536)</f>
        <v>-23.240000000000002</v>
      </c>
      <c r="J536" s="1">
        <f t="shared" si="50"/>
        <v>-11.045999999999999</v>
      </c>
      <c r="K536" s="1">
        <f t="shared" si="51"/>
        <v>-24.462200000000003</v>
      </c>
      <c r="L536">
        <f t="shared" si="54"/>
        <v>61.670799999999993</v>
      </c>
      <c r="M536">
        <f t="shared" si="55"/>
        <v>110.59520000000001</v>
      </c>
      <c r="O536">
        <f t="shared" si="52"/>
        <v>61.670799999999993</v>
      </c>
      <c r="P536">
        <f t="shared" si="53"/>
        <v>110.59520000000001</v>
      </c>
    </row>
    <row r="537" spans="1:16" x14ac:dyDescent="0.25">
      <c r="A537" s="1">
        <f>tra!A537</f>
        <v>10</v>
      </c>
      <c r="B537" s="1">
        <f>tra!B537</f>
        <v>5</v>
      </c>
      <c r="C537" s="1">
        <f>tra!C537</f>
        <v>6</v>
      </c>
      <c r="D537" s="1">
        <f>tra!D537</f>
        <v>5</v>
      </c>
      <c r="E537" s="1" t="str">
        <f>tra!E537</f>
        <v>Vdes</v>
      </c>
      <c r="F537" s="1">
        <f>tra!F537</f>
        <v>-147.19399999999999</v>
      </c>
      <c r="G537" s="1">
        <f>tra!G537</f>
        <v>-87.603999999999999</v>
      </c>
      <c r="H537" s="1">
        <f>(ABS(tra!H537)+ABS(tra!J537))*SIGN(tra!H537)</f>
        <v>-4.0739999999999998</v>
      </c>
      <c r="I537" s="1">
        <f>(ABS(tra!I537)+ABS(tra!K537))*SIGN(tra!I537)</f>
        <v>-23.240000000000002</v>
      </c>
      <c r="J537" s="1">
        <f t="shared" si="50"/>
        <v>-11.045999999999999</v>
      </c>
      <c r="K537" s="1">
        <f t="shared" si="51"/>
        <v>-24.462200000000003</v>
      </c>
      <c r="L537">
        <f t="shared" si="54"/>
        <v>-112.06620000000001</v>
      </c>
      <c r="M537">
        <f t="shared" si="55"/>
        <v>-63.141799999999996</v>
      </c>
      <c r="O537">
        <f t="shared" si="52"/>
        <v>-112.06620000000001</v>
      </c>
      <c r="P537">
        <f t="shared" si="53"/>
        <v>-63.141799999999996</v>
      </c>
    </row>
    <row r="538" spans="1:16" x14ac:dyDescent="0.25">
      <c r="A538" s="1">
        <f>tra!A538</f>
        <v>10</v>
      </c>
      <c r="B538" s="1">
        <f>tra!B538</f>
        <v>5</v>
      </c>
      <c r="C538" s="1">
        <f>tra!C538</f>
        <v>6</v>
      </c>
      <c r="D538" s="1">
        <f>tra!D538</f>
        <v>4</v>
      </c>
      <c r="E538" s="1" t="str">
        <f>tra!E538</f>
        <v>Msin</v>
      </c>
      <c r="F538" s="1">
        <f>tra!F538</f>
        <v>-108.52800000000001</v>
      </c>
      <c r="G538" s="1">
        <f>tra!G538</f>
        <v>-65.563000000000002</v>
      </c>
      <c r="H538" s="1">
        <f>(ABS(tra!H538)+ABS(tra!J538))*SIGN(tra!H538)</f>
        <v>16.044</v>
      </c>
      <c r="I538" s="1">
        <f>(ABS(tra!I538)+ABS(tra!K538))*SIGN(tra!I538)</f>
        <v>94.924999999999997</v>
      </c>
      <c r="J538" s="1">
        <f t="shared" si="50"/>
        <v>44.521500000000003</v>
      </c>
      <c r="K538" s="1">
        <f t="shared" si="51"/>
        <v>99.738199999999992</v>
      </c>
      <c r="L538">
        <f t="shared" si="54"/>
        <v>34.17519999999999</v>
      </c>
      <c r="M538">
        <f t="shared" si="55"/>
        <v>-165.30119999999999</v>
      </c>
      <c r="O538">
        <f t="shared" si="52"/>
        <v>34.17519999999999</v>
      </c>
      <c r="P538">
        <f t="shared" si="53"/>
        <v>-165.30119999999999</v>
      </c>
    </row>
    <row r="539" spans="1:16" x14ac:dyDescent="0.25">
      <c r="A539" s="1">
        <f>tra!A539</f>
        <v>10</v>
      </c>
      <c r="B539" s="1">
        <f>tra!B539</f>
        <v>5</v>
      </c>
      <c r="C539" s="1">
        <f>tra!C539</f>
        <v>6</v>
      </c>
      <c r="D539" s="1">
        <f>tra!D539</f>
        <v>4</v>
      </c>
      <c r="E539" s="1" t="str">
        <f>tra!E539</f>
        <v>Mdes</v>
      </c>
      <c r="F539" s="1">
        <f>tra!F539</f>
        <v>-120.816</v>
      </c>
      <c r="G539" s="1">
        <f>tra!G539</f>
        <v>-71.992999999999995</v>
      </c>
      <c r="H539" s="1">
        <f>(ABS(tra!H539)+ABS(tra!J539))*SIGN(tra!H539)</f>
        <v>-20.212</v>
      </c>
      <c r="I539" s="1">
        <f>(ABS(tra!I539)+ABS(tra!K539))*SIGN(tra!I539)</f>
        <v>-119.62</v>
      </c>
      <c r="J539" s="1">
        <f t="shared" si="50"/>
        <v>-56.097999999999999</v>
      </c>
      <c r="K539" s="1">
        <f t="shared" si="51"/>
        <v>-125.6836</v>
      </c>
      <c r="L539">
        <f t="shared" si="54"/>
        <v>-197.67660000000001</v>
      </c>
      <c r="M539">
        <f t="shared" si="55"/>
        <v>53.690600000000003</v>
      </c>
      <c r="O539">
        <f t="shared" si="52"/>
        <v>-197.67660000000001</v>
      </c>
      <c r="P539">
        <f t="shared" si="53"/>
        <v>53.690600000000003</v>
      </c>
    </row>
    <row r="540" spans="1:16" x14ac:dyDescent="0.25">
      <c r="A540" s="1">
        <f>tra!A540</f>
        <v>10</v>
      </c>
      <c r="B540" s="1">
        <f>tra!B540</f>
        <v>5</v>
      </c>
      <c r="C540" s="1">
        <f>tra!C540</f>
        <v>6</v>
      </c>
      <c r="D540" s="1">
        <f>tra!D540</f>
        <v>4</v>
      </c>
      <c r="E540" s="1" t="str">
        <f>tra!E540</f>
        <v>Vsin</v>
      </c>
      <c r="F540" s="1">
        <f>tra!F540</f>
        <v>146.125</v>
      </c>
      <c r="G540" s="1">
        <f>tra!G540</f>
        <v>87.738</v>
      </c>
      <c r="H540" s="1">
        <f>(ABS(tra!H540)+ABS(tra!J540))*SIGN(tra!H540)</f>
        <v>-6.6400000000000006</v>
      </c>
      <c r="I540" s="1">
        <f>(ABS(tra!I540)+ABS(tra!K540))*SIGN(tra!I540)</f>
        <v>-39.293999999999997</v>
      </c>
      <c r="J540" s="1">
        <f t="shared" si="50"/>
        <v>-18.428199999999997</v>
      </c>
      <c r="K540" s="1">
        <f t="shared" si="51"/>
        <v>-41.285999999999994</v>
      </c>
      <c r="L540">
        <f t="shared" si="54"/>
        <v>46.452000000000005</v>
      </c>
      <c r="M540">
        <f t="shared" si="55"/>
        <v>129.024</v>
      </c>
      <c r="O540">
        <f t="shared" si="52"/>
        <v>46.452000000000005</v>
      </c>
      <c r="P540">
        <f t="shared" si="53"/>
        <v>129.024</v>
      </c>
    </row>
    <row r="541" spans="1:16" x14ac:dyDescent="0.25">
      <c r="A541" s="1">
        <f>tra!A541</f>
        <v>10</v>
      </c>
      <c r="B541" s="1">
        <f>tra!B541</f>
        <v>5</v>
      </c>
      <c r="C541" s="1">
        <f>tra!C541</f>
        <v>6</v>
      </c>
      <c r="D541" s="1">
        <f>tra!D541</f>
        <v>4</v>
      </c>
      <c r="E541" s="1" t="str">
        <f>tra!E541</f>
        <v>Vdes</v>
      </c>
      <c r="F541" s="1">
        <f>tra!F541</f>
        <v>-150.626</v>
      </c>
      <c r="G541" s="1">
        <f>tra!G541</f>
        <v>-90.093999999999994</v>
      </c>
      <c r="H541" s="1">
        <f>(ABS(tra!H541)+ABS(tra!J541))*SIGN(tra!H541)</f>
        <v>-6.6400000000000006</v>
      </c>
      <c r="I541" s="1">
        <f>(ABS(tra!I541)+ABS(tra!K541))*SIGN(tra!I541)</f>
        <v>-39.293999999999997</v>
      </c>
      <c r="J541" s="1">
        <f t="shared" si="50"/>
        <v>-18.428199999999997</v>
      </c>
      <c r="K541" s="1">
        <f t="shared" si="51"/>
        <v>-41.285999999999994</v>
      </c>
      <c r="L541">
        <f t="shared" si="54"/>
        <v>-131.38</v>
      </c>
      <c r="M541">
        <f t="shared" si="55"/>
        <v>-48.808</v>
      </c>
      <c r="O541">
        <f t="shared" si="52"/>
        <v>-131.38</v>
      </c>
      <c r="P541">
        <f t="shared" si="53"/>
        <v>-48.808</v>
      </c>
    </row>
    <row r="542" spans="1:16" x14ac:dyDescent="0.25">
      <c r="A542" s="1">
        <f>tra!A542</f>
        <v>10</v>
      </c>
      <c r="B542" s="1">
        <f>tra!B542</f>
        <v>5</v>
      </c>
      <c r="C542" s="1">
        <f>tra!C542</f>
        <v>6</v>
      </c>
      <c r="D542" s="1">
        <f>tra!D542</f>
        <v>3</v>
      </c>
      <c r="E542" s="1" t="str">
        <f>tra!E542</f>
        <v>Msin</v>
      </c>
      <c r="F542" s="1">
        <f>tra!F542</f>
        <v>-106.298</v>
      </c>
      <c r="G542" s="1">
        <f>tra!G542</f>
        <v>-64.195999999999998</v>
      </c>
      <c r="H542" s="1">
        <f>(ABS(tra!H542)+ABS(tra!J542))*SIGN(tra!H542)</f>
        <v>18.544</v>
      </c>
      <c r="I542" s="1">
        <f>(ABS(tra!I542)+ABS(tra!K542))*SIGN(tra!I542)</f>
        <v>112.896</v>
      </c>
      <c r="J542" s="1">
        <f t="shared" si="50"/>
        <v>52.412800000000004</v>
      </c>
      <c r="K542" s="1">
        <f t="shared" si="51"/>
        <v>118.4592</v>
      </c>
      <c r="L542">
        <f t="shared" si="54"/>
        <v>54.263199999999998</v>
      </c>
      <c r="M542">
        <f t="shared" si="55"/>
        <v>-182.65519999999998</v>
      </c>
      <c r="O542">
        <f t="shared" si="52"/>
        <v>54.263199999999998</v>
      </c>
      <c r="P542">
        <f t="shared" si="53"/>
        <v>-182.65519999999998</v>
      </c>
    </row>
    <row r="543" spans="1:16" x14ac:dyDescent="0.25">
      <c r="A543" s="1">
        <f>tra!A543</f>
        <v>10</v>
      </c>
      <c r="B543" s="1">
        <f>tra!B543</f>
        <v>5</v>
      </c>
      <c r="C543" s="1">
        <f>tra!C543</f>
        <v>6</v>
      </c>
      <c r="D543" s="1">
        <f>tra!D543</f>
        <v>3</v>
      </c>
      <c r="E543" s="1" t="str">
        <f>tra!E543</f>
        <v>Mdes</v>
      </c>
      <c r="F543" s="1">
        <f>tra!F543</f>
        <v>-125.65300000000001</v>
      </c>
      <c r="G543" s="1">
        <f>tra!G543</f>
        <v>-74.963999999999999</v>
      </c>
      <c r="H543" s="1">
        <f>(ABS(tra!H543)+ABS(tra!J543))*SIGN(tra!H543)</f>
        <v>-23.215</v>
      </c>
      <c r="I543" s="1">
        <f>(ABS(tra!I543)+ABS(tra!K543))*SIGN(tra!I543)</f>
        <v>-141.33500000000001</v>
      </c>
      <c r="J543" s="1">
        <f t="shared" si="50"/>
        <v>-65.615499999999997</v>
      </c>
      <c r="K543" s="1">
        <f t="shared" si="51"/>
        <v>-148.29949999999999</v>
      </c>
      <c r="L543">
        <f t="shared" si="54"/>
        <v>-223.26349999999999</v>
      </c>
      <c r="M543">
        <f t="shared" si="55"/>
        <v>73.335499999999996</v>
      </c>
      <c r="O543">
        <f t="shared" si="52"/>
        <v>-223.26349999999999</v>
      </c>
      <c r="P543">
        <f t="shared" si="53"/>
        <v>73.335499999999996</v>
      </c>
    </row>
    <row r="544" spans="1:16" x14ac:dyDescent="0.25">
      <c r="A544" s="1">
        <f>tra!A544</f>
        <v>10</v>
      </c>
      <c r="B544" s="1">
        <f>tra!B544</f>
        <v>5</v>
      </c>
      <c r="C544" s="1">
        <f>tra!C544</f>
        <v>6</v>
      </c>
      <c r="D544" s="1">
        <f>tra!D544</f>
        <v>3</v>
      </c>
      <c r="E544" s="1" t="str">
        <f>tra!E544</f>
        <v>Vsin</v>
      </c>
      <c r="F544" s="1">
        <f>tra!F544</f>
        <v>144.83099999999999</v>
      </c>
      <c r="G544" s="1">
        <f>tra!G544</f>
        <v>86.944000000000003</v>
      </c>
      <c r="H544" s="1">
        <f>(ABS(tra!H544)+ABS(tra!J544))*SIGN(tra!H544)</f>
        <v>-7.6479999999999997</v>
      </c>
      <c r="I544" s="1">
        <f>(ABS(tra!I544)+ABS(tra!K544))*SIGN(tra!I544)</f>
        <v>-46.562000000000005</v>
      </c>
      <c r="J544" s="1">
        <f t="shared" si="50"/>
        <v>-21.616599999999998</v>
      </c>
      <c r="K544" s="1">
        <f t="shared" si="51"/>
        <v>-48.856400000000008</v>
      </c>
      <c r="L544">
        <f t="shared" si="54"/>
        <v>38.087599999999995</v>
      </c>
      <c r="M544">
        <f t="shared" si="55"/>
        <v>135.80040000000002</v>
      </c>
      <c r="O544">
        <f t="shared" si="52"/>
        <v>38.087599999999995</v>
      </c>
      <c r="P544">
        <f t="shared" si="53"/>
        <v>135.80040000000002</v>
      </c>
    </row>
    <row r="545" spans="1:16" x14ac:dyDescent="0.25">
      <c r="A545" s="1">
        <f>tra!A545</f>
        <v>10</v>
      </c>
      <c r="B545" s="1">
        <f>tra!B545</f>
        <v>5</v>
      </c>
      <c r="C545" s="1">
        <f>tra!C545</f>
        <v>6</v>
      </c>
      <c r="D545" s="1">
        <f>tra!D545</f>
        <v>3</v>
      </c>
      <c r="E545" s="1" t="str">
        <f>tra!E545</f>
        <v>Vdes</v>
      </c>
      <c r="F545" s="1">
        <f>tra!F545</f>
        <v>-151.91999999999999</v>
      </c>
      <c r="G545" s="1">
        <f>tra!G545</f>
        <v>-90.888000000000005</v>
      </c>
      <c r="H545" s="1">
        <f>(ABS(tra!H545)+ABS(tra!J545))*SIGN(tra!H545)</f>
        <v>-7.6479999999999997</v>
      </c>
      <c r="I545" s="1">
        <f>(ABS(tra!I545)+ABS(tra!K545))*SIGN(tra!I545)</f>
        <v>-46.562000000000005</v>
      </c>
      <c r="J545" s="1">
        <f t="shared" si="50"/>
        <v>-21.616599999999998</v>
      </c>
      <c r="K545" s="1">
        <f t="shared" si="51"/>
        <v>-48.856400000000008</v>
      </c>
      <c r="L545">
        <f t="shared" si="54"/>
        <v>-139.74440000000001</v>
      </c>
      <c r="M545">
        <f t="shared" si="55"/>
        <v>-42.031599999999997</v>
      </c>
      <c r="O545">
        <f t="shared" si="52"/>
        <v>-139.74440000000001</v>
      </c>
      <c r="P545">
        <f t="shared" si="53"/>
        <v>-42.031599999999997</v>
      </c>
    </row>
    <row r="546" spans="1:16" x14ac:dyDescent="0.25">
      <c r="A546" s="1">
        <f>tra!A546</f>
        <v>10</v>
      </c>
      <c r="B546" s="1">
        <f>tra!B546</f>
        <v>5</v>
      </c>
      <c r="C546" s="1">
        <f>tra!C546</f>
        <v>6</v>
      </c>
      <c r="D546" s="1">
        <f>tra!D546</f>
        <v>2</v>
      </c>
      <c r="E546" s="1" t="str">
        <f>tra!E546</f>
        <v>Msin</v>
      </c>
      <c r="F546" s="1">
        <f>tra!F546</f>
        <v>-104.202</v>
      </c>
      <c r="G546" s="1">
        <f>tra!G546</f>
        <v>-62.831000000000003</v>
      </c>
      <c r="H546" s="1">
        <f>(ABS(tra!H546)+ABS(tra!J546))*SIGN(tra!H546)</f>
        <v>19.98</v>
      </c>
      <c r="I546" s="1">
        <f>(ABS(tra!I546)+ABS(tra!K546))*SIGN(tra!I546)</f>
        <v>126.65</v>
      </c>
      <c r="J546" s="1">
        <f t="shared" si="50"/>
        <v>57.974999999999994</v>
      </c>
      <c r="K546" s="1">
        <f t="shared" si="51"/>
        <v>132.64400000000001</v>
      </c>
      <c r="L546">
        <f t="shared" si="54"/>
        <v>69.813000000000002</v>
      </c>
      <c r="M546">
        <f t="shared" si="55"/>
        <v>-195.47500000000002</v>
      </c>
      <c r="O546">
        <f t="shared" si="52"/>
        <v>69.813000000000002</v>
      </c>
      <c r="P546">
        <f t="shared" si="53"/>
        <v>-195.47500000000002</v>
      </c>
    </row>
    <row r="547" spans="1:16" x14ac:dyDescent="0.25">
      <c r="A547" s="1">
        <f>tra!A547</f>
        <v>10</v>
      </c>
      <c r="B547" s="1">
        <f>tra!B547</f>
        <v>5</v>
      </c>
      <c r="C547" s="1">
        <f>tra!C547</f>
        <v>6</v>
      </c>
      <c r="D547" s="1">
        <f>tra!D547</f>
        <v>2</v>
      </c>
      <c r="E547" s="1" t="str">
        <f>tra!E547</f>
        <v>Mdes</v>
      </c>
      <c r="F547" s="1">
        <f>tra!F547</f>
        <v>-131.126</v>
      </c>
      <c r="G547" s="1">
        <f>tra!G547</f>
        <v>-78.352000000000004</v>
      </c>
      <c r="H547" s="1">
        <f>(ABS(tra!H547)+ABS(tra!J547))*SIGN(tra!H547)</f>
        <v>-24.863</v>
      </c>
      <c r="I547" s="1">
        <f>(ABS(tra!I547)+ABS(tra!K547))*SIGN(tra!I547)</f>
        <v>-157.251</v>
      </c>
      <c r="J547" s="1">
        <f t="shared" si="50"/>
        <v>-72.038299999999992</v>
      </c>
      <c r="K547" s="1">
        <f t="shared" si="51"/>
        <v>-164.7099</v>
      </c>
      <c r="L547">
        <f t="shared" si="54"/>
        <v>-243.06190000000001</v>
      </c>
      <c r="M547">
        <f t="shared" si="55"/>
        <v>86.357900000000001</v>
      </c>
      <c r="O547">
        <f t="shared" si="52"/>
        <v>-243.06190000000001</v>
      </c>
      <c r="P547">
        <f t="shared" si="53"/>
        <v>86.357900000000001</v>
      </c>
    </row>
    <row r="548" spans="1:16" x14ac:dyDescent="0.25">
      <c r="A548" s="1">
        <f>tra!A548</f>
        <v>10</v>
      </c>
      <c r="B548" s="1">
        <f>tra!B548</f>
        <v>5</v>
      </c>
      <c r="C548" s="1">
        <f>tra!C548</f>
        <v>6</v>
      </c>
      <c r="D548" s="1">
        <f>tra!D548</f>
        <v>2</v>
      </c>
      <c r="E548" s="1" t="str">
        <f>tra!E548</f>
        <v>Vsin</v>
      </c>
      <c r="F548" s="1">
        <f>tra!F548</f>
        <v>143.44399999999999</v>
      </c>
      <c r="G548" s="1">
        <f>tra!G548</f>
        <v>86.072999999999993</v>
      </c>
      <c r="H548" s="1">
        <f>(ABS(tra!H548)+ABS(tra!J548))*SIGN(tra!H548)</f>
        <v>-8.213000000000001</v>
      </c>
      <c r="I548" s="1">
        <f>(ABS(tra!I548)+ABS(tra!K548))*SIGN(tra!I548)</f>
        <v>-51.996000000000002</v>
      </c>
      <c r="J548" s="1">
        <f t="shared" si="50"/>
        <v>-23.811800000000002</v>
      </c>
      <c r="K548" s="1">
        <f t="shared" si="51"/>
        <v>-54.459900000000005</v>
      </c>
      <c r="L548">
        <f t="shared" si="54"/>
        <v>31.613099999999989</v>
      </c>
      <c r="M548">
        <f t="shared" si="55"/>
        <v>140.53289999999998</v>
      </c>
      <c r="O548">
        <f t="shared" si="52"/>
        <v>31.613099999999989</v>
      </c>
      <c r="P548">
        <f t="shared" si="53"/>
        <v>140.53289999999998</v>
      </c>
    </row>
    <row r="549" spans="1:16" x14ac:dyDescent="0.25">
      <c r="A549" s="1">
        <f>tra!A549</f>
        <v>10</v>
      </c>
      <c r="B549" s="1">
        <f>tra!B549</f>
        <v>5</v>
      </c>
      <c r="C549" s="1">
        <f>tra!C549</f>
        <v>6</v>
      </c>
      <c r="D549" s="1">
        <f>tra!D549</f>
        <v>2</v>
      </c>
      <c r="E549" s="1" t="str">
        <f>tra!E549</f>
        <v>Vdes</v>
      </c>
      <c r="F549" s="1">
        <f>tra!F549</f>
        <v>-153.30699999999999</v>
      </c>
      <c r="G549" s="1">
        <f>tra!G549</f>
        <v>-91.759</v>
      </c>
      <c r="H549" s="1">
        <f>(ABS(tra!H549)+ABS(tra!J549))*SIGN(tra!H549)</f>
        <v>-8.213000000000001</v>
      </c>
      <c r="I549" s="1">
        <f>(ABS(tra!I549)+ABS(tra!K549))*SIGN(tra!I549)</f>
        <v>-51.996000000000002</v>
      </c>
      <c r="J549" s="1">
        <f t="shared" si="50"/>
        <v>-23.811800000000002</v>
      </c>
      <c r="K549" s="1">
        <f t="shared" si="51"/>
        <v>-54.459900000000005</v>
      </c>
      <c r="L549">
        <f t="shared" si="54"/>
        <v>-146.21890000000002</v>
      </c>
      <c r="M549">
        <f t="shared" si="55"/>
        <v>-37.299099999999996</v>
      </c>
      <c r="O549">
        <f t="shared" si="52"/>
        <v>-146.21890000000002</v>
      </c>
      <c r="P549">
        <f t="shared" si="53"/>
        <v>-37.299099999999996</v>
      </c>
    </row>
    <row r="550" spans="1:16" x14ac:dyDescent="0.25">
      <c r="A550" s="1">
        <f>tra!A550</f>
        <v>10</v>
      </c>
      <c r="B550" s="1">
        <f>tra!B550</f>
        <v>5</v>
      </c>
      <c r="C550" s="1">
        <f>tra!C550</f>
        <v>6</v>
      </c>
      <c r="D550" s="1">
        <f>tra!D550</f>
        <v>1</v>
      </c>
      <c r="E550" s="1" t="str">
        <f>tra!E550</f>
        <v>Msin</v>
      </c>
      <c r="F550" s="1">
        <f>tra!F550</f>
        <v>-92.731999999999999</v>
      </c>
      <c r="G550" s="1">
        <f>tra!G550</f>
        <v>-55.83</v>
      </c>
      <c r="H550" s="1">
        <f>(ABS(tra!H550)+ABS(tra!J550))*SIGN(tra!H550)</f>
        <v>17.794</v>
      </c>
      <c r="I550" s="1">
        <f>(ABS(tra!I550)+ABS(tra!K550))*SIGN(tra!I550)</f>
        <v>120.19799999999999</v>
      </c>
      <c r="J550" s="1">
        <f t="shared" si="50"/>
        <v>53.853399999999993</v>
      </c>
      <c r="K550" s="1">
        <f t="shared" si="51"/>
        <v>125.53619999999999</v>
      </c>
      <c r="L550">
        <f t="shared" si="54"/>
        <v>69.706199999999995</v>
      </c>
      <c r="M550">
        <f t="shared" si="55"/>
        <v>-181.36619999999999</v>
      </c>
      <c r="O550">
        <f t="shared" si="52"/>
        <v>69.706199999999995</v>
      </c>
      <c r="P550">
        <f t="shared" si="53"/>
        <v>-181.36619999999999</v>
      </c>
    </row>
    <row r="551" spans="1:16" x14ac:dyDescent="0.25">
      <c r="A551" s="1">
        <f>tra!A551</f>
        <v>10</v>
      </c>
      <c r="B551" s="1">
        <f>tra!B551</f>
        <v>5</v>
      </c>
      <c r="C551" s="1">
        <f>tra!C551</f>
        <v>6</v>
      </c>
      <c r="D551" s="1">
        <f>tra!D551</f>
        <v>1</v>
      </c>
      <c r="E551" s="1" t="str">
        <f>tra!E551</f>
        <v>Mdes</v>
      </c>
      <c r="F551" s="1">
        <f>tra!F551</f>
        <v>-140.779</v>
      </c>
      <c r="G551" s="1">
        <f>tra!G551</f>
        <v>-84.375</v>
      </c>
      <c r="H551" s="1">
        <f>(ABS(tra!H551)+ABS(tra!J551))*SIGN(tra!H551)</f>
        <v>-23.268999999999998</v>
      </c>
      <c r="I551" s="1">
        <f>(ABS(tra!I551)+ABS(tra!K551))*SIGN(tra!I551)</f>
        <v>-157.65299999999999</v>
      </c>
      <c r="J551" s="1">
        <f t="shared" si="50"/>
        <v>-70.564899999999994</v>
      </c>
      <c r="K551" s="1">
        <f t="shared" si="51"/>
        <v>-164.6337</v>
      </c>
      <c r="L551">
        <f t="shared" si="54"/>
        <v>-249.0087</v>
      </c>
      <c r="M551">
        <f t="shared" si="55"/>
        <v>80.258700000000005</v>
      </c>
      <c r="O551">
        <f t="shared" si="52"/>
        <v>-249.0087</v>
      </c>
      <c r="P551">
        <f t="shared" si="53"/>
        <v>80.258700000000005</v>
      </c>
    </row>
    <row r="552" spans="1:16" x14ac:dyDescent="0.25">
      <c r="A552" s="1">
        <f>tra!A552</f>
        <v>10</v>
      </c>
      <c r="B552" s="1">
        <f>tra!B552</f>
        <v>5</v>
      </c>
      <c r="C552" s="1">
        <f>tra!C552</f>
        <v>6</v>
      </c>
      <c r="D552" s="1">
        <f>tra!D552</f>
        <v>1</v>
      </c>
      <c r="E552" s="1" t="str">
        <f>tra!E552</f>
        <v>Vsin</v>
      </c>
      <c r="F552" s="1">
        <f>tra!F552</f>
        <v>139.57599999999999</v>
      </c>
      <c r="G552" s="1">
        <f>tra!G552</f>
        <v>83.688000000000002</v>
      </c>
      <c r="H552" s="1">
        <f>(ABS(tra!H552)+ABS(tra!J552))*SIGN(tra!H552)</f>
        <v>-7.5209999999999999</v>
      </c>
      <c r="I552" s="1">
        <f>(ABS(tra!I552)+ABS(tra!K552))*SIGN(tra!I552)</f>
        <v>-50.888000000000005</v>
      </c>
      <c r="J552" s="1">
        <f t="shared" si="50"/>
        <v>-22.787400000000002</v>
      </c>
      <c r="K552" s="1">
        <f t="shared" si="51"/>
        <v>-53.144300000000008</v>
      </c>
      <c r="L552">
        <f t="shared" si="54"/>
        <v>30.543699999999994</v>
      </c>
      <c r="M552">
        <f t="shared" si="55"/>
        <v>136.8323</v>
      </c>
      <c r="O552">
        <f t="shared" si="52"/>
        <v>30.543699999999994</v>
      </c>
      <c r="P552">
        <f t="shared" si="53"/>
        <v>136.8323</v>
      </c>
    </row>
    <row r="553" spans="1:16" x14ac:dyDescent="0.25">
      <c r="A553" s="1">
        <f>tra!A553</f>
        <v>10</v>
      </c>
      <c r="B553" s="1">
        <f>tra!B553</f>
        <v>5</v>
      </c>
      <c r="C553" s="1">
        <f>tra!C553</f>
        <v>6</v>
      </c>
      <c r="D553" s="1">
        <f>tra!D553</f>
        <v>1</v>
      </c>
      <c r="E553" s="1" t="str">
        <f>tra!E553</f>
        <v>Vdes</v>
      </c>
      <c r="F553" s="1">
        <f>tra!F553</f>
        <v>-157.17500000000001</v>
      </c>
      <c r="G553" s="1">
        <f>tra!G553</f>
        <v>-94.144000000000005</v>
      </c>
      <c r="H553" s="1">
        <f>(ABS(tra!H553)+ABS(tra!J553))*SIGN(tra!H553)</f>
        <v>-7.5209999999999999</v>
      </c>
      <c r="I553" s="1">
        <f>(ABS(tra!I553)+ABS(tra!K553))*SIGN(tra!I553)</f>
        <v>-50.888000000000005</v>
      </c>
      <c r="J553" s="1">
        <f t="shared" si="50"/>
        <v>-22.787400000000002</v>
      </c>
      <c r="K553" s="1">
        <f t="shared" si="51"/>
        <v>-53.144300000000008</v>
      </c>
      <c r="L553">
        <f t="shared" si="54"/>
        <v>-147.28830000000002</v>
      </c>
      <c r="M553">
        <f t="shared" si="55"/>
        <v>-40.999699999999997</v>
      </c>
      <c r="O553">
        <f t="shared" si="52"/>
        <v>-147.28830000000002</v>
      </c>
      <c r="P553">
        <f t="shared" si="53"/>
        <v>-40.999699999999997</v>
      </c>
    </row>
    <row r="554" spans="1:16" x14ac:dyDescent="0.25">
      <c r="A554" s="1">
        <f>tra!A554</f>
        <v>10</v>
      </c>
      <c r="B554" s="1">
        <f>tra!B554</f>
        <v>6</v>
      </c>
      <c r="C554" s="1">
        <f>tra!C554</f>
        <v>7</v>
      </c>
      <c r="D554" s="1">
        <f>tra!D554</f>
        <v>6</v>
      </c>
      <c r="E554" s="1" t="str">
        <f>tra!E554</f>
        <v>Msin</v>
      </c>
      <c r="F554" s="1">
        <f>tra!F554</f>
        <v>-25.986000000000001</v>
      </c>
      <c r="G554" s="1">
        <f>tra!G554</f>
        <v>-15.348000000000001</v>
      </c>
      <c r="H554" s="1">
        <f>(ABS(tra!H554)+ABS(tra!J554))*SIGN(tra!H554)</f>
        <v>6.5089999999999995</v>
      </c>
      <c r="I554" s="1">
        <f>(ABS(tra!I554)+ABS(tra!K554))*SIGN(tra!I554)</f>
        <v>34.435000000000002</v>
      </c>
      <c r="J554" s="1">
        <f t="shared" si="50"/>
        <v>16.839500000000001</v>
      </c>
      <c r="K554" s="1">
        <f t="shared" si="51"/>
        <v>36.387700000000002</v>
      </c>
      <c r="L554">
        <f t="shared" si="54"/>
        <v>21.039700000000003</v>
      </c>
      <c r="M554">
        <f t="shared" si="55"/>
        <v>-51.735700000000001</v>
      </c>
      <c r="O554">
        <f t="shared" si="52"/>
        <v>21.039700000000003</v>
      </c>
      <c r="P554">
        <f t="shared" si="53"/>
        <v>-51.735700000000001</v>
      </c>
    </row>
    <row r="555" spans="1:16" x14ac:dyDescent="0.25">
      <c r="A555" s="1">
        <f>tra!A555</f>
        <v>10</v>
      </c>
      <c r="B555" s="1">
        <f>tra!B555</f>
        <v>6</v>
      </c>
      <c r="C555" s="1">
        <f>tra!C555</f>
        <v>7</v>
      </c>
      <c r="D555" s="1">
        <f>tra!D555</f>
        <v>6</v>
      </c>
      <c r="E555" s="1" t="str">
        <f>tra!E555</f>
        <v>Mdes</v>
      </c>
      <c r="F555" s="1">
        <f>tra!F555</f>
        <v>-34.453000000000003</v>
      </c>
      <c r="G555" s="1">
        <f>tra!G555</f>
        <v>-20.765000000000001</v>
      </c>
      <c r="H555" s="1">
        <f>(ABS(tra!H555)+ABS(tra!J555))*SIGN(tra!H555)</f>
        <v>-5.1360000000000001</v>
      </c>
      <c r="I555" s="1">
        <f>(ABS(tra!I555)+ABS(tra!K555))*SIGN(tra!I555)</f>
        <v>-27.432000000000002</v>
      </c>
      <c r="J555" s="1">
        <f t="shared" si="50"/>
        <v>-13.365600000000001</v>
      </c>
      <c r="K555" s="1">
        <f t="shared" si="51"/>
        <v>-28.972800000000003</v>
      </c>
      <c r="L555">
        <f t="shared" si="54"/>
        <v>-49.737800000000007</v>
      </c>
      <c r="M555">
        <f t="shared" si="55"/>
        <v>8.2078000000000024</v>
      </c>
      <c r="O555">
        <f t="shared" si="52"/>
        <v>-49.737800000000007</v>
      </c>
      <c r="P555">
        <f t="shared" si="53"/>
        <v>8.2078000000000024</v>
      </c>
    </row>
    <row r="556" spans="1:16" x14ac:dyDescent="0.25">
      <c r="A556" s="1">
        <f>tra!A556</f>
        <v>10</v>
      </c>
      <c r="B556" s="1">
        <f>tra!B556</f>
        <v>6</v>
      </c>
      <c r="C556" s="1">
        <f>tra!C556</f>
        <v>7</v>
      </c>
      <c r="D556" s="1">
        <f>tra!D556</f>
        <v>6</v>
      </c>
      <c r="E556" s="1" t="str">
        <f>tra!E556</f>
        <v>Vsin</v>
      </c>
      <c r="F556" s="1">
        <f>tra!F556</f>
        <v>53.747999999999998</v>
      </c>
      <c r="G556" s="1">
        <f>tra!G556</f>
        <v>32.055</v>
      </c>
      <c r="H556" s="1">
        <f>(ABS(tra!H556)+ABS(tra!J556))*SIGN(tra!H556)</f>
        <v>-3.1989999999999998</v>
      </c>
      <c r="I556" s="1">
        <f>(ABS(tra!I556)+ABS(tra!K556))*SIGN(tra!I556)</f>
        <v>-16.995000000000001</v>
      </c>
      <c r="J556" s="1">
        <f t="shared" si="50"/>
        <v>-8.2974999999999994</v>
      </c>
      <c r="K556" s="1">
        <f t="shared" si="51"/>
        <v>-17.954700000000003</v>
      </c>
      <c r="L556">
        <f t="shared" si="54"/>
        <v>14.100299999999997</v>
      </c>
      <c r="M556">
        <f t="shared" si="55"/>
        <v>50.009700000000002</v>
      </c>
      <c r="O556">
        <f t="shared" si="52"/>
        <v>14.100299999999997</v>
      </c>
      <c r="P556">
        <f t="shared" si="53"/>
        <v>50.009700000000002</v>
      </c>
    </row>
    <row r="557" spans="1:16" x14ac:dyDescent="0.25">
      <c r="A557" s="1">
        <f>tra!A557</f>
        <v>10</v>
      </c>
      <c r="B557" s="1">
        <f>tra!B557</f>
        <v>6</v>
      </c>
      <c r="C557" s="1">
        <f>tra!C557</f>
        <v>7</v>
      </c>
      <c r="D557" s="1">
        <f>tra!D557</f>
        <v>6</v>
      </c>
      <c r="E557" s="1" t="str">
        <f>tra!E557</f>
        <v>Vdes</v>
      </c>
      <c r="F557" s="1">
        <f>tra!F557</f>
        <v>-58.4</v>
      </c>
      <c r="G557" s="1">
        <f>tra!G557</f>
        <v>-35.030999999999999</v>
      </c>
      <c r="H557" s="1">
        <f>(ABS(tra!H557)+ABS(tra!J557))*SIGN(tra!H557)</f>
        <v>-3.1989999999999998</v>
      </c>
      <c r="I557" s="1">
        <f>(ABS(tra!I557)+ABS(tra!K557))*SIGN(tra!I557)</f>
        <v>-16.995000000000001</v>
      </c>
      <c r="J557" s="1">
        <f t="shared" si="50"/>
        <v>-8.2974999999999994</v>
      </c>
      <c r="K557" s="1">
        <f t="shared" si="51"/>
        <v>-17.954700000000003</v>
      </c>
      <c r="L557">
        <f t="shared" si="54"/>
        <v>-52.985700000000001</v>
      </c>
      <c r="M557">
        <f t="shared" si="55"/>
        <v>-17.076299999999996</v>
      </c>
      <c r="O557">
        <f t="shared" si="52"/>
        <v>-52.985700000000001</v>
      </c>
      <c r="P557">
        <f t="shared" si="53"/>
        <v>-17.076299999999996</v>
      </c>
    </row>
    <row r="558" spans="1:16" x14ac:dyDescent="0.25">
      <c r="A558" s="1">
        <f>tra!A558</f>
        <v>10</v>
      </c>
      <c r="B558" s="1">
        <f>tra!B558</f>
        <v>6</v>
      </c>
      <c r="C558" s="1">
        <f>tra!C558</f>
        <v>7</v>
      </c>
      <c r="D558" s="1">
        <f>tra!D558</f>
        <v>5</v>
      </c>
      <c r="E558" s="1" t="str">
        <f>tra!E558</f>
        <v>Msin</v>
      </c>
      <c r="F558" s="1">
        <f>tra!F558</f>
        <v>-45.387</v>
      </c>
      <c r="G558" s="1">
        <f>tra!G558</f>
        <v>-29.486000000000001</v>
      </c>
      <c r="H558" s="1">
        <f>(ABS(tra!H558)+ABS(tra!J558))*SIGN(tra!H558)</f>
        <v>12.66</v>
      </c>
      <c r="I558" s="1">
        <f>(ABS(tra!I558)+ABS(tra!K558))*SIGN(tra!I558)</f>
        <v>71.177999999999997</v>
      </c>
      <c r="J558" s="1">
        <f t="shared" si="50"/>
        <v>34.013399999999997</v>
      </c>
      <c r="K558" s="1">
        <f t="shared" si="51"/>
        <v>74.975999999999999</v>
      </c>
      <c r="L558">
        <f t="shared" si="54"/>
        <v>45.489999999999995</v>
      </c>
      <c r="M558">
        <f t="shared" si="55"/>
        <v>-104.462</v>
      </c>
      <c r="O558">
        <f t="shared" si="52"/>
        <v>45.489999999999995</v>
      </c>
      <c r="P558">
        <f t="shared" si="53"/>
        <v>-104.462</v>
      </c>
    </row>
    <row r="559" spans="1:16" x14ac:dyDescent="0.25">
      <c r="A559" s="1">
        <f>tra!A559</f>
        <v>10</v>
      </c>
      <c r="B559" s="1">
        <f>tra!B559</f>
        <v>6</v>
      </c>
      <c r="C559" s="1">
        <f>tra!C559</f>
        <v>7</v>
      </c>
      <c r="D559" s="1">
        <f>tra!D559</f>
        <v>5</v>
      </c>
      <c r="E559" s="1" t="str">
        <f>tra!E559</f>
        <v>Mdes</v>
      </c>
      <c r="F559" s="1">
        <f>tra!F559</f>
        <v>-72.007999999999996</v>
      </c>
      <c r="G559" s="1">
        <f>tra!G559</f>
        <v>-44.207000000000001</v>
      </c>
      <c r="H559" s="1">
        <f>(ABS(tra!H559)+ABS(tra!J559))*SIGN(tra!H559)</f>
        <v>-10.902000000000001</v>
      </c>
      <c r="I559" s="1">
        <f>(ABS(tra!I559)+ABS(tra!K559))*SIGN(tra!I559)</f>
        <v>-61.307000000000002</v>
      </c>
      <c r="J559" s="1">
        <f t="shared" si="50"/>
        <v>-29.2941</v>
      </c>
      <c r="K559" s="1">
        <f t="shared" si="51"/>
        <v>-64.577600000000004</v>
      </c>
      <c r="L559">
        <f t="shared" si="54"/>
        <v>-108.78460000000001</v>
      </c>
      <c r="M559">
        <f t="shared" si="55"/>
        <v>20.370600000000003</v>
      </c>
      <c r="O559">
        <f t="shared" si="52"/>
        <v>-108.78460000000001</v>
      </c>
      <c r="P559">
        <f t="shared" si="53"/>
        <v>20.370600000000003</v>
      </c>
    </row>
    <row r="560" spans="1:16" x14ac:dyDescent="0.25">
      <c r="A560" s="1">
        <f>tra!A560</f>
        <v>10</v>
      </c>
      <c r="B560" s="1">
        <f>tra!B560</f>
        <v>6</v>
      </c>
      <c r="C560" s="1">
        <f>tra!C560</f>
        <v>7</v>
      </c>
      <c r="D560" s="1">
        <f>tra!D560</f>
        <v>5</v>
      </c>
      <c r="E560" s="1" t="str">
        <f>tra!E560</f>
        <v>Vsin</v>
      </c>
      <c r="F560" s="1">
        <f>tra!F560</f>
        <v>105.27200000000001</v>
      </c>
      <c r="G560" s="1">
        <f>tra!G560</f>
        <v>66.662999999999997</v>
      </c>
      <c r="H560" s="1">
        <f>(ABS(tra!H560)+ABS(tra!J560))*SIGN(tra!H560)</f>
        <v>-6.4729999999999999</v>
      </c>
      <c r="I560" s="1">
        <f>(ABS(tra!I560)+ABS(tra!K560))*SIGN(tra!I560)</f>
        <v>-36.396999999999998</v>
      </c>
      <c r="J560" s="1">
        <f t="shared" si="50"/>
        <v>-17.392099999999999</v>
      </c>
      <c r="K560" s="1">
        <f t="shared" si="51"/>
        <v>-38.338899999999995</v>
      </c>
      <c r="L560">
        <f t="shared" si="54"/>
        <v>28.324100000000001</v>
      </c>
      <c r="M560">
        <f t="shared" si="55"/>
        <v>105.00189999999999</v>
      </c>
      <c r="O560">
        <f t="shared" si="52"/>
        <v>28.324100000000001</v>
      </c>
      <c r="P560">
        <f t="shared" si="53"/>
        <v>105.00189999999999</v>
      </c>
    </row>
    <row r="561" spans="1:16" x14ac:dyDescent="0.25">
      <c r="A561" s="1">
        <f>tra!A561</f>
        <v>10</v>
      </c>
      <c r="B561" s="1">
        <f>tra!B561</f>
        <v>6</v>
      </c>
      <c r="C561" s="1">
        <f>tra!C561</f>
        <v>7</v>
      </c>
      <c r="D561" s="1">
        <f>tra!D561</f>
        <v>5</v>
      </c>
      <c r="E561" s="1" t="str">
        <f>tra!E561</f>
        <v>Vdes</v>
      </c>
      <c r="F561" s="1">
        <f>tra!F561</f>
        <v>-119.899</v>
      </c>
      <c r="G561" s="1">
        <f>tra!G561</f>
        <v>-74.751000000000005</v>
      </c>
      <c r="H561" s="1">
        <f>(ABS(tra!H561)+ABS(tra!J561))*SIGN(tra!H561)</f>
        <v>-6.4729999999999999</v>
      </c>
      <c r="I561" s="1">
        <f>(ABS(tra!I561)+ABS(tra!K561))*SIGN(tra!I561)</f>
        <v>-36.396999999999998</v>
      </c>
      <c r="J561" s="1">
        <f t="shared" si="50"/>
        <v>-17.392099999999999</v>
      </c>
      <c r="K561" s="1">
        <f t="shared" si="51"/>
        <v>-38.338899999999995</v>
      </c>
      <c r="L561">
        <f t="shared" si="54"/>
        <v>-113.0899</v>
      </c>
      <c r="M561">
        <f t="shared" si="55"/>
        <v>-36.412100000000009</v>
      </c>
      <c r="O561">
        <f t="shared" si="52"/>
        <v>-113.0899</v>
      </c>
      <c r="P561">
        <f t="shared" si="53"/>
        <v>-36.412100000000009</v>
      </c>
    </row>
    <row r="562" spans="1:16" x14ac:dyDescent="0.25">
      <c r="A562" s="1">
        <f>tra!A562</f>
        <v>10</v>
      </c>
      <c r="B562" s="1">
        <f>tra!B562</f>
        <v>6</v>
      </c>
      <c r="C562" s="1">
        <f>tra!C562</f>
        <v>7</v>
      </c>
      <c r="D562" s="1">
        <f>tra!D562</f>
        <v>4</v>
      </c>
      <c r="E562" s="1" t="str">
        <f>tra!E562</f>
        <v>Msin</v>
      </c>
      <c r="F562" s="1">
        <f>tra!F562</f>
        <v>-42.744999999999997</v>
      </c>
      <c r="G562" s="1">
        <f>tra!G562</f>
        <v>-28.128</v>
      </c>
      <c r="H562" s="1">
        <f>(ABS(tra!H562)+ABS(tra!J562))*SIGN(tra!H562)</f>
        <v>21.776</v>
      </c>
      <c r="I562" s="1">
        <f>(ABS(tra!I562)+ABS(tra!K562))*SIGN(tra!I562)</f>
        <v>128.441</v>
      </c>
      <c r="J562" s="1">
        <f t="shared" si="50"/>
        <v>60.308300000000003</v>
      </c>
      <c r="K562" s="1">
        <f t="shared" si="51"/>
        <v>134.97380000000001</v>
      </c>
      <c r="L562">
        <f t="shared" si="54"/>
        <v>106.84580000000001</v>
      </c>
      <c r="M562">
        <f t="shared" si="55"/>
        <v>-163.10180000000003</v>
      </c>
      <c r="O562">
        <f t="shared" si="52"/>
        <v>106.84580000000001</v>
      </c>
      <c r="P562">
        <f t="shared" si="53"/>
        <v>-163.10180000000003</v>
      </c>
    </row>
    <row r="563" spans="1:16" x14ac:dyDescent="0.25">
      <c r="A563" s="1">
        <f>tra!A563</f>
        <v>10</v>
      </c>
      <c r="B563" s="1">
        <f>tra!B563</f>
        <v>6</v>
      </c>
      <c r="C563" s="1">
        <f>tra!C563</f>
        <v>7</v>
      </c>
      <c r="D563" s="1">
        <f>tra!D563</f>
        <v>4</v>
      </c>
      <c r="E563" s="1" t="str">
        <f>tra!E563</f>
        <v>Mdes</v>
      </c>
      <c r="F563" s="1">
        <f>tra!F563</f>
        <v>-69.25</v>
      </c>
      <c r="G563" s="1">
        <f>tra!G563</f>
        <v>-42.54</v>
      </c>
      <c r="H563" s="1">
        <f>(ABS(tra!H563)+ABS(tra!J563))*SIGN(tra!H563)</f>
        <v>-17.006</v>
      </c>
      <c r="I563" s="1">
        <f>(ABS(tra!I563)+ABS(tra!K563))*SIGN(tra!I563)</f>
        <v>-100.336</v>
      </c>
      <c r="J563" s="1">
        <f t="shared" si="50"/>
        <v>-47.1068</v>
      </c>
      <c r="K563" s="1">
        <f t="shared" si="51"/>
        <v>-105.4378</v>
      </c>
      <c r="L563">
        <f t="shared" si="54"/>
        <v>-147.9778</v>
      </c>
      <c r="M563">
        <f t="shared" si="55"/>
        <v>62.897799999999997</v>
      </c>
      <c r="O563">
        <f t="shared" si="52"/>
        <v>-147.9778</v>
      </c>
      <c r="P563">
        <f t="shared" si="53"/>
        <v>62.897799999999997</v>
      </c>
    </row>
    <row r="564" spans="1:16" x14ac:dyDescent="0.25">
      <c r="A564" s="1">
        <f>tra!A564</f>
        <v>10</v>
      </c>
      <c r="B564" s="1">
        <f>tra!B564</f>
        <v>6</v>
      </c>
      <c r="C564" s="1">
        <f>tra!C564</f>
        <v>7</v>
      </c>
      <c r="D564" s="1">
        <f>tra!D564</f>
        <v>4</v>
      </c>
      <c r="E564" s="1" t="str">
        <f>tra!E564</f>
        <v>Vsin</v>
      </c>
      <c r="F564" s="1">
        <f>tra!F564</f>
        <v>107.087</v>
      </c>
      <c r="G564" s="1">
        <f>tra!G564</f>
        <v>68.113</v>
      </c>
      <c r="H564" s="1">
        <f>(ABS(tra!H564)+ABS(tra!J564))*SIGN(tra!H564)</f>
        <v>-10.654</v>
      </c>
      <c r="I564" s="1">
        <f>(ABS(tra!I564)+ABS(tra!K564))*SIGN(tra!I564)</f>
        <v>-62.850999999999999</v>
      </c>
      <c r="J564" s="1">
        <f t="shared" si="50"/>
        <v>-29.5093</v>
      </c>
      <c r="K564" s="1">
        <f t="shared" si="51"/>
        <v>-66.047200000000004</v>
      </c>
      <c r="L564">
        <f t="shared" si="54"/>
        <v>2.0657999999999959</v>
      </c>
      <c r="M564">
        <f t="shared" si="55"/>
        <v>134.1602</v>
      </c>
      <c r="O564">
        <f t="shared" si="52"/>
        <v>2.0657999999999959</v>
      </c>
      <c r="P564">
        <f t="shared" si="53"/>
        <v>134.1602</v>
      </c>
    </row>
    <row r="565" spans="1:16" x14ac:dyDescent="0.25">
      <c r="A565" s="1">
        <f>tra!A565</f>
        <v>10</v>
      </c>
      <c r="B565" s="1">
        <f>tra!B565</f>
        <v>6</v>
      </c>
      <c r="C565" s="1">
        <f>tra!C565</f>
        <v>7</v>
      </c>
      <c r="D565" s="1">
        <f>tra!D565</f>
        <v>4</v>
      </c>
      <c r="E565" s="1" t="str">
        <f>tra!E565</f>
        <v>Vdes</v>
      </c>
      <c r="F565" s="1">
        <f>tra!F565</f>
        <v>-121.65</v>
      </c>
      <c r="G565" s="1">
        <f>tra!G565</f>
        <v>-76.031000000000006</v>
      </c>
      <c r="H565" s="1">
        <f>(ABS(tra!H565)+ABS(tra!J565))*SIGN(tra!H565)</f>
        <v>-10.654</v>
      </c>
      <c r="I565" s="1">
        <f>(ABS(tra!I565)+ABS(tra!K565))*SIGN(tra!I565)</f>
        <v>-62.850999999999999</v>
      </c>
      <c r="J565" s="1">
        <f t="shared" si="50"/>
        <v>-29.5093</v>
      </c>
      <c r="K565" s="1">
        <f t="shared" si="51"/>
        <v>-66.047200000000004</v>
      </c>
      <c r="L565">
        <f t="shared" si="54"/>
        <v>-142.07820000000001</v>
      </c>
      <c r="M565">
        <f t="shared" si="55"/>
        <v>-9.9838000000000022</v>
      </c>
      <c r="O565">
        <f t="shared" si="52"/>
        <v>-142.07820000000001</v>
      </c>
      <c r="P565">
        <f t="shared" si="53"/>
        <v>-9.9838000000000022</v>
      </c>
    </row>
    <row r="566" spans="1:16" x14ac:dyDescent="0.25">
      <c r="A566" s="1">
        <f>tra!A566</f>
        <v>10</v>
      </c>
      <c r="B566" s="1">
        <f>tra!B566</f>
        <v>6</v>
      </c>
      <c r="C566" s="1">
        <f>tra!C566</f>
        <v>7</v>
      </c>
      <c r="D566" s="1">
        <f>tra!D566</f>
        <v>3</v>
      </c>
      <c r="E566" s="1" t="str">
        <f>tra!E566</f>
        <v>Msin</v>
      </c>
      <c r="F566" s="1">
        <f>tra!F566</f>
        <v>-50.073999999999998</v>
      </c>
      <c r="G566" s="1">
        <f>tra!G566</f>
        <v>-32.466999999999999</v>
      </c>
      <c r="H566" s="1">
        <f>(ABS(tra!H566)+ABS(tra!J566))*SIGN(tra!H566)</f>
        <v>26.937000000000001</v>
      </c>
      <c r="I566" s="1">
        <f>(ABS(tra!I566)+ABS(tra!K566))*SIGN(tra!I566)</f>
        <v>164.39699999999999</v>
      </c>
      <c r="J566" s="1">
        <f t="shared" si="50"/>
        <v>76.256100000000004</v>
      </c>
      <c r="K566" s="1">
        <f t="shared" si="51"/>
        <v>172.47809999999998</v>
      </c>
      <c r="L566">
        <f t="shared" si="54"/>
        <v>140.0111</v>
      </c>
      <c r="M566">
        <f t="shared" si="55"/>
        <v>-204.94509999999997</v>
      </c>
      <c r="O566">
        <f t="shared" si="52"/>
        <v>140.0111</v>
      </c>
      <c r="P566">
        <f t="shared" si="53"/>
        <v>-204.94509999999997</v>
      </c>
    </row>
    <row r="567" spans="1:16" x14ac:dyDescent="0.25">
      <c r="A567" s="1">
        <f>tra!A567</f>
        <v>10</v>
      </c>
      <c r="B567" s="1">
        <f>tra!B567</f>
        <v>6</v>
      </c>
      <c r="C567" s="1">
        <f>tra!C567</f>
        <v>7</v>
      </c>
      <c r="D567" s="1">
        <f>tra!D567</f>
        <v>3</v>
      </c>
      <c r="E567" s="1" t="str">
        <f>tra!E567</f>
        <v>Mdes</v>
      </c>
      <c r="F567" s="1">
        <f>tra!F567</f>
        <v>-63.465000000000003</v>
      </c>
      <c r="G567" s="1">
        <f>tra!G567</f>
        <v>-39.069000000000003</v>
      </c>
      <c r="H567" s="1">
        <f>(ABS(tra!H567)+ABS(tra!J567))*SIGN(tra!H567)</f>
        <v>-20.960999999999999</v>
      </c>
      <c r="I567" s="1">
        <f>(ABS(tra!I567)+ABS(tra!K567))*SIGN(tra!I567)</f>
        <v>-127.922</v>
      </c>
      <c r="J567" s="1">
        <f t="shared" si="50"/>
        <v>-59.337599999999995</v>
      </c>
      <c r="K567" s="1">
        <f t="shared" si="51"/>
        <v>-134.21029999999999</v>
      </c>
      <c r="L567">
        <f t="shared" si="54"/>
        <v>-173.27929999999998</v>
      </c>
      <c r="M567">
        <f t="shared" si="55"/>
        <v>95.141299999999987</v>
      </c>
      <c r="O567">
        <f t="shared" si="52"/>
        <v>-173.27929999999998</v>
      </c>
      <c r="P567">
        <f t="shared" si="53"/>
        <v>95.141299999999987</v>
      </c>
    </row>
    <row r="568" spans="1:16" x14ac:dyDescent="0.25">
      <c r="A568" s="1">
        <f>tra!A568</f>
        <v>10</v>
      </c>
      <c r="B568" s="1">
        <f>tra!B568</f>
        <v>6</v>
      </c>
      <c r="C568" s="1">
        <f>tra!C568</f>
        <v>7</v>
      </c>
      <c r="D568" s="1">
        <f>tra!D568</f>
        <v>3</v>
      </c>
      <c r="E568" s="1" t="str">
        <f>tra!E568</f>
        <v>Vsin</v>
      </c>
      <c r="F568" s="1">
        <f>tra!F568</f>
        <v>110.69</v>
      </c>
      <c r="G568" s="1">
        <f>tra!G568</f>
        <v>70.257999999999996</v>
      </c>
      <c r="H568" s="1">
        <f>(ABS(tra!H568)+ABS(tra!J568))*SIGN(tra!H568)</f>
        <v>-13.159000000000001</v>
      </c>
      <c r="I568" s="1">
        <f>(ABS(tra!I568)+ABS(tra!K568))*SIGN(tra!I568)</f>
        <v>-80.306999999999988</v>
      </c>
      <c r="J568" s="1">
        <f t="shared" si="50"/>
        <v>-37.251099999999994</v>
      </c>
      <c r="K568" s="1">
        <f t="shared" si="51"/>
        <v>-84.254699999999985</v>
      </c>
      <c r="L568">
        <f t="shared" si="54"/>
        <v>-13.99669999999999</v>
      </c>
      <c r="M568">
        <f t="shared" si="55"/>
        <v>154.5127</v>
      </c>
      <c r="O568">
        <f t="shared" si="52"/>
        <v>-13.99669999999999</v>
      </c>
      <c r="P568">
        <f t="shared" si="53"/>
        <v>154.5127</v>
      </c>
    </row>
    <row r="569" spans="1:16" x14ac:dyDescent="0.25">
      <c r="A569" s="1">
        <f>tra!A569</f>
        <v>10</v>
      </c>
      <c r="B569" s="1">
        <f>tra!B569</f>
        <v>6</v>
      </c>
      <c r="C569" s="1">
        <f>tra!C569</f>
        <v>7</v>
      </c>
      <c r="D569" s="1">
        <f>tra!D569</f>
        <v>3</v>
      </c>
      <c r="E569" s="1" t="str">
        <f>tra!E569</f>
        <v>Vdes</v>
      </c>
      <c r="F569" s="1">
        <f>tra!F569</f>
        <v>-118.048</v>
      </c>
      <c r="G569" s="1">
        <f>tra!G569</f>
        <v>-73.885999999999996</v>
      </c>
      <c r="H569" s="1">
        <f>(ABS(tra!H569)+ABS(tra!J569))*SIGN(tra!H569)</f>
        <v>-13.159000000000001</v>
      </c>
      <c r="I569" s="1">
        <f>(ABS(tra!I569)+ABS(tra!K569))*SIGN(tra!I569)</f>
        <v>-80.306999999999988</v>
      </c>
      <c r="J569" s="1">
        <f t="shared" si="50"/>
        <v>-37.251099999999994</v>
      </c>
      <c r="K569" s="1">
        <f t="shared" si="51"/>
        <v>-84.254699999999985</v>
      </c>
      <c r="L569">
        <f t="shared" si="54"/>
        <v>-158.14069999999998</v>
      </c>
      <c r="M569">
        <f t="shared" si="55"/>
        <v>10.36869999999999</v>
      </c>
      <c r="O569">
        <f t="shared" si="52"/>
        <v>-158.14069999999998</v>
      </c>
      <c r="P569">
        <f t="shared" si="53"/>
        <v>10.36869999999999</v>
      </c>
    </row>
    <row r="570" spans="1:16" x14ac:dyDescent="0.25">
      <c r="A570" s="1">
        <f>tra!A570</f>
        <v>10</v>
      </c>
      <c r="B570" s="1">
        <f>tra!B570</f>
        <v>6</v>
      </c>
      <c r="C570" s="1">
        <f>tra!C570</f>
        <v>7</v>
      </c>
      <c r="D570" s="1">
        <f>tra!D570</f>
        <v>2</v>
      </c>
      <c r="E570" s="1" t="str">
        <f>tra!E570</f>
        <v>Msin</v>
      </c>
      <c r="F570" s="1">
        <f>tra!F570</f>
        <v>-61.012999999999998</v>
      </c>
      <c r="G570" s="1">
        <f>tra!G570</f>
        <v>-38.979999999999997</v>
      </c>
      <c r="H570" s="1">
        <f>(ABS(tra!H570)+ABS(tra!J570))*SIGN(tra!H570)</f>
        <v>30.783999999999999</v>
      </c>
      <c r="I570" s="1">
        <f>(ABS(tra!I570)+ABS(tra!K570))*SIGN(tra!I570)</f>
        <v>195.92400000000001</v>
      </c>
      <c r="J570" s="1">
        <f t="shared" si="50"/>
        <v>89.561199999999999</v>
      </c>
      <c r="K570" s="1">
        <f t="shared" si="51"/>
        <v>205.1592</v>
      </c>
      <c r="L570">
        <f t="shared" si="54"/>
        <v>166.17920000000001</v>
      </c>
      <c r="M570">
        <f t="shared" si="55"/>
        <v>-244.13919999999999</v>
      </c>
      <c r="O570">
        <f t="shared" si="52"/>
        <v>166.17920000000001</v>
      </c>
      <c r="P570">
        <f t="shared" si="53"/>
        <v>-244.13919999999999</v>
      </c>
    </row>
    <row r="571" spans="1:16" x14ac:dyDescent="0.25">
      <c r="A571" s="1">
        <f>tra!A571</f>
        <v>10</v>
      </c>
      <c r="B571" s="1">
        <f>tra!B571</f>
        <v>6</v>
      </c>
      <c r="C571" s="1">
        <f>tra!C571</f>
        <v>7</v>
      </c>
      <c r="D571" s="1">
        <f>tra!D571</f>
        <v>2</v>
      </c>
      <c r="E571" s="1" t="str">
        <f>tra!E571</f>
        <v>Mdes</v>
      </c>
      <c r="F571" s="1">
        <f>tra!F571</f>
        <v>-55.993000000000002</v>
      </c>
      <c r="G571" s="1">
        <f>tra!G571</f>
        <v>-34.662999999999997</v>
      </c>
      <c r="H571" s="1">
        <f>(ABS(tra!H571)+ABS(tra!J571))*SIGN(tra!H571)</f>
        <v>-23.966000000000001</v>
      </c>
      <c r="I571" s="1">
        <f>(ABS(tra!I571)+ABS(tra!K571))*SIGN(tra!I571)</f>
        <v>-152.85599999999999</v>
      </c>
      <c r="J571" s="1">
        <f t="shared" si="50"/>
        <v>-69.822800000000001</v>
      </c>
      <c r="K571" s="1">
        <f t="shared" si="51"/>
        <v>-160.04579999999999</v>
      </c>
      <c r="L571">
        <f t="shared" si="54"/>
        <v>-194.7088</v>
      </c>
      <c r="M571">
        <f t="shared" si="55"/>
        <v>125.38279999999999</v>
      </c>
      <c r="O571">
        <f t="shared" si="52"/>
        <v>-194.7088</v>
      </c>
      <c r="P571">
        <f t="shared" si="53"/>
        <v>125.38279999999999</v>
      </c>
    </row>
    <row r="572" spans="1:16" x14ac:dyDescent="0.25">
      <c r="A572" s="1">
        <f>tra!A572</f>
        <v>10</v>
      </c>
      <c r="B572" s="1">
        <f>tra!B572</f>
        <v>6</v>
      </c>
      <c r="C572" s="1">
        <f>tra!C572</f>
        <v>7</v>
      </c>
      <c r="D572" s="1">
        <f>tra!D572</f>
        <v>2</v>
      </c>
      <c r="E572" s="1" t="str">
        <f>tra!E572</f>
        <v>Vsin</v>
      </c>
      <c r="F572" s="1">
        <f>tra!F572</f>
        <v>115.748</v>
      </c>
      <c r="G572" s="1">
        <f>tra!G572</f>
        <v>73.257999999999996</v>
      </c>
      <c r="H572" s="1">
        <f>(ABS(tra!H572)+ABS(tra!J572))*SIGN(tra!H572)</f>
        <v>-15.041</v>
      </c>
      <c r="I572" s="1">
        <f>(ABS(tra!I572)+ABS(tra!K572))*SIGN(tra!I572)</f>
        <v>-95.817999999999998</v>
      </c>
      <c r="J572" s="1">
        <f t="shared" si="50"/>
        <v>-43.7864</v>
      </c>
      <c r="K572" s="1">
        <f t="shared" si="51"/>
        <v>-100.33029999999999</v>
      </c>
      <c r="L572">
        <f t="shared" si="54"/>
        <v>-27.072299999999998</v>
      </c>
      <c r="M572">
        <f t="shared" si="55"/>
        <v>173.5883</v>
      </c>
      <c r="O572">
        <f t="shared" si="52"/>
        <v>-27.072299999999998</v>
      </c>
      <c r="P572">
        <f t="shared" si="53"/>
        <v>173.5883</v>
      </c>
    </row>
    <row r="573" spans="1:16" x14ac:dyDescent="0.25">
      <c r="A573" s="1">
        <f>tra!A573</f>
        <v>10</v>
      </c>
      <c r="B573" s="1">
        <f>tra!B573</f>
        <v>6</v>
      </c>
      <c r="C573" s="1">
        <f>tra!C573</f>
        <v>7</v>
      </c>
      <c r="D573" s="1">
        <f>tra!D573</f>
        <v>2</v>
      </c>
      <c r="E573" s="1" t="str">
        <f>tra!E573</f>
        <v>Vdes</v>
      </c>
      <c r="F573" s="1">
        <f>tra!F573</f>
        <v>-112.99</v>
      </c>
      <c r="G573" s="1">
        <f>tra!G573</f>
        <v>-70.885999999999996</v>
      </c>
      <c r="H573" s="1">
        <f>(ABS(tra!H573)+ABS(tra!J573))*SIGN(tra!H573)</f>
        <v>-15.041</v>
      </c>
      <c r="I573" s="1">
        <f>(ABS(tra!I573)+ABS(tra!K573))*SIGN(tra!I573)</f>
        <v>-95.817999999999998</v>
      </c>
      <c r="J573" s="1">
        <f t="shared" si="50"/>
        <v>-43.7864</v>
      </c>
      <c r="K573" s="1">
        <f t="shared" si="51"/>
        <v>-100.33029999999999</v>
      </c>
      <c r="L573">
        <f t="shared" si="54"/>
        <v>-171.21629999999999</v>
      </c>
      <c r="M573">
        <f t="shared" si="55"/>
        <v>29.444299999999998</v>
      </c>
      <c r="O573">
        <f t="shared" si="52"/>
        <v>-171.21629999999999</v>
      </c>
      <c r="P573">
        <f t="shared" si="53"/>
        <v>29.444299999999998</v>
      </c>
    </row>
    <row r="574" spans="1:16" x14ac:dyDescent="0.25">
      <c r="A574" s="1">
        <f>tra!A574</f>
        <v>10</v>
      </c>
      <c r="B574" s="1">
        <f>tra!B574</f>
        <v>6</v>
      </c>
      <c r="C574" s="1">
        <f>tra!C574</f>
        <v>7</v>
      </c>
      <c r="D574" s="1">
        <f>tra!D574</f>
        <v>1</v>
      </c>
      <c r="E574" s="1" t="str">
        <f>tra!E574</f>
        <v>Msin</v>
      </c>
      <c r="F574" s="1">
        <f>tra!F574</f>
        <v>-81.018000000000001</v>
      </c>
      <c r="G574" s="1">
        <f>tra!G574</f>
        <v>-50.865000000000002</v>
      </c>
      <c r="H574" s="1">
        <f>(ABS(tra!H574)+ABS(tra!J574))*SIGN(tra!H574)</f>
        <v>30.634999999999998</v>
      </c>
      <c r="I574" s="1">
        <f>(ABS(tra!I574)+ABS(tra!K574))*SIGN(tra!I574)</f>
        <v>209.43799999999999</v>
      </c>
      <c r="J574" s="1">
        <f t="shared" si="50"/>
        <v>93.466399999999993</v>
      </c>
      <c r="K574" s="1">
        <f t="shared" si="51"/>
        <v>218.62849999999997</v>
      </c>
      <c r="L574">
        <f t="shared" si="54"/>
        <v>167.76349999999996</v>
      </c>
      <c r="M574">
        <f t="shared" si="55"/>
        <v>-269.49349999999998</v>
      </c>
      <c r="O574">
        <f t="shared" si="52"/>
        <v>167.76349999999996</v>
      </c>
      <c r="P574">
        <f t="shared" si="53"/>
        <v>-269.49349999999998</v>
      </c>
    </row>
    <row r="575" spans="1:16" x14ac:dyDescent="0.25">
      <c r="A575" s="1">
        <f>tra!A575</f>
        <v>10</v>
      </c>
      <c r="B575" s="1">
        <f>tra!B575</f>
        <v>6</v>
      </c>
      <c r="C575" s="1">
        <f>tra!C575</f>
        <v>7</v>
      </c>
      <c r="D575" s="1">
        <f>tra!D575</f>
        <v>1</v>
      </c>
      <c r="E575" s="1" t="str">
        <f>tra!E575</f>
        <v>Mdes</v>
      </c>
      <c r="F575" s="1">
        <f>tra!F575</f>
        <v>-40.070999999999998</v>
      </c>
      <c r="G575" s="1">
        <f>tra!G575</f>
        <v>-25.03</v>
      </c>
      <c r="H575" s="1">
        <f>(ABS(tra!H575)+ABS(tra!J575))*SIGN(tra!H575)</f>
        <v>-22.375</v>
      </c>
      <c r="I575" s="1">
        <f>(ABS(tra!I575)+ABS(tra!K575))*SIGN(tra!I575)</f>
        <v>-152.31700000000001</v>
      </c>
      <c r="J575" s="1">
        <f t="shared" si="50"/>
        <v>-68.070099999999996</v>
      </c>
      <c r="K575" s="1">
        <f t="shared" si="51"/>
        <v>-159.02950000000001</v>
      </c>
      <c r="L575">
        <f t="shared" si="54"/>
        <v>-184.05950000000001</v>
      </c>
      <c r="M575">
        <f t="shared" si="55"/>
        <v>133.99950000000001</v>
      </c>
      <c r="O575">
        <f t="shared" si="52"/>
        <v>-184.05950000000001</v>
      </c>
      <c r="P575">
        <f t="shared" si="53"/>
        <v>133.99950000000001</v>
      </c>
    </row>
    <row r="576" spans="1:16" x14ac:dyDescent="0.25">
      <c r="A576" s="1">
        <f>tra!A576</f>
        <v>10</v>
      </c>
      <c r="B576" s="1">
        <f>tra!B576</f>
        <v>6</v>
      </c>
      <c r="C576" s="1">
        <f>tra!C576</f>
        <v>7</v>
      </c>
      <c r="D576" s="1">
        <f>tra!D576</f>
        <v>1</v>
      </c>
      <c r="E576" s="1" t="str">
        <f>tra!E576</f>
        <v>Vsin</v>
      </c>
      <c r="F576" s="1">
        <f>tra!F576</f>
        <v>125.61799999999999</v>
      </c>
      <c r="G576" s="1">
        <f>tra!G576</f>
        <v>79.168999999999997</v>
      </c>
      <c r="H576" s="1">
        <f>(ABS(tra!H576)+ABS(tra!J576))*SIGN(tra!H576)</f>
        <v>-14.562999999999999</v>
      </c>
      <c r="I576" s="1">
        <f>(ABS(tra!I576)+ABS(tra!K576))*SIGN(tra!I576)</f>
        <v>-99.382999999999996</v>
      </c>
      <c r="J576" s="1">
        <f t="shared" si="50"/>
        <v>-44.377899999999997</v>
      </c>
      <c r="K576" s="1">
        <f t="shared" si="51"/>
        <v>-103.75189999999999</v>
      </c>
      <c r="L576">
        <f t="shared" si="54"/>
        <v>-24.582899999999995</v>
      </c>
      <c r="M576">
        <f t="shared" si="55"/>
        <v>182.92089999999999</v>
      </c>
      <c r="O576">
        <f t="shared" si="52"/>
        <v>-24.582899999999995</v>
      </c>
      <c r="P576">
        <f t="shared" si="53"/>
        <v>182.92089999999999</v>
      </c>
    </row>
    <row r="577" spans="1:16" x14ac:dyDescent="0.25">
      <c r="A577" s="1">
        <f>tra!A577</f>
        <v>10</v>
      </c>
      <c r="B577" s="1">
        <f>tra!B577</f>
        <v>6</v>
      </c>
      <c r="C577" s="1">
        <f>tra!C577</f>
        <v>7</v>
      </c>
      <c r="D577" s="1">
        <f>tra!D577</f>
        <v>1</v>
      </c>
      <c r="E577" s="1" t="str">
        <f>tra!E577</f>
        <v>Vdes</v>
      </c>
      <c r="F577" s="1">
        <f>tra!F577</f>
        <v>-103.12</v>
      </c>
      <c r="G577" s="1">
        <f>tra!G577</f>
        <v>-64.974999999999994</v>
      </c>
      <c r="H577" s="1">
        <f>(ABS(tra!H577)+ABS(tra!J577))*SIGN(tra!H577)</f>
        <v>-14.562999999999999</v>
      </c>
      <c r="I577" s="1">
        <f>(ABS(tra!I577)+ABS(tra!K577))*SIGN(tra!I577)</f>
        <v>-99.382999999999996</v>
      </c>
      <c r="J577" s="1">
        <f t="shared" si="50"/>
        <v>-44.377899999999997</v>
      </c>
      <c r="K577" s="1">
        <f t="shared" si="51"/>
        <v>-103.75189999999999</v>
      </c>
      <c r="L577">
        <f t="shared" si="54"/>
        <v>-168.7269</v>
      </c>
      <c r="M577">
        <f t="shared" si="55"/>
        <v>38.776899999999998</v>
      </c>
      <c r="O577">
        <f t="shared" si="52"/>
        <v>-168.7269</v>
      </c>
      <c r="P577">
        <f t="shared" si="53"/>
        <v>38.776899999999998</v>
      </c>
    </row>
    <row r="578" spans="1:16" x14ac:dyDescent="0.25">
      <c r="A578" s="1">
        <f>tra!A578</f>
        <v>11</v>
      </c>
      <c r="B578" s="1">
        <f>tra!B578</f>
        <v>8</v>
      </c>
      <c r="C578" s="1">
        <f>tra!C578</f>
        <v>9</v>
      </c>
      <c r="D578" s="1">
        <f>tra!D578</f>
        <v>6</v>
      </c>
      <c r="E578" s="1" t="str">
        <f>tra!E578</f>
        <v>Msin</v>
      </c>
      <c r="F578" s="1">
        <f>tra!F578</f>
        <v>-34.875999999999998</v>
      </c>
      <c r="G578" s="1">
        <f>tra!G578</f>
        <v>-21.117000000000001</v>
      </c>
      <c r="H578" s="1">
        <f>(ABS(tra!H578)+ABS(tra!J578))*SIGN(tra!H578)</f>
        <v>2.9820000000000002</v>
      </c>
      <c r="I578" s="1">
        <f>(ABS(tra!I578)+ABS(tra!K578))*SIGN(tra!I578)</f>
        <v>28.507999999999999</v>
      </c>
      <c r="J578" s="1">
        <f t="shared" ref="J578:J641" si="56">(ABS(H578)+0.3*ABS(I578))*SIGN(H578)</f>
        <v>11.534399999999998</v>
      </c>
      <c r="K578" s="1">
        <f t="shared" ref="K578:K641" si="57">(ABS(I578)+0.3*ABS(H578))*SIGN(I578)</f>
        <v>29.4026</v>
      </c>
      <c r="L578">
        <f t="shared" si="54"/>
        <v>8.2855999999999987</v>
      </c>
      <c r="M578">
        <f t="shared" si="55"/>
        <v>-50.519599999999997</v>
      </c>
      <c r="O578">
        <f t="shared" si="52"/>
        <v>8.2855999999999987</v>
      </c>
      <c r="P578">
        <f t="shared" si="53"/>
        <v>-50.519599999999997</v>
      </c>
    </row>
    <row r="579" spans="1:16" x14ac:dyDescent="0.25">
      <c r="A579" s="1">
        <f>tra!A579</f>
        <v>11</v>
      </c>
      <c r="B579" s="1">
        <f>tra!B579</f>
        <v>8</v>
      </c>
      <c r="C579" s="1">
        <f>tra!C579</f>
        <v>9</v>
      </c>
      <c r="D579" s="1">
        <f>tra!D579</f>
        <v>6</v>
      </c>
      <c r="E579" s="1" t="str">
        <f>tra!E579</f>
        <v>Mdes</v>
      </c>
      <c r="F579" s="1">
        <f>tra!F579</f>
        <v>-10.494</v>
      </c>
      <c r="G579" s="1">
        <f>tra!G579</f>
        <v>-6.109</v>
      </c>
      <c r="H579" s="1">
        <f>(ABS(tra!H579)+ABS(tra!J579))*SIGN(tra!H579)</f>
        <v>-3.6890000000000001</v>
      </c>
      <c r="I579" s="1">
        <f>(ABS(tra!I579)+ABS(tra!K579))*SIGN(tra!I579)</f>
        <v>-34.949999999999996</v>
      </c>
      <c r="J579" s="1">
        <f t="shared" si="56"/>
        <v>-14.173999999999998</v>
      </c>
      <c r="K579" s="1">
        <f t="shared" si="57"/>
        <v>-36.056699999999992</v>
      </c>
      <c r="L579">
        <f t="shared" si="54"/>
        <v>-42.165699999999994</v>
      </c>
      <c r="M579">
        <f t="shared" si="55"/>
        <v>29.94769999999999</v>
      </c>
      <c r="O579">
        <f t="shared" ref="O579:O642" si="58">G579+K579</f>
        <v>-42.165699999999994</v>
      </c>
      <c r="P579">
        <f t="shared" ref="P579:P642" si="59">G579-K579</f>
        <v>29.94769999999999</v>
      </c>
    </row>
    <row r="580" spans="1:16" x14ac:dyDescent="0.25">
      <c r="A580" s="1">
        <f>tra!A580</f>
        <v>11</v>
      </c>
      <c r="B580" s="1">
        <f>tra!B580</f>
        <v>8</v>
      </c>
      <c r="C580" s="1">
        <f>tra!C580</f>
        <v>9</v>
      </c>
      <c r="D580" s="1">
        <f>tra!D580</f>
        <v>6</v>
      </c>
      <c r="E580" s="1" t="str">
        <f>tra!E580</f>
        <v>Vsin</v>
      </c>
      <c r="F580" s="1">
        <f>tra!F580</f>
        <v>60.448999999999998</v>
      </c>
      <c r="G580" s="1">
        <f>tra!G580</f>
        <v>36.289000000000001</v>
      </c>
      <c r="H580" s="1">
        <f>(ABS(tra!H580)+ABS(tra!J580))*SIGN(tra!H580)</f>
        <v>-1.962</v>
      </c>
      <c r="I580" s="1">
        <f>(ABS(tra!I580)+ABS(tra!K580))*SIGN(tra!I580)</f>
        <v>-18.661999999999999</v>
      </c>
      <c r="J580" s="1">
        <f t="shared" si="56"/>
        <v>-7.5605999999999991</v>
      </c>
      <c r="K580" s="1">
        <f t="shared" si="57"/>
        <v>-19.250599999999999</v>
      </c>
      <c r="L580">
        <f t="shared" si="54"/>
        <v>17.038400000000003</v>
      </c>
      <c r="M580">
        <f t="shared" si="55"/>
        <v>55.5396</v>
      </c>
      <c r="O580">
        <f t="shared" si="58"/>
        <v>17.038400000000003</v>
      </c>
      <c r="P580">
        <f t="shared" si="59"/>
        <v>55.5396</v>
      </c>
    </row>
    <row r="581" spans="1:16" x14ac:dyDescent="0.25">
      <c r="A581" s="1">
        <f>tra!A581</f>
        <v>11</v>
      </c>
      <c r="B581" s="1">
        <f>tra!B581</f>
        <v>8</v>
      </c>
      <c r="C581" s="1">
        <f>tra!C581</f>
        <v>9</v>
      </c>
      <c r="D581" s="1">
        <f>tra!D581</f>
        <v>6</v>
      </c>
      <c r="E581" s="1" t="str">
        <f>tra!E581</f>
        <v>Vdes</v>
      </c>
      <c r="F581" s="1">
        <f>tra!F581</f>
        <v>-46.106999999999999</v>
      </c>
      <c r="G581" s="1">
        <f>tra!G581</f>
        <v>-27.460999999999999</v>
      </c>
      <c r="H581" s="1">
        <f>(ABS(tra!H581)+ABS(tra!J581))*SIGN(tra!H581)</f>
        <v>-1.962</v>
      </c>
      <c r="I581" s="1">
        <f>(ABS(tra!I581)+ABS(tra!K581))*SIGN(tra!I581)</f>
        <v>-18.661999999999999</v>
      </c>
      <c r="J581" s="1">
        <f t="shared" si="56"/>
        <v>-7.5605999999999991</v>
      </c>
      <c r="K581" s="1">
        <f t="shared" si="57"/>
        <v>-19.250599999999999</v>
      </c>
      <c r="L581">
        <f t="shared" si="54"/>
        <v>-46.711599999999997</v>
      </c>
      <c r="M581">
        <f t="shared" si="55"/>
        <v>-8.2103999999999999</v>
      </c>
      <c r="O581">
        <f t="shared" si="58"/>
        <v>-46.711599999999997</v>
      </c>
      <c r="P581">
        <f t="shared" si="59"/>
        <v>-8.2103999999999999</v>
      </c>
    </row>
    <row r="582" spans="1:16" x14ac:dyDescent="0.25">
      <c r="A582" s="1">
        <f>tra!A582</f>
        <v>11</v>
      </c>
      <c r="B582" s="1">
        <f>tra!B582</f>
        <v>8</v>
      </c>
      <c r="C582" s="1">
        <f>tra!C582</f>
        <v>9</v>
      </c>
      <c r="D582" s="1">
        <f>tra!D582</f>
        <v>5</v>
      </c>
      <c r="E582" s="1" t="str">
        <f>tra!E582</f>
        <v>Msin</v>
      </c>
      <c r="F582" s="1">
        <f>tra!F582</f>
        <v>-68.159000000000006</v>
      </c>
      <c r="G582" s="1">
        <f>tra!G582</f>
        <v>-42.395000000000003</v>
      </c>
      <c r="H582" s="1">
        <f>(ABS(tra!H582)+ABS(tra!J582))*SIGN(tra!H582)</f>
        <v>6.2899999999999991</v>
      </c>
      <c r="I582" s="1">
        <f>(ABS(tra!I582)+ABS(tra!K582))*SIGN(tra!I582)</f>
        <v>63.238</v>
      </c>
      <c r="J582" s="1">
        <f t="shared" si="56"/>
        <v>25.261399999999998</v>
      </c>
      <c r="K582" s="1">
        <f t="shared" si="57"/>
        <v>65.125</v>
      </c>
      <c r="L582">
        <f t="shared" si="54"/>
        <v>22.729999999999997</v>
      </c>
      <c r="M582">
        <f t="shared" si="55"/>
        <v>-107.52000000000001</v>
      </c>
      <c r="O582">
        <f t="shared" si="58"/>
        <v>22.729999999999997</v>
      </c>
      <c r="P582">
        <f t="shared" si="59"/>
        <v>-107.52000000000001</v>
      </c>
    </row>
    <row r="583" spans="1:16" x14ac:dyDescent="0.25">
      <c r="A583" s="1">
        <f>tra!A583</f>
        <v>11</v>
      </c>
      <c r="B583" s="1">
        <f>tra!B583</f>
        <v>8</v>
      </c>
      <c r="C583" s="1">
        <f>tra!C583</f>
        <v>9</v>
      </c>
      <c r="D583" s="1">
        <f>tra!D583</f>
        <v>5</v>
      </c>
      <c r="E583" s="1" t="str">
        <f>tra!E583</f>
        <v>Mdes</v>
      </c>
      <c r="F583" s="1">
        <f>tra!F583</f>
        <v>-28.992000000000001</v>
      </c>
      <c r="G583" s="1">
        <f>tra!G583</f>
        <v>-20.206</v>
      </c>
      <c r="H583" s="1">
        <f>(ABS(tra!H583)+ABS(tra!J583))*SIGN(tra!H583)</f>
        <v>-7.3179999999999996</v>
      </c>
      <c r="I583" s="1">
        <f>(ABS(tra!I583)+ABS(tra!K583))*SIGN(tra!I583)</f>
        <v>-73.552999999999997</v>
      </c>
      <c r="J583" s="1">
        <f t="shared" si="56"/>
        <v>-29.383899999999997</v>
      </c>
      <c r="K583" s="1">
        <f t="shared" si="57"/>
        <v>-75.748400000000004</v>
      </c>
      <c r="L583">
        <f t="shared" si="54"/>
        <v>-95.954400000000007</v>
      </c>
      <c r="M583">
        <f t="shared" si="55"/>
        <v>55.542400000000001</v>
      </c>
      <c r="O583">
        <f t="shared" si="58"/>
        <v>-95.954400000000007</v>
      </c>
      <c r="P583">
        <f t="shared" si="59"/>
        <v>55.542400000000001</v>
      </c>
    </row>
    <row r="584" spans="1:16" x14ac:dyDescent="0.25">
      <c r="A584" s="1">
        <f>tra!A584</f>
        <v>11</v>
      </c>
      <c r="B584" s="1">
        <f>tra!B584</f>
        <v>8</v>
      </c>
      <c r="C584" s="1">
        <f>tra!C584</f>
        <v>9</v>
      </c>
      <c r="D584" s="1">
        <f>tra!D584</f>
        <v>5</v>
      </c>
      <c r="E584" s="1" t="str">
        <f>tra!E584</f>
        <v>Vsin</v>
      </c>
      <c r="F584" s="1">
        <f>tra!F584</f>
        <v>114.896</v>
      </c>
      <c r="G584" s="1">
        <f>tra!G584</f>
        <v>73.149000000000001</v>
      </c>
      <c r="H584" s="1">
        <f>(ABS(tra!H584)+ABS(tra!J584))*SIGN(tra!H584)</f>
        <v>-4.0030000000000001</v>
      </c>
      <c r="I584" s="1">
        <f>(ABS(tra!I584)+ABS(tra!K584))*SIGN(tra!I584)</f>
        <v>-40.231999999999999</v>
      </c>
      <c r="J584" s="1">
        <f t="shared" si="56"/>
        <v>-16.072600000000001</v>
      </c>
      <c r="K584" s="1">
        <f t="shared" si="57"/>
        <v>-41.432899999999997</v>
      </c>
      <c r="L584">
        <f t="shared" si="54"/>
        <v>31.716100000000004</v>
      </c>
      <c r="M584">
        <f t="shared" si="55"/>
        <v>114.58189999999999</v>
      </c>
      <c r="O584">
        <f t="shared" si="58"/>
        <v>31.716100000000004</v>
      </c>
      <c r="P584">
        <f t="shared" si="59"/>
        <v>114.58189999999999</v>
      </c>
    </row>
    <row r="585" spans="1:16" x14ac:dyDescent="0.25">
      <c r="A585" s="1">
        <f>tra!A585</f>
        <v>11</v>
      </c>
      <c r="B585" s="1">
        <f>tra!B585</f>
        <v>8</v>
      </c>
      <c r="C585" s="1">
        <f>tra!C585</f>
        <v>9</v>
      </c>
      <c r="D585" s="1">
        <f>tra!D585</f>
        <v>5</v>
      </c>
      <c r="E585" s="1" t="str">
        <f>tra!E585</f>
        <v>Vdes</v>
      </c>
      <c r="F585" s="1">
        <f>tra!F585</f>
        <v>-91.858000000000004</v>
      </c>
      <c r="G585" s="1">
        <f>tra!G585</f>
        <v>-60.097000000000001</v>
      </c>
      <c r="H585" s="1">
        <f>(ABS(tra!H585)+ABS(tra!J585))*SIGN(tra!H585)</f>
        <v>-4.0030000000000001</v>
      </c>
      <c r="I585" s="1">
        <f>(ABS(tra!I585)+ABS(tra!K585))*SIGN(tra!I585)</f>
        <v>-40.231999999999999</v>
      </c>
      <c r="J585" s="1">
        <f t="shared" si="56"/>
        <v>-16.072600000000001</v>
      </c>
      <c r="K585" s="1">
        <f t="shared" si="57"/>
        <v>-41.432899999999997</v>
      </c>
      <c r="L585">
        <f t="shared" si="54"/>
        <v>-101.5299</v>
      </c>
      <c r="M585">
        <f t="shared" si="55"/>
        <v>-18.664100000000005</v>
      </c>
      <c r="O585">
        <f t="shared" si="58"/>
        <v>-101.5299</v>
      </c>
      <c r="P585">
        <f t="shared" si="59"/>
        <v>-18.664100000000005</v>
      </c>
    </row>
    <row r="586" spans="1:16" x14ac:dyDescent="0.25">
      <c r="A586" s="1">
        <f>tra!A586</f>
        <v>11</v>
      </c>
      <c r="B586" s="1">
        <f>tra!B586</f>
        <v>8</v>
      </c>
      <c r="C586" s="1">
        <f>tra!C586</f>
        <v>9</v>
      </c>
      <c r="D586" s="1">
        <f>tra!D586</f>
        <v>4</v>
      </c>
      <c r="E586" s="1" t="str">
        <f>tra!E586</f>
        <v>Msin</v>
      </c>
      <c r="F586" s="1">
        <f>tra!F586</f>
        <v>-65.933999999999997</v>
      </c>
      <c r="G586" s="1">
        <f>tra!G586</f>
        <v>-40.685000000000002</v>
      </c>
      <c r="H586" s="1">
        <f>(ABS(tra!H586)+ABS(tra!J586))*SIGN(tra!H586)</f>
        <v>9.4819999999999993</v>
      </c>
      <c r="I586" s="1">
        <f>(ABS(tra!I586)+ABS(tra!K586))*SIGN(tra!I586)</f>
        <v>99.97999999999999</v>
      </c>
      <c r="J586" s="1">
        <f t="shared" si="56"/>
        <v>39.475999999999999</v>
      </c>
      <c r="K586" s="1">
        <f t="shared" si="57"/>
        <v>102.82459999999999</v>
      </c>
      <c r="L586">
        <f t="shared" si="54"/>
        <v>62.139599999999987</v>
      </c>
      <c r="M586">
        <f t="shared" si="55"/>
        <v>-143.50959999999998</v>
      </c>
      <c r="O586">
        <f t="shared" si="58"/>
        <v>62.139599999999987</v>
      </c>
      <c r="P586">
        <f t="shared" si="59"/>
        <v>-143.50959999999998</v>
      </c>
    </row>
    <row r="587" spans="1:16" x14ac:dyDescent="0.25">
      <c r="A587" s="1">
        <f>tra!A587</f>
        <v>11</v>
      </c>
      <c r="B587" s="1">
        <f>tra!B587</f>
        <v>8</v>
      </c>
      <c r="C587" s="1">
        <f>tra!C587</f>
        <v>9</v>
      </c>
      <c r="D587" s="1">
        <f>tra!D587</f>
        <v>4</v>
      </c>
      <c r="E587" s="1" t="str">
        <f>tra!E587</f>
        <v>Mdes</v>
      </c>
      <c r="F587" s="1">
        <f>tra!F587</f>
        <v>-22.510999999999999</v>
      </c>
      <c r="G587" s="1">
        <f>tra!G587</f>
        <v>-15.29</v>
      </c>
      <c r="H587" s="1">
        <f>(ABS(tra!H587)+ABS(tra!J587))*SIGN(tra!H587)</f>
        <v>-11.946999999999999</v>
      </c>
      <c r="I587" s="1">
        <f>(ABS(tra!I587)+ABS(tra!K587))*SIGN(tra!I587)</f>
        <v>-125.95</v>
      </c>
      <c r="J587" s="1">
        <f t="shared" si="56"/>
        <v>-49.731999999999999</v>
      </c>
      <c r="K587" s="1">
        <f t="shared" si="57"/>
        <v>-129.5341</v>
      </c>
      <c r="L587">
        <f t="shared" ref="L587:L650" si="60">G587+K587</f>
        <v>-144.82409999999999</v>
      </c>
      <c r="M587">
        <f t="shared" ref="M587:M650" si="61">G587-K587</f>
        <v>114.2441</v>
      </c>
      <c r="O587">
        <f t="shared" si="58"/>
        <v>-144.82409999999999</v>
      </c>
      <c r="P587">
        <f t="shared" si="59"/>
        <v>114.2441</v>
      </c>
    </row>
    <row r="588" spans="1:16" x14ac:dyDescent="0.25">
      <c r="A588" s="1">
        <f>tra!A588</f>
        <v>11</v>
      </c>
      <c r="B588" s="1">
        <f>tra!B588</f>
        <v>8</v>
      </c>
      <c r="C588" s="1">
        <f>tra!C588</f>
        <v>9</v>
      </c>
      <c r="D588" s="1">
        <f>tra!D588</f>
        <v>4</v>
      </c>
      <c r="E588" s="1" t="str">
        <f>tra!E588</f>
        <v>Vsin</v>
      </c>
      <c r="F588" s="1">
        <f>tra!F588</f>
        <v>117.797</v>
      </c>
      <c r="G588" s="1">
        <f>tra!G588</f>
        <v>73.616</v>
      </c>
      <c r="H588" s="1">
        <f>(ABS(tra!H588)+ABS(tra!J588))*SIGN(tra!H588)</f>
        <v>-6.3029999999999999</v>
      </c>
      <c r="I588" s="1">
        <f>(ABS(tra!I588)+ABS(tra!K588))*SIGN(tra!I588)</f>
        <v>-66.45</v>
      </c>
      <c r="J588" s="1">
        <f t="shared" si="56"/>
        <v>-26.238</v>
      </c>
      <c r="K588" s="1">
        <f t="shared" si="57"/>
        <v>-68.340900000000005</v>
      </c>
      <c r="L588">
        <f t="shared" si="60"/>
        <v>5.2750999999999948</v>
      </c>
      <c r="M588">
        <f t="shared" si="61"/>
        <v>141.95690000000002</v>
      </c>
      <c r="O588">
        <f t="shared" si="58"/>
        <v>5.2750999999999948</v>
      </c>
      <c r="P588">
        <f t="shared" si="59"/>
        <v>141.95690000000002</v>
      </c>
    </row>
    <row r="589" spans="1:16" x14ac:dyDescent="0.25">
      <c r="A589" s="1">
        <f>tra!A589</f>
        <v>11</v>
      </c>
      <c r="B589" s="1">
        <f>tra!B589</f>
        <v>8</v>
      </c>
      <c r="C589" s="1">
        <f>tra!C589</f>
        <v>9</v>
      </c>
      <c r="D589" s="1">
        <f>tra!D589</f>
        <v>4</v>
      </c>
      <c r="E589" s="1" t="str">
        <f>tra!E589</f>
        <v>Vdes</v>
      </c>
      <c r="F589" s="1">
        <f>tra!F589</f>
        <v>-92.254999999999995</v>
      </c>
      <c r="G589" s="1">
        <f>tra!G589</f>
        <v>-58.677999999999997</v>
      </c>
      <c r="H589" s="1">
        <f>(ABS(tra!H589)+ABS(tra!J589))*SIGN(tra!H589)</f>
        <v>-6.3029999999999999</v>
      </c>
      <c r="I589" s="1">
        <f>(ABS(tra!I589)+ABS(tra!K589))*SIGN(tra!I589)</f>
        <v>-66.45</v>
      </c>
      <c r="J589" s="1">
        <f t="shared" si="56"/>
        <v>-26.238</v>
      </c>
      <c r="K589" s="1">
        <f t="shared" si="57"/>
        <v>-68.340900000000005</v>
      </c>
      <c r="L589">
        <f t="shared" si="60"/>
        <v>-127.0189</v>
      </c>
      <c r="M589">
        <f t="shared" si="61"/>
        <v>9.6629000000000076</v>
      </c>
      <c r="O589">
        <f t="shared" si="58"/>
        <v>-127.0189</v>
      </c>
      <c r="P589">
        <f t="shared" si="59"/>
        <v>9.6629000000000076</v>
      </c>
    </row>
    <row r="590" spans="1:16" x14ac:dyDescent="0.25">
      <c r="A590" s="1">
        <f>tra!A590</f>
        <v>11</v>
      </c>
      <c r="B590" s="1">
        <f>tra!B590</f>
        <v>8</v>
      </c>
      <c r="C590" s="1">
        <f>tra!C590</f>
        <v>9</v>
      </c>
      <c r="D590" s="1">
        <f>tra!D590</f>
        <v>3</v>
      </c>
      <c r="E590" s="1" t="str">
        <f>tra!E590</f>
        <v>Msin</v>
      </c>
      <c r="F590" s="1">
        <f>tra!F590</f>
        <v>-60.945999999999998</v>
      </c>
      <c r="G590" s="1">
        <f>tra!G590</f>
        <v>-37.570999999999998</v>
      </c>
      <c r="H590" s="1">
        <f>(ABS(tra!H590)+ABS(tra!J590))*SIGN(tra!H590)</f>
        <v>11.511000000000001</v>
      </c>
      <c r="I590" s="1">
        <f>(ABS(tra!I590)+ABS(tra!K590))*SIGN(tra!I590)</f>
        <v>125.87299999999999</v>
      </c>
      <c r="J590" s="1">
        <f t="shared" si="56"/>
        <v>49.2729</v>
      </c>
      <c r="K590" s="1">
        <f t="shared" si="57"/>
        <v>129.3263</v>
      </c>
      <c r="L590">
        <f t="shared" si="60"/>
        <v>91.755300000000005</v>
      </c>
      <c r="M590">
        <f t="shared" si="61"/>
        <v>-166.8973</v>
      </c>
      <c r="O590">
        <f t="shared" si="58"/>
        <v>91.755300000000005</v>
      </c>
      <c r="P590">
        <f t="shared" si="59"/>
        <v>-166.8973</v>
      </c>
    </row>
    <row r="591" spans="1:16" x14ac:dyDescent="0.25">
      <c r="A591" s="1">
        <f>tra!A591</f>
        <v>11</v>
      </c>
      <c r="B591" s="1">
        <f>tra!B591</f>
        <v>8</v>
      </c>
      <c r="C591" s="1">
        <f>tra!C591</f>
        <v>9</v>
      </c>
      <c r="D591" s="1">
        <f>tra!D591</f>
        <v>3</v>
      </c>
      <c r="E591" s="1" t="str">
        <f>tra!E591</f>
        <v>Mdes</v>
      </c>
      <c r="F591" s="1">
        <f>tra!F591</f>
        <v>-28.957999999999998</v>
      </c>
      <c r="G591" s="1">
        <f>tra!G591</f>
        <v>-19.158999999999999</v>
      </c>
      <c r="H591" s="1">
        <f>(ABS(tra!H591)+ABS(tra!J591))*SIGN(tra!H591)</f>
        <v>-14.591000000000001</v>
      </c>
      <c r="I591" s="1">
        <f>(ABS(tra!I591)+ABS(tra!K591))*SIGN(tra!I591)</f>
        <v>-159.54</v>
      </c>
      <c r="J591" s="1">
        <f t="shared" si="56"/>
        <v>-62.452999999999996</v>
      </c>
      <c r="K591" s="1">
        <f t="shared" si="57"/>
        <v>-163.91729999999998</v>
      </c>
      <c r="L591">
        <f t="shared" si="60"/>
        <v>-183.07629999999997</v>
      </c>
      <c r="M591">
        <f t="shared" si="61"/>
        <v>144.75829999999999</v>
      </c>
      <c r="O591">
        <f t="shared" si="58"/>
        <v>-183.07629999999997</v>
      </c>
      <c r="P591">
        <f t="shared" si="59"/>
        <v>144.75829999999999</v>
      </c>
    </row>
    <row r="592" spans="1:16" x14ac:dyDescent="0.25">
      <c r="A592" s="1">
        <f>tra!A592</f>
        <v>11</v>
      </c>
      <c r="B592" s="1">
        <f>tra!B592</f>
        <v>8</v>
      </c>
      <c r="C592" s="1">
        <f>tra!C592</f>
        <v>9</v>
      </c>
      <c r="D592" s="1">
        <f>tra!D592</f>
        <v>3</v>
      </c>
      <c r="E592" s="1" t="str">
        <f>tra!E592</f>
        <v>Vsin</v>
      </c>
      <c r="F592" s="1">
        <f>tra!F592</f>
        <v>114.434</v>
      </c>
      <c r="G592" s="1">
        <f>tra!G592</f>
        <v>71.561999999999998</v>
      </c>
      <c r="H592" s="1">
        <f>(ABS(tra!H592)+ABS(tra!J592))*SIGN(tra!H592)</f>
        <v>-7.6769999999999996</v>
      </c>
      <c r="I592" s="1">
        <f>(ABS(tra!I592)+ABS(tra!K592))*SIGN(tra!I592)</f>
        <v>-83.944000000000003</v>
      </c>
      <c r="J592" s="1">
        <f t="shared" si="56"/>
        <v>-32.860199999999999</v>
      </c>
      <c r="K592" s="1">
        <f t="shared" si="57"/>
        <v>-86.247100000000003</v>
      </c>
      <c r="L592">
        <f t="shared" si="60"/>
        <v>-14.685100000000006</v>
      </c>
      <c r="M592">
        <f t="shared" si="61"/>
        <v>157.8091</v>
      </c>
      <c r="O592">
        <f t="shared" si="58"/>
        <v>-14.685100000000006</v>
      </c>
      <c r="P592">
        <f t="shared" si="59"/>
        <v>157.8091</v>
      </c>
    </row>
    <row r="593" spans="1:16" x14ac:dyDescent="0.25">
      <c r="A593" s="1">
        <f>tra!A593</f>
        <v>11</v>
      </c>
      <c r="B593" s="1">
        <f>tra!B593</f>
        <v>8</v>
      </c>
      <c r="C593" s="1">
        <f>tra!C593</f>
        <v>9</v>
      </c>
      <c r="D593" s="1">
        <f>tra!D593</f>
        <v>3</v>
      </c>
      <c r="E593" s="1" t="str">
        <f>tra!E593</f>
        <v>Vdes</v>
      </c>
      <c r="F593" s="1">
        <f>tra!F593</f>
        <v>-95.617999999999995</v>
      </c>
      <c r="G593" s="1">
        <f>tra!G593</f>
        <v>-60.731999999999999</v>
      </c>
      <c r="H593" s="1">
        <f>(ABS(tra!H593)+ABS(tra!J593))*SIGN(tra!H593)</f>
        <v>-7.6769999999999996</v>
      </c>
      <c r="I593" s="1">
        <f>(ABS(tra!I593)+ABS(tra!K593))*SIGN(tra!I593)</f>
        <v>-83.944000000000003</v>
      </c>
      <c r="J593" s="1">
        <f t="shared" si="56"/>
        <v>-32.860199999999999</v>
      </c>
      <c r="K593" s="1">
        <f t="shared" si="57"/>
        <v>-86.247100000000003</v>
      </c>
      <c r="L593">
        <f t="shared" si="60"/>
        <v>-146.97910000000002</v>
      </c>
      <c r="M593">
        <f t="shared" si="61"/>
        <v>25.515100000000004</v>
      </c>
      <c r="O593">
        <f t="shared" si="58"/>
        <v>-146.97910000000002</v>
      </c>
      <c r="P593">
        <f t="shared" si="59"/>
        <v>25.515100000000004</v>
      </c>
    </row>
    <row r="594" spans="1:16" x14ac:dyDescent="0.25">
      <c r="A594" s="1">
        <f>tra!A594</f>
        <v>11</v>
      </c>
      <c r="B594" s="1">
        <f>tra!B594</f>
        <v>8</v>
      </c>
      <c r="C594" s="1">
        <f>tra!C594</f>
        <v>9</v>
      </c>
      <c r="D594" s="1">
        <f>tra!D594</f>
        <v>2</v>
      </c>
      <c r="E594" s="1" t="str">
        <f>tra!E594</f>
        <v>Msin</v>
      </c>
      <c r="F594" s="1">
        <f>tra!F594</f>
        <v>-53.914999999999999</v>
      </c>
      <c r="G594" s="1">
        <f>tra!G594</f>
        <v>-33.359000000000002</v>
      </c>
      <c r="H594" s="1">
        <f>(ABS(tra!H594)+ABS(tra!J594))*SIGN(tra!H594)</f>
        <v>12.963000000000001</v>
      </c>
      <c r="I594" s="1">
        <f>(ABS(tra!I594)+ABS(tra!K594))*SIGN(tra!I594)</f>
        <v>148.77199999999999</v>
      </c>
      <c r="J594" s="1">
        <f t="shared" si="56"/>
        <v>57.5946</v>
      </c>
      <c r="K594" s="1">
        <f t="shared" si="57"/>
        <v>152.6609</v>
      </c>
      <c r="L594">
        <f t="shared" si="60"/>
        <v>119.30189999999999</v>
      </c>
      <c r="M594">
        <f t="shared" si="61"/>
        <v>-186.01990000000001</v>
      </c>
      <c r="O594">
        <f t="shared" si="58"/>
        <v>119.30189999999999</v>
      </c>
      <c r="P594">
        <f t="shared" si="59"/>
        <v>-186.01990000000001</v>
      </c>
    </row>
    <row r="595" spans="1:16" x14ac:dyDescent="0.25">
      <c r="A595" s="1">
        <f>tra!A595</f>
        <v>11</v>
      </c>
      <c r="B595" s="1">
        <f>tra!B595</f>
        <v>8</v>
      </c>
      <c r="C595" s="1">
        <f>tra!C595</f>
        <v>9</v>
      </c>
      <c r="D595" s="1">
        <f>tra!D595</f>
        <v>2</v>
      </c>
      <c r="E595" s="1" t="str">
        <f>tra!E595</f>
        <v>Mdes</v>
      </c>
      <c r="F595" s="1">
        <f>tra!F595</f>
        <v>-39.536000000000001</v>
      </c>
      <c r="G595" s="1">
        <f>tra!G595</f>
        <v>-25.553000000000001</v>
      </c>
      <c r="H595" s="1">
        <f>(ABS(tra!H595)+ABS(tra!J595))*SIGN(tra!H595)</f>
        <v>-16.454999999999998</v>
      </c>
      <c r="I595" s="1">
        <f>(ABS(tra!I595)+ABS(tra!K595))*SIGN(tra!I595)</f>
        <v>-188.59900000000002</v>
      </c>
      <c r="J595" s="1">
        <f t="shared" si="56"/>
        <v>-73.034700000000001</v>
      </c>
      <c r="K595" s="1">
        <f t="shared" si="57"/>
        <v>-193.53550000000001</v>
      </c>
      <c r="L595">
        <f t="shared" si="60"/>
        <v>-219.08850000000001</v>
      </c>
      <c r="M595">
        <f t="shared" si="61"/>
        <v>167.98250000000002</v>
      </c>
      <c r="O595">
        <f t="shared" si="58"/>
        <v>-219.08850000000001</v>
      </c>
      <c r="P595">
        <f t="shared" si="59"/>
        <v>167.98250000000002</v>
      </c>
    </row>
    <row r="596" spans="1:16" x14ac:dyDescent="0.25">
      <c r="A596" s="1">
        <f>tra!A596</f>
        <v>11</v>
      </c>
      <c r="B596" s="1">
        <f>tra!B596</f>
        <v>8</v>
      </c>
      <c r="C596" s="1">
        <f>tra!C596</f>
        <v>9</v>
      </c>
      <c r="D596" s="1">
        <f>tra!D596</f>
        <v>2</v>
      </c>
      <c r="E596" s="1" t="str">
        <f>tra!E596</f>
        <v>Vsin</v>
      </c>
      <c r="F596" s="1">
        <f>tra!F596</f>
        <v>109.255</v>
      </c>
      <c r="G596" s="1">
        <f>tra!G596</f>
        <v>68.442999999999998</v>
      </c>
      <c r="H596" s="1">
        <f>(ABS(tra!H596)+ABS(tra!J596))*SIGN(tra!H596)</f>
        <v>-8.652000000000001</v>
      </c>
      <c r="I596" s="1">
        <f>(ABS(tra!I596)+ABS(tra!K596))*SIGN(tra!I596)</f>
        <v>-99.227000000000004</v>
      </c>
      <c r="J596" s="1">
        <f t="shared" si="56"/>
        <v>-38.420100000000005</v>
      </c>
      <c r="K596" s="1">
        <f t="shared" si="57"/>
        <v>-101.82260000000001</v>
      </c>
      <c r="L596">
        <f t="shared" si="60"/>
        <v>-33.379600000000011</v>
      </c>
      <c r="M596">
        <f t="shared" si="61"/>
        <v>170.26560000000001</v>
      </c>
      <c r="O596">
        <f t="shared" si="58"/>
        <v>-33.379600000000011</v>
      </c>
      <c r="P596">
        <f t="shared" si="59"/>
        <v>170.26560000000001</v>
      </c>
    </row>
    <row r="597" spans="1:16" x14ac:dyDescent="0.25">
      <c r="A597" s="1">
        <f>tra!A597</f>
        <v>11</v>
      </c>
      <c r="B597" s="1">
        <f>tra!B597</f>
        <v>8</v>
      </c>
      <c r="C597" s="1">
        <f>tra!C597</f>
        <v>9</v>
      </c>
      <c r="D597" s="1">
        <f>tra!D597</f>
        <v>2</v>
      </c>
      <c r="E597" s="1" t="str">
        <f>tra!E597</f>
        <v>Vdes</v>
      </c>
      <c r="F597" s="1">
        <f>tra!F597</f>
        <v>-100.797</v>
      </c>
      <c r="G597" s="1">
        <f>tra!G597</f>
        <v>-63.850999999999999</v>
      </c>
      <c r="H597" s="1">
        <f>(ABS(tra!H597)+ABS(tra!J597))*SIGN(tra!H597)</f>
        <v>-8.652000000000001</v>
      </c>
      <c r="I597" s="1">
        <f>(ABS(tra!I597)+ABS(tra!K597))*SIGN(tra!I597)</f>
        <v>-99.227000000000004</v>
      </c>
      <c r="J597" s="1">
        <f t="shared" si="56"/>
        <v>-38.420100000000005</v>
      </c>
      <c r="K597" s="1">
        <f t="shared" si="57"/>
        <v>-101.82260000000001</v>
      </c>
      <c r="L597">
        <f t="shared" si="60"/>
        <v>-165.67360000000002</v>
      </c>
      <c r="M597">
        <f t="shared" si="61"/>
        <v>37.971600000000009</v>
      </c>
      <c r="O597">
        <f t="shared" si="58"/>
        <v>-165.67360000000002</v>
      </c>
      <c r="P597">
        <f t="shared" si="59"/>
        <v>37.971600000000009</v>
      </c>
    </row>
    <row r="598" spans="1:16" x14ac:dyDescent="0.25">
      <c r="A598" s="1">
        <f>tra!A598</f>
        <v>11</v>
      </c>
      <c r="B598" s="1">
        <f>tra!B598</f>
        <v>8</v>
      </c>
      <c r="C598" s="1">
        <f>tra!C598</f>
        <v>9</v>
      </c>
      <c r="D598" s="1">
        <f>tra!D598</f>
        <v>1</v>
      </c>
      <c r="E598" s="1" t="str">
        <f>tra!E598</f>
        <v>Msin</v>
      </c>
      <c r="F598" s="1">
        <f>tra!F598</f>
        <v>-39.037999999999997</v>
      </c>
      <c r="G598" s="1">
        <f>tra!G598</f>
        <v>-24.273</v>
      </c>
      <c r="H598" s="1">
        <f>(ABS(tra!H598)+ABS(tra!J598))*SIGN(tra!H598)</f>
        <v>11.898</v>
      </c>
      <c r="I598" s="1">
        <f>(ABS(tra!I598)+ABS(tra!K598))*SIGN(tra!I598)</f>
        <v>145.77799999999999</v>
      </c>
      <c r="J598" s="1">
        <f t="shared" si="56"/>
        <v>55.631399999999999</v>
      </c>
      <c r="K598" s="1">
        <f t="shared" si="57"/>
        <v>149.34739999999999</v>
      </c>
      <c r="L598">
        <f t="shared" si="60"/>
        <v>125.0744</v>
      </c>
      <c r="M598">
        <f t="shared" si="61"/>
        <v>-173.62039999999999</v>
      </c>
      <c r="O598">
        <f t="shared" si="58"/>
        <v>125.0744</v>
      </c>
      <c r="P598">
        <f t="shared" si="59"/>
        <v>-173.62039999999999</v>
      </c>
    </row>
    <row r="599" spans="1:16" x14ac:dyDescent="0.25">
      <c r="A599" s="1">
        <f>tra!A599</f>
        <v>11</v>
      </c>
      <c r="B599" s="1">
        <f>tra!B599</f>
        <v>8</v>
      </c>
      <c r="C599" s="1">
        <f>tra!C599</f>
        <v>9</v>
      </c>
      <c r="D599" s="1">
        <f>tra!D599</f>
        <v>1</v>
      </c>
      <c r="E599" s="1" t="str">
        <f>tra!E599</f>
        <v>Mdes</v>
      </c>
      <c r="F599" s="1">
        <f>tra!F599</f>
        <v>-55.697000000000003</v>
      </c>
      <c r="G599" s="1">
        <f>tra!G599</f>
        <v>-35.262999999999998</v>
      </c>
      <c r="H599" s="1">
        <f>(ABS(tra!H599)+ABS(tra!J599))*SIGN(tra!H599)</f>
        <v>-15.929</v>
      </c>
      <c r="I599" s="1">
        <f>(ABS(tra!I599)+ABS(tra!K599))*SIGN(tra!I599)</f>
        <v>-195.91500000000002</v>
      </c>
      <c r="J599" s="1">
        <f t="shared" si="56"/>
        <v>-74.703500000000005</v>
      </c>
      <c r="K599" s="1">
        <f t="shared" si="57"/>
        <v>-200.69370000000001</v>
      </c>
      <c r="L599">
        <f t="shared" si="60"/>
        <v>-235.95670000000001</v>
      </c>
      <c r="M599">
        <f t="shared" si="61"/>
        <v>165.4307</v>
      </c>
      <c r="O599">
        <f t="shared" si="58"/>
        <v>-235.95670000000001</v>
      </c>
      <c r="P599">
        <f t="shared" si="59"/>
        <v>165.4307</v>
      </c>
    </row>
    <row r="600" spans="1:16" x14ac:dyDescent="0.25">
      <c r="A600" s="1">
        <f>tra!A600</f>
        <v>11</v>
      </c>
      <c r="B600" s="1">
        <f>tra!B600</f>
        <v>8</v>
      </c>
      <c r="C600" s="1">
        <f>tra!C600</f>
        <v>9</v>
      </c>
      <c r="D600" s="1">
        <f>tra!D600</f>
        <v>1</v>
      </c>
      <c r="E600" s="1" t="str">
        <f>tra!E600</f>
        <v>Vsin</v>
      </c>
      <c r="F600" s="1">
        <f>tra!F600</f>
        <v>100.126</v>
      </c>
      <c r="G600" s="1">
        <f>tra!G600</f>
        <v>62.914999999999999</v>
      </c>
      <c r="H600" s="1">
        <f>(ABS(tra!H600)+ABS(tra!J600))*SIGN(tra!H600)</f>
        <v>-8.1839999999999993</v>
      </c>
      <c r="I600" s="1">
        <f>(ABS(tra!I600)+ABS(tra!K600))*SIGN(tra!I600)</f>
        <v>-100.49799999999999</v>
      </c>
      <c r="J600" s="1">
        <f t="shared" si="56"/>
        <v>-38.333399999999997</v>
      </c>
      <c r="K600" s="1">
        <f t="shared" si="57"/>
        <v>-102.9532</v>
      </c>
      <c r="L600">
        <f t="shared" si="60"/>
        <v>-40.038199999999996</v>
      </c>
      <c r="M600">
        <f t="shared" si="61"/>
        <v>165.8682</v>
      </c>
      <c r="O600">
        <f t="shared" si="58"/>
        <v>-40.038199999999996</v>
      </c>
      <c r="P600">
        <f t="shared" si="59"/>
        <v>165.8682</v>
      </c>
    </row>
    <row r="601" spans="1:16" x14ac:dyDescent="0.25">
      <c r="A601" s="1">
        <f>tra!A601</f>
        <v>11</v>
      </c>
      <c r="B601" s="1">
        <f>tra!B601</f>
        <v>8</v>
      </c>
      <c r="C601" s="1">
        <f>tra!C601</f>
        <v>9</v>
      </c>
      <c r="D601" s="1">
        <f>tra!D601</f>
        <v>1</v>
      </c>
      <c r="E601" s="1" t="str">
        <f>tra!E601</f>
        <v>Vdes</v>
      </c>
      <c r="F601" s="1">
        <f>tra!F601</f>
        <v>-109.926</v>
      </c>
      <c r="G601" s="1">
        <f>tra!G601</f>
        <v>-69.379000000000005</v>
      </c>
      <c r="H601" s="1">
        <f>(ABS(tra!H601)+ABS(tra!J601))*SIGN(tra!H601)</f>
        <v>-8.1839999999999993</v>
      </c>
      <c r="I601" s="1">
        <f>(ABS(tra!I601)+ABS(tra!K601))*SIGN(tra!I601)</f>
        <v>-100.49799999999999</v>
      </c>
      <c r="J601" s="1">
        <f t="shared" si="56"/>
        <v>-38.333399999999997</v>
      </c>
      <c r="K601" s="1">
        <f t="shared" si="57"/>
        <v>-102.9532</v>
      </c>
      <c r="L601">
        <f t="shared" si="60"/>
        <v>-172.3322</v>
      </c>
      <c r="M601">
        <f t="shared" si="61"/>
        <v>33.57419999999999</v>
      </c>
      <c r="O601">
        <f t="shared" si="58"/>
        <v>-172.3322</v>
      </c>
      <c r="P601">
        <f t="shared" si="59"/>
        <v>33.57419999999999</v>
      </c>
    </row>
    <row r="602" spans="1:16" x14ac:dyDescent="0.25">
      <c r="A602" s="1">
        <f>tra!A602</f>
        <v>11</v>
      </c>
      <c r="B602" s="1">
        <f>tra!B602</f>
        <v>9</v>
      </c>
      <c r="C602" s="1">
        <f>tra!C602</f>
        <v>10</v>
      </c>
      <c r="D602" s="1">
        <f>tra!D602</f>
        <v>6</v>
      </c>
      <c r="E602" s="1" t="str">
        <f>tra!E602</f>
        <v>Msin</v>
      </c>
      <c r="F602" s="1">
        <f>tra!F602</f>
        <v>-54.5</v>
      </c>
      <c r="G602" s="1">
        <f>tra!G602</f>
        <v>-31.556999999999999</v>
      </c>
      <c r="H602" s="1">
        <f>(ABS(tra!H602)+ABS(tra!J602))*SIGN(tra!H602)</f>
        <v>5.4390000000000001</v>
      </c>
      <c r="I602" s="1">
        <f>(ABS(tra!I602)+ABS(tra!K602))*SIGN(tra!I602)</f>
        <v>52.994</v>
      </c>
      <c r="J602" s="1">
        <f t="shared" si="56"/>
        <v>21.337199999999999</v>
      </c>
      <c r="K602" s="1">
        <f t="shared" si="57"/>
        <v>54.625700000000002</v>
      </c>
      <c r="L602">
        <f t="shared" si="60"/>
        <v>23.068700000000003</v>
      </c>
      <c r="M602">
        <f t="shared" si="61"/>
        <v>-86.182699999999997</v>
      </c>
      <c r="O602">
        <f t="shared" si="58"/>
        <v>23.068700000000003</v>
      </c>
      <c r="P602">
        <f t="shared" si="59"/>
        <v>-86.182699999999997</v>
      </c>
    </row>
    <row r="603" spans="1:16" x14ac:dyDescent="0.25">
      <c r="A603" s="1">
        <f>tra!A603</f>
        <v>11</v>
      </c>
      <c r="B603" s="1">
        <f>tra!B603</f>
        <v>9</v>
      </c>
      <c r="C603" s="1">
        <f>tra!C603</f>
        <v>10</v>
      </c>
      <c r="D603" s="1">
        <f>tra!D603</f>
        <v>6</v>
      </c>
      <c r="E603" s="1" t="str">
        <f>tra!E603</f>
        <v>Mdes</v>
      </c>
      <c r="F603" s="1">
        <f>tra!F603</f>
        <v>-57.929000000000002</v>
      </c>
      <c r="G603" s="1">
        <f>tra!G603</f>
        <v>-34.268999999999998</v>
      </c>
      <c r="H603" s="1">
        <f>(ABS(tra!H603)+ABS(tra!J603))*SIGN(tra!H603)</f>
        <v>-5.4030000000000005</v>
      </c>
      <c r="I603" s="1">
        <f>(ABS(tra!I603)+ABS(tra!K603))*SIGN(tra!I603)</f>
        <v>-52.729000000000006</v>
      </c>
      <c r="J603" s="1">
        <f t="shared" si="56"/>
        <v>-21.221700000000002</v>
      </c>
      <c r="K603" s="1">
        <f t="shared" si="57"/>
        <v>-54.349900000000005</v>
      </c>
      <c r="L603">
        <f t="shared" si="60"/>
        <v>-88.618899999999996</v>
      </c>
      <c r="M603">
        <f t="shared" si="61"/>
        <v>20.080900000000007</v>
      </c>
      <c r="O603">
        <f t="shared" si="58"/>
        <v>-88.618899999999996</v>
      </c>
      <c r="P603">
        <f t="shared" si="59"/>
        <v>20.080900000000007</v>
      </c>
    </row>
    <row r="604" spans="1:16" x14ac:dyDescent="0.25">
      <c r="A604" s="1">
        <f>tra!A604</f>
        <v>11</v>
      </c>
      <c r="B604" s="1">
        <f>tra!B604</f>
        <v>9</v>
      </c>
      <c r="C604" s="1">
        <f>tra!C604</f>
        <v>10</v>
      </c>
      <c r="D604" s="1">
        <f>tra!D604</f>
        <v>6</v>
      </c>
      <c r="E604" s="1" t="str">
        <f>tra!E604</f>
        <v>Vsin</v>
      </c>
      <c r="F604" s="1">
        <f>tra!F604</f>
        <v>88.338999999999999</v>
      </c>
      <c r="G604" s="1">
        <f>tra!G604</f>
        <v>51.552</v>
      </c>
      <c r="H604" s="1">
        <f>(ABS(tra!H604)+ABS(tra!J604))*SIGN(tra!H604)</f>
        <v>-2.645</v>
      </c>
      <c r="I604" s="1">
        <f>(ABS(tra!I604)+ABS(tra!K604))*SIGN(tra!I604)</f>
        <v>-25.785</v>
      </c>
      <c r="J604" s="1">
        <f t="shared" si="56"/>
        <v>-10.3805</v>
      </c>
      <c r="K604" s="1">
        <f t="shared" si="57"/>
        <v>-26.578500000000002</v>
      </c>
      <c r="L604">
        <f t="shared" si="60"/>
        <v>24.973499999999998</v>
      </c>
      <c r="M604">
        <f t="shared" si="61"/>
        <v>78.130499999999998</v>
      </c>
      <c r="O604">
        <f t="shared" si="58"/>
        <v>24.973499999999998</v>
      </c>
      <c r="P604">
        <f t="shared" si="59"/>
        <v>78.130499999999998</v>
      </c>
    </row>
    <row r="605" spans="1:16" x14ac:dyDescent="0.25">
      <c r="A605" s="1">
        <f>tra!A605</f>
        <v>11</v>
      </c>
      <c r="B605" s="1">
        <f>tra!B605</f>
        <v>9</v>
      </c>
      <c r="C605" s="1">
        <f>tra!C605</f>
        <v>10</v>
      </c>
      <c r="D605" s="1">
        <f>tra!D605</f>
        <v>6</v>
      </c>
      <c r="E605" s="1" t="str">
        <f>tra!E605</f>
        <v>Vdes</v>
      </c>
      <c r="F605" s="1">
        <f>tra!F605</f>
        <v>-90.010999999999996</v>
      </c>
      <c r="G605" s="1">
        <f>tra!G605</f>
        <v>-52.875</v>
      </c>
      <c r="H605" s="1">
        <f>(ABS(tra!H605)+ABS(tra!J605))*SIGN(tra!H605)</f>
        <v>-2.645</v>
      </c>
      <c r="I605" s="1">
        <f>(ABS(tra!I605)+ABS(tra!K605))*SIGN(tra!I605)</f>
        <v>-25.785</v>
      </c>
      <c r="J605" s="1">
        <f t="shared" si="56"/>
        <v>-10.3805</v>
      </c>
      <c r="K605" s="1">
        <f t="shared" si="57"/>
        <v>-26.578500000000002</v>
      </c>
      <c r="L605">
        <f t="shared" si="60"/>
        <v>-79.453500000000005</v>
      </c>
      <c r="M605">
        <f t="shared" si="61"/>
        <v>-26.296499999999998</v>
      </c>
      <c r="O605">
        <f t="shared" si="58"/>
        <v>-79.453500000000005</v>
      </c>
      <c r="P605">
        <f t="shared" si="59"/>
        <v>-26.296499999999998</v>
      </c>
    </row>
    <row r="606" spans="1:16" x14ac:dyDescent="0.25">
      <c r="A606" s="1">
        <f>tra!A606</f>
        <v>11</v>
      </c>
      <c r="B606" s="1">
        <f>tra!B606</f>
        <v>9</v>
      </c>
      <c r="C606" s="1">
        <f>tra!C606</f>
        <v>10</v>
      </c>
      <c r="D606" s="1">
        <f>tra!D606</f>
        <v>5</v>
      </c>
      <c r="E606" s="1" t="str">
        <f>tra!E606</f>
        <v>Msin</v>
      </c>
      <c r="F606" s="1">
        <f>tra!F606</f>
        <v>-71.355999999999995</v>
      </c>
      <c r="G606" s="1">
        <f>tra!G606</f>
        <v>-42.527000000000001</v>
      </c>
      <c r="H606" s="1">
        <f>(ABS(tra!H606)+ABS(tra!J606))*SIGN(tra!H606)</f>
        <v>8.77</v>
      </c>
      <c r="I606" s="1">
        <f>(ABS(tra!I606)+ABS(tra!K606))*SIGN(tra!I606)</f>
        <v>89.00800000000001</v>
      </c>
      <c r="J606" s="1">
        <f t="shared" si="56"/>
        <v>35.4724</v>
      </c>
      <c r="K606" s="1">
        <f t="shared" si="57"/>
        <v>91.63900000000001</v>
      </c>
      <c r="L606">
        <f t="shared" si="60"/>
        <v>49.112000000000009</v>
      </c>
      <c r="M606">
        <f t="shared" si="61"/>
        <v>-134.166</v>
      </c>
      <c r="O606">
        <f t="shared" si="58"/>
        <v>49.112000000000009</v>
      </c>
      <c r="P606">
        <f t="shared" si="59"/>
        <v>-134.166</v>
      </c>
    </row>
    <row r="607" spans="1:16" x14ac:dyDescent="0.25">
      <c r="A607" s="1">
        <f>tra!A607</f>
        <v>11</v>
      </c>
      <c r="B607" s="1">
        <f>tra!B607</f>
        <v>9</v>
      </c>
      <c r="C607" s="1">
        <f>tra!C607</f>
        <v>10</v>
      </c>
      <c r="D607" s="1">
        <f>tra!D607</f>
        <v>5</v>
      </c>
      <c r="E607" s="1" t="str">
        <f>tra!E607</f>
        <v>Mdes</v>
      </c>
      <c r="F607" s="1">
        <f>tra!F607</f>
        <v>-66.771000000000001</v>
      </c>
      <c r="G607" s="1">
        <f>tra!G607</f>
        <v>-39.618000000000002</v>
      </c>
      <c r="H607" s="1">
        <f>(ABS(tra!H607)+ABS(tra!J607))*SIGN(tra!H607)</f>
        <v>-8.7840000000000007</v>
      </c>
      <c r="I607" s="1">
        <f>(ABS(tra!I607)+ABS(tra!K607))*SIGN(tra!I607)</f>
        <v>-89.152000000000001</v>
      </c>
      <c r="J607" s="1">
        <f t="shared" si="56"/>
        <v>-35.529600000000002</v>
      </c>
      <c r="K607" s="1">
        <f t="shared" si="57"/>
        <v>-91.787199999999999</v>
      </c>
      <c r="L607">
        <f t="shared" si="60"/>
        <v>-131.40520000000001</v>
      </c>
      <c r="M607">
        <f t="shared" si="61"/>
        <v>52.169199999999996</v>
      </c>
      <c r="O607">
        <f t="shared" si="58"/>
        <v>-131.40520000000001</v>
      </c>
      <c r="P607">
        <f t="shared" si="59"/>
        <v>52.169199999999996</v>
      </c>
    </row>
    <row r="608" spans="1:16" x14ac:dyDescent="0.25">
      <c r="A608" s="1">
        <f>tra!A608</f>
        <v>11</v>
      </c>
      <c r="B608" s="1">
        <f>tra!B608</f>
        <v>9</v>
      </c>
      <c r="C608" s="1">
        <f>tra!C608</f>
        <v>10</v>
      </c>
      <c r="D608" s="1">
        <f>tra!D608</f>
        <v>5</v>
      </c>
      <c r="E608" s="1" t="str">
        <f>tra!E608</f>
        <v>Vsin</v>
      </c>
      <c r="F608" s="1">
        <f>tra!F608</f>
        <v>104.377</v>
      </c>
      <c r="G608" s="1">
        <f>tra!G608</f>
        <v>61.984000000000002</v>
      </c>
      <c r="H608" s="1">
        <f>(ABS(tra!H608)+ABS(tra!J608))*SIGN(tra!H608)</f>
        <v>-4.282</v>
      </c>
      <c r="I608" s="1">
        <f>(ABS(tra!I608)+ABS(tra!K608))*SIGN(tra!I608)</f>
        <v>-43.452999999999996</v>
      </c>
      <c r="J608" s="1">
        <f t="shared" si="56"/>
        <v>-17.317899999999998</v>
      </c>
      <c r="K608" s="1">
        <f t="shared" si="57"/>
        <v>-44.737599999999993</v>
      </c>
      <c r="L608">
        <f t="shared" si="60"/>
        <v>17.246400000000008</v>
      </c>
      <c r="M608">
        <f t="shared" si="61"/>
        <v>106.7216</v>
      </c>
      <c r="O608">
        <f t="shared" si="58"/>
        <v>17.246400000000008</v>
      </c>
      <c r="P608">
        <f t="shared" si="59"/>
        <v>106.7216</v>
      </c>
    </row>
    <row r="609" spans="1:16" x14ac:dyDescent="0.25">
      <c r="A609" s="1">
        <f>tra!A609</f>
        <v>11</v>
      </c>
      <c r="B609" s="1">
        <f>tra!B609</f>
        <v>9</v>
      </c>
      <c r="C609" s="1">
        <f>tra!C609</f>
        <v>10</v>
      </c>
      <c r="D609" s="1">
        <f>tra!D609</f>
        <v>5</v>
      </c>
      <c r="E609" s="1" t="str">
        <f>tra!E609</f>
        <v>Vdes</v>
      </c>
      <c r="F609" s="1">
        <f>tra!F609</f>
        <v>-102.14</v>
      </c>
      <c r="G609" s="1">
        <f>tra!G609</f>
        <v>-60.564999999999998</v>
      </c>
      <c r="H609" s="1">
        <f>(ABS(tra!H609)+ABS(tra!J609))*SIGN(tra!H609)</f>
        <v>-4.282</v>
      </c>
      <c r="I609" s="1">
        <f>(ABS(tra!I609)+ABS(tra!K609))*SIGN(tra!I609)</f>
        <v>-43.452999999999996</v>
      </c>
      <c r="J609" s="1">
        <f t="shared" si="56"/>
        <v>-17.317899999999998</v>
      </c>
      <c r="K609" s="1">
        <f t="shared" si="57"/>
        <v>-44.737599999999993</v>
      </c>
      <c r="L609">
        <f t="shared" si="60"/>
        <v>-105.30259999999998</v>
      </c>
      <c r="M609">
        <f t="shared" si="61"/>
        <v>-15.827400000000004</v>
      </c>
      <c r="O609">
        <f t="shared" si="58"/>
        <v>-105.30259999999998</v>
      </c>
      <c r="P609">
        <f t="shared" si="59"/>
        <v>-15.827400000000004</v>
      </c>
    </row>
    <row r="610" spans="1:16" x14ac:dyDescent="0.25">
      <c r="A610" s="1">
        <f>tra!A610</f>
        <v>11</v>
      </c>
      <c r="B610" s="1">
        <f>tra!B610</f>
        <v>9</v>
      </c>
      <c r="C610" s="1">
        <f>tra!C610</f>
        <v>10</v>
      </c>
      <c r="D610" s="1">
        <f>tra!D610</f>
        <v>4</v>
      </c>
      <c r="E610" s="1" t="str">
        <f>tra!E610</f>
        <v>Msin</v>
      </c>
      <c r="F610" s="1">
        <f>tra!F610</f>
        <v>-67.602000000000004</v>
      </c>
      <c r="G610" s="1">
        <f>tra!G610</f>
        <v>-40.237000000000002</v>
      </c>
      <c r="H610" s="1">
        <f>(ABS(tra!H610)+ABS(tra!J610))*SIGN(tra!H610)</f>
        <v>14.901</v>
      </c>
      <c r="I610" s="1">
        <f>(ABS(tra!I610)+ABS(tra!K610))*SIGN(tra!I610)</f>
        <v>157.53199999999998</v>
      </c>
      <c r="J610" s="1">
        <f t="shared" si="56"/>
        <v>62.160599999999988</v>
      </c>
      <c r="K610" s="1">
        <f t="shared" si="57"/>
        <v>162.00229999999999</v>
      </c>
      <c r="L610">
        <f t="shared" si="60"/>
        <v>121.7653</v>
      </c>
      <c r="M610">
        <f t="shared" si="61"/>
        <v>-202.23929999999999</v>
      </c>
      <c r="O610">
        <f t="shared" si="58"/>
        <v>121.7653</v>
      </c>
      <c r="P610">
        <f t="shared" si="59"/>
        <v>-202.23929999999999</v>
      </c>
    </row>
    <row r="611" spans="1:16" x14ac:dyDescent="0.25">
      <c r="A611" s="1">
        <f>tra!A611</f>
        <v>11</v>
      </c>
      <c r="B611" s="1">
        <f>tra!B611</f>
        <v>9</v>
      </c>
      <c r="C611" s="1">
        <f>tra!C611</f>
        <v>10</v>
      </c>
      <c r="D611" s="1">
        <f>tra!D611</f>
        <v>4</v>
      </c>
      <c r="E611" s="1" t="str">
        <f>tra!E611</f>
        <v>Mdes</v>
      </c>
      <c r="F611" s="1">
        <f>tra!F611</f>
        <v>-68.244</v>
      </c>
      <c r="G611" s="1">
        <f>tra!G611</f>
        <v>-41.121000000000002</v>
      </c>
      <c r="H611" s="1">
        <f>(ABS(tra!H611)+ABS(tra!J611))*SIGN(tra!H611)</f>
        <v>-14.788</v>
      </c>
      <c r="I611" s="1">
        <f>(ABS(tra!I611)+ABS(tra!K611))*SIGN(tra!I611)</f>
        <v>-156.37100000000001</v>
      </c>
      <c r="J611" s="1">
        <f t="shared" si="56"/>
        <v>-61.699300000000008</v>
      </c>
      <c r="K611" s="1">
        <f t="shared" si="57"/>
        <v>-160.8074</v>
      </c>
      <c r="L611">
        <f t="shared" si="60"/>
        <v>-201.92840000000001</v>
      </c>
      <c r="M611">
        <f t="shared" si="61"/>
        <v>119.68639999999999</v>
      </c>
      <c r="O611">
        <f t="shared" si="58"/>
        <v>-201.92840000000001</v>
      </c>
      <c r="P611">
        <f t="shared" si="59"/>
        <v>119.68639999999999</v>
      </c>
    </row>
    <row r="612" spans="1:16" x14ac:dyDescent="0.25">
      <c r="A612" s="1">
        <f>tra!A612</f>
        <v>11</v>
      </c>
      <c r="B612" s="1">
        <f>tra!B612</f>
        <v>9</v>
      </c>
      <c r="C612" s="1">
        <f>tra!C612</f>
        <v>10</v>
      </c>
      <c r="D612" s="1">
        <f>tra!D612</f>
        <v>4</v>
      </c>
      <c r="E612" s="1" t="str">
        <f>tra!E612</f>
        <v>Vsin</v>
      </c>
      <c r="F612" s="1">
        <f>tra!F612</f>
        <v>105.111</v>
      </c>
      <c r="G612" s="1">
        <f>tra!G612</f>
        <v>62.595999999999997</v>
      </c>
      <c r="H612" s="1">
        <f>(ABS(tra!H612)+ABS(tra!J612))*SIGN(tra!H612)</f>
        <v>-7.2410000000000005</v>
      </c>
      <c r="I612" s="1">
        <f>(ABS(tra!I612)+ABS(tra!K612))*SIGN(tra!I612)</f>
        <v>-76.561000000000007</v>
      </c>
      <c r="J612" s="1">
        <f t="shared" si="56"/>
        <v>-30.209300000000002</v>
      </c>
      <c r="K612" s="1">
        <f t="shared" si="57"/>
        <v>-78.733300000000014</v>
      </c>
      <c r="L612">
        <f t="shared" si="60"/>
        <v>-16.137300000000018</v>
      </c>
      <c r="M612">
        <f t="shared" si="61"/>
        <v>141.32930000000002</v>
      </c>
      <c r="O612">
        <f t="shared" si="58"/>
        <v>-16.137300000000018</v>
      </c>
      <c r="P612">
        <f t="shared" si="59"/>
        <v>141.32930000000002</v>
      </c>
    </row>
    <row r="613" spans="1:16" x14ac:dyDescent="0.25">
      <c r="A613" s="1">
        <f>tra!A613</f>
        <v>11</v>
      </c>
      <c r="B613" s="1">
        <f>tra!B613</f>
        <v>9</v>
      </c>
      <c r="C613" s="1">
        <f>tra!C613</f>
        <v>10</v>
      </c>
      <c r="D613" s="1">
        <f>tra!D613</f>
        <v>4</v>
      </c>
      <c r="E613" s="1" t="str">
        <f>tra!E613</f>
        <v>Vdes</v>
      </c>
      <c r="F613" s="1">
        <f>tra!F613</f>
        <v>-105.42400000000001</v>
      </c>
      <c r="G613" s="1">
        <f>tra!G613</f>
        <v>-63.027999999999999</v>
      </c>
      <c r="H613" s="1">
        <f>(ABS(tra!H613)+ABS(tra!J613))*SIGN(tra!H613)</f>
        <v>-7.2410000000000005</v>
      </c>
      <c r="I613" s="1">
        <f>(ABS(tra!I613)+ABS(tra!K613))*SIGN(tra!I613)</f>
        <v>-76.561000000000007</v>
      </c>
      <c r="J613" s="1">
        <f t="shared" si="56"/>
        <v>-30.209300000000002</v>
      </c>
      <c r="K613" s="1">
        <f t="shared" si="57"/>
        <v>-78.733300000000014</v>
      </c>
      <c r="L613">
        <f t="shared" si="60"/>
        <v>-141.76130000000001</v>
      </c>
      <c r="M613">
        <f t="shared" si="61"/>
        <v>15.705300000000015</v>
      </c>
      <c r="O613">
        <f t="shared" si="58"/>
        <v>-141.76130000000001</v>
      </c>
      <c r="P613">
        <f t="shared" si="59"/>
        <v>15.705300000000015</v>
      </c>
    </row>
    <row r="614" spans="1:16" x14ac:dyDescent="0.25">
      <c r="A614" s="1">
        <f>tra!A614</f>
        <v>11</v>
      </c>
      <c r="B614" s="1">
        <f>tra!B614</f>
        <v>9</v>
      </c>
      <c r="C614" s="1">
        <f>tra!C614</f>
        <v>10</v>
      </c>
      <c r="D614" s="1">
        <f>tra!D614</f>
        <v>3</v>
      </c>
      <c r="E614" s="1" t="str">
        <f>tra!E614</f>
        <v>Msin</v>
      </c>
      <c r="F614" s="1">
        <f>tra!F614</f>
        <v>-69.456999999999994</v>
      </c>
      <c r="G614" s="1">
        <f>tra!G614</f>
        <v>-41.502000000000002</v>
      </c>
      <c r="H614" s="1">
        <f>(ABS(tra!H614)+ABS(tra!J614))*SIGN(tra!H614)</f>
        <v>17.292000000000002</v>
      </c>
      <c r="I614" s="1">
        <f>(ABS(tra!I614)+ABS(tra!K614))*SIGN(tra!I614)</f>
        <v>188.696</v>
      </c>
      <c r="J614" s="1">
        <f t="shared" si="56"/>
        <v>73.900800000000004</v>
      </c>
      <c r="K614" s="1">
        <f t="shared" si="57"/>
        <v>193.8836</v>
      </c>
      <c r="L614">
        <f t="shared" si="60"/>
        <v>152.38159999999999</v>
      </c>
      <c r="M614">
        <f t="shared" si="61"/>
        <v>-235.38560000000001</v>
      </c>
      <c r="O614">
        <f t="shared" si="58"/>
        <v>152.38159999999999</v>
      </c>
      <c r="P614">
        <f t="shared" si="59"/>
        <v>-235.38560000000001</v>
      </c>
    </row>
    <row r="615" spans="1:16" x14ac:dyDescent="0.25">
      <c r="A615" s="1">
        <f>tra!A615</f>
        <v>11</v>
      </c>
      <c r="B615" s="1">
        <f>tra!B615</f>
        <v>9</v>
      </c>
      <c r="C615" s="1">
        <f>tra!C615</f>
        <v>10</v>
      </c>
      <c r="D615" s="1">
        <f>tra!D615</f>
        <v>3</v>
      </c>
      <c r="E615" s="1" t="str">
        <f>tra!E615</f>
        <v>Mdes</v>
      </c>
      <c r="F615" s="1">
        <f>tra!F615</f>
        <v>-67.941999999999993</v>
      </c>
      <c r="G615" s="1">
        <f>tra!G615</f>
        <v>-40.79</v>
      </c>
      <c r="H615" s="1">
        <f>(ABS(tra!H615)+ABS(tra!J615))*SIGN(tra!H615)</f>
        <v>-17.16</v>
      </c>
      <c r="I615" s="1">
        <f>(ABS(tra!I615)+ABS(tra!K615))*SIGN(tra!I615)</f>
        <v>-187.23600000000002</v>
      </c>
      <c r="J615" s="1">
        <f t="shared" si="56"/>
        <v>-73.330800000000011</v>
      </c>
      <c r="K615" s="1">
        <f t="shared" si="57"/>
        <v>-192.38400000000001</v>
      </c>
      <c r="L615">
        <f t="shared" si="60"/>
        <v>-233.17400000000001</v>
      </c>
      <c r="M615">
        <f t="shared" si="61"/>
        <v>151.59400000000002</v>
      </c>
      <c r="O615">
        <f t="shared" si="58"/>
        <v>-233.17400000000001</v>
      </c>
      <c r="P615">
        <f t="shared" si="59"/>
        <v>151.59400000000002</v>
      </c>
    </row>
    <row r="616" spans="1:16" x14ac:dyDescent="0.25">
      <c r="A616" s="1">
        <f>tra!A616</f>
        <v>11</v>
      </c>
      <c r="B616" s="1">
        <f>tra!B616</f>
        <v>9</v>
      </c>
      <c r="C616" s="1">
        <f>tra!C616</f>
        <v>10</v>
      </c>
      <c r="D616" s="1">
        <f>tra!D616</f>
        <v>3</v>
      </c>
      <c r="E616" s="1" t="str">
        <f>tra!E616</f>
        <v>Vsin</v>
      </c>
      <c r="F616" s="1">
        <f>tra!F616</f>
        <v>105.637</v>
      </c>
      <c r="G616" s="1">
        <f>tra!G616</f>
        <v>62.985999999999997</v>
      </c>
      <c r="H616" s="1">
        <f>(ABS(tra!H616)+ABS(tra!J616))*SIGN(tra!H616)</f>
        <v>-8.402000000000001</v>
      </c>
      <c r="I616" s="1">
        <f>(ABS(tra!I616)+ABS(tra!K616))*SIGN(tra!I616)</f>
        <v>-91.691000000000003</v>
      </c>
      <c r="J616" s="1">
        <f t="shared" si="56"/>
        <v>-35.909300000000002</v>
      </c>
      <c r="K616" s="1">
        <f t="shared" si="57"/>
        <v>-94.211600000000004</v>
      </c>
      <c r="L616">
        <f t="shared" si="60"/>
        <v>-31.225600000000007</v>
      </c>
      <c r="M616">
        <f t="shared" si="61"/>
        <v>157.19759999999999</v>
      </c>
      <c r="O616">
        <f t="shared" si="58"/>
        <v>-31.225600000000007</v>
      </c>
      <c r="P616">
        <f t="shared" si="59"/>
        <v>157.19759999999999</v>
      </c>
    </row>
    <row r="617" spans="1:16" x14ac:dyDescent="0.25">
      <c r="A617" s="1">
        <f>tra!A617</f>
        <v>11</v>
      </c>
      <c r="B617" s="1">
        <f>tra!B617</f>
        <v>9</v>
      </c>
      <c r="C617" s="1">
        <f>tra!C617</f>
        <v>10</v>
      </c>
      <c r="D617" s="1">
        <f>tra!D617</f>
        <v>3</v>
      </c>
      <c r="E617" s="1" t="str">
        <f>tra!E617</f>
        <v>Vdes</v>
      </c>
      <c r="F617" s="1">
        <f>tra!F617</f>
        <v>-104.898</v>
      </c>
      <c r="G617" s="1">
        <f>tra!G617</f>
        <v>-62.637999999999998</v>
      </c>
      <c r="H617" s="1">
        <f>(ABS(tra!H617)+ABS(tra!J617))*SIGN(tra!H617)</f>
        <v>-8.402000000000001</v>
      </c>
      <c r="I617" s="1">
        <f>(ABS(tra!I617)+ABS(tra!K617))*SIGN(tra!I617)</f>
        <v>-91.691000000000003</v>
      </c>
      <c r="J617" s="1">
        <f t="shared" si="56"/>
        <v>-35.909300000000002</v>
      </c>
      <c r="K617" s="1">
        <f t="shared" si="57"/>
        <v>-94.211600000000004</v>
      </c>
      <c r="L617">
        <f t="shared" si="60"/>
        <v>-156.84960000000001</v>
      </c>
      <c r="M617">
        <f t="shared" si="61"/>
        <v>31.573600000000006</v>
      </c>
      <c r="O617">
        <f t="shared" si="58"/>
        <v>-156.84960000000001</v>
      </c>
      <c r="P617">
        <f t="shared" si="59"/>
        <v>31.573600000000006</v>
      </c>
    </row>
    <row r="618" spans="1:16" x14ac:dyDescent="0.25">
      <c r="A618" s="1">
        <f>tra!A618</f>
        <v>11</v>
      </c>
      <c r="B618" s="1">
        <f>tra!B618</f>
        <v>9</v>
      </c>
      <c r="C618" s="1">
        <f>tra!C618</f>
        <v>10</v>
      </c>
      <c r="D618" s="1">
        <f>tra!D618</f>
        <v>2</v>
      </c>
      <c r="E618" s="1" t="str">
        <f>tra!E618</f>
        <v>Msin</v>
      </c>
      <c r="F618" s="1">
        <f>tra!F618</f>
        <v>-70.313000000000002</v>
      </c>
      <c r="G618" s="1">
        <f>tra!G618</f>
        <v>-42.018999999999998</v>
      </c>
      <c r="H618" s="1">
        <f>(ABS(tra!H618)+ABS(tra!J618))*SIGN(tra!H618)</f>
        <v>18.621000000000002</v>
      </c>
      <c r="I618" s="1">
        <f>(ABS(tra!I618)+ABS(tra!K618))*SIGN(tra!I618)</f>
        <v>212.22899999999998</v>
      </c>
      <c r="J618" s="1">
        <f t="shared" si="56"/>
        <v>82.289699999999996</v>
      </c>
      <c r="K618" s="1">
        <f t="shared" si="57"/>
        <v>217.81529999999998</v>
      </c>
      <c r="L618">
        <f t="shared" si="60"/>
        <v>175.79629999999997</v>
      </c>
      <c r="M618">
        <f t="shared" si="61"/>
        <v>-259.83429999999998</v>
      </c>
      <c r="O618">
        <f t="shared" si="58"/>
        <v>175.79629999999997</v>
      </c>
      <c r="P618">
        <f t="shared" si="59"/>
        <v>-259.83429999999998</v>
      </c>
    </row>
    <row r="619" spans="1:16" x14ac:dyDescent="0.25">
      <c r="A619" s="1">
        <f>tra!A619</f>
        <v>11</v>
      </c>
      <c r="B619" s="1">
        <f>tra!B619</f>
        <v>9</v>
      </c>
      <c r="C619" s="1">
        <f>tra!C619</f>
        <v>10</v>
      </c>
      <c r="D619" s="1">
        <f>tra!D619</f>
        <v>2</v>
      </c>
      <c r="E619" s="1" t="str">
        <f>tra!E619</f>
        <v>Mdes</v>
      </c>
      <c r="F619" s="1">
        <f>tra!F619</f>
        <v>-68.299000000000007</v>
      </c>
      <c r="G619" s="1">
        <f>tra!G619</f>
        <v>-40.972000000000001</v>
      </c>
      <c r="H619" s="1">
        <f>(ABS(tra!H619)+ABS(tra!J619))*SIGN(tra!H619)</f>
        <v>-18.481000000000002</v>
      </c>
      <c r="I619" s="1">
        <f>(ABS(tra!I619)+ABS(tra!K619))*SIGN(tra!I619)</f>
        <v>-210.68700000000001</v>
      </c>
      <c r="J619" s="1">
        <f t="shared" si="56"/>
        <v>-81.687100000000001</v>
      </c>
      <c r="K619" s="1">
        <f t="shared" si="57"/>
        <v>-216.2313</v>
      </c>
      <c r="L619">
        <f t="shared" si="60"/>
        <v>-257.20330000000001</v>
      </c>
      <c r="M619">
        <f t="shared" si="61"/>
        <v>175.2593</v>
      </c>
      <c r="O619">
        <f t="shared" si="58"/>
        <v>-257.20330000000001</v>
      </c>
      <c r="P619">
        <f t="shared" si="59"/>
        <v>175.2593</v>
      </c>
    </row>
    <row r="620" spans="1:16" x14ac:dyDescent="0.25">
      <c r="A620" s="1">
        <f>tra!A620</f>
        <v>11</v>
      </c>
      <c r="B620" s="1">
        <f>tra!B620</f>
        <v>9</v>
      </c>
      <c r="C620" s="1">
        <f>tra!C620</f>
        <v>10</v>
      </c>
      <c r="D620" s="1">
        <f>tra!D620</f>
        <v>2</v>
      </c>
      <c r="E620" s="1" t="str">
        <f>tra!E620</f>
        <v>Vsin</v>
      </c>
      <c r="F620" s="1">
        <f>tra!F620</f>
        <v>105.759</v>
      </c>
      <c r="G620" s="1">
        <f>tra!G620</f>
        <v>63.067</v>
      </c>
      <c r="H620" s="1">
        <f>(ABS(tra!H620)+ABS(tra!J620))*SIGN(tra!H620)</f>
        <v>-9.0500000000000007</v>
      </c>
      <c r="I620" s="1">
        <f>(ABS(tra!I620)+ABS(tra!K620))*SIGN(tra!I620)</f>
        <v>-103.14999999999999</v>
      </c>
      <c r="J620" s="1">
        <f t="shared" si="56"/>
        <v>-39.994999999999997</v>
      </c>
      <c r="K620" s="1">
        <f t="shared" si="57"/>
        <v>-105.86499999999999</v>
      </c>
      <c r="L620">
        <f t="shared" si="60"/>
        <v>-42.797999999999995</v>
      </c>
      <c r="M620">
        <f t="shared" si="61"/>
        <v>168.93199999999999</v>
      </c>
      <c r="O620">
        <f t="shared" si="58"/>
        <v>-42.797999999999995</v>
      </c>
      <c r="P620">
        <f t="shared" si="59"/>
        <v>168.93199999999999</v>
      </c>
    </row>
    <row r="621" spans="1:16" x14ac:dyDescent="0.25">
      <c r="A621" s="1">
        <f>tra!A621</f>
        <v>11</v>
      </c>
      <c r="B621" s="1">
        <f>tra!B621</f>
        <v>9</v>
      </c>
      <c r="C621" s="1">
        <f>tra!C621</f>
        <v>10</v>
      </c>
      <c r="D621" s="1">
        <f>tra!D621</f>
        <v>2</v>
      </c>
      <c r="E621" s="1" t="str">
        <f>tra!E621</f>
        <v>Vdes</v>
      </c>
      <c r="F621" s="1">
        <f>tra!F621</f>
        <v>-104.776</v>
      </c>
      <c r="G621" s="1">
        <f>tra!G621</f>
        <v>-62.557000000000002</v>
      </c>
      <c r="H621" s="1">
        <f>(ABS(tra!H621)+ABS(tra!J621))*SIGN(tra!H621)</f>
        <v>-9.0500000000000007</v>
      </c>
      <c r="I621" s="1">
        <f>(ABS(tra!I621)+ABS(tra!K621))*SIGN(tra!I621)</f>
        <v>-103.14999999999999</v>
      </c>
      <c r="J621" s="1">
        <f t="shared" si="56"/>
        <v>-39.994999999999997</v>
      </c>
      <c r="K621" s="1">
        <f t="shared" si="57"/>
        <v>-105.86499999999999</v>
      </c>
      <c r="L621">
        <f t="shared" si="60"/>
        <v>-168.422</v>
      </c>
      <c r="M621">
        <f t="shared" si="61"/>
        <v>43.307999999999993</v>
      </c>
      <c r="O621">
        <f t="shared" si="58"/>
        <v>-168.422</v>
      </c>
      <c r="P621">
        <f t="shared" si="59"/>
        <v>43.307999999999993</v>
      </c>
    </row>
    <row r="622" spans="1:16" x14ac:dyDescent="0.25">
      <c r="A622" s="1">
        <f>tra!A622</f>
        <v>11</v>
      </c>
      <c r="B622" s="1">
        <f>tra!B622</f>
        <v>9</v>
      </c>
      <c r="C622" s="1">
        <f>tra!C622</f>
        <v>10</v>
      </c>
      <c r="D622" s="1">
        <f>tra!D622</f>
        <v>1</v>
      </c>
      <c r="E622" s="1" t="str">
        <f>tra!E622</f>
        <v>Msin</v>
      </c>
      <c r="F622" s="1">
        <f>tra!F622</f>
        <v>-72.206000000000003</v>
      </c>
      <c r="G622" s="1">
        <f>tra!G622</f>
        <v>-43.234999999999999</v>
      </c>
      <c r="H622" s="1">
        <f>(ABS(tra!H622)+ABS(tra!J622))*SIGN(tra!H622)</f>
        <v>17.613</v>
      </c>
      <c r="I622" s="1">
        <f>(ABS(tra!I622)+ABS(tra!K622))*SIGN(tra!I622)</f>
        <v>215.417</v>
      </c>
      <c r="J622" s="1">
        <f t="shared" si="56"/>
        <v>82.238100000000003</v>
      </c>
      <c r="K622" s="1">
        <f t="shared" si="57"/>
        <v>220.70089999999999</v>
      </c>
      <c r="L622">
        <f t="shared" si="60"/>
        <v>177.46589999999998</v>
      </c>
      <c r="M622">
        <f t="shared" si="61"/>
        <v>-263.9359</v>
      </c>
      <c r="O622">
        <f t="shared" si="58"/>
        <v>177.46589999999998</v>
      </c>
      <c r="P622">
        <f t="shared" si="59"/>
        <v>-263.9359</v>
      </c>
    </row>
    <row r="623" spans="1:16" x14ac:dyDescent="0.25">
      <c r="A623" s="1">
        <f>tra!A623</f>
        <v>11</v>
      </c>
      <c r="B623" s="1">
        <f>tra!B623</f>
        <v>9</v>
      </c>
      <c r="C623" s="1">
        <f>tra!C623</f>
        <v>10</v>
      </c>
      <c r="D623" s="1">
        <f>tra!D623</f>
        <v>1</v>
      </c>
      <c r="E623" s="1" t="str">
        <f>tra!E623</f>
        <v>Mdes</v>
      </c>
      <c r="F623" s="1">
        <f>tra!F623</f>
        <v>-68.06</v>
      </c>
      <c r="G623" s="1">
        <f>tra!G623</f>
        <v>-40.848999999999997</v>
      </c>
      <c r="H623" s="1">
        <f>(ABS(tra!H623)+ABS(tra!J623))*SIGN(tra!H623)</f>
        <v>-17.319000000000003</v>
      </c>
      <c r="I623" s="1">
        <f>(ABS(tra!I623)+ABS(tra!K623))*SIGN(tra!I623)</f>
        <v>-211.66800000000001</v>
      </c>
      <c r="J623" s="1">
        <f t="shared" si="56"/>
        <v>-80.819400000000002</v>
      </c>
      <c r="K623" s="1">
        <f t="shared" si="57"/>
        <v>-216.86369999999999</v>
      </c>
      <c r="L623">
        <f t="shared" si="60"/>
        <v>-257.71269999999998</v>
      </c>
      <c r="M623">
        <f t="shared" si="61"/>
        <v>176.0147</v>
      </c>
      <c r="O623">
        <f t="shared" si="58"/>
        <v>-257.71269999999998</v>
      </c>
      <c r="P623">
        <f t="shared" si="59"/>
        <v>176.0147</v>
      </c>
    </row>
    <row r="624" spans="1:16" x14ac:dyDescent="0.25">
      <c r="A624" s="1">
        <f>tra!A624</f>
        <v>11</v>
      </c>
      <c r="B624" s="1">
        <f>tra!B624</f>
        <v>9</v>
      </c>
      <c r="C624" s="1">
        <f>tra!C624</f>
        <v>10</v>
      </c>
      <c r="D624" s="1">
        <f>tra!D624</f>
        <v>1</v>
      </c>
      <c r="E624" s="1" t="str">
        <f>tra!E624</f>
        <v>Vsin</v>
      </c>
      <c r="F624" s="1">
        <f>tra!F624</f>
        <v>106.279</v>
      </c>
      <c r="G624" s="1">
        <f>tra!G624</f>
        <v>63.393999999999998</v>
      </c>
      <c r="H624" s="1">
        <f>(ABS(tra!H624)+ABS(tra!J624))*SIGN(tra!H624)</f>
        <v>-8.52</v>
      </c>
      <c r="I624" s="1">
        <f>(ABS(tra!I624)+ABS(tra!K624))*SIGN(tra!I624)</f>
        <v>-104.167</v>
      </c>
      <c r="J624" s="1">
        <f t="shared" si="56"/>
        <v>-39.770099999999999</v>
      </c>
      <c r="K624" s="1">
        <f t="shared" si="57"/>
        <v>-106.723</v>
      </c>
      <c r="L624">
        <f t="shared" si="60"/>
        <v>-43.329000000000001</v>
      </c>
      <c r="M624">
        <f t="shared" si="61"/>
        <v>170.11699999999999</v>
      </c>
      <c r="O624">
        <f t="shared" si="58"/>
        <v>-43.329000000000001</v>
      </c>
      <c r="P624">
        <f t="shared" si="59"/>
        <v>170.11699999999999</v>
      </c>
    </row>
    <row r="625" spans="1:16" x14ac:dyDescent="0.25">
      <c r="A625" s="1">
        <f>tra!A625</f>
        <v>11</v>
      </c>
      <c r="B625" s="1">
        <f>tra!B625</f>
        <v>9</v>
      </c>
      <c r="C625" s="1">
        <f>tra!C625</f>
        <v>10</v>
      </c>
      <c r="D625" s="1">
        <f>tra!D625</f>
        <v>1</v>
      </c>
      <c r="E625" s="1" t="str">
        <f>tra!E625</f>
        <v>Vdes</v>
      </c>
      <c r="F625" s="1">
        <f>tra!F625</f>
        <v>-104.256</v>
      </c>
      <c r="G625" s="1">
        <f>tra!G625</f>
        <v>-62.23</v>
      </c>
      <c r="H625" s="1">
        <f>(ABS(tra!H625)+ABS(tra!J625))*SIGN(tra!H625)</f>
        <v>-8.52</v>
      </c>
      <c r="I625" s="1">
        <f>(ABS(tra!I625)+ABS(tra!K625))*SIGN(tra!I625)</f>
        <v>-104.167</v>
      </c>
      <c r="J625" s="1">
        <f t="shared" si="56"/>
        <v>-39.770099999999999</v>
      </c>
      <c r="K625" s="1">
        <f t="shared" si="57"/>
        <v>-106.723</v>
      </c>
      <c r="L625">
        <f t="shared" si="60"/>
        <v>-168.953</v>
      </c>
      <c r="M625">
        <f t="shared" si="61"/>
        <v>44.493000000000002</v>
      </c>
      <c r="O625">
        <f t="shared" si="58"/>
        <v>-168.953</v>
      </c>
      <c r="P625">
        <f t="shared" si="59"/>
        <v>44.493000000000002</v>
      </c>
    </row>
    <row r="626" spans="1:16" x14ac:dyDescent="0.25">
      <c r="A626" s="1">
        <f>tra!A626</f>
        <v>11</v>
      </c>
      <c r="B626" s="1">
        <f>tra!B626</f>
        <v>10</v>
      </c>
      <c r="C626" s="1">
        <f>tra!C626</f>
        <v>11</v>
      </c>
      <c r="D626" s="1">
        <f>tra!D626</f>
        <v>6</v>
      </c>
      <c r="E626" s="1" t="str">
        <f>tra!E626</f>
        <v>Msin</v>
      </c>
      <c r="F626" s="1">
        <f>tra!F626</f>
        <v>-25.013999999999999</v>
      </c>
      <c r="G626" s="1">
        <f>tra!G626</f>
        <v>-15.201000000000001</v>
      </c>
      <c r="H626" s="1">
        <f>(ABS(tra!H626)+ABS(tra!J626))*SIGN(tra!H626)</f>
        <v>3.9279999999999999</v>
      </c>
      <c r="I626" s="1">
        <f>(ABS(tra!I626)+ABS(tra!K626))*SIGN(tra!I626)</f>
        <v>36.808</v>
      </c>
      <c r="J626" s="1">
        <f t="shared" si="56"/>
        <v>14.970399999999998</v>
      </c>
      <c r="K626" s="1">
        <f t="shared" si="57"/>
        <v>37.986400000000003</v>
      </c>
      <c r="L626">
        <f t="shared" si="60"/>
        <v>22.785400000000003</v>
      </c>
      <c r="M626">
        <f t="shared" si="61"/>
        <v>-53.187400000000004</v>
      </c>
      <c r="O626">
        <f t="shared" si="58"/>
        <v>22.785400000000003</v>
      </c>
      <c r="P626">
        <f t="shared" si="59"/>
        <v>-53.187400000000004</v>
      </c>
    </row>
    <row r="627" spans="1:16" x14ac:dyDescent="0.25">
      <c r="A627" s="1">
        <f>tra!A627</f>
        <v>11</v>
      </c>
      <c r="B627" s="1">
        <f>tra!B627</f>
        <v>10</v>
      </c>
      <c r="C627" s="1">
        <f>tra!C627</f>
        <v>11</v>
      </c>
      <c r="D627" s="1">
        <f>tra!D627</f>
        <v>6</v>
      </c>
      <c r="E627" s="1" t="str">
        <f>tra!E627</f>
        <v>Mdes</v>
      </c>
      <c r="F627" s="1">
        <f>tra!F627</f>
        <v>-48.148000000000003</v>
      </c>
      <c r="G627" s="1">
        <f>tra!G627</f>
        <v>-28.844000000000001</v>
      </c>
      <c r="H627" s="1">
        <f>(ABS(tra!H627)+ABS(tra!J627))*SIGN(tra!H627)</f>
        <v>-4.5209999999999999</v>
      </c>
      <c r="I627" s="1">
        <f>(ABS(tra!I627)+ABS(tra!K627))*SIGN(tra!I627)</f>
        <v>-42.5</v>
      </c>
      <c r="J627" s="1">
        <f t="shared" si="56"/>
        <v>-17.271000000000001</v>
      </c>
      <c r="K627" s="1">
        <f t="shared" si="57"/>
        <v>-43.856299999999997</v>
      </c>
      <c r="L627">
        <f t="shared" si="60"/>
        <v>-72.700299999999999</v>
      </c>
      <c r="M627">
        <f t="shared" si="61"/>
        <v>15.012299999999996</v>
      </c>
      <c r="O627">
        <f t="shared" si="58"/>
        <v>-72.700299999999999</v>
      </c>
      <c r="P627">
        <f t="shared" si="59"/>
        <v>15.012299999999996</v>
      </c>
    </row>
    <row r="628" spans="1:16" x14ac:dyDescent="0.25">
      <c r="A628" s="1">
        <f>tra!A628</f>
        <v>11</v>
      </c>
      <c r="B628" s="1">
        <f>tra!B628</f>
        <v>10</v>
      </c>
      <c r="C628" s="1">
        <f>tra!C628</f>
        <v>11</v>
      </c>
      <c r="D628" s="1">
        <f>tra!D628</f>
        <v>6</v>
      </c>
      <c r="E628" s="1" t="str">
        <f>tra!E628</f>
        <v>Vsin</v>
      </c>
      <c r="F628" s="1">
        <f>tra!F628</f>
        <v>55.186</v>
      </c>
      <c r="G628" s="1">
        <f>tra!G628</f>
        <v>33.387</v>
      </c>
      <c r="H628" s="1">
        <f>(ABS(tra!H628)+ABS(tra!J628))*SIGN(tra!H628)</f>
        <v>-2.2839999999999998</v>
      </c>
      <c r="I628" s="1">
        <f>(ABS(tra!I628)+ABS(tra!K628))*SIGN(tra!I628)</f>
        <v>-21.433999999999997</v>
      </c>
      <c r="J628" s="1">
        <f t="shared" si="56"/>
        <v>-8.7141999999999982</v>
      </c>
      <c r="K628" s="1">
        <f t="shared" si="57"/>
        <v>-22.119199999999996</v>
      </c>
      <c r="L628">
        <f t="shared" si="60"/>
        <v>11.267800000000005</v>
      </c>
      <c r="M628">
        <f t="shared" si="61"/>
        <v>55.506199999999993</v>
      </c>
      <c r="O628">
        <f t="shared" si="58"/>
        <v>11.267800000000005</v>
      </c>
      <c r="P628">
        <f t="shared" si="59"/>
        <v>55.506199999999993</v>
      </c>
    </row>
    <row r="629" spans="1:16" x14ac:dyDescent="0.25">
      <c r="A629" s="1">
        <f>tra!A629</f>
        <v>11</v>
      </c>
      <c r="B629" s="1">
        <f>tra!B629</f>
        <v>10</v>
      </c>
      <c r="C629" s="1">
        <f>tra!C629</f>
        <v>11</v>
      </c>
      <c r="D629" s="1">
        <f>tra!D629</f>
        <v>6</v>
      </c>
      <c r="E629" s="1" t="str">
        <f>tra!E629</f>
        <v>Vdes</v>
      </c>
      <c r="F629" s="1">
        <f>tra!F629</f>
        <v>-67.691000000000003</v>
      </c>
      <c r="G629" s="1">
        <f>tra!G629</f>
        <v>-40.761000000000003</v>
      </c>
      <c r="H629" s="1">
        <f>(ABS(tra!H629)+ABS(tra!J629))*SIGN(tra!H629)</f>
        <v>-2.2839999999999998</v>
      </c>
      <c r="I629" s="1">
        <f>(ABS(tra!I629)+ABS(tra!K629))*SIGN(tra!I629)</f>
        <v>-21.433999999999997</v>
      </c>
      <c r="J629" s="1">
        <f t="shared" si="56"/>
        <v>-8.7141999999999982</v>
      </c>
      <c r="K629" s="1">
        <f t="shared" si="57"/>
        <v>-22.119199999999996</v>
      </c>
      <c r="L629">
        <f t="shared" si="60"/>
        <v>-62.880200000000002</v>
      </c>
      <c r="M629">
        <f t="shared" si="61"/>
        <v>-18.641800000000007</v>
      </c>
      <c r="O629">
        <f t="shared" si="58"/>
        <v>-62.880200000000002</v>
      </c>
      <c r="P629">
        <f t="shared" si="59"/>
        <v>-18.641800000000007</v>
      </c>
    </row>
    <row r="630" spans="1:16" x14ac:dyDescent="0.25">
      <c r="A630" s="1">
        <f>tra!A630</f>
        <v>11</v>
      </c>
      <c r="B630" s="1">
        <f>tra!B630</f>
        <v>10</v>
      </c>
      <c r="C630" s="1">
        <f>tra!C630</f>
        <v>11</v>
      </c>
      <c r="D630" s="1">
        <f>tra!D630</f>
        <v>5</v>
      </c>
      <c r="E630" s="1" t="str">
        <f>tra!E630</f>
        <v>Msin</v>
      </c>
      <c r="F630" s="1">
        <f>tra!F630</f>
        <v>-17.518000000000001</v>
      </c>
      <c r="G630" s="1">
        <f>tra!G630</f>
        <v>-10.903</v>
      </c>
      <c r="H630" s="1">
        <f>(ABS(tra!H630)+ABS(tra!J630))*SIGN(tra!H630)</f>
        <v>7.4580000000000002</v>
      </c>
      <c r="I630" s="1">
        <f>(ABS(tra!I630)+ABS(tra!K630))*SIGN(tra!I630)</f>
        <v>74.69</v>
      </c>
      <c r="J630" s="1">
        <f t="shared" si="56"/>
        <v>29.865000000000002</v>
      </c>
      <c r="K630" s="1">
        <f t="shared" si="57"/>
        <v>76.927399999999992</v>
      </c>
      <c r="L630">
        <f t="shared" si="60"/>
        <v>66.024399999999986</v>
      </c>
      <c r="M630">
        <f t="shared" si="61"/>
        <v>-87.830399999999997</v>
      </c>
      <c r="O630">
        <f t="shared" si="58"/>
        <v>66.024399999999986</v>
      </c>
      <c r="P630">
        <f t="shared" si="59"/>
        <v>-87.830399999999997</v>
      </c>
    </row>
    <row r="631" spans="1:16" x14ac:dyDescent="0.25">
      <c r="A631" s="1">
        <f>tra!A631</f>
        <v>11</v>
      </c>
      <c r="B631" s="1">
        <f>tra!B631</f>
        <v>10</v>
      </c>
      <c r="C631" s="1">
        <f>tra!C631</f>
        <v>11</v>
      </c>
      <c r="D631" s="1">
        <f>tra!D631</f>
        <v>5</v>
      </c>
      <c r="E631" s="1" t="str">
        <f>tra!E631</f>
        <v>Mdes</v>
      </c>
      <c r="F631" s="1">
        <f>tra!F631</f>
        <v>-58.680999999999997</v>
      </c>
      <c r="G631" s="1">
        <f>tra!G631</f>
        <v>-35.098999999999997</v>
      </c>
      <c r="H631" s="1">
        <f>(ABS(tra!H631)+ABS(tra!J631))*SIGN(tra!H631)</f>
        <v>-7.7839999999999998</v>
      </c>
      <c r="I631" s="1">
        <f>(ABS(tra!I631)+ABS(tra!K631))*SIGN(tra!I631)</f>
        <v>-78.006999999999991</v>
      </c>
      <c r="J631" s="1">
        <f t="shared" si="56"/>
        <v>-31.186099999999996</v>
      </c>
      <c r="K631" s="1">
        <f t="shared" si="57"/>
        <v>-80.342199999999991</v>
      </c>
      <c r="L631">
        <f t="shared" si="60"/>
        <v>-115.44119999999998</v>
      </c>
      <c r="M631">
        <f t="shared" si="61"/>
        <v>45.243199999999995</v>
      </c>
      <c r="O631">
        <f t="shared" si="58"/>
        <v>-115.44119999999998</v>
      </c>
      <c r="P631">
        <f t="shared" si="59"/>
        <v>45.243199999999995</v>
      </c>
    </row>
    <row r="632" spans="1:16" x14ac:dyDescent="0.25">
      <c r="A632" s="1">
        <f>tra!A632</f>
        <v>11</v>
      </c>
      <c r="B632" s="1">
        <f>tra!B632</f>
        <v>10</v>
      </c>
      <c r="C632" s="1">
        <f>tra!C632</f>
        <v>11</v>
      </c>
      <c r="D632" s="1">
        <f>tra!D632</f>
        <v>5</v>
      </c>
      <c r="E632" s="1" t="str">
        <f>tra!E632</f>
        <v>Vsin</v>
      </c>
      <c r="F632" s="1">
        <f>tra!F632</f>
        <v>50.313000000000002</v>
      </c>
      <c r="G632" s="1">
        <f>tra!G632</f>
        <v>30.535</v>
      </c>
      <c r="H632" s="1">
        <f>(ABS(tra!H632)+ABS(tra!J632))*SIGN(tra!H632)</f>
        <v>-4.1189999999999998</v>
      </c>
      <c r="I632" s="1">
        <f>(ABS(tra!I632)+ABS(tra!K632))*SIGN(tra!I632)</f>
        <v>-41.268999999999998</v>
      </c>
      <c r="J632" s="1">
        <f t="shared" si="56"/>
        <v>-16.499699999999997</v>
      </c>
      <c r="K632" s="1">
        <f t="shared" si="57"/>
        <v>-42.5047</v>
      </c>
      <c r="L632">
        <f t="shared" si="60"/>
        <v>-11.9697</v>
      </c>
      <c r="M632">
        <f t="shared" si="61"/>
        <v>73.039699999999996</v>
      </c>
      <c r="O632">
        <f t="shared" si="58"/>
        <v>-11.9697</v>
      </c>
      <c r="P632">
        <f t="shared" si="59"/>
        <v>73.039699999999996</v>
      </c>
    </row>
    <row r="633" spans="1:16" x14ac:dyDescent="0.25">
      <c r="A633" s="1">
        <f>tra!A633</f>
        <v>11</v>
      </c>
      <c r="B633" s="1">
        <f>tra!B633</f>
        <v>10</v>
      </c>
      <c r="C633" s="1">
        <f>tra!C633</f>
        <v>11</v>
      </c>
      <c r="D633" s="1">
        <f>tra!D633</f>
        <v>5</v>
      </c>
      <c r="E633" s="1" t="str">
        <f>tra!E633</f>
        <v>Vdes</v>
      </c>
      <c r="F633" s="1">
        <f>tra!F633</f>
        <v>-72.563999999999993</v>
      </c>
      <c r="G633" s="1">
        <f>tra!G633</f>
        <v>-43.613</v>
      </c>
      <c r="H633" s="1">
        <f>(ABS(tra!H633)+ABS(tra!J633))*SIGN(tra!H633)</f>
        <v>-4.1189999999999998</v>
      </c>
      <c r="I633" s="1">
        <f>(ABS(tra!I633)+ABS(tra!K633))*SIGN(tra!I633)</f>
        <v>-41.268999999999998</v>
      </c>
      <c r="J633" s="1">
        <f t="shared" si="56"/>
        <v>-16.499699999999997</v>
      </c>
      <c r="K633" s="1">
        <f t="shared" si="57"/>
        <v>-42.5047</v>
      </c>
      <c r="L633">
        <f t="shared" si="60"/>
        <v>-86.117699999999999</v>
      </c>
      <c r="M633">
        <f t="shared" si="61"/>
        <v>-1.1082999999999998</v>
      </c>
      <c r="O633">
        <f t="shared" si="58"/>
        <v>-86.117699999999999</v>
      </c>
      <c r="P633">
        <f t="shared" si="59"/>
        <v>-1.1082999999999998</v>
      </c>
    </row>
    <row r="634" spans="1:16" x14ac:dyDescent="0.25">
      <c r="A634" s="1">
        <f>tra!A634</f>
        <v>11</v>
      </c>
      <c r="B634" s="1">
        <f>tra!B634</f>
        <v>10</v>
      </c>
      <c r="C634" s="1">
        <f>tra!C634</f>
        <v>11</v>
      </c>
      <c r="D634" s="1">
        <f>tra!D634</f>
        <v>4</v>
      </c>
      <c r="E634" s="1" t="str">
        <f>tra!E634</f>
        <v>Msin</v>
      </c>
      <c r="F634" s="1">
        <f>tra!F634</f>
        <v>-24.382999999999999</v>
      </c>
      <c r="G634" s="1">
        <f>tra!G634</f>
        <v>-16.731000000000002</v>
      </c>
      <c r="H634" s="1">
        <f>(ABS(tra!H634)+ABS(tra!J634))*SIGN(tra!H634)</f>
        <v>13.196000000000002</v>
      </c>
      <c r="I634" s="1">
        <f>(ABS(tra!I634)+ABS(tra!K634))*SIGN(tra!I634)</f>
        <v>138.98100000000002</v>
      </c>
      <c r="J634" s="1">
        <f t="shared" si="56"/>
        <v>54.890300000000011</v>
      </c>
      <c r="K634" s="1">
        <f t="shared" si="57"/>
        <v>142.93980000000002</v>
      </c>
      <c r="L634">
        <f t="shared" si="60"/>
        <v>126.20880000000002</v>
      </c>
      <c r="M634">
        <f t="shared" si="61"/>
        <v>-159.67080000000001</v>
      </c>
      <c r="O634">
        <f t="shared" si="58"/>
        <v>126.20880000000002</v>
      </c>
      <c r="P634">
        <f t="shared" si="59"/>
        <v>-159.67080000000001</v>
      </c>
    </row>
    <row r="635" spans="1:16" x14ac:dyDescent="0.25">
      <c r="A635" s="1">
        <f>tra!A635</f>
        <v>11</v>
      </c>
      <c r="B635" s="1">
        <f>tra!B635</f>
        <v>10</v>
      </c>
      <c r="C635" s="1">
        <f>tra!C635</f>
        <v>11</v>
      </c>
      <c r="D635" s="1">
        <f>tra!D635</f>
        <v>4</v>
      </c>
      <c r="E635" s="1" t="str">
        <f>tra!E635</f>
        <v>Mdes</v>
      </c>
      <c r="F635" s="1">
        <f>tra!F635</f>
        <v>-73.484999999999999</v>
      </c>
      <c r="G635" s="1">
        <f>tra!G635</f>
        <v>-45.28</v>
      </c>
      <c r="H635" s="1">
        <f>(ABS(tra!H635)+ABS(tra!J635))*SIGN(tra!H635)</f>
        <v>-14.530000000000001</v>
      </c>
      <c r="I635" s="1">
        <f>(ABS(tra!I635)+ABS(tra!K635))*SIGN(tra!I635)</f>
        <v>-153.059</v>
      </c>
      <c r="J635" s="1">
        <f t="shared" si="56"/>
        <v>-60.447699999999998</v>
      </c>
      <c r="K635" s="1">
        <f t="shared" si="57"/>
        <v>-157.41800000000001</v>
      </c>
      <c r="L635">
        <f t="shared" si="60"/>
        <v>-202.69800000000001</v>
      </c>
      <c r="M635">
        <f t="shared" si="61"/>
        <v>112.13800000000001</v>
      </c>
      <c r="O635">
        <f t="shared" si="58"/>
        <v>-202.69800000000001</v>
      </c>
      <c r="P635">
        <f t="shared" si="59"/>
        <v>112.13800000000001</v>
      </c>
    </row>
    <row r="636" spans="1:16" x14ac:dyDescent="0.25">
      <c r="A636" s="1">
        <f>tra!A636</f>
        <v>11</v>
      </c>
      <c r="B636" s="1">
        <f>tra!B636</f>
        <v>10</v>
      </c>
      <c r="C636" s="1">
        <f>tra!C636</f>
        <v>11</v>
      </c>
      <c r="D636" s="1">
        <f>tra!D636</f>
        <v>4</v>
      </c>
      <c r="E636" s="1" t="str">
        <f>tra!E636</f>
        <v>Vsin</v>
      </c>
      <c r="F636" s="1">
        <f>tra!F636</f>
        <v>68.962000000000003</v>
      </c>
      <c r="G636" s="1">
        <f>tra!G636</f>
        <v>44.582999999999998</v>
      </c>
      <c r="H636" s="1">
        <f>(ABS(tra!H636)+ABS(tra!J636))*SIGN(tra!H636)</f>
        <v>-7.4939999999999998</v>
      </c>
      <c r="I636" s="1">
        <f>(ABS(tra!I636)+ABS(tra!K636))*SIGN(tra!I636)</f>
        <v>-78.929000000000002</v>
      </c>
      <c r="J636" s="1">
        <f t="shared" si="56"/>
        <v>-31.172699999999999</v>
      </c>
      <c r="K636" s="1">
        <f t="shared" si="57"/>
        <v>-81.177199999999999</v>
      </c>
      <c r="L636">
        <f t="shared" si="60"/>
        <v>-36.594200000000001</v>
      </c>
      <c r="M636">
        <f t="shared" si="61"/>
        <v>125.7602</v>
      </c>
      <c r="O636">
        <f t="shared" si="58"/>
        <v>-36.594200000000001</v>
      </c>
      <c r="P636">
        <f t="shared" si="59"/>
        <v>125.7602</v>
      </c>
    </row>
    <row r="637" spans="1:16" x14ac:dyDescent="0.25">
      <c r="A637" s="1">
        <f>tra!A637</f>
        <v>11</v>
      </c>
      <c r="B637" s="1">
        <f>tra!B637</f>
        <v>10</v>
      </c>
      <c r="C637" s="1">
        <f>tra!C637</f>
        <v>11</v>
      </c>
      <c r="D637" s="1">
        <f>tra!D637</f>
        <v>4</v>
      </c>
      <c r="E637" s="1" t="str">
        <f>tra!E637</f>
        <v>Vdes</v>
      </c>
      <c r="F637" s="1">
        <f>tra!F637</f>
        <v>-95.503</v>
      </c>
      <c r="G637" s="1">
        <f>tra!G637</f>
        <v>-60.015999999999998</v>
      </c>
      <c r="H637" s="1">
        <f>(ABS(tra!H637)+ABS(tra!J637))*SIGN(tra!H637)</f>
        <v>-7.4939999999999998</v>
      </c>
      <c r="I637" s="1">
        <f>(ABS(tra!I637)+ABS(tra!K637))*SIGN(tra!I637)</f>
        <v>-78.929000000000002</v>
      </c>
      <c r="J637" s="1">
        <f t="shared" si="56"/>
        <v>-31.172699999999999</v>
      </c>
      <c r="K637" s="1">
        <f t="shared" si="57"/>
        <v>-81.177199999999999</v>
      </c>
      <c r="L637">
        <f t="shared" si="60"/>
        <v>-141.19319999999999</v>
      </c>
      <c r="M637">
        <f t="shared" si="61"/>
        <v>21.161200000000001</v>
      </c>
      <c r="O637">
        <f t="shared" si="58"/>
        <v>-141.19319999999999</v>
      </c>
      <c r="P637">
        <f t="shared" si="59"/>
        <v>21.161200000000001</v>
      </c>
    </row>
    <row r="638" spans="1:16" x14ac:dyDescent="0.25">
      <c r="A638" s="1">
        <f>tra!A638</f>
        <v>11</v>
      </c>
      <c r="B638" s="1">
        <f>tra!B638</f>
        <v>10</v>
      </c>
      <c r="C638" s="1">
        <f>tra!C638</f>
        <v>11</v>
      </c>
      <c r="D638" s="1">
        <f>tra!D638</f>
        <v>3</v>
      </c>
      <c r="E638" s="1" t="str">
        <f>tra!E638</f>
        <v>Msin</v>
      </c>
      <c r="F638" s="1">
        <f>tra!F638</f>
        <v>-28.806999999999999</v>
      </c>
      <c r="G638" s="1">
        <f>tra!G638</f>
        <v>-19.312000000000001</v>
      </c>
      <c r="H638" s="1">
        <f>(ABS(tra!H638)+ABS(tra!J638))*SIGN(tra!H638)</f>
        <v>16.309999999999999</v>
      </c>
      <c r="I638" s="1">
        <f>(ABS(tra!I638)+ABS(tra!K638))*SIGN(tra!I638)</f>
        <v>178.292</v>
      </c>
      <c r="J638" s="1">
        <f t="shared" si="56"/>
        <v>69.797600000000003</v>
      </c>
      <c r="K638" s="1">
        <f t="shared" si="57"/>
        <v>183.185</v>
      </c>
      <c r="L638">
        <f t="shared" si="60"/>
        <v>163.87299999999999</v>
      </c>
      <c r="M638">
        <f t="shared" si="61"/>
        <v>-202.49700000000001</v>
      </c>
      <c r="O638">
        <f t="shared" si="58"/>
        <v>163.87299999999999</v>
      </c>
      <c r="P638">
        <f t="shared" si="59"/>
        <v>-202.49700000000001</v>
      </c>
    </row>
    <row r="639" spans="1:16" x14ac:dyDescent="0.25">
      <c r="A639" s="1">
        <f>tra!A639</f>
        <v>11</v>
      </c>
      <c r="B639" s="1">
        <f>tra!B639</f>
        <v>10</v>
      </c>
      <c r="C639" s="1">
        <f>tra!C639</f>
        <v>11</v>
      </c>
      <c r="D639" s="1">
        <f>tra!D639</f>
        <v>3</v>
      </c>
      <c r="E639" s="1" t="str">
        <f>tra!E639</f>
        <v>Mdes</v>
      </c>
      <c r="F639" s="1">
        <f>tra!F639</f>
        <v>-69.950999999999993</v>
      </c>
      <c r="G639" s="1">
        <f>tra!G639</f>
        <v>-43.301000000000002</v>
      </c>
      <c r="H639" s="1">
        <f>(ABS(tra!H639)+ABS(tra!J639))*SIGN(tra!H639)</f>
        <v>-17.747</v>
      </c>
      <c r="I639" s="1">
        <f>(ABS(tra!I639)+ABS(tra!K639))*SIGN(tra!I639)</f>
        <v>-193.999</v>
      </c>
      <c r="J639" s="1">
        <f t="shared" si="56"/>
        <v>-75.946699999999993</v>
      </c>
      <c r="K639" s="1">
        <f t="shared" si="57"/>
        <v>-199.32309999999998</v>
      </c>
      <c r="L639">
        <f t="shared" si="60"/>
        <v>-242.6241</v>
      </c>
      <c r="M639">
        <f t="shared" si="61"/>
        <v>156.02209999999997</v>
      </c>
      <c r="O639">
        <f t="shared" si="58"/>
        <v>-242.6241</v>
      </c>
      <c r="P639">
        <f t="shared" si="59"/>
        <v>156.02209999999997</v>
      </c>
    </row>
    <row r="640" spans="1:16" x14ac:dyDescent="0.25">
      <c r="A640" s="1">
        <f>tra!A640</f>
        <v>11</v>
      </c>
      <c r="B640" s="1">
        <f>tra!B640</f>
        <v>10</v>
      </c>
      <c r="C640" s="1">
        <f>tra!C640</f>
        <v>11</v>
      </c>
      <c r="D640" s="1">
        <f>tra!D640</f>
        <v>3</v>
      </c>
      <c r="E640" s="1" t="str">
        <f>tra!E640</f>
        <v>Vsin</v>
      </c>
      <c r="F640" s="1">
        <f>tra!F640</f>
        <v>71.111999999999995</v>
      </c>
      <c r="G640" s="1">
        <f>tra!G640</f>
        <v>45.816000000000003</v>
      </c>
      <c r="H640" s="1">
        <f>(ABS(tra!H640)+ABS(tra!J640))*SIGN(tra!H640)</f>
        <v>-9.2050000000000001</v>
      </c>
      <c r="I640" s="1">
        <f>(ABS(tra!I640)+ABS(tra!K640))*SIGN(tra!I640)</f>
        <v>-100.619</v>
      </c>
      <c r="J640" s="1">
        <f t="shared" si="56"/>
        <v>-39.390699999999995</v>
      </c>
      <c r="K640" s="1">
        <f t="shared" si="57"/>
        <v>-103.3805</v>
      </c>
      <c r="L640">
        <f t="shared" si="60"/>
        <v>-57.564499999999995</v>
      </c>
      <c r="M640">
        <f t="shared" si="61"/>
        <v>149.19650000000001</v>
      </c>
      <c r="O640">
        <f t="shared" si="58"/>
        <v>-57.564499999999995</v>
      </c>
      <c r="P640">
        <f t="shared" si="59"/>
        <v>149.19650000000001</v>
      </c>
    </row>
    <row r="641" spans="1:16" x14ac:dyDescent="0.25">
      <c r="A641" s="1">
        <f>tra!A641</f>
        <v>11</v>
      </c>
      <c r="B641" s="1">
        <f>tra!B641</f>
        <v>10</v>
      </c>
      <c r="C641" s="1">
        <f>tra!C641</f>
        <v>11</v>
      </c>
      <c r="D641" s="1">
        <f>tra!D641</f>
        <v>3</v>
      </c>
      <c r="E641" s="1" t="str">
        <f>tra!E641</f>
        <v>Vdes</v>
      </c>
      <c r="F641" s="1">
        <f>tra!F641</f>
        <v>-93.352999999999994</v>
      </c>
      <c r="G641" s="1">
        <f>tra!G641</f>
        <v>-58.783000000000001</v>
      </c>
      <c r="H641" s="1">
        <f>(ABS(tra!H641)+ABS(tra!J641))*SIGN(tra!H641)</f>
        <v>-9.2050000000000001</v>
      </c>
      <c r="I641" s="1">
        <f>(ABS(tra!I641)+ABS(tra!K641))*SIGN(tra!I641)</f>
        <v>-100.619</v>
      </c>
      <c r="J641" s="1">
        <f t="shared" si="56"/>
        <v>-39.390699999999995</v>
      </c>
      <c r="K641" s="1">
        <f t="shared" si="57"/>
        <v>-103.3805</v>
      </c>
      <c r="L641">
        <f t="shared" si="60"/>
        <v>-162.1635</v>
      </c>
      <c r="M641">
        <f t="shared" si="61"/>
        <v>44.597499999999997</v>
      </c>
      <c r="O641">
        <f t="shared" si="58"/>
        <v>-162.1635</v>
      </c>
      <c r="P641">
        <f t="shared" si="59"/>
        <v>44.597499999999997</v>
      </c>
    </row>
    <row r="642" spans="1:16" x14ac:dyDescent="0.25">
      <c r="A642" s="1">
        <f>tra!A642</f>
        <v>11</v>
      </c>
      <c r="B642" s="1">
        <f>tra!B642</f>
        <v>10</v>
      </c>
      <c r="C642" s="1">
        <f>tra!C642</f>
        <v>11</v>
      </c>
      <c r="D642" s="1">
        <f>tra!D642</f>
        <v>2</v>
      </c>
      <c r="E642" s="1" t="str">
        <f>tra!E642</f>
        <v>Msin</v>
      </c>
      <c r="F642" s="1">
        <f>tra!F642</f>
        <v>-35.841999999999999</v>
      </c>
      <c r="G642" s="1">
        <f>tra!G642</f>
        <v>-23.428999999999998</v>
      </c>
      <c r="H642" s="1">
        <f>(ABS(tra!H642)+ABS(tra!J642))*SIGN(tra!H642)</f>
        <v>18.600000000000001</v>
      </c>
      <c r="I642" s="1">
        <f>(ABS(tra!I642)+ABS(tra!K642))*SIGN(tra!I642)</f>
        <v>213.19500000000002</v>
      </c>
      <c r="J642" s="1">
        <f t="shared" ref="J642:J705" si="62">(ABS(H642)+0.3*ABS(I642))*SIGN(H642)</f>
        <v>82.558500000000009</v>
      </c>
      <c r="K642" s="1">
        <f t="shared" ref="K642:K705" si="63">(ABS(I642)+0.3*ABS(H642))*SIGN(I642)</f>
        <v>218.77500000000003</v>
      </c>
      <c r="L642">
        <f t="shared" si="60"/>
        <v>195.34600000000003</v>
      </c>
      <c r="M642">
        <f t="shared" si="61"/>
        <v>-242.20400000000004</v>
      </c>
      <c r="O642">
        <f t="shared" si="58"/>
        <v>195.34600000000003</v>
      </c>
      <c r="P642">
        <f t="shared" si="59"/>
        <v>-242.20400000000004</v>
      </c>
    </row>
    <row r="643" spans="1:16" x14ac:dyDescent="0.25">
      <c r="A643" s="1">
        <f>tra!A643</f>
        <v>11</v>
      </c>
      <c r="B643" s="1">
        <f>tra!B643</f>
        <v>10</v>
      </c>
      <c r="C643" s="1">
        <f>tra!C643</f>
        <v>11</v>
      </c>
      <c r="D643" s="1">
        <f>tra!D643</f>
        <v>2</v>
      </c>
      <c r="E643" s="1" t="str">
        <f>tra!E643</f>
        <v>Mdes</v>
      </c>
      <c r="F643" s="1">
        <f>tra!F643</f>
        <v>-62.997</v>
      </c>
      <c r="G643" s="1">
        <f>tra!G643</f>
        <v>-39.238</v>
      </c>
      <c r="H643" s="1">
        <f>(ABS(tra!H643)+ABS(tra!J643))*SIGN(tra!H643)</f>
        <v>-20.093</v>
      </c>
      <c r="I643" s="1">
        <f>(ABS(tra!I643)+ABS(tra!K643))*SIGN(tra!I643)</f>
        <v>-229.97</v>
      </c>
      <c r="J643" s="1">
        <f t="shared" si="62"/>
        <v>-89.084000000000003</v>
      </c>
      <c r="K643" s="1">
        <f t="shared" si="63"/>
        <v>-235.99789999999999</v>
      </c>
      <c r="L643">
        <f t="shared" si="60"/>
        <v>-275.23590000000002</v>
      </c>
      <c r="M643">
        <f t="shared" si="61"/>
        <v>196.75989999999999</v>
      </c>
      <c r="O643">
        <f t="shared" ref="O643:O706" si="64">G643+K643</f>
        <v>-275.23590000000002</v>
      </c>
      <c r="P643">
        <f t="shared" ref="P643:P706" si="65">G643-K643</f>
        <v>196.75989999999999</v>
      </c>
    </row>
    <row r="644" spans="1:16" x14ac:dyDescent="0.25">
      <c r="A644" s="1">
        <f>tra!A644</f>
        <v>11</v>
      </c>
      <c r="B644" s="1">
        <f>tra!B644</f>
        <v>10</v>
      </c>
      <c r="C644" s="1">
        <f>tra!C644</f>
        <v>11</v>
      </c>
      <c r="D644" s="1">
        <f>tra!D644</f>
        <v>2</v>
      </c>
      <c r="E644" s="1" t="str">
        <f>tra!E644</f>
        <v>Vsin</v>
      </c>
      <c r="F644" s="1">
        <f>tra!F644</f>
        <v>74.893000000000001</v>
      </c>
      <c r="G644" s="1">
        <f>tra!G644</f>
        <v>48.027000000000001</v>
      </c>
      <c r="H644" s="1">
        <f>(ABS(tra!H644)+ABS(tra!J644))*SIGN(tra!H644)</f>
        <v>-10.457000000000001</v>
      </c>
      <c r="I644" s="1">
        <f>(ABS(tra!I644)+ABS(tra!K644))*SIGN(tra!I644)</f>
        <v>-119.77500000000001</v>
      </c>
      <c r="J644" s="1">
        <f t="shared" si="62"/>
        <v>-46.389499999999998</v>
      </c>
      <c r="K644" s="1">
        <f t="shared" si="63"/>
        <v>-122.91210000000001</v>
      </c>
      <c r="L644">
        <f t="shared" si="60"/>
        <v>-74.885100000000008</v>
      </c>
      <c r="M644">
        <f t="shared" si="61"/>
        <v>170.9391</v>
      </c>
      <c r="O644">
        <f t="shared" si="64"/>
        <v>-74.885100000000008</v>
      </c>
      <c r="P644">
        <f t="shared" si="65"/>
        <v>170.9391</v>
      </c>
    </row>
    <row r="645" spans="1:16" x14ac:dyDescent="0.25">
      <c r="A645" s="1">
        <f>tra!A645</f>
        <v>11</v>
      </c>
      <c r="B645" s="1">
        <f>tra!B645</f>
        <v>10</v>
      </c>
      <c r="C645" s="1">
        <f>tra!C645</f>
        <v>11</v>
      </c>
      <c r="D645" s="1">
        <f>tra!D645</f>
        <v>2</v>
      </c>
      <c r="E645" s="1" t="str">
        <f>tra!E645</f>
        <v>Vdes</v>
      </c>
      <c r="F645" s="1">
        <f>tra!F645</f>
        <v>-89.572000000000003</v>
      </c>
      <c r="G645" s="1">
        <f>tra!G645</f>
        <v>-56.572000000000003</v>
      </c>
      <c r="H645" s="1">
        <f>(ABS(tra!H645)+ABS(tra!J645))*SIGN(tra!H645)</f>
        <v>-10.457000000000001</v>
      </c>
      <c r="I645" s="1">
        <f>(ABS(tra!I645)+ABS(tra!K645))*SIGN(tra!I645)</f>
        <v>-119.77500000000001</v>
      </c>
      <c r="J645" s="1">
        <f t="shared" si="62"/>
        <v>-46.389499999999998</v>
      </c>
      <c r="K645" s="1">
        <f t="shared" si="63"/>
        <v>-122.91210000000001</v>
      </c>
      <c r="L645">
        <f t="shared" si="60"/>
        <v>-179.48410000000001</v>
      </c>
      <c r="M645">
        <f t="shared" si="61"/>
        <v>66.340100000000007</v>
      </c>
      <c r="O645">
        <f t="shared" si="64"/>
        <v>-179.48410000000001</v>
      </c>
      <c r="P645">
        <f t="shared" si="65"/>
        <v>66.340100000000007</v>
      </c>
    </row>
    <row r="646" spans="1:16" x14ac:dyDescent="0.25">
      <c r="A646" s="1">
        <f>tra!A646</f>
        <v>11</v>
      </c>
      <c r="B646" s="1">
        <f>tra!B646</f>
        <v>10</v>
      </c>
      <c r="C646" s="1">
        <f>tra!C646</f>
        <v>11</v>
      </c>
      <c r="D646" s="1">
        <f>tra!D646</f>
        <v>1</v>
      </c>
      <c r="E646" s="1" t="str">
        <f>tra!E646</f>
        <v>Msin</v>
      </c>
      <c r="F646" s="1">
        <f>tra!F646</f>
        <v>-46.570999999999998</v>
      </c>
      <c r="G646" s="1">
        <f>tra!G646</f>
        <v>-29.667999999999999</v>
      </c>
      <c r="H646" s="1">
        <f>(ABS(tra!H646)+ABS(tra!J646))*SIGN(tra!H646)</f>
        <v>18.739000000000001</v>
      </c>
      <c r="I646" s="1">
        <f>(ABS(tra!I646)+ABS(tra!K646))*SIGN(tra!I646)</f>
        <v>231.24600000000001</v>
      </c>
      <c r="J646" s="1">
        <f t="shared" si="62"/>
        <v>88.112800000000007</v>
      </c>
      <c r="K646" s="1">
        <f t="shared" si="63"/>
        <v>236.86770000000001</v>
      </c>
      <c r="L646">
        <f t="shared" si="60"/>
        <v>207.19970000000001</v>
      </c>
      <c r="M646">
        <f t="shared" si="61"/>
        <v>-266.53570000000002</v>
      </c>
      <c r="O646">
        <f t="shared" si="64"/>
        <v>207.19970000000001</v>
      </c>
      <c r="P646">
        <f t="shared" si="65"/>
        <v>-266.53570000000002</v>
      </c>
    </row>
    <row r="647" spans="1:16" x14ac:dyDescent="0.25">
      <c r="A647" s="1">
        <f>tra!A647</f>
        <v>11</v>
      </c>
      <c r="B647" s="1">
        <f>tra!B647</f>
        <v>10</v>
      </c>
      <c r="C647" s="1">
        <f>tra!C647</f>
        <v>11</v>
      </c>
      <c r="D647" s="1">
        <f>tra!D647</f>
        <v>1</v>
      </c>
      <c r="E647" s="1" t="str">
        <f>tra!E647</f>
        <v>Mdes</v>
      </c>
      <c r="F647" s="1">
        <f>tra!F647</f>
        <v>-51.201999999999998</v>
      </c>
      <c r="G647" s="1">
        <f>tra!G647</f>
        <v>-32.25</v>
      </c>
      <c r="H647" s="1">
        <f>(ABS(tra!H647)+ABS(tra!J647))*SIGN(tra!H647)</f>
        <v>-20.597999999999999</v>
      </c>
      <c r="I647" s="1">
        <f>(ABS(tra!I647)+ABS(tra!K647))*SIGN(tra!I647)</f>
        <v>-254.32</v>
      </c>
      <c r="J647" s="1">
        <f t="shared" si="62"/>
        <v>-96.893999999999991</v>
      </c>
      <c r="K647" s="1">
        <f t="shared" si="63"/>
        <v>-260.49939999999998</v>
      </c>
      <c r="L647">
        <f t="shared" si="60"/>
        <v>-292.74939999999998</v>
      </c>
      <c r="M647">
        <f t="shared" si="61"/>
        <v>228.24939999999998</v>
      </c>
      <c r="O647">
        <f t="shared" si="64"/>
        <v>-292.74939999999998</v>
      </c>
      <c r="P647">
        <f t="shared" si="65"/>
        <v>228.24939999999998</v>
      </c>
    </row>
    <row r="648" spans="1:16" x14ac:dyDescent="0.25">
      <c r="A648" s="1">
        <f>tra!A648</f>
        <v>11</v>
      </c>
      <c r="B648" s="1">
        <f>tra!B648</f>
        <v>10</v>
      </c>
      <c r="C648" s="1">
        <f>tra!C648</f>
        <v>11</v>
      </c>
      <c r="D648" s="1">
        <f>tra!D648</f>
        <v>1</v>
      </c>
      <c r="E648" s="1" t="str">
        <f>tra!E648</f>
        <v>Vsin</v>
      </c>
      <c r="F648" s="1">
        <f>tra!F648</f>
        <v>80.980999999999995</v>
      </c>
      <c r="G648" s="1">
        <f>tra!G648</f>
        <v>51.601999999999997</v>
      </c>
      <c r="H648" s="1">
        <f>(ABS(tra!H648)+ABS(tra!J648))*SIGN(tra!H648)</f>
        <v>-10.632</v>
      </c>
      <c r="I648" s="1">
        <f>(ABS(tra!I648)+ABS(tra!K648))*SIGN(tra!I648)</f>
        <v>-131.23400000000001</v>
      </c>
      <c r="J648" s="1">
        <f t="shared" si="62"/>
        <v>-50.002200000000002</v>
      </c>
      <c r="K648" s="1">
        <f t="shared" si="63"/>
        <v>-134.42360000000002</v>
      </c>
      <c r="L648">
        <f t="shared" si="60"/>
        <v>-82.821600000000018</v>
      </c>
      <c r="M648">
        <f t="shared" si="61"/>
        <v>186.02560000000003</v>
      </c>
      <c r="O648">
        <f t="shared" si="64"/>
        <v>-82.821600000000018</v>
      </c>
      <c r="P648">
        <f t="shared" si="65"/>
        <v>186.02560000000003</v>
      </c>
    </row>
    <row r="649" spans="1:16" x14ac:dyDescent="0.25">
      <c r="A649" s="1">
        <f>tra!A649</f>
        <v>11</v>
      </c>
      <c r="B649" s="1">
        <f>tra!B649</f>
        <v>10</v>
      </c>
      <c r="C649" s="1">
        <f>tra!C649</f>
        <v>11</v>
      </c>
      <c r="D649" s="1">
        <f>tra!D649</f>
        <v>1</v>
      </c>
      <c r="E649" s="1" t="str">
        <f>tra!E649</f>
        <v>Vdes</v>
      </c>
      <c r="F649" s="1">
        <f>tra!F649</f>
        <v>-83.483999999999995</v>
      </c>
      <c r="G649" s="1">
        <f>tra!G649</f>
        <v>-52.997</v>
      </c>
      <c r="H649" s="1">
        <f>(ABS(tra!H649)+ABS(tra!J649))*SIGN(tra!H649)</f>
        <v>-10.632</v>
      </c>
      <c r="I649" s="1">
        <f>(ABS(tra!I649)+ABS(tra!K649))*SIGN(tra!I649)</f>
        <v>-131.23400000000001</v>
      </c>
      <c r="J649" s="1">
        <f t="shared" si="62"/>
        <v>-50.002200000000002</v>
      </c>
      <c r="K649" s="1">
        <f t="shared" si="63"/>
        <v>-134.42360000000002</v>
      </c>
      <c r="L649">
        <f t="shared" si="60"/>
        <v>-187.42060000000004</v>
      </c>
      <c r="M649">
        <f t="shared" si="61"/>
        <v>81.426600000000022</v>
      </c>
      <c r="O649">
        <f t="shared" si="64"/>
        <v>-187.42060000000004</v>
      </c>
      <c r="P649">
        <f t="shared" si="65"/>
        <v>81.426600000000022</v>
      </c>
    </row>
    <row r="650" spans="1:16" x14ac:dyDescent="0.25">
      <c r="A650" s="1">
        <f>tra!A650</f>
        <v>12</v>
      </c>
      <c r="B650" s="1">
        <f>tra!B650</f>
        <v>12</v>
      </c>
      <c r="C650" s="1">
        <f>tra!C650</f>
        <v>13</v>
      </c>
      <c r="D650" s="1">
        <f>tra!D650</f>
        <v>6</v>
      </c>
      <c r="E650" s="1" t="str">
        <f>tra!E650</f>
        <v>Msin</v>
      </c>
      <c r="F650" s="1">
        <f>tra!F650</f>
        <v>-16.677</v>
      </c>
      <c r="G650" s="1">
        <f>tra!G650</f>
        <v>-10.176</v>
      </c>
      <c r="H650" s="1">
        <f>(ABS(tra!H650)+ABS(tra!J650))*SIGN(tra!H650)</f>
        <v>0.23799999999999999</v>
      </c>
      <c r="I650" s="1">
        <f>(ABS(tra!I650)+ABS(tra!K650))*SIGN(tra!I650)</f>
        <v>9.1689999999999987</v>
      </c>
      <c r="J650" s="1">
        <f t="shared" si="62"/>
        <v>2.9886999999999997</v>
      </c>
      <c r="K650" s="1">
        <f t="shared" si="63"/>
        <v>9.2403999999999993</v>
      </c>
      <c r="L650">
        <f t="shared" si="60"/>
        <v>-0.93560000000000088</v>
      </c>
      <c r="M650">
        <f t="shared" si="61"/>
        <v>-19.416399999999999</v>
      </c>
      <c r="O650">
        <f t="shared" si="64"/>
        <v>-0.93560000000000088</v>
      </c>
      <c r="P650">
        <f t="shared" si="65"/>
        <v>-19.416399999999999</v>
      </c>
    </row>
    <row r="651" spans="1:16" x14ac:dyDescent="0.25">
      <c r="A651" s="1">
        <f>tra!A651</f>
        <v>12</v>
      </c>
      <c r="B651" s="1">
        <f>tra!B651</f>
        <v>12</v>
      </c>
      <c r="C651" s="1">
        <f>tra!C651</f>
        <v>13</v>
      </c>
      <c r="D651" s="1">
        <f>tra!D651</f>
        <v>6</v>
      </c>
      <c r="E651" s="1" t="str">
        <f>tra!E651</f>
        <v>Mdes</v>
      </c>
      <c r="F651" s="1">
        <f>tra!F651</f>
        <v>-27.834</v>
      </c>
      <c r="G651" s="1">
        <f>tra!G651</f>
        <v>-16.733000000000001</v>
      </c>
      <c r="H651" s="1">
        <f>(ABS(tra!H651)+ABS(tra!J651))*SIGN(tra!H651)</f>
        <v>-0.27799999999999997</v>
      </c>
      <c r="I651" s="1">
        <f>(ABS(tra!I651)+ABS(tra!K651))*SIGN(tra!I651)</f>
        <v>-10.67</v>
      </c>
      <c r="J651" s="1">
        <f t="shared" si="62"/>
        <v>-3.4790000000000001</v>
      </c>
      <c r="K651" s="1">
        <f t="shared" si="63"/>
        <v>-10.753399999999999</v>
      </c>
      <c r="L651">
        <f t="shared" ref="L651:L714" si="66">G651+K651</f>
        <v>-27.4864</v>
      </c>
      <c r="M651">
        <f t="shared" ref="M651:M714" si="67">G651-K651</f>
        <v>-5.9796000000000014</v>
      </c>
      <c r="O651">
        <f t="shared" si="64"/>
        <v>-27.4864</v>
      </c>
      <c r="P651">
        <f t="shared" si="65"/>
        <v>-5.9796000000000014</v>
      </c>
    </row>
    <row r="652" spans="1:16" x14ac:dyDescent="0.25">
      <c r="A652" s="1">
        <f>tra!A652</f>
        <v>12</v>
      </c>
      <c r="B652" s="1">
        <f>tra!B652</f>
        <v>12</v>
      </c>
      <c r="C652" s="1">
        <f>tra!C652</f>
        <v>13</v>
      </c>
      <c r="D652" s="1">
        <f>tra!D652</f>
        <v>6</v>
      </c>
      <c r="E652" s="1" t="str">
        <f>tra!E652</f>
        <v>Vsin</v>
      </c>
      <c r="F652" s="1">
        <f>tra!F652</f>
        <v>39.253</v>
      </c>
      <c r="G652" s="1">
        <f>tra!G652</f>
        <v>23.690999999999999</v>
      </c>
      <c r="H652" s="1">
        <f>(ABS(tra!H652)+ABS(tra!J652))*SIGN(tra!H652)</f>
        <v>-0.152</v>
      </c>
      <c r="I652" s="1">
        <f>(ABS(tra!I652)+ABS(tra!K652))*SIGN(tra!I652)</f>
        <v>-5.835</v>
      </c>
      <c r="J652" s="1">
        <f t="shared" si="62"/>
        <v>-1.9024999999999999</v>
      </c>
      <c r="K652" s="1">
        <f t="shared" si="63"/>
        <v>-5.8806000000000003</v>
      </c>
      <c r="L652">
        <f t="shared" si="66"/>
        <v>17.810399999999998</v>
      </c>
      <c r="M652">
        <f t="shared" si="67"/>
        <v>29.5716</v>
      </c>
      <c r="O652">
        <f t="shared" si="64"/>
        <v>17.810399999999998</v>
      </c>
      <c r="P652">
        <f t="shared" si="65"/>
        <v>29.5716</v>
      </c>
    </row>
    <row r="653" spans="1:16" x14ac:dyDescent="0.25">
      <c r="A653" s="1">
        <f>tra!A653</f>
        <v>12</v>
      </c>
      <c r="B653" s="1">
        <f>tra!B653</f>
        <v>12</v>
      </c>
      <c r="C653" s="1">
        <f>tra!C653</f>
        <v>13</v>
      </c>
      <c r="D653" s="1">
        <f>tra!D653</f>
        <v>6</v>
      </c>
      <c r="E653" s="1" t="str">
        <f>tra!E653</f>
        <v>Vdes</v>
      </c>
      <c r="F653" s="1">
        <f>tra!F653</f>
        <v>-45.814999999999998</v>
      </c>
      <c r="G653" s="1">
        <f>tra!G653</f>
        <v>-27.547000000000001</v>
      </c>
      <c r="H653" s="1">
        <f>(ABS(tra!H653)+ABS(tra!J653))*SIGN(tra!H653)</f>
        <v>-0.152</v>
      </c>
      <c r="I653" s="1">
        <f>(ABS(tra!I653)+ABS(tra!K653))*SIGN(tra!I653)</f>
        <v>-5.835</v>
      </c>
      <c r="J653" s="1">
        <f t="shared" si="62"/>
        <v>-1.9024999999999999</v>
      </c>
      <c r="K653" s="1">
        <f t="shared" si="63"/>
        <v>-5.8806000000000003</v>
      </c>
      <c r="L653">
        <f t="shared" si="66"/>
        <v>-33.427599999999998</v>
      </c>
      <c r="M653">
        <f t="shared" si="67"/>
        <v>-21.666399999999999</v>
      </c>
      <c r="O653">
        <f t="shared" si="64"/>
        <v>-33.427599999999998</v>
      </c>
      <c r="P653">
        <f t="shared" si="65"/>
        <v>-21.666399999999999</v>
      </c>
    </row>
    <row r="654" spans="1:16" x14ac:dyDescent="0.25">
      <c r="A654" s="1">
        <f>tra!A654</f>
        <v>12</v>
      </c>
      <c r="B654" s="1">
        <f>tra!B654</f>
        <v>12</v>
      </c>
      <c r="C654" s="1">
        <f>tra!C654</f>
        <v>13</v>
      </c>
      <c r="D654" s="1">
        <f>tra!D654</f>
        <v>5</v>
      </c>
      <c r="E654" s="1" t="str">
        <f>tra!E654</f>
        <v>Msin</v>
      </c>
      <c r="F654" s="1">
        <f>tra!F654</f>
        <v>-27.407</v>
      </c>
      <c r="G654" s="1">
        <f>tra!G654</f>
        <v>-17.373999999999999</v>
      </c>
      <c r="H654" s="1">
        <f>(ABS(tra!H654)+ABS(tra!J654))*SIGN(tra!H654)</f>
        <v>0.39099999999999996</v>
      </c>
      <c r="I654" s="1">
        <f>(ABS(tra!I654)+ABS(tra!K654))*SIGN(tra!I654)</f>
        <v>15.885</v>
      </c>
      <c r="J654" s="1">
        <f t="shared" si="62"/>
        <v>5.1564999999999994</v>
      </c>
      <c r="K654" s="1">
        <f t="shared" si="63"/>
        <v>16.002299999999998</v>
      </c>
      <c r="L654">
        <f t="shared" si="66"/>
        <v>-1.3717000000000006</v>
      </c>
      <c r="M654">
        <f t="shared" si="67"/>
        <v>-33.376300000000001</v>
      </c>
      <c r="O654">
        <f t="shared" si="64"/>
        <v>-1.3717000000000006</v>
      </c>
      <c r="P654">
        <f t="shared" si="65"/>
        <v>-33.376300000000001</v>
      </c>
    </row>
    <row r="655" spans="1:16" x14ac:dyDescent="0.25">
      <c r="A655" s="1">
        <f>tra!A655</f>
        <v>12</v>
      </c>
      <c r="B655" s="1">
        <f>tra!B655</f>
        <v>12</v>
      </c>
      <c r="C655" s="1">
        <f>tra!C655</f>
        <v>13</v>
      </c>
      <c r="D655" s="1">
        <f>tra!D655</f>
        <v>5</v>
      </c>
      <c r="E655" s="1" t="str">
        <f>tra!E655</f>
        <v>Mdes</v>
      </c>
      <c r="F655" s="1">
        <f>tra!F655</f>
        <v>-32.174999999999997</v>
      </c>
      <c r="G655" s="1">
        <f>tra!G655</f>
        <v>-20.338999999999999</v>
      </c>
      <c r="H655" s="1">
        <f>(ABS(tra!H655)+ABS(tra!J655))*SIGN(tra!H655)</f>
        <v>-0.42099999999999999</v>
      </c>
      <c r="I655" s="1">
        <f>(ABS(tra!I655)+ABS(tra!K655))*SIGN(tra!I655)</f>
        <v>-17.117000000000001</v>
      </c>
      <c r="J655" s="1">
        <f t="shared" si="62"/>
        <v>-5.5561000000000007</v>
      </c>
      <c r="K655" s="1">
        <f t="shared" si="63"/>
        <v>-17.243300000000001</v>
      </c>
      <c r="L655">
        <f t="shared" si="66"/>
        <v>-37.582300000000004</v>
      </c>
      <c r="M655">
        <f t="shared" si="67"/>
        <v>-3.0956999999999972</v>
      </c>
      <c r="O655">
        <f t="shared" si="64"/>
        <v>-37.582300000000004</v>
      </c>
      <c r="P655">
        <f t="shared" si="65"/>
        <v>-3.0956999999999972</v>
      </c>
    </row>
    <row r="656" spans="1:16" x14ac:dyDescent="0.25">
      <c r="A656" s="1">
        <f>tra!A656</f>
        <v>12</v>
      </c>
      <c r="B656" s="1">
        <f>tra!B656</f>
        <v>12</v>
      </c>
      <c r="C656" s="1">
        <f>tra!C656</f>
        <v>13</v>
      </c>
      <c r="D656" s="1">
        <f>tra!D656</f>
        <v>5</v>
      </c>
      <c r="E656" s="1" t="str">
        <f>tra!E656</f>
        <v>Vsin</v>
      </c>
      <c r="F656" s="1">
        <f>tra!F656</f>
        <v>53.695</v>
      </c>
      <c r="G656" s="1">
        <f>tra!G656</f>
        <v>34.045999999999999</v>
      </c>
      <c r="H656" s="1">
        <f>(ABS(tra!H656)+ABS(tra!J656))*SIGN(tra!H656)</f>
        <v>-0.23899999999999999</v>
      </c>
      <c r="I656" s="1">
        <f>(ABS(tra!I656)+ABS(tra!K656))*SIGN(tra!I656)</f>
        <v>-9.7060000000000013</v>
      </c>
      <c r="J656" s="1">
        <f t="shared" si="62"/>
        <v>-3.1508000000000003</v>
      </c>
      <c r="K656" s="1">
        <f t="shared" si="63"/>
        <v>-9.7777000000000012</v>
      </c>
      <c r="L656">
        <f t="shared" si="66"/>
        <v>24.268299999999996</v>
      </c>
      <c r="M656">
        <f t="shared" si="67"/>
        <v>43.823700000000002</v>
      </c>
      <c r="O656">
        <f t="shared" si="64"/>
        <v>24.268299999999996</v>
      </c>
      <c r="P656">
        <f t="shared" si="65"/>
        <v>43.823700000000002</v>
      </c>
    </row>
    <row r="657" spans="1:16" x14ac:dyDescent="0.25">
      <c r="A657" s="1">
        <f>tra!A657</f>
        <v>12</v>
      </c>
      <c r="B657" s="1">
        <f>tra!B657</f>
        <v>12</v>
      </c>
      <c r="C657" s="1">
        <f>tra!C657</f>
        <v>13</v>
      </c>
      <c r="D657" s="1">
        <f>tra!D657</f>
        <v>5</v>
      </c>
      <c r="E657" s="1" t="str">
        <f>tra!E657</f>
        <v>Vdes</v>
      </c>
      <c r="F657" s="1">
        <f>tra!F657</f>
        <v>-56.499000000000002</v>
      </c>
      <c r="G657" s="1">
        <f>tra!G657</f>
        <v>-35.79</v>
      </c>
      <c r="H657" s="1">
        <f>(ABS(tra!H657)+ABS(tra!J657))*SIGN(tra!H657)</f>
        <v>-0.23899999999999999</v>
      </c>
      <c r="I657" s="1">
        <f>(ABS(tra!I657)+ABS(tra!K657))*SIGN(tra!I657)</f>
        <v>-9.7060000000000013</v>
      </c>
      <c r="J657" s="1">
        <f t="shared" si="62"/>
        <v>-3.1508000000000003</v>
      </c>
      <c r="K657" s="1">
        <f t="shared" si="63"/>
        <v>-9.7777000000000012</v>
      </c>
      <c r="L657">
        <f t="shared" si="66"/>
        <v>-45.567700000000002</v>
      </c>
      <c r="M657">
        <f t="shared" si="67"/>
        <v>-26.012299999999996</v>
      </c>
      <c r="O657">
        <f t="shared" si="64"/>
        <v>-45.567700000000002</v>
      </c>
      <c r="P657">
        <f t="shared" si="65"/>
        <v>-26.012299999999996</v>
      </c>
    </row>
    <row r="658" spans="1:16" x14ac:dyDescent="0.25">
      <c r="A658" s="1">
        <f>tra!A658</f>
        <v>12</v>
      </c>
      <c r="B658" s="1">
        <f>tra!B658</f>
        <v>12</v>
      </c>
      <c r="C658" s="1">
        <f>tra!C658</f>
        <v>13</v>
      </c>
      <c r="D658" s="1">
        <f>tra!D658</f>
        <v>4</v>
      </c>
      <c r="E658" s="1" t="str">
        <f>tra!E658</f>
        <v>Msin</v>
      </c>
      <c r="F658" s="1">
        <f>tra!F658</f>
        <v>-26.477</v>
      </c>
      <c r="G658" s="1">
        <f>tra!G658</f>
        <v>-16.847999999999999</v>
      </c>
      <c r="H658" s="1">
        <f>(ABS(tra!H658)+ABS(tra!J658))*SIGN(tra!H658)</f>
        <v>0.45700000000000002</v>
      </c>
      <c r="I658" s="1">
        <f>(ABS(tra!I658)+ABS(tra!K658))*SIGN(tra!I658)</f>
        <v>19.439</v>
      </c>
      <c r="J658" s="1">
        <f t="shared" si="62"/>
        <v>6.2886999999999995</v>
      </c>
      <c r="K658" s="1">
        <f t="shared" si="63"/>
        <v>19.5761</v>
      </c>
      <c r="L658">
        <f t="shared" si="66"/>
        <v>2.7281000000000013</v>
      </c>
      <c r="M658">
        <f t="shared" si="67"/>
        <v>-36.424099999999996</v>
      </c>
      <c r="O658">
        <f t="shared" si="64"/>
        <v>2.7281000000000013</v>
      </c>
      <c r="P658">
        <f t="shared" si="65"/>
        <v>-36.424099999999996</v>
      </c>
    </row>
    <row r="659" spans="1:16" x14ac:dyDescent="0.25">
      <c r="A659" s="1">
        <f>tra!A659</f>
        <v>12</v>
      </c>
      <c r="B659" s="1">
        <f>tra!B659</f>
        <v>12</v>
      </c>
      <c r="C659" s="1">
        <f>tra!C659</f>
        <v>13</v>
      </c>
      <c r="D659" s="1">
        <f>tra!D659</f>
        <v>4</v>
      </c>
      <c r="E659" s="1" t="str">
        <f>tra!E659</f>
        <v>Mdes</v>
      </c>
      <c r="F659" s="1">
        <f>tra!F659</f>
        <v>-33.095999999999997</v>
      </c>
      <c r="G659" s="1">
        <f>tra!G659</f>
        <v>-20.922000000000001</v>
      </c>
      <c r="H659" s="1">
        <f>(ABS(tra!H659)+ABS(tra!J659))*SIGN(tra!H659)</f>
        <v>-0.48299999999999998</v>
      </c>
      <c r="I659" s="1">
        <f>(ABS(tra!I659)+ABS(tra!K659))*SIGN(tra!I659)</f>
        <v>-20.556000000000001</v>
      </c>
      <c r="J659" s="1">
        <f t="shared" si="62"/>
        <v>-6.6497999999999999</v>
      </c>
      <c r="K659" s="1">
        <f t="shared" si="63"/>
        <v>-20.700900000000001</v>
      </c>
      <c r="L659">
        <f t="shared" si="66"/>
        <v>-41.622900000000001</v>
      </c>
      <c r="M659">
        <f t="shared" si="67"/>
        <v>-0.22109999999999985</v>
      </c>
      <c r="O659">
        <f t="shared" si="64"/>
        <v>-41.622900000000001</v>
      </c>
      <c r="P659">
        <f t="shared" si="65"/>
        <v>-0.22109999999999985</v>
      </c>
    </row>
    <row r="660" spans="1:16" x14ac:dyDescent="0.25">
      <c r="A660" s="1">
        <f>tra!A660</f>
        <v>12</v>
      </c>
      <c r="B660" s="1">
        <f>tra!B660</f>
        <v>12</v>
      </c>
      <c r="C660" s="1">
        <f>tra!C660</f>
        <v>13</v>
      </c>
      <c r="D660" s="1">
        <f>tra!D660</f>
        <v>4</v>
      </c>
      <c r="E660" s="1" t="str">
        <f>tra!E660</f>
        <v>Vsin</v>
      </c>
      <c r="F660" s="1">
        <f>tra!F660</f>
        <v>53.15</v>
      </c>
      <c r="G660" s="1">
        <f>tra!G660</f>
        <v>33.72</v>
      </c>
      <c r="H660" s="1">
        <f>(ABS(tra!H660)+ABS(tra!J660))*SIGN(tra!H660)</f>
        <v>-0.27700000000000002</v>
      </c>
      <c r="I660" s="1">
        <f>(ABS(tra!I660)+ABS(tra!K660))*SIGN(tra!I660)</f>
        <v>-11.763999999999999</v>
      </c>
      <c r="J660" s="1">
        <f t="shared" si="62"/>
        <v>-3.8062</v>
      </c>
      <c r="K660" s="1">
        <f t="shared" si="63"/>
        <v>-11.847099999999999</v>
      </c>
      <c r="L660">
        <f t="shared" si="66"/>
        <v>21.872900000000001</v>
      </c>
      <c r="M660">
        <f t="shared" si="67"/>
        <v>45.567099999999996</v>
      </c>
      <c r="O660">
        <f t="shared" si="64"/>
        <v>21.872900000000001</v>
      </c>
      <c r="P660">
        <f t="shared" si="65"/>
        <v>45.567099999999996</v>
      </c>
    </row>
    <row r="661" spans="1:16" x14ac:dyDescent="0.25">
      <c r="A661" s="1">
        <f>tra!A661</f>
        <v>12</v>
      </c>
      <c r="B661" s="1">
        <f>tra!B661</f>
        <v>12</v>
      </c>
      <c r="C661" s="1">
        <f>tra!C661</f>
        <v>13</v>
      </c>
      <c r="D661" s="1">
        <f>tra!D661</f>
        <v>4</v>
      </c>
      <c r="E661" s="1" t="str">
        <f>tra!E661</f>
        <v>Vdes</v>
      </c>
      <c r="F661" s="1">
        <f>tra!F661</f>
        <v>-57.043999999999997</v>
      </c>
      <c r="G661" s="1">
        <f>tra!G661</f>
        <v>-36.116</v>
      </c>
      <c r="H661" s="1">
        <f>(ABS(tra!H661)+ABS(tra!J661))*SIGN(tra!H661)</f>
        <v>-0.27700000000000002</v>
      </c>
      <c r="I661" s="1">
        <f>(ABS(tra!I661)+ABS(tra!K661))*SIGN(tra!I661)</f>
        <v>-11.763999999999999</v>
      </c>
      <c r="J661" s="1">
        <f t="shared" si="62"/>
        <v>-3.8062</v>
      </c>
      <c r="K661" s="1">
        <f t="shared" si="63"/>
        <v>-11.847099999999999</v>
      </c>
      <c r="L661">
        <f t="shared" si="66"/>
        <v>-47.963099999999997</v>
      </c>
      <c r="M661">
        <f t="shared" si="67"/>
        <v>-24.268900000000002</v>
      </c>
      <c r="O661">
        <f t="shared" si="64"/>
        <v>-47.963099999999997</v>
      </c>
      <c r="P661">
        <f t="shared" si="65"/>
        <v>-24.268900000000002</v>
      </c>
    </row>
    <row r="662" spans="1:16" x14ac:dyDescent="0.25">
      <c r="A662" s="1">
        <f>tra!A662</f>
        <v>12</v>
      </c>
      <c r="B662" s="1">
        <f>tra!B662</f>
        <v>12</v>
      </c>
      <c r="C662" s="1">
        <f>tra!C662</f>
        <v>13</v>
      </c>
      <c r="D662" s="1">
        <f>tra!D662</f>
        <v>3</v>
      </c>
      <c r="E662" s="1" t="str">
        <f>tra!E662</f>
        <v>Msin</v>
      </c>
      <c r="F662" s="1">
        <f>tra!F662</f>
        <v>-26.266999999999999</v>
      </c>
      <c r="G662" s="1">
        <f>tra!G662</f>
        <v>-16.690999999999999</v>
      </c>
      <c r="H662" s="1">
        <f>(ABS(tra!H662)+ABS(tra!J662))*SIGN(tra!H662)</f>
        <v>0.52200000000000002</v>
      </c>
      <c r="I662" s="1">
        <f>(ABS(tra!I662)+ABS(tra!K662))*SIGN(tra!I662)</f>
        <v>23.114999999999998</v>
      </c>
      <c r="J662" s="1">
        <f t="shared" si="62"/>
        <v>7.4564999999999992</v>
      </c>
      <c r="K662" s="1">
        <f t="shared" si="63"/>
        <v>23.271599999999999</v>
      </c>
      <c r="L662">
        <f t="shared" si="66"/>
        <v>6.5806000000000004</v>
      </c>
      <c r="M662">
        <f t="shared" si="67"/>
        <v>-39.962599999999995</v>
      </c>
      <c r="O662">
        <f t="shared" si="64"/>
        <v>6.5806000000000004</v>
      </c>
      <c r="P662">
        <f t="shared" si="65"/>
        <v>-39.962599999999995</v>
      </c>
    </row>
    <row r="663" spans="1:16" x14ac:dyDescent="0.25">
      <c r="A663" s="1">
        <f>tra!A663</f>
        <v>12</v>
      </c>
      <c r="B663" s="1">
        <f>tra!B663</f>
        <v>12</v>
      </c>
      <c r="C663" s="1">
        <f>tra!C663</f>
        <v>13</v>
      </c>
      <c r="D663" s="1">
        <f>tra!D663</f>
        <v>3</v>
      </c>
      <c r="E663" s="1" t="str">
        <f>tra!E663</f>
        <v>Mdes</v>
      </c>
      <c r="F663" s="1">
        <f>tra!F663</f>
        <v>-33.289000000000001</v>
      </c>
      <c r="G663" s="1">
        <f>tra!G663</f>
        <v>-21.055</v>
      </c>
      <c r="H663" s="1">
        <f>(ABS(tra!H663)+ABS(tra!J663))*SIGN(tra!H663)</f>
        <v>-0.55400000000000005</v>
      </c>
      <c r="I663" s="1">
        <f>(ABS(tra!I663)+ABS(tra!K663))*SIGN(tra!I663)</f>
        <v>-24.56</v>
      </c>
      <c r="J663" s="1">
        <f t="shared" si="62"/>
        <v>-7.9219999999999997</v>
      </c>
      <c r="K663" s="1">
        <f t="shared" si="63"/>
        <v>-24.726199999999999</v>
      </c>
      <c r="L663">
        <f t="shared" si="66"/>
        <v>-45.781199999999998</v>
      </c>
      <c r="M663">
        <f t="shared" si="67"/>
        <v>3.6711999999999989</v>
      </c>
      <c r="O663">
        <f t="shared" si="64"/>
        <v>-45.781199999999998</v>
      </c>
      <c r="P663">
        <f t="shared" si="65"/>
        <v>3.6711999999999989</v>
      </c>
    </row>
    <row r="664" spans="1:16" x14ac:dyDescent="0.25">
      <c r="A664" s="1">
        <f>tra!A664</f>
        <v>12</v>
      </c>
      <c r="B664" s="1">
        <f>tra!B664</f>
        <v>12</v>
      </c>
      <c r="C664" s="1">
        <f>tra!C664</f>
        <v>13</v>
      </c>
      <c r="D664" s="1">
        <f>tra!D664</f>
        <v>3</v>
      </c>
      <c r="E664" s="1" t="str">
        <f>tra!E664</f>
        <v>Vsin</v>
      </c>
      <c r="F664" s="1">
        <f>tra!F664</f>
        <v>53.031999999999996</v>
      </c>
      <c r="G664" s="1">
        <f>tra!G664</f>
        <v>33.634999999999998</v>
      </c>
      <c r="H664" s="1">
        <f>(ABS(tra!H664)+ABS(tra!J664))*SIGN(tra!H664)</f>
        <v>-0.317</v>
      </c>
      <c r="I664" s="1">
        <f>(ABS(tra!I664)+ABS(tra!K664))*SIGN(tra!I664)</f>
        <v>-14.022</v>
      </c>
      <c r="J664" s="1">
        <f t="shared" si="62"/>
        <v>-4.5236000000000001</v>
      </c>
      <c r="K664" s="1">
        <f t="shared" si="63"/>
        <v>-14.117100000000001</v>
      </c>
      <c r="L664">
        <f t="shared" si="66"/>
        <v>19.517899999999997</v>
      </c>
      <c r="M664">
        <f t="shared" si="67"/>
        <v>47.752099999999999</v>
      </c>
      <c r="O664">
        <f t="shared" si="64"/>
        <v>19.517899999999997</v>
      </c>
      <c r="P664">
        <f t="shared" si="65"/>
        <v>47.752099999999999</v>
      </c>
    </row>
    <row r="665" spans="1:16" x14ac:dyDescent="0.25">
      <c r="A665" s="1">
        <f>tra!A665</f>
        <v>12</v>
      </c>
      <c r="B665" s="1">
        <f>tra!B665</f>
        <v>12</v>
      </c>
      <c r="C665" s="1">
        <f>tra!C665</f>
        <v>13</v>
      </c>
      <c r="D665" s="1">
        <f>tra!D665</f>
        <v>3</v>
      </c>
      <c r="E665" s="1" t="str">
        <f>tra!E665</f>
        <v>Vdes</v>
      </c>
      <c r="F665" s="1">
        <f>tra!F665</f>
        <v>-57.161999999999999</v>
      </c>
      <c r="G665" s="1">
        <f>tra!G665</f>
        <v>-36.201000000000001</v>
      </c>
      <c r="H665" s="1">
        <f>(ABS(tra!H665)+ABS(tra!J665))*SIGN(tra!H665)</f>
        <v>-0.317</v>
      </c>
      <c r="I665" s="1">
        <f>(ABS(tra!I665)+ABS(tra!K665))*SIGN(tra!I665)</f>
        <v>-14.022</v>
      </c>
      <c r="J665" s="1">
        <f t="shared" si="62"/>
        <v>-4.5236000000000001</v>
      </c>
      <c r="K665" s="1">
        <f t="shared" si="63"/>
        <v>-14.117100000000001</v>
      </c>
      <c r="L665">
        <f t="shared" si="66"/>
        <v>-50.318100000000001</v>
      </c>
      <c r="M665">
        <f t="shared" si="67"/>
        <v>-22.0839</v>
      </c>
      <c r="O665">
        <f t="shared" si="64"/>
        <v>-50.318100000000001</v>
      </c>
      <c r="P665">
        <f t="shared" si="65"/>
        <v>-22.0839</v>
      </c>
    </row>
    <row r="666" spans="1:16" x14ac:dyDescent="0.25">
      <c r="A666" s="1">
        <f>tra!A666</f>
        <v>12</v>
      </c>
      <c r="B666" s="1">
        <f>tra!B666</f>
        <v>12</v>
      </c>
      <c r="C666" s="1">
        <f>tra!C666</f>
        <v>13</v>
      </c>
      <c r="D666" s="1">
        <f>tra!D666</f>
        <v>2</v>
      </c>
      <c r="E666" s="1" t="str">
        <f>tra!E666</f>
        <v>Msin</v>
      </c>
      <c r="F666" s="1">
        <f>tra!F666</f>
        <v>-26.228999999999999</v>
      </c>
      <c r="G666" s="1">
        <f>tra!G666</f>
        <v>-16.655000000000001</v>
      </c>
      <c r="H666" s="1">
        <f>(ABS(tra!H666)+ABS(tra!J666))*SIGN(tra!H666)</f>
        <v>0.56000000000000005</v>
      </c>
      <c r="I666" s="1">
        <f>(ABS(tra!I666)+ABS(tra!K666))*SIGN(tra!I666)</f>
        <v>26.356000000000002</v>
      </c>
      <c r="J666" s="1">
        <f t="shared" si="62"/>
        <v>8.466800000000001</v>
      </c>
      <c r="K666" s="1">
        <f t="shared" si="63"/>
        <v>26.524000000000001</v>
      </c>
      <c r="L666">
        <f t="shared" si="66"/>
        <v>9.8689999999999998</v>
      </c>
      <c r="M666">
        <f t="shared" si="67"/>
        <v>-43.179000000000002</v>
      </c>
      <c r="O666">
        <f t="shared" si="64"/>
        <v>9.8689999999999998</v>
      </c>
      <c r="P666">
        <f t="shared" si="65"/>
        <v>-43.179000000000002</v>
      </c>
    </row>
    <row r="667" spans="1:16" x14ac:dyDescent="0.25">
      <c r="A667" s="1">
        <f>tra!A667</f>
        <v>12</v>
      </c>
      <c r="B667" s="1">
        <f>tra!B667</f>
        <v>12</v>
      </c>
      <c r="C667" s="1">
        <f>tra!C667</f>
        <v>13</v>
      </c>
      <c r="D667" s="1">
        <f>tra!D667</f>
        <v>2</v>
      </c>
      <c r="E667" s="1" t="str">
        <f>tra!E667</f>
        <v>Mdes</v>
      </c>
      <c r="F667" s="1">
        <f>tra!F667</f>
        <v>-33.51</v>
      </c>
      <c r="G667" s="1">
        <f>tra!G667</f>
        <v>-21.210999999999999</v>
      </c>
      <c r="H667" s="1">
        <f>(ABS(tra!H667)+ABS(tra!J667))*SIGN(tra!H667)</f>
        <v>-0.59199999999999997</v>
      </c>
      <c r="I667" s="1">
        <f>(ABS(tra!I667)+ABS(tra!K667))*SIGN(tra!I667)</f>
        <v>-27.821999999999999</v>
      </c>
      <c r="J667" s="1">
        <f t="shared" si="62"/>
        <v>-8.9385999999999992</v>
      </c>
      <c r="K667" s="1">
        <f t="shared" si="63"/>
        <v>-27.999600000000001</v>
      </c>
      <c r="L667">
        <f t="shared" si="66"/>
        <v>-49.210599999999999</v>
      </c>
      <c r="M667">
        <f t="shared" si="67"/>
        <v>6.7886000000000024</v>
      </c>
      <c r="O667">
        <f t="shared" si="64"/>
        <v>-49.210599999999999</v>
      </c>
      <c r="P667">
        <f t="shared" si="65"/>
        <v>6.7886000000000024</v>
      </c>
    </row>
    <row r="668" spans="1:16" x14ac:dyDescent="0.25">
      <c r="A668" s="1">
        <f>tra!A668</f>
        <v>12</v>
      </c>
      <c r="B668" s="1">
        <f>tra!B668</f>
        <v>12</v>
      </c>
      <c r="C668" s="1">
        <f>tra!C668</f>
        <v>13</v>
      </c>
      <c r="D668" s="1">
        <f>tra!D668</f>
        <v>2</v>
      </c>
      <c r="E668" s="1" t="str">
        <f>tra!E668</f>
        <v>Vsin</v>
      </c>
      <c r="F668" s="1">
        <f>tra!F668</f>
        <v>52.956000000000003</v>
      </c>
      <c r="G668" s="1">
        <f>tra!G668</f>
        <v>33.578000000000003</v>
      </c>
      <c r="H668" s="1">
        <f>(ABS(tra!H668)+ABS(tra!J668))*SIGN(tra!H668)</f>
        <v>-0.33899999999999997</v>
      </c>
      <c r="I668" s="1">
        <f>(ABS(tra!I668)+ABS(tra!K668))*SIGN(tra!I668)</f>
        <v>-15.935</v>
      </c>
      <c r="J668" s="1">
        <f t="shared" si="62"/>
        <v>-5.1195000000000004</v>
      </c>
      <c r="K668" s="1">
        <f t="shared" si="63"/>
        <v>-16.0367</v>
      </c>
      <c r="L668">
        <f t="shared" si="66"/>
        <v>17.541300000000003</v>
      </c>
      <c r="M668">
        <f t="shared" si="67"/>
        <v>49.614699999999999</v>
      </c>
      <c r="O668">
        <f t="shared" si="64"/>
        <v>17.541300000000003</v>
      </c>
      <c r="P668">
        <f t="shared" si="65"/>
        <v>49.614699999999999</v>
      </c>
    </row>
    <row r="669" spans="1:16" x14ac:dyDescent="0.25">
      <c r="A669" s="1">
        <f>tra!A669</f>
        <v>12</v>
      </c>
      <c r="B669" s="1">
        <f>tra!B669</f>
        <v>12</v>
      </c>
      <c r="C669" s="1">
        <f>tra!C669</f>
        <v>13</v>
      </c>
      <c r="D669" s="1">
        <f>tra!D669</f>
        <v>2</v>
      </c>
      <c r="E669" s="1" t="str">
        <f>tra!E669</f>
        <v>Vdes</v>
      </c>
      <c r="F669" s="1">
        <f>tra!F669</f>
        <v>-57.238</v>
      </c>
      <c r="G669" s="1">
        <f>tra!G669</f>
        <v>-36.258000000000003</v>
      </c>
      <c r="H669" s="1">
        <f>(ABS(tra!H669)+ABS(tra!J669))*SIGN(tra!H669)</f>
        <v>-0.33899999999999997</v>
      </c>
      <c r="I669" s="1">
        <f>(ABS(tra!I669)+ABS(tra!K669))*SIGN(tra!I669)</f>
        <v>-15.935</v>
      </c>
      <c r="J669" s="1">
        <f t="shared" si="62"/>
        <v>-5.1195000000000004</v>
      </c>
      <c r="K669" s="1">
        <f t="shared" si="63"/>
        <v>-16.0367</v>
      </c>
      <c r="L669">
        <f t="shared" si="66"/>
        <v>-52.294700000000006</v>
      </c>
      <c r="M669">
        <f t="shared" si="67"/>
        <v>-20.221300000000003</v>
      </c>
      <c r="O669">
        <f t="shared" si="64"/>
        <v>-52.294700000000006</v>
      </c>
      <c r="P669">
        <f t="shared" si="65"/>
        <v>-20.221300000000003</v>
      </c>
    </row>
    <row r="670" spans="1:16" x14ac:dyDescent="0.25">
      <c r="A670" s="1">
        <f>tra!A670</f>
        <v>12</v>
      </c>
      <c r="B670" s="1">
        <f>tra!B670</f>
        <v>12</v>
      </c>
      <c r="C670" s="1">
        <f>tra!C670</f>
        <v>13</v>
      </c>
      <c r="D670" s="1">
        <f>tra!D670</f>
        <v>1</v>
      </c>
      <c r="E670" s="1" t="str">
        <f>tra!E670</f>
        <v>Msin</v>
      </c>
      <c r="F670" s="1">
        <f>tra!F670</f>
        <v>-23.853000000000002</v>
      </c>
      <c r="G670" s="1">
        <f>tra!G670</f>
        <v>-15.128</v>
      </c>
      <c r="H670" s="1">
        <f>(ABS(tra!H670)+ABS(tra!J670))*SIGN(tra!H670)</f>
        <v>0.55400000000000005</v>
      </c>
      <c r="I670" s="1">
        <f>(ABS(tra!I670)+ABS(tra!K670))*SIGN(tra!I670)</f>
        <v>27.831</v>
      </c>
      <c r="J670" s="1">
        <f t="shared" si="62"/>
        <v>8.9032999999999998</v>
      </c>
      <c r="K670" s="1">
        <f t="shared" si="63"/>
        <v>27.997199999999999</v>
      </c>
      <c r="L670">
        <f t="shared" si="66"/>
        <v>12.869199999999999</v>
      </c>
      <c r="M670">
        <f t="shared" si="67"/>
        <v>-43.1252</v>
      </c>
      <c r="O670">
        <f t="shared" si="64"/>
        <v>12.869199999999999</v>
      </c>
      <c r="P670">
        <f t="shared" si="65"/>
        <v>-43.1252</v>
      </c>
    </row>
    <row r="671" spans="1:16" x14ac:dyDescent="0.25">
      <c r="A671" s="1">
        <f>tra!A671</f>
        <v>12</v>
      </c>
      <c r="B671" s="1">
        <f>tra!B671</f>
        <v>12</v>
      </c>
      <c r="C671" s="1">
        <f>tra!C671</f>
        <v>13</v>
      </c>
      <c r="D671" s="1">
        <f>tra!D671</f>
        <v>1</v>
      </c>
      <c r="E671" s="1" t="str">
        <f>tra!E671</f>
        <v>Mdes</v>
      </c>
      <c r="F671" s="1">
        <f>tra!F671</f>
        <v>-35.094000000000001</v>
      </c>
      <c r="G671" s="1">
        <f>tra!G671</f>
        <v>-22.236000000000001</v>
      </c>
      <c r="H671" s="1">
        <f>(ABS(tra!H671)+ABS(tra!J671))*SIGN(tra!H671)</f>
        <v>-0.59899999999999998</v>
      </c>
      <c r="I671" s="1">
        <f>(ABS(tra!I671)+ABS(tra!K671))*SIGN(tra!I671)</f>
        <v>-30.1</v>
      </c>
      <c r="J671" s="1">
        <f t="shared" si="62"/>
        <v>-9.6289999999999996</v>
      </c>
      <c r="K671" s="1">
        <f t="shared" si="63"/>
        <v>-30.279700000000002</v>
      </c>
      <c r="L671">
        <f t="shared" si="66"/>
        <v>-52.515700000000002</v>
      </c>
      <c r="M671">
        <f t="shared" si="67"/>
        <v>8.0437000000000012</v>
      </c>
      <c r="O671">
        <f t="shared" si="64"/>
        <v>-52.515700000000002</v>
      </c>
      <c r="P671">
        <f t="shared" si="65"/>
        <v>8.0437000000000012</v>
      </c>
    </row>
    <row r="672" spans="1:16" x14ac:dyDescent="0.25">
      <c r="A672" s="1">
        <f>tra!A672</f>
        <v>12</v>
      </c>
      <c r="B672" s="1">
        <f>tra!B672</f>
        <v>12</v>
      </c>
      <c r="C672" s="1">
        <f>tra!C672</f>
        <v>13</v>
      </c>
      <c r="D672" s="1">
        <f>tra!D672</f>
        <v>1</v>
      </c>
      <c r="E672" s="1" t="str">
        <f>tra!E672</f>
        <v>Vsin</v>
      </c>
      <c r="F672" s="1">
        <f>tra!F672</f>
        <v>51.790999999999997</v>
      </c>
      <c r="G672" s="1">
        <f>tra!G672</f>
        <v>32.826999999999998</v>
      </c>
      <c r="H672" s="1">
        <f>(ABS(tra!H672)+ABS(tra!J672))*SIGN(tra!H672)</f>
        <v>-0.33899999999999997</v>
      </c>
      <c r="I672" s="1">
        <f>(ABS(tra!I672)+ABS(tra!K672))*SIGN(tra!I672)</f>
        <v>-17.039000000000001</v>
      </c>
      <c r="J672" s="1">
        <f t="shared" si="62"/>
        <v>-5.4506999999999994</v>
      </c>
      <c r="K672" s="1">
        <f t="shared" si="63"/>
        <v>-17.140700000000002</v>
      </c>
      <c r="L672">
        <f t="shared" si="66"/>
        <v>15.686299999999996</v>
      </c>
      <c r="M672">
        <f t="shared" si="67"/>
        <v>49.967700000000001</v>
      </c>
      <c r="O672">
        <f t="shared" si="64"/>
        <v>15.686299999999996</v>
      </c>
      <c r="P672">
        <f t="shared" si="65"/>
        <v>49.967700000000001</v>
      </c>
    </row>
    <row r="673" spans="1:16" x14ac:dyDescent="0.25">
      <c r="A673" s="1">
        <f>tra!A673</f>
        <v>12</v>
      </c>
      <c r="B673" s="1">
        <f>tra!B673</f>
        <v>12</v>
      </c>
      <c r="C673" s="1">
        <f>tra!C673</f>
        <v>13</v>
      </c>
      <c r="D673" s="1">
        <f>tra!D673</f>
        <v>1</v>
      </c>
      <c r="E673" s="1" t="str">
        <f>tra!E673</f>
        <v>Vdes</v>
      </c>
      <c r="F673" s="1">
        <f>tra!F673</f>
        <v>-58.402999999999999</v>
      </c>
      <c r="G673" s="1">
        <f>tra!G673</f>
        <v>-37.009</v>
      </c>
      <c r="H673" s="1">
        <f>(ABS(tra!H673)+ABS(tra!J673))*SIGN(tra!H673)</f>
        <v>-0.33899999999999997</v>
      </c>
      <c r="I673" s="1">
        <f>(ABS(tra!I673)+ABS(tra!K673))*SIGN(tra!I673)</f>
        <v>-17.039000000000001</v>
      </c>
      <c r="J673" s="1">
        <f t="shared" si="62"/>
        <v>-5.4506999999999994</v>
      </c>
      <c r="K673" s="1">
        <f t="shared" si="63"/>
        <v>-17.140700000000002</v>
      </c>
      <c r="L673">
        <f t="shared" si="66"/>
        <v>-54.149700000000003</v>
      </c>
      <c r="M673">
        <f t="shared" si="67"/>
        <v>-19.868299999999998</v>
      </c>
      <c r="O673">
        <f t="shared" si="64"/>
        <v>-54.149700000000003</v>
      </c>
      <c r="P673">
        <f t="shared" si="65"/>
        <v>-19.868299999999998</v>
      </c>
    </row>
    <row r="674" spans="1:16" x14ac:dyDescent="0.25">
      <c r="A674" s="1">
        <f>tra!A674</f>
        <v>12</v>
      </c>
      <c r="B674" s="1">
        <f>tra!B674</f>
        <v>13</v>
      </c>
      <c r="C674" s="1">
        <f>tra!C674</f>
        <v>14</v>
      </c>
      <c r="D674" s="1">
        <f>tra!D674</f>
        <v>6</v>
      </c>
      <c r="E674" s="1" t="str">
        <f>tra!E674</f>
        <v>Msin</v>
      </c>
      <c r="F674" s="1">
        <f>tra!F674</f>
        <v>-64.296999999999997</v>
      </c>
      <c r="G674" s="1">
        <f>tra!G674</f>
        <v>-41.408999999999999</v>
      </c>
      <c r="H674" s="1">
        <f>(ABS(tra!H674)+ABS(tra!J674))*SIGN(tra!H674)</f>
        <v>0.876</v>
      </c>
      <c r="I674" s="1">
        <f>(ABS(tra!I674)+ABS(tra!K674))*SIGN(tra!I674)</f>
        <v>33.466000000000001</v>
      </c>
      <c r="J674" s="1">
        <f t="shared" si="62"/>
        <v>10.915799999999999</v>
      </c>
      <c r="K674" s="1">
        <f t="shared" si="63"/>
        <v>33.7288</v>
      </c>
      <c r="L674">
        <f t="shared" si="66"/>
        <v>-7.6801999999999992</v>
      </c>
      <c r="M674">
        <f t="shared" si="67"/>
        <v>-75.137799999999999</v>
      </c>
      <c r="O674">
        <f t="shared" si="64"/>
        <v>-7.6801999999999992</v>
      </c>
      <c r="P674">
        <f t="shared" si="65"/>
        <v>-75.137799999999999</v>
      </c>
    </row>
    <row r="675" spans="1:16" x14ac:dyDescent="0.25">
      <c r="A675" s="1">
        <f>tra!A675</f>
        <v>12</v>
      </c>
      <c r="B675" s="1">
        <f>tra!B675</f>
        <v>13</v>
      </c>
      <c r="C675" s="1">
        <f>tra!C675</f>
        <v>14</v>
      </c>
      <c r="D675" s="1">
        <f>tra!D675</f>
        <v>6</v>
      </c>
      <c r="E675" s="1" t="str">
        <f>tra!E675</f>
        <v>Mdes</v>
      </c>
      <c r="F675" s="1">
        <f>tra!F675</f>
        <v>-47.911000000000001</v>
      </c>
      <c r="G675" s="1">
        <f>tra!G675</f>
        <v>-30.259</v>
      </c>
      <c r="H675" s="1">
        <f>(ABS(tra!H675)+ABS(tra!J675))*SIGN(tra!H675)</f>
        <v>-0.55799999999999994</v>
      </c>
      <c r="I675" s="1">
        <f>(ABS(tra!I675)+ABS(tra!K675))*SIGN(tra!I675)</f>
        <v>-21.479000000000003</v>
      </c>
      <c r="J675" s="1">
        <f t="shared" si="62"/>
        <v>-7.0017000000000005</v>
      </c>
      <c r="K675" s="1">
        <f t="shared" si="63"/>
        <v>-21.646400000000003</v>
      </c>
      <c r="L675">
        <f t="shared" si="66"/>
        <v>-51.9054</v>
      </c>
      <c r="M675">
        <f t="shared" si="67"/>
        <v>-8.6125999999999969</v>
      </c>
      <c r="O675">
        <f t="shared" si="64"/>
        <v>-51.9054</v>
      </c>
      <c r="P675">
        <f t="shared" si="65"/>
        <v>-8.6125999999999969</v>
      </c>
    </row>
    <row r="676" spans="1:16" x14ac:dyDescent="0.25">
      <c r="A676" s="1">
        <f>tra!A676</f>
        <v>12</v>
      </c>
      <c r="B676" s="1">
        <f>tra!B676</f>
        <v>13</v>
      </c>
      <c r="C676" s="1">
        <f>tra!C676</f>
        <v>14</v>
      </c>
      <c r="D676" s="1">
        <f>tra!D676</f>
        <v>6</v>
      </c>
      <c r="E676" s="1" t="str">
        <f>tra!E676</f>
        <v>Vsin</v>
      </c>
      <c r="F676" s="1">
        <f>tra!F676</f>
        <v>73.507999999999996</v>
      </c>
      <c r="G676" s="1">
        <f>tra!G676</f>
        <v>47.192999999999998</v>
      </c>
      <c r="H676" s="1">
        <f>(ABS(tra!H676)+ABS(tra!J676))*SIGN(tra!H676)</f>
        <v>-0.27600000000000002</v>
      </c>
      <c r="I676" s="1">
        <f>(ABS(tra!I676)+ABS(tra!K676))*SIGN(tra!I676)</f>
        <v>-10.606999999999999</v>
      </c>
      <c r="J676" s="1">
        <f t="shared" si="62"/>
        <v>-3.4581</v>
      </c>
      <c r="K676" s="1">
        <f t="shared" si="63"/>
        <v>-10.6898</v>
      </c>
      <c r="L676">
        <f t="shared" si="66"/>
        <v>36.5032</v>
      </c>
      <c r="M676">
        <f t="shared" si="67"/>
        <v>57.882799999999996</v>
      </c>
      <c r="O676">
        <f t="shared" si="64"/>
        <v>36.5032</v>
      </c>
      <c r="P676">
        <f t="shared" si="65"/>
        <v>57.882799999999996</v>
      </c>
    </row>
    <row r="677" spans="1:16" x14ac:dyDescent="0.25">
      <c r="A677" s="1">
        <f>tra!A677</f>
        <v>12</v>
      </c>
      <c r="B677" s="1">
        <f>tra!B677</f>
        <v>13</v>
      </c>
      <c r="C677" s="1">
        <f>tra!C677</f>
        <v>14</v>
      </c>
      <c r="D677" s="1">
        <f>tra!D677</f>
        <v>6</v>
      </c>
      <c r="E677" s="1" t="str">
        <f>tra!E677</f>
        <v>Vdes</v>
      </c>
      <c r="F677" s="1">
        <f>tra!F677</f>
        <v>-67.180999999999997</v>
      </c>
      <c r="G677" s="1">
        <f>tra!G677</f>
        <v>-42.887</v>
      </c>
      <c r="H677" s="1">
        <f>(ABS(tra!H677)+ABS(tra!J677))*SIGN(tra!H677)</f>
        <v>-0.27600000000000002</v>
      </c>
      <c r="I677" s="1">
        <f>(ABS(tra!I677)+ABS(tra!K677))*SIGN(tra!I677)</f>
        <v>-10.606999999999999</v>
      </c>
      <c r="J677" s="1">
        <f t="shared" si="62"/>
        <v>-3.4581</v>
      </c>
      <c r="K677" s="1">
        <f t="shared" si="63"/>
        <v>-10.6898</v>
      </c>
      <c r="L677">
        <f t="shared" si="66"/>
        <v>-53.576799999999999</v>
      </c>
      <c r="M677">
        <f t="shared" si="67"/>
        <v>-32.197200000000002</v>
      </c>
      <c r="O677">
        <f t="shared" si="64"/>
        <v>-53.576799999999999</v>
      </c>
      <c r="P677">
        <f t="shared" si="65"/>
        <v>-32.197200000000002</v>
      </c>
    </row>
    <row r="678" spans="1:16" x14ac:dyDescent="0.25">
      <c r="A678" s="1">
        <f>tra!A678</f>
        <v>12</v>
      </c>
      <c r="B678" s="1">
        <f>tra!B678</f>
        <v>13</v>
      </c>
      <c r="C678" s="1">
        <f>tra!C678</f>
        <v>14</v>
      </c>
      <c r="D678" s="1">
        <f>tra!D678</f>
        <v>5</v>
      </c>
      <c r="E678" s="1" t="str">
        <f>tra!E678</f>
        <v>Msin</v>
      </c>
      <c r="F678" s="1">
        <f>tra!F678</f>
        <v>-72.12</v>
      </c>
      <c r="G678" s="1">
        <f>tra!G678</f>
        <v>-46.460999999999999</v>
      </c>
      <c r="H678" s="1">
        <f>(ABS(tra!H678)+ABS(tra!J678))*SIGN(tra!H678)</f>
        <v>1.3780000000000001</v>
      </c>
      <c r="I678" s="1">
        <f>(ABS(tra!I678)+ABS(tra!K678))*SIGN(tra!I678)</f>
        <v>55.986999999999995</v>
      </c>
      <c r="J678" s="1">
        <f t="shared" si="62"/>
        <v>18.174099999999999</v>
      </c>
      <c r="K678" s="1">
        <f t="shared" si="63"/>
        <v>56.400399999999998</v>
      </c>
      <c r="L678">
        <f t="shared" si="66"/>
        <v>9.9393999999999991</v>
      </c>
      <c r="M678">
        <f t="shared" si="67"/>
        <v>-102.8614</v>
      </c>
      <c r="O678">
        <f t="shared" si="64"/>
        <v>9.9393999999999991</v>
      </c>
      <c r="P678">
        <f t="shared" si="65"/>
        <v>-102.8614</v>
      </c>
    </row>
    <row r="679" spans="1:16" x14ac:dyDescent="0.25">
      <c r="A679" s="1">
        <f>tra!A679</f>
        <v>12</v>
      </c>
      <c r="B679" s="1">
        <f>tra!B679</f>
        <v>13</v>
      </c>
      <c r="C679" s="1">
        <f>tra!C679</f>
        <v>14</v>
      </c>
      <c r="D679" s="1">
        <f>tra!D679</f>
        <v>5</v>
      </c>
      <c r="E679" s="1" t="str">
        <f>tra!E679</f>
        <v>Mdes</v>
      </c>
      <c r="F679" s="1">
        <f>tra!F679</f>
        <v>-60.481999999999999</v>
      </c>
      <c r="G679" s="1">
        <f>tra!G679</f>
        <v>-38.902999999999999</v>
      </c>
      <c r="H679" s="1">
        <f>(ABS(tra!H679)+ABS(tra!J679))*SIGN(tra!H679)</f>
        <v>-1.0550000000000002</v>
      </c>
      <c r="I679" s="1">
        <f>(ABS(tra!I679)+ABS(tra!K679))*SIGN(tra!I679)</f>
        <v>-42.847999999999999</v>
      </c>
      <c r="J679" s="1">
        <f t="shared" si="62"/>
        <v>-13.9094</v>
      </c>
      <c r="K679" s="1">
        <f t="shared" si="63"/>
        <v>-43.164499999999997</v>
      </c>
      <c r="L679">
        <f t="shared" si="66"/>
        <v>-82.067499999999995</v>
      </c>
      <c r="M679">
        <f t="shared" si="67"/>
        <v>4.2614999999999981</v>
      </c>
      <c r="O679">
        <f t="shared" si="64"/>
        <v>-82.067499999999995</v>
      </c>
      <c r="P679">
        <f t="shared" si="65"/>
        <v>4.2614999999999981</v>
      </c>
    </row>
    <row r="680" spans="1:16" x14ac:dyDescent="0.25">
      <c r="A680" s="1">
        <f>tra!A680</f>
        <v>12</v>
      </c>
      <c r="B680" s="1">
        <f>tra!B680</f>
        <v>13</v>
      </c>
      <c r="C680" s="1">
        <f>tra!C680</f>
        <v>14</v>
      </c>
      <c r="D680" s="1">
        <f>tra!D680</f>
        <v>5</v>
      </c>
      <c r="E680" s="1" t="str">
        <f>tra!E680</f>
        <v>Vsin</v>
      </c>
      <c r="F680" s="1">
        <f>tra!F680</f>
        <v>80.387</v>
      </c>
      <c r="G680" s="1">
        <f>tra!G680</f>
        <v>51.524000000000001</v>
      </c>
      <c r="H680" s="1">
        <f>(ABS(tra!H680)+ABS(tra!J680))*SIGN(tra!H680)</f>
        <v>-0.46899999999999997</v>
      </c>
      <c r="I680" s="1">
        <f>(ABS(tra!I680)+ABS(tra!K680))*SIGN(tra!I680)</f>
        <v>-19.079999999999998</v>
      </c>
      <c r="J680" s="1">
        <f t="shared" si="62"/>
        <v>-6.1929999999999996</v>
      </c>
      <c r="K680" s="1">
        <f t="shared" si="63"/>
        <v>-19.220699999999997</v>
      </c>
      <c r="L680">
        <f t="shared" si="66"/>
        <v>32.303300000000007</v>
      </c>
      <c r="M680">
        <f t="shared" si="67"/>
        <v>70.744699999999995</v>
      </c>
      <c r="O680">
        <f t="shared" si="64"/>
        <v>32.303300000000007</v>
      </c>
      <c r="P680">
        <f t="shared" si="65"/>
        <v>70.744699999999995</v>
      </c>
    </row>
    <row r="681" spans="1:16" x14ac:dyDescent="0.25">
      <c r="A681" s="1">
        <f>tra!A681</f>
        <v>12</v>
      </c>
      <c r="B681" s="1">
        <f>tra!B681</f>
        <v>13</v>
      </c>
      <c r="C681" s="1">
        <f>tra!C681</f>
        <v>14</v>
      </c>
      <c r="D681" s="1">
        <f>tra!D681</f>
        <v>5</v>
      </c>
      <c r="E681" s="1" t="str">
        <f>tra!E681</f>
        <v>Vdes</v>
      </c>
      <c r="F681" s="1">
        <f>tra!F681</f>
        <v>-75.894000000000005</v>
      </c>
      <c r="G681" s="1">
        <f>tra!G681</f>
        <v>-48.606000000000002</v>
      </c>
      <c r="H681" s="1">
        <f>(ABS(tra!H681)+ABS(tra!J681))*SIGN(tra!H681)</f>
        <v>-0.46899999999999997</v>
      </c>
      <c r="I681" s="1">
        <f>(ABS(tra!I681)+ABS(tra!K681))*SIGN(tra!I681)</f>
        <v>-19.079999999999998</v>
      </c>
      <c r="J681" s="1">
        <f t="shared" si="62"/>
        <v>-6.1929999999999996</v>
      </c>
      <c r="K681" s="1">
        <f t="shared" si="63"/>
        <v>-19.220699999999997</v>
      </c>
      <c r="L681">
        <f t="shared" si="66"/>
        <v>-67.826700000000002</v>
      </c>
      <c r="M681">
        <f t="shared" si="67"/>
        <v>-29.385300000000004</v>
      </c>
      <c r="O681">
        <f t="shared" si="64"/>
        <v>-67.826700000000002</v>
      </c>
      <c r="P681">
        <f t="shared" si="65"/>
        <v>-29.385300000000004</v>
      </c>
    </row>
    <row r="682" spans="1:16" x14ac:dyDescent="0.25">
      <c r="A682" s="1">
        <f>tra!A682</f>
        <v>12</v>
      </c>
      <c r="B682" s="1">
        <f>tra!B682</f>
        <v>13</v>
      </c>
      <c r="C682" s="1">
        <f>tra!C682</f>
        <v>14</v>
      </c>
      <c r="D682" s="1">
        <f>tra!D682</f>
        <v>4</v>
      </c>
      <c r="E682" s="1" t="str">
        <f>tra!E682</f>
        <v>Msin</v>
      </c>
      <c r="F682" s="1">
        <f>tra!F682</f>
        <v>-74.555000000000007</v>
      </c>
      <c r="G682" s="1">
        <f>tra!G682</f>
        <v>-48.390999999999998</v>
      </c>
      <c r="H682" s="1">
        <f>(ABS(tra!H682)+ABS(tra!J682))*SIGN(tra!H682)</f>
        <v>2.4649999999999999</v>
      </c>
      <c r="I682" s="1">
        <f>(ABS(tra!I682)+ABS(tra!K682))*SIGN(tra!I682)</f>
        <v>104.67599999999999</v>
      </c>
      <c r="J682" s="1">
        <f t="shared" si="62"/>
        <v>33.867799999999995</v>
      </c>
      <c r="K682" s="1">
        <f t="shared" si="63"/>
        <v>105.41549999999999</v>
      </c>
      <c r="L682">
        <f t="shared" si="66"/>
        <v>57.024499999999996</v>
      </c>
      <c r="M682">
        <f t="shared" si="67"/>
        <v>-153.8065</v>
      </c>
      <c r="O682">
        <f t="shared" si="64"/>
        <v>57.024499999999996</v>
      </c>
      <c r="P682">
        <f t="shared" si="65"/>
        <v>-153.8065</v>
      </c>
    </row>
    <row r="683" spans="1:16" x14ac:dyDescent="0.25">
      <c r="A683" s="1">
        <f>tra!A683</f>
        <v>12</v>
      </c>
      <c r="B683" s="1">
        <f>tra!B683</f>
        <v>13</v>
      </c>
      <c r="C683" s="1">
        <f>tra!C683</f>
        <v>14</v>
      </c>
      <c r="D683" s="1">
        <f>tra!D683</f>
        <v>4</v>
      </c>
      <c r="E683" s="1" t="str">
        <f>tra!E683</f>
        <v>Mdes</v>
      </c>
      <c r="F683" s="1">
        <f>tra!F683</f>
        <v>-58.929000000000002</v>
      </c>
      <c r="G683" s="1">
        <f>tra!G683</f>
        <v>-38.079000000000001</v>
      </c>
      <c r="H683" s="1">
        <f>(ABS(tra!H683)+ABS(tra!J683))*SIGN(tra!H683)</f>
        <v>-1.6060000000000001</v>
      </c>
      <c r="I683" s="1">
        <f>(ABS(tra!I683)+ABS(tra!K683))*SIGN(tra!I683)</f>
        <v>-68.206000000000003</v>
      </c>
      <c r="J683" s="1">
        <f t="shared" si="62"/>
        <v>-22.067800000000002</v>
      </c>
      <c r="K683" s="1">
        <f t="shared" si="63"/>
        <v>-68.68780000000001</v>
      </c>
      <c r="L683">
        <f t="shared" si="66"/>
        <v>-106.76680000000002</v>
      </c>
      <c r="M683">
        <f t="shared" si="67"/>
        <v>30.608800000000009</v>
      </c>
      <c r="O683">
        <f t="shared" si="64"/>
        <v>-106.76680000000002</v>
      </c>
      <c r="P683">
        <f t="shared" si="65"/>
        <v>30.608800000000009</v>
      </c>
    </row>
    <row r="684" spans="1:16" x14ac:dyDescent="0.25">
      <c r="A684" s="1">
        <f>tra!A684</f>
        <v>12</v>
      </c>
      <c r="B684" s="1">
        <f>tra!B684</f>
        <v>13</v>
      </c>
      <c r="C684" s="1">
        <f>tra!C684</f>
        <v>14</v>
      </c>
      <c r="D684" s="1">
        <f>tra!D684</f>
        <v>4</v>
      </c>
      <c r="E684" s="1" t="str">
        <f>tra!E684</f>
        <v>Vsin</v>
      </c>
      <c r="F684" s="1">
        <f>tra!F684</f>
        <v>83.694999999999993</v>
      </c>
      <c r="G684" s="1">
        <f>tra!G684</f>
        <v>53.997999999999998</v>
      </c>
      <c r="H684" s="1">
        <f>(ABS(tra!H684)+ABS(tra!J684))*SIGN(tra!H684)</f>
        <v>-0.78599999999999992</v>
      </c>
      <c r="I684" s="1">
        <f>(ABS(tra!I684)+ABS(tra!K684))*SIGN(tra!I684)</f>
        <v>-33.375</v>
      </c>
      <c r="J684" s="1">
        <f t="shared" si="62"/>
        <v>-10.798499999999999</v>
      </c>
      <c r="K684" s="1">
        <f t="shared" si="63"/>
        <v>-33.610799999999998</v>
      </c>
      <c r="L684">
        <f t="shared" si="66"/>
        <v>20.3872</v>
      </c>
      <c r="M684">
        <f t="shared" si="67"/>
        <v>87.608800000000002</v>
      </c>
      <c r="O684">
        <f t="shared" si="64"/>
        <v>20.3872</v>
      </c>
      <c r="P684">
        <f t="shared" si="65"/>
        <v>87.608800000000002</v>
      </c>
    </row>
    <row r="685" spans="1:16" x14ac:dyDescent="0.25">
      <c r="A685" s="1">
        <f>tra!A685</f>
        <v>12</v>
      </c>
      <c r="B685" s="1">
        <f>tra!B685</f>
        <v>13</v>
      </c>
      <c r="C685" s="1">
        <f>tra!C685</f>
        <v>14</v>
      </c>
      <c r="D685" s="1">
        <f>tra!D685</f>
        <v>4</v>
      </c>
      <c r="E685" s="1" t="str">
        <f>tra!E685</f>
        <v>Vdes</v>
      </c>
      <c r="F685" s="1">
        <f>tra!F685</f>
        <v>-77.662000000000006</v>
      </c>
      <c r="G685" s="1">
        <f>tra!G685</f>
        <v>-50.017000000000003</v>
      </c>
      <c r="H685" s="1">
        <f>(ABS(tra!H685)+ABS(tra!J685))*SIGN(tra!H685)</f>
        <v>-0.78599999999999992</v>
      </c>
      <c r="I685" s="1">
        <f>(ABS(tra!I685)+ABS(tra!K685))*SIGN(tra!I685)</f>
        <v>-33.375</v>
      </c>
      <c r="J685" s="1">
        <f t="shared" si="62"/>
        <v>-10.798499999999999</v>
      </c>
      <c r="K685" s="1">
        <f t="shared" si="63"/>
        <v>-33.610799999999998</v>
      </c>
      <c r="L685">
        <f t="shared" si="66"/>
        <v>-83.627800000000008</v>
      </c>
      <c r="M685">
        <f t="shared" si="67"/>
        <v>-16.406200000000005</v>
      </c>
      <c r="O685">
        <f t="shared" si="64"/>
        <v>-83.627800000000008</v>
      </c>
      <c r="P685">
        <f t="shared" si="65"/>
        <v>-16.406200000000005</v>
      </c>
    </row>
    <row r="686" spans="1:16" x14ac:dyDescent="0.25">
      <c r="A686" s="1">
        <f>tra!A686</f>
        <v>12</v>
      </c>
      <c r="B686" s="1">
        <f>tra!B686</f>
        <v>13</v>
      </c>
      <c r="C686" s="1">
        <f>tra!C686</f>
        <v>14</v>
      </c>
      <c r="D686" s="1">
        <f>tra!D686</f>
        <v>3</v>
      </c>
      <c r="E686" s="1" t="str">
        <f>tra!E686</f>
        <v>Msin</v>
      </c>
      <c r="F686" s="1">
        <f>tra!F686</f>
        <v>-73.912000000000006</v>
      </c>
      <c r="G686" s="1">
        <f>tra!G686</f>
        <v>-47.901000000000003</v>
      </c>
      <c r="H686" s="1">
        <f>(ABS(tra!H686)+ABS(tra!J686))*SIGN(tra!H686)</f>
        <v>2.855</v>
      </c>
      <c r="I686" s="1">
        <f>(ABS(tra!I686)+ABS(tra!K686))*SIGN(tra!I686)</f>
        <v>126.40700000000001</v>
      </c>
      <c r="J686" s="1">
        <f t="shared" si="62"/>
        <v>40.777099999999997</v>
      </c>
      <c r="K686" s="1">
        <f t="shared" si="63"/>
        <v>127.26350000000001</v>
      </c>
      <c r="L686">
        <f t="shared" si="66"/>
        <v>79.362500000000011</v>
      </c>
      <c r="M686">
        <f t="shared" si="67"/>
        <v>-175.1645</v>
      </c>
      <c r="O686">
        <f t="shared" si="64"/>
        <v>79.362500000000011</v>
      </c>
      <c r="P686">
        <f t="shared" si="65"/>
        <v>-175.1645</v>
      </c>
    </row>
    <row r="687" spans="1:16" x14ac:dyDescent="0.25">
      <c r="A687" s="1">
        <f>tra!A687</f>
        <v>12</v>
      </c>
      <c r="B687" s="1">
        <f>tra!B687</f>
        <v>13</v>
      </c>
      <c r="C687" s="1">
        <f>tra!C687</f>
        <v>14</v>
      </c>
      <c r="D687" s="1">
        <f>tra!D687</f>
        <v>3</v>
      </c>
      <c r="E687" s="1" t="str">
        <f>tra!E687</f>
        <v>Mdes</v>
      </c>
      <c r="F687" s="1">
        <f>tra!F687</f>
        <v>-60.47</v>
      </c>
      <c r="G687" s="1">
        <f>tra!G687</f>
        <v>-39.183999999999997</v>
      </c>
      <c r="H687" s="1">
        <f>(ABS(tra!H687)+ABS(tra!J687))*SIGN(tra!H687)</f>
        <v>-1.87</v>
      </c>
      <c r="I687" s="1">
        <f>(ABS(tra!I687)+ABS(tra!K687))*SIGN(tra!I687)</f>
        <v>-82.866</v>
      </c>
      <c r="J687" s="1">
        <f t="shared" si="62"/>
        <v>-26.729800000000001</v>
      </c>
      <c r="K687" s="1">
        <f t="shared" si="63"/>
        <v>-83.427000000000007</v>
      </c>
      <c r="L687">
        <f t="shared" si="66"/>
        <v>-122.611</v>
      </c>
      <c r="M687">
        <f t="shared" si="67"/>
        <v>44.243000000000009</v>
      </c>
      <c r="O687">
        <f t="shared" si="64"/>
        <v>-122.611</v>
      </c>
      <c r="P687">
        <f t="shared" si="65"/>
        <v>44.243000000000009</v>
      </c>
    </row>
    <row r="688" spans="1:16" x14ac:dyDescent="0.25">
      <c r="A688" s="1">
        <f>tra!A688</f>
        <v>12</v>
      </c>
      <c r="B688" s="1">
        <f>tra!B688</f>
        <v>13</v>
      </c>
      <c r="C688" s="1">
        <f>tra!C688</f>
        <v>14</v>
      </c>
      <c r="D688" s="1">
        <f>tra!D688</f>
        <v>3</v>
      </c>
      <c r="E688" s="1" t="str">
        <f>tra!E688</f>
        <v>Vsin</v>
      </c>
      <c r="F688" s="1">
        <f>tra!F688</f>
        <v>83.274000000000001</v>
      </c>
      <c r="G688" s="1">
        <f>tra!G688</f>
        <v>53.69</v>
      </c>
      <c r="H688" s="1">
        <f>(ABS(tra!H688)+ABS(tra!J688))*SIGN(tra!H688)</f>
        <v>-0.91200000000000003</v>
      </c>
      <c r="I688" s="1">
        <f>(ABS(tra!I688)+ABS(tra!K688))*SIGN(tra!I688)</f>
        <v>-40.401000000000003</v>
      </c>
      <c r="J688" s="1">
        <f t="shared" si="62"/>
        <v>-13.032300000000001</v>
      </c>
      <c r="K688" s="1">
        <f t="shared" si="63"/>
        <v>-40.674600000000005</v>
      </c>
      <c r="L688">
        <f t="shared" si="66"/>
        <v>13.015399999999993</v>
      </c>
      <c r="M688">
        <f t="shared" si="67"/>
        <v>94.364599999999996</v>
      </c>
      <c r="O688">
        <f t="shared" si="64"/>
        <v>13.015399999999993</v>
      </c>
      <c r="P688">
        <f t="shared" si="65"/>
        <v>94.364599999999996</v>
      </c>
    </row>
    <row r="689" spans="1:16" x14ac:dyDescent="0.25">
      <c r="A689" s="1">
        <f>tra!A689</f>
        <v>12</v>
      </c>
      <c r="B689" s="1">
        <f>tra!B689</f>
        <v>13</v>
      </c>
      <c r="C689" s="1">
        <f>tra!C689</f>
        <v>14</v>
      </c>
      <c r="D689" s="1">
        <f>tra!D689</f>
        <v>3</v>
      </c>
      <c r="E689" s="1" t="str">
        <f>tra!E689</f>
        <v>Vdes</v>
      </c>
      <c r="F689" s="1">
        <f>tra!F689</f>
        <v>-78.082999999999998</v>
      </c>
      <c r="G689" s="1">
        <f>tra!G689</f>
        <v>-50.323999999999998</v>
      </c>
      <c r="H689" s="1">
        <f>(ABS(tra!H689)+ABS(tra!J689))*SIGN(tra!H689)</f>
        <v>-0.91200000000000003</v>
      </c>
      <c r="I689" s="1">
        <f>(ABS(tra!I689)+ABS(tra!K689))*SIGN(tra!I689)</f>
        <v>-40.401000000000003</v>
      </c>
      <c r="J689" s="1">
        <f t="shared" si="62"/>
        <v>-13.032300000000001</v>
      </c>
      <c r="K689" s="1">
        <f t="shared" si="63"/>
        <v>-40.674600000000005</v>
      </c>
      <c r="L689">
        <f t="shared" si="66"/>
        <v>-90.99860000000001</v>
      </c>
      <c r="M689">
        <f t="shared" si="67"/>
        <v>-9.6493999999999929</v>
      </c>
      <c r="O689">
        <f t="shared" si="64"/>
        <v>-90.99860000000001</v>
      </c>
      <c r="P689">
        <f t="shared" si="65"/>
        <v>-9.6493999999999929</v>
      </c>
    </row>
    <row r="690" spans="1:16" x14ac:dyDescent="0.25">
      <c r="A690" s="1">
        <f>tra!A690</f>
        <v>12</v>
      </c>
      <c r="B690" s="1">
        <f>tra!B690</f>
        <v>13</v>
      </c>
      <c r="C690" s="1">
        <f>tra!C690</f>
        <v>14</v>
      </c>
      <c r="D690" s="1">
        <f>tra!D690</f>
        <v>2</v>
      </c>
      <c r="E690" s="1" t="str">
        <f>tra!E690</f>
        <v>Msin</v>
      </c>
      <c r="F690" s="1">
        <f>tra!F690</f>
        <v>-72.376000000000005</v>
      </c>
      <c r="G690" s="1">
        <f>tra!G690</f>
        <v>-46.747</v>
      </c>
      <c r="H690" s="1">
        <f>(ABS(tra!H690)+ABS(tra!J690))*SIGN(tra!H690)</f>
        <v>3.0550000000000002</v>
      </c>
      <c r="I690" s="1">
        <f>(ABS(tra!I690)+ABS(tra!K690))*SIGN(tra!I690)</f>
        <v>143.54599999999999</v>
      </c>
      <c r="J690" s="1">
        <f t="shared" si="62"/>
        <v>46.118799999999993</v>
      </c>
      <c r="K690" s="1">
        <f t="shared" si="63"/>
        <v>144.46250000000001</v>
      </c>
      <c r="L690">
        <f t="shared" si="66"/>
        <v>97.715500000000006</v>
      </c>
      <c r="M690">
        <f t="shared" si="67"/>
        <v>-191.20949999999999</v>
      </c>
      <c r="O690">
        <f t="shared" si="64"/>
        <v>97.715500000000006</v>
      </c>
      <c r="P690">
        <f t="shared" si="65"/>
        <v>-191.20949999999999</v>
      </c>
    </row>
    <row r="691" spans="1:16" x14ac:dyDescent="0.25">
      <c r="A691" s="1">
        <f>tra!A691</f>
        <v>12</v>
      </c>
      <c r="B691" s="1">
        <f>tra!B691</f>
        <v>13</v>
      </c>
      <c r="C691" s="1">
        <f>tra!C691</f>
        <v>14</v>
      </c>
      <c r="D691" s="1">
        <f>tra!D691</f>
        <v>2</v>
      </c>
      <c r="E691" s="1" t="str">
        <f>tra!E691</f>
        <v>Mdes</v>
      </c>
      <c r="F691" s="1">
        <f>tra!F691</f>
        <v>-62.561999999999998</v>
      </c>
      <c r="G691" s="1">
        <f>tra!G691</f>
        <v>-40.655000000000001</v>
      </c>
      <c r="H691" s="1">
        <f>(ABS(tra!H691)+ABS(tra!J691))*SIGN(tra!H691)</f>
        <v>-2.0149999999999997</v>
      </c>
      <c r="I691" s="1">
        <f>(ABS(tra!I691)+ABS(tra!K691))*SIGN(tra!I691)</f>
        <v>-94.808000000000007</v>
      </c>
      <c r="J691" s="1">
        <f t="shared" si="62"/>
        <v>-30.457400000000003</v>
      </c>
      <c r="K691" s="1">
        <f t="shared" si="63"/>
        <v>-95.412500000000009</v>
      </c>
      <c r="L691">
        <f t="shared" si="66"/>
        <v>-136.0675</v>
      </c>
      <c r="M691">
        <f t="shared" si="67"/>
        <v>54.757500000000007</v>
      </c>
      <c r="O691">
        <f t="shared" si="64"/>
        <v>-136.0675</v>
      </c>
      <c r="P691">
        <f t="shared" si="65"/>
        <v>54.757500000000007</v>
      </c>
    </row>
    <row r="692" spans="1:16" x14ac:dyDescent="0.25">
      <c r="A692" s="1">
        <f>tra!A692</f>
        <v>12</v>
      </c>
      <c r="B692" s="1">
        <f>tra!B692</f>
        <v>13</v>
      </c>
      <c r="C692" s="1">
        <f>tra!C692</f>
        <v>14</v>
      </c>
      <c r="D692" s="1">
        <f>tra!D692</f>
        <v>2</v>
      </c>
      <c r="E692" s="1" t="str">
        <f>tra!E692</f>
        <v>Vsin</v>
      </c>
      <c r="F692" s="1">
        <f>tra!F692</f>
        <v>82.572999999999993</v>
      </c>
      <c r="G692" s="1">
        <f>tra!G692</f>
        <v>53.183</v>
      </c>
      <c r="H692" s="1">
        <f>(ABS(tra!H692)+ABS(tra!J692))*SIGN(tra!H692)</f>
        <v>-0.97899999999999998</v>
      </c>
      <c r="I692" s="1">
        <f>(ABS(tra!I692)+ABS(tra!K692))*SIGN(tra!I692)</f>
        <v>-46.014000000000003</v>
      </c>
      <c r="J692" s="1">
        <f t="shared" si="62"/>
        <v>-14.783199999999999</v>
      </c>
      <c r="K692" s="1">
        <f t="shared" si="63"/>
        <v>-46.307700000000004</v>
      </c>
      <c r="L692">
        <f t="shared" si="66"/>
        <v>6.8752999999999957</v>
      </c>
      <c r="M692">
        <f t="shared" si="67"/>
        <v>99.490700000000004</v>
      </c>
      <c r="O692">
        <f t="shared" si="64"/>
        <v>6.8752999999999957</v>
      </c>
      <c r="P692">
        <f t="shared" si="65"/>
        <v>99.490700000000004</v>
      </c>
    </row>
    <row r="693" spans="1:16" x14ac:dyDescent="0.25">
      <c r="A693" s="1">
        <f>tra!A693</f>
        <v>12</v>
      </c>
      <c r="B693" s="1">
        <f>tra!B693</f>
        <v>13</v>
      </c>
      <c r="C693" s="1">
        <f>tra!C693</f>
        <v>14</v>
      </c>
      <c r="D693" s="1">
        <f>tra!D693</f>
        <v>2</v>
      </c>
      <c r="E693" s="1" t="str">
        <f>tra!E693</f>
        <v>Vdes</v>
      </c>
      <c r="F693" s="1">
        <f>tra!F693</f>
        <v>-78.784000000000006</v>
      </c>
      <c r="G693" s="1">
        <f>tra!G693</f>
        <v>-50.831000000000003</v>
      </c>
      <c r="H693" s="1">
        <f>(ABS(tra!H693)+ABS(tra!J693))*SIGN(tra!H693)</f>
        <v>-0.97899999999999998</v>
      </c>
      <c r="I693" s="1">
        <f>(ABS(tra!I693)+ABS(tra!K693))*SIGN(tra!I693)</f>
        <v>-46.014000000000003</v>
      </c>
      <c r="J693" s="1">
        <f t="shared" si="62"/>
        <v>-14.783199999999999</v>
      </c>
      <c r="K693" s="1">
        <f t="shared" si="63"/>
        <v>-46.307700000000004</v>
      </c>
      <c r="L693">
        <f t="shared" si="66"/>
        <v>-97.1387</v>
      </c>
      <c r="M693">
        <f t="shared" si="67"/>
        <v>-4.523299999999999</v>
      </c>
      <c r="O693">
        <f t="shared" si="64"/>
        <v>-97.1387</v>
      </c>
      <c r="P693">
        <f t="shared" si="65"/>
        <v>-4.523299999999999</v>
      </c>
    </row>
    <row r="694" spans="1:16" x14ac:dyDescent="0.25">
      <c r="A694" s="1">
        <f>tra!A694</f>
        <v>12</v>
      </c>
      <c r="B694" s="1">
        <f>tra!B694</f>
        <v>13</v>
      </c>
      <c r="C694" s="1">
        <f>tra!C694</f>
        <v>14</v>
      </c>
      <c r="D694" s="1">
        <f>tra!D694</f>
        <v>1</v>
      </c>
      <c r="E694" s="1" t="str">
        <f>tra!E694</f>
        <v>Msin</v>
      </c>
      <c r="F694" s="1">
        <f>tra!F694</f>
        <v>-68.709999999999994</v>
      </c>
      <c r="G694" s="1">
        <f>tra!G694</f>
        <v>-44.109000000000002</v>
      </c>
      <c r="H694" s="1">
        <f>(ABS(tra!H694)+ABS(tra!J694))*SIGN(tra!H694)</f>
        <v>3.0579999999999998</v>
      </c>
      <c r="I694" s="1">
        <f>(ABS(tra!I694)+ABS(tra!K694))*SIGN(tra!I694)</f>
        <v>153.68799999999999</v>
      </c>
      <c r="J694" s="1">
        <f t="shared" si="62"/>
        <v>49.164399999999993</v>
      </c>
      <c r="K694" s="1">
        <f t="shared" si="63"/>
        <v>154.60539999999997</v>
      </c>
      <c r="L694">
        <f t="shared" si="66"/>
        <v>110.49639999999997</v>
      </c>
      <c r="M694">
        <f t="shared" si="67"/>
        <v>-198.71439999999998</v>
      </c>
      <c r="O694">
        <f t="shared" si="64"/>
        <v>110.49639999999997</v>
      </c>
      <c r="P694">
        <f t="shared" si="65"/>
        <v>-198.71439999999998</v>
      </c>
    </row>
    <row r="695" spans="1:16" x14ac:dyDescent="0.25">
      <c r="A695" s="1">
        <f>tra!A695</f>
        <v>12</v>
      </c>
      <c r="B695" s="1">
        <f>tra!B695</f>
        <v>13</v>
      </c>
      <c r="C695" s="1">
        <f>tra!C695</f>
        <v>14</v>
      </c>
      <c r="D695" s="1">
        <f>tra!D695</f>
        <v>1</v>
      </c>
      <c r="E695" s="1" t="str">
        <f>tra!E695</f>
        <v>Mdes</v>
      </c>
      <c r="F695" s="1">
        <f>tra!F695</f>
        <v>-66.558000000000007</v>
      </c>
      <c r="G695" s="1">
        <f>tra!G695</f>
        <v>-43.54</v>
      </c>
      <c r="H695" s="1">
        <f>(ABS(tra!H695)+ABS(tra!J695))*SIGN(tra!H695)</f>
        <v>-1.869</v>
      </c>
      <c r="I695" s="1">
        <f>(ABS(tra!I695)+ABS(tra!K695))*SIGN(tra!I695)</f>
        <v>-93.596000000000004</v>
      </c>
      <c r="J695" s="1">
        <f t="shared" si="62"/>
        <v>-29.947800000000001</v>
      </c>
      <c r="K695" s="1">
        <f t="shared" si="63"/>
        <v>-94.156700000000001</v>
      </c>
      <c r="L695">
        <f t="shared" si="66"/>
        <v>-137.69669999999999</v>
      </c>
      <c r="M695">
        <f t="shared" si="67"/>
        <v>50.616700000000002</v>
      </c>
      <c r="O695">
        <f t="shared" si="64"/>
        <v>-137.69669999999999</v>
      </c>
      <c r="P695">
        <f t="shared" si="65"/>
        <v>50.616700000000002</v>
      </c>
    </row>
    <row r="696" spans="1:16" x14ac:dyDescent="0.25">
      <c r="A696" s="1">
        <f>tra!A696</f>
        <v>12</v>
      </c>
      <c r="B696" s="1">
        <f>tra!B696</f>
        <v>13</v>
      </c>
      <c r="C696" s="1">
        <f>tra!C696</f>
        <v>14</v>
      </c>
      <c r="D696" s="1">
        <f>tra!D696</f>
        <v>1</v>
      </c>
      <c r="E696" s="1" t="str">
        <f>tra!E696</f>
        <v>Vsin</v>
      </c>
      <c r="F696" s="1">
        <f>tra!F696</f>
        <v>81.093999999999994</v>
      </c>
      <c r="G696" s="1">
        <f>tra!G696</f>
        <v>52.116999999999997</v>
      </c>
      <c r="H696" s="1">
        <f>(ABS(tra!H696)+ABS(tra!J696))*SIGN(tra!H696)</f>
        <v>-0.95100000000000007</v>
      </c>
      <c r="I696" s="1">
        <f>(ABS(tra!I696)+ABS(tra!K696))*SIGN(tra!I696)</f>
        <v>-47.738</v>
      </c>
      <c r="J696" s="1">
        <f t="shared" si="62"/>
        <v>-15.272399999999999</v>
      </c>
      <c r="K696" s="1">
        <f t="shared" si="63"/>
        <v>-48.023299999999999</v>
      </c>
      <c r="L696">
        <f t="shared" si="66"/>
        <v>4.0936999999999983</v>
      </c>
      <c r="M696">
        <f t="shared" si="67"/>
        <v>100.1403</v>
      </c>
      <c r="O696">
        <f t="shared" si="64"/>
        <v>4.0936999999999983</v>
      </c>
      <c r="P696">
        <f t="shared" si="65"/>
        <v>100.1403</v>
      </c>
    </row>
    <row r="697" spans="1:16" x14ac:dyDescent="0.25">
      <c r="A697" s="1">
        <f>tra!A697</f>
        <v>12</v>
      </c>
      <c r="B697" s="1">
        <f>tra!B697</f>
        <v>13</v>
      </c>
      <c r="C697" s="1">
        <f>tra!C697</f>
        <v>14</v>
      </c>
      <c r="D697" s="1">
        <f>tra!D697</f>
        <v>1</v>
      </c>
      <c r="E697" s="1" t="str">
        <f>tra!E697</f>
        <v>Vdes</v>
      </c>
      <c r="F697" s="1">
        <f>tra!F697</f>
        <v>-80.263000000000005</v>
      </c>
      <c r="G697" s="1">
        <f>tra!G697</f>
        <v>-51.896999999999998</v>
      </c>
      <c r="H697" s="1">
        <f>(ABS(tra!H697)+ABS(tra!J697))*SIGN(tra!H697)</f>
        <v>-0.95100000000000007</v>
      </c>
      <c r="I697" s="1">
        <f>(ABS(tra!I697)+ABS(tra!K697))*SIGN(tra!I697)</f>
        <v>-47.738</v>
      </c>
      <c r="J697" s="1">
        <f t="shared" si="62"/>
        <v>-15.272399999999999</v>
      </c>
      <c r="K697" s="1">
        <f t="shared" si="63"/>
        <v>-48.023299999999999</v>
      </c>
      <c r="L697">
        <f t="shared" si="66"/>
        <v>-99.920299999999997</v>
      </c>
      <c r="M697">
        <f t="shared" si="67"/>
        <v>-3.8736999999999995</v>
      </c>
      <c r="O697">
        <f t="shared" si="64"/>
        <v>-99.920299999999997</v>
      </c>
      <c r="P697">
        <f t="shared" si="65"/>
        <v>-3.8736999999999995</v>
      </c>
    </row>
    <row r="698" spans="1:16" x14ac:dyDescent="0.25">
      <c r="A698" s="1">
        <f>tra!A698</f>
        <v>12</v>
      </c>
      <c r="B698" s="1">
        <f>tra!B698</f>
        <v>14</v>
      </c>
      <c r="C698" s="1">
        <f>tra!C698</f>
        <v>15</v>
      </c>
      <c r="D698" s="1">
        <f>tra!D698</f>
        <v>6</v>
      </c>
      <c r="E698" s="1" t="str">
        <f>tra!E698</f>
        <v>Msin</v>
      </c>
      <c r="F698" s="1">
        <f>tra!F698</f>
        <v>-37.616999999999997</v>
      </c>
      <c r="G698" s="1">
        <f>tra!G698</f>
        <v>-23.954000000000001</v>
      </c>
      <c r="H698" s="1">
        <f>(ABS(tra!H698)+ABS(tra!J698))*SIGN(tra!H698)</f>
        <v>0.434</v>
      </c>
      <c r="I698" s="1">
        <f>(ABS(tra!I698)+ABS(tra!K698))*SIGN(tra!I698)</f>
        <v>16.870999999999999</v>
      </c>
      <c r="J698" s="1">
        <f t="shared" si="62"/>
        <v>5.4952999999999994</v>
      </c>
      <c r="K698" s="1">
        <f t="shared" si="63"/>
        <v>17.001199999999997</v>
      </c>
      <c r="L698">
        <f t="shared" si="66"/>
        <v>-6.9528000000000034</v>
      </c>
      <c r="M698">
        <f t="shared" si="67"/>
        <v>-40.955199999999998</v>
      </c>
      <c r="O698">
        <f t="shared" si="64"/>
        <v>-6.9528000000000034</v>
      </c>
      <c r="P698">
        <f t="shared" si="65"/>
        <v>-40.955199999999998</v>
      </c>
    </row>
    <row r="699" spans="1:16" x14ac:dyDescent="0.25">
      <c r="A699" s="1">
        <f>tra!A699</f>
        <v>12</v>
      </c>
      <c r="B699" s="1">
        <f>tra!B699</f>
        <v>14</v>
      </c>
      <c r="C699" s="1">
        <f>tra!C699</f>
        <v>15</v>
      </c>
      <c r="D699" s="1">
        <f>tra!D699</f>
        <v>6</v>
      </c>
      <c r="E699" s="1" t="str">
        <f>tra!E699</f>
        <v>Mdes</v>
      </c>
      <c r="F699" s="1">
        <f>tra!F699</f>
        <v>-23.457000000000001</v>
      </c>
      <c r="G699" s="1">
        <f>tra!G699</f>
        <v>-15.289</v>
      </c>
      <c r="H699" s="1">
        <f>(ABS(tra!H699)+ABS(tra!J699))*SIGN(tra!H699)</f>
        <v>-0.60299999999999998</v>
      </c>
      <c r="I699" s="1">
        <f>(ABS(tra!I699)+ABS(tra!K699))*SIGN(tra!I699)</f>
        <v>-23.266000000000002</v>
      </c>
      <c r="J699" s="1">
        <f t="shared" si="62"/>
        <v>-7.5827999999999998</v>
      </c>
      <c r="K699" s="1">
        <f t="shared" si="63"/>
        <v>-23.446900000000003</v>
      </c>
      <c r="L699">
        <f t="shared" si="66"/>
        <v>-38.735900000000001</v>
      </c>
      <c r="M699">
        <f t="shared" si="67"/>
        <v>8.1579000000000033</v>
      </c>
      <c r="O699">
        <f t="shared" si="64"/>
        <v>-38.735900000000001</v>
      </c>
      <c r="P699">
        <f t="shared" si="65"/>
        <v>8.1579000000000033</v>
      </c>
    </row>
    <row r="700" spans="1:16" x14ac:dyDescent="0.25">
      <c r="A700" s="1">
        <f>tra!A700</f>
        <v>12</v>
      </c>
      <c r="B700" s="1">
        <f>tra!B700</f>
        <v>14</v>
      </c>
      <c r="C700" s="1">
        <f>tra!C700</f>
        <v>15</v>
      </c>
      <c r="D700" s="1">
        <f>tra!D700</f>
        <v>6</v>
      </c>
      <c r="E700" s="1" t="str">
        <f>tra!E700</f>
        <v>Vsin</v>
      </c>
      <c r="F700" s="1">
        <f>tra!F700</f>
        <v>44.512</v>
      </c>
      <c r="G700" s="1">
        <f>tra!G700</f>
        <v>28.457000000000001</v>
      </c>
      <c r="H700" s="1">
        <f>(ABS(tra!H700)+ABS(tra!J700))*SIGN(tra!H700)</f>
        <v>-0.22</v>
      </c>
      <c r="I700" s="1">
        <f>(ABS(tra!I700)+ABS(tra!K700))*SIGN(tra!I700)</f>
        <v>-8.5039999999999996</v>
      </c>
      <c r="J700" s="1">
        <f t="shared" si="62"/>
        <v>-2.7711999999999999</v>
      </c>
      <c r="K700" s="1">
        <f t="shared" si="63"/>
        <v>-8.57</v>
      </c>
      <c r="L700">
        <f t="shared" si="66"/>
        <v>19.887</v>
      </c>
      <c r="M700">
        <f t="shared" si="67"/>
        <v>37.027000000000001</v>
      </c>
      <c r="O700">
        <f t="shared" si="64"/>
        <v>19.887</v>
      </c>
      <c r="P700">
        <f t="shared" si="65"/>
        <v>37.027000000000001</v>
      </c>
    </row>
    <row r="701" spans="1:16" x14ac:dyDescent="0.25">
      <c r="A701" s="1">
        <f>tra!A701</f>
        <v>12</v>
      </c>
      <c r="B701" s="1">
        <f>tra!B701</f>
        <v>14</v>
      </c>
      <c r="C701" s="1">
        <f>tra!C701</f>
        <v>15</v>
      </c>
      <c r="D701" s="1">
        <f>tra!D701</f>
        <v>6</v>
      </c>
      <c r="E701" s="1" t="str">
        <f>tra!E701</f>
        <v>Vdes</v>
      </c>
      <c r="F701" s="1">
        <f>tra!F701</f>
        <v>-38.512</v>
      </c>
      <c r="G701" s="1">
        <f>tra!G701</f>
        <v>-24.785</v>
      </c>
      <c r="H701" s="1">
        <f>(ABS(tra!H701)+ABS(tra!J701))*SIGN(tra!H701)</f>
        <v>-0.22</v>
      </c>
      <c r="I701" s="1">
        <f>(ABS(tra!I701)+ABS(tra!K701))*SIGN(tra!I701)</f>
        <v>-8.5039999999999996</v>
      </c>
      <c r="J701" s="1">
        <f t="shared" si="62"/>
        <v>-2.7711999999999999</v>
      </c>
      <c r="K701" s="1">
        <f t="shared" si="63"/>
        <v>-8.57</v>
      </c>
      <c r="L701">
        <f t="shared" si="66"/>
        <v>-33.355000000000004</v>
      </c>
      <c r="M701">
        <f t="shared" si="67"/>
        <v>-16.215</v>
      </c>
      <c r="O701">
        <f t="shared" si="64"/>
        <v>-33.355000000000004</v>
      </c>
      <c r="P701">
        <f t="shared" si="65"/>
        <v>-16.215</v>
      </c>
    </row>
    <row r="702" spans="1:16" x14ac:dyDescent="0.25">
      <c r="A702" s="1">
        <f>tra!A702</f>
        <v>12</v>
      </c>
      <c r="B702" s="1">
        <f>tra!B702</f>
        <v>14</v>
      </c>
      <c r="C702" s="1">
        <f>tra!C702</f>
        <v>15</v>
      </c>
      <c r="D702" s="1">
        <f>tra!D702</f>
        <v>5</v>
      </c>
      <c r="E702" s="1" t="str">
        <f>tra!E702</f>
        <v>Msin</v>
      </c>
      <c r="F702" s="1">
        <f>tra!F702</f>
        <v>-49.951999999999998</v>
      </c>
      <c r="G702" s="1">
        <f>tra!G702</f>
        <v>-33.624000000000002</v>
      </c>
      <c r="H702" s="1">
        <f>(ABS(tra!H702)+ABS(tra!J702))*SIGN(tra!H702)</f>
        <v>0.99</v>
      </c>
      <c r="I702" s="1">
        <f>(ABS(tra!I702)+ABS(tra!K702))*SIGN(tra!I702)</f>
        <v>40.192</v>
      </c>
      <c r="J702" s="1">
        <f t="shared" si="62"/>
        <v>13.047599999999999</v>
      </c>
      <c r="K702" s="1">
        <f t="shared" si="63"/>
        <v>40.488999999999997</v>
      </c>
      <c r="L702">
        <f t="shared" si="66"/>
        <v>6.8649999999999949</v>
      </c>
      <c r="M702">
        <f t="shared" si="67"/>
        <v>-74.113</v>
      </c>
      <c r="O702">
        <f t="shared" si="64"/>
        <v>6.8649999999999949</v>
      </c>
      <c r="P702">
        <f t="shared" si="65"/>
        <v>-74.113</v>
      </c>
    </row>
    <row r="703" spans="1:16" x14ac:dyDescent="0.25">
      <c r="A703" s="1">
        <f>tra!A703</f>
        <v>12</v>
      </c>
      <c r="B703" s="1">
        <f>tra!B703</f>
        <v>14</v>
      </c>
      <c r="C703" s="1">
        <f>tra!C703</f>
        <v>15</v>
      </c>
      <c r="D703" s="1">
        <f>tra!D703</f>
        <v>5</v>
      </c>
      <c r="E703" s="1" t="str">
        <f>tra!E703</f>
        <v>Mdes</v>
      </c>
      <c r="F703" s="1">
        <f>tra!F703</f>
        <v>-47.16</v>
      </c>
      <c r="G703" s="1">
        <f>tra!G703</f>
        <v>-31.829000000000001</v>
      </c>
      <c r="H703" s="1">
        <f>(ABS(tra!H703)+ABS(tra!J703))*SIGN(tra!H703)</f>
        <v>-1.175</v>
      </c>
      <c r="I703" s="1">
        <f>(ABS(tra!I703)+ABS(tra!K703))*SIGN(tra!I703)</f>
        <v>-47.708999999999996</v>
      </c>
      <c r="J703" s="1">
        <f t="shared" si="62"/>
        <v>-15.487699999999998</v>
      </c>
      <c r="K703" s="1">
        <f t="shared" si="63"/>
        <v>-48.061499999999995</v>
      </c>
      <c r="L703">
        <f t="shared" si="66"/>
        <v>-79.890500000000003</v>
      </c>
      <c r="M703">
        <f t="shared" si="67"/>
        <v>16.232499999999995</v>
      </c>
      <c r="O703">
        <f t="shared" si="64"/>
        <v>-79.890500000000003</v>
      </c>
      <c r="P703">
        <f t="shared" si="65"/>
        <v>16.232499999999995</v>
      </c>
    </row>
    <row r="704" spans="1:16" x14ac:dyDescent="0.25">
      <c r="A704" s="1">
        <f>tra!A704</f>
        <v>12</v>
      </c>
      <c r="B704" s="1">
        <f>tra!B704</f>
        <v>14</v>
      </c>
      <c r="C704" s="1">
        <f>tra!C704</f>
        <v>15</v>
      </c>
      <c r="D704" s="1">
        <f>tra!D704</f>
        <v>5</v>
      </c>
      <c r="E704" s="1" t="str">
        <f>tra!E704</f>
        <v>Vsin</v>
      </c>
      <c r="F704" s="1">
        <f>tra!F704</f>
        <v>68.182000000000002</v>
      </c>
      <c r="G704" s="1">
        <f>tra!G704</f>
        <v>46.305999999999997</v>
      </c>
      <c r="H704" s="1">
        <f>(ABS(tra!H704)+ABS(tra!J704))*SIGN(tra!H704)</f>
        <v>-0.45900000000000002</v>
      </c>
      <c r="I704" s="1">
        <f>(ABS(tra!I704)+ABS(tra!K704))*SIGN(tra!I704)</f>
        <v>-18.622</v>
      </c>
      <c r="J704" s="1">
        <f t="shared" si="62"/>
        <v>-6.0455999999999994</v>
      </c>
      <c r="K704" s="1">
        <f t="shared" si="63"/>
        <v>-18.759699999999999</v>
      </c>
      <c r="L704">
        <f t="shared" si="66"/>
        <v>27.546299999999999</v>
      </c>
      <c r="M704">
        <f t="shared" si="67"/>
        <v>65.065699999999993</v>
      </c>
      <c r="O704">
        <f t="shared" si="64"/>
        <v>27.546299999999999</v>
      </c>
      <c r="P704">
        <f t="shared" si="65"/>
        <v>65.065699999999993</v>
      </c>
    </row>
    <row r="705" spans="1:16" x14ac:dyDescent="0.25">
      <c r="A705" s="1">
        <f>tra!A705</f>
        <v>12</v>
      </c>
      <c r="B705" s="1">
        <f>tra!B705</f>
        <v>14</v>
      </c>
      <c r="C705" s="1">
        <f>tra!C705</f>
        <v>15</v>
      </c>
      <c r="D705" s="1">
        <f>tra!D705</f>
        <v>5</v>
      </c>
      <c r="E705" s="1" t="str">
        <f>tra!E705</f>
        <v>Vdes</v>
      </c>
      <c r="F705" s="1">
        <f>tra!F705</f>
        <v>-66.998999999999995</v>
      </c>
      <c r="G705" s="1">
        <f>tra!G705</f>
        <v>-45.545000000000002</v>
      </c>
      <c r="H705" s="1">
        <f>(ABS(tra!H705)+ABS(tra!J705))*SIGN(tra!H705)</f>
        <v>-0.45900000000000002</v>
      </c>
      <c r="I705" s="1">
        <f>(ABS(tra!I705)+ABS(tra!K705))*SIGN(tra!I705)</f>
        <v>-18.622</v>
      </c>
      <c r="J705" s="1">
        <f t="shared" si="62"/>
        <v>-6.0455999999999994</v>
      </c>
      <c r="K705" s="1">
        <f t="shared" si="63"/>
        <v>-18.759699999999999</v>
      </c>
      <c r="L705">
        <f t="shared" si="66"/>
        <v>-64.304699999999997</v>
      </c>
      <c r="M705">
        <f t="shared" si="67"/>
        <v>-26.785300000000003</v>
      </c>
      <c r="O705">
        <f t="shared" si="64"/>
        <v>-64.304699999999997</v>
      </c>
      <c r="P705">
        <f t="shared" si="65"/>
        <v>-26.785300000000003</v>
      </c>
    </row>
    <row r="706" spans="1:16" x14ac:dyDescent="0.25">
      <c r="A706" s="1">
        <f>tra!A706</f>
        <v>12</v>
      </c>
      <c r="B706" s="1">
        <f>tra!B706</f>
        <v>14</v>
      </c>
      <c r="C706" s="1">
        <f>tra!C706</f>
        <v>15</v>
      </c>
      <c r="D706" s="1">
        <f>tra!D706</f>
        <v>4</v>
      </c>
      <c r="E706" s="1" t="str">
        <f>tra!E706</f>
        <v>Msin</v>
      </c>
      <c r="F706" s="1">
        <f>tra!F706</f>
        <v>-51.332999999999998</v>
      </c>
      <c r="G706" s="1">
        <f>tra!G706</f>
        <v>-34.673999999999999</v>
      </c>
      <c r="H706" s="1">
        <f>(ABS(tra!H706)+ABS(tra!J706))*SIGN(tra!H706)</f>
        <v>1.2829999999999999</v>
      </c>
      <c r="I706" s="1">
        <f>(ABS(tra!I706)+ABS(tra!K706))*SIGN(tra!I706)</f>
        <v>54.576000000000001</v>
      </c>
      <c r="J706" s="1">
        <f t="shared" ref="J706:J769" si="68">(ABS(H706)+0.3*ABS(I706))*SIGN(H706)</f>
        <v>17.655799999999999</v>
      </c>
      <c r="K706" s="1">
        <f t="shared" ref="K706:K769" si="69">(ABS(I706)+0.3*ABS(H706))*SIGN(I706)</f>
        <v>54.960900000000002</v>
      </c>
      <c r="L706">
        <f t="shared" si="66"/>
        <v>20.286900000000003</v>
      </c>
      <c r="M706">
        <f t="shared" si="67"/>
        <v>-89.634900000000002</v>
      </c>
      <c r="O706">
        <f t="shared" si="64"/>
        <v>20.286900000000003</v>
      </c>
      <c r="P706">
        <f t="shared" si="65"/>
        <v>-89.634900000000002</v>
      </c>
    </row>
    <row r="707" spans="1:16" x14ac:dyDescent="0.25">
      <c r="A707" s="1">
        <f>tra!A707</f>
        <v>12</v>
      </c>
      <c r="B707" s="1">
        <f>tra!B707</f>
        <v>14</v>
      </c>
      <c r="C707" s="1">
        <f>tra!C707</f>
        <v>15</v>
      </c>
      <c r="D707" s="1">
        <f>tra!D707</f>
        <v>4</v>
      </c>
      <c r="E707" s="1" t="str">
        <f>tra!E707</f>
        <v>Mdes</v>
      </c>
      <c r="F707" s="1">
        <f>tra!F707</f>
        <v>-44.584000000000003</v>
      </c>
      <c r="G707" s="1">
        <f>tra!G707</f>
        <v>-30.236999999999998</v>
      </c>
      <c r="H707" s="1">
        <f>(ABS(tra!H707)+ABS(tra!J707))*SIGN(tra!H707)</f>
        <v>-1.74</v>
      </c>
      <c r="I707" s="1">
        <f>(ABS(tra!I707)+ABS(tra!K707))*SIGN(tra!I707)</f>
        <v>-73.969000000000008</v>
      </c>
      <c r="J707" s="1">
        <f t="shared" si="68"/>
        <v>-23.930700000000002</v>
      </c>
      <c r="K707" s="1">
        <f t="shared" si="69"/>
        <v>-74.491000000000014</v>
      </c>
      <c r="L707">
        <f t="shared" si="66"/>
        <v>-104.72800000000001</v>
      </c>
      <c r="M707">
        <f t="shared" si="67"/>
        <v>44.254000000000019</v>
      </c>
      <c r="O707">
        <f t="shared" ref="O707:O770" si="70">G707+K707</f>
        <v>-104.72800000000001</v>
      </c>
      <c r="P707">
        <f t="shared" ref="P707:P770" si="71">G707-K707</f>
        <v>44.254000000000019</v>
      </c>
    </row>
    <row r="708" spans="1:16" x14ac:dyDescent="0.25">
      <c r="A708" s="1">
        <f>tra!A708</f>
        <v>12</v>
      </c>
      <c r="B708" s="1">
        <f>tra!B708</f>
        <v>14</v>
      </c>
      <c r="C708" s="1">
        <f>tra!C708</f>
        <v>15</v>
      </c>
      <c r="D708" s="1">
        <f>tra!D708</f>
        <v>4</v>
      </c>
      <c r="E708" s="1" t="str">
        <f>tra!E708</f>
        <v>Vsin</v>
      </c>
      <c r="F708" s="1">
        <f>tra!F708</f>
        <v>71.308999999999997</v>
      </c>
      <c r="G708" s="1">
        <f>tra!G708</f>
        <v>48.636000000000003</v>
      </c>
      <c r="H708" s="1">
        <f>(ABS(tra!H708)+ABS(tra!J708))*SIGN(tra!H708)</f>
        <v>-0.64100000000000001</v>
      </c>
      <c r="I708" s="1">
        <f>(ABS(tra!I708)+ABS(tra!K708))*SIGN(tra!I708)</f>
        <v>-27.233999999999998</v>
      </c>
      <c r="J708" s="1">
        <f t="shared" si="68"/>
        <v>-8.8111999999999995</v>
      </c>
      <c r="K708" s="1">
        <f t="shared" si="69"/>
        <v>-27.426299999999998</v>
      </c>
      <c r="L708">
        <f t="shared" si="66"/>
        <v>21.209700000000005</v>
      </c>
      <c r="M708">
        <f t="shared" si="67"/>
        <v>76.062299999999993</v>
      </c>
      <c r="O708">
        <f t="shared" si="70"/>
        <v>21.209700000000005</v>
      </c>
      <c r="P708">
        <f t="shared" si="71"/>
        <v>76.062299999999993</v>
      </c>
    </row>
    <row r="709" spans="1:16" x14ac:dyDescent="0.25">
      <c r="A709" s="1">
        <f>tra!A709</f>
        <v>12</v>
      </c>
      <c r="B709" s="1">
        <f>tra!B709</f>
        <v>14</v>
      </c>
      <c r="C709" s="1">
        <f>tra!C709</f>
        <v>15</v>
      </c>
      <c r="D709" s="1">
        <f>tra!D709</f>
        <v>4</v>
      </c>
      <c r="E709" s="1" t="str">
        <f>tra!E709</f>
        <v>Vdes</v>
      </c>
      <c r="F709" s="1">
        <f>tra!F709</f>
        <v>-68.45</v>
      </c>
      <c r="G709" s="1">
        <f>tra!G709</f>
        <v>-46.755000000000003</v>
      </c>
      <c r="H709" s="1">
        <f>(ABS(tra!H709)+ABS(tra!J709))*SIGN(tra!H709)</f>
        <v>-0.64100000000000001</v>
      </c>
      <c r="I709" s="1">
        <f>(ABS(tra!I709)+ABS(tra!K709))*SIGN(tra!I709)</f>
        <v>-27.233999999999998</v>
      </c>
      <c r="J709" s="1">
        <f t="shared" si="68"/>
        <v>-8.8111999999999995</v>
      </c>
      <c r="K709" s="1">
        <f t="shared" si="69"/>
        <v>-27.426299999999998</v>
      </c>
      <c r="L709">
        <f t="shared" si="66"/>
        <v>-74.181299999999993</v>
      </c>
      <c r="M709">
        <f t="shared" si="67"/>
        <v>-19.328700000000005</v>
      </c>
      <c r="O709">
        <f t="shared" si="70"/>
        <v>-74.181299999999993</v>
      </c>
      <c r="P709">
        <f t="shared" si="71"/>
        <v>-19.328700000000005</v>
      </c>
    </row>
    <row r="710" spans="1:16" x14ac:dyDescent="0.25">
      <c r="A710" s="1">
        <f>tra!A710</f>
        <v>12</v>
      </c>
      <c r="B710" s="1">
        <f>tra!B710</f>
        <v>14</v>
      </c>
      <c r="C710" s="1">
        <f>tra!C710</f>
        <v>15</v>
      </c>
      <c r="D710" s="1">
        <f>tra!D710</f>
        <v>3</v>
      </c>
      <c r="E710" s="1" t="str">
        <f>tra!E710</f>
        <v>Msin</v>
      </c>
      <c r="F710" s="1">
        <f>tra!F710</f>
        <v>-53.823999999999998</v>
      </c>
      <c r="G710" s="1">
        <f>tra!G710</f>
        <v>-36.286000000000001</v>
      </c>
      <c r="H710" s="1">
        <f>(ABS(tra!H710)+ABS(tra!J710))*SIGN(tra!H710)</f>
        <v>1.508</v>
      </c>
      <c r="I710" s="1">
        <f>(ABS(tra!I710)+ABS(tra!K710))*SIGN(tra!I710)</f>
        <v>66.954999999999998</v>
      </c>
      <c r="J710" s="1">
        <f t="shared" si="68"/>
        <v>21.594499999999996</v>
      </c>
      <c r="K710" s="1">
        <f t="shared" si="69"/>
        <v>67.407399999999996</v>
      </c>
      <c r="L710">
        <f t="shared" si="66"/>
        <v>31.121399999999994</v>
      </c>
      <c r="M710">
        <f t="shared" si="67"/>
        <v>-103.6934</v>
      </c>
      <c r="O710">
        <f t="shared" si="70"/>
        <v>31.121399999999994</v>
      </c>
      <c r="P710">
        <f t="shared" si="71"/>
        <v>-103.6934</v>
      </c>
    </row>
    <row r="711" spans="1:16" x14ac:dyDescent="0.25">
      <c r="A711" s="1">
        <f>tra!A711</f>
        <v>12</v>
      </c>
      <c r="B711" s="1">
        <f>tra!B711</f>
        <v>14</v>
      </c>
      <c r="C711" s="1">
        <f>tra!C711</f>
        <v>15</v>
      </c>
      <c r="D711" s="1">
        <f>tra!D711</f>
        <v>3</v>
      </c>
      <c r="E711" s="1" t="str">
        <f>tra!E711</f>
        <v>Mdes</v>
      </c>
      <c r="F711" s="1">
        <f>tra!F711</f>
        <v>-42.195999999999998</v>
      </c>
      <c r="G711" s="1">
        <f>tra!G711</f>
        <v>-28.661000000000001</v>
      </c>
      <c r="H711" s="1">
        <f>(ABS(tra!H711)+ABS(tra!J711))*SIGN(tra!H711)</f>
        <v>-2.036</v>
      </c>
      <c r="I711" s="1">
        <f>(ABS(tra!I711)+ABS(tra!K711))*SIGN(tra!I711)</f>
        <v>-90.263000000000005</v>
      </c>
      <c r="J711" s="1">
        <f t="shared" si="68"/>
        <v>-29.114900000000002</v>
      </c>
      <c r="K711" s="1">
        <f t="shared" si="69"/>
        <v>-90.873800000000003</v>
      </c>
      <c r="L711">
        <f t="shared" si="66"/>
        <v>-119.5348</v>
      </c>
      <c r="M711">
        <f t="shared" si="67"/>
        <v>62.212800000000001</v>
      </c>
      <c r="O711">
        <f t="shared" si="70"/>
        <v>-119.5348</v>
      </c>
      <c r="P711">
        <f t="shared" si="71"/>
        <v>62.212800000000001</v>
      </c>
    </row>
    <row r="712" spans="1:16" x14ac:dyDescent="0.25">
      <c r="A712" s="1">
        <f>tra!A712</f>
        <v>12</v>
      </c>
      <c r="B712" s="1">
        <f>tra!B712</f>
        <v>14</v>
      </c>
      <c r="C712" s="1">
        <f>tra!C712</f>
        <v>15</v>
      </c>
      <c r="D712" s="1">
        <f>tra!D712</f>
        <v>3</v>
      </c>
      <c r="E712" s="1" t="str">
        <f>tra!E712</f>
        <v>Vsin</v>
      </c>
      <c r="F712" s="1">
        <f>tra!F712</f>
        <v>72.343000000000004</v>
      </c>
      <c r="G712" s="1">
        <f>tra!G712</f>
        <v>49.311</v>
      </c>
      <c r="H712" s="1">
        <f>(ABS(tra!H712)+ABS(tra!J712))*SIGN(tra!H712)</f>
        <v>-0.751</v>
      </c>
      <c r="I712" s="1">
        <f>(ABS(tra!I712)+ABS(tra!K712))*SIGN(tra!I712)</f>
        <v>-33.308</v>
      </c>
      <c r="J712" s="1">
        <f t="shared" si="68"/>
        <v>-10.743399999999999</v>
      </c>
      <c r="K712" s="1">
        <f t="shared" si="69"/>
        <v>-33.533299999999997</v>
      </c>
      <c r="L712">
        <f t="shared" si="66"/>
        <v>15.777700000000003</v>
      </c>
      <c r="M712">
        <f t="shared" si="67"/>
        <v>82.844300000000004</v>
      </c>
      <c r="O712">
        <f t="shared" si="70"/>
        <v>15.777700000000003</v>
      </c>
      <c r="P712">
        <f t="shared" si="71"/>
        <v>82.844300000000004</v>
      </c>
    </row>
    <row r="713" spans="1:16" x14ac:dyDescent="0.25">
      <c r="A713" s="1">
        <f>tra!A713</f>
        <v>12</v>
      </c>
      <c r="B713" s="1">
        <f>tra!B713</f>
        <v>14</v>
      </c>
      <c r="C713" s="1">
        <f>tra!C713</f>
        <v>15</v>
      </c>
      <c r="D713" s="1">
        <f>tra!D713</f>
        <v>3</v>
      </c>
      <c r="E713" s="1" t="str">
        <f>tra!E713</f>
        <v>Vdes</v>
      </c>
      <c r="F713" s="1">
        <f>tra!F713</f>
        <v>-67.415999999999997</v>
      </c>
      <c r="G713" s="1">
        <f>tra!G713</f>
        <v>-46.08</v>
      </c>
      <c r="H713" s="1">
        <f>(ABS(tra!H713)+ABS(tra!J713))*SIGN(tra!H713)</f>
        <v>-0.751</v>
      </c>
      <c r="I713" s="1">
        <f>(ABS(tra!I713)+ABS(tra!K713))*SIGN(tra!I713)</f>
        <v>-33.308</v>
      </c>
      <c r="J713" s="1">
        <f t="shared" si="68"/>
        <v>-10.743399999999999</v>
      </c>
      <c r="K713" s="1">
        <f t="shared" si="69"/>
        <v>-33.533299999999997</v>
      </c>
      <c r="L713">
        <f t="shared" si="66"/>
        <v>-79.613299999999995</v>
      </c>
      <c r="M713">
        <f t="shared" si="67"/>
        <v>-12.546700000000001</v>
      </c>
      <c r="O713">
        <f t="shared" si="70"/>
        <v>-79.613299999999995</v>
      </c>
      <c r="P713">
        <f t="shared" si="71"/>
        <v>-12.546700000000001</v>
      </c>
    </row>
    <row r="714" spans="1:16" x14ac:dyDescent="0.25">
      <c r="A714" s="1">
        <f>tra!A714</f>
        <v>12</v>
      </c>
      <c r="B714" s="1">
        <f>tra!B714</f>
        <v>14</v>
      </c>
      <c r="C714" s="1">
        <f>tra!C714</f>
        <v>15</v>
      </c>
      <c r="D714" s="1">
        <f>tra!D714</f>
        <v>2</v>
      </c>
      <c r="E714" s="1" t="str">
        <f>tra!E714</f>
        <v>Msin</v>
      </c>
      <c r="F714" s="1">
        <f>tra!F714</f>
        <v>-57.223999999999997</v>
      </c>
      <c r="G714" s="1">
        <f>tra!G714</f>
        <v>-38.521000000000001</v>
      </c>
      <c r="H714" s="1">
        <f>(ABS(tra!H714)+ABS(tra!J714))*SIGN(tra!H714)</f>
        <v>1.639</v>
      </c>
      <c r="I714" s="1">
        <f>(ABS(tra!I714)+ABS(tra!K714))*SIGN(tra!I714)</f>
        <v>77.295999999999992</v>
      </c>
      <c r="J714" s="1">
        <f t="shared" si="68"/>
        <v>24.827799999999996</v>
      </c>
      <c r="K714" s="1">
        <f t="shared" si="69"/>
        <v>77.787699999999987</v>
      </c>
      <c r="L714">
        <f t="shared" si="66"/>
        <v>39.266699999999986</v>
      </c>
      <c r="M714">
        <f t="shared" si="67"/>
        <v>-116.30869999999999</v>
      </c>
      <c r="O714">
        <f t="shared" si="70"/>
        <v>39.266699999999986</v>
      </c>
      <c r="P714">
        <f t="shared" si="71"/>
        <v>-116.30869999999999</v>
      </c>
    </row>
    <row r="715" spans="1:16" x14ac:dyDescent="0.25">
      <c r="A715" s="1">
        <f>tra!A715</f>
        <v>12</v>
      </c>
      <c r="B715" s="1">
        <f>tra!B715</f>
        <v>14</v>
      </c>
      <c r="C715" s="1">
        <f>tra!C715</f>
        <v>15</v>
      </c>
      <c r="D715" s="1">
        <f>tra!D715</f>
        <v>2</v>
      </c>
      <c r="E715" s="1" t="str">
        <f>tra!E715</f>
        <v>Mdes</v>
      </c>
      <c r="F715" s="1">
        <f>tra!F715</f>
        <v>-39.804000000000002</v>
      </c>
      <c r="G715" s="1">
        <f>tra!G715</f>
        <v>-27.146000000000001</v>
      </c>
      <c r="H715" s="1">
        <f>(ABS(tra!H715)+ABS(tra!J715))*SIGN(tra!H715)</f>
        <v>-2.1989999999999998</v>
      </c>
      <c r="I715" s="1">
        <f>(ABS(tra!I715)+ABS(tra!K715))*SIGN(tra!I715)</f>
        <v>-103.514</v>
      </c>
      <c r="J715" s="1">
        <f t="shared" si="68"/>
        <v>-33.2532</v>
      </c>
      <c r="K715" s="1">
        <f t="shared" si="69"/>
        <v>-104.1737</v>
      </c>
      <c r="L715">
        <f t="shared" ref="L715:L778" si="72">G715+K715</f>
        <v>-131.31970000000001</v>
      </c>
      <c r="M715">
        <f t="shared" ref="M715:M778" si="73">G715-K715</f>
        <v>77.027699999999996</v>
      </c>
      <c r="O715">
        <f t="shared" si="70"/>
        <v>-131.31970000000001</v>
      </c>
      <c r="P715">
        <f t="shared" si="71"/>
        <v>77.027699999999996</v>
      </c>
    </row>
    <row r="716" spans="1:16" x14ac:dyDescent="0.25">
      <c r="A716" s="1">
        <f>tra!A716</f>
        <v>12</v>
      </c>
      <c r="B716" s="1">
        <f>tra!B716</f>
        <v>14</v>
      </c>
      <c r="C716" s="1">
        <f>tra!C716</f>
        <v>15</v>
      </c>
      <c r="D716" s="1">
        <f>tra!D716</f>
        <v>2</v>
      </c>
      <c r="E716" s="1" t="str">
        <f>tra!E716</f>
        <v>Vsin</v>
      </c>
      <c r="F716" s="1">
        <f>tra!F716</f>
        <v>73.569999999999993</v>
      </c>
      <c r="G716" s="1">
        <f>tra!G716</f>
        <v>50.104999999999997</v>
      </c>
      <c r="H716" s="1">
        <f>(ABS(tra!H716)+ABS(tra!J716))*SIGN(tra!H716)</f>
        <v>-0.81399999999999995</v>
      </c>
      <c r="I716" s="1">
        <f>(ABS(tra!I716)+ABS(tra!K716))*SIGN(tra!I716)</f>
        <v>-38.307000000000002</v>
      </c>
      <c r="J716" s="1">
        <f t="shared" si="68"/>
        <v>-12.306100000000001</v>
      </c>
      <c r="K716" s="1">
        <f t="shared" si="69"/>
        <v>-38.551200000000001</v>
      </c>
      <c r="L716">
        <f t="shared" si="72"/>
        <v>11.553799999999995</v>
      </c>
      <c r="M716">
        <f t="shared" si="73"/>
        <v>88.656199999999998</v>
      </c>
      <c r="O716">
        <f t="shared" si="70"/>
        <v>11.553799999999995</v>
      </c>
      <c r="P716">
        <f t="shared" si="71"/>
        <v>88.656199999999998</v>
      </c>
    </row>
    <row r="717" spans="1:16" x14ac:dyDescent="0.25">
      <c r="A717" s="1">
        <f>tra!A717</f>
        <v>12</v>
      </c>
      <c r="B717" s="1">
        <f>tra!B717</f>
        <v>14</v>
      </c>
      <c r="C717" s="1">
        <f>tra!C717</f>
        <v>15</v>
      </c>
      <c r="D717" s="1">
        <f>tra!D717</f>
        <v>2</v>
      </c>
      <c r="E717" s="1" t="str">
        <f>tra!E717</f>
        <v>Vdes</v>
      </c>
      <c r="F717" s="1">
        <f>tra!F717</f>
        <v>-66.188999999999993</v>
      </c>
      <c r="G717" s="1">
        <f>tra!G717</f>
        <v>-45.286000000000001</v>
      </c>
      <c r="H717" s="1">
        <f>(ABS(tra!H717)+ABS(tra!J717))*SIGN(tra!H717)</f>
        <v>-0.81399999999999995</v>
      </c>
      <c r="I717" s="1">
        <f>(ABS(tra!I717)+ABS(tra!K717))*SIGN(tra!I717)</f>
        <v>-38.307000000000002</v>
      </c>
      <c r="J717" s="1">
        <f t="shared" si="68"/>
        <v>-12.306100000000001</v>
      </c>
      <c r="K717" s="1">
        <f t="shared" si="69"/>
        <v>-38.551200000000001</v>
      </c>
      <c r="L717">
        <f t="shared" si="72"/>
        <v>-83.837199999999996</v>
      </c>
      <c r="M717">
        <f t="shared" si="73"/>
        <v>-6.7347999999999999</v>
      </c>
      <c r="O717">
        <f t="shared" si="70"/>
        <v>-83.837199999999996</v>
      </c>
      <c r="P717">
        <f t="shared" si="71"/>
        <v>-6.7347999999999999</v>
      </c>
    </row>
    <row r="718" spans="1:16" x14ac:dyDescent="0.25">
      <c r="A718" s="1">
        <f>tra!A718</f>
        <v>12</v>
      </c>
      <c r="B718" s="1">
        <f>tra!B718</f>
        <v>14</v>
      </c>
      <c r="C718" s="1">
        <f>tra!C718</f>
        <v>15</v>
      </c>
      <c r="D718" s="1">
        <f>tra!D718</f>
        <v>1</v>
      </c>
      <c r="E718" s="1" t="str">
        <f>tra!E718</f>
        <v>Msin</v>
      </c>
      <c r="F718" s="1">
        <f>tra!F718</f>
        <v>-63.561</v>
      </c>
      <c r="G718" s="1">
        <f>tra!G718</f>
        <v>-42.637999999999998</v>
      </c>
      <c r="H718" s="1">
        <f>(ABS(tra!H718)+ABS(tra!J718))*SIGN(tra!H718)</f>
        <v>1.383</v>
      </c>
      <c r="I718" s="1">
        <f>(ABS(tra!I718)+ABS(tra!K718))*SIGN(tra!I718)</f>
        <v>68.85499999999999</v>
      </c>
      <c r="J718" s="1">
        <f t="shared" si="68"/>
        <v>22.039499999999997</v>
      </c>
      <c r="K718" s="1">
        <f t="shared" si="69"/>
        <v>69.269899999999993</v>
      </c>
      <c r="L718">
        <f t="shared" si="72"/>
        <v>26.631899999999995</v>
      </c>
      <c r="M718">
        <f t="shared" si="73"/>
        <v>-111.90789999999998</v>
      </c>
      <c r="O718">
        <f t="shared" si="70"/>
        <v>26.631899999999995</v>
      </c>
      <c r="P718">
        <f t="shared" si="71"/>
        <v>-111.90789999999998</v>
      </c>
    </row>
    <row r="719" spans="1:16" x14ac:dyDescent="0.25">
      <c r="A719" s="1">
        <f>tra!A719</f>
        <v>12</v>
      </c>
      <c r="B719" s="1">
        <f>tra!B719</f>
        <v>14</v>
      </c>
      <c r="C719" s="1">
        <f>tra!C719</f>
        <v>15</v>
      </c>
      <c r="D719" s="1">
        <f>tra!D719</f>
        <v>1</v>
      </c>
      <c r="E719" s="1" t="str">
        <f>tra!E719</f>
        <v>Mdes</v>
      </c>
      <c r="F719" s="1">
        <f>tra!F719</f>
        <v>-31.859000000000002</v>
      </c>
      <c r="G719" s="1">
        <f>tra!G719</f>
        <v>-21.856999999999999</v>
      </c>
      <c r="H719" s="1">
        <f>(ABS(tra!H719)+ABS(tra!J719))*SIGN(tra!H719)</f>
        <v>-2.008</v>
      </c>
      <c r="I719" s="1">
        <f>(ABS(tra!I719)+ABS(tra!K719))*SIGN(tra!I719)</f>
        <v>-100.48100000000001</v>
      </c>
      <c r="J719" s="1">
        <f t="shared" si="68"/>
        <v>-32.152300000000004</v>
      </c>
      <c r="K719" s="1">
        <f t="shared" si="69"/>
        <v>-101.08340000000001</v>
      </c>
      <c r="L719">
        <f t="shared" si="72"/>
        <v>-122.94040000000001</v>
      </c>
      <c r="M719">
        <f t="shared" si="73"/>
        <v>79.226400000000012</v>
      </c>
      <c r="O719">
        <f t="shared" si="70"/>
        <v>-122.94040000000001</v>
      </c>
      <c r="P719">
        <f t="shared" si="71"/>
        <v>79.226400000000012</v>
      </c>
    </row>
    <row r="720" spans="1:16" x14ac:dyDescent="0.25">
      <c r="A720" s="1">
        <f>tra!A720</f>
        <v>12</v>
      </c>
      <c r="B720" s="1">
        <f>tra!B720</f>
        <v>14</v>
      </c>
      <c r="C720" s="1">
        <f>tra!C720</f>
        <v>15</v>
      </c>
      <c r="D720" s="1">
        <f>tra!D720</f>
        <v>1</v>
      </c>
      <c r="E720" s="1" t="str">
        <f>tra!E720</f>
        <v>Vsin</v>
      </c>
      <c r="F720" s="1">
        <f>tra!F720</f>
        <v>76.596000000000004</v>
      </c>
      <c r="G720" s="1">
        <f>tra!G720</f>
        <v>52.097999999999999</v>
      </c>
      <c r="H720" s="1">
        <f>(ABS(tra!H720)+ABS(tra!J720))*SIGN(tra!H720)</f>
        <v>-0.71899999999999997</v>
      </c>
      <c r="I720" s="1">
        <f>(ABS(tra!I720)+ABS(tra!K720))*SIGN(tra!I720)</f>
        <v>-35.875999999999998</v>
      </c>
      <c r="J720" s="1">
        <f t="shared" si="68"/>
        <v>-11.481799999999998</v>
      </c>
      <c r="K720" s="1">
        <f t="shared" si="69"/>
        <v>-36.091699999999996</v>
      </c>
      <c r="L720">
        <f t="shared" si="72"/>
        <v>16.006300000000003</v>
      </c>
      <c r="M720">
        <f t="shared" si="73"/>
        <v>88.189699999999988</v>
      </c>
      <c r="O720">
        <f t="shared" si="70"/>
        <v>16.006300000000003</v>
      </c>
      <c r="P720">
        <f t="shared" si="71"/>
        <v>88.189699999999988</v>
      </c>
    </row>
    <row r="721" spans="1:16" x14ac:dyDescent="0.25">
      <c r="A721" s="1">
        <f>tra!A721</f>
        <v>12</v>
      </c>
      <c r="B721" s="1">
        <f>tra!B721</f>
        <v>14</v>
      </c>
      <c r="C721" s="1">
        <f>tra!C721</f>
        <v>15</v>
      </c>
      <c r="D721" s="1">
        <f>tra!D721</f>
        <v>1</v>
      </c>
      <c r="E721" s="1" t="str">
        <f>tra!E721</f>
        <v>Vdes</v>
      </c>
      <c r="F721" s="1">
        <f>tra!F721</f>
        <v>-63.162999999999997</v>
      </c>
      <c r="G721" s="1">
        <f>tra!G721</f>
        <v>-43.292999999999999</v>
      </c>
      <c r="H721" s="1">
        <f>(ABS(tra!H721)+ABS(tra!J721))*SIGN(tra!H721)</f>
        <v>-0.71899999999999997</v>
      </c>
      <c r="I721" s="1">
        <f>(ABS(tra!I721)+ABS(tra!K721))*SIGN(tra!I721)</f>
        <v>-35.875999999999998</v>
      </c>
      <c r="J721" s="1">
        <f t="shared" si="68"/>
        <v>-11.481799999999998</v>
      </c>
      <c r="K721" s="1">
        <f t="shared" si="69"/>
        <v>-36.091699999999996</v>
      </c>
      <c r="L721">
        <f t="shared" si="72"/>
        <v>-79.384699999999995</v>
      </c>
      <c r="M721">
        <f t="shared" si="73"/>
        <v>-7.2013000000000034</v>
      </c>
      <c r="O721">
        <f t="shared" si="70"/>
        <v>-79.384699999999995</v>
      </c>
      <c r="P721">
        <f t="shared" si="71"/>
        <v>-7.2013000000000034</v>
      </c>
    </row>
    <row r="722" spans="1:16" x14ac:dyDescent="0.25">
      <c r="A722" s="1">
        <f>tra!A722</f>
        <v>13</v>
      </c>
      <c r="B722" s="1">
        <f>tra!B722</f>
        <v>16</v>
      </c>
      <c r="C722" s="1">
        <f>tra!C722</f>
        <v>17</v>
      </c>
      <c r="D722" s="1">
        <f>tra!D722</f>
        <v>6</v>
      </c>
      <c r="E722" s="1" t="str">
        <f>tra!E722</f>
        <v>Msin</v>
      </c>
      <c r="F722" s="1">
        <f>tra!F722</f>
        <v>-17.015999999999998</v>
      </c>
      <c r="G722" s="1">
        <f>tra!G722</f>
        <v>-10.359</v>
      </c>
      <c r="H722" s="1">
        <f>(ABS(tra!H722)+ABS(tra!J722))*SIGN(tra!H722)</f>
        <v>-0.59799999999999998</v>
      </c>
      <c r="I722" s="1">
        <f>(ABS(tra!I722)+ABS(tra!K722))*SIGN(tra!I722)</f>
        <v>9.6950000000000003</v>
      </c>
      <c r="J722" s="1">
        <f t="shared" si="68"/>
        <v>-3.5065</v>
      </c>
      <c r="K722" s="1">
        <f t="shared" si="69"/>
        <v>9.8743999999999996</v>
      </c>
      <c r="L722">
        <f t="shared" si="72"/>
        <v>-0.48460000000000036</v>
      </c>
      <c r="M722">
        <f t="shared" si="73"/>
        <v>-20.2334</v>
      </c>
      <c r="O722">
        <f t="shared" si="70"/>
        <v>-0.48460000000000036</v>
      </c>
      <c r="P722">
        <f t="shared" si="71"/>
        <v>-20.2334</v>
      </c>
    </row>
    <row r="723" spans="1:16" x14ac:dyDescent="0.25">
      <c r="A723" s="1">
        <f>tra!A723</f>
        <v>13</v>
      </c>
      <c r="B723" s="1">
        <f>tra!B723</f>
        <v>16</v>
      </c>
      <c r="C723" s="1">
        <f>tra!C723</f>
        <v>17</v>
      </c>
      <c r="D723" s="1">
        <f>tra!D723</f>
        <v>6</v>
      </c>
      <c r="E723" s="1" t="str">
        <f>tra!E723</f>
        <v>Mdes</v>
      </c>
      <c r="F723" s="1">
        <f>tra!F723</f>
        <v>-29.69</v>
      </c>
      <c r="G723" s="1">
        <f>tra!G723</f>
        <v>-17.779</v>
      </c>
      <c r="H723" s="1">
        <f>(ABS(tra!H723)+ABS(tra!J723))*SIGN(tra!H723)</f>
        <v>0.68900000000000006</v>
      </c>
      <c r="I723" s="1">
        <f>(ABS(tra!I723)+ABS(tra!K723))*SIGN(tra!I723)</f>
        <v>-11.173</v>
      </c>
      <c r="J723" s="1">
        <f t="shared" si="68"/>
        <v>4.0409000000000006</v>
      </c>
      <c r="K723" s="1">
        <f t="shared" si="69"/>
        <v>-11.3797</v>
      </c>
      <c r="L723">
        <f t="shared" si="72"/>
        <v>-29.1587</v>
      </c>
      <c r="M723">
        <f t="shared" si="73"/>
        <v>-6.3993000000000002</v>
      </c>
      <c r="O723">
        <f t="shared" si="70"/>
        <v>-29.1587</v>
      </c>
      <c r="P723">
        <f t="shared" si="71"/>
        <v>-6.3993000000000002</v>
      </c>
    </row>
    <row r="724" spans="1:16" x14ac:dyDescent="0.25">
      <c r="A724" s="1">
        <f>tra!A724</f>
        <v>13</v>
      </c>
      <c r="B724" s="1">
        <f>tra!B724</f>
        <v>16</v>
      </c>
      <c r="C724" s="1">
        <f>tra!C724</f>
        <v>17</v>
      </c>
      <c r="D724" s="1">
        <f>tra!D724</f>
        <v>6</v>
      </c>
      <c r="E724" s="1" t="str">
        <f>tra!E724</f>
        <v>Vsin</v>
      </c>
      <c r="F724" s="1">
        <f>tra!F724</f>
        <v>40.744</v>
      </c>
      <c r="G724" s="1">
        <f>tra!G724</f>
        <v>24.542000000000002</v>
      </c>
      <c r="H724" s="1">
        <f>(ABS(tra!H724)+ABS(tra!J724))*SIGN(tra!H724)</f>
        <v>0.378</v>
      </c>
      <c r="I724" s="1">
        <f>(ABS(tra!I724)+ABS(tra!K724))*SIGN(tra!I724)</f>
        <v>-6.1380000000000008</v>
      </c>
      <c r="J724" s="1">
        <f t="shared" si="68"/>
        <v>2.2194000000000003</v>
      </c>
      <c r="K724" s="1">
        <f t="shared" si="69"/>
        <v>-6.2514000000000012</v>
      </c>
      <c r="L724">
        <f t="shared" si="72"/>
        <v>18.290600000000001</v>
      </c>
      <c r="M724">
        <f t="shared" si="73"/>
        <v>30.793400000000002</v>
      </c>
      <c r="O724">
        <f t="shared" si="70"/>
        <v>18.290600000000001</v>
      </c>
      <c r="P724">
        <f t="shared" si="71"/>
        <v>30.793400000000002</v>
      </c>
    </row>
    <row r="725" spans="1:16" x14ac:dyDescent="0.25">
      <c r="A725" s="1">
        <f>tra!A725</f>
        <v>13</v>
      </c>
      <c r="B725" s="1">
        <f>tra!B725</f>
        <v>16</v>
      </c>
      <c r="C725" s="1">
        <f>tra!C725</f>
        <v>17</v>
      </c>
      <c r="D725" s="1">
        <f>tra!D725</f>
        <v>6</v>
      </c>
      <c r="E725" s="1" t="str">
        <f>tra!E725</f>
        <v>Vdes</v>
      </c>
      <c r="F725" s="1">
        <f>tra!F725</f>
        <v>-48.2</v>
      </c>
      <c r="G725" s="1">
        <f>tra!G725</f>
        <v>-28.905999999999999</v>
      </c>
      <c r="H725" s="1">
        <f>(ABS(tra!H725)+ABS(tra!J725))*SIGN(tra!H725)</f>
        <v>0.378</v>
      </c>
      <c r="I725" s="1">
        <f>(ABS(tra!I725)+ABS(tra!K725))*SIGN(tra!I725)</f>
        <v>-6.1380000000000008</v>
      </c>
      <c r="J725" s="1">
        <f t="shared" si="68"/>
        <v>2.2194000000000003</v>
      </c>
      <c r="K725" s="1">
        <f t="shared" si="69"/>
        <v>-6.2514000000000012</v>
      </c>
      <c r="L725">
        <f t="shared" si="72"/>
        <v>-35.157400000000003</v>
      </c>
      <c r="M725">
        <f t="shared" si="73"/>
        <v>-22.654599999999999</v>
      </c>
      <c r="O725">
        <f t="shared" si="70"/>
        <v>-35.157400000000003</v>
      </c>
      <c r="P725">
        <f t="shared" si="71"/>
        <v>-22.654599999999999</v>
      </c>
    </row>
    <row r="726" spans="1:16" x14ac:dyDescent="0.25">
      <c r="A726" s="1">
        <f>tra!A726</f>
        <v>13</v>
      </c>
      <c r="B726" s="1">
        <f>tra!B726</f>
        <v>16</v>
      </c>
      <c r="C726" s="1">
        <f>tra!C726</f>
        <v>17</v>
      </c>
      <c r="D726" s="1">
        <f>tra!D726</f>
        <v>5</v>
      </c>
      <c r="E726" s="1" t="str">
        <f>tra!E726</f>
        <v>Msin</v>
      </c>
      <c r="F726" s="1">
        <f>tra!F726</f>
        <v>-28.125</v>
      </c>
      <c r="G726" s="1">
        <f>tra!G726</f>
        <v>-17.79</v>
      </c>
      <c r="H726" s="1">
        <f>(ABS(tra!H726)+ABS(tra!J726))*SIGN(tra!H726)</f>
        <v>-0.997</v>
      </c>
      <c r="I726" s="1">
        <f>(ABS(tra!I726)+ABS(tra!K726))*SIGN(tra!I726)</f>
        <v>16.713000000000001</v>
      </c>
      <c r="J726" s="1">
        <f t="shared" si="68"/>
        <v>-6.0109000000000004</v>
      </c>
      <c r="K726" s="1">
        <f t="shared" si="69"/>
        <v>17.0121</v>
      </c>
      <c r="L726">
        <f t="shared" si="72"/>
        <v>-0.77789999999999893</v>
      </c>
      <c r="M726">
        <f t="shared" si="73"/>
        <v>-34.802099999999996</v>
      </c>
      <c r="O726">
        <f t="shared" si="70"/>
        <v>-0.77789999999999893</v>
      </c>
      <c r="P726">
        <f t="shared" si="71"/>
        <v>-34.802099999999996</v>
      </c>
    </row>
    <row r="727" spans="1:16" x14ac:dyDescent="0.25">
      <c r="A727" s="1">
        <f>tra!A727</f>
        <v>13</v>
      </c>
      <c r="B727" s="1">
        <f>tra!B727</f>
        <v>16</v>
      </c>
      <c r="C727" s="1">
        <f>tra!C727</f>
        <v>17</v>
      </c>
      <c r="D727" s="1">
        <f>tra!D727</f>
        <v>5</v>
      </c>
      <c r="E727" s="1" t="str">
        <f>tra!E727</f>
        <v>Mdes</v>
      </c>
      <c r="F727" s="1">
        <f>tra!F727</f>
        <v>-34.088000000000001</v>
      </c>
      <c r="G727" s="1">
        <f>tra!G727</f>
        <v>-21.515000000000001</v>
      </c>
      <c r="H727" s="1">
        <f>(ABS(tra!H727)+ABS(tra!J727))*SIGN(tra!H727)</f>
        <v>1.073</v>
      </c>
      <c r="I727" s="1">
        <f>(ABS(tra!I727)+ABS(tra!K727))*SIGN(tra!I727)</f>
        <v>-17.994</v>
      </c>
      <c r="J727" s="1">
        <f t="shared" si="68"/>
        <v>6.4711999999999996</v>
      </c>
      <c r="K727" s="1">
        <f t="shared" si="69"/>
        <v>-18.315899999999999</v>
      </c>
      <c r="L727">
        <f t="shared" si="72"/>
        <v>-39.8309</v>
      </c>
      <c r="M727">
        <f t="shared" si="73"/>
        <v>-3.1991000000000014</v>
      </c>
      <c r="O727">
        <f t="shared" si="70"/>
        <v>-39.8309</v>
      </c>
      <c r="P727">
        <f t="shared" si="71"/>
        <v>-3.1991000000000014</v>
      </c>
    </row>
    <row r="728" spans="1:16" x14ac:dyDescent="0.25">
      <c r="A728" s="1">
        <f>tra!A728</f>
        <v>13</v>
      </c>
      <c r="B728" s="1">
        <f>tra!B728</f>
        <v>16</v>
      </c>
      <c r="C728" s="1">
        <f>tra!C728</f>
        <v>17</v>
      </c>
      <c r="D728" s="1">
        <f>tra!D728</f>
        <v>5</v>
      </c>
      <c r="E728" s="1" t="str">
        <f>tra!E728</f>
        <v>Vsin</v>
      </c>
      <c r="F728" s="1">
        <f>tra!F728</f>
        <v>55.756999999999998</v>
      </c>
      <c r="G728" s="1">
        <f>tra!G728</f>
        <v>35.283999999999999</v>
      </c>
      <c r="H728" s="1">
        <f>(ABS(tra!H728)+ABS(tra!J728))*SIGN(tra!H728)</f>
        <v>0.60899999999999999</v>
      </c>
      <c r="I728" s="1">
        <f>(ABS(tra!I728)+ABS(tra!K728))*SIGN(tra!I728)</f>
        <v>-10.208</v>
      </c>
      <c r="J728" s="1">
        <f t="shared" si="68"/>
        <v>3.6713999999999998</v>
      </c>
      <c r="K728" s="1">
        <f t="shared" si="69"/>
        <v>-10.390700000000001</v>
      </c>
      <c r="L728">
        <f t="shared" si="72"/>
        <v>24.893299999999996</v>
      </c>
      <c r="M728">
        <f t="shared" si="73"/>
        <v>45.674700000000001</v>
      </c>
      <c r="O728">
        <f t="shared" si="70"/>
        <v>24.893299999999996</v>
      </c>
      <c r="P728">
        <f t="shared" si="71"/>
        <v>45.674700000000001</v>
      </c>
    </row>
    <row r="729" spans="1:16" x14ac:dyDescent="0.25">
      <c r="A729" s="1">
        <f>tra!A729</f>
        <v>13</v>
      </c>
      <c r="B729" s="1">
        <f>tra!B729</f>
        <v>16</v>
      </c>
      <c r="C729" s="1">
        <f>tra!C729</f>
        <v>17</v>
      </c>
      <c r="D729" s="1">
        <f>tra!D729</f>
        <v>5</v>
      </c>
      <c r="E729" s="1" t="str">
        <f>tra!E729</f>
        <v>Vdes</v>
      </c>
      <c r="F729" s="1">
        <f>tra!F729</f>
        <v>-59.265000000000001</v>
      </c>
      <c r="G729" s="1">
        <f>tra!G729</f>
        <v>-37.475999999999999</v>
      </c>
      <c r="H729" s="1">
        <f>(ABS(tra!H729)+ABS(tra!J729))*SIGN(tra!H729)</f>
        <v>0.60899999999999999</v>
      </c>
      <c r="I729" s="1">
        <f>(ABS(tra!I729)+ABS(tra!K729))*SIGN(tra!I729)</f>
        <v>-10.208</v>
      </c>
      <c r="J729" s="1">
        <f t="shared" si="68"/>
        <v>3.6713999999999998</v>
      </c>
      <c r="K729" s="1">
        <f t="shared" si="69"/>
        <v>-10.390700000000001</v>
      </c>
      <c r="L729">
        <f t="shared" si="72"/>
        <v>-47.866700000000002</v>
      </c>
      <c r="M729">
        <f t="shared" si="73"/>
        <v>-27.085299999999997</v>
      </c>
      <c r="O729">
        <f t="shared" si="70"/>
        <v>-47.866700000000002</v>
      </c>
      <c r="P729">
        <f t="shared" si="71"/>
        <v>-27.085299999999997</v>
      </c>
    </row>
    <row r="730" spans="1:16" x14ac:dyDescent="0.25">
      <c r="A730" s="1">
        <f>tra!A730</f>
        <v>13</v>
      </c>
      <c r="B730" s="1">
        <f>tra!B730</f>
        <v>16</v>
      </c>
      <c r="C730" s="1">
        <f>tra!C730</f>
        <v>17</v>
      </c>
      <c r="D730" s="1">
        <f>tra!D730</f>
        <v>4</v>
      </c>
      <c r="E730" s="1" t="str">
        <f>tra!E730</f>
        <v>Msin</v>
      </c>
      <c r="F730" s="1">
        <f>tra!F730</f>
        <v>-27.212</v>
      </c>
      <c r="G730" s="1">
        <f>tra!G730</f>
        <v>-17.289000000000001</v>
      </c>
      <c r="H730" s="1">
        <f>(ABS(tra!H730)+ABS(tra!J730))*SIGN(tra!H730)</f>
        <v>-1.159</v>
      </c>
      <c r="I730" s="1">
        <f>(ABS(tra!I730)+ABS(tra!K730))*SIGN(tra!I730)</f>
        <v>20.132000000000001</v>
      </c>
      <c r="J730" s="1">
        <f t="shared" si="68"/>
        <v>-7.1985999999999999</v>
      </c>
      <c r="K730" s="1">
        <f t="shared" si="69"/>
        <v>20.479700000000001</v>
      </c>
      <c r="L730">
        <f t="shared" si="72"/>
        <v>3.1906999999999996</v>
      </c>
      <c r="M730">
        <f t="shared" si="73"/>
        <v>-37.768700000000003</v>
      </c>
      <c r="O730">
        <f t="shared" si="70"/>
        <v>3.1906999999999996</v>
      </c>
      <c r="P730">
        <f t="shared" si="71"/>
        <v>-37.768700000000003</v>
      </c>
    </row>
    <row r="731" spans="1:16" x14ac:dyDescent="0.25">
      <c r="A731" s="1">
        <f>tra!A731</f>
        <v>13</v>
      </c>
      <c r="B731" s="1">
        <f>tra!B731</f>
        <v>16</v>
      </c>
      <c r="C731" s="1">
        <f>tra!C731</f>
        <v>17</v>
      </c>
      <c r="D731" s="1">
        <f>tra!D731</f>
        <v>4</v>
      </c>
      <c r="E731" s="1" t="str">
        <f>tra!E731</f>
        <v>Mdes</v>
      </c>
      <c r="F731" s="1">
        <f>tra!F731</f>
        <v>-35.020000000000003</v>
      </c>
      <c r="G731" s="1">
        <f>tra!G731</f>
        <v>-22.071999999999999</v>
      </c>
      <c r="H731" s="1">
        <f>(ABS(tra!H731)+ABS(tra!J731))*SIGN(tra!H731)</f>
        <v>1.2130000000000001</v>
      </c>
      <c r="I731" s="1">
        <f>(ABS(tra!I731)+ABS(tra!K731))*SIGN(tra!I731)</f>
        <v>-21.074999999999999</v>
      </c>
      <c r="J731" s="1">
        <f t="shared" si="68"/>
        <v>7.5354999999999999</v>
      </c>
      <c r="K731" s="1">
        <f t="shared" si="69"/>
        <v>-21.4389</v>
      </c>
      <c r="L731">
        <f t="shared" si="72"/>
        <v>-43.510899999999999</v>
      </c>
      <c r="M731">
        <f t="shared" si="73"/>
        <v>-0.63309999999999889</v>
      </c>
      <c r="O731">
        <f t="shared" si="70"/>
        <v>-43.510899999999999</v>
      </c>
      <c r="P731">
        <f t="shared" si="71"/>
        <v>-0.63309999999999889</v>
      </c>
    </row>
    <row r="732" spans="1:16" x14ac:dyDescent="0.25">
      <c r="A732" s="1">
        <f>tra!A732</f>
        <v>13</v>
      </c>
      <c r="B732" s="1">
        <f>tra!B732</f>
        <v>16</v>
      </c>
      <c r="C732" s="1">
        <f>tra!C732</f>
        <v>17</v>
      </c>
      <c r="D732" s="1">
        <f>tra!D732</f>
        <v>4</v>
      </c>
      <c r="E732" s="1" t="str">
        <f>tra!E732</f>
        <v>Vsin</v>
      </c>
      <c r="F732" s="1">
        <f>tra!F732</f>
        <v>55.215000000000003</v>
      </c>
      <c r="G732" s="1">
        <f>tra!G732</f>
        <v>34.972999999999999</v>
      </c>
      <c r="H732" s="1">
        <f>(ABS(tra!H732)+ABS(tra!J732))*SIGN(tra!H732)</f>
        <v>0.69799999999999995</v>
      </c>
      <c r="I732" s="1">
        <f>(ABS(tra!I732)+ABS(tra!K732))*SIGN(tra!I732)</f>
        <v>-12.119</v>
      </c>
      <c r="J732" s="1">
        <f t="shared" si="68"/>
        <v>4.3337000000000003</v>
      </c>
      <c r="K732" s="1">
        <f t="shared" si="69"/>
        <v>-12.3284</v>
      </c>
      <c r="L732">
        <f t="shared" si="72"/>
        <v>22.644599999999997</v>
      </c>
      <c r="M732">
        <f t="shared" si="73"/>
        <v>47.301400000000001</v>
      </c>
      <c r="O732">
        <f t="shared" si="70"/>
        <v>22.644599999999997</v>
      </c>
      <c r="P732">
        <f t="shared" si="71"/>
        <v>47.301400000000001</v>
      </c>
    </row>
    <row r="733" spans="1:16" x14ac:dyDescent="0.25">
      <c r="A733" s="1">
        <f>tra!A733</f>
        <v>13</v>
      </c>
      <c r="B733" s="1">
        <f>tra!B733</f>
        <v>16</v>
      </c>
      <c r="C733" s="1">
        <f>tra!C733</f>
        <v>17</v>
      </c>
      <c r="D733" s="1">
        <f>tra!D733</f>
        <v>4</v>
      </c>
      <c r="E733" s="1" t="str">
        <f>tra!E733</f>
        <v>Vdes</v>
      </c>
      <c r="F733" s="1">
        <f>tra!F733</f>
        <v>-59.807000000000002</v>
      </c>
      <c r="G733" s="1">
        <f>tra!G733</f>
        <v>-37.786999999999999</v>
      </c>
      <c r="H733" s="1">
        <f>(ABS(tra!H733)+ABS(tra!J733))*SIGN(tra!H733)</f>
        <v>0.69799999999999995</v>
      </c>
      <c r="I733" s="1">
        <f>(ABS(tra!I733)+ABS(tra!K733))*SIGN(tra!I733)</f>
        <v>-12.119</v>
      </c>
      <c r="J733" s="1">
        <f t="shared" si="68"/>
        <v>4.3337000000000003</v>
      </c>
      <c r="K733" s="1">
        <f t="shared" si="69"/>
        <v>-12.3284</v>
      </c>
      <c r="L733">
        <f t="shared" si="72"/>
        <v>-50.115400000000001</v>
      </c>
      <c r="M733">
        <f t="shared" si="73"/>
        <v>-25.458599999999997</v>
      </c>
      <c r="O733">
        <f t="shared" si="70"/>
        <v>-50.115400000000001</v>
      </c>
      <c r="P733">
        <f t="shared" si="71"/>
        <v>-25.458599999999997</v>
      </c>
    </row>
    <row r="734" spans="1:16" x14ac:dyDescent="0.25">
      <c r="A734" s="1">
        <f>tra!A734</f>
        <v>13</v>
      </c>
      <c r="B734" s="1">
        <f>tra!B734</f>
        <v>16</v>
      </c>
      <c r="C734" s="1">
        <f>tra!C734</f>
        <v>17</v>
      </c>
      <c r="D734" s="1">
        <f>tra!D734</f>
        <v>3</v>
      </c>
      <c r="E734" s="1" t="str">
        <f>tra!E734</f>
        <v>Msin</v>
      </c>
      <c r="F734" s="1">
        <f>tra!F734</f>
        <v>-27.027000000000001</v>
      </c>
      <c r="G734" s="1">
        <f>tra!G734</f>
        <v>-17.146000000000001</v>
      </c>
      <c r="H734" s="1">
        <f>(ABS(tra!H734)+ABS(tra!J734))*SIGN(tra!H734)</f>
        <v>-1.3359999999999999</v>
      </c>
      <c r="I734" s="1">
        <f>(ABS(tra!I734)+ABS(tra!K734))*SIGN(tra!I734)</f>
        <v>23.773</v>
      </c>
      <c r="J734" s="1">
        <f t="shared" si="68"/>
        <v>-8.4679000000000002</v>
      </c>
      <c r="K734" s="1">
        <f t="shared" si="69"/>
        <v>24.1738</v>
      </c>
      <c r="L734">
        <f t="shared" si="72"/>
        <v>7.0277999999999992</v>
      </c>
      <c r="M734">
        <f t="shared" si="73"/>
        <v>-41.319800000000001</v>
      </c>
      <c r="O734">
        <f t="shared" si="70"/>
        <v>7.0277999999999992</v>
      </c>
      <c r="P734">
        <f t="shared" si="71"/>
        <v>-41.319800000000001</v>
      </c>
    </row>
    <row r="735" spans="1:16" x14ac:dyDescent="0.25">
      <c r="A735" s="1">
        <f>tra!A735</f>
        <v>13</v>
      </c>
      <c r="B735" s="1">
        <f>tra!B735</f>
        <v>16</v>
      </c>
      <c r="C735" s="1">
        <f>tra!C735</f>
        <v>17</v>
      </c>
      <c r="D735" s="1">
        <f>tra!D735</f>
        <v>3</v>
      </c>
      <c r="E735" s="1" t="str">
        <f>tra!E735</f>
        <v>Mdes</v>
      </c>
      <c r="F735" s="1">
        <f>tra!F735</f>
        <v>-35.177</v>
      </c>
      <c r="G735" s="1">
        <f>tra!G735</f>
        <v>-22.190999999999999</v>
      </c>
      <c r="H735" s="1">
        <f>(ABS(tra!H735)+ABS(tra!J735))*SIGN(tra!H735)</f>
        <v>1.4039999999999999</v>
      </c>
      <c r="I735" s="1">
        <f>(ABS(tra!I735)+ABS(tra!K735))*SIGN(tra!I735)</f>
        <v>-25.003999999999998</v>
      </c>
      <c r="J735" s="1">
        <f t="shared" si="68"/>
        <v>8.9051999999999989</v>
      </c>
      <c r="K735" s="1">
        <f t="shared" si="69"/>
        <v>-25.425199999999997</v>
      </c>
      <c r="L735">
        <f t="shared" si="72"/>
        <v>-47.616199999999992</v>
      </c>
      <c r="M735">
        <f t="shared" si="73"/>
        <v>3.2341999999999977</v>
      </c>
      <c r="O735">
        <f t="shared" si="70"/>
        <v>-47.616199999999992</v>
      </c>
      <c r="P735">
        <f t="shared" si="71"/>
        <v>3.2341999999999977</v>
      </c>
    </row>
    <row r="736" spans="1:16" x14ac:dyDescent="0.25">
      <c r="A736" s="1">
        <f>tra!A736</f>
        <v>13</v>
      </c>
      <c r="B736" s="1">
        <f>tra!B736</f>
        <v>16</v>
      </c>
      <c r="C736" s="1">
        <f>tra!C736</f>
        <v>17</v>
      </c>
      <c r="D736" s="1">
        <f>tra!D736</f>
        <v>3</v>
      </c>
      <c r="E736" s="1" t="str">
        <f>tra!E736</f>
        <v>Vsin</v>
      </c>
      <c r="F736" s="1">
        <f>tra!F736</f>
        <v>55.113999999999997</v>
      </c>
      <c r="G736" s="1">
        <f>tra!G736</f>
        <v>34.896000000000001</v>
      </c>
      <c r="H736" s="1">
        <f>(ABS(tra!H736)+ABS(tra!J736))*SIGN(tra!H736)</f>
        <v>0.80599999999999994</v>
      </c>
      <c r="I736" s="1">
        <f>(ABS(tra!I736)+ABS(tra!K736))*SIGN(tra!I736)</f>
        <v>-14.346</v>
      </c>
      <c r="J736" s="1">
        <f t="shared" si="68"/>
        <v>5.1097999999999999</v>
      </c>
      <c r="K736" s="1">
        <f t="shared" si="69"/>
        <v>-14.5878</v>
      </c>
      <c r="L736">
        <f t="shared" si="72"/>
        <v>20.308199999999999</v>
      </c>
      <c r="M736">
        <f t="shared" si="73"/>
        <v>49.483800000000002</v>
      </c>
      <c r="O736">
        <f t="shared" si="70"/>
        <v>20.308199999999999</v>
      </c>
      <c r="P736">
        <f t="shared" si="71"/>
        <v>49.483800000000002</v>
      </c>
    </row>
    <row r="737" spans="1:16" x14ac:dyDescent="0.25">
      <c r="A737" s="1">
        <f>tra!A737</f>
        <v>13</v>
      </c>
      <c r="B737" s="1">
        <f>tra!B737</f>
        <v>16</v>
      </c>
      <c r="C737" s="1">
        <f>tra!C737</f>
        <v>17</v>
      </c>
      <c r="D737" s="1">
        <f>tra!D737</f>
        <v>3</v>
      </c>
      <c r="E737" s="1" t="str">
        <f>tra!E737</f>
        <v>Vdes</v>
      </c>
      <c r="F737" s="1">
        <f>tra!F737</f>
        <v>-59.908000000000001</v>
      </c>
      <c r="G737" s="1">
        <f>tra!G737</f>
        <v>-37.863999999999997</v>
      </c>
      <c r="H737" s="1">
        <f>(ABS(tra!H737)+ABS(tra!J737))*SIGN(tra!H737)</f>
        <v>0.80599999999999994</v>
      </c>
      <c r="I737" s="1">
        <f>(ABS(tra!I737)+ABS(tra!K737))*SIGN(tra!I737)</f>
        <v>-14.346</v>
      </c>
      <c r="J737" s="1">
        <f t="shared" si="68"/>
        <v>5.1097999999999999</v>
      </c>
      <c r="K737" s="1">
        <f t="shared" si="69"/>
        <v>-14.5878</v>
      </c>
      <c r="L737">
        <f t="shared" si="72"/>
        <v>-52.451799999999999</v>
      </c>
      <c r="M737">
        <f t="shared" si="73"/>
        <v>-23.276199999999996</v>
      </c>
      <c r="O737">
        <f t="shared" si="70"/>
        <v>-52.451799999999999</v>
      </c>
      <c r="P737">
        <f t="shared" si="71"/>
        <v>-23.276199999999996</v>
      </c>
    </row>
    <row r="738" spans="1:16" x14ac:dyDescent="0.25">
      <c r="A738" s="1">
        <f>tra!A738</f>
        <v>13</v>
      </c>
      <c r="B738" s="1">
        <f>tra!B738</f>
        <v>16</v>
      </c>
      <c r="C738" s="1">
        <f>tra!C738</f>
        <v>17</v>
      </c>
      <c r="D738" s="1">
        <f>tra!D738</f>
        <v>2</v>
      </c>
      <c r="E738" s="1" t="str">
        <f>tra!E738</f>
        <v>Msin</v>
      </c>
      <c r="F738" s="1">
        <f>tra!F738</f>
        <v>-27.055</v>
      </c>
      <c r="G738" s="1">
        <f>tra!G738</f>
        <v>-17.148</v>
      </c>
      <c r="H738" s="1">
        <f>(ABS(tra!H738)+ABS(tra!J738))*SIGN(tra!H738)</f>
        <v>-1.47</v>
      </c>
      <c r="I738" s="1">
        <f>(ABS(tra!I738)+ABS(tra!K738))*SIGN(tra!I738)</f>
        <v>26.939999999999998</v>
      </c>
      <c r="J738" s="1">
        <f t="shared" si="68"/>
        <v>-9.5519999999999996</v>
      </c>
      <c r="K738" s="1">
        <f t="shared" si="69"/>
        <v>27.380999999999997</v>
      </c>
      <c r="L738">
        <f t="shared" si="72"/>
        <v>10.232999999999997</v>
      </c>
      <c r="M738">
        <f t="shared" si="73"/>
        <v>-44.528999999999996</v>
      </c>
      <c r="O738">
        <f t="shared" si="70"/>
        <v>10.232999999999997</v>
      </c>
      <c r="P738">
        <f t="shared" si="71"/>
        <v>-44.528999999999996</v>
      </c>
    </row>
    <row r="739" spans="1:16" x14ac:dyDescent="0.25">
      <c r="A739" s="1">
        <f>tra!A739</f>
        <v>13</v>
      </c>
      <c r="B739" s="1">
        <f>tra!B739</f>
        <v>16</v>
      </c>
      <c r="C739" s="1">
        <f>tra!C739</f>
        <v>17</v>
      </c>
      <c r="D739" s="1">
        <f>tra!D739</f>
        <v>2</v>
      </c>
      <c r="E739" s="1" t="str">
        <f>tra!E739</f>
        <v>Mdes</v>
      </c>
      <c r="F739" s="1">
        <f>tra!F739</f>
        <v>-35.316000000000003</v>
      </c>
      <c r="G739" s="1">
        <f>tra!G739</f>
        <v>-22.306999999999999</v>
      </c>
      <c r="H739" s="1">
        <f>(ABS(tra!H739)+ABS(tra!J739))*SIGN(tra!H739)</f>
        <v>1.538</v>
      </c>
      <c r="I739" s="1">
        <f>(ABS(tra!I739)+ABS(tra!K739))*SIGN(tra!I739)</f>
        <v>-28.179000000000002</v>
      </c>
      <c r="J739" s="1">
        <f t="shared" si="68"/>
        <v>9.9916999999999998</v>
      </c>
      <c r="K739" s="1">
        <f t="shared" si="69"/>
        <v>-28.640400000000003</v>
      </c>
      <c r="L739">
        <f t="shared" si="72"/>
        <v>-50.947400000000002</v>
      </c>
      <c r="M739">
        <f t="shared" si="73"/>
        <v>6.3334000000000046</v>
      </c>
      <c r="O739">
        <f t="shared" si="70"/>
        <v>-50.947400000000002</v>
      </c>
      <c r="P739">
        <f t="shared" si="71"/>
        <v>6.3334000000000046</v>
      </c>
    </row>
    <row r="740" spans="1:16" x14ac:dyDescent="0.25">
      <c r="A740" s="1">
        <f>tra!A740</f>
        <v>13</v>
      </c>
      <c r="B740" s="1">
        <f>tra!B740</f>
        <v>16</v>
      </c>
      <c r="C740" s="1">
        <f>tra!C740</f>
        <v>17</v>
      </c>
      <c r="D740" s="1">
        <f>tra!D740</f>
        <v>2</v>
      </c>
      <c r="E740" s="1" t="str">
        <f>tra!E740</f>
        <v>Vsin</v>
      </c>
      <c r="F740" s="1">
        <f>tra!F740</f>
        <v>55.081000000000003</v>
      </c>
      <c r="G740" s="1">
        <f>tra!G740</f>
        <v>34.863</v>
      </c>
      <c r="H740" s="1">
        <f>(ABS(tra!H740)+ABS(tra!J740))*SIGN(tra!H740)</f>
        <v>0.88500000000000001</v>
      </c>
      <c r="I740" s="1">
        <f>(ABS(tra!I740)+ABS(tra!K740))*SIGN(tra!I740)</f>
        <v>-16.212</v>
      </c>
      <c r="J740" s="1">
        <f t="shared" si="68"/>
        <v>5.7485999999999997</v>
      </c>
      <c r="K740" s="1">
        <f t="shared" si="69"/>
        <v>-16.477499999999999</v>
      </c>
      <c r="L740">
        <f t="shared" si="72"/>
        <v>18.3855</v>
      </c>
      <c r="M740">
        <f t="shared" si="73"/>
        <v>51.340499999999999</v>
      </c>
      <c r="O740">
        <f t="shared" si="70"/>
        <v>18.3855</v>
      </c>
      <c r="P740">
        <f t="shared" si="71"/>
        <v>51.340499999999999</v>
      </c>
    </row>
    <row r="741" spans="1:16" x14ac:dyDescent="0.25">
      <c r="A741" s="1">
        <f>tra!A741</f>
        <v>13</v>
      </c>
      <c r="B741" s="1">
        <f>tra!B741</f>
        <v>16</v>
      </c>
      <c r="C741" s="1">
        <f>tra!C741</f>
        <v>17</v>
      </c>
      <c r="D741" s="1">
        <f>tra!D741</f>
        <v>2</v>
      </c>
      <c r="E741" s="1" t="str">
        <f>tra!E741</f>
        <v>Vdes</v>
      </c>
      <c r="F741" s="1">
        <f>tra!F741</f>
        <v>-59.941000000000003</v>
      </c>
      <c r="G741" s="1">
        <f>tra!G741</f>
        <v>-37.896999999999998</v>
      </c>
      <c r="H741" s="1">
        <f>(ABS(tra!H741)+ABS(tra!J741))*SIGN(tra!H741)</f>
        <v>0.88500000000000001</v>
      </c>
      <c r="I741" s="1">
        <f>(ABS(tra!I741)+ABS(tra!K741))*SIGN(tra!I741)</f>
        <v>-16.212</v>
      </c>
      <c r="J741" s="1">
        <f t="shared" si="68"/>
        <v>5.7485999999999997</v>
      </c>
      <c r="K741" s="1">
        <f t="shared" si="69"/>
        <v>-16.477499999999999</v>
      </c>
      <c r="L741">
        <f t="shared" si="72"/>
        <v>-54.374499999999998</v>
      </c>
      <c r="M741">
        <f t="shared" si="73"/>
        <v>-21.419499999999999</v>
      </c>
      <c r="O741">
        <f t="shared" si="70"/>
        <v>-54.374499999999998</v>
      </c>
      <c r="P741">
        <f t="shared" si="71"/>
        <v>-21.419499999999999</v>
      </c>
    </row>
    <row r="742" spans="1:16" x14ac:dyDescent="0.25">
      <c r="A742" s="1">
        <f>tra!A742</f>
        <v>13</v>
      </c>
      <c r="B742" s="1">
        <f>tra!B742</f>
        <v>16</v>
      </c>
      <c r="C742" s="1">
        <f>tra!C742</f>
        <v>17</v>
      </c>
      <c r="D742" s="1">
        <f>tra!D742</f>
        <v>1</v>
      </c>
      <c r="E742" s="1" t="str">
        <f>tra!E742</f>
        <v>Msin</v>
      </c>
      <c r="F742" s="1">
        <f>tra!F742</f>
        <v>-24.667000000000002</v>
      </c>
      <c r="G742" s="1">
        <f>tra!G742</f>
        <v>-15.619</v>
      </c>
      <c r="H742" s="1">
        <f>(ABS(tra!H742)+ABS(tra!J742))*SIGN(tra!H742)</f>
        <v>-1.4279999999999999</v>
      </c>
      <c r="I742" s="1">
        <f>(ABS(tra!I742)+ABS(tra!K742))*SIGN(tra!I742)</f>
        <v>28.076000000000001</v>
      </c>
      <c r="J742" s="1">
        <f t="shared" si="68"/>
        <v>-9.8507999999999996</v>
      </c>
      <c r="K742" s="1">
        <f t="shared" si="69"/>
        <v>28.5044</v>
      </c>
      <c r="L742">
        <f t="shared" si="72"/>
        <v>12.885400000000001</v>
      </c>
      <c r="M742">
        <f t="shared" si="73"/>
        <v>-44.123400000000004</v>
      </c>
      <c r="O742">
        <f t="shared" si="70"/>
        <v>12.885400000000001</v>
      </c>
      <c r="P742">
        <f t="shared" si="71"/>
        <v>-44.123400000000004</v>
      </c>
    </row>
    <row r="743" spans="1:16" x14ac:dyDescent="0.25">
      <c r="A743" s="1">
        <f>tra!A743</f>
        <v>13</v>
      </c>
      <c r="B743" s="1">
        <f>tra!B743</f>
        <v>16</v>
      </c>
      <c r="C743" s="1">
        <f>tra!C743</f>
        <v>17</v>
      </c>
      <c r="D743" s="1">
        <f>tra!D743</f>
        <v>1</v>
      </c>
      <c r="E743" s="1" t="str">
        <f>tra!E743</f>
        <v>Mdes</v>
      </c>
      <c r="F743" s="1">
        <f>tra!F743</f>
        <v>-36.905000000000001</v>
      </c>
      <c r="G743" s="1">
        <f>tra!G743</f>
        <v>-23.324999999999999</v>
      </c>
      <c r="H743" s="1">
        <f>(ABS(tra!H743)+ABS(tra!J743))*SIGN(tra!H743)</f>
        <v>1.516</v>
      </c>
      <c r="I743" s="1">
        <f>(ABS(tra!I743)+ABS(tra!K743))*SIGN(tra!I743)</f>
        <v>-29.831</v>
      </c>
      <c r="J743" s="1">
        <f t="shared" si="68"/>
        <v>10.465299999999999</v>
      </c>
      <c r="K743" s="1">
        <f t="shared" si="69"/>
        <v>-30.285799999999998</v>
      </c>
      <c r="L743">
        <f t="shared" si="72"/>
        <v>-53.610799999999998</v>
      </c>
      <c r="M743">
        <f t="shared" si="73"/>
        <v>6.960799999999999</v>
      </c>
      <c r="O743">
        <f t="shared" si="70"/>
        <v>-53.610799999999998</v>
      </c>
      <c r="P743">
        <f t="shared" si="71"/>
        <v>6.960799999999999</v>
      </c>
    </row>
    <row r="744" spans="1:16" x14ac:dyDescent="0.25">
      <c r="A744" s="1">
        <f>tra!A744</f>
        <v>13</v>
      </c>
      <c r="B744" s="1">
        <f>tra!B744</f>
        <v>16</v>
      </c>
      <c r="C744" s="1">
        <f>tra!C744</f>
        <v>17</v>
      </c>
      <c r="D744" s="1">
        <f>tra!D744</f>
        <v>1</v>
      </c>
      <c r="E744" s="1" t="str">
        <f>tra!E744</f>
        <v>Vsin</v>
      </c>
      <c r="F744" s="1">
        <f>tra!F744</f>
        <v>53.911000000000001</v>
      </c>
      <c r="G744" s="1">
        <f>tra!G744</f>
        <v>34.113999999999997</v>
      </c>
      <c r="H744" s="1">
        <f>(ABS(tra!H744)+ABS(tra!J744))*SIGN(tra!H744)</f>
        <v>0.86599999999999999</v>
      </c>
      <c r="I744" s="1">
        <f>(ABS(tra!I744)+ABS(tra!K744))*SIGN(tra!I744)</f>
        <v>-17.032</v>
      </c>
      <c r="J744" s="1">
        <f t="shared" si="68"/>
        <v>5.9755999999999991</v>
      </c>
      <c r="K744" s="1">
        <f t="shared" si="69"/>
        <v>-17.291799999999999</v>
      </c>
      <c r="L744">
        <f t="shared" si="72"/>
        <v>16.822199999999999</v>
      </c>
      <c r="M744">
        <f t="shared" si="73"/>
        <v>51.405799999999999</v>
      </c>
      <c r="O744">
        <f t="shared" si="70"/>
        <v>16.822199999999999</v>
      </c>
      <c r="P744">
        <f t="shared" si="71"/>
        <v>51.405799999999999</v>
      </c>
    </row>
    <row r="745" spans="1:16" x14ac:dyDescent="0.25">
      <c r="A745" s="1">
        <f>tra!A745</f>
        <v>13</v>
      </c>
      <c r="B745" s="1">
        <f>tra!B745</f>
        <v>16</v>
      </c>
      <c r="C745" s="1">
        <f>tra!C745</f>
        <v>17</v>
      </c>
      <c r="D745" s="1">
        <f>tra!D745</f>
        <v>1</v>
      </c>
      <c r="E745" s="1" t="str">
        <f>tra!E745</f>
        <v>Vdes</v>
      </c>
      <c r="F745" s="1">
        <f>tra!F745</f>
        <v>-61.110999999999997</v>
      </c>
      <c r="G745" s="1">
        <f>tra!G745</f>
        <v>-38.646000000000001</v>
      </c>
      <c r="H745" s="1">
        <f>(ABS(tra!H745)+ABS(tra!J745))*SIGN(tra!H745)</f>
        <v>0.86599999999999999</v>
      </c>
      <c r="I745" s="1">
        <f>(ABS(tra!I745)+ABS(tra!K745))*SIGN(tra!I745)</f>
        <v>-17.032</v>
      </c>
      <c r="J745" s="1">
        <f t="shared" si="68"/>
        <v>5.9755999999999991</v>
      </c>
      <c r="K745" s="1">
        <f t="shared" si="69"/>
        <v>-17.291799999999999</v>
      </c>
      <c r="L745">
        <f t="shared" si="72"/>
        <v>-55.937799999999996</v>
      </c>
      <c r="M745">
        <f t="shared" si="73"/>
        <v>-21.354200000000002</v>
      </c>
      <c r="O745">
        <f t="shared" si="70"/>
        <v>-55.937799999999996</v>
      </c>
      <c r="P745">
        <f t="shared" si="71"/>
        <v>-21.354200000000002</v>
      </c>
    </row>
    <row r="746" spans="1:16" x14ac:dyDescent="0.25">
      <c r="A746" s="1">
        <f>tra!A746</f>
        <v>13</v>
      </c>
      <c r="B746" s="1">
        <f>tra!B746</f>
        <v>17</v>
      </c>
      <c r="C746" s="1">
        <f>tra!C746</f>
        <v>18</v>
      </c>
      <c r="D746" s="1">
        <f>tra!D746</f>
        <v>6</v>
      </c>
      <c r="E746" s="1" t="str">
        <f>tra!E746</f>
        <v>Msin</v>
      </c>
      <c r="F746" s="1">
        <f>tra!F746</f>
        <v>-68.590999999999994</v>
      </c>
      <c r="G746" s="1">
        <f>tra!G746</f>
        <v>-42.87</v>
      </c>
      <c r="H746" s="1">
        <f>(ABS(tra!H746)+ABS(tra!J746))*SIGN(tra!H746)</f>
        <v>-2.472</v>
      </c>
      <c r="I746" s="1">
        <f>(ABS(tra!I746)+ABS(tra!K746))*SIGN(tra!I746)</f>
        <v>39.635999999999996</v>
      </c>
      <c r="J746" s="1">
        <f t="shared" si="68"/>
        <v>-14.362799999999998</v>
      </c>
      <c r="K746" s="1">
        <f t="shared" si="69"/>
        <v>40.377599999999994</v>
      </c>
      <c r="L746">
        <f t="shared" si="72"/>
        <v>-2.4924000000000035</v>
      </c>
      <c r="M746">
        <f t="shared" si="73"/>
        <v>-83.247599999999991</v>
      </c>
      <c r="O746">
        <f t="shared" si="70"/>
        <v>-2.4924000000000035</v>
      </c>
      <c r="P746">
        <f t="shared" si="71"/>
        <v>-83.247599999999991</v>
      </c>
    </row>
    <row r="747" spans="1:16" x14ac:dyDescent="0.25">
      <c r="A747" s="1">
        <f>tra!A747</f>
        <v>13</v>
      </c>
      <c r="B747" s="1">
        <f>tra!B747</f>
        <v>17</v>
      </c>
      <c r="C747" s="1">
        <f>tra!C747</f>
        <v>18</v>
      </c>
      <c r="D747" s="1">
        <f>tra!D747</f>
        <v>6</v>
      </c>
      <c r="E747" s="1" t="str">
        <f>tra!E747</f>
        <v>Mdes</v>
      </c>
      <c r="F747" s="1">
        <f>tra!F747</f>
        <v>-58.329000000000001</v>
      </c>
      <c r="G747" s="1">
        <f>tra!G747</f>
        <v>-38.795999999999999</v>
      </c>
      <c r="H747" s="1">
        <f>(ABS(tra!H747)+ABS(tra!J747))*SIGN(tra!H747)</f>
        <v>2.3639999999999999</v>
      </c>
      <c r="I747" s="1">
        <f>(ABS(tra!I747)+ABS(tra!K747))*SIGN(tra!I747)</f>
        <v>-37.926000000000002</v>
      </c>
      <c r="J747" s="1">
        <f t="shared" si="68"/>
        <v>13.741800000000001</v>
      </c>
      <c r="K747" s="1">
        <f t="shared" si="69"/>
        <v>-38.635200000000005</v>
      </c>
      <c r="L747">
        <f t="shared" si="72"/>
        <v>-77.431200000000004</v>
      </c>
      <c r="M747">
        <f t="shared" si="73"/>
        <v>-0.16079999999999472</v>
      </c>
      <c r="O747">
        <f t="shared" si="70"/>
        <v>-77.431200000000004</v>
      </c>
      <c r="P747">
        <f t="shared" si="71"/>
        <v>-0.16079999999999472</v>
      </c>
    </row>
    <row r="748" spans="1:16" x14ac:dyDescent="0.25">
      <c r="A748" s="1">
        <f>tra!A748</f>
        <v>13</v>
      </c>
      <c r="B748" s="1">
        <f>tra!B748</f>
        <v>17</v>
      </c>
      <c r="C748" s="1">
        <f>tra!C748</f>
        <v>18</v>
      </c>
      <c r="D748" s="1">
        <f>tra!D748</f>
        <v>6</v>
      </c>
      <c r="E748" s="1" t="str">
        <f>tra!E748</f>
        <v>Vsin</v>
      </c>
      <c r="F748" s="1">
        <f>tra!F748</f>
        <v>79.680999999999997</v>
      </c>
      <c r="G748" s="1">
        <f>tra!G748</f>
        <v>50.798999999999999</v>
      </c>
      <c r="H748" s="1">
        <f>(ABS(tra!H748)+ABS(tra!J748))*SIGN(tra!H748)</f>
        <v>0.93300000000000005</v>
      </c>
      <c r="I748" s="1">
        <f>(ABS(tra!I748)+ABS(tra!K748))*SIGN(tra!I748)</f>
        <v>-14.973000000000001</v>
      </c>
      <c r="J748" s="1">
        <f t="shared" si="68"/>
        <v>5.4249000000000001</v>
      </c>
      <c r="K748" s="1">
        <f t="shared" si="69"/>
        <v>-15.2529</v>
      </c>
      <c r="L748">
        <f t="shared" si="72"/>
        <v>35.546099999999996</v>
      </c>
      <c r="M748">
        <f t="shared" si="73"/>
        <v>66.051900000000003</v>
      </c>
      <c r="O748">
        <f t="shared" si="70"/>
        <v>35.546099999999996</v>
      </c>
      <c r="P748">
        <f t="shared" si="71"/>
        <v>66.051900000000003</v>
      </c>
    </row>
    <row r="749" spans="1:16" x14ac:dyDescent="0.25">
      <c r="A749" s="1">
        <f>tra!A749</f>
        <v>13</v>
      </c>
      <c r="B749" s="1">
        <f>tra!B749</f>
        <v>17</v>
      </c>
      <c r="C749" s="1">
        <f>tra!C749</f>
        <v>18</v>
      </c>
      <c r="D749" s="1">
        <f>tra!D749</f>
        <v>6</v>
      </c>
      <c r="E749" s="1" t="str">
        <f>tra!E749</f>
        <v>Vdes</v>
      </c>
      <c r="F749" s="1">
        <f>tra!F749</f>
        <v>-75.718999999999994</v>
      </c>
      <c r="G749" s="1">
        <f>tra!G749</f>
        <v>-49.225999999999999</v>
      </c>
      <c r="H749" s="1">
        <f>(ABS(tra!H749)+ABS(tra!J749))*SIGN(tra!H749)</f>
        <v>0.93300000000000005</v>
      </c>
      <c r="I749" s="1">
        <f>(ABS(tra!I749)+ABS(tra!K749))*SIGN(tra!I749)</f>
        <v>-14.973000000000001</v>
      </c>
      <c r="J749" s="1">
        <f t="shared" si="68"/>
        <v>5.4249000000000001</v>
      </c>
      <c r="K749" s="1">
        <f t="shared" si="69"/>
        <v>-15.2529</v>
      </c>
      <c r="L749">
        <f t="shared" si="72"/>
        <v>-64.478899999999996</v>
      </c>
      <c r="M749">
        <f t="shared" si="73"/>
        <v>-33.973100000000002</v>
      </c>
      <c r="O749">
        <f t="shared" si="70"/>
        <v>-64.478899999999996</v>
      </c>
      <c r="P749">
        <f t="shared" si="71"/>
        <v>-33.973100000000002</v>
      </c>
    </row>
    <row r="750" spans="1:16" x14ac:dyDescent="0.25">
      <c r="A750" s="1">
        <f>tra!A750</f>
        <v>13</v>
      </c>
      <c r="B750" s="1">
        <f>tra!B750</f>
        <v>17</v>
      </c>
      <c r="C750" s="1">
        <f>tra!C750</f>
        <v>18</v>
      </c>
      <c r="D750" s="1">
        <f>tra!D750</f>
        <v>5</v>
      </c>
      <c r="E750" s="1" t="str">
        <f>tra!E750</f>
        <v>Msin</v>
      </c>
      <c r="F750" s="1">
        <f>tra!F750</f>
        <v>-74.682000000000002</v>
      </c>
      <c r="G750" s="1">
        <f>tra!G750</f>
        <v>-46.898000000000003</v>
      </c>
      <c r="H750" s="1">
        <f>(ABS(tra!H750)+ABS(tra!J750))*SIGN(tra!H750)</f>
        <v>-3.9250000000000003</v>
      </c>
      <c r="I750" s="1">
        <f>(ABS(tra!I750)+ABS(tra!K750))*SIGN(tra!I750)</f>
        <v>65.548999999999992</v>
      </c>
      <c r="J750" s="1">
        <f t="shared" si="68"/>
        <v>-23.589699999999997</v>
      </c>
      <c r="K750" s="1">
        <f t="shared" si="69"/>
        <v>66.726499999999987</v>
      </c>
      <c r="L750">
        <f t="shared" si="72"/>
        <v>19.828499999999984</v>
      </c>
      <c r="M750">
        <f t="shared" si="73"/>
        <v>-113.62449999999998</v>
      </c>
      <c r="O750">
        <f t="shared" si="70"/>
        <v>19.828499999999984</v>
      </c>
      <c r="P750">
        <f t="shared" si="71"/>
        <v>-113.62449999999998</v>
      </c>
    </row>
    <row r="751" spans="1:16" x14ac:dyDescent="0.25">
      <c r="A751" s="1">
        <f>tra!A751</f>
        <v>13</v>
      </c>
      <c r="B751" s="1">
        <f>tra!B751</f>
        <v>17</v>
      </c>
      <c r="C751" s="1">
        <f>tra!C751</f>
        <v>18</v>
      </c>
      <c r="D751" s="1">
        <f>tra!D751</f>
        <v>5</v>
      </c>
      <c r="E751" s="1" t="str">
        <f>tra!E751</f>
        <v>Mdes</v>
      </c>
      <c r="F751" s="1">
        <f>tra!F751</f>
        <v>-67.266000000000005</v>
      </c>
      <c r="G751" s="1">
        <f>tra!G751</f>
        <v>-43.26</v>
      </c>
      <c r="H751" s="1">
        <f>(ABS(tra!H751)+ABS(tra!J751))*SIGN(tra!H751)</f>
        <v>3.855</v>
      </c>
      <c r="I751" s="1">
        <f>(ABS(tra!I751)+ABS(tra!K751))*SIGN(tra!I751)</f>
        <v>-64.367000000000004</v>
      </c>
      <c r="J751" s="1">
        <f t="shared" si="68"/>
        <v>23.165100000000002</v>
      </c>
      <c r="K751" s="1">
        <f t="shared" si="69"/>
        <v>-65.523499999999999</v>
      </c>
      <c r="L751">
        <f t="shared" si="72"/>
        <v>-108.7835</v>
      </c>
      <c r="M751">
        <f t="shared" si="73"/>
        <v>22.263500000000001</v>
      </c>
      <c r="O751">
        <f t="shared" si="70"/>
        <v>-108.7835</v>
      </c>
      <c r="P751">
        <f t="shared" si="71"/>
        <v>22.263500000000001</v>
      </c>
    </row>
    <row r="752" spans="1:16" x14ac:dyDescent="0.25">
      <c r="A752" s="1">
        <f>tra!A752</f>
        <v>13</v>
      </c>
      <c r="B752" s="1">
        <f>tra!B752</f>
        <v>17</v>
      </c>
      <c r="C752" s="1">
        <f>tra!C752</f>
        <v>18</v>
      </c>
      <c r="D752" s="1">
        <f>tra!D752</f>
        <v>5</v>
      </c>
      <c r="E752" s="1" t="str">
        <f>tra!E752</f>
        <v>Vsin</v>
      </c>
      <c r="F752" s="1">
        <f>tra!F752</f>
        <v>83.69</v>
      </c>
      <c r="G752" s="1">
        <f>tra!G752</f>
        <v>53.15</v>
      </c>
      <c r="H752" s="1">
        <f>(ABS(tra!H752)+ABS(tra!J752))*SIGN(tra!H752)</f>
        <v>1.502</v>
      </c>
      <c r="I752" s="1">
        <f>(ABS(tra!I752)+ABS(tra!K752))*SIGN(tra!I752)</f>
        <v>-25.080000000000002</v>
      </c>
      <c r="J752" s="1">
        <f t="shared" si="68"/>
        <v>9.0259999999999998</v>
      </c>
      <c r="K752" s="1">
        <f t="shared" si="69"/>
        <v>-25.530600000000003</v>
      </c>
      <c r="L752">
        <f t="shared" si="72"/>
        <v>27.619399999999995</v>
      </c>
      <c r="M752">
        <f t="shared" si="73"/>
        <v>78.680599999999998</v>
      </c>
      <c r="O752">
        <f t="shared" si="70"/>
        <v>27.619399999999995</v>
      </c>
      <c r="P752">
        <f t="shared" si="71"/>
        <v>78.680599999999998</v>
      </c>
    </row>
    <row r="753" spans="1:16" x14ac:dyDescent="0.25">
      <c r="A753" s="1">
        <f>tra!A753</f>
        <v>13</v>
      </c>
      <c r="B753" s="1">
        <f>tra!B753</f>
        <v>17</v>
      </c>
      <c r="C753" s="1">
        <f>tra!C753</f>
        <v>18</v>
      </c>
      <c r="D753" s="1">
        <f>tra!D753</f>
        <v>5</v>
      </c>
      <c r="E753" s="1" t="str">
        <f>tra!E753</f>
        <v>Vdes</v>
      </c>
      <c r="F753" s="1">
        <f>tra!F753</f>
        <v>-80.826999999999998</v>
      </c>
      <c r="G753" s="1">
        <f>tra!G753</f>
        <v>-51.744999999999997</v>
      </c>
      <c r="H753" s="1">
        <f>(ABS(tra!H753)+ABS(tra!J753))*SIGN(tra!H753)</f>
        <v>1.502</v>
      </c>
      <c r="I753" s="1">
        <f>(ABS(tra!I753)+ABS(tra!K753))*SIGN(tra!I753)</f>
        <v>-25.080000000000002</v>
      </c>
      <c r="J753" s="1">
        <f t="shared" si="68"/>
        <v>9.0259999999999998</v>
      </c>
      <c r="K753" s="1">
        <f t="shared" si="69"/>
        <v>-25.530600000000003</v>
      </c>
      <c r="L753">
        <f t="shared" si="72"/>
        <v>-77.275599999999997</v>
      </c>
      <c r="M753">
        <f t="shared" si="73"/>
        <v>-26.214399999999994</v>
      </c>
      <c r="O753">
        <f t="shared" si="70"/>
        <v>-77.275599999999997</v>
      </c>
      <c r="P753">
        <f t="shared" si="71"/>
        <v>-26.214399999999994</v>
      </c>
    </row>
    <row r="754" spans="1:16" x14ac:dyDescent="0.25">
      <c r="A754" s="1">
        <f>tra!A754</f>
        <v>13</v>
      </c>
      <c r="B754" s="1">
        <f>tra!B754</f>
        <v>17</v>
      </c>
      <c r="C754" s="1">
        <f>tra!C754</f>
        <v>18</v>
      </c>
      <c r="D754" s="1">
        <f>tra!D754</f>
        <v>4</v>
      </c>
      <c r="E754" s="1" t="str">
        <f>tra!E754</f>
        <v>Msin</v>
      </c>
      <c r="F754" s="1">
        <f>tra!F754</f>
        <v>-77.344999999999999</v>
      </c>
      <c r="G754" s="1">
        <f>tra!G754</f>
        <v>-48.357999999999997</v>
      </c>
      <c r="H754" s="1">
        <f>(ABS(tra!H754)+ABS(tra!J754))*SIGN(tra!H754)</f>
        <v>-7.3559999999999999</v>
      </c>
      <c r="I754" s="1">
        <f>(ABS(tra!I754)+ABS(tra!K754))*SIGN(tra!I754)</f>
        <v>127.568</v>
      </c>
      <c r="J754" s="1">
        <f t="shared" si="68"/>
        <v>-45.626399999999997</v>
      </c>
      <c r="K754" s="1">
        <f t="shared" si="69"/>
        <v>129.7748</v>
      </c>
      <c r="L754">
        <f t="shared" si="72"/>
        <v>81.416799999999995</v>
      </c>
      <c r="M754">
        <f t="shared" si="73"/>
        <v>-178.1328</v>
      </c>
      <c r="O754">
        <f t="shared" si="70"/>
        <v>81.416799999999995</v>
      </c>
      <c r="P754">
        <f t="shared" si="71"/>
        <v>-178.1328</v>
      </c>
    </row>
    <row r="755" spans="1:16" x14ac:dyDescent="0.25">
      <c r="A755" s="1">
        <f>tra!A755</f>
        <v>13</v>
      </c>
      <c r="B755" s="1">
        <f>tra!B755</f>
        <v>17</v>
      </c>
      <c r="C755" s="1">
        <f>tra!C755</f>
        <v>18</v>
      </c>
      <c r="D755" s="1">
        <f>tra!D755</f>
        <v>4</v>
      </c>
      <c r="E755" s="1" t="str">
        <f>tra!E755</f>
        <v>Mdes</v>
      </c>
      <c r="F755" s="1">
        <f>tra!F755</f>
        <v>-65.626000000000005</v>
      </c>
      <c r="G755" s="1">
        <f>tra!G755</f>
        <v>-42.881</v>
      </c>
      <c r="H755" s="1">
        <f>(ABS(tra!H755)+ABS(tra!J755))*SIGN(tra!H755)</f>
        <v>7.0220000000000002</v>
      </c>
      <c r="I755" s="1">
        <f>(ABS(tra!I755)+ABS(tra!K755))*SIGN(tra!I755)</f>
        <v>-121.795</v>
      </c>
      <c r="J755" s="1">
        <f t="shared" si="68"/>
        <v>43.560499999999998</v>
      </c>
      <c r="K755" s="1">
        <f t="shared" si="69"/>
        <v>-123.9016</v>
      </c>
      <c r="L755">
        <f t="shared" si="72"/>
        <v>-166.7826</v>
      </c>
      <c r="M755">
        <f t="shared" si="73"/>
        <v>81.020600000000002</v>
      </c>
      <c r="O755">
        <f t="shared" si="70"/>
        <v>-166.7826</v>
      </c>
      <c r="P755">
        <f t="shared" si="71"/>
        <v>81.020600000000002</v>
      </c>
    </row>
    <row r="756" spans="1:16" x14ac:dyDescent="0.25">
      <c r="A756" s="1">
        <f>tra!A756</f>
        <v>13</v>
      </c>
      <c r="B756" s="1">
        <f>tra!B756</f>
        <v>17</v>
      </c>
      <c r="C756" s="1">
        <f>tra!C756</f>
        <v>18</v>
      </c>
      <c r="D756" s="1">
        <f>tra!D756</f>
        <v>4</v>
      </c>
      <c r="E756" s="1" t="str">
        <f>tra!E756</f>
        <v>Vsin</v>
      </c>
      <c r="F756" s="1">
        <f>tra!F756</f>
        <v>87.058999999999997</v>
      </c>
      <c r="G756" s="1">
        <f>tra!G756</f>
        <v>55.447000000000003</v>
      </c>
      <c r="H756" s="1">
        <f>(ABS(tra!H756)+ABS(tra!J756))*SIGN(tra!H756)</f>
        <v>2.7759999999999998</v>
      </c>
      <c r="I756" s="1">
        <f>(ABS(tra!I756)+ABS(tra!K756))*SIGN(tra!I756)</f>
        <v>-48.139000000000003</v>
      </c>
      <c r="J756" s="1">
        <f t="shared" si="68"/>
        <v>17.217700000000001</v>
      </c>
      <c r="K756" s="1">
        <f t="shared" si="69"/>
        <v>-48.971800000000002</v>
      </c>
      <c r="L756">
        <f t="shared" si="72"/>
        <v>6.475200000000001</v>
      </c>
      <c r="M756">
        <f t="shared" si="73"/>
        <v>104.4188</v>
      </c>
      <c r="O756">
        <f t="shared" si="70"/>
        <v>6.475200000000001</v>
      </c>
      <c r="P756">
        <f t="shared" si="71"/>
        <v>104.4188</v>
      </c>
    </row>
    <row r="757" spans="1:16" x14ac:dyDescent="0.25">
      <c r="A757" s="1">
        <f>tra!A757</f>
        <v>13</v>
      </c>
      <c r="B757" s="1">
        <f>tra!B757</f>
        <v>17</v>
      </c>
      <c r="C757" s="1">
        <f>tra!C757</f>
        <v>18</v>
      </c>
      <c r="D757" s="1">
        <f>tra!D757</f>
        <v>4</v>
      </c>
      <c r="E757" s="1" t="str">
        <f>tra!E757</f>
        <v>Vdes</v>
      </c>
      <c r="F757" s="1">
        <f>tra!F757</f>
        <v>-82.534000000000006</v>
      </c>
      <c r="G757" s="1">
        <f>tra!G757</f>
        <v>-53.332999999999998</v>
      </c>
      <c r="H757" s="1">
        <f>(ABS(tra!H757)+ABS(tra!J757))*SIGN(tra!H757)</f>
        <v>2.7759999999999998</v>
      </c>
      <c r="I757" s="1">
        <f>(ABS(tra!I757)+ABS(tra!K757))*SIGN(tra!I757)</f>
        <v>-48.139000000000003</v>
      </c>
      <c r="J757" s="1">
        <f t="shared" si="68"/>
        <v>17.217700000000001</v>
      </c>
      <c r="K757" s="1">
        <f t="shared" si="69"/>
        <v>-48.971800000000002</v>
      </c>
      <c r="L757">
        <f t="shared" si="72"/>
        <v>-102.3048</v>
      </c>
      <c r="M757">
        <f t="shared" si="73"/>
        <v>-4.3611999999999966</v>
      </c>
      <c r="O757">
        <f t="shared" si="70"/>
        <v>-102.3048</v>
      </c>
      <c r="P757">
        <f t="shared" si="71"/>
        <v>-4.3611999999999966</v>
      </c>
    </row>
    <row r="758" spans="1:16" x14ac:dyDescent="0.25">
      <c r="A758" s="1">
        <f>tra!A758</f>
        <v>13</v>
      </c>
      <c r="B758" s="1">
        <f>tra!B758</f>
        <v>17</v>
      </c>
      <c r="C758" s="1">
        <f>tra!C758</f>
        <v>18</v>
      </c>
      <c r="D758" s="1">
        <f>tra!D758</f>
        <v>3</v>
      </c>
      <c r="E758" s="1" t="str">
        <f>tra!E758</f>
        <v>Msin</v>
      </c>
      <c r="F758" s="1">
        <f>tra!F758</f>
        <v>-76.388999999999996</v>
      </c>
      <c r="G758" s="1">
        <f>tra!G758</f>
        <v>-47.984000000000002</v>
      </c>
      <c r="H758" s="1">
        <f>(ABS(tra!H758)+ABS(tra!J758))*SIGN(tra!H758)</f>
        <v>-8.7469999999999999</v>
      </c>
      <c r="I758" s="1">
        <f>(ABS(tra!I758)+ABS(tra!K758))*SIGN(tra!I758)</f>
        <v>155.709</v>
      </c>
      <c r="J758" s="1">
        <f t="shared" si="68"/>
        <v>-55.459699999999998</v>
      </c>
      <c r="K758" s="1">
        <f t="shared" si="69"/>
        <v>158.3331</v>
      </c>
      <c r="L758">
        <f t="shared" si="72"/>
        <v>110.34909999999999</v>
      </c>
      <c r="M758">
        <f t="shared" si="73"/>
        <v>-206.31710000000001</v>
      </c>
      <c r="O758">
        <f t="shared" si="70"/>
        <v>110.34909999999999</v>
      </c>
      <c r="P758">
        <f t="shared" si="71"/>
        <v>-206.31710000000001</v>
      </c>
    </row>
    <row r="759" spans="1:16" x14ac:dyDescent="0.25">
      <c r="A759" s="1">
        <f>tra!A759</f>
        <v>13</v>
      </c>
      <c r="B759" s="1">
        <f>tra!B759</f>
        <v>17</v>
      </c>
      <c r="C759" s="1">
        <f>tra!C759</f>
        <v>18</v>
      </c>
      <c r="D759" s="1">
        <f>tra!D759</f>
        <v>3</v>
      </c>
      <c r="E759" s="1" t="str">
        <f>tra!E759</f>
        <v>Mdes</v>
      </c>
      <c r="F759" s="1">
        <f>tra!F759</f>
        <v>-67.447999999999993</v>
      </c>
      <c r="G759" s="1">
        <f>tra!G759</f>
        <v>-43.817</v>
      </c>
      <c r="H759" s="1">
        <f>(ABS(tra!H759)+ABS(tra!J759))*SIGN(tra!H759)</f>
        <v>8.3739999999999988</v>
      </c>
      <c r="I759" s="1">
        <f>(ABS(tra!I759)+ABS(tra!K759))*SIGN(tra!I759)</f>
        <v>-149.05599999999998</v>
      </c>
      <c r="J759" s="1">
        <f t="shared" si="68"/>
        <v>53.090799999999987</v>
      </c>
      <c r="K759" s="1">
        <f t="shared" si="69"/>
        <v>-151.56819999999999</v>
      </c>
      <c r="L759">
        <f t="shared" si="72"/>
        <v>-195.3852</v>
      </c>
      <c r="M759">
        <f t="shared" si="73"/>
        <v>107.75119999999998</v>
      </c>
      <c r="O759">
        <f t="shared" si="70"/>
        <v>-195.3852</v>
      </c>
      <c r="P759">
        <f t="shared" si="71"/>
        <v>107.75119999999998</v>
      </c>
    </row>
    <row r="760" spans="1:16" x14ac:dyDescent="0.25">
      <c r="A760" s="1">
        <f>tra!A760</f>
        <v>13</v>
      </c>
      <c r="B760" s="1">
        <f>tra!B760</f>
        <v>17</v>
      </c>
      <c r="C760" s="1">
        <f>tra!C760</f>
        <v>18</v>
      </c>
      <c r="D760" s="1">
        <f>tra!D760</f>
        <v>3</v>
      </c>
      <c r="E760" s="1" t="str">
        <f>tra!E760</f>
        <v>Vsin</v>
      </c>
      <c r="F760" s="1">
        <f>tra!F760</f>
        <v>86.522999999999996</v>
      </c>
      <c r="G760" s="1">
        <f>tra!G760</f>
        <v>55.195</v>
      </c>
      <c r="H760" s="1">
        <f>(ABS(tra!H760)+ABS(tra!J760))*SIGN(tra!H760)</f>
        <v>3.3049999999999997</v>
      </c>
      <c r="I760" s="1">
        <f>(ABS(tra!I760)+ABS(tra!K760))*SIGN(tra!I760)</f>
        <v>-58.835000000000001</v>
      </c>
      <c r="J760" s="1">
        <f t="shared" si="68"/>
        <v>20.955500000000001</v>
      </c>
      <c r="K760" s="1">
        <f t="shared" si="69"/>
        <v>-59.826500000000003</v>
      </c>
      <c r="L760">
        <f t="shared" si="72"/>
        <v>-4.6315000000000026</v>
      </c>
      <c r="M760">
        <f t="shared" si="73"/>
        <v>115.0215</v>
      </c>
      <c r="O760">
        <f t="shared" si="70"/>
        <v>-4.6315000000000026</v>
      </c>
      <c r="P760">
        <f t="shared" si="71"/>
        <v>115.0215</v>
      </c>
    </row>
    <row r="761" spans="1:16" x14ac:dyDescent="0.25">
      <c r="A761" s="1">
        <f>tra!A761</f>
        <v>13</v>
      </c>
      <c r="B761" s="1">
        <f>tra!B761</f>
        <v>17</v>
      </c>
      <c r="C761" s="1">
        <f>tra!C761</f>
        <v>18</v>
      </c>
      <c r="D761" s="1">
        <f>tra!D761</f>
        <v>3</v>
      </c>
      <c r="E761" s="1" t="str">
        <f>tra!E761</f>
        <v>Vdes</v>
      </c>
      <c r="F761" s="1">
        <f>tra!F761</f>
        <v>-83.070999999999998</v>
      </c>
      <c r="G761" s="1">
        <f>tra!G761</f>
        <v>-53.585000000000001</v>
      </c>
      <c r="H761" s="1">
        <f>(ABS(tra!H761)+ABS(tra!J761))*SIGN(tra!H761)</f>
        <v>3.3049999999999997</v>
      </c>
      <c r="I761" s="1">
        <f>(ABS(tra!I761)+ABS(tra!K761))*SIGN(tra!I761)</f>
        <v>-58.835000000000001</v>
      </c>
      <c r="J761" s="1">
        <f t="shared" si="68"/>
        <v>20.955500000000001</v>
      </c>
      <c r="K761" s="1">
        <f t="shared" si="69"/>
        <v>-59.826500000000003</v>
      </c>
      <c r="L761">
        <f t="shared" si="72"/>
        <v>-113.4115</v>
      </c>
      <c r="M761">
        <f t="shared" si="73"/>
        <v>6.241500000000002</v>
      </c>
      <c r="O761">
        <f t="shared" si="70"/>
        <v>-113.4115</v>
      </c>
      <c r="P761">
        <f t="shared" si="71"/>
        <v>6.241500000000002</v>
      </c>
    </row>
    <row r="762" spans="1:16" x14ac:dyDescent="0.25">
      <c r="A762" s="1">
        <f>tra!A762</f>
        <v>13</v>
      </c>
      <c r="B762" s="1">
        <f>tra!B762</f>
        <v>17</v>
      </c>
      <c r="C762" s="1">
        <f>tra!C762</f>
        <v>18</v>
      </c>
      <c r="D762" s="1">
        <f>tra!D762</f>
        <v>2</v>
      </c>
      <c r="E762" s="1" t="str">
        <f>tra!E762</f>
        <v>Msin</v>
      </c>
      <c r="F762" s="1">
        <f>tra!F762</f>
        <v>-74.162000000000006</v>
      </c>
      <c r="G762" s="1">
        <f>tra!G762</f>
        <v>-47.02</v>
      </c>
      <c r="H762" s="1">
        <f>(ABS(tra!H762)+ABS(tra!J762))*SIGN(tra!H762)</f>
        <v>-9.7439999999999998</v>
      </c>
      <c r="I762" s="1">
        <f>(ABS(tra!I762)+ABS(tra!K762))*SIGN(tra!I762)</f>
        <v>178.54900000000001</v>
      </c>
      <c r="J762" s="1">
        <f t="shared" si="68"/>
        <v>-63.308700000000002</v>
      </c>
      <c r="K762" s="1">
        <f t="shared" si="69"/>
        <v>181.47220000000002</v>
      </c>
      <c r="L762">
        <f t="shared" si="72"/>
        <v>134.4522</v>
      </c>
      <c r="M762">
        <f t="shared" si="73"/>
        <v>-228.49220000000003</v>
      </c>
      <c r="O762">
        <f t="shared" si="70"/>
        <v>134.4522</v>
      </c>
      <c r="P762">
        <f t="shared" si="71"/>
        <v>-228.49220000000003</v>
      </c>
    </row>
    <row r="763" spans="1:16" x14ac:dyDescent="0.25">
      <c r="A763" s="1">
        <f>tra!A763</f>
        <v>13</v>
      </c>
      <c r="B763" s="1">
        <f>tra!B763</f>
        <v>17</v>
      </c>
      <c r="C763" s="1">
        <f>tra!C763</f>
        <v>18</v>
      </c>
      <c r="D763" s="1">
        <f>tra!D763</f>
        <v>2</v>
      </c>
      <c r="E763" s="1" t="str">
        <f>tra!E763</f>
        <v>Mdes</v>
      </c>
      <c r="F763" s="1">
        <f>tra!F763</f>
        <v>-70.504000000000005</v>
      </c>
      <c r="G763" s="1">
        <f>tra!G763</f>
        <v>-45.103000000000002</v>
      </c>
      <c r="H763" s="1">
        <f>(ABS(tra!H763)+ABS(tra!J763))*SIGN(tra!H763)</f>
        <v>9.3390000000000004</v>
      </c>
      <c r="I763" s="1">
        <f>(ABS(tra!I763)+ABS(tra!K763))*SIGN(tra!I763)</f>
        <v>-171.23299999999998</v>
      </c>
      <c r="J763" s="1">
        <f t="shared" si="68"/>
        <v>60.708899999999993</v>
      </c>
      <c r="K763" s="1">
        <f t="shared" si="69"/>
        <v>-174.03469999999999</v>
      </c>
      <c r="L763">
        <f t="shared" si="72"/>
        <v>-219.1377</v>
      </c>
      <c r="M763">
        <f t="shared" si="73"/>
        <v>128.93169999999998</v>
      </c>
      <c r="O763">
        <f t="shared" si="70"/>
        <v>-219.1377</v>
      </c>
      <c r="P763">
        <f t="shared" si="71"/>
        <v>128.93169999999998</v>
      </c>
    </row>
    <row r="764" spans="1:16" x14ac:dyDescent="0.25">
      <c r="A764" s="1">
        <f>tra!A764</f>
        <v>13</v>
      </c>
      <c r="B764" s="1">
        <f>tra!B764</f>
        <v>17</v>
      </c>
      <c r="C764" s="1">
        <f>tra!C764</f>
        <v>18</v>
      </c>
      <c r="D764" s="1">
        <f>tra!D764</f>
        <v>2</v>
      </c>
      <c r="E764" s="1" t="str">
        <f>tra!E764</f>
        <v>Vsin</v>
      </c>
      <c r="F764" s="1">
        <f>tra!F764</f>
        <v>85.503</v>
      </c>
      <c r="G764" s="1">
        <f>tra!G764</f>
        <v>54.76</v>
      </c>
      <c r="H764" s="1">
        <f>(ABS(tra!H764)+ABS(tra!J764))*SIGN(tra!H764)</f>
        <v>3.6829999999999998</v>
      </c>
      <c r="I764" s="1">
        <f>(ABS(tra!I764)+ABS(tra!K764))*SIGN(tra!I764)</f>
        <v>-67.524999999999991</v>
      </c>
      <c r="J764" s="1">
        <f t="shared" si="68"/>
        <v>23.940499999999997</v>
      </c>
      <c r="K764" s="1">
        <f t="shared" si="69"/>
        <v>-68.629899999999992</v>
      </c>
      <c r="L764">
        <f t="shared" si="72"/>
        <v>-13.869899999999994</v>
      </c>
      <c r="M764">
        <f t="shared" si="73"/>
        <v>123.38989999999998</v>
      </c>
      <c r="O764">
        <f t="shared" si="70"/>
        <v>-13.869899999999994</v>
      </c>
      <c r="P764">
        <f t="shared" si="71"/>
        <v>123.38989999999998</v>
      </c>
    </row>
    <row r="765" spans="1:16" x14ac:dyDescent="0.25">
      <c r="A765" s="1">
        <f>tra!A765</f>
        <v>13</v>
      </c>
      <c r="B765" s="1">
        <f>tra!B765</f>
        <v>17</v>
      </c>
      <c r="C765" s="1">
        <f>tra!C765</f>
        <v>18</v>
      </c>
      <c r="D765" s="1">
        <f>tra!D765</f>
        <v>2</v>
      </c>
      <c r="E765" s="1" t="str">
        <f>tra!E765</f>
        <v>Vdes</v>
      </c>
      <c r="F765" s="1">
        <f>tra!F765</f>
        <v>-84.09</v>
      </c>
      <c r="G765" s="1">
        <f>tra!G765</f>
        <v>-54.02</v>
      </c>
      <c r="H765" s="1">
        <f>(ABS(tra!H765)+ABS(tra!J765))*SIGN(tra!H765)</f>
        <v>3.6829999999999998</v>
      </c>
      <c r="I765" s="1">
        <f>(ABS(tra!I765)+ABS(tra!K765))*SIGN(tra!I765)</f>
        <v>-67.524999999999991</v>
      </c>
      <c r="J765" s="1">
        <f t="shared" si="68"/>
        <v>23.940499999999997</v>
      </c>
      <c r="K765" s="1">
        <f t="shared" si="69"/>
        <v>-68.629899999999992</v>
      </c>
      <c r="L765">
        <f t="shared" si="72"/>
        <v>-122.6499</v>
      </c>
      <c r="M765">
        <f t="shared" si="73"/>
        <v>14.609899999999989</v>
      </c>
      <c r="O765">
        <f t="shared" si="70"/>
        <v>-122.6499</v>
      </c>
      <c r="P765">
        <f t="shared" si="71"/>
        <v>14.609899999999989</v>
      </c>
    </row>
    <row r="766" spans="1:16" x14ac:dyDescent="0.25">
      <c r="A766" s="1">
        <f>tra!A766</f>
        <v>13</v>
      </c>
      <c r="B766" s="1">
        <f>tra!B766</f>
        <v>17</v>
      </c>
      <c r="C766" s="1">
        <f>tra!C766</f>
        <v>18</v>
      </c>
      <c r="D766" s="1">
        <f>tra!D766</f>
        <v>1</v>
      </c>
      <c r="E766" s="1" t="str">
        <f>tra!E766</f>
        <v>Msin</v>
      </c>
      <c r="F766" s="1">
        <f>tra!F766</f>
        <v>-71.957999999999998</v>
      </c>
      <c r="G766" s="1">
        <f>tra!G766</f>
        <v>-45.395000000000003</v>
      </c>
      <c r="H766" s="1">
        <f>(ABS(tra!H766)+ABS(tra!J766))*SIGN(tra!H766)</f>
        <v>-9.8209999999999997</v>
      </c>
      <c r="I766" s="1">
        <f>(ABS(tra!I766)+ABS(tra!K766))*SIGN(tra!I766)</f>
        <v>193.74199999999999</v>
      </c>
      <c r="J766" s="1">
        <f t="shared" si="68"/>
        <v>-67.943599999999989</v>
      </c>
      <c r="K766" s="1">
        <f t="shared" si="69"/>
        <v>196.6883</v>
      </c>
      <c r="L766">
        <f t="shared" si="72"/>
        <v>151.29329999999999</v>
      </c>
      <c r="M766">
        <f t="shared" si="73"/>
        <v>-242.08330000000001</v>
      </c>
      <c r="O766">
        <f t="shared" si="70"/>
        <v>151.29329999999999</v>
      </c>
      <c r="P766">
        <f t="shared" si="71"/>
        <v>-242.08330000000001</v>
      </c>
    </row>
    <row r="767" spans="1:16" x14ac:dyDescent="0.25">
      <c r="A767" s="1">
        <f>tra!A767</f>
        <v>13</v>
      </c>
      <c r="B767" s="1">
        <f>tra!B767</f>
        <v>17</v>
      </c>
      <c r="C767" s="1">
        <f>tra!C767</f>
        <v>18</v>
      </c>
      <c r="D767" s="1">
        <f>tra!D767</f>
        <v>1</v>
      </c>
      <c r="E767" s="1" t="str">
        <f>tra!E767</f>
        <v>Mdes</v>
      </c>
      <c r="F767" s="1">
        <f>tra!F767</f>
        <v>-70.075000000000003</v>
      </c>
      <c r="G767" s="1">
        <f>tra!G767</f>
        <v>-45.933</v>
      </c>
      <c r="H767" s="1">
        <f>(ABS(tra!H767)+ABS(tra!J767))*SIGN(tra!H767)</f>
        <v>9.3040000000000003</v>
      </c>
      <c r="I767" s="1">
        <f>(ABS(tra!I767)+ABS(tra!K767))*SIGN(tra!I767)</f>
        <v>-183.40700000000001</v>
      </c>
      <c r="J767" s="1">
        <f t="shared" si="68"/>
        <v>64.326099999999997</v>
      </c>
      <c r="K767" s="1">
        <f t="shared" si="69"/>
        <v>-186.19820000000001</v>
      </c>
      <c r="L767">
        <f t="shared" si="72"/>
        <v>-232.13120000000001</v>
      </c>
      <c r="M767">
        <f t="shared" si="73"/>
        <v>140.26520000000002</v>
      </c>
      <c r="O767">
        <f t="shared" si="70"/>
        <v>-232.13120000000001</v>
      </c>
      <c r="P767">
        <f t="shared" si="71"/>
        <v>140.26520000000002</v>
      </c>
    </row>
    <row r="768" spans="1:16" x14ac:dyDescent="0.25">
      <c r="A768" s="1">
        <f>tra!A768</f>
        <v>13</v>
      </c>
      <c r="B768" s="1">
        <f>tra!B768</f>
        <v>17</v>
      </c>
      <c r="C768" s="1">
        <f>tra!C768</f>
        <v>18</v>
      </c>
      <c r="D768" s="1">
        <f>tra!D768</f>
        <v>1</v>
      </c>
      <c r="E768" s="1" t="str">
        <f>tra!E768</f>
        <v>Vsin</v>
      </c>
      <c r="F768" s="1">
        <f>tra!F768</f>
        <v>85.16</v>
      </c>
      <c r="G768" s="1">
        <f>tra!G768</f>
        <v>54.286000000000001</v>
      </c>
      <c r="H768" s="1">
        <f>(ABS(tra!H768)+ABS(tra!J768))*SIGN(tra!H768)</f>
        <v>3.6920000000000002</v>
      </c>
      <c r="I768" s="1">
        <f>(ABS(tra!I768)+ABS(tra!K768))*SIGN(tra!I768)</f>
        <v>-72.808999999999997</v>
      </c>
      <c r="J768" s="1">
        <f t="shared" si="68"/>
        <v>25.534699999999997</v>
      </c>
      <c r="K768" s="1">
        <f t="shared" si="69"/>
        <v>-73.916600000000003</v>
      </c>
      <c r="L768">
        <f t="shared" si="72"/>
        <v>-19.630600000000001</v>
      </c>
      <c r="M768">
        <f t="shared" si="73"/>
        <v>128.20260000000002</v>
      </c>
      <c r="O768">
        <f t="shared" si="70"/>
        <v>-19.630600000000001</v>
      </c>
      <c r="P768">
        <f t="shared" si="71"/>
        <v>128.20260000000002</v>
      </c>
    </row>
    <row r="769" spans="1:16" x14ac:dyDescent="0.25">
      <c r="A769" s="1">
        <f>tra!A769</f>
        <v>13</v>
      </c>
      <c r="B769" s="1">
        <f>tra!B769</f>
        <v>17</v>
      </c>
      <c r="C769" s="1">
        <f>tra!C769</f>
        <v>18</v>
      </c>
      <c r="D769" s="1">
        <f>tra!D769</f>
        <v>1</v>
      </c>
      <c r="E769" s="1" t="str">
        <f>tra!E769</f>
        <v>Vdes</v>
      </c>
      <c r="F769" s="1">
        <f>tra!F769</f>
        <v>-84.433000000000007</v>
      </c>
      <c r="G769" s="1">
        <f>tra!G769</f>
        <v>-54.494</v>
      </c>
      <c r="H769" s="1">
        <f>(ABS(tra!H769)+ABS(tra!J769))*SIGN(tra!H769)</f>
        <v>3.6920000000000002</v>
      </c>
      <c r="I769" s="1">
        <f>(ABS(tra!I769)+ABS(tra!K769))*SIGN(tra!I769)</f>
        <v>-72.808999999999997</v>
      </c>
      <c r="J769" s="1">
        <f t="shared" si="68"/>
        <v>25.534699999999997</v>
      </c>
      <c r="K769" s="1">
        <f t="shared" si="69"/>
        <v>-73.916600000000003</v>
      </c>
      <c r="L769">
        <f t="shared" si="72"/>
        <v>-128.41059999999999</v>
      </c>
      <c r="M769">
        <f t="shared" si="73"/>
        <v>19.422600000000003</v>
      </c>
      <c r="O769">
        <f t="shared" si="70"/>
        <v>-128.41059999999999</v>
      </c>
      <c r="P769">
        <f t="shared" si="71"/>
        <v>19.422600000000003</v>
      </c>
    </row>
    <row r="770" spans="1:16" x14ac:dyDescent="0.25">
      <c r="A770" s="1">
        <f>tra!A770</f>
        <v>13</v>
      </c>
      <c r="B770" s="1">
        <f>tra!B770</f>
        <v>18</v>
      </c>
      <c r="C770" s="1">
        <f>tra!C770</f>
        <v>19</v>
      </c>
      <c r="D770" s="1">
        <f>tra!D770</f>
        <v>6</v>
      </c>
      <c r="E770" s="1" t="str">
        <f>tra!E770</f>
        <v>Msin</v>
      </c>
      <c r="F770" s="1">
        <f>tra!F770</f>
        <v>-32.518999999999998</v>
      </c>
      <c r="G770" s="1">
        <f>tra!G770</f>
        <v>-20.45</v>
      </c>
      <c r="H770" s="1">
        <f>(ABS(tra!H770)+ABS(tra!J770))*SIGN(tra!H770)</f>
        <v>-2.0710000000000002</v>
      </c>
      <c r="I770" s="1">
        <f>(ABS(tra!I770)+ABS(tra!K770))*SIGN(tra!I770)</f>
        <v>33.302</v>
      </c>
      <c r="J770" s="1">
        <f t="shared" ref="J770:J833" si="74">(ABS(H770)+0.3*ABS(I770))*SIGN(H770)</f>
        <v>-12.061599999999999</v>
      </c>
      <c r="K770" s="1">
        <f t="shared" ref="K770:K833" si="75">(ABS(I770)+0.3*ABS(H770))*SIGN(I770)</f>
        <v>33.923299999999998</v>
      </c>
      <c r="L770">
        <f t="shared" si="72"/>
        <v>13.473299999999998</v>
      </c>
      <c r="M770">
        <f t="shared" si="73"/>
        <v>-54.3733</v>
      </c>
      <c r="O770">
        <f t="shared" si="70"/>
        <v>13.473299999999998</v>
      </c>
      <c r="P770">
        <f t="shared" si="71"/>
        <v>-54.3733</v>
      </c>
    </row>
    <row r="771" spans="1:16" x14ac:dyDescent="0.25">
      <c r="A771" s="1">
        <f>tra!A771</f>
        <v>13</v>
      </c>
      <c r="B771" s="1">
        <f>tra!B771</f>
        <v>18</v>
      </c>
      <c r="C771" s="1">
        <f>tra!C771</f>
        <v>19</v>
      </c>
      <c r="D771" s="1">
        <f>tra!D771</f>
        <v>6</v>
      </c>
      <c r="E771" s="1" t="str">
        <f>tra!E771</f>
        <v>Mdes</v>
      </c>
      <c r="F771" s="1">
        <f>tra!F771</f>
        <v>-29.338999999999999</v>
      </c>
      <c r="G771" s="1">
        <f>tra!G771</f>
        <v>-17.826000000000001</v>
      </c>
      <c r="H771" s="1">
        <f>(ABS(tra!H771)+ABS(tra!J771))*SIGN(tra!H771)</f>
        <v>1.6850000000000001</v>
      </c>
      <c r="I771" s="1">
        <f>(ABS(tra!I771)+ABS(tra!K771))*SIGN(tra!I771)</f>
        <v>-27.161000000000001</v>
      </c>
      <c r="J771" s="1">
        <f t="shared" si="74"/>
        <v>9.8333000000000013</v>
      </c>
      <c r="K771" s="1">
        <f t="shared" si="75"/>
        <v>-27.666500000000003</v>
      </c>
      <c r="L771">
        <f t="shared" si="72"/>
        <v>-45.492500000000007</v>
      </c>
      <c r="M771">
        <f t="shared" si="73"/>
        <v>9.8405000000000022</v>
      </c>
      <c r="O771">
        <f t="shared" ref="O771:O834" si="76">G771+K771</f>
        <v>-45.492500000000007</v>
      </c>
      <c r="P771">
        <f t="shared" ref="P771:P834" si="77">G771-K771</f>
        <v>9.8405000000000022</v>
      </c>
    </row>
    <row r="772" spans="1:16" x14ac:dyDescent="0.25">
      <c r="A772" s="1">
        <f>tra!A772</f>
        <v>13</v>
      </c>
      <c r="B772" s="1">
        <f>tra!B772</f>
        <v>18</v>
      </c>
      <c r="C772" s="1">
        <f>tra!C772</f>
        <v>19</v>
      </c>
      <c r="D772" s="1">
        <f>tra!D772</f>
        <v>6</v>
      </c>
      <c r="E772" s="1" t="str">
        <f>tra!E772</f>
        <v>Vsin</v>
      </c>
      <c r="F772" s="1">
        <f>tra!F772</f>
        <v>45.396000000000001</v>
      </c>
      <c r="G772" s="1">
        <f>tra!G772</f>
        <v>28.404</v>
      </c>
      <c r="H772" s="1">
        <f>(ABS(tra!H772)+ABS(tra!J772))*SIGN(tra!H772)</f>
        <v>0.79599999999999993</v>
      </c>
      <c r="I772" s="1">
        <f>(ABS(tra!I772)+ABS(tra!K772))*SIGN(tra!I772)</f>
        <v>-12.81</v>
      </c>
      <c r="J772" s="1">
        <f t="shared" si="74"/>
        <v>4.6390000000000002</v>
      </c>
      <c r="K772" s="1">
        <f t="shared" si="75"/>
        <v>-13.0488</v>
      </c>
      <c r="L772">
        <f t="shared" si="72"/>
        <v>15.3552</v>
      </c>
      <c r="M772">
        <f t="shared" si="73"/>
        <v>41.452799999999996</v>
      </c>
      <c r="O772">
        <f t="shared" si="76"/>
        <v>15.3552</v>
      </c>
      <c r="P772">
        <f t="shared" si="77"/>
        <v>41.452799999999996</v>
      </c>
    </row>
    <row r="773" spans="1:16" x14ac:dyDescent="0.25">
      <c r="A773" s="1">
        <f>tra!A773</f>
        <v>13</v>
      </c>
      <c r="B773" s="1">
        <f>tra!B773</f>
        <v>18</v>
      </c>
      <c r="C773" s="1">
        <f>tra!C773</f>
        <v>19</v>
      </c>
      <c r="D773" s="1">
        <f>tra!D773</f>
        <v>6</v>
      </c>
      <c r="E773" s="1" t="str">
        <f>tra!E773</f>
        <v>Vdes</v>
      </c>
      <c r="F773" s="1">
        <f>tra!F773</f>
        <v>-44.048000000000002</v>
      </c>
      <c r="G773" s="1">
        <f>tra!G773</f>
        <v>-27.292000000000002</v>
      </c>
      <c r="H773" s="1">
        <f>(ABS(tra!H773)+ABS(tra!J773))*SIGN(tra!H773)</f>
        <v>0.79599999999999993</v>
      </c>
      <c r="I773" s="1">
        <f>(ABS(tra!I773)+ABS(tra!K773))*SIGN(tra!I773)</f>
        <v>-12.81</v>
      </c>
      <c r="J773" s="1">
        <f t="shared" si="74"/>
        <v>4.6390000000000002</v>
      </c>
      <c r="K773" s="1">
        <f t="shared" si="75"/>
        <v>-13.0488</v>
      </c>
      <c r="L773">
        <f t="shared" si="72"/>
        <v>-40.340800000000002</v>
      </c>
      <c r="M773">
        <f t="shared" si="73"/>
        <v>-14.243200000000002</v>
      </c>
      <c r="O773">
        <f t="shared" si="76"/>
        <v>-40.340800000000002</v>
      </c>
      <c r="P773">
        <f t="shared" si="77"/>
        <v>-14.243200000000002</v>
      </c>
    </row>
    <row r="774" spans="1:16" x14ac:dyDescent="0.25">
      <c r="A774" s="1">
        <f>tra!A774</f>
        <v>13</v>
      </c>
      <c r="B774" s="1">
        <f>tra!B774</f>
        <v>18</v>
      </c>
      <c r="C774" s="1">
        <f>tra!C774</f>
        <v>19</v>
      </c>
      <c r="D774" s="1">
        <f>tra!D774</f>
        <v>5</v>
      </c>
      <c r="E774" s="1" t="str">
        <f>tra!E774</f>
        <v>Msin</v>
      </c>
      <c r="F774" s="1">
        <f>tra!F774</f>
        <v>-65.344999999999999</v>
      </c>
      <c r="G774" s="1">
        <f>tra!G774</f>
        <v>-33.814</v>
      </c>
      <c r="H774" s="1">
        <f>(ABS(tra!H774)+ABS(tra!J774))*SIGN(tra!H774)</f>
        <v>-3.7349999999999999</v>
      </c>
      <c r="I774" s="1">
        <f>(ABS(tra!I774)+ABS(tra!K774))*SIGN(tra!I774)</f>
        <v>62.37</v>
      </c>
      <c r="J774" s="1">
        <f t="shared" si="74"/>
        <v>-22.445999999999998</v>
      </c>
      <c r="K774" s="1">
        <f t="shared" si="75"/>
        <v>63.490499999999997</v>
      </c>
      <c r="L774">
        <f t="shared" si="72"/>
        <v>29.676499999999997</v>
      </c>
      <c r="M774">
        <f t="shared" si="73"/>
        <v>-97.30449999999999</v>
      </c>
      <c r="O774">
        <f t="shared" si="76"/>
        <v>29.676499999999997</v>
      </c>
      <c r="P774">
        <f t="shared" si="77"/>
        <v>-97.30449999999999</v>
      </c>
    </row>
    <row r="775" spans="1:16" x14ac:dyDescent="0.25">
      <c r="A775" s="1">
        <f>tra!A775</f>
        <v>13</v>
      </c>
      <c r="B775" s="1">
        <f>tra!B775</f>
        <v>18</v>
      </c>
      <c r="C775" s="1">
        <f>tra!C775</f>
        <v>19</v>
      </c>
      <c r="D775" s="1">
        <f>tra!D775</f>
        <v>5</v>
      </c>
      <c r="E775" s="1" t="str">
        <f>tra!E775</f>
        <v>Mdes</v>
      </c>
      <c r="F775" s="1">
        <f>tra!F775</f>
        <v>-64.313999999999993</v>
      </c>
      <c r="G775" s="1">
        <f>tra!G775</f>
        <v>-36.049999999999997</v>
      </c>
      <c r="H775" s="1">
        <f>(ABS(tra!H775)+ABS(tra!J775))*SIGN(tra!H775)</f>
        <v>3.335</v>
      </c>
      <c r="I775" s="1">
        <f>(ABS(tra!I775)+ABS(tra!K775))*SIGN(tra!I775)</f>
        <v>-55.69</v>
      </c>
      <c r="J775" s="1">
        <f t="shared" si="74"/>
        <v>20.041999999999998</v>
      </c>
      <c r="K775" s="1">
        <f t="shared" si="75"/>
        <v>-56.6905</v>
      </c>
      <c r="L775">
        <f t="shared" si="72"/>
        <v>-92.740499999999997</v>
      </c>
      <c r="M775">
        <f t="shared" si="73"/>
        <v>20.640500000000003</v>
      </c>
      <c r="O775">
        <f t="shared" si="76"/>
        <v>-92.740499999999997</v>
      </c>
      <c r="P775">
        <f t="shared" si="77"/>
        <v>20.640500000000003</v>
      </c>
    </row>
    <row r="776" spans="1:16" x14ac:dyDescent="0.25">
      <c r="A776" s="1">
        <f>tra!A776</f>
        <v>13</v>
      </c>
      <c r="B776" s="1">
        <f>tra!B776</f>
        <v>18</v>
      </c>
      <c r="C776" s="1">
        <f>tra!C776</f>
        <v>19</v>
      </c>
      <c r="D776" s="1">
        <f>tra!D776</f>
        <v>5</v>
      </c>
      <c r="E776" s="1" t="str">
        <f>tra!E776</f>
        <v>Vsin</v>
      </c>
      <c r="F776" s="1">
        <f>tra!F776</f>
        <v>92.847999999999999</v>
      </c>
      <c r="G776" s="1">
        <f>tra!G776</f>
        <v>49.250999999999998</v>
      </c>
      <c r="H776" s="1">
        <f>(ABS(tra!H776)+ABS(tra!J776))*SIGN(tra!H776)</f>
        <v>1.498</v>
      </c>
      <c r="I776" s="1">
        <f>(ABS(tra!I776)+ABS(tra!K776))*SIGN(tra!I776)</f>
        <v>-25.012999999999998</v>
      </c>
      <c r="J776" s="1">
        <f t="shared" si="74"/>
        <v>9.0018999999999991</v>
      </c>
      <c r="K776" s="1">
        <f t="shared" si="75"/>
        <v>-25.462399999999999</v>
      </c>
      <c r="L776">
        <f t="shared" si="72"/>
        <v>23.788599999999999</v>
      </c>
      <c r="M776">
        <f t="shared" si="73"/>
        <v>74.713399999999993</v>
      </c>
      <c r="O776">
        <f t="shared" si="76"/>
        <v>23.788599999999999</v>
      </c>
      <c r="P776">
        <f t="shared" si="77"/>
        <v>74.713399999999993</v>
      </c>
    </row>
    <row r="777" spans="1:16" x14ac:dyDescent="0.25">
      <c r="A777" s="1">
        <f>tra!A777</f>
        <v>13</v>
      </c>
      <c r="B777" s="1">
        <f>tra!B777</f>
        <v>18</v>
      </c>
      <c r="C777" s="1">
        <f>tra!C777</f>
        <v>19</v>
      </c>
      <c r="D777" s="1">
        <f>tra!D777</f>
        <v>5</v>
      </c>
      <c r="E777" s="1" t="str">
        <f>tra!E777</f>
        <v>Vdes</v>
      </c>
      <c r="F777" s="1">
        <f>tra!F777</f>
        <v>-92.412000000000006</v>
      </c>
      <c r="G777" s="1">
        <f>tra!G777</f>
        <v>-50.198999999999998</v>
      </c>
      <c r="H777" s="1">
        <f>(ABS(tra!H777)+ABS(tra!J777))*SIGN(tra!H777)</f>
        <v>1.498</v>
      </c>
      <c r="I777" s="1">
        <f>(ABS(tra!I777)+ABS(tra!K777))*SIGN(tra!I777)</f>
        <v>-25.012999999999998</v>
      </c>
      <c r="J777" s="1">
        <f t="shared" si="74"/>
        <v>9.0018999999999991</v>
      </c>
      <c r="K777" s="1">
        <f t="shared" si="75"/>
        <v>-25.462399999999999</v>
      </c>
      <c r="L777">
        <f t="shared" si="72"/>
        <v>-75.6614</v>
      </c>
      <c r="M777">
        <f t="shared" si="73"/>
        <v>-24.736599999999999</v>
      </c>
      <c r="O777">
        <f t="shared" si="76"/>
        <v>-75.6614</v>
      </c>
      <c r="P777">
        <f t="shared" si="77"/>
        <v>-24.736599999999999</v>
      </c>
    </row>
    <row r="778" spans="1:16" x14ac:dyDescent="0.25">
      <c r="A778" s="1">
        <f>tra!A778</f>
        <v>13</v>
      </c>
      <c r="B778" s="1">
        <f>tra!B778</f>
        <v>18</v>
      </c>
      <c r="C778" s="1">
        <f>tra!C778</f>
        <v>19</v>
      </c>
      <c r="D778" s="1">
        <f>tra!D778</f>
        <v>4</v>
      </c>
      <c r="E778" s="1" t="str">
        <f>tra!E778</f>
        <v>Msin</v>
      </c>
      <c r="F778" s="1">
        <f>tra!F778</f>
        <v>-65.539000000000001</v>
      </c>
      <c r="G778" s="1">
        <f>tra!G778</f>
        <v>-34.451999999999998</v>
      </c>
      <c r="H778" s="1">
        <f>(ABS(tra!H778)+ABS(tra!J778))*SIGN(tra!H778)</f>
        <v>-6.2389999999999999</v>
      </c>
      <c r="I778" s="1">
        <f>(ABS(tra!I778)+ABS(tra!K778))*SIGN(tra!I778)</f>
        <v>108.24199999999999</v>
      </c>
      <c r="J778" s="1">
        <f t="shared" si="74"/>
        <v>-38.71159999999999</v>
      </c>
      <c r="K778" s="1">
        <f t="shared" si="75"/>
        <v>110.11369999999999</v>
      </c>
      <c r="L778">
        <f t="shared" si="72"/>
        <v>75.661699999999996</v>
      </c>
      <c r="M778">
        <f t="shared" si="73"/>
        <v>-144.56569999999999</v>
      </c>
      <c r="O778">
        <f t="shared" si="76"/>
        <v>75.661699999999996</v>
      </c>
      <c r="P778">
        <f t="shared" si="77"/>
        <v>-144.56569999999999</v>
      </c>
    </row>
    <row r="779" spans="1:16" x14ac:dyDescent="0.25">
      <c r="A779" s="1">
        <f>tra!A779</f>
        <v>13</v>
      </c>
      <c r="B779" s="1">
        <f>tra!B779</f>
        <v>18</v>
      </c>
      <c r="C779" s="1">
        <f>tra!C779</f>
        <v>19</v>
      </c>
      <c r="D779" s="1">
        <f>tra!D779</f>
        <v>4</v>
      </c>
      <c r="E779" s="1" t="str">
        <f>tra!E779</f>
        <v>Mdes</v>
      </c>
      <c r="F779" s="1">
        <f>tra!F779</f>
        <v>-60.965000000000003</v>
      </c>
      <c r="G779" s="1">
        <f>tra!G779</f>
        <v>-34.225000000000001</v>
      </c>
      <c r="H779" s="1">
        <f>(ABS(tra!H779)+ABS(tra!J779))*SIGN(tra!H779)</f>
        <v>5.1509999999999998</v>
      </c>
      <c r="I779" s="1">
        <f>(ABS(tra!I779)+ABS(tra!K779))*SIGN(tra!I779)</f>
        <v>-89.371000000000009</v>
      </c>
      <c r="J779" s="1">
        <f t="shared" si="74"/>
        <v>31.962300000000003</v>
      </c>
      <c r="K779" s="1">
        <f t="shared" si="75"/>
        <v>-90.916300000000007</v>
      </c>
      <c r="L779">
        <f t="shared" ref="L779:L842" si="78">G779+K779</f>
        <v>-125.1413</v>
      </c>
      <c r="M779">
        <f t="shared" ref="M779:M842" si="79">G779-K779</f>
        <v>56.691300000000005</v>
      </c>
      <c r="O779">
        <f t="shared" si="76"/>
        <v>-125.1413</v>
      </c>
      <c r="P779">
        <f t="shared" si="77"/>
        <v>56.691300000000005</v>
      </c>
    </row>
    <row r="780" spans="1:16" x14ac:dyDescent="0.25">
      <c r="A780" s="1">
        <f>tra!A780</f>
        <v>13</v>
      </c>
      <c r="B780" s="1">
        <f>tra!B780</f>
        <v>18</v>
      </c>
      <c r="C780" s="1">
        <f>tra!C780</f>
        <v>19</v>
      </c>
      <c r="D780" s="1">
        <f>tra!D780</f>
        <v>4</v>
      </c>
      <c r="E780" s="1" t="str">
        <f>tra!E780</f>
        <v>Vsin</v>
      </c>
      <c r="F780" s="1">
        <f>tra!F780</f>
        <v>95.888000000000005</v>
      </c>
      <c r="G780" s="1">
        <f>tra!G780</f>
        <v>51.542999999999999</v>
      </c>
      <c r="H780" s="1">
        <f>(ABS(tra!H780)+ABS(tra!J780))*SIGN(tra!H780)</f>
        <v>2.4129999999999998</v>
      </c>
      <c r="I780" s="1">
        <f>(ABS(tra!I780)+ABS(tra!K780))*SIGN(tra!I780)</f>
        <v>-41.867000000000004</v>
      </c>
      <c r="J780" s="1">
        <f t="shared" si="74"/>
        <v>14.973100000000001</v>
      </c>
      <c r="K780" s="1">
        <f t="shared" si="75"/>
        <v>-42.590900000000005</v>
      </c>
      <c r="L780">
        <f t="shared" si="78"/>
        <v>8.9520999999999944</v>
      </c>
      <c r="M780">
        <f t="shared" si="79"/>
        <v>94.133900000000011</v>
      </c>
      <c r="O780">
        <f t="shared" si="76"/>
        <v>8.9520999999999944</v>
      </c>
      <c r="P780">
        <f t="shared" si="77"/>
        <v>94.133900000000011</v>
      </c>
    </row>
    <row r="781" spans="1:16" x14ac:dyDescent="0.25">
      <c r="A781" s="1">
        <f>tra!A781</f>
        <v>13</v>
      </c>
      <c r="B781" s="1">
        <f>tra!B781</f>
        <v>18</v>
      </c>
      <c r="C781" s="1">
        <f>tra!C781</f>
        <v>19</v>
      </c>
      <c r="D781" s="1">
        <f>tra!D781</f>
        <v>4</v>
      </c>
      <c r="E781" s="1" t="str">
        <f>tra!E781</f>
        <v>Vdes</v>
      </c>
      <c r="F781" s="1">
        <f>tra!F781</f>
        <v>-93.95</v>
      </c>
      <c r="G781" s="1">
        <f>tra!G781</f>
        <v>-51.447000000000003</v>
      </c>
      <c r="H781" s="1">
        <f>(ABS(tra!H781)+ABS(tra!J781))*SIGN(tra!H781)</f>
        <v>2.4129999999999998</v>
      </c>
      <c r="I781" s="1">
        <f>(ABS(tra!I781)+ABS(tra!K781))*SIGN(tra!I781)</f>
        <v>-41.867000000000004</v>
      </c>
      <c r="J781" s="1">
        <f t="shared" si="74"/>
        <v>14.973100000000001</v>
      </c>
      <c r="K781" s="1">
        <f t="shared" si="75"/>
        <v>-42.590900000000005</v>
      </c>
      <c r="L781">
        <f t="shared" si="78"/>
        <v>-94.037900000000008</v>
      </c>
      <c r="M781">
        <f t="shared" si="79"/>
        <v>-8.8560999999999979</v>
      </c>
      <c r="O781">
        <f t="shared" si="76"/>
        <v>-94.037900000000008</v>
      </c>
      <c r="P781">
        <f t="shared" si="77"/>
        <v>-8.8560999999999979</v>
      </c>
    </row>
    <row r="782" spans="1:16" x14ac:dyDescent="0.25">
      <c r="A782" s="1">
        <f>tra!A782</f>
        <v>13</v>
      </c>
      <c r="B782" s="1">
        <f>tra!B782</f>
        <v>18</v>
      </c>
      <c r="C782" s="1">
        <f>tra!C782</f>
        <v>19</v>
      </c>
      <c r="D782" s="1">
        <f>tra!D782</f>
        <v>3</v>
      </c>
      <c r="E782" s="1" t="str">
        <f>tra!E782</f>
        <v>Msin</v>
      </c>
      <c r="F782" s="1">
        <f>tra!F782</f>
        <v>-68.802999999999997</v>
      </c>
      <c r="G782" s="1">
        <f>tra!G782</f>
        <v>-36.415999999999997</v>
      </c>
      <c r="H782" s="1">
        <f>(ABS(tra!H782)+ABS(tra!J782))*SIGN(tra!H782)</f>
        <v>-7.4919999999999991</v>
      </c>
      <c r="I782" s="1">
        <f>(ABS(tra!I782)+ABS(tra!K782))*SIGN(tra!I782)</f>
        <v>133.36699999999999</v>
      </c>
      <c r="J782" s="1">
        <f t="shared" si="74"/>
        <v>-47.502099999999992</v>
      </c>
      <c r="K782" s="1">
        <f t="shared" si="75"/>
        <v>135.6146</v>
      </c>
      <c r="L782">
        <f t="shared" si="78"/>
        <v>99.198599999999999</v>
      </c>
      <c r="M782">
        <f t="shared" si="79"/>
        <v>-172.03059999999999</v>
      </c>
      <c r="O782">
        <f t="shared" si="76"/>
        <v>99.198599999999999</v>
      </c>
      <c r="P782">
        <f t="shared" si="77"/>
        <v>-172.03059999999999</v>
      </c>
    </row>
    <row r="783" spans="1:16" x14ac:dyDescent="0.25">
      <c r="A783" s="1">
        <f>tra!A783</f>
        <v>13</v>
      </c>
      <c r="B783" s="1">
        <f>tra!B783</f>
        <v>18</v>
      </c>
      <c r="C783" s="1">
        <f>tra!C783</f>
        <v>19</v>
      </c>
      <c r="D783" s="1">
        <f>tra!D783</f>
        <v>3</v>
      </c>
      <c r="E783" s="1" t="str">
        <f>tra!E783</f>
        <v>Mdes</v>
      </c>
      <c r="F783" s="1">
        <f>tra!F783</f>
        <v>-57.988999999999997</v>
      </c>
      <c r="G783" s="1">
        <f>tra!G783</f>
        <v>-32.479999999999997</v>
      </c>
      <c r="H783" s="1">
        <f>(ABS(tra!H783)+ABS(tra!J783))*SIGN(tra!H783)</f>
        <v>6.2050000000000001</v>
      </c>
      <c r="I783" s="1">
        <f>(ABS(tra!I783)+ABS(tra!K783))*SIGN(tra!I783)</f>
        <v>-110.44499999999999</v>
      </c>
      <c r="J783" s="1">
        <f t="shared" si="74"/>
        <v>39.338499999999996</v>
      </c>
      <c r="K783" s="1">
        <f t="shared" si="75"/>
        <v>-112.3065</v>
      </c>
      <c r="L783">
        <f t="shared" si="78"/>
        <v>-144.78649999999999</v>
      </c>
      <c r="M783">
        <f t="shared" si="79"/>
        <v>79.82650000000001</v>
      </c>
      <c r="O783">
        <f t="shared" si="76"/>
        <v>-144.78649999999999</v>
      </c>
      <c r="P783">
        <f t="shared" si="77"/>
        <v>79.82650000000001</v>
      </c>
    </row>
    <row r="784" spans="1:16" x14ac:dyDescent="0.25">
      <c r="A784" s="1">
        <f>tra!A784</f>
        <v>13</v>
      </c>
      <c r="B784" s="1">
        <f>tra!B784</f>
        <v>18</v>
      </c>
      <c r="C784" s="1">
        <f>tra!C784</f>
        <v>19</v>
      </c>
      <c r="D784" s="1">
        <f>tra!D784</f>
        <v>3</v>
      </c>
      <c r="E784" s="1" t="str">
        <f>tra!E784</f>
        <v>Vsin</v>
      </c>
      <c r="F784" s="1">
        <f>tra!F784</f>
        <v>97.21</v>
      </c>
      <c r="G784" s="1">
        <f>tra!G784</f>
        <v>52.329000000000001</v>
      </c>
      <c r="H784" s="1">
        <f>(ABS(tra!H784)+ABS(tra!J784))*SIGN(tra!H784)</f>
        <v>2.9019999999999997</v>
      </c>
      <c r="I784" s="1">
        <f>(ABS(tra!I784)+ABS(tra!K784))*SIGN(tra!I784)</f>
        <v>-51.654999999999994</v>
      </c>
      <c r="J784" s="1">
        <f t="shared" si="74"/>
        <v>18.398499999999999</v>
      </c>
      <c r="K784" s="1">
        <f t="shared" si="75"/>
        <v>-52.525599999999997</v>
      </c>
      <c r="L784">
        <f t="shared" si="78"/>
        <v>-0.19659999999999656</v>
      </c>
      <c r="M784">
        <f t="shared" si="79"/>
        <v>104.8546</v>
      </c>
      <c r="O784">
        <f t="shared" si="76"/>
        <v>-0.19659999999999656</v>
      </c>
      <c r="P784">
        <f t="shared" si="77"/>
        <v>104.8546</v>
      </c>
    </row>
    <row r="785" spans="1:16" x14ac:dyDescent="0.25">
      <c r="A785" s="1">
        <f>tra!A785</f>
        <v>13</v>
      </c>
      <c r="B785" s="1">
        <f>tra!B785</f>
        <v>18</v>
      </c>
      <c r="C785" s="1">
        <f>tra!C785</f>
        <v>19</v>
      </c>
      <c r="D785" s="1">
        <f>tra!D785</f>
        <v>3</v>
      </c>
      <c r="E785" s="1" t="str">
        <f>tra!E785</f>
        <v>Vdes</v>
      </c>
      <c r="F785" s="1">
        <f>tra!F785</f>
        <v>-92.628</v>
      </c>
      <c r="G785" s="1">
        <f>tra!G785</f>
        <v>-50.661000000000001</v>
      </c>
      <c r="H785" s="1">
        <f>(ABS(tra!H785)+ABS(tra!J785))*SIGN(tra!H785)</f>
        <v>2.9019999999999997</v>
      </c>
      <c r="I785" s="1">
        <f>(ABS(tra!I785)+ABS(tra!K785))*SIGN(tra!I785)</f>
        <v>-51.654999999999994</v>
      </c>
      <c r="J785" s="1">
        <f t="shared" si="74"/>
        <v>18.398499999999999</v>
      </c>
      <c r="K785" s="1">
        <f t="shared" si="75"/>
        <v>-52.525599999999997</v>
      </c>
      <c r="L785">
        <f t="shared" si="78"/>
        <v>-103.1866</v>
      </c>
      <c r="M785">
        <f t="shared" si="79"/>
        <v>1.8645999999999958</v>
      </c>
      <c r="O785">
        <f t="shared" si="76"/>
        <v>-103.1866</v>
      </c>
      <c r="P785">
        <f t="shared" si="77"/>
        <v>1.8645999999999958</v>
      </c>
    </row>
    <row r="786" spans="1:16" x14ac:dyDescent="0.25">
      <c r="A786" s="1">
        <f>tra!A786</f>
        <v>13</v>
      </c>
      <c r="B786" s="1">
        <f>tra!B786</f>
        <v>18</v>
      </c>
      <c r="C786" s="1">
        <f>tra!C786</f>
        <v>19</v>
      </c>
      <c r="D786" s="1">
        <f>tra!D786</f>
        <v>2</v>
      </c>
      <c r="E786" s="1" t="str">
        <f>tra!E786</f>
        <v>Msin</v>
      </c>
      <c r="F786" s="1">
        <f>tra!F786</f>
        <v>-73.465000000000003</v>
      </c>
      <c r="G786" s="1">
        <f>tra!G786</f>
        <v>-39.341999999999999</v>
      </c>
      <c r="H786" s="1">
        <f>(ABS(tra!H786)+ABS(tra!J786))*SIGN(tra!H786)</f>
        <v>-8.3840000000000003</v>
      </c>
      <c r="I786" s="1">
        <f>(ABS(tra!I786)+ABS(tra!K786))*SIGN(tra!I786)</f>
        <v>154.05999999999997</v>
      </c>
      <c r="J786" s="1">
        <f t="shared" si="74"/>
        <v>-54.60199999999999</v>
      </c>
      <c r="K786" s="1">
        <f t="shared" si="75"/>
        <v>156.57519999999997</v>
      </c>
      <c r="L786">
        <f t="shared" si="78"/>
        <v>117.23319999999997</v>
      </c>
      <c r="M786">
        <f t="shared" si="79"/>
        <v>-195.91719999999998</v>
      </c>
      <c r="O786">
        <f t="shared" si="76"/>
        <v>117.23319999999997</v>
      </c>
      <c r="P786">
        <f t="shared" si="77"/>
        <v>-195.91719999999998</v>
      </c>
    </row>
    <row r="787" spans="1:16" x14ac:dyDescent="0.25">
      <c r="A787" s="1">
        <f>tra!A787</f>
        <v>13</v>
      </c>
      <c r="B787" s="1">
        <f>tra!B787</f>
        <v>18</v>
      </c>
      <c r="C787" s="1">
        <f>tra!C787</f>
        <v>19</v>
      </c>
      <c r="D787" s="1">
        <f>tra!D787</f>
        <v>2</v>
      </c>
      <c r="E787" s="1" t="str">
        <f>tra!E787</f>
        <v>Mdes</v>
      </c>
      <c r="F787" s="1">
        <f>tra!F787</f>
        <v>-53.53</v>
      </c>
      <c r="G787" s="1">
        <f>tra!G787</f>
        <v>-30.175000000000001</v>
      </c>
      <c r="H787" s="1">
        <f>(ABS(tra!H787)+ABS(tra!J787))*SIGN(tra!H787)</f>
        <v>6.9570000000000007</v>
      </c>
      <c r="I787" s="1">
        <f>(ABS(tra!I787)+ABS(tra!K787))*SIGN(tra!I787)</f>
        <v>-128.066</v>
      </c>
      <c r="J787" s="1">
        <f t="shared" si="74"/>
        <v>45.376800000000003</v>
      </c>
      <c r="K787" s="1">
        <f t="shared" si="75"/>
        <v>-130.15309999999999</v>
      </c>
      <c r="L787">
        <f t="shared" si="78"/>
        <v>-160.32810000000001</v>
      </c>
      <c r="M787">
        <f t="shared" si="79"/>
        <v>99.978099999999998</v>
      </c>
      <c r="O787">
        <f t="shared" si="76"/>
        <v>-160.32810000000001</v>
      </c>
      <c r="P787">
        <f t="shared" si="77"/>
        <v>99.978099999999998</v>
      </c>
    </row>
    <row r="788" spans="1:16" x14ac:dyDescent="0.25">
      <c r="A788" s="1">
        <f>tra!A788</f>
        <v>13</v>
      </c>
      <c r="B788" s="1">
        <f>tra!B788</f>
        <v>18</v>
      </c>
      <c r="C788" s="1">
        <f>tra!C788</f>
        <v>19</v>
      </c>
      <c r="D788" s="1">
        <f>tra!D788</f>
        <v>2</v>
      </c>
      <c r="E788" s="1" t="str">
        <f>tra!E788</f>
        <v>Vsin</v>
      </c>
      <c r="F788" s="1">
        <f>tra!F788</f>
        <v>99.143000000000001</v>
      </c>
      <c r="G788" s="1">
        <f>tra!G788</f>
        <v>53.436999999999998</v>
      </c>
      <c r="H788" s="1">
        <f>(ABS(tra!H788)+ABS(tra!J788))*SIGN(tra!H788)</f>
        <v>3.2510000000000003</v>
      </c>
      <c r="I788" s="1">
        <f>(ABS(tra!I788)+ABS(tra!K788))*SIGN(tra!I788)</f>
        <v>-59.773000000000003</v>
      </c>
      <c r="J788" s="1">
        <f t="shared" si="74"/>
        <v>21.1829</v>
      </c>
      <c r="K788" s="1">
        <f t="shared" si="75"/>
        <v>-60.7483</v>
      </c>
      <c r="L788">
        <f t="shared" si="78"/>
        <v>-7.3113000000000028</v>
      </c>
      <c r="M788">
        <f t="shared" si="79"/>
        <v>114.1853</v>
      </c>
      <c r="O788">
        <f t="shared" si="76"/>
        <v>-7.3113000000000028</v>
      </c>
      <c r="P788">
        <f t="shared" si="77"/>
        <v>114.1853</v>
      </c>
    </row>
    <row r="789" spans="1:16" x14ac:dyDescent="0.25">
      <c r="A789" s="1">
        <f>tra!A789</f>
        <v>13</v>
      </c>
      <c r="B789" s="1">
        <f>tra!B789</f>
        <v>18</v>
      </c>
      <c r="C789" s="1">
        <f>tra!C789</f>
        <v>19</v>
      </c>
      <c r="D789" s="1">
        <f>tra!D789</f>
        <v>2</v>
      </c>
      <c r="E789" s="1" t="str">
        <f>tra!E789</f>
        <v>Vdes</v>
      </c>
      <c r="F789" s="1">
        <f>tra!F789</f>
        <v>-90.695999999999998</v>
      </c>
      <c r="G789" s="1">
        <f>tra!G789</f>
        <v>-49.552999999999997</v>
      </c>
      <c r="H789" s="1">
        <f>(ABS(tra!H789)+ABS(tra!J789))*SIGN(tra!H789)</f>
        <v>3.2510000000000003</v>
      </c>
      <c r="I789" s="1">
        <f>(ABS(tra!I789)+ABS(tra!K789))*SIGN(tra!I789)</f>
        <v>-59.773000000000003</v>
      </c>
      <c r="J789" s="1">
        <f t="shared" si="74"/>
        <v>21.1829</v>
      </c>
      <c r="K789" s="1">
        <f t="shared" si="75"/>
        <v>-60.7483</v>
      </c>
      <c r="L789">
        <f t="shared" si="78"/>
        <v>-110.3013</v>
      </c>
      <c r="M789">
        <f t="shared" si="79"/>
        <v>11.195300000000003</v>
      </c>
      <c r="O789">
        <f t="shared" si="76"/>
        <v>-110.3013</v>
      </c>
      <c r="P789">
        <f t="shared" si="77"/>
        <v>11.195300000000003</v>
      </c>
    </row>
    <row r="790" spans="1:16" x14ac:dyDescent="0.25">
      <c r="A790" s="1">
        <f>tra!A790</f>
        <v>13</v>
      </c>
      <c r="B790" s="1">
        <f>tra!B790</f>
        <v>18</v>
      </c>
      <c r="C790" s="1">
        <f>tra!C790</f>
        <v>19</v>
      </c>
      <c r="D790" s="1">
        <f>tra!D790</f>
        <v>1</v>
      </c>
      <c r="E790" s="1" t="str">
        <f>tra!E790</f>
        <v>Msin</v>
      </c>
      <c r="F790" s="1">
        <f>tra!F790</f>
        <v>-58.616999999999997</v>
      </c>
      <c r="G790" s="1">
        <f>tra!G790</f>
        <v>-38.616</v>
      </c>
      <c r="H790" s="1">
        <f>(ABS(tra!H790)+ABS(tra!J790))*SIGN(tra!H790)</f>
        <v>-8.0289999999999999</v>
      </c>
      <c r="I790" s="1">
        <f>(ABS(tra!I790)+ABS(tra!K790))*SIGN(tra!I790)</f>
        <v>157.917</v>
      </c>
      <c r="J790" s="1">
        <f t="shared" si="74"/>
        <v>-55.4041</v>
      </c>
      <c r="K790" s="1">
        <f t="shared" si="75"/>
        <v>160.32570000000001</v>
      </c>
      <c r="L790">
        <f t="shared" si="78"/>
        <v>121.70970000000001</v>
      </c>
      <c r="M790">
        <f t="shared" si="79"/>
        <v>-198.94170000000003</v>
      </c>
      <c r="O790">
        <f t="shared" si="76"/>
        <v>121.70970000000001</v>
      </c>
      <c r="P790">
        <f t="shared" si="77"/>
        <v>-198.94170000000003</v>
      </c>
    </row>
    <row r="791" spans="1:16" x14ac:dyDescent="0.25">
      <c r="A791" s="1">
        <f>tra!A791</f>
        <v>13</v>
      </c>
      <c r="B791" s="1">
        <f>tra!B791</f>
        <v>18</v>
      </c>
      <c r="C791" s="1">
        <f>tra!C791</f>
        <v>19</v>
      </c>
      <c r="D791" s="1">
        <f>tra!D791</f>
        <v>1</v>
      </c>
      <c r="E791" s="1" t="str">
        <f>tra!E791</f>
        <v>Mdes</v>
      </c>
      <c r="F791" s="1">
        <f>tra!F791</f>
        <v>-33.808999999999997</v>
      </c>
      <c r="G791" s="1">
        <f>tra!G791</f>
        <v>-21.608000000000001</v>
      </c>
      <c r="H791" s="1">
        <f>(ABS(tra!H791)+ABS(tra!J791))*SIGN(tra!H791)</f>
        <v>6.4039999999999999</v>
      </c>
      <c r="I791" s="1">
        <f>(ABS(tra!I791)+ABS(tra!K791))*SIGN(tra!I791)</f>
        <v>-125.625</v>
      </c>
      <c r="J791" s="1">
        <f t="shared" si="74"/>
        <v>44.091499999999996</v>
      </c>
      <c r="K791" s="1">
        <f t="shared" si="75"/>
        <v>-127.5462</v>
      </c>
      <c r="L791">
        <f t="shared" si="78"/>
        <v>-149.1542</v>
      </c>
      <c r="M791">
        <f t="shared" si="79"/>
        <v>105.93819999999999</v>
      </c>
      <c r="O791">
        <f t="shared" si="76"/>
        <v>-149.1542</v>
      </c>
      <c r="P791">
        <f t="shared" si="77"/>
        <v>105.93819999999999</v>
      </c>
    </row>
    <row r="792" spans="1:16" x14ac:dyDescent="0.25">
      <c r="A792" s="1">
        <f>tra!A792</f>
        <v>13</v>
      </c>
      <c r="B792" s="1">
        <f>tra!B792</f>
        <v>18</v>
      </c>
      <c r="C792" s="1">
        <f>tra!C792</f>
        <v>19</v>
      </c>
      <c r="D792" s="1">
        <f>tra!D792</f>
        <v>1</v>
      </c>
      <c r="E792" s="1" t="str">
        <f>tra!E792</f>
        <v>Vsin</v>
      </c>
      <c r="F792" s="1">
        <f>tra!F792</f>
        <v>72.751999999999995</v>
      </c>
      <c r="G792" s="1">
        <f>tra!G792</f>
        <v>47.948</v>
      </c>
      <c r="H792" s="1">
        <f>(ABS(tra!H792)+ABS(tra!J792))*SIGN(tra!H792)</f>
        <v>3.0569999999999999</v>
      </c>
      <c r="I792" s="1">
        <f>(ABS(tra!I792)+ABS(tra!K792))*SIGN(tra!I792)</f>
        <v>-60.072000000000003</v>
      </c>
      <c r="J792" s="1">
        <f t="shared" si="74"/>
        <v>21.078599999999998</v>
      </c>
      <c r="K792" s="1">
        <f t="shared" si="75"/>
        <v>-60.989100000000001</v>
      </c>
      <c r="L792">
        <f t="shared" si="78"/>
        <v>-13.0411</v>
      </c>
      <c r="M792">
        <f t="shared" si="79"/>
        <v>108.9371</v>
      </c>
      <c r="O792">
        <f t="shared" si="76"/>
        <v>-13.0411</v>
      </c>
      <c r="P792">
        <f t="shared" si="77"/>
        <v>108.9371</v>
      </c>
    </row>
    <row r="793" spans="1:16" x14ac:dyDescent="0.25">
      <c r="A793" s="1">
        <f>tra!A793</f>
        <v>13</v>
      </c>
      <c r="B793" s="1">
        <f>tra!B793</f>
        <v>18</v>
      </c>
      <c r="C793" s="1">
        <f>tra!C793</f>
        <v>19</v>
      </c>
      <c r="D793" s="1">
        <f>tra!D793</f>
        <v>1</v>
      </c>
      <c r="E793" s="1" t="str">
        <f>tra!E793</f>
        <v>Vdes</v>
      </c>
      <c r="F793" s="1">
        <f>tra!F793</f>
        <v>-62.24</v>
      </c>
      <c r="G793" s="1">
        <f>tra!G793</f>
        <v>-40.741</v>
      </c>
      <c r="H793" s="1">
        <f>(ABS(tra!H793)+ABS(tra!J793))*SIGN(tra!H793)</f>
        <v>3.0569999999999999</v>
      </c>
      <c r="I793" s="1">
        <f>(ABS(tra!I793)+ABS(tra!K793))*SIGN(tra!I793)</f>
        <v>-60.072000000000003</v>
      </c>
      <c r="J793" s="1">
        <f t="shared" si="74"/>
        <v>21.078599999999998</v>
      </c>
      <c r="K793" s="1">
        <f t="shared" si="75"/>
        <v>-60.989100000000001</v>
      </c>
      <c r="L793">
        <f t="shared" si="78"/>
        <v>-101.73009999999999</v>
      </c>
      <c r="M793">
        <f t="shared" si="79"/>
        <v>20.248100000000001</v>
      </c>
      <c r="O793">
        <f t="shared" si="76"/>
        <v>-101.73009999999999</v>
      </c>
      <c r="P793">
        <f t="shared" si="77"/>
        <v>20.248100000000001</v>
      </c>
    </row>
    <row r="794" spans="1:16" x14ac:dyDescent="0.25">
      <c r="A794" s="1">
        <f>tra!A794</f>
        <v>14</v>
      </c>
      <c r="B794" s="1">
        <f>tra!B794</f>
        <v>20</v>
      </c>
      <c r="C794" s="1">
        <f>tra!C794</f>
        <v>21</v>
      </c>
      <c r="D794" s="1">
        <f>tra!D794</f>
        <v>6</v>
      </c>
      <c r="E794" s="1" t="str">
        <f>tra!E794</f>
        <v>Msin</v>
      </c>
      <c r="F794" s="1">
        <f>tra!F794</f>
        <v>-37.756999999999998</v>
      </c>
      <c r="G794" s="1">
        <f>tra!G794</f>
        <v>-22.672000000000001</v>
      </c>
      <c r="H794" s="1">
        <f>(ABS(tra!H794)+ABS(tra!J794))*SIGN(tra!H794)</f>
        <v>-3.9379999999999997</v>
      </c>
      <c r="I794" s="1">
        <f>(ABS(tra!I794)+ABS(tra!K794))*SIGN(tra!I794)</f>
        <v>26.291</v>
      </c>
      <c r="J794" s="1">
        <f t="shared" si="74"/>
        <v>-11.825299999999999</v>
      </c>
      <c r="K794" s="1">
        <f t="shared" si="75"/>
        <v>27.4724</v>
      </c>
      <c r="L794">
        <f t="shared" si="78"/>
        <v>4.8003999999999998</v>
      </c>
      <c r="M794">
        <f t="shared" si="79"/>
        <v>-50.144400000000005</v>
      </c>
      <c r="O794">
        <f t="shared" si="76"/>
        <v>4.8003999999999998</v>
      </c>
      <c r="P794">
        <f t="shared" si="77"/>
        <v>-50.144400000000005</v>
      </c>
    </row>
    <row r="795" spans="1:16" x14ac:dyDescent="0.25">
      <c r="A795" s="1">
        <f>tra!A795</f>
        <v>14</v>
      </c>
      <c r="B795" s="1">
        <f>tra!B795</f>
        <v>20</v>
      </c>
      <c r="C795" s="1">
        <f>tra!C795</f>
        <v>21</v>
      </c>
      <c r="D795" s="1">
        <f>tra!D795</f>
        <v>6</v>
      </c>
      <c r="E795" s="1" t="str">
        <f>tra!E795</f>
        <v>Mdes</v>
      </c>
      <c r="F795" s="1">
        <f>tra!F795</f>
        <v>-23.277000000000001</v>
      </c>
      <c r="G795" s="1">
        <f>tra!G795</f>
        <v>-13.714</v>
      </c>
      <c r="H795" s="1">
        <f>(ABS(tra!H795)+ABS(tra!J795))*SIGN(tra!H795)</f>
        <v>4.8730000000000002</v>
      </c>
      <c r="I795" s="1">
        <f>(ABS(tra!I795)+ABS(tra!K795))*SIGN(tra!I795)</f>
        <v>-32.256</v>
      </c>
      <c r="J795" s="1">
        <f t="shared" si="74"/>
        <v>14.549800000000001</v>
      </c>
      <c r="K795" s="1">
        <f t="shared" si="75"/>
        <v>-33.7179</v>
      </c>
      <c r="L795">
        <f t="shared" si="78"/>
        <v>-47.431899999999999</v>
      </c>
      <c r="M795">
        <f t="shared" si="79"/>
        <v>20.003900000000002</v>
      </c>
      <c r="O795">
        <f t="shared" si="76"/>
        <v>-47.431899999999999</v>
      </c>
      <c r="P795">
        <f t="shared" si="77"/>
        <v>20.003900000000002</v>
      </c>
    </row>
    <row r="796" spans="1:16" x14ac:dyDescent="0.25">
      <c r="A796" s="1">
        <f>tra!A796</f>
        <v>14</v>
      </c>
      <c r="B796" s="1">
        <f>tra!B796</f>
        <v>20</v>
      </c>
      <c r="C796" s="1">
        <f>tra!C796</f>
        <v>21</v>
      </c>
      <c r="D796" s="1">
        <f>tra!D796</f>
        <v>6</v>
      </c>
      <c r="E796" s="1" t="str">
        <f>tra!E796</f>
        <v>Vsin</v>
      </c>
      <c r="F796" s="1">
        <f>tra!F796</f>
        <v>63.517000000000003</v>
      </c>
      <c r="G796" s="1">
        <f>tra!G796</f>
        <v>38.005000000000003</v>
      </c>
      <c r="H796" s="1">
        <f>(ABS(tra!H796)+ABS(tra!J796))*SIGN(tra!H796)</f>
        <v>2.4139999999999997</v>
      </c>
      <c r="I796" s="1">
        <f>(ABS(tra!I796)+ABS(tra!K796))*SIGN(tra!I796)</f>
        <v>-16.039000000000001</v>
      </c>
      <c r="J796" s="1">
        <f t="shared" si="74"/>
        <v>7.2256999999999998</v>
      </c>
      <c r="K796" s="1">
        <f t="shared" si="75"/>
        <v>-16.763200000000001</v>
      </c>
      <c r="L796">
        <f t="shared" si="78"/>
        <v>21.241800000000001</v>
      </c>
      <c r="M796">
        <f t="shared" si="79"/>
        <v>54.768200000000007</v>
      </c>
      <c r="O796">
        <f t="shared" si="76"/>
        <v>21.241800000000001</v>
      </c>
      <c r="P796">
        <f t="shared" si="77"/>
        <v>54.768200000000007</v>
      </c>
    </row>
    <row r="797" spans="1:16" x14ac:dyDescent="0.25">
      <c r="A797" s="1">
        <f>tra!A797</f>
        <v>14</v>
      </c>
      <c r="B797" s="1">
        <f>tra!B797</f>
        <v>20</v>
      </c>
      <c r="C797" s="1">
        <f>tra!C797</f>
        <v>21</v>
      </c>
      <c r="D797" s="1">
        <f>tra!D797</f>
        <v>6</v>
      </c>
      <c r="E797" s="1" t="str">
        <f>tra!E797</f>
        <v>Vdes</v>
      </c>
      <c r="F797" s="1">
        <f>tra!F797</f>
        <v>-55.582999999999998</v>
      </c>
      <c r="G797" s="1">
        <f>tra!G797</f>
        <v>-33.097000000000001</v>
      </c>
      <c r="H797" s="1">
        <f>(ABS(tra!H797)+ABS(tra!J797))*SIGN(tra!H797)</f>
        <v>2.4139999999999997</v>
      </c>
      <c r="I797" s="1">
        <f>(ABS(tra!I797)+ABS(tra!K797))*SIGN(tra!I797)</f>
        <v>-16.039000000000001</v>
      </c>
      <c r="J797" s="1">
        <f t="shared" si="74"/>
        <v>7.2256999999999998</v>
      </c>
      <c r="K797" s="1">
        <f t="shared" si="75"/>
        <v>-16.763200000000001</v>
      </c>
      <c r="L797">
        <f t="shared" si="78"/>
        <v>-49.860200000000006</v>
      </c>
      <c r="M797">
        <f t="shared" si="79"/>
        <v>-16.3338</v>
      </c>
      <c r="O797">
        <f t="shared" si="76"/>
        <v>-49.860200000000006</v>
      </c>
      <c r="P797">
        <f t="shared" si="77"/>
        <v>-16.3338</v>
      </c>
    </row>
    <row r="798" spans="1:16" x14ac:dyDescent="0.25">
      <c r="A798" s="1">
        <f>tra!A798</f>
        <v>14</v>
      </c>
      <c r="B798" s="1">
        <f>tra!B798</f>
        <v>20</v>
      </c>
      <c r="C798" s="1">
        <f>tra!C798</f>
        <v>21</v>
      </c>
      <c r="D798" s="1">
        <f>tra!D798</f>
        <v>5</v>
      </c>
      <c r="E798" s="1" t="str">
        <f>tra!E798</f>
        <v>Msin</v>
      </c>
      <c r="F798" s="1">
        <f>tra!F798</f>
        <v>-74.784000000000006</v>
      </c>
      <c r="G798" s="1">
        <f>tra!G798</f>
        <v>-45.572000000000003</v>
      </c>
      <c r="H798" s="1">
        <f>(ABS(tra!H798)+ABS(tra!J798))*SIGN(tra!H798)</f>
        <v>-8.35</v>
      </c>
      <c r="I798" s="1">
        <f>(ABS(tra!I798)+ABS(tra!K798))*SIGN(tra!I798)</f>
        <v>58.512</v>
      </c>
      <c r="J798" s="1">
        <f t="shared" si="74"/>
        <v>-25.903599999999997</v>
      </c>
      <c r="K798" s="1">
        <f t="shared" si="75"/>
        <v>61.017000000000003</v>
      </c>
      <c r="L798">
        <f t="shared" si="78"/>
        <v>15.445</v>
      </c>
      <c r="M798">
        <f t="shared" si="79"/>
        <v>-106.589</v>
      </c>
      <c r="O798">
        <f t="shared" si="76"/>
        <v>15.445</v>
      </c>
      <c r="P798">
        <f t="shared" si="77"/>
        <v>-106.589</v>
      </c>
    </row>
    <row r="799" spans="1:16" x14ac:dyDescent="0.25">
      <c r="A799" s="1">
        <f>tra!A799</f>
        <v>14</v>
      </c>
      <c r="B799" s="1">
        <f>tra!B799</f>
        <v>20</v>
      </c>
      <c r="C799" s="1">
        <f>tra!C799</f>
        <v>21</v>
      </c>
      <c r="D799" s="1">
        <f>tra!D799</f>
        <v>5</v>
      </c>
      <c r="E799" s="1" t="str">
        <f>tra!E799</f>
        <v>Mdes</v>
      </c>
      <c r="F799" s="1">
        <f>tra!F799</f>
        <v>-40.25</v>
      </c>
      <c r="G799" s="1">
        <f>tra!G799</f>
        <v>-25.669</v>
      </c>
      <c r="H799" s="1">
        <f>(ABS(tra!H799)+ABS(tra!J799))*SIGN(tra!H799)</f>
        <v>9.6760000000000002</v>
      </c>
      <c r="I799" s="1">
        <f>(ABS(tra!I799)+ABS(tra!K799))*SIGN(tra!I799)</f>
        <v>-67.789000000000001</v>
      </c>
      <c r="J799" s="1">
        <f t="shared" si="74"/>
        <v>30.012700000000002</v>
      </c>
      <c r="K799" s="1">
        <f t="shared" si="75"/>
        <v>-70.691800000000001</v>
      </c>
      <c r="L799">
        <f t="shared" si="78"/>
        <v>-96.360799999999998</v>
      </c>
      <c r="M799">
        <f t="shared" si="79"/>
        <v>45.022800000000004</v>
      </c>
      <c r="O799">
        <f t="shared" si="76"/>
        <v>-96.360799999999998</v>
      </c>
      <c r="P799">
        <f t="shared" si="77"/>
        <v>45.022800000000004</v>
      </c>
    </row>
    <row r="800" spans="1:16" x14ac:dyDescent="0.25">
      <c r="A800" s="1">
        <f>tra!A800</f>
        <v>14</v>
      </c>
      <c r="B800" s="1">
        <f>tra!B800</f>
        <v>20</v>
      </c>
      <c r="C800" s="1">
        <f>tra!C800</f>
        <v>21</v>
      </c>
      <c r="D800" s="1">
        <f>tra!D800</f>
        <v>5</v>
      </c>
      <c r="E800" s="1" t="str">
        <f>tra!E800</f>
        <v>Vsin</v>
      </c>
      <c r="F800" s="1">
        <f>tra!F800</f>
        <v>119.801</v>
      </c>
      <c r="G800" s="1">
        <f>tra!G800</f>
        <v>73.816999999999993</v>
      </c>
      <c r="H800" s="1">
        <f>(ABS(tra!H800)+ABS(tra!J800))*SIGN(tra!H800)</f>
        <v>4.9390000000000001</v>
      </c>
      <c r="I800" s="1">
        <f>(ABS(tra!I800)+ABS(tra!K800))*SIGN(tra!I800)</f>
        <v>-34.603000000000002</v>
      </c>
      <c r="J800" s="1">
        <f t="shared" si="74"/>
        <v>15.319900000000001</v>
      </c>
      <c r="K800" s="1">
        <f t="shared" si="75"/>
        <v>-36.084699999999998</v>
      </c>
      <c r="L800">
        <f t="shared" si="78"/>
        <v>37.732299999999995</v>
      </c>
      <c r="M800">
        <f t="shared" si="79"/>
        <v>109.90169999999999</v>
      </c>
      <c r="O800">
        <f t="shared" si="76"/>
        <v>37.732299999999995</v>
      </c>
      <c r="P800">
        <f t="shared" si="77"/>
        <v>109.90169999999999</v>
      </c>
    </row>
    <row r="801" spans="1:16" x14ac:dyDescent="0.25">
      <c r="A801" s="1">
        <f>tra!A801</f>
        <v>14</v>
      </c>
      <c r="B801" s="1">
        <f>tra!B801</f>
        <v>20</v>
      </c>
      <c r="C801" s="1">
        <f>tra!C801</f>
        <v>21</v>
      </c>
      <c r="D801" s="1">
        <f>tra!D801</f>
        <v>5</v>
      </c>
      <c r="E801" s="1" t="str">
        <f>tra!E801</f>
        <v>Vdes</v>
      </c>
      <c r="F801" s="1">
        <f>tra!F801</f>
        <v>-100.878</v>
      </c>
      <c r="G801" s="1">
        <f>tra!G801</f>
        <v>-62.911999999999999</v>
      </c>
      <c r="H801" s="1">
        <f>(ABS(tra!H801)+ABS(tra!J801))*SIGN(tra!H801)</f>
        <v>4.9390000000000001</v>
      </c>
      <c r="I801" s="1">
        <f>(ABS(tra!I801)+ABS(tra!K801))*SIGN(tra!I801)</f>
        <v>-34.603000000000002</v>
      </c>
      <c r="J801" s="1">
        <f t="shared" si="74"/>
        <v>15.319900000000001</v>
      </c>
      <c r="K801" s="1">
        <f t="shared" si="75"/>
        <v>-36.084699999999998</v>
      </c>
      <c r="L801">
        <f t="shared" si="78"/>
        <v>-98.996700000000004</v>
      </c>
      <c r="M801">
        <f t="shared" si="79"/>
        <v>-26.827300000000001</v>
      </c>
      <c r="O801">
        <f t="shared" si="76"/>
        <v>-98.996700000000004</v>
      </c>
      <c r="P801">
        <f t="shared" si="77"/>
        <v>-26.827300000000001</v>
      </c>
    </row>
    <row r="802" spans="1:16" x14ac:dyDescent="0.25">
      <c r="A802" s="1">
        <f>tra!A802</f>
        <v>14</v>
      </c>
      <c r="B802" s="1">
        <f>tra!B802</f>
        <v>20</v>
      </c>
      <c r="C802" s="1">
        <f>tra!C802</f>
        <v>21</v>
      </c>
      <c r="D802" s="1">
        <f>tra!D802</f>
        <v>4</v>
      </c>
      <c r="E802" s="1" t="str">
        <f>tra!E802</f>
        <v>Msin</v>
      </c>
      <c r="F802" s="1">
        <f>tra!F802</f>
        <v>-71.891999999999996</v>
      </c>
      <c r="G802" s="1">
        <f>tra!G802</f>
        <v>-43.921999999999997</v>
      </c>
      <c r="H802" s="1">
        <f>(ABS(tra!H802)+ABS(tra!J802))*SIGN(tra!H802)</f>
        <v>-12.862</v>
      </c>
      <c r="I802" s="1">
        <f>(ABS(tra!I802)+ABS(tra!K802))*SIGN(tra!I802)</f>
        <v>94.498999999999995</v>
      </c>
      <c r="J802" s="1">
        <f t="shared" si="74"/>
        <v>-41.2117</v>
      </c>
      <c r="K802" s="1">
        <f t="shared" si="75"/>
        <v>98.357599999999991</v>
      </c>
      <c r="L802">
        <f t="shared" si="78"/>
        <v>54.435599999999994</v>
      </c>
      <c r="M802">
        <f t="shared" si="79"/>
        <v>-142.27959999999999</v>
      </c>
      <c r="O802">
        <f t="shared" si="76"/>
        <v>54.435599999999994</v>
      </c>
      <c r="P802">
        <f t="shared" si="77"/>
        <v>-142.27959999999999</v>
      </c>
    </row>
    <row r="803" spans="1:16" x14ac:dyDescent="0.25">
      <c r="A803" s="1">
        <f>tra!A803</f>
        <v>14</v>
      </c>
      <c r="B803" s="1">
        <f>tra!B803</f>
        <v>20</v>
      </c>
      <c r="C803" s="1">
        <f>tra!C803</f>
        <v>21</v>
      </c>
      <c r="D803" s="1">
        <f>tra!D803</f>
        <v>4</v>
      </c>
      <c r="E803" s="1" t="str">
        <f>tra!E803</f>
        <v>Mdes</v>
      </c>
      <c r="F803" s="1">
        <f>tra!F803</f>
        <v>-36.716999999999999</v>
      </c>
      <c r="G803" s="1">
        <f>tra!G803</f>
        <v>-23.687000000000001</v>
      </c>
      <c r="H803" s="1">
        <f>(ABS(tra!H803)+ABS(tra!J803))*SIGN(tra!H803)</f>
        <v>16.201000000000001</v>
      </c>
      <c r="I803" s="1">
        <f>(ABS(tra!I803)+ABS(tra!K803))*SIGN(tra!I803)</f>
        <v>-119.02500000000001</v>
      </c>
      <c r="J803" s="1">
        <f t="shared" si="74"/>
        <v>51.908500000000004</v>
      </c>
      <c r="K803" s="1">
        <f t="shared" si="75"/>
        <v>-123.8853</v>
      </c>
      <c r="L803">
        <f t="shared" si="78"/>
        <v>-147.57230000000001</v>
      </c>
      <c r="M803">
        <f t="shared" si="79"/>
        <v>100.1983</v>
      </c>
      <c r="O803">
        <f t="shared" si="76"/>
        <v>-147.57230000000001</v>
      </c>
      <c r="P803">
        <f t="shared" si="77"/>
        <v>100.1983</v>
      </c>
    </row>
    <row r="804" spans="1:16" x14ac:dyDescent="0.25">
      <c r="A804" s="1">
        <f>tra!A804</f>
        <v>14</v>
      </c>
      <c r="B804" s="1">
        <f>tra!B804</f>
        <v>20</v>
      </c>
      <c r="C804" s="1">
        <f>tra!C804</f>
        <v>21</v>
      </c>
      <c r="D804" s="1">
        <f>tra!D804</f>
        <v>4</v>
      </c>
      <c r="E804" s="1" t="str">
        <f>tra!E804</f>
        <v>Vsin</v>
      </c>
      <c r="F804" s="1">
        <f>tra!F804</f>
        <v>121.765</v>
      </c>
      <c r="G804" s="1">
        <f>tra!G804</f>
        <v>75.277000000000001</v>
      </c>
      <c r="H804" s="1">
        <f>(ABS(tra!H804)+ABS(tra!J804))*SIGN(tra!H804)</f>
        <v>7.963000000000001</v>
      </c>
      <c r="I804" s="1">
        <f>(ABS(tra!I804)+ABS(tra!K804))*SIGN(tra!I804)</f>
        <v>-58.5</v>
      </c>
      <c r="J804" s="1">
        <f t="shared" si="74"/>
        <v>25.513000000000002</v>
      </c>
      <c r="K804" s="1">
        <f t="shared" si="75"/>
        <v>-60.8889</v>
      </c>
      <c r="L804">
        <f t="shared" si="78"/>
        <v>14.388100000000001</v>
      </c>
      <c r="M804">
        <f t="shared" si="79"/>
        <v>136.16589999999999</v>
      </c>
      <c r="O804">
        <f t="shared" si="76"/>
        <v>14.388100000000001</v>
      </c>
      <c r="P804">
        <f t="shared" si="77"/>
        <v>136.16589999999999</v>
      </c>
    </row>
    <row r="805" spans="1:16" x14ac:dyDescent="0.25">
      <c r="A805" s="1">
        <f>tra!A805</f>
        <v>14</v>
      </c>
      <c r="B805" s="1">
        <f>tra!B805</f>
        <v>20</v>
      </c>
      <c r="C805" s="1">
        <f>tra!C805</f>
        <v>21</v>
      </c>
      <c r="D805" s="1">
        <f>tra!D805</f>
        <v>4</v>
      </c>
      <c r="E805" s="1" t="str">
        <f>tra!E805</f>
        <v>Vdes</v>
      </c>
      <c r="F805" s="1">
        <f>tra!F805</f>
        <v>-102.491</v>
      </c>
      <c r="G805" s="1">
        <f>tra!G805</f>
        <v>-64.188999999999993</v>
      </c>
      <c r="H805" s="1">
        <f>(ABS(tra!H805)+ABS(tra!J805))*SIGN(tra!H805)</f>
        <v>7.963000000000001</v>
      </c>
      <c r="I805" s="1">
        <f>(ABS(tra!I805)+ABS(tra!K805))*SIGN(tra!I805)</f>
        <v>-58.5</v>
      </c>
      <c r="J805" s="1">
        <f t="shared" si="74"/>
        <v>25.513000000000002</v>
      </c>
      <c r="K805" s="1">
        <f t="shared" si="75"/>
        <v>-60.8889</v>
      </c>
      <c r="L805">
        <f t="shared" si="78"/>
        <v>-125.0779</v>
      </c>
      <c r="M805">
        <f t="shared" si="79"/>
        <v>-3.3000999999999934</v>
      </c>
      <c r="O805">
        <f t="shared" si="76"/>
        <v>-125.0779</v>
      </c>
      <c r="P805">
        <f t="shared" si="77"/>
        <v>-3.3000999999999934</v>
      </c>
    </row>
    <row r="806" spans="1:16" x14ac:dyDescent="0.25">
      <c r="A806" s="1">
        <f>tra!A806</f>
        <v>14</v>
      </c>
      <c r="B806" s="1">
        <f>tra!B806</f>
        <v>20</v>
      </c>
      <c r="C806" s="1">
        <f>tra!C806</f>
        <v>21</v>
      </c>
      <c r="D806" s="1">
        <f>tra!D806</f>
        <v>3</v>
      </c>
      <c r="E806" s="1" t="str">
        <f>tra!E806</f>
        <v>Msin</v>
      </c>
      <c r="F806" s="1">
        <f>tra!F806</f>
        <v>-66.236999999999995</v>
      </c>
      <c r="G806" s="1">
        <f>tra!G806</f>
        <v>-40.524000000000001</v>
      </c>
      <c r="H806" s="1">
        <f>(ABS(tra!H806)+ABS(tra!J806))*SIGN(tra!H806)</f>
        <v>-15.798999999999999</v>
      </c>
      <c r="I806" s="1">
        <f>(ABS(tra!I806)+ABS(tra!K806))*SIGN(tra!I806)</f>
        <v>120.036</v>
      </c>
      <c r="J806" s="1">
        <f t="shared" si="74"/>
        <v>-51.809799999999996</v>
      </c>
      <c r="K806" s="1">
        <f t="shared" si="75"/>
        <v>124.7757</v>
      </c>
      <c r="L806">
        <f t="shared" si="78"/>
        <v>84.2517</v>
      </c>
      <c r="M806">
        <f t="shared" si="79"/>
        <v>-165.2997</v>
      </c>
      <c r="O806">
        <f t="shared" si="76"/>
        <v>84.2517</v>
      </c>
      <c r="P806">
        <f t="shared" si="77"/>
        <v>-165.2997</v>
      </c>
    </row>
    <row r="807" spans="1:16" x14ac:dyDescent="0.25">
      <c r="A807" s="1">
        <f>tra!A807</f>
        <v>14</v>
      </c>
      <c r="B807" s="1">
        <f>tra!B807</f>
        <v>20</v>
      </c>
      <c r="C807" s="1">
        <f>tra!C807</f>
        <v>21</v>
      </c>
      <c r="D807" s="1">
        <f>tra!D807</f>
        <v>3</v>
      </c>
      <c r="E807" s="1" t="str">
        <f>tra!E807</f>
        <v>Mdes</v>
      </c>
      <c r="F807" s="1">
        <f>tra!F807</f>
        <v>-43.87</v>
      </c>
      <c r="G807" s="1">
        <f>tra!G807</f>
        <v>-27.937999999999999</v>
      </c>
      <c r="H807" s="1">
        <f>(ABS(tra!H807)+ABS(tra!J807))*SIGN(tra!H807)</f>
        <v>20.004999999999999</v>
      </c>
      <c r="I807" s="1">
        <f>(ABS(tra!I807)+ABS(tra!K807))*SIGN(tra!I807)</f>
        <v>-151.988</v>
      </c>
      <c r="J807" s="1">
        <f t="shared" si="74"/>
        <v>65.601399999999998</v>
      </c>
      <c r="K807" s="1">
        <f t="shared" si="75"/>
        <v>-157.98949999999999</v>
      </c>
      <c r="L807">
        <f t="shared" si="78"/>
        <v>-185.92749999999998</v>
      </c>
      <c r="M807">
        <f t="shared" si="79"/>
        <v>130.0515</v>
      </c>
      <c r="O807">
        <f t="shared" si="76"/>
        <v>-185.92749999999998</v>
      </c>
      <c r="P807">
        <f t="shared" si="77"/>
        <v>130.0515</v>
      </c>
    </row>
    <row r="808" spans="1:16" x14ac:dyDescent="0.25">
      <c r="A808" s="1">
        <f>tra!A808</f>
        <v>14</v>
      </c>
      <c r="B808" s="1">
        <f>tra!B808</f>
        <v>20</v>
      </c>
      <c r="C808" s="1">
        <f>tra!C808</f>
        <v>21</v>
      </c>
      <c r="D808" s="1">
        <f>tra!D808</f>
        <v>3</v>
      </c>
      <c r="E808" s="1" t="str">
        <f>tra!E808</f>
        <v>Vsin</v>
      </c>
      <c r="F808" s="1">
        <f>tra!F808</f>
        <v>118.256</v>
      </c>
      <c r="G808" s="1">
        <f>tra!G808</f>
        <v>73.182000000000002</v>
      </c>
      <c r="H808" s="1">
        <f>(ABS(tra!H808)+ABS(tra!J808))*SIGN(tra!H808)</f>
        <v>9.8089999999999993</v>
      </c>
      <c r="I808" s="1">
        <f>(ABS(tra!I808)+ABS(tra!K808))*SIGN(tra!I808)</f>
        <v>-74.527000000000001</v>
      </c>
      <c r="J808" s="1">
        <f t="shared" si="74"/>
        <v>32.167099999999998</v>
      </c>
      <c r="K808" s="1">
        <f t="shared" si="75"/>
        <v>-77.469700000000003</v>
      </c>
      <c r="L808">
        <f t="shared" si="78"/>
        <v>-4.287700000000001</v>
      </c>
      <c r="M808">
        <f t="shared" si="79"/>
        <v>150.65170000000001</v>
      </c>
      <c r="O808">
        <f t="shared" si="76"/>
        <v>-4.287700000000001</v>
      </c>
      <c r="P808">
        <f t="shared" si="77"/>
        <v>150.65170000000001</v>
      </c>
    </row>
    <row r="809" spans="1:16" x14ac:dyDescent="0.25">
      <c r="A809" s="1">
        <f>tra!A809</f>
        <v>14</v>
      </c>
      <c r="B809" s="1">
        <f>tra!B809</f>
        <v>20</v>
      </c>
      <c r="C809" s="1">
        <f>tra!C809</f>
        <v>21</v>
      </c>
      <c r="D809" s="1">
        <f>tra!D809</f>
        <v>3</v>
      </c>
      <c r="E809" s="1" t="str">
        <f>tra!E809</f>
        <v>Vdes</v>
      </c>
      <c r="F809" s="1">
        <f>tra!F809</f>
        <v>-106</v>
      </c>
      <c r="G809" s="1">
        <f>tra!G809</f>
        <v>-66.284999999999997</v>
      </c>
      <c r="H809" s="1">
        <f>(ABS(tra!H809)+ABS(tra!J809))*SIGN(tra!H809)</f>
        <v>9.8089999999999993</v>
      </c>
      <c r="I809" s="1">
        <f>(ABS(tra!I809)+ABS(tra!K809))*SIGN(tra!I809)</f>
        <v>-74.527000000000001</v>
      </c>
      <c r="J809" s="1">
        <f t="shared" si="74"/>
        <v>32.167099999999998</v>
      </c>
      <c r="K809" s="1">
        <f t="shared" si="75"/>
        <v>-77.469700000000003</v>
      </c>
      <c r="L809">
        <f t="shared" si="78"/>
        <v>-143.75470000000001</v>
      </c>
      <c r="M809">
        <f t="shared" si="79"/>
        <v>11.184700000000007</v>
      </c>
      <c r="O809">
        <f t="shared" si="76"/>
        <v>-143.75470000000001</v>
      </c>
      <c r="P809">
        <f t="shared" si="77"/>
        <v>11.184700000000007</v>
      </c>
    </row>
    <row r="810" spans="1:16" x14ac:dyDescent="0.25">
      <c r="A810" s="1">
        <f>tra!A810</f>
        <v>14</v>
      </c>
      <c r="B810" s="1">
        <f>tra!B810</f>
        <v>20</v>
      </c>
      <c r="C810" s="1">
        <f>tra!C810</f>
        <v>21</v>
      </c>
      <c r="D810" s="1">
        <f>tra!D810</f>
        <v>2</v>
      </c>
      <c r="E810" s="1" t="str">
        <f>tra!E810</f>
        <v>Msin</v>
      </c>
      <c r="F810" s="1">
        <f>tra!F810</f>
        <v>-57.158999999999999</v>
      </c>
      <c r="G810" s="1">
        <f>tra!G810</f>
        <v>-35.128</v>
      </c>
      <c r="H810" s="1">
        <f>(ABS(tra!H810)+ABS(tra!J810))*SIGN(tra!H810)</f>
        <v>-18.05</v>
      </c>
      <c r="I810" s="1">
        <f>(ABS(tra!I810)+ABS(tra!K810))*SIGN(tra!I810)</f>
        <v>143.11500000000001</v>
      </c>
      <c r="J810" s="1">
        <f t="shared" si="74"/>
        <v>-60.984499999999997</v>
      </c>
      <c r="K810" s="1">
        <f t="shared" si="75"/>
        <v>148.53</v>
      </c>
      <c r="L810">
        <f t="shared" si="78"/>
        <v>113.402</v>
      </c>
      <c r="M810">
        <f t="shared" si="79"/>
        <v>-183.65800000000002</v>
      </c>
      <c r="O810">
        <f t="shared" si="76"/>
        <v>113.402</v>
      </c>
      <c r="P810">
        <f t="shared" si="77"/>
        <v>-183.65800000000002</v>
      </c>
    </row>
    <row r="811" spans="1:16" x14ac:dyDescent="0.25">
      <c r="A811" s="1">
        <f>tra!A811</f>
        <v>14</v>
      </c>
      <c r="B811" s="1">
        <f>tra!B811</f>
        <v>20</v>
      </c>
      <c r="C811" s="1">
        <f>tra!C811</f>
        <v>21</v>
      </c>
      <c r="D811" s="1">
        <f>tra!D811</f>
        <v>2</v>
      </c>
      <c r="E811" s="1" t="str">
        <f>tra!E811</f>
        <v>Mdes</v>
      </c>
      <c r="F811" s="1">
        <f>tra!F811</f>
        <v>-54.838000000000001</v>
      </c>
      <c r="G811" s="1">
        <f>tra!G811</f>
        <v>-34.530999999999999</v>
      </c>
      <c r="H811" s="1">
        <f>(ABS(tra!H811)+ABS(tra!J811))*SIGN(tra!H811)</f>
        <v>22.890999999999998</v>
      </c>
      <c r="I811" s="1">
        <f>(ABS(tra!I811)+ABS(tra!K811))*SIGN(tra!I811)</f>
        <v>-181.197</v>
      </c>
      <c r="J811" s="1">
        <f t="shared" si="74"/>
        <v>77.250100000000003</v>
      </c>
      <c r="K811" s="1">
        <f t="shared" si="75"/>
        <v>-188.0643</v>
      </c>
      <c r="L811">
        <f t="shared" si="78"/>
        <v>-222.59530000000001</v>
      </c>
      <c r="M811">
        <f t="shared" si="79"/>
        <v>153.5333</v>
      </c>
      <c r="O811">
        <f t="shared" si="76"/>
        <v>-222.59530000000001</v>
      </c>
      <c r="P811">
        <f t="shared" si="77"/>
        <v>153.5333</v>
      </c>
    </row>
    <row r="812" spans="1:16" x14ac:dyDescent="0.25">
      <c r="A812" s="1">
        <f>tra!A812</f>
        <v>14</v>
      </c>
      <c r="B812" s="1">
        <f>tra!B812</f>
        <v>20</v>
      </c>
      <c r="C812" s="1">
        <f>tra!C812</f>
        <v>21</v>
      </c>
      <c r="D812" s="1">
        <f>tra!D812</f>
        <v>2</v>
      </c>
      <c r="E812" s="1" t="str">
        <f>tra!E812</f>
        <v>Vsin</v>
      </c>
      <c r="F812" s="1">
        <f>tra!F812</f>
        <v>112.764</v>
      </c>
      <c r="G812" s="1">
        <f>tra!G812</f>
        <v>69.897000000000006</v>
      </c>
      <c r="H812" s="1">
        <f>(ABS(tra!H812)+ABS(tra!J812))*SIGN(tra!H812)</f>
        <v>11.216999999999999</v>
      </c>
      <c r="I812" s="1">
        <f>(ABS(tra!I812)+ABS(tra!K812))*SIGN(tra!I812)</f>
        <v>-88.852000000000004</v>
      </c>
      <c r="J812" s="1">
        <f t="shared" si="74"/>
        <v>37.872599999999998</v>
      </c>
      <c r="K812" s="1">
        <f t="shared" si="75"/>
        <v>-92.217100000000002</v>
      </c>
      <c r="L812">
        <f t="shared" si="78"/>
        <v>-22.320099999999996</v>
      </c>
      <c r="M812">
        <f t="shared" si="79"/>
        <v>162.11410000000001</v>
      </c>
      <c r="O812">
        <f t="shared" si="76"/>
        <v>-22.320099999999996</v>
      </c>
      <c r="P812">
        <f t="shared" si="77"/>
        <v>162.11410000000001</v>
      </c>
    </row>
    <row r="813" spans="1:16" x14ac:dyDescent="0.25">
      <c r="A813" s="1">
        <f>tra!A813</f>
        <v>14</v>
      </c>
      <c r="B813" s="1">
        <f>tra!B813</f>
        <v>20</v>
      </c>
      <c r="C813" s="1">
        <f>tra!C813</f>
        <v>21</v>
      </c>
      <c r="D813" s="1">
        <f>tra!D813</f>
        <v>2</v>
      </c>
      <c r="E813" s="1" t="str">
        <f>tra!E813</f>
        <v>Vdes</v>
      </c>
      <c r="F813" s="1">
        <f>tra!F813</f>
        <v>-111.492</v>
      </c>
      <c r="G813" s="1">
        <f>tra!G813</f>
        <v>-69.569999999999993</v>
      </c>
      <c r="H813" s="1">
        <f>(ABS(tra!H813)+ABS(tra!J813))*SIGN(tra!H813)</f>
        <v>11.216999999999999</v>
      </c>
      <c r="I813" s="1">
        <f>(ABS(tra!I813)+ABS(tra!K813))*SIGN(tra!I813)</f>
        <v>-88.852000000000004</v>
      </c>
      <c r="J813" s="1">
        <f t="shared" si="74"/>
        <v>37.872599999999998</v>
      </c>
      <c r="K813" s="1">
        <f t="shared" si="75"/>
        <v>-92.217100000000002</v>
      </c>
      <c r="L813">
        <f t="shared" si="78"/>
        <v>-161.78710000000001</v>
      </c>
      <c r="M813">
        <f t="shared" si="79"/>
        <v>22.647100000000009</v>
      </c>
      <c r="O813">
        <f t="shared" si="76"/>
        <v>-161.78710000000001</v>
      </c>
      <c r="P813">
        <f t="shared" si="77"/>
        <v>22.647100000000009</v>
      </c>
    </row>
    <row r="814" spans="1:16" x14ac:dyDescent="0.25">
      <c r="A814" s="1">
        <f>tra!A814</f>
        <v>14</v>
      </c>
      <c r="B814" s="1">
        <f>tra!B814</f>
        <v>20</v>
      </c>
      <c r="C814" s="1">
        <f>tra!C814</f>
        <v>21</v>
      </c>
      <c r="D814" s="1">
        <f>tra!D814</f>
        <v>1</v>
      </c>
      <c r="E814" s="1" t="str">
        <f>tra!E814</f>
        <v>Msin</v>
      </c>
      <c r="F814" s="1">
        <f>tra!F814</f>
        <v>-34.47</v>
      </c>
      <c r="G814" s="1">
        <f>tra!G814</f>
        <v>-21.565000000000001</v>
      </c>
      <c r="H814" s="1">
        <f>(ABS(tra!H814)+ABS(tra!J814))*SIGN(tra!H814)</f>
        <v>-16.712</v>
      </c>
      <c r="I814" s="1">
        <f>(ABS(tra!I814)+ABS(tra!K814))*SIGN(tra!I814)</f>
        <v>141.30099999999999</v>
      </c>
      <c r="J814" s="1">
        <f t="shared" si="74"/>
        <v>-59.1023</v>
      </c>
      <c r="K814" s="1">
        <f t="shared" si="75"/>
        <v>146.31459999999998</v>
      </c>
      <c r="L814">
        <f t="shared" si="78"/>
        <v>124.74959999999999</v>
      </c>
      <c r="M814">
        <f t="shared" si="79"/>
        <v>-167.87959999999998</v>
      </c>
      <c r="O814">
        <f t="shared" si="76"/>
        <v>124.74959999999999</v>
      </c>
      <c r="P814">
        <f t="shared" si="77"/>
        <v>-167.87959999999998</v>
      </c>
    </row>
    <row r="815" spans="1:16" x14ac:dyDescent="0.25">
      <c r="A815" s="1">
        <f>tra!A815</f>
        <v>14</v>
      </c>
      <c r="B815" s="1">
        <f>tra!B815</f>
        <v>20</v>
      </c>
      <c r="C815" s="1">
        <f>tra!C815</f>
        <v>21</v>
      </c>
      <c r="D815" s="1">
        <f>tra!D815</f>
        <v>1</v>
      </c>
      <c r="E815" s="1" t="str">
        <f>tra!E815</f>
        <v>Mdes</v>
      </c>
      <c r="F815" s="1">
        <f>tra!F815</f>
        <v>-55.069000000000003</v>
      </c>
      <c r="G815" s="1">
        <f>tra!G815</f>
        <v>-35.061</v>
      </c>
      <c r="H815" s="1">
        <f>(ABS(tra!H815)+ABS(tra!J815))*SIGN(tra!H815)</f>
        <v>22.375</v>
      </c>
      <c r="I815" s="1">
        <f>(ABS(tra!I815)+ABS(tra!K815))*SIGN(tra!I815)</f>
        <v>-189.887</v>
      </c>
      <c r="J815" s="1">
        <f t="shared" si="74"/>
        <v>79.341099999999997</v>
      </c>
      <c r="K815" s="1">
        <f t="shared" si="75"/>
        <v>-196.59950000000001</v>
      </c>
      <c r="L815">
        <f t="shared" si="78"/>
        <v>-231.66050000000001</v>
      </c>
      <c r="M815">
        <f t="shared" si="79"/>
        <v>161.5385</v>
      </c>
      <c r="O815">
        <f t="shared" si="76"/>
        <v>-231.66050000000001</v>
      </c>
      <c r="P815">
        <f t="shared" si="77"/>
        <v>161.5385</v>
      </c>
    </row>
    <row r="816" spans="1:16" x14ac:dyDescent="0.25">
      <c r="A816" s="1">
        <f>tra!A816</f>
        <v>14</v>
      </c>
      <c r="B816" s="1">
        <f>tra!B816</f>
        <v>20</v>
      </c>
      <c r="C816" s="1">
        <f>tra!C816</f>
        <v>21</v>
      </c>
      <c r="D816" s="1">
        <f>tra!D816</f>
        <v>1</v>
      </c>
      <c r="E816" s="1" t="str">
        <f>tra!E816</f>
        <v>Vsin</v>
      </c>
      <c r="F816" s="1">
        <f>tra!F816</f>
        <v>77.905000000000001</v>
      </c>
      <c r="G816" s="1">
        <f>tra!G816</f>
        <v>49.573999999999998</v>
      </c>
      <c r="H816" s="1">
        <f>(ABS(tra!H816)+ABS(tra!J816))*SIGN(tra!H816)</f>
        <v>10.709</v>
      </c>
      <c r="I816" s="1">
        <f>(ABS(tra!I816)+ABS(tra!K816))*SIGN(tra!I816)</f>
        <v>-90.736000000000004</v>
      </c>
      <c r="J816" s="1">
        <f t="shared" si="74"/>
        <v>37.9298</v>
      </c>
      <c r="K816" s="1">
        <f t="shared" si="75"/>
        <v>-93.948700000000002</v>
      </c>
      <c r="L816">
        <f t="shared" si="78"/>
        <v>-44.374700000000004</v>
      </c>
      <c r="M816">
        <f t="shared" si="79"/>
        <v>143.52269999999999</v>
      </c>
      <c r="O816">
        <f t="shared" si="76"/>
        <v>-44.374700000000004</v>
      </c>
      <c r="P816">
        <f t="shared" si="77"/>
        <v>143.52269999999999</v>
      </c>
    </row>
    <row r="817" spans="1:16" x14ac:dyDescent="0.25">
      <c r="A817" s="1">
        <f>tra!A817</f>
        <v>14</v>
      </c>
      <c r="B817" s="1">
        <f>tra!B817</f>
        <v>20</v>
      </c>
      <c r="C817" s="1">
        <f>tra!C817</f>
        <v>21</v>
      </c>
      <c r="D817" s="1">
        <f>tra!D817</f>
        <v>1</v>
      </c>
      <c r="E817" s="1" t="str">
        <f>tra!E817</f>
        <v>Vdes</v>
      </c>
      <c r="F817" s="1">
        <f>tra!F817</f>
        <v>-89.191999999999993</v>
      </c>
      <c r="G817" s="1">
        <f>tra!G817</f>
        <v>-56.969000000000001</v>
      </c>
      <c r="H817" s="1">
        <f>(ABS(tra!H817)+ABS(tra!J817))*SIGN(tra!H817)</f>
        <v>10.709</v>
      </c>
      <c r="I817" s="1">
        <f>(ABS(tra!I817)+ABS(tra!K817))*SIGN(tra!I817)</f>
        <v>-90.736000000000004</v>
      </c>
      <c r="J817" s="1">
        <f t="shared" si="74"/>
        <v>37.9298</v>
      </c>
      <c r="K817" s="1">
        <f t="shared" si="75"/>
        <v>-93.948700000000002</v>
      </c>
      <c r="L817">
        <f t="shared" si="78"/>
        <v>-150.9177</v>
      </c>
      <c r="M817">
        <f t="shared" si="79"/>
        <v>36.979700000000001</v>
      </c>
      <c r="O817">
        <f t="shared" si="76"/>
        <v>-150.9177</v>
      </c>
      <c r="P817">
        <f t="shared" si="77"/>
        <v>36.979700000000001</v>
      </c>
    </row>
    <row r="818" spans="1:16" x14ac:dyDescent="0.25">
      <c r="A818" s="1">
        <f>tra!A818</f>
        <v>14</v>
      </c>
      <c r="B818" s="1">
        <f>tra!B818</f>
        <v>21</v>
      </c>
      <c r="C818" s="1">
        <f>tra!C818</f>
        <v>22</v>
      </c>
      <c r="D818" s="1">
        <f>tra!D818</f>
        <v>6</v>
      </c>
      <c r="E818" s="1" t="str">
        <f>tra!E818</f>
        <v>Msin</v>
      </c>
      <c r="F818" s="1">
        <f>tra!F818</f>
        <v>-97.233000000000004</v>
      </c>
      <c r="G818" s="1">
        <f>tra!G818</f>
        <v>-56.804000000000002</v>
      </c>
      <c r="H818" s="1">
        <f>(ABS(tra!H818)+ABS(tra!J818))*SIGN(tra!H818)</f>
        <v>-6.5910000000000002</v>
      </c>
      <c r="I818" s="1">
        <f>(ABS(tra!I818)+ABS(tra!K818))*SIGN(tra!I818)</f>
        <v>44.963000000000001</v>
      </c>
      <c r="J818" s="1">
        <f t="shared" si="74"/>
        <v>-20.079899999999999</v>
      </c>
      <c r="K818" s="1">
        <f t="shared" si="75"/>
        <v>46.940300000000001</v>
      </c>
      <c r="L818">
        <f t="shared" si="78"/>
        <v>-9.8637000000000015</v>
      </c>
      <c r="M818">
        <f t="shared" si="79"/>
        <v>-103.74430000000001</v>
      </c>
      <c r="O818">
        <f t="shared" si="76"/>
        <v>-9.8637000000000015</v>
      </c>
      <c r="P818">
        <f t="shared" si="77"/>
        <v>-103.74430000000001</v>
      </c>
    </row>
    <row r="819" spans="1:16" x14ac:dyDescent="0.25">
      <c r="A819" s="1">
        <f>tra!A819</f>
        <v>14</v>
      </c>
      <c r="B819" s="1">
        <f>tra!B819</f>
        <v>21</v>
      </c>
      <c r="C819" s="1">
        <f>tra!C819</f>
        <v>22</v>
      </c>
      <c r="D819" s="1">
        <f>tra!D819</f>
        <v>6</v>
      </c>
      <c r="E819" s="1" t="str">
        <f>tra!E819</f>
        <v>Mdes</v>
      </c>
      <c r="F819" s="1">
        <f>tra!F819</f>
        <v>-99.206000000000003</v>
      </c>
      <c r="G819" s="1">
        <f>tra!G819</f>
        <v>-57.965000000000003</v>
      </c>
      <c r="H819" s="1">
        <f>(ABS(tra!H819)+ABS(tra!J819))*SIGN(tra!H819)</f>
        <v>6.5620000000000003</v>
      </c>
      <c r="I819" s="1">
        <f>(ABS(tra!I819)+ABS(tra!K819))*SIGN(tra!I819)</f>
        <v>-44.713999999999999</v>
      </c>
      <c r="J819" s="1">
        <f t="shared" si="74"/>
        <v>19.976199999999999</v>
      </c>
      <c r="K819" s="1">
        <f t="shared" si="75"/>
        <v>-46.682600000000001</v>
      </c>
      <c r="L819">
        <f t="shared" si="78"/>
        <v>-104.64760000000001</v>
      </c>
      <c r="M819">
        <f t="shared" si="79"/>
        <v>-11.282400000000003</v>
      </c>
      <c r="O819">
        <f t="shared" si="76"/>
        <v>-104.64760000000001</v>
      </c>
      <c r="P819">
        <f t="shared" si="77"/>
        <v>-11.282400000000003</v>
      </c>
    </row>
    <row r="820" spans="1:16" x14ac:dyDescent="0.25">
      <c r="A820" s="1">
        <f>tra!A820</f>
        <v>14</v>
      </c>
      <c r="B820" s="1">
        <f>tra!B820</f>
        <v>21</v>
      </c>
      <c r="C820" s="1">
        <f>tra!C820</f>
        <v>22</v>
      </c>
      <c r="D820" s="1">
        <f>tra!D820</f>
        <v>6</v>
      </c>
      <c r="E820" s="1" t="str">
        <f>tra!E820</f>
        <v>Vsin</v>
      </c>
      <c r="F820" s="1">
        <f>tra!F820</f>
        <v>120.157</v>
      </c>
      <c r="G820" s="1">
        <f>tra!G820</f>
        <v>70.210999999999999</v>
      </c>
      <c r="H820" s="1">
        <f>(ABS(tra!H820)+ABS(tra!J820))*SIGN(tra!H820)</f>
        <v>2.5289999999999999</v>
      </c>
      <c r="I820" s="1">
        <f>(ABS(tra!I820)+ABS(tra!K820))*SIGN(tra!I820)</f>
        <v>-17.245999999999999</v>
      </c>
      <c r="J820" s="1">
        <f t="shared" si="74"/>
        <v>7.702799999999999</v>
      </c>
      <c r="K820" s="1">
        <f t="shared" si="75"/>
        <v>-18.0047</v>
      </c>
      <c r="L820">
        <f t="shared" si="78"/>
        <v>52.206299999999999</v>
      </c>
      <c r="M820">
        <f t="shared" si="79"/>
        <v>88.215699999999998</v>
      </c>
      <c r="O820">
        <f t="shared" si="76"/>
        <v>52.206299999999999</v>
      </c>
      <c r="P820">
        <f t="shared" si="77"/>
        <v>88.215699999999998</v>
      </c>
    </row>
    <row r="821" spans="1:16" x14ac:dyDescent="0.25">
      <c r="A821" s="1">
        <f>tra!A821</f>
        <v>14</v>
      </c>
      <c r="B821" s="1">
        <f>tra!B821</f>
        <v>21</v>
      </c>
      <c r="C821" s="1">
        <f>tra!C821</f>
        <v>22</v>
      </c>
      <c r="D821" s="1">
        <f>tra!D821</f>
        <v>6</v>
      </c>
      <c r="E821" s="1" t="str">
        <f>tra!E821</f>
        <v>Vdes</v>
      </c>
      <c r="F821" s="1">
        <f>tra!F821</f>
        <v>-120.91500000000001</v>
      </c>
      <c r="G821" s="1">
        <f>tra!G821</f>
        <v>-70.656999999999996</v>
      </c>
      <c r="H821" s="1">
        <f>(ABS(tra!H821)+ABS(tra!J821))*SIGN(tra!H821)</f>
        <v>2.5289999999999999</v>
      </c>
      <c r="I821" s="1">
        <f>(ABS(tra!I821)+ABS(tra!K821))*SIGN(tra!I821)</f>
        <v>-17.245999999999999</v>
      </c>
      <c r="J821" s="1">
        <f t="shared" si="74"/>
        <v>7.702799999999999</v>
      </c>
      <c r="K821" s="1">
        <f t="shared" si="75"/>
        <v>-18.0047</v>
      </c>
      <c r="L821">
        <f t="shared" si="78"/>
        <v>-88.661699999999996</v>
      </c>
      <c r="M821">
        <f t="shared" si="79"/>
        <v>-52.652299999999997</v>
      </c>
      <c r="O821">
        <f t="shared" si="76"/>
        <v>-88.661699999999996</v>
      </c>
      <c r="P821">
        <f t="shared" si="77"/>
        <v>-52.652299999999997</v>
      </c>
    </row>
    <row r="822" spans="1:16" x14ac:dyDescent="0.25">
      <c r="A822" s="1">
        <f>tra!A822</f>
        <v>14</v>
      </c>
      <c r="B822" s="1">
        <f>tra!B822</f>
        <v>21</v>
      </c>
      <c r="C822" s="1">
        <f>tra!C822</f>
        <v>22</v>
      </c>
      <c r="D822" s="1">
        <f>tra!D822</f>
        <v>5</v>
      </c>
      <c r="E822" s="1" t="str">
        <f>tra!E822</f>
        <v>Msin</v>
      </c>
      <c r="F822" s="1">
        <f>tra!F822</f>
        <v>-120.753</v>
      </c>
      <c r="G822" s="1">
        <f>tra!G822</f>
        <v>-71.653000000000006</v>
      </c>
      <c r="H822" s="1">
        <f>(ABS(tra!H822)+ABS(tra!J822))*SIGN(tra!H822)</f>
        <v>-10.282</v>
      </c>
      <c r="I822" s="1">
        <f>(ABS(tra!I822)+ABS(tra!K822))*SIGN(tra!I822)</f>
        <v>72.86099999999999</v>
      </c>
      <c r="J822" s="1">
        <f t="shared" si="74"/>
        <v>-32.140299999999996</v>
      </c>
      <c r="K822" s="1">
        <f t="shared" si="75"/>
        <v>75.945599999999985</v>
      </c>
      <c r="L822">
        <f t="shared" si="78"/>
        <v>4.2925999999999789</v>
      </c>
      <c r="M822">
        <f t="shared" si="79"/>
        <v>-147.59859999999998</v>
      </c>
      <c r="O822">
        <f t="shared" si="76"/>
        <v>4.2925999999999789</v>
      </c>
      <c r="P822">
        <f t="shared" si="77"/>
        <v>-147.59859999999998</v>
      </c>
    </row>
    <row r="823" spans="1:16" x14ac:dyDescent="0.25">
      <c r="A823" s="1">
        <f>tra!A823</f>
        <v>14</v>
      </c>
      <c r="B823" s="1">
        <f>tra!B823</f>
        <v>21</v>
      </c>
      <c r="C823" s="1">
        <f>tra!C823</f>
        <v>22</v>
      </c>
      <c r="D823" s="1">
        <f>tra!D823</f>
        <v>5</v>
      </c>
      <c r="E823" s="1" t="str">
        <f>tra!E823</f>
        <v>Mdes</v>
      </c>
      <c r="F823" s="1">
        <f>tra!F823</f>
        <v>-118.672</v>
      </c>
      <c r="G823" s="1">
        <f>tra!G823</f>
        <v>-70.39</v>
      </c>
      <c r="H823" s="1">
        <f>(ABS(tra!H823)+ABS(tra!J823))*SIGN(tra!H823)</f>
        <v>10.3</v>
      </c>
      <c r="I823" s="1">
        <f>(ABS(tra!I823)+ABS(tra!K823))*SIGN(tra!I823)</f>
        <v>-72.986000000000004</v>
      </c>
      <c r="J823" s="1">
        <f t="shared" si="74"/>
        <v>32.195800000000006</v>
      </c>
      <c r="K823" s="1">
        <f t="shared" si="75"/>
        <v>-76.076000000000008</v>
      </c>
      <c r="L823">
        <f t="shared" si="78"/>
        <v>-146.46600000000001</v>
      </c>
      <c r="M823">
        <f t="shared" si="79"/>
        <v>5.686000000000007</v>
      </c>
      <c r="O823">
        <f t="shared" si="76"/>
        <v>-146.46600000000001</v>
      </c>
      <c r="P823">
        <f t="shared" si="77"/>
        <v>5.686000000000007</v>
      </c>
    </row>
    <row r="824" spans="1:16" x14ac:dyDescent="0.25">
      <c r="A824" s="1">
        <f>tra!A824</f>
        <v>14</v>
      </c>
      <c r="B824" s="1">
        <f>tra!B824</f>
        <v>21</v>
      </c>
      <c r="C824" s="1">
        <f>tra!C824</f>
        <v>22</v>
      </c>
      <c r="D824" s="1">
        <f>tra!D824</f>
        <v>5</v>
      </c>
      <c r="E824" s="1" t="str">
        <f>tra!E824</f>
        <v>Vsin</v>
      </c>
      <c r="F824" s="1">
        <f>tra!F824</f>
        <v>140.09800000000001</v>
      </c>
      <c r="G824" s="1">
        <f>tra!G824</f>
        <v>83.027000000000001</v>
      </c>
      <c r="H824" s="1">
        <f>(ABS(tra!H824)+ABS(tra!J824))*SIGN(tra!H824)</f>
        <v>3.9580000000000002</v>
      </c>
      <c r="I824" s="1">
        <f>(ABS(tra!I824)+ABS(tra!K824))*SIGN(tra!I824)</f>
        <v>-28.047000000000001</v>
      </c>
      <c r="J824" s="1">
        <f t="shared" si="74"/>
        <v>12.3721</v>
      </c>
      <c r="K824" s="1">
        <f t="shared" si="75"/>
        <v>-29.234400000000001</v>
      </c>
      <c r="L824">
        <f t="shared" si="78"/>
        <v>53.7926</v>
      </c>
      <c r="M824">
        <f t="shared" si="79"/>
        <v>112.26140000000001</v>
      </c>
      <c r="O824">
        <f t="shared" si="76"/>
        <v>53.7926</v>
      </c>
      <c r="P824">
        <f t="shared" si="77"/>
        <v>112.26140000000001</v>
      </c>
    </row>
    <row r="825" spans="1:16" x14ac:dyDescent="0.25">
      <c r="A825" s="1">
        <f>tra!A825</f>
        <v>14</v>
      </c>
      <c r="B825" s="1">
        <f>tra!B825</f>
        <v>21</v>
      </c>
      <c r="C825" s="1">
        <f>tra!C825</f>
        <v>22</v>
      </c>
      <c r="D825" s="1">
        <f>tra!D825</f>
        <v>5</v>
      </c>
      <c r="E825" s="1" t="str">
        <f>tra!E825</f>
        <v>Vdes</v>
      </c>
      <c r="F825" s="1">
        <f>tra!F825</f>
        <v>-139.298</v>
      </c>
      <c r="G825" s="1">
        <f>tra!G825</f>
        <v>-82.540999999999997</v>
      </c>
      <c r="H825" s="1">
        <f>(ABS(tra!H825)+ABS(tra!J825))*SIGN(tra!H825)</f>
        <v>3.9580000000000002</v>
      </c>
      <c r="I825" s="1">
        <f>(ABS(tra!I825)+ABS(tra!K825))*SIGN(tra!I825)</f>
        <v>-28.047000000000001</v>
      </c>
      <c r="J825" s="1">
        <f t="shared" si="74"/>
        <v>12.3721</v>
      </c>
      <c r="K825" s="1">
        <f t="shared" si="75"/>
        <v>-29.234400000000001</v>
      </c>
      <c r="L825">
        <f t="shared" si="78"/>
        <v>-111.77539999999999</v>
      </c>
      <c r="M825">
        <f t="shared" si="79"/>
        <v>-53.306599999999996</v>
      </c>
      <c r="O825">
        <f t="shared" si="76"/>
        <v>-111.77539999999999</v>
      </c>
      <c r="P825">
        <f t="shared" si="77"/>
        <v>-53.306599999999996</v>
      </c>
    </row>
    <row r="826" spans="1:16" x14ac:dyDescent="0.25">
      <c r="A826" s="1">
        <f>tra!A826</f>
        <v>14</v>
      </c>
      <c r="B826" s="1">
        <f>tra!B826</f>
        <v>21</v>
      </c>
      <c r="C826" s="1">
        <f>tra!C826</f>
        <v>22</v>
      </c>
      <c r="D826" s="1">
        <f>tra!D826</f>
        <v>4</v>
      </c>
      <c r="E826" s="1" t="str">
        <f>tra!E826</f>
        <v>Msin</v>
      </c>
      <c r="F826" s="1">
        <f>tra!F826</f>
        <v>-118.818</v>
      </c>
      <c r="G826" s="1">
        <f>tra!G826</f>
        <v>-70.936000000000007</v>
      </c>
      <c r="H826" s="1">
        <f>(ABS(tra!H826)+ABS(tra!J826))*SIGN(tra!H826)</f>
        <v>-17.952999999999999</v>
      </c>
      <c r="I826" s="1">
        <f>(ABS(tra!I826)+ABS(tra!K826))*SIGN(tra!I826)</f>
        <v>132.261</v>
      </c>
      <c r="J826" s="1">
        <f t="shared" si="74"/>
        <v>-57.631299999999996</v>
      </c>
      <c r="K826" s="1">
        <f t="shared" si="75"/>
        <v>137.64689999999999</v>
      </c>
      <c r="L826">
        <f t="shared" si="78"/>
        <v>66.710899999999981</v>
      </c>
      <c r="M826">
        <f t="shared" si="79"/>
        <v>-208.5829</v>
      </c>
      <c r="O826">
        <f t="shared" si="76"/>
        <v>66.710899999999981</v>
      </c>
      <c r="P826">
        <f t="shared" si="77"/>
        <v>-208.5829</v>
      </c>
    </row>
    <row r="827" spans="1:16" x14ac:dyDescent="0.25">
      <c r="A827" s="1">
        <f>tra!A827</f>
        <v>14</v>
      </c>
      <c r="B827" s="1">
        <f>tra!B827</f>
        <v>21</v>
      </c>
      <c r="C827" s="1">
        <f>tra!C827</f>
        <v>22</v>
      </c>
      <c r="D827" s="1">
        <f>tra!D827</f>
        <v>4</v>
      </c>
      <c r="E827" s="1" t="str">
        <f>tra!E827</f>
        <v>Mdes</v>
      </c>
      <c r="F827" s="1">
        <f>tra!F827</f>
        <v>-118.063</v>
      </c>
      <c r="G827" s="1">
        <f>tra!G827</f>
        <v>-70.405000000000001</v>
      </c>
      <c r="H827" s="1">
        <f>(ABS(tra!H827)+ABS(tra!J827))*SIGN(tra!H827)</f>
        <v>17.986000000000001</v>
      </c>
      <c r="I827" s="1">
        <f>(ABS(tra!I827)+ABS(tra!K827))*SIGN(tra!I827)</f>
        <v>-132.49200000000002</v>
      </c>
      <c r="J827" s="1">
        <f t="shared" si="74"/>
        <v>57.73360000000001</v>
      </c>
      <c r="K827" s="1">
        <f t="shared" si="75"/>
        <v>-137.88780000000003</v>
      </c>
      <c r="L827">
        <f t="shared" si="78"/>
        <v>-208.29280000000003</v>
      </c>
      <c r="M827">
        <f t="shared" si="79"/>
        <v>67.482800000000026</v>
      </c>
      <c r="O827">
        <f t="shared" si="76"/>
        <v>-208.29280000000003</v>
      </c>
      <c r="P827">
        <f t="shared" si="77"/>
        <v>67.482800000000026</v>
      </c>
    </row>
    <row r="828" spans="1:16" x14ac:dyDescent="0.25">
      <c r="A828" s="1">
        <f>tra!A828</f>
        <v>14</v>
      </c>
      <c r="B828" s="1">
        <f>tra!B828</f>
        <v>21</v>
      </c>
      <c r="C828" s="1">
        <f>tra!C828</f>
        <v>22</v>
      </c>
      <c r="D828" s="1">
        <f>tra!D828</f>
        <v>4</v>
      </c>
      <c r="E828" s="1" t="str">
        <f>tra!E828</f>
        <v>Vsin</v>
      </c>
      <c r="F828" s="1">
        <f>tra!F828</f>
        <v>142.39099999999999</v>
      </c>
      <c r="G828" s="1">
        <f>tra!G828</f>
        <v>84.835999999999999</v>
      </c>
      <c r="H828" s="1">
        <f>(ABS(tra!H828)+ABS(tra!J828))*SIGN(tra!H828)</f>
        <v>6.9109999999999996</v>
      </c>
      <c r="I828" s="1">
        <f>(ABS(tra!I828)+ABS(tra!K828))*SIGN(tra!I828)</f>
        <v>-50.914000000000001</v>
      </c>
      <c r="J828" s="1">
        <f t="shared" si="74"/>
        <v>22.185200000000002</v>
      </c>
      <c r="K828" s="1">
        <f t="shared" si="75"/>
        <v>-52.987300000000005</v>
      </c>
      <c r="L828">
        <f t="shared" si="78"/>
        <v>31.848699999999994</v>
      </c>
      <c r="M828">
        <f t="shared" si="79"/>
        <v>137.82330000000002</v>
      </c>
      <c r="O828">
        <f t="shared" si="76"/>
        <v>31.848699999999994</v>
      </c>
      <c r="P828">
        <f t="shared" si="77"/>
        <v>137.82330000000002</v>
      </c>
    </row>
    <row r="829" spans="1:16" x14ac:dyDescent="0.25">
      <c r="A829" s="1">
        <f>tra!A829</f>
        <v>14</v>
      </c>
      <c r="B829" s="1">
        <f>tra!B829</f>
        <v>21</v>
      </c>
      <c r="C829" s="1">
        <f>tra!C829</f>
        <v>22</v>
      </c>
      <c r="D829" s="1">
        <f>tra!D829</f>
        <v>4</v>
      </c>
      <c r="E829" s="1" t="str">
        <f>tra!E829</f>
        <v>Vdes</v>
      </c>
      <c r="F829" s="1">
        <f>tra!F829</f>
        <v>-142.101</v>
      </c>
      <c r="G829" s="1">
        <f>tra!G829</f>
        <v>-84.632000000000005</v>
      </c>
      <c r="H829" s="1">
        <f>(ABS(tra!H829)+ABS(tra!J829))*SIGN(tra!H829)</f>
        <v>6.9109999999999996</v>
      </c>
      <c r="I829" s="1">
        <f>(ABS(tra!I829)+ABS(tra!K829))*SIGN(tra!I829)</f>
        <v>-50.914000000000001</v>
      </c>
      <c r="J829" s="1">
        <f t="shared" si="74"/>
        <v>22.185200000000002</v>
      </c>
      <c r="K829" s="1">
        <f t="shared" si="75"/>
        <v>-52.987300000000005</v>
      </c>
      <c r="L829">
        <f t="shared" si="78"/>
        <v>-137.61930000000001</v>
      </c>
      <c r="M829">
        <f t="shared" si="79"/>
        <v>-31.6447</v>
      </c>
      <c r="O829">
        <f t="shared" si="76"/>
        <v>-137.61930000000001</v>
      </c>
      <c r="P829">
        <f t="shared" si="77"/>
        <v>-31.6447</v>
      </c>
    </row>
    <row r="830" spans="1:16" x14ac:dyDescent="0.25">
      <c r="A830" s="1">
        <f>tra!A830</f>
        <v>14</v>
      </c>
      <c r="B830" s="1">
        <f>tra!B830</f>
        <v>21</v>
      </c>
      <c r="C830" s="1">
        <f>tra!C830</f>
        <v>22</v>
      </c>
      <c r="D830" s="1">
        <f>tra!D830</f>
        <v>3</v>
      </c>
      <c r="E830" s="1" t="str">
        <f>tra!E830</f>
        <v>Msin</v>
      </c>
      <c r="F830" s="1">
        <f>tra!F830</f>
        <v>-119.22</v>
      </c>
      <c r="G830" s="1">
        <f>tra!G830</f>
        <v>-71.176000000000002</v>
      </c>
      <c r="H830" s="1">
        <f>(ABS(tra!H830)+ABS(tra!J830))*SIGN(tra!H830)</f>
        <v>-20.823</v>
      </c>
      <c r="I830" s="1">
        <f>(ABS(tra!I830)+ABS(tra!K830))*SIGN(tra!I830)</f>
        <v>157.87899999999999</v>
      </c>
      <c r="J830" s="1">
        <f t="shared" si="74"/>
        <v>-68.186700000000002</v>
      </c>
      <c r="K830" s="1">
        <f t="shared" si="75"/>
        <v>164.1259</v>
      </c>
      <c r="L830">
        <f t="shared" si="78"/>
        <v>92.9499</v>
      </c>
      <c r="M830">
        <f t="shared" si="79"/>
        <v>-235.30189999999999</v>
      </c>
      <c r="O830">
        <f t="shared" si="76"/>
        <v>92.9499</v>
      </c>
      <c r="P830">
        <f t="shared" si="77"/>
        <v>-235.30189999999999</v>
      </c>
    </row>
    <row r="831" spans="1:16" x14ac:dyDescent="0.25">
      <c r="A831" s="1">
        <f>tra!A831</f>
        <v>14</v>
      </c>
      <c r="B831" s="1">
        <f>tra!B831</f>
        <v>21</v>
      </c>
      <c r="C831" s="1">
        <f>tra!C831</f>
        <v>22</v>
      </c>
      <c r="D831" s="1">
        <f>tra!D831</f>
        <v>3</v>
      </c>
      <c r="E831" s="1" t="str">
        <f>tra!E831</f>
        <v>Mdes</v>
      </c>
      <c r="F831" s="1">
        <f>tra!F831</f>
        <v>-119.47</v>
      </c>
      <c r="G831" s="1">
        <f>tra!G831</f>
        <v>-71.262</v>
      </c>
      <c r="H831" s="1">
        <f>(ABS(tra!H831)+ABS(tra!J831))*SIGN(tra!H831)</f>
        <v>20.904</v>
      </c>
      <c r="I831" s="1">
        <f>(ABS(tra!I831)+ABS(tra!K831))*SIGN(tra!I831)</f>
        <v>-158.49599999999998</v>
      </c>
      <c r="J831" s="1">
        <f t="shared" si="74"/>
        <v>68.452799999999996</v>
      </c>
      <c r="K831" s="1">
        <f t="shared" si="75"/>
        <v>-164.76719999999997</v>
      </c>
      <c r="L831">
        <f t="shared" si="78"/>
        <v>-236.02919999999997</v>
      </c>
      <c r="M831">
        <f t="shared" si="79"/>
        <v>93.505199999999974</v>
      </c>
      <c r="O831">
        <f t="shared" si="76"/>
        <v>-236.02919999999997</v>
      </c>
      <c r="P831">
        <f t="shared" si="77"/>
        <v>93.505199999999974</v>
      </c>
    </row>
    <row r="832" spans="1:16" x14ac:dyDescent="0.25">
      <c r="A832" s="1">
        <f>tra!A832</f>
        <v>14</v>
      </c>
      <c r="B832" s="1">
        <f>tra!B832</f>
        <v>21</v>
      </c>
      <c r="C832" s="1">
        <f>tra!C832</f>
        <v>22</v>
      </c>
      <c r="D832" s="1">
        <f>tra!D832</f>
        <v>3</v>
      </c>
      <c r="E832" s="1" t="str">
        <f>tra!E832</f>
        <v>Vsin</v>
      </c>
      <c r="F832" s="1">
        <f>tra!F832</f>
        <v>142.19800000000001</v>
      </c>
      <c r="G832" s="1">
        <f>tra!G832</f>
        <v>84.718000000000004</v>
      </c>
      <c r="H832" s="1">
        <f>(ABS(tra!H832)+ABS(tra!J832))*SIGN(tra!H832)</f>
        <v>8.0250000000000004</v>
      </c>
      <c r="I832" s="1">
        <f>(ABS(tra!I832)+ABS(tra!K832))*SIGN(tra!I832)</f>
        <v>-60.841000000000001</v>
      </c>
      <c r="J832" s="1">
        <f t="shared" si="74"/>
        <v>26.277299999999997</v>
      </c>
      <c r="K832" s="1">
        <f t="shared" si="75"/>
        <v>-63.2485</v>
      </c>
      <c r="L832">
        <f t="shared" si="78"/>
        <v>21.469500000000004</v>
      </c>
      <c r="M832">
        <f t="shared" si="79"/>
        <v>147.9665</v>
      </c>
      <c r="O832">
        <f t="shared" si="76"/>
        <v>21.469500000000004</v>
      </c>
      <c r="P832">
        <f t="shared" si="77"/>
        <v>147.9665</v>
      </c>
    </row>
    <row r="833" spans="1:16" x14ac:dyDescent="0.25">
      <c r="A833" s="1">
        <f>tra!A833</f>
        <v>14</v>
      </c>
      <c r="B833" s="1">
        <f>tra!B833</f>
        <v>21</v>
      </c>
      <c r="C833" s="1">
        <f>tra!C833</f>
        <v>22</v>
      </c>
      <c r="D833" s="1">
        <f>tra!D833</f>
        <v>3</v>
      </c>
      <c r="E833" s="1" t="str">
        <f>tra!E833</f>
        <v>Vdes</v>
      </c>
      <c r="F833" s="1">
        <f>tra!F833</f>
        <v>-142.29400000000001</v>
      </c>
      <c r="G833" s="1">
        <f>tra!G833</f>
        <v>-84.75</v>
      </c>
      <c r="H833" s="1">
        <f>(ABS(tra!H833)+ABS(tra!J833))*SIGN(tra!H833)</f>
        <v>8.0250000000000004</v>
      </c>
      <c r="I833" s="1">
        <f>(ABS(tra!I833)+ABS(tra!K833))*SIGN(tra!I833)</f>
        <v>-60.841000000000001</v>
      </c>
      <c r="J833" s="1">
        <f t="shared" si="74"/>
        <v>26.277299999999997</v>
      </c>
      <c r="K833" s="1">
        <f t="shared" si="75"/>
        <v>-63.2485</v>
      </c>
      <c r="L833">
        <f t="shared" si="78"/>
        <v>-147.99850000000001</v>
      </c>
      <c r="M833">
        <f t="shared" si="79"/>
        <v>-21.5015</v>
      </c>
      <c r="O833">
        <f t="shared" si="76"/>
        <v>-147.99850000000001</v>
      </c>
      <c r="P833">
        <f t="shared" si="77"/>
        <v>-21.5015</v>
      </c>
    </row>
    <row r="834" spans="1:16" x14ac:dyDescent="0.25">
      <c r="A834" s="1">
        <f>tra!A834</f>
        <v>14</v>
      </c>
      <c r="B834" s="1">
        <f>tra!B834</f>
        <v>21</v>
      </c>
      <c r="C834" s="1">
        <f>tra!C834</f>
        <v>22</v>
      </c>
      <c r="D834" s="1">
        <f>tra!D834</f>
        <v>2</v>
      </c>
      <c r="E834" s="1" t="str">
        <f>tra!E834</f>
        <v>Msin</v>
      </c>
      <c r="F834" s="1">
        <f>tra!F834</f>
        <v>-119.47</v>
      </c>
      <c r="G834" s="1">
        <f>tra!G834</f>
        <v>-71.278999999999996</v>
      </c>
      <c r="H834" s="1">
        <f>(ABS(tra!H834)+ABS(tra!J834))*SIGN(tra!H834)</f>
        <v>-22.536000000000001</v>
      </c>
      <c r="I834" s="1">
        <f>(ABS(tra!I834)+ABS(tra!K834))*SIGN(tra!I834)</f>
        <v>177.26000000000002</v>
      </c>
      <c r="J834" s="1">
        <f t="shared" ref="J834:J897" si="80">(ABS(H834)+0.3*ABS(I834))*SIGN(H834)</f>
        <v>-75.713999999999999</v>
      </c>
      <c r="K834" s="1">
        <f t="shared" ref="K834:K897" si="81">(ABS(I834)+0.3*ABS(H834))*SIGN(I834)</f>
        <v>184.02080000000001</v>
      </c>
      <c r="L834">
        <f t="shared" si="78"/>
        <v>112.74180000000001</v>
      </c>
      <c r="M834">
        <f t="shared" si="79"/>
        <v>-255.2998</v>
      </c>
      <c r="O834">
        <f t="shared" si="76"/>
        <v>112.74180000000001</v>
      </c>
      <c r="P834">
        <f t="shared" si="77"/>
        <v>-255.2998</v>
      </c>
    </row>
    <row r="835" spans="1:16" x14ac:dyDescent="0.25">
      <c r="A835" s="1">
        <f>tra!A835</f>
        <v>14</v>
      </c>
      <c r="B835" s="1">
        <f>tra!B835</f>
        <v>21</v>
      </c>
      <c r="C835" s="1">
        <f>tra!C835</f>
        <v>22</v>
      </c>
      <c r="D835" s="1">
        <f>tra!D835</f>
        <v>2</v>
      </c>
      <c r="E835" s="1" t="str">
        <f>tra!E835</f>
        <v>Mdes</v>
      </c>
      <c r="F835" s="1">
        <f>tra!F835</f>
        <v>-121.327</v>
      </c>
      <c r="G835" s="1">
        <f>tra!G835</f>
        <v>-72.37</v>
      </c>
      <c r="H835" s="1">
        <f>(ABS(tra!H835)+ABS(tra!J835))*SIGN(tra!H835)</f>
        <v>22.65</v>
      </c>
      <c r="I835" s="1">
        <f>(ABS(tra!I835)+ABS(tra!K835))*SIGN(tra!I835)</f>
        <v>-178.16499999999999</v>
      </c>
      <c r="J835" s="1">
        <f t="shared" si="80"/>
        <v>76.099499999999992</v>
      </c>
      <c r="K835" s="1">
        <f t="shared" si="81"/>
        <v>-184.95999999999998</v>
      </c>
      <c r="L835">
        <f t="shared" si="78"/>
        <v>-257.33</v>
      </c>
      <c r="M835">
        <f t="shared" si="79"/>
        <v>112.58999999999997</v>
      </c>
      <c r="O835">
        <f t="shared" ref="O835:O898" si="82">G835+K835</f>
        <v>-257.33</v>
      </c>
      <c r="P835">
        <f t="shared" ref="P835:P898" si="83">G835-K835</f>
        <v>112.58999999999997</v>
      </c>
    </row>
    <row r="836" spans="1:16" x14ac:dyDescent="0.25">
      <c r="A836" s="1">
        <f>tra!A836</f>
        <v>14</v>
      </c>
      <c r="B836" s="1">
        <f>tra!B836</f>
        <v>21</v>
      </c>
      <c r="C836" s="1">
        <f>tra!C836</f>
        <v>22</v>
      </c>
      <c r="D836" s="1">
        <f>tra!D836</f>
        <v>2</v>
      </c>
      <c r="E836" s="1" t="str">
        <f>tra!E836</f>
        <v>Vsin</v>
      </c>
      <c r="F836" s="1">
        <f>tra!F836</f>
        <v>141.88900000000001</v>
      </c>
      <c r="G836" s="1">
        <f>tra!G836</f>
        <v>84.524000000000001</v>
      </c>
      <c r="H836" s="1">
        <f>(ABS(tra!H836)+ABS(tra!J836))*SIGN(tra!H836)</f>
        <v>8.6900000000000013</v>
      </c>
      <c r="I836" s="1">
        <f>(ABS(tra!I836)+ABS(tra!K836))*SIGN(tra!I836)</f>
        <v>-68.350999999999999</v>
      </c>
      <c r="J836" s="1">
        <f t="shared" si="80"/>
        <v>29.1953</v>
      </c>
      <c r="K836" s="1">
        <f t="shared" si="81"/>
        <v>-70.957999999999998</v>
      </c>
      <c r="L836">
        <f t="shared" si="78"/>
        <v>13.566000000000003</v>
      </c>
      <c r="M836">
        <f t="shared" si="79"/>
        <v>155.482</v>
      </c>
      <c r="O836">
        <f t="shared" si="82"/>
        <v>13.566000000000003</v>
      </c>
      <c r="P836">
        <f t="shared" si="83"/>
        <v>155.482</v>
      </c>
    </row>
    <row r="837" spans="1:16" x14ac:dyDescent="0.25">
      <c r="A837" s="1">
        <f>tra!A837</f>
        <v>14</v>
      </c>
      <c r="B837" s="1">
        <f>tra!B837</f>
        <v>21</v>
      </c>
      <c r="C837" s="1">
        <f>tra!C837</f>
        <v>22</v>
      </c>
      <c r="D837" s="1">
        <f>tra!D837</f>
        <v>2</v>
      </c>
      <c r="E837" s="1" t="str">
        <f>tra!E837</f>
        <v>Vdes</v>
      </c>
      <c r="F837" s="1">
        <f>tra!F837</f>
        <v>-142.60300000000001</v>
      </c>
      <c r="G837" s="1">
        <f>tra!G837</f>
        <v>-84.944000000000003</v>
      </c>
      <c r="H837" s="1">
        <f>(ABS(tra!H837)+ABS(tra!J837))*SIGN(tra!H837)</f>
        <v>8.6900000000000013</v>
      </c>
      <c r="I837" s="1">
        <f>(ABS(tra!I837)+ABS(tra!K837))*SIGN(tra!I837)</f>
        <v>-68.350999999999999</v>
      </c>
      <c r="J837" s="1">
        <f t="shared" si="80"/>
        <v>29.1953</v>
      </c>
      <c r="K837" s="1">
        <f t="shared" si="81"/>
        <v>-70.957999999999998</v>
      </c>
      <c r="L837">
        <f t="shared" si="78"/>
        <v>-155.90199999999999</v>
      </c>
      <c r="M837">
        <f t="shared" si="79"/>
        <v>-13.986000000000004</v>
      </c>
      <c r="O837">
        <f t="shared" si="82"/>
        <v>-155.90199999999999</v>
      </c>
      <c r="P837">
        <f t="shared" si="83"/>
        <v>-13.986000000000004</v>
      </c>
    </row>
    <row r="838" spans="1:16" x14ac:dyDescent="0.25">
      <c r="A838" s="1">
        <f>tra!A838</f>
        <v>14</v>
      </c>
      <c r="B838" s="1">
        <f>tra!B838</f>
        <v>21</v>
      </c>
      <c r="C838" s="1">
        <f>tra!C838</f>
        <v>22</v>
      </c>
      <c r="D838" s="1">
        <f>tra!D838</f>
        <v>1</v>
      </c>
      <c r="E838" s="1" t="str">
        <f>tra!E838</f>
        <v>Msin</v>
      </c>
      <c r="F838" s="1">
        <f>tra!F838</f>
        <v>-116.68</v>
      </c>
      <c r="G838" s="1">
        <f>tra!G838</f>
        <v>-69.653999999999996</v>
      </c>
      <c r="H838" s="1">
        <f>(ABS(tra!H838)+ABS(tra!J838))*SIGN(tra!H838)</f>
        <v>-21.631</v>
      </c>
      <c r="I838" s="1">
        <f>(ABS(tra!I838)+ABS(tra!K838))*SIGN(tra!I838)</f>
        <v>182.584</v>
      </c>
      <c r="J838" s="1">
        <f t="shared" si="80"/>
        <v>-76.406199999999998</v>
      </c>
      <c r="K838" s="1">
        <f t="shared" si="81"/>
        <v>189.07330000000002</v>
      </c>
      <c r="L838">
        <f t="shared" si="78"/>
        <v>119.41930000000002</v>
      </c>
      <c r="M838">
        <f t="shared" si="79"/>
        <v>-258.72730000000001</v>
      </c>
      <c r="O838">
        <f t="shared" si="82"/>
        <v>119.41930000000002</v>
      </c>
      <c r="P838">
        <f t="shared" si="83"/>
        <v>-258.72730000000001</v>
      </c>
    </row>
    <row r="839" spans="1:16" x14ac:dyDescent="0.25">
      <c r="A839" s="1">
        <f>tra!A839</f>
        <v>14</v>
      </c>
      <c r="B839" s="1">
        <f>tra!B839</f>
        <v>21</v>
      </c>
      <c r="C839" s="1">
        <f>tra!C839</f>
        <v>22</v>
      </c>
      <c r="D839" s="1">
        <f>tra!D839</f>
        <v>1</v>
      </c>
      <c r="E839" s="1" t="str">
        <f>tra!E839</f>
        <v>Mdes</v>
      </c>
      <c r="F839" s="1">
        <f>tra!F839</f>
        <v>-120.682</v>
      </c>
      <c r="G839" s="1">
        <f>tra!G839</f>
        <v>-72.134</v>
      </c>
      <c r="H839" s="1">
        <f>(ABS(tra!H839)+ABS(tra!J839))*SIGN(tra!H839)</f>
        <v>21.81</v>
      </c>
      <c r="I839" s="1">
        <f>(ABS(tra!I839)+ABS(tra!K839))*SIGN(tra!I839)</f>
        <v>-184.155</v>
      </c>
      <c r="J839" s="1">
        <f t="shared" si="80"/>
        <v>77.0565</v>
      </c>
      <c r="K839" s="1">
        <f t="shared" si="81"/>
        <v>-190.69800000000001</v>
      </c>
      <c r="L839">
        <f t="shared" si="78"/>
        <v>-262.83199999999999</v>
      </c>
      <c r="M839">
        <f t="shared" si="79"/>
        <v>118.56400000000001</v>
      </c>
      <c r="O839">
        <f t="shared" si="82"/>
        <v>-262.83199999999999</v>
      </c>
      <c r="P839">
        <f t="shared" si="83"/>
        <v>118.56400000000001</v>
      </c>
    </row>
    <row r="840" spans="1:16" x14ac:dyDescent="0.25">
      <c r="A840" s="1">
        <f>tra!A840</f>
        <v>14</v>
      </c>
      <c r="B840" s="1">
        <f>tra!B840</f>
        <v>21</v>
      </c>
      <c r="C840" s="1">
        <f>tra!C840</f>
        <v>22</v>
      </c>
      <c r="D840" s="1">
        <f>tra!D840</f>
        <v>1</v>
      </c>
      <c r="E840" s="1" t="str">
        <f>tra!E840</f>
        <v>Vsin</v>
      </c>
      <c r="F840" s="1">
        <f>tra!F840</f>
        <v>141.476</v>
      </c>
      <c r="G840" s="1">
        <f>tra!G840</f>
        <v>84.257000000000005</v>
      </c>
      <c r="H840" s="1">
        <f>(ABS(tra!H840)+ABS(tra!J840))*SIGN(tra!H840)</f>
        <v>8.3539999999999992</v>
      </c>
      <c r="I840" s="1">
        <f>(ABS(tra!I840)+ABS(tra!K840))*SIGN(tra!I840)</f>
        <v>-70.527000000000001</v>
      </c>
      <c r="J840" s="1">
        <f t="shared" si="80"/>
        <v>29.5121</v>
      </c>
      <c r="K840" s="1">
        <f t="shared" si="81"/>
        <v>-73.033199999999994</v>
      </c>
      <c r="L840">
        <f t="shared" si="78"/>
        <v>11.223800000000011</v>
      </c>
      <c r="M840">
        <f t="shared" si="79"/>
        <v>157.2902</v>
      </c>
      <c r="O840">
        <f t="shared" si="82"/>
        <v>11.223800000000011</v>
      </c>
      <c r="P840">
        <f t="shared" si="83"/>
        <v>157.2902</v>
      </c>
    </row>
    <row r="841" spans="1:16" x14ac:dyDescent="0.25">
      <c r="A841" s="1">
        <f>tra!A841</f>
        <v>14</v>
      </c>
      <c r="B841" s="1">
        <f>tra!B841</f>
        <v>21</v>
      </c>
      <c r="C841" s="1">
        <f>tra!C841</f>
        <v>22</v>
      </c>
      <c r="D841" s="1">
        <f>tra!D841</f>
        <v>1</v>
      </c>
      <c r="E841" s="1" t="str">
        <f>tra!E841</f>
        <v>Vdes</v>
      </c>
      <c r="F841" s="1">
        <f>tra!F841</f>
        <v>-143.01599999999999</v>
      </c>
      <c r="G841" s="1">
        <f>tra!G841</f>
        <v>-85.210999999999999</v>
      </c>
      <c r="H841" s="1">
        <f>(ABS(tra!H841)+ABS(tra!J841))*SIGN(tra!H841)</f>
        <v>8.3539999999999992</v>
      </c>
      <c r="I841" s="1">
        <f>(ABS(tra!I841)+ABS(tra!K841))*SIGN(tra!I841)</f>
        <v>-70.527000000000001</v>
      </c>
      <c r="J841" s="1">
        <f t="shared" si="80"/>
        <v>29.5121</v>
      </c>
      <c r="K841" s="1">
        <f t="shared" si="81"/>
        <v>-73.033199999999994</v>
      </c>
      <c r="L841">
        <f t="shared" si="78"/>
        <v>-158.24419999999998</v>
      </c>
      <c r="M841">
        <f t="shared" si="79"/>
        <v>-12.177800000000005</v>
      </c>
      <c r="O841">
        <f t="shared" si="82"/>
        <v>-158.24419999999998</v>
      </c>
      <c r="P841">
        <f t="shared" si="83"/>
        <v>-12.177800000000005</v>
      </c>
    </row>
    <row r="842" spans="1:16" x14ac:dyDescent="0.25">
      <c r="A842" s="1">
        <f>tra!A842</f>
        <v>14</v>
      </c>
      <c r="B842" s="1">
        <f>tra!B842</f>
        <v>22</v>
      </c>
      <c r="C842" s="1">
        <f>tra!C842</f>
        <v>23</v>
      </c>
      <c r="D842" s="1">
        <f>tra!D842</f>
        <v>6</v>
      </c>
      <c r="E842" s="1" t="str">
        <f>tra!E842</f>
        <v>Msin</v>
      </c>
      <c r="F842" s="1">
        <f>tra!F842</f>
        <v>-49.652999999999999</v>
      </c>
      <c r="G842" s="1">
        <f>tra!G842</f>
        <v>-29.344999999999999</v>
      </c>
      <c r="H842" s="1">
        <f>(ABS(tra!H842)+ABS(tra!J842))*SIGN(tra!H842)</f>
        <v>-5.0640000000000001</v>
      </c>
      <c r="I842" s="1">
        <f>(ABS(tra!I842)+ABS(tra!K842))*SIGN(tra!I842)</f>
        <v>33.957999999999998</v>
      </c>
      <c r="J842" s="1">
        <f t="shared" si="80"/>
        <v>-15.251399999999999</v>
      </c>
      <c r="K842" s="1">
        <f t="shared" si="81"/>
        <v>35.477199999999996</v>
      </c>
      <c r="L842">
        <f t="shared" si="78"/>
        <v>6.1321999999999974</v>
      </c>
      <c r="M842">
        <f t="shared" si="79"/>
        <v>-64.822199999999995</v>
      </c>
      <c r="O842">
        <f t="shared" si="82"/>
        <v>6.1321999999999974</v>
      </c>
      <c r="P842">
        <f t="shared" si="83"/>
        <v>-64.822199999999995</v>
      </c>
    </row>
    <row r="843" spans="1:16" x14ac:dyDescent="0.25">
      <c r="A843" s="1">
        <f>tra!A843</f>
        <v>14</v>
      </c>
      <c r="B843" s="1">
        <f>tra!B843</f>
        <v>22</v>
      </c>
      <c r="C843" s="1">
        <f>tra!C843</f>
        <v>23</v>
      </c>
      <c r="D843" s="1">
        <f>tra!D843</f>
        <v>6</v>
      </c>
      <c r="E843" s="1" t="str">
        <f>tra!E843</f>
        <v>Mdes</v>
      </c>
      <c r="F843" s="1">
        <f>tra!F843</f>
        <v>-48.122999999999998</v>
      </c>
      <c r="G843" s="1">
        <f>tra!G843</f>
        <v>-28.73</v>
      </c>
      <c r="H843" s="1">
        <f>(ABS(tra!H843)+ABS(tra!J843))*SIGN(tra!H843)</f>
        <v>4.149</v>
      </c>
      <c r="I843" s="1">
        <f>(ABS(tra!I843)+ABS(tra!K843))*SIGN(tra!I843)</f>
        <v>-27.975000000000001</v>
      </c>
      <c r="J843" s="1">
        <f t="shared" si="80"/>
        <v>12.541499999999999</v>
      </c>
      <c r="K843" s="1">
        <f t="shared" si="81"/>
        <v>-29.219700000000003</v>
      </c>
      <c r="L843">
        <f t="shared" ref="L843:L906" si="84">G843+K843</f>
        <v>-57.949700000000007</v>
      </c>
      <c r="M843">
        <f t="shared" ref="M843:M906" si="85">G843-K843</f>
        <v>0.48970000000000269</v>
      </c>
      <c r="O843">
        <f t="shared" si="82"/>
        <v>-57.949700000000007</v>
      </c>
      <c r="P843">
        <f t="shared" si="83"/>
        <v>0.48970000000000269</v>
      </c>
    </row>
    <row r="844" spans="1:16" x14ac:dyDescent="0.25">
      <c r="A844" s="1">
        <f>tra!A844</f>
        <v>14</v>
      </c>
      <c r="B844" s="1">
        <f>tra!B844</f>
        <v>22</v>
      </c>
      <c r="C844" s="1">
        <f>tra!C844</f>
        <v>23</v>
      </c>
      <c r="D844" s="1">
        <f>tra!D844</f>
        <v>6</v>
      </c>
      <c r="E844" s="1" t="str">
        <f>tra!E844</f>
        <v>Vsin</v>
      </c>
      <c r="F844" s="1">
        <f>tra!F844</f>
        <v>78.397000000000006</v>
      </c>
      <c r="G844" s="1">
        <f>tra!G844</f>
        <v>46.484999999999999</v>
      </c>
      <c r="H844" s="1">
        <f>(ABS(tra!H844)+ABS(tra!J844))*SIGN(tra!H844)</f>
        <v>2.0699999999999998</v>
      </c>
      <c r="I844" s="1">
        <f>(ABS(tra!I844)+ABS(tra!K844))*SIGN(tra!I844)</f>
        <v>-13.917999999999999</v>
      </c>
      <c r="J844" s="1">
        <f t="shared" si="80"/>
        <v>6.2454000000000001</v>
      </c>
      <c r="K844" s="1">
        <f t="shared" si="81"/>
        <v>-14.539</v>
      </c>
      <c r="L844">
        <f t="shared" si="84"/>
        <v>31.945999999999998</v>
      </c>
      <c r="M844">
        <f t="shared" si="85"/>
        <v>61.024000000000001</v>
      </c>
      <c r="O844">
        <f t="shared" si="82"/>
        <v>31.945999999999998</v>
      </c>
      <c r="P844">
        <f t="shared" si="83"/>
        <v>61.024000000000001</v>
      </c>
    </row>
    <row r="845" spans="1:16" x14ac:dyDescent="0.25">
      <c r="A845" s="1">
        <f>tra!A845</f>
        <v>14</v>
      </c>
      <c r="B845" s="1">
        <f>tra!B845</f>
        <v>22</v>
      </c>
      <c r="C845" s="1">
        <f>tra!C845</f>
        <v>23</v>
      </c>
      <c r="D845" s="1">
        <f>tra!D845</f>
        <v>6</v>
      </c>
      <c r="E845" s="1" t="str">
        <f>tra!E845</f>
        <v>Vdes</v>
      </c>
      <c r="F845" s="1">
        <f>tra!F845</f>
        <v>-77.709000000000003</v>
      </c>
      <c r="G845" s="1">
        <f>tra!G845</f>
        <v>-46.209000000000003</v>
      </c>
      <c r="H845" s="1">
        <f>(ABS(tra!H845)+ABS(tra!J845))*SIGN(tra!H845)</f>
        <v>2.0699999999999998</v>
      </c>
      <c r="I845" s="1">
        <f>(ABS(tra!I845)+ABS(tra!K845))*SIGN(tra!I845)</f>
        <v>-13.917999999999999</v>
      </c>
      <c r="J845" s="1">
        <f t="shared" si="80"/>
        <v>6.2454000000000001</v>
      </c>
      <c r="K845" s="1">
        <f t="shared" si="81"/>
        <v>-14.539</v>
      </c>
      <c r="L845">
        <f t="shared" si="84"/>
        <v>-60.748000000000005</v>
      </c>
      <c r="M845">
        <f t="shared" si="85"/>
        <v>-31.67</v>
      </c>
      <c r="O845">
        <f t="shared" si="82"/>
        <v>-60.748000000000005</v>
      </c>
      <c r="P845">
        <f t="shared" si="83"/>
        <v>-31.67</v>
      </c>
    </row>
    <row r="846" spans="1:16" x14ac:dyDescent="0.25">
      <c r="A846" s="1">
        <f>tra!A846</f>
        <v>14</v>
      </c>
      <c r="B846" s="1">
        <f>tra!B846</f>
        <v>22</v>
      </c>
      <c r="C846" s="1">
        <f>tra!C846</f>
        <v>23</v>
      </c>
      <c r="D846" s="1">
        <f>tra!D846</f>
        <v>5</v>
      </c>
      <c r="E846" s="1" t="str">
        <f>tra!E846</f>
        <v>Msin</v>
      </c>
      <c r="F846" s="1">
        <f>tra!F846</f>
        <v>-70.025999999999996</v>
      </c>
      <c r="G846" s="1">
        <f>tra!G846</f>
        <v>-43.639000000000003</v>
      </c>
      <c r="H846" s="1">
        <f>(ABS(tra!H846)+ABS(tra!J846))*SIGN(tra!H846)</f>
        <v>-9.3569999999999993</v>
      </c>
      <c r="I846" s="1">
        <f>(ABS(tra!I846)+ABS(tra!K846))*SIGN(tra!I846)</f>
        <v>65.900999999999996</v>
      </c>
      <c r="J846" s="1">
        <f t="shared" si="80"/>
        <v>-29.127299999999998</v>
      </c>
      <c r="K846" s="1">
        <f t="shared" si="81"/>
        <v>68.708100000000002</v>
      </c>
      <c r="L846">
        <f t="shared" si="84"/>
        <v>25.069099999999999</v>
      </c>
      <c r="M846">
        <f t="shared" si="85"/>
        <v>-112.34710000000001</v>
      </c>
      <c r="O846">
        <f t="shared" si="82"/>
        <v>25.069099999999999</v>
      </c>
      <c r="P846">
        <f t="shared" si="83"/>
        <v>-112.34710000000001</v>
      </c>
    </row>
    <row r="847" spans="1:16" x14ac:dyDescent="0.25">
      <c r="A847" s="1">
        <f>tra!A847</f>
        <v>14</v>
      </c>
      <c r="B847" s="1">
        <f>tra!B847</f>
        <v>22</v>
      </c>
      <c r="C847" s="1">
        <f>tra!C847</f>
        <v>23</v>
      </c>
      <c r="D847" s="1">
        <f>tra!D847</f>
        <v>5</v>
      </c>
      <c r="E847" s="1" t="str">
        <f>tra!E847</f>
        <v>Mdes</v>
      </c>
      <c r="F847" s="1">
        <f>tra!F847</f>
        <v>-88.923000000000002</v>
      </c>
      <c r="G847" s="1">
        <f>tra!G847</f>
        <v>-53.953000000000003</v>
      </c>
      <c r="H847" s="1">
        <f>(ABS(tra!H847)+ABS(tra!J847))*SIGN(tra!H847)</f>
        <v>8.3079999999999998</v>
      </c>
      <c r="I847" s="1">
        <f>(ABS(tra!I847)+ABS(tra!K847))*SIGN(tra!I847)</f>
        <v>-58.522999999999996</v>
      </c>
      <c r="J847" s="1">
        <f t="shared" si="80"/>
        <v>25.864899999999999</v>
      </c>
      <c r="K847" s="1">
        <f t="shared" si="81"/>
        <v>-61.0154</v>
      </c>
      <c r="L847">
        <f t="shared" si="84"/>
        <v>-114.9684</v>
      </c>
      <c r="M847">
        <f t="shared" si="85"/>
        <v>7.0623999999999967</v>
      </c>
      <c r="O847">
        <f t="shared" si="82"/>
        <v>-114.9684</v>
      </c>
      <c r="P847">
        <f t="shared" si="83"/>
        <v>7.0623999999999967</v>
      </c>
    </row>
    <row r="848" spans="1:16" x14ac:dyDescent="0.25">
      <c r="A848" s="1">
        <f>tra!A848</f>
        <v>14</v>
      </c>
      <c r="B848" s="1">
        <f>tra!B848</f>
        <v>22</v>
      </c>
      <c r="C848" s="1">
        <f>tra!C848</f>
        <v>23</v>
      </c>
      <c r="D848" s="1">
        <f>tra!D848</f>
        <v>5</v>
      </c>
      <c r="E848" s="1" t="str">
        <f>tra!E848</f>
        <v>Vsin</v>
      </c>
      <c r="F848" s="1">
        <f>tra!F848</f>
        <v>116.17100000000001</v>
      </c>
      <c r="G848" s="1">
        <f>tra!G848</f>
        <v>71.664000000000001</v>
      </c>
      <c r="H848" s="1">
        <f>(ABS(tra!H848)+ABS(tra!J848))*SIGN(tra!H848)</f>
        <v>3.97</v>
      </c>
      <c r="I848" s="1">
        <f>(ABS(tra!I848)+ABS(tra!K848))*SIGN(tra!I848)</f>
        <v>-27.960999999999999</v>
      </c>
      <c r="J848" s="1">
        <f t="shared" si="80"/>
        <v>12.3583</v>
      </c>
      <c r="K848" s="1">
        <f t="shared" si="81"/>
        <v>-29.151999999999997</v>
      </c>
      <c r="L848">
        <f t="shared" si="84"/>
        <v>42.512</v>
      </c>
      <c r="M848">
        <f t="shared" si="85"/>
        <v>100.816</v>
      </c>
      <c r="O848">
        <f t="shared" si="82"/>
        <v>42.512</v>
      </c>
      <c r="P848">
        <f t="shared" si="83"/>
        <v>100.816</v>
      </c>
    </row>
    <row r="849" spans="1:16" x14ac:dyDescent="0.25">
      <c r="A849" s="1">
        <f>tra!A849</f>
        <v>14</v>
      </c>
      <c r="B849" s="1">
        <f>tra!B849</f>
        <v>22</v>
      </c>
      <c r="C849" s="1">
        <f>tra!C849</f>
        <v>23</v>
      </c>
      <c r="D849" s="1">
        <f>tra!D849</f>
        <v>5</v>
      </c>
      <c r="E849" s="1" t="str">
        <f>tra!E849</f>
        <v>Vdes</v>
      </c>
      <c r="F849" s="1">
        <f>tra!F849</f>
        <v>-124.663</v>
      </c>
      <c r="G849" s="1">
        <f>tra!G849</f>
        <v>-76.299000000000007</v>
      </c>
      <c r="H849" s="1">
        <f>(ABS(tra!H849)+ABS(tra!J849))*SIGN(tra!H849)</f>
        <v>3.97</v>
      </c>
      <c r="I849" s="1">
        <f>(ABS(tra!I849)+ABS(tra!K849))*SIGN(tra!I849)</f>
        <v>-27.960999999999999</v>
      </c>
      <c r="J849" s="1">
        <f t="shared" si="80"/>
        <v>12.3583</v>
      </c>
      <c r="K849" s="1">
        <f t="shared" si="81"/>
        <v>-29.151999999999997</v>
      </c>
      <c r="L849">
        <f t="shared" si="84"/>
        <v>-105.45100000000001</v>
      </c>
      <c r="M849">
        <f t="shared" si="85"/>
        <v>-47.147000000000006</v>
      </c>
      <c r="O849">
        <f t="shared" si="82"/>
        <v>-105.45100000000001</v>
      </c>
      <c r="P849">
        <f t="shared" si="83"/>
        <v>-47.147000000000006</v>
      </c>
    </row>
    <row r="850" spans="1:16" x14ac:dyDescent="0.25">
      <c r="A850" s="1">
        <f>tra!A850</f>
        <v>14</v>
      </c>
      <c r="B850" s="1">
        <f>tra!B850</f>
        <v>22</v>
      </c>
      <c r="C850" s="1">
        <f>tra!C850</f>
        <v>23</v>
      </c>
      <c r="D850" s="1">
        <f>tra!D850</f>
        <v>4</v>
      </c>
      <c r="E850" s="1" t="str">
        <f>tra!E850</f>
        <v>Msin</v>
      </c>
      <c r="F850" s="1">
        <f>tra!F850</f>
        <v>-67.835999999999999</v>
      </c>
      <c r="G850" s="1">
        <f>tra!G850</f>
        <v>-42.661000000000001</v>
      </c>
      <c r="H850" s="1">
        <f>(ABS(tra!H850)+ABS(tra!J850))*SIGN(tra!H850)</f>
        <v>-15.54</v>
      </c>
      <c r="I850" s="1">
        <f>(ABS(tra!I850)+ABS(tra!K850))*SIGN(tra!I850)</f>
        <v>114.30699999999999</v>
      </c>
      <c r="J850" s="1">
        <f t="shared" si="80"/>
        <v>-49.832099999999997</v>
      </c>
      <c r="K850" s="1">
        <f t="shared" si="81"/>
        <v>118.96899999999999</v>
      </c>
      <c r="L850">
        <f t="shared" si="84"/>
        <v>76.307999999999993</v>
      </c>
      <c r="M850">
        <f t="shared" si="85"/>
        <v>-161.63</v>
      </c>
      <c r="O850">
        <f t="shared" si="82"/>
        <v>76.307999999999993</v>
      </c>
      <c r="P850">
        <f t="shared" si="83"/>
        <v>-161.63</v>
      </c>
    </row>
    <row r="851" spans="1:16" x14ac:dyDescent="0.25">
      <c r="A851" s="1">
        <f>tra!A851</f>
        <v>14</v>
      </c>
      <c r="B851" s="1">
        <f>tra!B851</f>
        <v>22</v>
      </c>
      <c r="C851" s="1">
        <f>tra!C851</f>
        <v>23</v>
      </c>
      <c r="D851" s="1">
        <f>tra!D851</f>
        <v>4</v>
      </c>
      <c r="E851" s="1" t="str">
        <f>tra!E851</f>
        <v>Mdes</v>
      </c>
      <c r="F851" s="1">
        <f>tra!F851</f>
        <v>-83.676000000000002</v>
      </c>
      <c r="G851" s="1">
        <f>tra!G851</f>
        <v>-50.883000000000003</v>
      </c>
      <c r="H851" s="1">
        <f>(ABS(tra!H851)+ABS(tra!J851))*SIGN(tra!H851)</f>
        <v>12.757000000000001</v>
      </c>
      <c r="I851" s="1">
        <f>(ABS(tra!I851)+ABS(tra!K851))*SIGN(tra!I851)</f>
        <v>-93.844999999999999</v>
      </c>
      <c r="J851" s="1">
        <f t="shared" si="80"/>
        <v>40.910499999999999</v>
      </c>
      <c r="K851" s="1">
        <f t="shared" si="81"/>
        <v>-97.6721</v>
      </c>
      <c r="L851">
        <f t="shared" si="84"/>
        <v>-148.55510000000001</v>
      </c>
      <c r="M851">
        <f t="shared" si="85"/>
        <v>46.789099999999998</v>
      </c>
      <c r="O851">
        <f t="shared" si="82"/>
        <v>-148.55510000000001</v>
      </c>
      <c r="P851">
        <f t="shared" si="83"/>
        <v>46.789099999999998</v>
      </c>
    </row>
    <row r="852" spans="1:16" x14ac:dyDescent="0.25">
      <c r="A852" s="1">
        <f>tra!A852</f>
        <v>14</v>
      </c>
      <c r="B852" s="1">
        <f>tra!B852</f>
        <v>22</v>
      </c>
      <c r="C852" s="1">
        <f>tra!C852</f>
        <v>23</v>
      </c>
      <c r="D852" s="1">
        <f>tra!D852</f>
        <v>4</v>
      </c>
      <c r="E852" s="1" t="str">
        <f>tra!E852</f>
        <v>Vsin</v>
      </c>
      <c r="F852" s="1">
        <f>tra!F852</f>
        <v>118.904</v>
      </c>
      <c r="G852" s="1">
        <f>tra!G852</f>
        <v>73.691000000000003</v>
      </c>
      <c r="H852" s="1">
        <f>(ABS(tra!H852)+ABS(tra!J852))*SIGN(tra!H852)</f>
        <v>6.3580000000000005</v>
      </c>
      <c r="I852" s="1">
        <f>(ABS(tra!I852)+ABS(tra!K852))*SIGN(tra!I852)</f>
        <v>-46.774999999999999</v>
      </c>
      <c r="J852" s="1">
        <f t="shared" si="80"/>
        <v>20.390499999999999</v>
      </c>
      <c r="K852" s="1">
        <f t="shared" si="81"/>
        <v>-48.682400000000001</v>
      </c>
      <c r="L852">
        <f t="shared" si="84"/>
        <v>25.008600000000001</v>
      </c>
      <c r="M852">
        <f t="shared" si="85"/>
        <v>122.3734</v>
      </c>
      <c r="O852">
        <f t="shared" si="82"/>
        <v>25.008600000000001</v>
      </c>
      <c r="P852">
        <f t="shared" si="83"/>
        <v>122.3734</v>
      </c>
    </row>
    <row r="853" spans="1:16" x14ac:dyDescent="0.25">
      <c r="A853" s="1">
        <f>tra!A853</f>
        <v>14</v>
      </c>
      <c r="B853" s="1">
        <f>tra!B853</f>
        <v>22</v>
      </c>
      <c r="C853" s="1">
        <f>tra!C853</f>
        <v>23</v>
      </c>
      <c r="D853" s="1">
        <f>tra!D853</f>
        <v>4</v>
      </c>
      <c r="E853" s="1" t="str">
        <f>tra!E853</f>
        <v>Vdes</v>
      </c>
      <c r="F853" s="1">
        <f>tra!F853</f>
        <v>-126.024</v>
      </c>
      <c r="G853" s="1">
        <f>tra!G853</f>
        <v>-77.385999999999996</v>
      </c>
      <c r="H853" s="1">
        <f>(ABS(tra!H853)+ABS(tra!J853))*SIGN(tra!H853)</f>
        <v>6.3580000000000005</v>
      </c>
      <c r="I853" s="1">
        <f>(ABS(tra!I853)+ABS(tra!K853))*SIGN(tra!I853)</f>
        <v>-46.774999999999999</v>
      </c>
      <c r="J853" s="1">
        <f t="shared" si="80"/>
        <v>20.390499999999999</v>
      </c>
      <c r="K853" s="1">
        <f t="shared" si="81"/>
        <v>-48.682400000000001</v>
      </c>
      <c r="L853">
        <f t="shared" si="84"/>
        <v>-126.0684</v>
      </c>
      <c r="M853">
        <f t="shared" si="85"/>
        <v>-28.703599999999994</v>
      </c>
      <c r="O853">
        <f t="shared" si="82"/>
        <v>-126.0684</v>
      </c>
      <c r="P853">
        <f t="shared" si="83"/>
        <v>-28.703599999999994</v>
      </c>
    </row>
    <row r="854" spans="1:16" x14ac:dyDescent="0.25">
      <c r="A854" s="1">
        <f>tra!A854</f>
        <v>14</v>
      </c>
      <c r="B854" s="1">
        <f>tra!B854</f>
        <v>22</v>
      </c>
      <c r="C854" s="1">
        <f>tra!C854</f>
        <v>23</v>
      </c>
      <c r="D854" s="1">
        <f>tra!D854</f>
        <v>3</v>
      </c>
      <c r="E854" s="1" t="str">
        <f>tra!E854</f>
        <v>Msin</v>
      </c>
      <c r="F854" s="1">
        <f>tra!F854</f>
        <v>-73.75</v>
      </c>
      <c r="G854" s="1">
        <f>tra!G854</f>
        <v>-46.143999999999998</v>
      </c>
      <c r="H854" s="1">
        <f>(ABS(tra!H854)+ABS(tra!J854))*SIGN(tra!H854)</f>
        <v>-18.722999999999999</v>
      </c>
      <c r="I854" s="1">
        <f>(ABS(tra!I854)+ABS(tra!K854))*SIGN(tra!I854)</f>
        <v>142.13299999999998</v>
      </c>
      <c r="J854" s="1">
        <f t="shared" si="80"/>
        <v>-61.362899999999989</v>
      </c>
      <c r="K854" s="1">
        <f t="shared" si="81"/>
        <v>147.74989999999997</v>
      </c>
      <c r="L854">
        <f t="shared" si="84"/>
        <v>101.60589999999996</v>
      </c>
      <c r="M854">
        <f t="shared" si="85"/>
        <v>-193.89389999999997</v>
      </c>
      <c r="O854">
        <f t="shared" si="82"/>
        <v>101.60589999999996</v>
      </c>
      <c r="P854">
        <f t="shared" si="83"/>
        <v>-193.89389999999997</v>
      </c>
    </row>
    <row r="855" spans="1:16" x14ac:dyDescent="0.25">
      <c r="A855" s="1">
        <f>tra!A855</f>
        <v>14</v>
      </c>
      <c r="B855" s="1">
        <f>tra!B855</f>
        <v>22</v>
      </c>
      <c r="C855" s="1">
        <f>tra!C855</f>
        <v>23</v>
      </c>
      <c r="D855" s="1">
        <f>tra!D855</f>
        <v>3</v>
      </c>
      <c r="E855" s="1" t="str">
        <f>tra!E855</f>
        <v>Mdes</v>
      </c>
      <c r="F855" s="1">
        <f>tra!F855</f>
        <v>-78.906000000000006</v>
      </c>
      <c r="G855" s="1">
        <f>tra!G855</f>
        <v>-48.031999999999996</v>
      </c>
      <c r="H855" s="1">
        <f>(ABS(tra!H855)+ABS(tra!J855))*SIGN(tra!H855)</f>
        <v>15.363</v>
      </c>
      <c r="I855" s="1">
        <f>(ABS(tra!I855)+ABS(tra!K855))*SIGN(tra!I855)</f>
        <v>-116.617</v>
      </c>
      <c r="J855" s="1">
        <f t="shared" si="80"/>
        <v>50.348100000000002</v>
      </c>
      <c r="K855" s="1">
        <f t="shared" si="81"/>
        <v>-121.22590000000001</v>
      </c>
      <c r="L855">
        <f t="shared" si="84"/>
        <v>-169.25790000000001</v>
      </c>
      <c r="M855">
        <f t="shared" si="85"/>
        <v>73.193900000000014</v>
      </c>
      <c r="O855">
        <f t="shared" si="82"/>
        <v>-169.25790000000001</v>
      </c>
      <c r="P855">
        <f t="shared" si="83"/>
        <v>73.193900000000014</v>
      </c>
    </row>
    <row r="856" spans="1:16" x14ac:dyDescent="0.25">
      <c r="A856" s="1">
        <f>tra!A856</f>
        <v>14</v>
      </c>
      <c r="B856" s="1">
        <f>tra!B856</f>
        <v>22</v>
      </c>
      <c r="C856" s="1">
        <f>tra!C856</f>
        <v>23</v>
      </c>
      <c r="D856" s="1">
        <f>tra!D856</f>
        <v>3</v>
      </c>
      <c r="E856" s="1" t="str">
        <f>tra!E856</f>
        <v>Vsin</v>
      </c>
      <c r="F856" s="1">
        <f>tra!F856</f>
        <v>121.30500000000001</v>
      </c>
      <c r="G856" s="1">
        <f>tra!G856</f>
        <v>75.114000000000004</v>
      </c>
      <c r="H856" s="1">
        <f>(ABS(tra!H856)+ABS(tra!J856))*SIGN(tra!H856)</f>
        <v>7.66</v>
      </c>
      <c r="I856" s="1">
        <f>(ABS(tra!I856)+ABS(tra!K856))*SIGN(tra!I856)</f>
        <v>-58.146000000000001</v>
      </c>
      <c r="J856" s="1">
        <f t="shared" si="80"/>
        <v>25.1038</v>
      </c>
      <c r="K856" s="1">
        <f t="shared" si="81"/>
        <v>-60.444000000000003</v>
      </c>
      <c r="L856">
        <f t="shared" si="84"/>
        <v>14.670000000000002</v>
      </c>
      <c r="M856">
        <f t="shared" si="85"/>
        <v>135.55799999999999</v>
      </c>
      <c r="O856">
        <f t="shared" si="82"/>
        <v>14.670000000000002</v>
      </c>
      <c r="P856">
        <f t="shared" si="83"/>
        <v>135.55799999999999</v>
      </c>
    </row>
    <row r="857" spans="1:16" x14ac:dyDescent="0.25">
      <c r="A857" s="1">
        <f>tra!A857</f>
        <v>14</v>
      </c>
      <c r="B857" s="1">
        <f>tra!B857</f>
        <v>22</v>
      </c>
      <c r="C857" s="1">
        <f>tra!C857</f>
        <v>23</v>
      </c>
      <c r="D857" s="1">
        <f>tra!D857</f>
        <v>3</v>
      </c>
      <c r="E857" s="1" t="str">
        <f>tra!E857</f>
        <v>Vdes</v>
      </c>
      <c r="F857" s="1">
        <f>tra!F857</f>
        <v>-123.623</v>
      </c>
      <c r="G857" s="1">
        <f>tra!G857</f>
        <v>-75.962999999999994</v>
      </c>
      <c r="H857" s="1">
        <f>(ABS(tra!H857)+ABS(tra!J857))*SIGN(tra!H857)</f>
        <v>7.66</v>
      </c>
      <c r="I857" s="1">
        <f>(ABS(tra!I857)+ABS(tra!K857))*SIGN(tra!I857)</f>
        <v>-58.146000000000001</v>
      </c>
      <c r="J857" s="1">
        <f t="shared" si="80"/>
        <v>25.1038</v>
      </c>
      <c r="K857" s="1">
        <f t="shared" si="81"/>
        <v>-60.444000000000003</v>
      </c>
      <c r="L857">
        <f t="shared" si="84"/>
        <v>-136.40699999999998</v>
      </c>
      <c r="M857">
        <f t="shared" si="85"/>
        <v>-15.518999999999991</v>
      </c>
      <c r="O857">
        <f t="shared" si="82"/>
        <v>-136.40699999999998</v>
      </c>
      <c r="P857">
        <f t="shared" si="83"/>
        <v>-15.518999999999991</v>
      </c>
    </row>
    <row r="858" spans="1:16" x14ac:dyDescent="0.25">
      <c r="A858" s="1">
        <f>tra!A858</f>
        <v>14</v>
      </c>
      <c r="B858" s="1">
        <f>tra!B858</f>
        <v>22</v>
      </c>
      <c r="C858" s="1">
        <f>tra!C858</f>
        <v>23</v>
      </c>
      <c r="D858" s="1">
        <f>tra!D858</f>
        <v>2</v>
      </c>
      <c r="E858" s="1" t="str">
        <f>tra!E858</f>
        <v>Msin</v>
      </c>
      <c r="F858" s="1">
        <f>tra!F858</f>
        <v>-82.445999999999998</v>
      </c>
      <c r="G858" s="1">
        <f>tra!G858</f>
        <v>-51.286000000000001</v>
      </c>
      <c r="H858" s="1">
        <f>(ABS(tra!H858)+ABS(tra!J858))*SIGN(tra!H858)</f>
        <v>-20.937999999999999</v>
      </c>
      <c r="I858" s="1">
        <f>(ABS(tra!I858)+ABS(tra!K858))*SIGN(tra!I858)</f>
        <v>165.34700000000001</v>
      </c>
      <c r="J858" s="1">
        <f t="shared" si="80"/>
        <v>-70.542100000000005</v>
      </c>
      <c r="K858" s="1">
        <f t="shared" si="81"/>
        <v>171.6284</v>
      </c>
      <c r="L858">
        <f t="shared" si="84"/>
        <v>120.3424</v>
      </c>
      <c r="M858">
        <f t="shared" si="85"/>
        <v>-222.9144</v>
      </c>
      <c r="O858">
        <f t="shared" si="82"/>
        <v>120.3424</v>
      </c>
      <c r="P858">
        <f t="shared" si="83"/>
        <v>-222.9144</v>
      </c>
    </row>
    <row r="859" spans="1:16" x14ac:dyDescent="0.25">
      <c r="A859" s="1">
        <f>tra!A859</f>
        <v>14</v>
      </c>
      <c r="B859" s="1">
        <f>tra!B859</f>
        <v>22</v>
      </c>
      <c r="C859" s="1">
        <f>tra!C859</f>
        <v>23</v>
      </c>
      <c r="D859" s="1">
        <f>tra!D859</f>
        <v>2</v>
      </c>
      <c r="E859" s="1" t="str">
        <f>tra!E859</f>
        <v>Mdes</v>
      </c>
      <c r="F859" s="1">
        <f>tra!F859</f>
        <v>-71.512</v>
      </c>
      <c r="G859" s="1">
        <f>tra!G859</f>
        <v>-43.716999999999999</v>
      </c>
      <c r="H859" s="1">
        <f>(ABS(tra!H859)+ABS(tra!J859))*SIGN(tra!H859)</f>
        <v>17.193999999999999</v>
      </c>
      <c r="I859" s="1">
        <f>(ABS(tra!I859)+ABS(tra!K859))*SIGN(tra!I859)</f>
        <v>-136.00899999999999</v>
      </c>
      <c r="J859" s="1">
        <f t="shared" si="80"/>
        <v>57.99669999999999</v>
      </c>
      <c r="K859" s="1">
        <f t="shared" si="81"/>
        <v>-141.16719999999998</v>
      </c>
      <c r="L859">
        <f t="shared" si="84"/>
        <v>-184.88419999999996</v>
      </c>
      <c r="M859">
        <f t="shared" si="85"/>
        <v>97.450199999999981</v>
      </c>
      <c r="O859">
        <f t="shared" si="82"/>
        <v>-184.88419999999996</v>
      </c>
      <c r="P859">
        <f t="shared" si="83"/>
        <v>97.450199999999981</v>
      </c>
    </row>
    <row r="860" spans="1:16" x14ac:dyDescent="0.25">
      <c r="A860" s="1">
        <f>tra!A860</f>
        <v>14</v>
      </c>
      <c r="B860" s="1">
        <f>tra!B860</f>
        <v>22</v>
      </c>
      <c r="C860" s="1">
        <f>tra!C860</f>
        <v>23</v>
      </c>
      <c r="D860" s="1">
        <f>tra!D860</f>
        <v>2</v>
      </c>
      <c r="E860" s="1" t="str">
        <f>tra!E860</f>
        <v>Vsin</v>
      </c>
      <c r="F860" s="1">
        <f>tra!F860</f>
        <v>124.92100000000001</v>
      </c>
      <c r="G860" s="1">
        <f>tra!G860</f>
        <v>77.239999999999995</v>
      </c>
      <c r="H860" s="1">
        <f>(ABS(tra!H860)+ABS(tra!J860))*SIGN(tra!H860)</f>
        <v>8.5689999999999991</v>
      </c>
      <c r="I860" s="1">
        <f>(ABS(tra!I860)+ABS(tra!K860))*SIGN(tra!I860)</f>
        <v>-67.721000000000004</v>
      </c>
      <c r="J860" s="1">
        <f t="shared" si="80"/>
        <v>28.885300000000001</v>
      </c>
      <c r="K860" s="1">
        <f t="shared" si="81"/>
        <v>-70.291700000000006</v>
      </c>
      <c r="L860">
        <f t="shared" si="84"/>
        <v>6.948299999999989</v>
      </c>
      <c r="M860">
        <f t="shared" si="85"/>
        <v>147.5317</v>
      </c>
      <c r="O860">
        <f t="shared" si="82"/>
        <v>6.948299999999989</v>
      </c>
      <c r="P860">
        <f t="shared" si="83"/>
        <v>147.5317</v>
      </c>
    </row>
    <row r="861" spans="1:16" x14ac:dyDescent="0.25">
      <c r="A861" s="1">
        <f>tra!A861</f>
        <v>14</v>
      </c>
      <c r="B861" s="1">
        <f>tra!B861</f>
        <v>22</v>
      </c>
      <c r="C861" s="1">
        <f>tra!C861</f>
        <v>23</v>
      </c>
      <c r="D861" s="1">
        <f>tra!D861</f>
        <v>2</v>
      </c>
      <c r="E861" s="1" t="str">
        <f>tra!E861</f>
        <v>Vdes</v>
      </c>
      <c r="F861" s="1">
        <f>tra!F861</f>
        <v>-120.00700000000001</v>
      </c>
      <c r="G861" s="1">
        <f>tra!G861</f>
        <v>-73.837999999999994</v>
      </c>
      <c r="H861" s="1">
        <f>(ABS(tra!H861)+ABS(tra!J861))*SIGN(tra!H861)</f>
        <v>8.5689999999999991</v>
      </c>
      <c r="I861" s="1">
        <f>(ABS(tra!I861)+ABS(tra!K861))*SIGN(tra!I861)</f>
        <v>-67.721000000000004</v>
      </c>
      <c r="J861" s="1">
        <f t="shared" si="80"/>
        <v>28.885300000000001</v>
      </c>
      <c r="K861" s="1">
        <f t="shared" si="81"/>
        <v>-70.291700000000006</v>
      </c>
      <c r="L861">
        <f t="shared" si="84"/>
        <v>-144.12970000000001</v>
      </c>
      <c r="M861">
        <f t="shared" si="85"/>
        <v>-3.546299999999988</v>
      </c>
      <c r="O861">
        <f t="shared" si="82"/>
        <v>-144.12970000000001</v>
      </c>
      <c r="P861">
        <f t="shared" si="83"/>
        <v>-3.546299999999988</v>
      </c>
    </row>
    <row r="862" spans="1:16" x14ac:dyDescent="0.25">
      <c r="A862" s="1">
        <f>tra!A862</f>
        <v>14</v>
      </c>
      <c r="B862" s="1">
        <f>tra!B862</f>
        <v>22</v>
      </c>
      <c r="C862" s="1">
        <f>tra!C862</f>
        <v>23</v>
      </c>
      <c r="D862" s="1">
        <f>tra!D862</f>
        <v>1</v>
      </c>
      <c r="E862" s="1" t="str">
        <f>tra!E862</f>
        <v>Msin</v>
      </c>
      <c r="F862" s="1">
        <f>tra!F862</f>
        <v>-78.900000000000006</v>
      </c>
      <c r="G862" s="1">
        <f>tra!G862</f>
        <v>-49.478999999999999</v>
      </c>
      <c r="H862" s="1">
        <f>(ABS(tra!H862)+ABS(tra!J862))*SIGN(tra!H862)</f>
        <v>-20.185000000000002</v>
      </c>
      <c r="I862" s="1">
        <f>(ABS(tra!I862)+ABS(tra!K862))*SIGN(tra!I862)</f>
        <v>170.869</v>
      </c>
      <c r="J862" s="1">
        <f t="shared" si="80"/>
        <v>-71.445700000000002</v>
      </c>
      <c r="K862" s="1">
        <f t="shared" si="81"/>
        <v>176.92449999999999</v>
      </c>
      <c r="L862">
        <f t="shared" si="84"/>
        <v>127.4455</v>
      </c>
      <c r="M862">
        <f t="shared" si="85"/>
        <v>-226.40350000000001</v>
      </c>
      <c r="O862">
        <f t="shared" si="82"/>
        <v>127.4455</v>
      </c>
      <c r="P862">
        <f t="shared" si="83"/>
        <v>-226.40350000000001</v>
      </c>
    </row>
    <row r="863" spans="1:16" x14ac:dyDescent="0.25">
      <c r="A863" s="1">
        <f>tra!A863</f>
        <v>14</v>
      </c>
      <c r="B863" s="1">
        <f>tra!B863</f>
        <v>22</v>
      </c>
      <c r="C863" s="1">
        <f>tra!C863</f>
        <v>23</v>
      </c>
      <c r="D863" s="1">
        <f>tra!D863</f>
        <v>1</v>
      </c>
      <c r="E863" s="1" t="str">
        <f>tra!E863</f>
        <v>Mdes</v>
      </c>
      <c r="F863" s="1">
        <f>tra!F863</f>
        <v>-47.53</v>
      </c>
      <c r="G863" s="1">
        <f>tra!G863</f>
        <v>-29.5</v>
      </c>
      <c r="H863" s="1">
        <f>(ABS(tra!H863)+ABS(tra!J863))*SIGN(tra!H863)</f>
        <v>15.823</v>
      </c>
      <c r="I863" s="1">
        <f>(ABS(tra!I863)+ABS(tra!K863))*SIGN(tra!I863)</f>
        <v>-133.53</v>
      </c>
      <c r="J863" s="1">
        <f t="shared" si="80"/>
        <v>55.881999999999998</v>
      </c>
      <c r="K863" s="1">
        <f t="shared" si="81"/>
        <v>-138.27690000000001</v>
      </c>
      <c r="L863">
        <f t="shared" si="84"/>
        <v>-167.77690000000001</v>
      </c>
      <c r="M863">
        <f t="shared" si="85"/>
        <v>108.77690000000001</v>
      </c>
      <c r="O863">
        <f t="shared" si="82"/>
        <v>-167.77690000000001</v>
      </c>
      <c r="P863">
        <f t="shared" si="83"/>
        <v>108.77690000000001</v>
      </c>
    </row>
    <row r="864" spans="1:16" x14ac:dyDescent="0.25">
      <c r="A864" s="1">
        <f>tra!A864</f>
        <v>14</v>
      </c>
      <c r="B864" s="1">
        <f>tra!B864</f>
        <v>22</v>
      </c>
      <c r="C864" s="1">
        <f>tra!C864</f>
        <v>23</v>
      </c>
      <c r="D864" s="1">
        <f>tra!D864</f>
        <v>1</v>
      </c>
      <c r="E864" s="1" t="str">
        <f>tra!E864</f>
        <v>Vsin</v>
      </c>
      <c r="F864" s="1">
        <f>tra!F864</f>
        <v>105.039</v>
      </c>
      <c r="G864" s="1">
        <f>tra!G864</f>
        <v>65.944000000000003</v>
      </c>
      <c r="H864" s="1">
        <f>(ABS(tra!H864)+ABS(tra!J864))*SIGN(tra!H864)</f>
        <v>8.0920000000000005</v>
      </c>
      <c r="I864" s="1">
        <f>(ABS(tra!I864)+ABS(tra!K864))*SIGN(tra!I864)</f>
        <v>-68.403999999999996</v>
      </c>
      <c r="J864" s="1">
        <f t="shared" si="80"/>
        <v>28.613199999999999</v>
      </c>
      <c r="K864" s="1">
        <f t="shared" si="81"/>
        <v>-70.831599999999995</v>
      </c>
      <c r="L864">
        <f t="shared" si="84"/>
        <v>-4.887599999999992</v>
      </c>
      <c r="M864">
        <f t="shared" si="85"/>
        <v>136.7756</v>
      </c>
      <c r="O864">
        <f t="shared" si="82"/>
        <v>-4.887599999999992</v>
      </c>
      <c r="P864">
        <f t="shared" si="83"/>
        <v>136.7756</v>
      </c>
    </row>
    <row r="865" spans="1:16" x14ac:dyDescent="0.25">
      <c r="A865" s="1">
        <f>tra!A865</f>
        <v>14</v>
      </c>
      <c r="B865" s="1">
        <f>tra!B865</f>
        <v>22</v>
      </c>
      <c r="C865" s="1">
        <f>tra!C865</f>
        <v>23</v>
      </c>
      <c r="D865" s="1">
        <f>tra!D865</f>
        <v>1</v>
      </c>
      <c r="E865" s="1" t="str">
        <f>tra!E865</f>
        <v>Vdes</v>
      </c>
      <c r="F865" s="1">
        <f>tra!F865</f>
        <v>-90.938999999999993</v>
      </c>
      <c r="G865" s="1">
        <f>tra!G865</f>
        <v>-56.965000000000003</v>
      </c>
      <c r="H865" s="1">
        <f>(ABS(tra!H865)+ABS(tra!J865))*SIGN(tra!H865)</f>
        <v>8.0920000000000005</v>
      </c>
      <c r="I865" s="1">
        <f>(ABS(tra!I865)+ABS(tra!K865))*SIGN(tra!I865)</f>
        <v>-68.403999999999996</v>
      </c>
      <c r="J865" s="1">
        <f t="shared" si="80"/>
        <v>28.613199999999999</v>
      </c>
      <c r="K865" s="1">
        <f t="shared" si="81"/>
        <v>-70.831599999999995</v>
      </c>
      <c r="L865">
        <f t="shared" si="84"/>
        <v>-127.7966</v>
      </c>
      <c r="M865">
        <f t="shared" si="85"/>
        <v>13.866599999999991</v>
      </c>
      <c r="O865">
        <f t="shared" si="82"/>
        <v>-127.7966</v>
      </c>
      <c r="P865">
        <f t="shared" si="83"/>
        <v>13.866599999999991</v>
      </c>
    </row>
    <row r="866" spans="1:16" x14ac:dyDescent="0.25">
      <c r="A866" s="1">
        <f>tra!A866</f>
        <v>15</v>
      </c>
      <c r="B866" s="1">
        <f>tra!B866</f>
        <v>24</v>
      </c>
      <c r="C866" s="1">
        <f>tra!C866</f>
        <v>25</v>
      </c>
      <c r="D866" s="1">
        <f>tra!D866</f>
        <v>6</v>
      </c>
      <c r="E866" s="1" t="str">
        <f>tra!E866</f>
        <v>Msin</v>
      </c>
      <c r="F866" s="1">
        <f>tra!F866</f>
        <v>-25.622</v>
      </c>
      <c r="G866" s="1">
        <f>tra!G866</f>
        <v>-16.056000000000001</v>
      </c>
      <c r="H866" s="1">
        <f>(ABS(tra!H866)+ABS(tra!J866))*SIGN(tra!H866)</f>
        <v>-6.6310000000000002</v>
      </c>
      <c r="I866" s="1">
        <f>(ABS(tra!I866)+ABS(tra!K866))*SIGN(tra!I866)</f>
        <v>28.302</v>
      </c>
      <c r="J866" s="1">
        <f t="shared" si="80"/>
        <v>-15.121599999999999</v>
      </c>
      <c r="K866" s="1">
        <f t="shared" si="81"/>
        <v>30.2913</v>
      </c>
      <c r="L866">
        <f t="shared" si="84"/>
        <v>14.235299999999999</v>
      </c>
      <c r="M866">
        <f t="shared" si="85"/>
        <v>-46.347300000000004</v>
      </c>
      <c r="O866">
        <f t="shared" si="82"/>
        <v>14.235299999999999</v>
      </c>
      <c r="P866">
        <f t="shared" si="83"/>
        <v>-46.347300000000004</v>
      </c>
    </row>
    <row r="867" spans="1:16" x14ac:dyDescent="0.25">
      <c r="A867" s="1">
        <f>tra!A867</f>
        <v>15</v>
      </c>
      <c r="B867" s="1">
        <f>tra!B867</f>
        <v>24</v>
      </c>
      <c r="C867" s="1">
        <f>tra!C867</f>
        <v>25</v>
      </c>
      <c r="D867" s="1">
        <f>tra!D867</f>
        <v>6</v>
      </c>
      <c r="E867" s="1" t="str">
        <f>tra!E867</f>
        <v>Mdes</v>
      </c>
      <c r="F867" s="1">
        <f>tra!F867</f>
        <v>-27.39</v>
      </c>
      <c r="G867" s="1">
        <f>tra!G867</f>
        <v>-16.068000000000001</v>
      </c>
      <c r="H867" s="1">
        <f>(ABS(tra!H867)+ABS(tra!J867))*SIGN(tra!H867)</f>
        <v>8.2100000000000009</v>
      </c>
      <c r="I867" s="1">
        <f>(ABS(tra!I867)+ABS(tra!K867))*SIGN(tra!I867)</f>
        <v>-34.774999999999999</v>
      </c>
      <c r="J867" s="1">
        <f t="shared" si="80"/>
        <v>18.642499999999998</v>
      </c>
      <c r="K867" s="1">
        <f t="shared" si="81"/>
        <v>-37.238</v>
      </c>
      <c r="L867">
        <f t="shared" si="84"/>
        <v>-53.305999999999997</v>
      </c>
      <c r="M867">
        <f t="shared" si="85"/>
        <v>21.169999999999998</v>
      </c>
      <c r="O867">
        <f t="shared" si="82"/>
        <v>-53.305999999999997</v>
      </c>
      <c r="P867">
        <f t="shared" si="83"/>
        <v>21.169999999999998</v>
      </c>
    </row>
    <row r="868" spans="1:16" x14ac:dyDescent="0.25">
      <c r="A868" s="1">
        <f>tra!A868</f>
        <v>15</v>
      </c>
      <c r="B868" s="1">
        <f>tra!B868</f>
        <v>24</v>
      </c>
      <c r="C868" s="1">
        <f>tra!C868</f>
        <v>25</v>
      </c>
      <c r="D868" s="1">
        <f>tra!D868</f>
        <v>6</v>
      </c>
      <c r="E868" s="1" t="str">
        <f>tra!E868</f>
        <v>Vsin</v>
      </c>
      <c r="F868" s="1">
        <f>tra!F868</f>
        <v>50.707000000000001</v>
      </c>
      <c r="G868" s="1">
        <f>tra!G868</f>
        <v>31.105</v>
      </c>
      <c r="H868" s="1">
        <f>(ABS(tra!H868)+ABS(tra!J868))*SIGN(tra!H868)</f>
        <v>3.8540000000000001</v>
      </c>
      <c r="I868" s="1">
        <f>(ABS(tra!I868)+ABS(tra!K868))*SIGN(tra!I868)</f>
        <v>-16.382999999999999</v>
      </c>
      <c r="J868" s="1">
        <f t="shared" si="80"/>
        <v>8.7688999999999986</v>
      </c>
      <c r="K868" s="1">
        <f t="shared" si="81"/>
        <v>-17.539199999999997</v>
      </c>
      <c r="L868">
        <f t="shared" si="84"/>
        <v>13.565800000000003</v>
      </c>
      <c r="M868">
        <f t="shared" si="85"/>
        <v>48.644199999999998</v>
      </c>
      <c r="O868">
        <f t="shared" si="82"/>
        <v>13.565800000000003</v>
      </c>
      <c r="P868">
        <f t="shared" si="83"/>
        <v>48.644199999999998</v>
      </c>
    </row>
    <row r="869" spans="1:16" x14ac:dyDescent="0.25">
      <c r="A869" s="1">
        <f>tra!A869</f>
        <v>15</v>
      </c>
      <c r="B869" s="1">
        <f>tra!B869</f>
        <v>24</v>
      </c>
      <c r="C869" s="1">
        <f>tra!C869</f>
        <v>25</v>
      </c>
      <c r="D869" s="1">
        <f>tra!D869</f>
        <v>6</v>
      </c>
      <c r="E869" s="1" t="str">
        <f>tra!E869</f>
        <v>Vdes</v>
      </c>
      <c r="F869" s="1">
        <f>tra!F869</f>
        <v>-51.625999999999998</v>
      </c>
      <c r="G869" s="1">
        <f>tra!G869</f>
        <v>-31.111000000000001</v>
      </c>
      <c r="H869" s="1">
        <f>(ABS(tra!H869)+ABS(tra!J869))*SIGN(tra!H869)</f>
        <v>3.8540000000000001</v>
      </c>
      <c r="I869" s="1">
        <f>(ABS(tra!I869)+ABS(tra!K869))*SIGN(tra!I869)</f>
        <v>-16.382999999999999</v>
      </c>
      <c r="J869" s="1">
        <f t="shared" si="80"/>
        <v>8.7688999999999986</v>
      </c>
      <c r="K869" s="1">
        <f t="shared" si="81"/>
        <v>-17.539199999999997</v>
      </c>
      <c r="L869">
        <f t="shared" si="84"/>
        <v>-48.650199999999998</v>
      </c>
      <c r="M869">
        <f t="shared" si="85"/>
        <v>-13.571800000000003</v>
      </c>
      <c r="O869">
        <f t="shared" si="82"/>
        <v>-48.650199999999998</v>
      </c>
      <c r="P869">
        <f t="shared" si="83"/>
        <v>-13.571800000000003</v>
      </c>
    </row>
    <row r="870" spans="1:16" x14ac:dyDescent="0.25">
      <c r="A870" s="1">
        <f>tra!A870</f>
        <v>15</v>
      </c>
      <c r="B870" s="1">
        <f>tra!B870</f>
        <v>24</v>
      </c>
      <c r="C870" s="1">
        <f>tra!C870</f>
        <v>25</v>
      </c>
      <c r="D870" s="1">
        <f>tra!D870</f>
        <v>5</v>
      </c>
      <c r="E870" s="1" t="str">
        <f>tra!E870</f>
        <v>Msin</v>
      </c>
      <c r="F870" s="1">
        <f>tra!F870</f>
        <v>-44.033999999999999</v>
      </c>
      <c r="G870" s="1">
        <f>tra!G870</f>
        <v>-28.204999999999998</v>
      </c>
      <c r="H870" s="1">
        <f>(ABS(tra!H870)+ABS(tra!J870))*SIGN(tra!H870)</f>
        <v>-13.763999999999999</v>
      </c>
      <c r="I870" s="1">
        <f>(ABS(tra!I870)+ABS(tra!K870))*SIGN(tra!I870)</f>
        <v>61.722999999999999</v>
      </c>
      <c r="J870" s="1">
        <f t="shared" si="80"/>
        <v>-32.280900000000003</v>
      </c>
      <c r="K870" s="1">
        <f t="shared" si="81"/>
        <v>65.852199999999996</v>
      </c>
      <c r="L870">
        <f t="shared" si="84"/>
        <v>37.647199999999998</v>
      </c>
      <c r="M870">
        <f t="shared" si="85"/>
        <v>-94.057199999999995</v>
      </c>
      <c r="O870">
        <f t="shared" si="82"/>
        <v>37.647199999999998</v>
      </c>
      <c r="P870">
        <f t="shared" si="83"/>
        <v>-94.057199999999995</v>
      </c>
    </row>
    <row r="871" spans="1:16" x14ac:dyDescent="0.25">
      <c r="A871" s="1">
        <f>tra!A871</f>
        <v>15</v>
      </c>
      <c r="B871" s="1">
        <f>tra!B871</f>
        <v>24</v>
      </c>
      <c r="C871" s="1">
        <f>tra!C871</f>
        <v>25</v>
      </c>
      <c r="D871" s="1">
        <f>tra!D871</f>
        <v>5</v>
      </c>
      <c r="E871" s="1" t="str">
        <f>tra!E871</f>
        <v>Mdes</v>
      </c>
      <c r="F871" s="1">
        <f>tra!F871</f>
        <v>-31.388999999999999</v>
      </c>
      <c r="G871" s="1">
        <f>tra!G871</f>
        <v>-20.084</v>
      </c>
      <c r="H871" s="1">
        <f>(ABS(tra!H871)+ABS(tra!J871))*SIGN(tra!H871)</f>
        <v>15.812000000000001</v>
      </c>
      <c r="I871" s="1">
        <f>(ABS(tra!I871)+ABS(tra!K871))*SIGN(tra!I871)</f>
        <v>-70.894999999999996</v>
      </c>
      <c r="J871" s="1">
        <f t="shared" si="80"/>
        <v>37.080500000000001</v>
      </c>
      <c r="K871" s="1">
        <f t="shared" si="81"/>
        <v>-75.638599999999997</v>
      </c>
      <c r="L871">
        <f t="shared" si="84"/>
        <v>-95.7226</v>
      </c>
      <c r="M871">
        <f t="shared" si="85"/>
        <v>55.554599999999994</v>
      </c>
      <c r="O871">
        <f t="shared" si="82"/>
        <v>-95.7226</v>
      </c>
      <c r="P871">
        <f t="shared" si="83"/>
        <v>55.554599999999994</v>
      </c>
    </row>
    <row r="872" spans="1:16" x14ac:dyDescent="0.25">
      <c r="A872" s="1">
        <f>tra!A872</f>
        <v>15</v>
      </c>
      <c r="B872" s="1">
        <f>tra!B872</f>
        <v>24</v>
      </c>
      <c r="C872" s="1">
        <f>tra!C872</f>
        <v>25</v>
      </c>
      <c r="D872" s="1">
        <f>tra!D872</f>
        <v>5</v>
      </c>
      <c r="E872" s="1" t="str">
        <f>tra!E872</f>
        <v>Vsin</v>
      </c>
      <c r="F872" s="1">
        <f>tra!F872</f>
        <v>69.774000000000001</v>
      </c>
      <c r="G872" s="1">
        <f>tra!G872</f>
        <v>44.728999999999999</v>
      </c>
      <c r="H872" s="1">
        <f>(ABS(tra!H872)+ABS(tra!J872))*SIGN(tra!H872)</f>
        <v>7.6819999999999995</v>
      </c>
      <c r="I872" s="1">
        <f>(ABS(tra!I872)+ABS(tra!K872))*SIGN(tra!I872)</f>
        <v>-34.445999999999998</v>
      </c>
      <c r="J872" s="1">
        <f t="shared" si="80"/>
        <v>18.015799999999999</v>
      </c>
      <c r="K872" s="1">
        <f t="shared" si="81"/>
        <v>-36.750599999999999</v>
      </c>
      <c r="L872">
        <f t="shared" si="84"/>
        <v>7.9784000000000006</v>
      </c>
      <c r="M872">
        <f t="shared" si="85"/>
        <v>81.479600000000005</v>
      </c>
      <c r="O872">
        <f t="shared" si="82"/>
        <v>7.9784000000000006</v>
      </c>
      <c r="P872">
        <f t="shared" si="83"/>
        <v>81.479600000000005</v>
      </c>
    </row>
    <row r="873" spans="1:16" x14ac:dyDescent="0.25">
      <c r="A873" s="1">
        <f>tra!A873</f>
        <v>15</v>
      </c>
      <c r="B873" s="1">
        <f>tra!B873</f>
        <v>24</v>
      </c>
      <c r="C873" s="1">
        <f>tra!C873</f>
        <v>25</v>
      </c>
      <c r="D873" s="1">
        <f>tra!D873</f>
        <v>5</v>
      </c>
      <c r="E873" s="1" t="str">
        <f>tra!E873</f>
        <v>Vdes</v>
      </c>
      <c r="F873" s="1">
        <f>tra!F873</f>
        <v>-63.204999999999998</v>
      </c>
      <c r="G873" s="1">
        <f>tra!G873</f>
        <v>-40.51</v>
      </c>
      <c r="H873" s="1">
        <f>(ABS(tra!H873)+ABS(tra!J873))*SIGN(tra!H873)</f>
        <v>7.6819999999999995</v>
      </c>
      <c r="I873" s="1">
        <f>(ABS(tra!I873)+ABS(tra!K873))*SIGN(tra!I873)</f>
        <v>-34.445999999999998</v>
      </c>
      <c r="J873" s="1">
        <f t="shared" si="80"/>
        <v>18.015799999999999</v>
      </c>
      <c r="K873" s="1">
        <f t="shared" si="81"/>
        <v>-36.750599999999999</v>
      </c>
      <c r="L873">
        <f t="shared" si="84"/>
        <v>-77.260599999999997</v>
      </c>
      <c r="M873">
        <f t="shared" si="85"/>
        <v>-3.7593999999999994</v>
      </c>
      <c r="O873">
        <f t="shared" si="82"/>
        <v>-77.260599999999997</v>
      </c>
      <c r="P873">
        <f t="shared" si="83"/>
        <v>-3.7593999999999994</v>
      </c>
    </row>
    <row r="874" spans="1:16" x14ac:dyDescent="0.25">
      <c r="A874" s="1">
        <f>tra!A874</f>
        <v>15</v>
      </c>
      <c r="B874" s="1">
        <f>tra!B874</f>
        <v>24</v>
      </c>
      <c r="C874" s="1">
        <f>tra!C874</f>
        <v>25</v>
      </c>
      <c r="D874" s="1">
        <f>tra!D874</f>
        <v>4</v>
      </c>
      <c r="E874" s="1" t="str">
        <f>tra!E874</f>
        <v>Msin</v>
      </c>
      <c r="F874" s="1">
        <f>tra!F874</f>
        <v>-41.335999999999999</v>
      </c>
      <c r="G874" s="1">
        <f>tra!G874</f>
        <v>-26.698</v>
      </c>
      <c r="H874" s="1">
        <f>(ABS(tra!H874)+ABS(tra!J874))*SIGN(tra!H874)</f>
        <v>-21.082000000000001</v>
      </c>
      <c r="I874" s="1">
        <f>(ABS(tra!I874)+ABS(tra!K874))*SIGN(tra!I874)</f>
        <v>99.146999999999991</v>
      </c>
      <c r="J874" s="1">
        <f t="shared" si="80"/>
        <v>-50.826099999999997</v>
      </c>
      <c r="K874" s="1">
        <f t="shared" si="81"/>
        <v>105.4716</v>
      </c>
      <c r="L874">
        <f t="shared" si="84"/>
        <v>78.773599999999988</v>
      </c>
      <c r="M874">
        <f t="shared" si="85"/>
        <v>-132.1696</v>
      </c>
      <c r="O874">
        <f t="shared" si="82"/>
        <v>78.773599999999988</v>
      </c>
      <c r="P874">
        <f t="shared" si="83"/>
        <v>-132.1696</v>
      </c>
    </row>
    <row r="875" spans="1:16" x14ac:dyDescent="0.25">
      <c r="A875" s="1">
        <f>tra!A875</f>
        <v>15</v>
      </c>
      <c r="B875" s="1">
        <f>tra!B875</f>
        <v>24</v>
      </c>
      <c r="C875" s="1">
        <f>tra!C875</f>
        <v>25</v>
      </c>
      <c r="D875" s="1">
        <f>tra!D875</f>
        <v>4</v>
      </c>
      <c r="E875" s="1" t="str">
        <f>tra!E875</f>
        <v>Mdes</v>
      </c>
      <c r="F875" s="1">
        <f>tra!F875</f>
        <v>-29.911999999999999</v>
      </c>
      <c r="G875" s="1">
        <f>tra!G875</f>
        <v>-19.215</v>
      </c>
      <c r="H875" s="1">
        <f>(ABS(tra!H875)+ABS(tra!J875))*SIGN(tra!H875)</f>
        <v>26.301000000000002</v>
      </c>
      <c r="I875" s="1">
        <f>(ABS(tra!I875)+ABS(tra!K875))*SIGN(tra!I875)</f>
        <v>-123.678</v>
      </c>
      <c r="J875" s="1">
        <f t="shared" si="80"/>
        <v>63.404400000000003</v>
      </c>
      <c r="K875" s="1">
        <f t="shared" si="81"/>
        <v>-131.56829999999999</v>
      </c>
      <c r="L875">
        <f t="shared" si="84"/>
        <v>-150.7833</v>
      </c>
      <c r="M875">
        <f t="shared" si="85"/>
        <v>112.35329999999999</v>
      </c>
      <c r="O875">
        <f t="shared" si="82"/>
        <v>-150.7833</v>
      </c>
      <c r="P875">
        <f t="shared" si="83"/>
        <v>112.35329999999999</v>
      </c>
    </row>
    <row r="876" spans="1:16" x14ac:dyDescent="0.25">
      <c r="A876" s="1">
        <f>tra!A876</f>
        <v>15</v>
      </c>
      <c r="B876" s="1">
        <f>tra!B876</f>
        <v>24</v>
      </c>
      <c r="C876" s="1">
        <f>tra!C876</f>
        <v>25</v>
      </c>
      <c r="D876" s="1">
        <f>tra!D876</f>
        <v>4</v>
      </c>
      <c r="E876" s="1" t="str">
        <f>tra!E876</f>
        <v>Vsin</v>
      </c>
      <c r="F876" s="1">
        <f>tra!F876</f>
        <v>71.343000000000004</v>
      </c>
      <c r="G876" s="1">
        <f>tra!G876</f>
        <v>46.006999999999998</v>
      </c>
      <c r="H876" s="1">
        <f>(ABS(tra!H876)+ABS(tra!J876))*SIGN(tra!H876)</f>
        <v>12.307</v>
      </c>
      <c r="I876" s="1">
        <f>(ABS(tra!I876)+ABS(tra!K876))*SIGN(tra!I876)</f>
        <v>-57.875999999999998</v>
      </c>
      <c r="J876" s="1">
        <f t="shared" si="80"/>
        <v>29.669800000000002</v>
      </c>
      <c r="K876" s="1">
        <f t="shared" si="81"/>
        <v>-61.568100000000001</v>
      </c>
      <c r="L876">
        <f t="shared" si="84"/>
        <v>-15.561100000000003</v>
      </c>
      <c r="M876">
        <f t="shared" si="85"/>
        <v>107.57509999999999</v>
      </c>
      <c r="O876">
        <f t="shared" si="82"/>
        <v>-15.561100000000003</v>
      </c>
      <c r="P876">
        <f t="shared" si="83"/>
        <v>107.57509999999999</v>
      </c>
    </row>
    <row r="877" spans="1:16" x14ac:dyDescent="0.25">
      <c r="A877" s="1">
        <f>tra!A877</f>
        <v>15</v>
      </c>
      <c r="B877" s="1">
        <f>tra!B877</f>
        <v>24</v>
      </c>
      <c r="C877" s="1">
        <f>tra!C877</f>
        <v>25</v>
      </c>
      <c r="D877" s="1">
        <f>tra!D877</f>
        <v>4</v>
      </c>
      <c r="E877" s="1" t="str">
        <f>tra!E877</f>
        <v>Vdes</v>
      </c>
      <c r="F877" s="1">
        <f>tra!F877</f>
        <v>-65.409000000000006</v>
      </c>
      <c r="G877" s="1">
        <f>tra!G877</f>
        <v>-42.12</v>
      </c>
      <c r="H877" s="1">
        <f>(ABS(tra!H877)+ABS(tra!J877))*SIGN(tra!H877)</f>
        <v>12.307</v>
      </c>
      <c r="I877" s="1">
        <f>(ABS(tra!I877)+ABS(tra!K877))*SIGN(tra!I877)</f>
        <v>-57.875999999999998</v>
      </c>
      <c r="J877" s="1">
        <f t="shared" si="80"/>
        <v>29.669800000000002</v>
      </c>
      <c r="K877" s="1">
        <f t="shared" si="81"/>
        <v>-61.568100000000001</v>
      </c>
      <c r="L877">
        <f t="shared" si="84"/>
        <v>-103.68809999999999</v>
      </c>
      <c r="M877">
        <f t="shared" si="85"/>
        <v>19.448100000000004</v>
      </c>
      <c r="O877">
        <f t="shared" si="82"/>
        <v>-103.68809999999999</v>
      </c>
      <c r="P877">
        <f t="shared" si="83"/>
        <v>19.448100000000004</v>
      </c>
    </row>
    <row r="878" spans="1:16" x14ac:dyDescent="0.25">
      <c r="A878" s="1">
        <f>tra!A878</f>
        <v>15</v>
      </c>
      <c r="B878" s="1">
        <f>tra!B878</f>
        <v>24</v>
      </c>
      <c r="C878" s="1">
        <f>tra!C878</f>
        <v>25</v>
      </c>
      <c r="D878" s="1">
        <f>tra!D878</f>
        <v>3</v>
      </c>
      <c r="E878" s="1" t="str">
        <f>tra!E878</f>
        <v>Msin</v>
      </c>
      <c r="F878" s="1">
        <f>tra!F878</f>
        <v>-38.326000000000001</v>
      </c>
      <c r="G878" s="1">
        <f>tra!G878</f>
        <v>-24.777999999999999</v>
      </c>
      <c r="H878" s="1">
        <f>(ABS(tra!H878)+ABS(tra!J878))*SIGN(tra!H878)</f>
        <v>-25.659000000000002</v>
      </c>
      <c r="I878" s="1">
        <f>(ABS(tra!I878)+ABS(tra!K878))*SIGN(tra!I878)</f>
        <v>124.913</v>
      </c>
      <c r="J878" s="1">
        <f t="shared" si="80"/>
        <v>-63.132900000000006</v>
      </c>
      <c r="K878" s="1">
        <f t="shared" si="81"/>
        <v>132.61070000000001</v>
      </c>
      <c r="L878">
        <f t="shared" si="84"/>
        <v>107.83270000000002</v>
      </c>
      <c r="M878">
        <f t="shared" si="85"/>
        <v>-157.3887</v>
      </c>
      <c r="O878">
        <f t="shared" si="82"/>
        <v>107.83270000000002</v>
      </c>
      <c r="P878">
        <f t="shared" si="83"/>
        <v>-157.3887</v>
      </c>
    </row>
    <row r="879" spans="1:16" x14ac:dyDescent="0.25">
      <c r="A879" s="1">
        <f>tra!A879</f>
        <v>15</v>
      </c>
      <c r="B879" s="1">
        <f>tra!B879</f>
        <v>24</v>
      </c>
      <c r="C879" s="1">
        <f>tra!C879</f>
        <v>25</v>
      </c>
      <c r="D879" s="1">
        <f>tra!D879</f>
        <v>3</v>
      </c>
      <c r="E879" s="1" t="str">
        <f>tra!E879</f>
        <v>Mdes</v>
      </c>
      <c r="F879" s="1">
        <f>tra!F879</f>
        <v>-33.963000000000001</v>
      </c>
      <c r="G879" s="1">
        <f>tra!G879</f>
        <v>-21.786000000000001</v>
      </c>
      <c r="H879" s="1">
        <f>(ABS(tra!H879)+ABS(tra!J879))*SIGN(tra!H879)</f>
        <v>32.106999999999999</v>
      </c>
      <c r="I879" s="1">
        <f>(ABS(tra!I879)+ABS(tra!K879))*SIGN(tra!I879)</f>
        <v>-156.28399999999999</v>
      </c>
      <c r="J879" s="1">
        <f t="shared" si="80"/>
        <v>78.992199999999997</v>
      </c>
      <c r="K879" s="1">
        <f t="shared" si="81"/>
        <v>-165.9161</v>
      </c>
      <c r="L879">
        <f t="shared" si="84"/>
        <v>-187.7021</v>
      </c>
      <c r="M879">
        <f t="shared" si="85"/>
        <v>144.1301</v>
      </c>
      <c r="O879">
        <f t="shared" si="82"/>
        <v>-187.7021</v>
      </c>
      <c r="P879">
        <f t="shared" si="83"/>
        <v>144.1301</v>
      </c>
    </row>
    <row r="880" spans="1:16" x14ac:dyDescent="0.25">
      <c r="A880" s="1">
        <f>tra!A880</f>
        <v>15</v>
      </c>
      <c r="B880" s="1">
        <f>tra!B880</f>
        <v>24</v>
      </c>
      <c r="C880" s="1">
        <f>tra!C880</f>
        <v>25</v>
      </c>
      <c r="D880" s="1">
        <f>tra!D880</f>
        <v>3</v>
      </c>
      <c r="E880" s="1" t="str">
        <f>tra!E880</f>
        <v>Vsin</v>
      </c>
      <c r="F880" s="1">
        <f>tra!F880</f>
        <v>69.509</v>
      </c>
      <c r="G880" s="1">
        <f>tra!G880</f>
        <v>44.84</v>
      </c>
      <c r="H880" s="1">
        <f>(ABS(tra!H880)+ABS(tra!J880))*SIGN(tra!H880)</f>
        <v>15.004000000000001</v>
      </c>
      <c r="I880" s="1">
        <f>(ABS(tra!I880)+ABS(tra!K880))*SIGN(tra!I880)</f>
        <v>-73.039000000000001</v>
      </c>
      <c r="J880" s="1">
        <f t="shared" si="80"/>
        <v>36.915700000000001</v>
      </c>
      <c r="K880" s="1">
        <f t="shared" si="81"/>
        <v>-77.540199999999999</v>
      </c>
      <c r="L880">
        <f t="shared" si="84"/>
        <v>-32.700199999999995</v>
      </c>
      <c r="M880">
        <f t="shared" si="85"/>
        <v>122.3802</v>
      </c>
      <c r="O880">
        <f t="shared" si="82"/>
        <v>-32.700199999999995</v>
      </c>
      <c r="P880">
        <f t="shared" si="83"/>
        <v>122.3802</v>
      </c>
    </row>
    <row r="881" spans="1:16" x14ac:dyDescent="0.25">
      <c r="A881" s="1">
        <f>tra!A881</f>
        <v>15</v>
      </c>
      <c r="B881" s="1">
        <f>tra!B881</f>
        <v>24</v>
      </c>
      <c r="C881" s="1">
        <f>tra!C881</f>
        <v>25</v>
      </c>
      <c r="D881" s="1">
        <f>tra!D881</f>
        <v>3</v>
      </c>
      <c r="E881" s="1" t="str">
        <f>tra!E881</f>
        <v>Vdes</v>
      </c>
      <c r="F881" s="1">
        <f>tra!F881</f>
        <v>-67.242999999999995</v>
      </c>
      <c r="G881" s="1">
        <f>tra!G881</f>
        <v>-43.286000000000001</v>
      </c>
      <c r="H881" s="1">
        <f>(ABS(tra!H881)+ABS(tra!J881))*SIGN(tra!H881)</f>
        <v>15.004000000000001</v>
      </c>
      <c r="I881" s="1">
        <f>(ABS(tra!I881)+ABS(tra!K881))*SIGN(tra!I881)</f>
        <v>-73.039000000000001</v>
      </c>
      <c r="J881" s="1">
        <f t="shared" si="80"/>
        <v>36.915700000000001</v>
      </c>
      <c r="K881" s="1">
        <f t="shared" si="81"/>
        <v>-77.540199999999999</v>
      </c>
      <c r="L881">
        <f t="shared" si="84"/>
        <v>-120.8262</v>
      </c>
      <c r="M881">
        <f t="shared" si="85"/>
        <v>34.254199999999997</v>
      </c>
      <c r="O881">
        <f t="shared" si="82"/>
        <v>-120.8262</v>
      </c>
      <c r="P881">
        <f t="shared" si="83"/>
        <v>34.254199999999997</v>
      </c>
    </row>
    <row r="882" spans="1:16" x14ac:dyDescent="0.25">
      <c r="A882" s="1">
        <f>tra!A882</f>
        <v>15</v>
      </c>
      <c r="B882" s="1">
        <f>tra!B882</f>
        <v>24</v>
      </c>
      <c r="C882" s="1">
        <f>tra!C882</f>
        <v>25</v>
      </c>
      <c r="D882" s="1">
        <f>tra!D882</f>
        <v>2</v>
      </c>
      <c r="E882" s="1" t="str">
        <f>tra!E882</f>
        <v>Msin</v>
      </c>
      <c r="F882" s="1">
        <f>tra!F882</f>
        <v>-34.171999999999997</v>
      </c>
      <c r="G882" s="1">
        <f>tra!G882</f>
        <v>-22.103000000000002</v>
      </c>
      <c r="H882" s="1">
        <f>(ABS(tra!H882)+ABS(tra!J882))*SIGN(tra!H882)</f>
        <v>-29.027999999999999</v>
      </c>
      <c r="I882" s="1">
        <f>(ABS(tra!I882)+ABS(tra!K882))*SIGN(tra!I882)</f>
        <v>147.71600000000001</v>
      </c>
      <c r="J882" s="1">
        <f t="shared" si="80"/>
        <v>-73.342799999999997</v>
      </c>
      <c r="K882" s="1">
        <f t="shared" si="81"/>
        <v>156.42440000000002</v>
      </c>
      <c r="L882">
        <f t="shared" si="84"/>
        <v>134.32140000000001</v>
      </c>
      <c r="M882">
        <f t="shared" si="85"/>
        <v>-178.52740000000003</v>
      </c>
      <c r="O882">
        <f t="shared" si="82"/>
        <v>134.32140000000001</v>
      </c>
      <c r="P882">
        <f t="shared" si="83"/>
        <v>-178.52740000000003</v>
      </c>
    </row>
    <row r="883" spans="1:16" x14ac:dyDescent="0.25">
      <c r="A883" s="1">
        <f>tra!A883</f>
        <v>15</v>
      </c>
      <c r="B883" s="1">
        <f>tra!B883</f>
        <v>24</v>
      </c>
      <c r="C883" s="1">
        <f>tra!C883</f>
        <v>25</v>
      </c>
      <c r="D883" s="1">
        <f>tra!D883</f>
        <v>2</v>
      </c>
      <c r="E883" s="1" t="str">
        <f>tra!E883</f>
        <v>Mdes</v>
      </c>
      <c r="F883" s="1">
        <f>tra!F883</f>
        <v>-39.945</v>
      </c>
      <c r="G883" s="1">
        <f>tra!G883</f>
        <v>-25.635000000000002</v>
      </c>
      <c r="H883" s="1">
        <f>(ABS(tra!H883)+ABS(tra!J883))*SIGN(tra!H883)</f>
        <v>36.338000000000001</v>
      </c>
      <c r="I883" s="1">
        <f>(ABS(tra!I883)+ABS(tra!K883))*SIGN(tra!I883)</f>
        <v>-184.63400000000001</v>
      </c>
      <c r="J883" s="1">
        <f t="shared" si="80"/>
        <v>91.728200000000001</v>
      </c>
      <c r="K883" s="1">
        <f t="shared" si="81"/>
        <v>-195.53540000000001</v>
      </c>
      <c r="L883">
        <f t="shared" si="84"/>
        <v>-221.1704</v>
      </c>
      <c r="M883">
        <f t="shared" si="85"/>
        <v>169.90040000000002</v>
      </c>
      <c r="O883">
        <f t="shared" si="82"/>
        <v>-221.1704</v>
      </c>
      <c r="P883">
        <f t="shared" si="83"/>
        <v>169.90040000000002</v>
      </c>
    </row>
    <row r="884" spans="1:16" x14ac:dyDescent="0.25">
      <c r="A884" s="1">
        <f>tra!A884</f>
        <v>15</v>
      </c>
      <c r="B884" s="1">
        <f>tra!B884</f>
        <v>24</v>
      </c>
      <c r="C884" s="1">
        <f>tra!C884</f>
        <v>25</v>
      </c>
      <c r="D884" s="1">
        <f>tra!D884</f>
        <v>2</v>
      </c>
      <c r="E884" s="1" t="str">
        <f>tra!E884</f>
        <v>Vsin</v>
      </c>
      <c r="F884" s="1">
        <f>tra!F884</f>
        <v>66.876999999999995</v>
      </c>
      <c r="G884" s="1">
        <f>tra!G884</f>
        <v>43.146000000000001</v>
      </c>
      <c r="H884" s="1">
        <f>(ABS(tra!H884)+ABS(tra!J884))*SIGN(tra!H884)</f>
        <v>16.978000000000002</v>
      </c>
      <c r="I884" s="1">
        <f>(ABS(tra!I884)+ABS(tra!K884))*SIGN(tra!I884)</f>
        <v>-86.325000000000003</v>
      </c>
      <c r="J884" s="1">
        <f t="shared" si="80"/>
        <v>42.875500000000002</v>
      </c>
      <c r="K884" s="1">
        <f t="shared" si="81"/>
        <v>-91.418400000000005</v>
      </c>
      <c r="L884">
        <f t="shared" si="84"/>
        <v>-48.272400000000005</v>
      </c>
      <c r="M884">
        <f t="shared" si="85"/>
        <v>134.56440000000001</v>
      </c>
      <c r="O884">
        <f t="shared" si="82"/>
        <v>-48.272400000000005</v>
      </c>
      <c r="P884">
        <f t="shared" si="83"/>
        <v>134.56440000000001</v>
      </c>
    </row>
    <row r="885" spans="1:16" x14ac:dyDescent="0.25">
      <c r="A885" s="1">
        <f>tra!A885</f>
        <v>15</v>
      </c>
      <c r="B885" s="1">
        <f>tra!B885</f>
        <v>24</v>
      </c>
      <c r="C885" s="1">
        <f>tra!C885</f>
        <v>25</v>
      </c>
      <c r="D885" s="1">
        <f>tra!D885</f>
        <v>2</v>
      </c>
      <c r="E885" s="1" t="str">
        <f>tra!E885</f>
        <v>Vdes</v>
      </c>
      <c r="F885" s="1">
        <f>tra!F885</f>
        <v>-69.875</v>
      </c>
      <c r="G885" s="1">
        <f>tra!G885</f>
        <v>-44.981000000000002</v>
      </c>
      <c r="H885" s="1">
        <f>(ABS(tra!H885)+ABS(tra!J885))*SIGN(tra!H885)</f>
        <v>16.978000000000002</v>
      </c>
      <c r="I885" s="1">
        <f>(ABS(tra!I885)+ABS(tra!K885))*SIGN(tra!I885)</f>
        <v>-86.325000000000003</v>
      </c>
      <c r="J885" s="1">
        <f t="shared" si="80"/>
        <v>42.875500000000002</v>
      </c>
      <c r="K885" s="1">
        <f t="shared" si="81"/>
        <v>-91.418400000000005</v>
      </c>
      <c r="L885">
        <f t="shared" si="84"/>
        <v>-136.39940000000001</v>
      </c>
      <c r="M885">
        <f t="shared" si="85"/>
        <v>46.437400000000004</v>
      </c>
      <c r="O885">
        <f t="shared" si="82"/>
        <v>-136.39940000000001</v>
      </c>
      <c r="P885">
        <f t="shared" si="83"/>
        <v>46.437400000000004</v>
      </c>
    </row>
    <row r="886" spans="1:16" x14ac:dyDescent="0.25">
      <c r="A886" s="1">
        <f>tra!A886</f>
        <v>15</v>
      </c>
      <c r="B886" s="1">
        <f>tra!B886</f>
        <v>24</v>
      </c>
      <c r="C886" s="1">
        <f>tra!C886</f>
        <v>25</v>
      </c>
      <c r="D886" s="1">
        <f>tra!D886</f>
        <v>1</v>
      </c>
      <c r="E886" s="1" t="str">
        <f>tra!E886</f>
        <v>Msin</v>
      </c>
      <c r="F886" s="1">
        <f>tra!F886</f>
        <v>-25.34</v>
      </c>
      <c r="G886" s="1">
        <f>tra!G886</f>
        <v>-16.370999999999999</v>
      </c>
      <c r="H886" s="1">
        <f>(ABS(tra!H886)+ABS(tra!J886))*SIGN(tra!H886)</f>
        <v>-26.757000000000001</v>
      </c>
      <c r="I886" s="1">
        <f>(ABS(tra!I886)+ABS(tra!K886))*SIGN(tra!I886)</f>
        <v>145.09399999999999</v>
      </c>
      <c r="J886" s="1">
        <f t="shared" si="80"/>
        <v>-70.285200000000003</v>
      </c>
      <c r="K886" s="1">
        <f t="shared" si="81"/>
        <v>153.12109999999998</v>
      </c>
      <c r="L886">
        <f t="shared" si="84"/>
        <v>136.75009999999997</v>
      </c>
      <c r="M886">
        <f t="shared" si="85"/>
        <v>-169.49209999999999</v>
      </c>
      <c r="O886">
        <f t="shared" si="82"/>
        <v>136.75009999999997</v>
      </c>
      <c r="P886">
        <f t="shared" si="83"/>
        <v>-169.49209999999999</v>
      </c>
    </row>
    <row r="887" spans="1:16" x14ac:dyDescent="0.25">
      <c r="A887" s="1">
        <f>tra!A887</f>
        <v>15</v>
      </c>
      <c r="B887" s="1">
        <f>tra!B887</f>
        <v>24</v>
      </c>
      <c r="C887" s="1">
        <f>tra!C887</f>
        <v>25</v>
      </c>
      <c r="D887" s="1">
        <f>tra!D887</f>
        <v>1</v>
      </c>
      <c r="E887" s="1" t="str">
        <f>tra!E887</f>
        <v>Mdes</v>
      </c>
      <c r="F887" s="1">
        <f>tra!F887</f>
        <v>-49.3</v>
      </c>
      <c r="G887" s="1">
        <f>tra!G887</f>
        <v>-31.707000000000001</v>
      </c>
      <c r="H887" s="1">
        <f>(ABS(tra!H887)+ABS(tra!J887))*SIGN(tra!H887)</f>
        <v>35.237000000000002</v>
      </c>
      <c r="I887" s="1">
        <f>(ABS(tra!I887)+ABS(tra!K887))*SIGN(tra!I887)</f>
        <v>-191.73100000000002</v>
      </c>
      <c r="J887" s="1">
        <f t="shared" si="80"/>
        <v>92.75630000000001</v>
      </c>
      <c r="K887" s="1">
        <f t="shared" si="81"/>
        <v>-202.30210000000002</v>
      </c>
      <c r="L887">
        <f t="shared" si="84"/>
        <v>-234.00910000000002</v>
      </c>
      <c r="M887">
        <f t="shared" si="85"/>
        <v>170.59510000000003</v>
      </c>
      <c r="O887">
        <f t="shared" si="82"/>
        <v>-234.00910000000002</v>
      </c>
      <c r="P887">
        <f t="shared" si="83"/>
        <v>170.59510000000003</v>
      </c>
    </row>
    <row r="888" spans="1:16" x14ac:dyDescent="0.25">
      <c r="A888" s="1">
        <f>tra!A888</f>
        <v>15</v>
      </c>
      <c r="B888" s="1">
        <f>tra!B888</f>
        <v>24</v>
      </c>
      <c r="C888" s="1">
        <f>tra!C888</f>
        <v>25</v>
      </c>
      <c r="D888" s="1">
        <f>tra!D888</f>
        <v>1</v>
      </c>
      <c r="E888" s="1" t="str">
        <f>tra!E888</f>
        <v>Vsin</v>
      </c>
      <c r="F888" s="1">
        <f>tra!F888</f>
        <v>62.152999999999999</v>
      </c>
      <c r="G888" s="1">
        <f>tra!G888</f>
        <v>40.08</v>
      </c>
      <c r="H888" s="1">
        <f>(ABS(tra!H888)+ABS(tra!J888))*SIGN(tra!H888)</f>
        <v>16.102</v>
      </c>
      <c r="I888" s="1">
        <f>(ABS(tra!I888)+ABS(tra!K888))*SIGN(tra!I888)</f>
        <v>-87.486999999999995</v>
      </c>
      <c r="J888" s="1">
        <f t="shared" si="80"/>
        <v>42.348100000000002</v>
      </c>
      <c r="K888" s="1">
        <f t="shared" si="81"/>
        <v>-92.317599999999999</v>
      </c>
      <c r="L888">
        <f t="shared" si="84"/>
        <v>-52.2376</v>
      </c>
      <c r="M888">
        <f t="shared" si="85"/>
        <v>132.39760000000001</v>
      </c>
      <c r="O888">
        <f t="shared" si="82"/>
        <v>-52.2376</v>
      </c>
      <c r="P888">
        <f t="shared" si="83"/>
        <v>132.39760000000001</v>
      </c>
    </row>
    <row r="889" spans="1:16" x14ac:dyDescent="0.25">
      <c r="A889" s="1">
        <f>tra!A889</f>
        <v>15</v>
      </c>
      <c r="B889" s="1">
        <f>tra!B889</f>
        <v>24</v>
      </c>
      <c r="C889" s="1">
        <f>tra!C889</f>
        <v>25</v>
      </c>
      <c r="D889" s="1">
        <f>tra!D889</f>
        <v>1</v>
      </c>
      <c r="E889" s="1" t="str">
        <f>tra!E889</f>
        <v>Vdes</v>
      </c>
      <c r="F889" s="1">
        <f>tra!F889</f>
        <v>-74.599000000000004</v>
      </c>
      <c r="G889" s="1">
        <f>tra!G889</f>
        <v>-48.045999999999999</v>
      </c>
      <c r="H889" s="1">
        <f>(ABS(tra!H889)+ABS(tra!J889))*SIGN(tra!H889)</f>
        <v>16.102</v>
      </c>
      <c r="I889" s="1">
        <f>(ABS(tra!I889)+ABS(tra!K889))*SIGN(tra!I889)</f>
        <v>-87.486999999999995</v>
      </c>
      <c r="J889" s="1">
        <f t="shared" si="80"/>
        <v>42.348100000000002</v>
      </c>
      <c r="K889" s="1">
        <f t="shared" si="81"/>
        <v>-92.317599999999999</v>
      </c>
      <c r="L889">
        <f t="shared" si="84"/>
        <v>-140.36359999999999</v>
      </c>
      <c r="M889">
        <f t="shared" si="85"/>
        <v>44.271599999999999</v>
      </c>
      <c r="O889">
        <f t="shared" si="82"/>
        <v>-140.36359999999999</v>
      </c>
      <c r="P889">
        <f t="shared" si="83"/>
        <v>44.271599999999999</v>
      </c>
    </row>
    <row r="890" spans="1:16" x14ac:dyDescent="0.25">
      <c r="A890" s="1">
        <f>tra!A890</f>
        <v>15</v>
      </c>
      <c r="B890" s="1">
        <f>tra!B890</f>
        <v>25</v>
      </c>
      <c r="C890" s="1">
        <f>tra!C890</f>
        <v>26</v>
      </c>
      <c r="D890" s="1">
        <f>tra!D890</f>
        <v>6</v>
      </c>
      <c r="E890" s="1" t="str">
        <f>tra!E890</f>
        <v>Msin</v>
      </c>
      <c r="F890" s="1">
        <f>tra!F890</f>
        <v>-50.652000000000001</v>
      </c>
      <c r="G890" s="1">
        <f>tra!G890</f>
        <v>-30.85</v>
      </c>
      <c r="H890" s="1">
        <f>(ABS(tra!H890)+ABS(tra!J890))*SIGN(tra!H890)</f>
        <v>-10.737</v>
      </c>
      <c r="I890" s="1">
        <f>(ABS(tra!I890)+ABS(tra!K890))*SIGN(tra!I890)</f>
        <v>46.580999999999996</v>
      </c>
      <c r="J890" s="1">
        <f t="shared" si="80"/>
        <v>-24.711299999999998</v>
      </c>
      <c r="K890" s="1">
        <f t="shared" si="81"/>
        <v>49.802099999999996</v>
      </c>
      <c r="L890">
        <f t="shared" si="84"/>
        <v>18.952099999999994</v>
      </c>
      <c r="M890">
        <f t="shared" si="85"/>
        <v>-80.65209999999999</v>
      </c>
      <c r="O890">
        <f t="shared" si="82"/>
        <v>18.952099999999994</v>
      </c>
      <c r="P890">
        <f t="shared" si="83"/>
        <v>-80.65209999999999</v>
      </c>
    </row>
    <row r="891" spans="1:16" x14ac:dyDescent="0.25">
      <c r="A891" s="1">
        <f>tra!A891</f>
        <v>15</v>
      </c>
      <c r="B891" s="1">
        <f>tra!B891</f>
        <v>25</v>
      </c>
      <c r="C891" s="1">
        <f>tra!C891</f>
        <v>26</v>
      </c>
      <c r="D891" s="1">
        <f>tra!D891</f>
        <v>6</v>
      </c>
      <c r="E891" s="1" t="str">
        <f>tra!E891</f>
        <v>Mdes</v>
      </c>
      <c r="F891" s="1">
        <f>tra!F891</f>
        <v>-56.101999999999997</v>
      </c>
      <c r="G891" s="1">
        <f>tra!G891</f>
        <v>-33.975000000000001</v>
      </c>
      <c r="H891" s="1">
        <f>(ABS(tra!H891)+ABS(tra!J891))*SIGN(tra!H891)</f>
        <v>10.711</v>
      </c>
      <c r="I891" s="1">
        <f>(ABS(tra!I891)+ABS(tra!K891))*SIGN(tra!I891)</f>
        <v>-46.427</v>
      </c>
      <c r="J891" s="1">
        <f t="shared" si="80"/>
        <v>24.639099999999999</v>
      </c>
      <c r="K891" s="1">
        <f t="shared" si="81"/>
        <v>-49.640299999999996</v>
      </c>
      <c r="L891">
        <f t="shared" si="84"/>
        <v>-83.615299999999991</v>
      </c>
      <c r="M891">
        <f t="shared" si="85"/>
        <v>15.665299999999995</v>
      </c>
      <c r="O891">
        <f t="shared" si="82"/>
        <v>-83.615299999999991</v>
      </c>
      <c r="P891">
        <f t="shared" si="83"/>
        <v>15.665299999999995</v>
      </c>
    </row>
    <row r="892" spans="1:16" x14ac:dyDescent="0.25">
      <c r="A892" s="1">
        <f>tra!A892</f>
        <v>15</v>
      </c>
      <c r="B892" s="1">
        <f>tra!B892</f>
        <v>25</v>
      </c>
      <c r="C892" s="1">
        <f>tra!C892</f>
        <v>26</v>
      </c>
      <c r="D892" s="1">
        <f>tra!D892</f>
        <v>6</v>
      </c>
      <c r="E892" s="1" t="str">
        <f>tra!E892</f>
        <v>Vsin</v>
      </c>
      <c r="F892" s="1">
        <f>tra!F892</f>
        <v>65.36</v>
      </c>
      <c r="G892" s="1">
        <f>tra!G892</f>
        <v>39.774999999999999</v>
      </c>
      <c r="H892" s="1">
        <f>(ABS(tra!H892)+ABS(tra!J892))*SIGN(tra!H892)</f>
        <v>4.29</v>
      </c>
      <c r="I892" s="1">
        <f>(ABS(tra!I892)+ABS(tra!K892))*SIGN(tra!I892)</f>
        <v>-18.600999999999999</v>
      </c>
      <c r="J892" s="1">
        <f t="shared" si="80"/>
        <v>9.8703000000000003</v>
      </c>
      <c r="K892" s="1">
        <f t="shared" si="81"/>
        <v>-19.887999999999998</v>
      </c>
      <c r="L892">
        <f t="shared" si="84"/>
        <v>19.887</v>
      </c>
      <c r="M892">
        <f t="shared" si="85"/>
        <v>59.662999999999997</v>
      </c>
      <c r="O892">
        <f t="shared" si="82"/>
        <v>19.887</v>
      </c>
      <c r="P892">
        <f t="shared" si="83"/>
        <v>59.662999999999997</v>
      </c>
    </row>
    <row r="893" spans="1:16" x14ac:dyDescent="0.25">
      <c r="A893" s="1">
        <f>tra!A893</f>
        <v>15</v>
      </c>
      <c r="B893" s="1">
        <f>tra!B893</f>
        <v>25</v>
      </c>
      <c r="C893" s="1">
        <f>tra!C893</f>
        <v>26</v>
      </c>
      <c r="D893" s="1">
        <f>tra!D893</f>
        <v>6</v>
      </c>
      <c r="E893" s="1" t="str">
        <f>tra!E893</f>
        <v>Vdes</v>
      </c>
      <c r="F893" s="1">
        <f>tra!F893</f>
        <v>-67.540000000000006</v>
      </c>
      <c r="G893" s="1">
        <f>tra!G893</f>
        <v>-41.024999999999999</v>
      </c>
      <c r="H893" s="1">
        <f>(ABS(tra!H893)+ABS(tra!J893))*SIGN(tra!H893)</f>
        <v>4.29</v>
      </c>
      <c r="I893" s="1">
        <f>(ABS(tra!I893)+ABS(tra!K893))*SIGN(tra!I893)</f>
        <v>-18.600999999999999</v>
      </c>
      <c r="J893" s="1">
        <f t="shared" si="80"/>
        <v>9.8703000000000003</v>
      </c>
      <c r="K893" s="1">
        <f t="shared" si="81"/>
        <v>-19.887999999999998</v>
      </c>
      <c r="L893">
        <f t="shared" si="84"/>
        <v>-60.912999999999997</v>
      </c>
      <c r="M893">
        <f t="shared" si="85"/>
        <v>-21.137</v>
      </c>
      <c r="O893">
        <f t="shared" si="82"/>
        <v>-60.912999999999997</v>
      </c>
      <c r="P893">
        <f t="shared" si="83"/>
        <v>-21.137</v>
      </c>
    </row>
    <row r="894" spans="1:16" x14ac:dyDescent="0.25">
      <c r="A894" s="1">
        <f>tra!A894</f>
        <v>15</v>
      </c>
      <c r="B894" s="1">
        <f>tra!B894</f>
        <v>25</v>
      </c>
      <c r="C894" s="1">
        <f>tra!C894</f>
        <v>26</v>
      </c>
      <c r="D894" s="1">
        <f>tra!D894</f>
        <v>5</v>
      </c>
      <c r="E894" s="1" t="str">
        <f>tra!E894</f>
        <v>Msin</v>
      </c>
      <c r="F894" s="1">
        <f>tra!F894</f>
        <v>-67.043999999999997</v>
      </c>
      <c r="G894" s="1">
        <f>tra!G894</f>
        <v>-42.985999999999997</v>
      </c>
      <c r="H894" s="1">
        <f>(ABS(tra!H894)+ABS(tra!J894))*SIGN(tra!H894)</f>
        <v>-17.001000000000001</v>
      </c>
      <c r="I894" s="1">
        <f>(ABS(tra!I894)+ABS(tra!K894))*SIGN(tra!I894)</f>
        <v>76.920999999999992</v>
      </c>
      <c r="J894" s="1">
        <f t="shared" si="80"/>
        <v>-40.077299999999994</v>
      </c>
      <c r="K894" s="1">
        <f t="shared" si="81"/>
        <v>82.021299999999997</v>
      </c>
      <c r="L894">
        <f t="shared" si="84"/>
        <v>39.035299999999999</v>
      </c>
      <c r="M894">
        <f t="shared" si="85"/>
        <v>-125.00729999999999</v>
      </c>
      <c r="O894">
        <f t="shared" si="82"/>
        <v>39.035299999999999</v>
      </c>
      <c r="P894">
        <f t="shared" si="83"/>
        <v>-125.00729999999999</v>
      </c>
    </row>
    <row r="895" spans="1:16" x14ac:dyDescent="0.25">
      <c r="A895" s="1">
        <f>tra!A895</f>
        <v>15</v>
      </c>
      <c r="B895" s="1">
        <f>tra!B895</f>
        <v>25</v>
      </c>
      <c r="C895" s="1">
        <f>tra!C895</f>
        <v>26</v>
      </c>
      <c r="D895" s="1">
        <f>tra!D895</f>
        <v>5</v>
      </c>
      <c r="E895" s="1" t="str">
        <f>tra!E895</f>
        <v>Mdes</v>
      </c>
      <c r="F895" s="1">
        <f>tra!F895</f>
        <v>-71.69</v>
      </c>
      <c r="G895" s="1">
        <f>tra!G895</f>
        <v>-45.56</v>
      </c>
      <c r="H895" s="1">
        <f>(ABS(tra!H895)+ABS(tra!J895))*SIGN(tra!H895)</f>
        <v>17.027999999999999</v>
      </c>
      <c r="I895" s="1">
        <f>(ABS(tra!I895)+ABS(tra!K895))*SIGN(tra!I895)</f>
        <v>-77.034000000000006</v>
      </c>
      <c r="J895" s="1">
        <f t="shared" si="80"/>
        <v>40.138199999999998</v>
      </c>
      <c r="K895" s="1">
        <f t="shared" si="81"/>
        <v>-82.142400000000009</v>
      </c>
      <c r="L895">
        <f t="shared" si="84"/>
        <v>-127.70240000000001</v>
      </c>
      <c r="M895">
        <f t="shared" si="85"/>
        <v>36.582400000000007</v>
      </c>
      <c r="O895">
        <f t="shared" si="82"/>
        <v>-127.70240000000001</v>
      </c>
      <c r="P895">
        <f t="shared" si="83"/>
        <v>36.582400000000007</v>
      </c>
    </row>
    <row r="896" spans="1:16" x14ac:dyDescent="0.25">
      <c r="A896" s="1">
        <f>tra!A896</f>
        <v>15</v>
      </c>
      <c r="B896" s="1">
        <f>tra!B896</f>
        <v>25</v>
      </c>
      <c r="C896" s="1">
        <f>tra!C896</f>
        <v>26</v>
      </c>
      <c r="D896" s="1">
        <f>tra!D896</f>
        <v>5</v>
      </c>
      <c r="E896" s="1" t="str">
        <f>tra!E896</f>
        <v>Vsin</v>
      </c>
      <c r="F896" s="1">
        <f>tra!F896</f>
        <v>83.570999999999998</v>
      </c>
      <c r="G896" s="1">
        <f>tra!G896</f>
        <v>53.41</v>
      </c>
      <c r="H896" s="1">
        <f>(ABS(tra!H896)+ABS(tra!J896))*SIGN(tra!H896)</f>
        <v>6.806</v>
      </c>
      <c r="I896" s="1">
        <f>(ABS(tra!I896)+ABS(tra!K896))*SIGN(tra!I896)</f>
        <v>-30.790999999999997</v>
      </c>
      <c r="J896" s="1">
        <f t="shared" si="80"/>
        <v>16.043299999999999</v>
      </c>
      <c r="K896" s="1">
        <f t="shared" si="81"/>
        <v>-32.832799999999999</v>
      </c>
      <c r="L896">
        <f t="shared" si="84"/>
        <v>20.577199999999998</v>
      </c>
      <c r="M896">
        <f t="shared" si="85"/>
        <v>86.242799999999988</v>
      </c>
      <c r="O896">
        <f t="shared" si="82"/>
        <v>20.577199999999998</v>
      </c>
      <c r="P896">
        <f t="shared" si="83"/>
        <v>86.242799999999988</v>
      </c>
    </row>
    <row r="897" spans="1:16" x14ac:dyDescent="0.25">
      <c r="A897" s="1">
        <f>tra!A897</f>
        <v>15</v>
      </c>
      <c r="B897" s="1">
        <f>tra!B897</f>
        <v>25</v>
      </c>
      <c r="C897" s="1">
        <f>tra!C897</f>
        <v>26</v>
      </c>
      <c r="D897" s="1">
        <f>tra!D897</f>
        <v>5</v>
      </c>
      <c r="E897" s="1" t="str">
        <f>tra!E897</f>
        <v>Vdes</v>
      </c>
      <c r="F897" s="1">
        <f>tra!F897</f>
        <v>-85.429000000000002</v>
      </c>
      <c r="G897" s="1">
        <f>tra!G897</f>
        <v>-54.44</v>
      </c>
      <c r="H897" s="1">
        <f>(ABS(tra!H897)+ABS(tra!J897))*SIGN(tra!H897)</f>
        <v>6.806</v>
      </c>
      <c r="I897" s="1">
        <f>(ABS(tra!I897)+ABS(tra!K897))*SIGN(tra!I897)</f>
        <v>-30.790999999999997</v>
      </c>
      <c r="J897" s="1">
        <f t="shared" si="80"/>
        <v>16.043299999999999</v>
      </c>
      <c r="K897" s="1">
        <f t="shared" si="81"/>
        <v>-32.832799999999999</v>
      </c>
      <c r="L897">
        <f t="shared" si="84"/>
        <v>-87.272799999999989</v>
      </c>
      <c r="M897">
        <f t="shared" si="85"/>
        <v>-21.607199999999999</v>
      </c>
      <c r="O897">
        <f t="shared" si="82"/>
        <v>-87.272799999999989</v>
      </c>
      <c r="P897">
        <f t="shared" si="83"/>
        <v>-21.607199999999999</v>
      </c>
    </row>
    <row r="898" spans="1:16" x14ac:dyDescent="0.25">
      <c r="A898" s="1">
        <f>tra!A898</f>
        <v>15</v>
      </c>
      <c r="B898" s="1">
        <f>tra!B898</f>
        <v>25</v>
      </c>
      <c r="C898" s="1">
        <f>tra!C898</f>
        <v>26</v>
      </c>
      <c r="D898" s="1">
        <f>tra!D898</f>
        <v>4</v>
      </c>
      <c r="E898" s="1" t="str">
        <f>tra!E898</f>
        <v>Msin</v>
      </c>
      <c r="F898" s="1">
        <f>tra!F898</f>
        <v>-66.623000000000005</v>
      </c>
      <c r="G898" s="1">
        <f>tra!G898</f>
        <v>-43.076999999999998</v>
      </c>
      <c r="H898" s="1">
        <f>(ABS(tra!H898)+ABS(tra!J898))*SIGN(tra!H898)</f>
        <v>-29.644000000000002</v>
      </c>
      <c r="I898" s="1">
        <f>(ABS(tra!I898)+ABS(tra!K898))*SIGN(tra!I898)</f>
        <v>139.70500000000001</v>
      </c>
      <c r="J898" s="1">
        <f t="shared" ref="J898:J937" si="86">(ABS(H898)+0.3*ABS(I898))*SIGN(H898)</f>
        <v>-71.555500000000009</v>
      </c>
      <c r="K898" s="1">
        <f t="shared" ref="K898:K937" si="87">(ABS(I898)+0.3*ABS(H898))*SIGN(I898)</f>
        <v>148.59820000000002</v>
      </c>
      <c r="L898">
        <f t="shared" si="84"/>
        <v>105.52120000000002</v>
      </c>
      <c r="M898">
        <f t="shared" si="85"/>
        <v>-191.67520000000002</v>
      </c>
      <c r="O898">
        <f t="shared" si="82"/>
        <v>105.52120000000002</v>
      </c>
      <c r="P898">
        <f t="shared" si="83"/>
        <v>-191.67520000000002</v>
      </c>
    </row>
    <row r="899" spans="1:16" x14ac:dyDescent="0.25">
      <c r="A899" s="1">
        <f>tra!A899</f>
        <v>15</v>
      </c>
      <c r="B899" s="1">
        <f>tra!B899</f>
        <v>25</v>
      </c>
      <c r="C899" s="1">
        <f>tra!C899</f>
        <v>26</v>
      </c>
      <c r="D899" s="1">
        <f>tra!D899</f>
        <v>4</v>
      </c>
      <c r="E899" s="1" t="str">
        <f>tra!E899</f>
        <v>Mdes</v>
      </c>
      <c r="F899" s="1">
        <f>tra!F899</f>
        <v>-73.167000000000002</v>
      </c>
      <c r="G899" s="1">
        <f>tra!G899</f>
        <v>-46.691000000000003</v>
      </c>
      <c r="H899" s="1">
        <f>(ABS(tra!H899)+ABS(tra!J899))*SIGN(tra!H899)</f>
        <v>29.696000000000002</v>
      </c>
      <c r="I899" s="1">
        <f>(ABS(tra!I899)+ABS(tra!K899))*SIGN(tra!I899)</f>
        <v>-139.94</v>
      </c>
      <c r="J899" s="1">
        <f t="shared" si="86"/>
        <v>71.677999999999997</v>
      </c>
      <c r="K899" s="1">
        <f t="shared" si="87"/>
        <v>-148.84879999999998</v>
      </c>
      <c r="L899">
        <f t="shared" si="84"/>
        <v>-195.53979999999999</v>
      </c>
      <c r="M899">
        <f t="shared" si="85"/>
        <v>102.15779999999998</v>
      </c>
      <c r="O899">
        <f t="shared" ref="O899:O937" si="88">G899+K899</f>
        <v>-195.53979999999999</v>
      </c>
      <c r="P899">
        <f t="shared" ref="P899:P937" si="89">G899-K899</f>
        <v>102.15779999999998</v>
      </c>
    </row>
    <row r="900" spans="1:16" x14ac:dyDescent="0.25">
      <c r="A900" s="1">
        <f>tra!A900</f>
        <v>15</v>
      </c>
      <c r="B900" s="1">
        <f>tra!B900</f>
        <v>25</v>
      </c>
      <c r="C900" s="1">
        <f>tra!C900</f>
        <v>26</v>
      </c>
      <c r="D900" s="1">
        <f>tra!D900</f>
        <v>4</v>
      </c>
      <c r="E900" s="1" t="str">
        <f>tra!E900</f>
        <v>Vsin</v>
      </c>
      <c r="F900" s="1">
        <f>tra!F900</f>
        <v>85.616</v>
      </c>
      <c r="G900" s="1">
        <f>tra!G900</f>
        <v>55.076999999999998</v>
      </c>
      <c r="H900" s="1">
        <f>(ABS(tra!H900)+ABS(tra!J900))*SIGN(tra!H900)</f>
        <v>11.868</v>
      </c>
      <c r="I900" s="1">
        <f>(ABS(tra!I900)+ABS(tra!K900))*SIGN(tra!I900)</f>
        <v>-55.929000000000002</v>
      </c>
      <c r="J900" s="1">
        <f t="shared" si="86"/>
        <v>28.646700000000003</v>
      </c>
      <c r="K900" s="1">
        <f t="shared" si="87"/>
        <v>-59.489400000000003</v>
      </c>
      <c r="L900">
        <f t="shared" si="84"/>
        <v>-4.4124000000000052</v>
      </c>
      <c r="M900">
        <f t="shared" si="85"/>
        <v>114.5664</v>
      </c>
      <c r="O900">
        <f t="shared" si="88"/>
        <v>-4.4124000000000052</v>
      </c>
      <c r="P900">
        <f t="shared" si="89"/>
        <v>114.5664</v>
      </c>
    </row>
    <row r="901" spans="1:16" x14ac:dyDescent="0.25">
      <c r="A901" s="1">
        <f>tra!A901</f>
        <v>15</v>
      </c>
      <c r="B901" s="1">
        <f>tra!B901</f>
        <v>25</v>
      </c>
      <c r="C901" s="1">
        <f>tra!C901</f>
        <v>26</v>
      </c>
      <c r="D901" s="1">
        <f>tra!D901</f>
        <v>4</v>
      </c>
      <c r="E901" s="1" t="str">
        <f>tra!E901</f>
        <v>Vdes</v>
      </c>
      <c r="F901" s="1">
        <f>tra!F901</f>
        <v>-88.233999999999995</v>
      </c>
      <c r="G901" s="1">
        <f>tra!G901</f>
        <v>-56.523000000000003</v>
      </c>
      <c r="H901" s="1">
        <f>(ABS(tra!H901)+ABS(tra!J901))*SIGN(tra!H901)</f>
        <v>11.868</v>
      </c>
      <c r="I901" s="1">
        <f>(ABS(tra!I901)+ABS(tra!K901))*SIGN(tra!I901)</f>
        <v>-55.929000000000002</v>
      </c>
      <c r="J901" s="1">
        <f t="shared" si="86"/>
        <v>28.646700000000003</v>
      </c>
      <c r="K901" s="1">
        <f t="shared" si="87"/>
        <v>-59.489400000000003</v>
      </c>
      <c r="L901">
        <f t="shared" si="84"/>
        <v>-116.01240000000001</v>
      </c>
      <c r="M901">
        <f t="shared" si="85"/>
        <v>2.9664000000000001</v>
      </c>
      <c r="O901">
        <f t="shared" si="88"/>
        <v>-116.01240000000001</v>
      </c>
      <c r="P901">
        <f t="shared" si="89"/>
        <v>2.9664000000000001</v>
      </c>
    </row>
    <row r="902" spans="1:16" x14ac:dyDescent="0.25">
      <c r="A902" s="1">
        <f>tra!A902</f>
        <v>15</v>
      </c>
      <c r="B902" s="1">
        <f>tra!B902</f>
        <v>25</v>
      </c>
      <c r="C902" s="1">
        <f>tra!C902</f>
        <v>26</v>
      </c>
      <c r="D902" s="1">
        <f>tra!D902</f>
        <v>3</v>
      </c>
      <c r="E902" s="1" t="str">
        <f>tra!E902</f>
        <v>Msin</v>
      </c>
      <c r="F902" s="1">
        <f>tra!F902</f>
        <v>-66.906999999999996</v>
      </c>
      <c r="G902" s="1">
        <f>tra!G902</f>
        <v>-43.24</v>
      </c>
      <c r="H902" s="1">
        <f>(ABS(tra!H902)+ABS(tra!J902))*SIGN(tra!H902)</f>
        <v>-34.528999999999996</v>
      </c>
      <c r="I902" s="1">
        <f>(ABS(tra!I902)+ABS(tra!K902))*SIGN(tra!I902)</f>
        <v>167.791</v>
      </c>
      <c r="J902" s="1">
        <f t="shared" si="86"/>
        <v>-84.866299999999995</v>
      </c>
      <c r="K902" s="1">
        <f t="shared" si="87"/>
        <v>178.1497</v>
      </c>
      <c r="L902">
        <f t="shared" si="84"/>
        <v>134.90969999999999</v>
      </c>
      <c r="M902">
        <f t="shared" si="85"/>
        <v>-221.3897</v>
      </c>
      <c r="O902">
        <f t="shared" si="88"/>
        <v>134.90969999999999</v>
      </c>
      <c r="P902">
        <f t="shared" si="89"/>
        <v>-221.3897</v>
      </c>
    </row>
    <row r="903" spans="1:16" x14ac:dyDescent="0.25">
      <c r="A903" s="1">
        <f>tra!A903</f>
        <v>15</v>
      </c>
      <c r="B903" s="1">
        <f>tra!B903</f>
        <v>25</v>
      </c>
      <c r="C903" s="1">
        <f>tra!C903</f>
        <v>26</v>
      </c>
      <c r="D903" s="1">
        <f>tra!D903</f>
        <v>3</v>
      </c>
      <c r="E903" s="1" t="str">
        <f>tra!E903</f>
        <v>Mdes</v>
      </c>
      <c r="F903" s="1">
        <f>tra!F903</f>
        <v>-73.777000000000001</v>
      </c>
      <c r="G903" s="1">
        <f>tra!G903</f>
        <v>-47.095999999999997</v>
      </c>
      <c r="H903" s="1">
        <f>(ABS(tra!H903)+ABS(tra!J903))*SIGN(tra!H903)</f>
        <v>34.634999999999998</v>
      </c>
      <c r="I903" s="1">
        <f>(ABS(tra!I903)+ABS(tra!K903))*SIGN(tra!I903)</f>
        <v>-168.316</v>
      </c>
      <c r="J903" s="1">
        <f t="shared" si="86"/>
        <v>85.129799999999989</v>
      </c>
      <c r="K903" s="1">
        <f t="shared" si="87"/>
        <v>-178.70650000000001</v>
      </c>
      <c r="L903">
        <f t="shared" si="84"/>
        <v>-225.80250000000001</v>
      </c>
      <c r="M903">
        <f t="shared" si="85"/>
        <v>131.6105</v>
      </c>
      <c r="O903">
        <f t="shared" si="88"/>
        <v>-225.80250000000001</v>
      </c>
      <c r="P903">
        <f t="shared" si="89"/>
        <v>131.6105</v>
      </c>
    </row>
    <row r="904" spans="1:16" x14ac:dyDescent="0.25">
      <c r="A904" s="1">
        <f>tra!A904</f>
        <v>15</v>
      </c>
      <c r="B904" s="1">
        <f>tra!B904</f>
        <v>25</v>
      </c>
      <c r="C904" s="1">
        <f>tra!C904</f>
        <v>26</v>
      </c>
      <c r="D904" s="1">
        <f>tra!D904</f>
        <v>3</v>
      </c>
      <c r="E904" s="1" t="str">
        <f>tra!E904</f>
        <v>Vsin</v>
      </c>
      <c r="F904" s="1">
        <f>tra!F904</f>
        <v>85.551000000000002</v>
      </c>
      <c r="G904" s="1">
        <f>tra!G904</f>
        <v>55.029000000000003</v>
      </c>
      <c r="H904" s="1">
        <f>(ABS(tra!H904)+ABS(tra!J904))*SIGN(tra!H904)</f>
        <v>13.832000000000001</v>
      </c>
      <c r="I904" s="1">
        <f>(ABS(tra!I904)+ABS(tra!K904))*SIGN(tra!I904)</f>
        <v>-67.221000000000004</v>
      </c>
      <c r="J904" s="1">
        <f t="shared" si="86"/>
        <v>33.9983</v>
      </c>
      <c r="K904" s="1">
        <f t="shared" si="87"/>
        <v>-71.37060000000001</v>
      </c>
      <c r="L904">
        <f t="shared" si="84"/>
        <v>-16.341600000000007</v>
      </c>
      <c r="M904">
        <f t="shared" si="85"/>
        <v>126.39960000000002</v>
      </c>
      <c r="O904">
        <f t="shared" si="88"/>
        <v>-16.341600000000007</v>
      </c>
      <c r="P904">
        <f t="shared" si="89"/>
        <v>126.39960000000002</v>
      </c>
    </row>
    <row r="905" spans="1:16" x14ac:dyDescent="0.25">
      <c r="A905" s="1">
        <f>tra!A905</f>
        <v>15</v>
      </c>
      <c r="B905" s="1">
        <f>tra!B905</f>
        <v>25</v>
      </c>
      <c r="C905" s="1">
        <f>tra!C905</f>
        <v>26</v>
      </c>
      <c r="D905" s="1">
        <f>tra!D905</f>
        <v>3</v>
      </c>
      <c r="E905" s="1" t="str">
        <f>tra!E905</f>
        <v>Vdes</v>
      </c>
      <c r="F905" s="1">
        <f>tra!F905</f>
        <v>-88.299000000000007</v>
      </c>
      <c r="G905" s="1">
        <f>tra!G905</f>
        <v>-56.570999999999998</v>
      </c>
      <c r="H905" s="1">
        <f>(ABS(tra!H905)+ABS(tra!J905))*SIGN(tra!H905)</f>
        <v>13.832000000000001</v>
      </c>
      <c r="I905" s="1">
        <f>(ABS(tra!I905)+ABS(tra!K905))*SIGN(tra!I905)</f>
        <v>-67.221000000000004</v>
      </c>
      <c r="J905" s="1">
        <f t="shared" si="86"/>
        <v>33.9983</v>
      </c>
      <c r="K905" s="1">
        <f t="shared" si="87"/>
        <v>-71.37060000000001</v>
      </c>
      <c r="L905">
        <f t="shared" si="84"/>
        <v>-127.94160000000001</v>
      </c>
      <c r="M905">
        <f t="shared" si="85"/>
        <v>14.799600000000012</v>
      </c>
      <c r="O905">
        <f t="shared" si="88"/>
        <v>-127.94160000000001</v>
      </c>
      <c r="P905">
        <f t="shared" si="89"/>
        <v>14.799600000000012</v>
      </c>
    </row>
    <row r="906" spans="1:16" x14ac:dyDescent="0.25">
      <c r="A906" s="1">
        <f>tra!A906</f>
        <v>15</v>
      </c>
      <c r="B906" s="1">
        <f>tra!B906</f>
        <v>25</v>
      </c>
      <c r="C906" s="1">
        <f>tra!C906</f>
        <v>26</v>
      </c>
      <c r="D906" s="1">
        <f>tra!D906</f>
        <v>2</v>
      </c>
      <c r="E906" s="1" t="str">
        <f>tra!E906</f>
        <v>Msin</v>
      </c>
      <c r="F906" s="1">
        <f>tra!F906</f>
        <v>-67.238</v>
      </c>
      <c r="G906" s="1">
        <f>tra!G906</f>
        <v>-43.393000000000001</v>
      </c>
      <c r="H906" s="1">
        <f>(ABS(tra!H906)+ABS(tra!J906))*SIGN(tra!H906)</f>
        <v>-37.477999999999994</v>
      </c>
      <c r="I906" s="1">
        <f>(ABS(tra!I906)+ABS(tra!K906))*SIGN(tra!I906)</f>
        <v>189.44499999999999</v>
      </c>
      <c r="J906" s="1">
        <f t="shared" si="86"/>
        <v>-94.311499999999995</v>
      </c>
      <c r="K906" s="1">
        <f t="shared" si="87"/>
        <v>200.6884</v>
      </c>
      <c r="L906">
        <f t="shared" si="84"/>
        <v>157.2954</v>
      </c>
      <c r="M906">
        <f t="shared" si="85"/>
        <v>-244.0814</v>
      </c>
      <c r="O906">
        <f t="shared" si="88"/>
        <v>157.2954</v>
      </c>
      <c r="P906">
        <f t="shared" si="89"/>
        <v>-244.0814</v>
      </c>
    </row>
    <row r="907" spans="1:16" x14ac:dyDescent="0.25">
      <c r="A907" s="1">
        <f>tra!A907</f>
        <v>15</v>
      </c>
      <c r="B907" s="1">
        <f>tra!B907</f>
        <v>25</v>
      </c>
      <c r="C907" s="1">
        <f>tra!C907</f>
        <v>26</v>
      </c>
      <c r="D907" s="1">
        <f>tra!D907</f>
        <v>2</v>
      </c>
      <c r="E907" s="1" t="str">
        <f>tra!E907</f>
        <v>Mdes</v>
      </c>
      <c r="F907" s="1">
        <f>tra!F907</f>
        <v>-74.119</v>
      </c>
      <c r="G907" s="1">
        <f>tra!G907</f>
        <v>-47.366999999999997</v>
      </c>
      <c r="H907" s="1">
        <f>(ABS(tra!H907)+ABS(tra!J907))*SIGN(tra!H907)</f>
        <v>37.623000000000005</v>
      </c>
      <c r="I907" s="1">
        <f>(ABS(tra!I907)+ABS(tra!K907))*SIGN(tra!I907)</f>
        <v>-190.18799999999999</v>
      </c>
      <c r="J907" s="1">
        <f t="shared" si="86"/>
        <v>94.679400000000001</v>
      </c>
      <c r="K907" s="1">
        <f t="shared" si="87"/>
        <v>-201.47489999999999</v>
      </c>
      <c r="L907">
        <f t="shared" ref="L907:L936" si="90">G907+K907</f>
        <v>-248.84189999999998</v>
      </c>
      <c r="M907">
        <f t="shared" ref="M907:M936" si="91">G907-K907</f>
        <v>154.1079</v>
      </c>
      <c r="O907">
        <f t="shared" si="88"/>
        <v>-248.84189999999998</v>
      </c>
      <c r="P907">
        <f t="shared" si="89"/>
        <v>154.1079</v>
      </c>
    </row>
    <row r="908" spans="1:16" x14ac:dyDescent="0.25">
      <c r="A908" s="1">
        <f>tra!A908</f>
        <v>15</v>
      </c>
      <c r="B908" s="1">
        <f>tra!B908</f>
        <v>25</v>
      </c>
      <c r="C908" s="1">
        <f>tra!C908</f>
        <v>26</v>
      </c>
      <c r="D908" s="1">
        <f>tra!D908</f>
        <v>2</v>
      </c>
      <c r="E908" s="1" t="str">
        <f>tra!E908</f>
        <v>Vsin</v>
      </c>
      <c r="F908" s="1">
        <f>tra!F908</f>
        <v>85.549000000000007</v>
      </c>
      <c r="G908" s="1">
        <f>tra!G908</f>
        <v>55.005000000000003</v>
      </c>
      <c r="H908" s="1">
        <f>(ABS(tra!H908)+ABS(tra!J908))*SIGN(tra!H908)</f>
        <v>15.021000000000001</v>
      </c>
      <c r="I908" s="1">
        <f>(ABS(tra!I908)+ABS(tra!K908))*SIGN(tra!I908)</f>
        <v>-75.926999999999992</v>
      </c>
      <c r="J908" s="1">
        <f t="shared" si="86"/>
        <v>37.799099999999996</v>
      </c>
      <c r="K908" s="1">
        <f t="shared" si="87"/>
        <v>-80.433299999999988</v>
      </c>
      <c r="L908">
        <f t="shared" si="90"/>
        <v>-25.428299999999986</v>
      </c>
      <c r="M908">
        <f t="shared" si="91"/>
        <v>135.4383</v>
      </c>
      <c r="O908">
        <f t="shared" si="88"/>
        <v>-25.428299999999986</v>
      </c>
      <c r="P908">
        <f t="shared" si="89"/>
        <v>135.4383</v>
      </c>
    </row>
    <row r="909" spans="1:16" x14ac:dyDescent="0.25">
      <c r="A909" s="1">
        <f>tra!A909</f>
        <v>15</v>
      </c>
      <c r="B909" s="1">
        <f>tra!B909</f>
        <v>25</v>
      </c>
      <c r="C909" s="1">
        <f>tra!C909</f>
        <v>26</v>
      </c>
      <c r="D909" s="1">
        <f>tra!D909</f>
        <v>2</v>
      </c>
      <c r="E909" s="1" t="str">
        <f>tra!E909</f>
        <v>Vdes</v>
      </c>
      <c r="F909" s="1">
        <f>tra!F909</f>
        <v>-88.301000000000002</v>
      </c>
      <c r="G909" s="1">
        <f>tra!G909</f>
        <v>-56.594999999999999</v>
      </c>
      <c r="H909" s="1">
        <f>(ABS(tra!H909)+ABS(tra!J909))*SIGN(tra!H909)</f>
        <v>15.021000000000001</v>
      </c>
      <c r="I909" s="1">
        <f>(ABS(tra!I909)+ABS(tra!K909))*SIGN(tra!I909)</f>
        <v>-75.926999999999992</v>
      </c>
      <c r="J909" s="1">
        <f t="shared" si="86"/>
        <v>37.799099999999996</v>
      </c>
      <c r="K909" s="1">
        <f t="shared" si="87"/>
        <v>-80.433299999999988</v>
      </c>
      <c r="L909">
        <f t="shared" si="90"/>
        <v>-137.0283</v>
      </c>
      <c r="M909">
        <f t="shared" si="91"/>
        <v>23.83829999999999</v>
      </c>
      <c r="O909">
        <f t="shared" si="88"/>
        <v>-137.0283</v>
      </c>
      <c r="P909">
        <f t="shared" si="89"/>
        <v>23.83829999999999</v>
      </c>
    </row>
    <row r="910" spans="1:16" x14ac:dyDescent="0.25">
      <c r="A910" s="1">
        <f>tra!A910</f>
        <v>15</v>
      </c>
      <c r="B910" s="1">
        <f>tra!B910</f>
        <v>25</v>
      </c>
      <c r="C910" s="1">
        <f>tra!C910</f>
        <v>26</v>
      </c>
      <c r="D910" s="1">
        <f>tra!D910</f>
        <v>1</v>
      </c>
      <c r="E910" s="1" t="str">
        <f>tra!E910</f>
        <v>Msin</v>
      </c>
      <c r="F910" s="1">
        <f>tra!F910</f>
        <v>-67.813000000000002</v>
      </c>
      <c r="G910" s="1">
        <f>tra!G910</f>
        <v>-43.655000000000001</v>
      </c>
      <c r="H910" s="1">
        <f>(ABS(tra!H910)+ABS(tra!J910))*SIGN(tra!H910)</f>
        <v>-36.106000000000002</v>
      </c>
      <c r="I910" s="1">
        <f>(ABS(tra!I910)+ABS(tra!K910))*SIGN(tra!I910)</f>
        <v>195.733</v>
      </c>
      <c r="J910" s="1">
        <f t="shared" si="86"/>
        <v>-94.82589999999999</v>
      </c>
      <c r="K910" s="1">
        <f t="shared" si="87"/>
        <v>206.56479999999999</v>
      </c>
      <c r="L910">
        <f t="shared" si="90"/>
        <v>162.90979999999999</v>
      </c>
      <c r="M910">
        <f t="shared" si="91"/>
        <v>-250.21979999999999</v>
      </c>
      <c r="O910">
        <f t="shared" si="88"/>
        <v>162.90979999999999</v>
      </c>
      <c r="P910">
        <f t="shared" si="89"/>
        <v>-250.21979999999999</v>
      </c>
    </row>
    <row r="911" spans="1:16" x14ac:dyDescent="0.25">
      <c r="A911" s="1">
        <f>tra!A911</f>
        <v>15</v>
      </c>
      <c r="B911" s="1">
        <f>tra!B911</f>
        <v>25</v>
      </c>
      <c r="C911" s="1">
        <f>tra!C911</f>
        <v>26</v>
      </c>
      <c r="D911" s="1">
        <f>tra!D911</f>
        <v>1</v>
      </c>
      <c r="E911" s="1" t="str">
        <f>tra!E911</f>
        <v>Mdes</v>
      </c>
      <c r="F911" s="1">
        <f>tra!F911</f>
        <v>-74.44</v>
      </c>
      <c r="G911" s="1">
        <f>tra!G911</f>
        <v>-47.679000000000002</v>
      </c>
      <c r="H911" s="1">
        <f>(ABS(tra!H911)+ABS(tra!J911))*SIGN(tra!H911)</f>
        <v>36.326000000000001</v>
      </c>
      <c r="I911" s="1">
        <f>(ABS(tra!I911)+ABS(tra!K911))*SIGN(tra!I911)</f>
        <v>-196.97199999999998</v>
      </c>
      <c r="J911" s="1">
        <f t="shared" si="86"/>
        <v>95.417599999999993</v>
      </c>
      <c r="K911" s="1">
        <f t="shared" si="87"/>
        <v>-207.86979999999997</v>
      </c>
      <c r="L911">
        <f t="shared" si="90"/>
        <v>-255.54879999999997</v>
      </c>
      <c r="M911">
        <f t="shared" si="91"/>
        <v>160.19079999999997</v>
      </c>
      <c r="O911">
        <f t="shared" si="88"/>
        <v>-255.54879999999997</v>
      </c>
      <c r="P911">
        <f t="shared" si="89"/>
        <v>160.19079999999997</v>
      </c>
    </row>
    <row r="912" spans="1:16" x14ac:dyDescent="0.25">
      <c r="A912" s="1">
        <f>tra!A912</f>
        <v>15</v>
      </c>
      <c r="B912" s="1">
        <f>tra!B912</f>
        <v>25</v>
      </c>
      <c r="C912" s="1">
        <f>tra!C912</f>
        <v>26</v>
      </c>
      <c r="D912" s="1">
        <f>tra!D912</f>
        <v>1</v>
      </c>
      <c r="E912" s="1" t="str">
        <f>tra!E912</f>
        <v>Vsin</v>
      </c>
      <c r="F912" s="1">
        <f>tra!F912</f>
        <v>85.6</v>
      </c>
      <c r="G912" s="1">
        <f>tra!G912</f>
        <v>54.994999999999997</v>
      </c>
      <c r="H912" s="1">
        <f>(ABS(tra!H912)+ABS(tra!J912))*SIGN(tra!H912)</f>
        <v>14.486000000000001</v>
      </c>
      <c r="I912" s="1">
        <f>(ABS(tra!I912)+ABS(tra!K912))*SIGN(tra!I912)</f>
        <v>-78.540999999999997</v>
      </c>
      <c r="J912" s="1">
        <f t="shared" si="86"/>
        <v>38.048299999999998</v>
      </c>
      <c r="K912" s="1">
        <f t="shared" si="87"/>
        <v>-82.886799999999994</v>
      </c>
      <c r="L912">
        <f t="shared" si="90"/>
        <v>-27.891799999999996</v>
      </c>
      <c r="M912">
        <f t="shared" si="91"/>
        <v>137.8818</v>
      </c>
      <c r="O912">
        <f t="shared" si="88"/>
        <v>-27.891799999999996</v>
      </c>
      <c r="P912">
        <f t="shared" si="89"/>
        <v>137.8818</v>
      </c>
    </row>
    <row r="913" spans="1:16" x14ac:dyDescent="0.25">
      <c r="A913" s="1">
        <f>tra!A913</f>
        <v>15</v>
      </c>
      <c r="B913" s="1">
        <f>tra!B913</f>
        <v>25</v>
      </c>
      <c r="C913" s="1">
        <f>tra!C913</f>
        <v>26</v>
      </c>
      <c r="D913" s="1">
        <f>tra!D913</f>
        <v>1</v>
      </c>
      <c r="E913" s="1" t="str">
        <f>tra!E913</f>
        <v>Vdes</v>
      </c>
      <c r="F913" s="1">
        <f>tra!F913</f>
        <v>-88.25</v>
      </c>
      <c r="G913" s="1">
        <f>tra!G913</f>
        <v>-56.604999999999997</v>
      </c>
      <c r="H913" s="1">
        <f>(ABS(tra!H913)+ABS(tra!J913))*SIGN(tra!H913)</f>
        <v>14.486000000000001</v>
      </c>
      <c r="I913" s="1">
        <f>(ABS(tra!I913)+ABS(tra!K913))*SIGN(tra!I913)</f>
        <v>-78.540999999999997</v>
      </c>
      <c r="J913" s="1">
        <f t="shared" si="86"/>
        <v>38.048299999999998</v>
      </c>
      <c r="K913" s="1">
        <f t="shared" si="87"/>
        <v>-82.886799999999994</v>
      </c>
      <c r="L913">
        <f t="shared" si="90"/>
        <v>-139.49179999999998</v>
      </c>
      <c r="M913">
        <f t="shared" si="91"/>
        <v>26.281799999999997</v>
      </c>
      <c r="O913">
        <f t="shared" si="88"/>
        <v>-139.49179999999998</v>
      </c>
      <c r="P913">
        <f t="shared" si="89"/>
        <v>26.281799999999997</v>
      </c>
    </row>
    <row r="914" spans="1:16" x14ac:dyDescent="0.25">
      <c r="A914" s="1">
        <f>tra!A914</f>
        <v>15</v>
      </c>
      <c r="B914" s="1">
        <f>tra!B914</f>
        <v>26</v>
      </c>
      <c r="C914" s="1">
        <f>tra!C914</f>
        <v>27</v>
      </c>
      <c r="D914" s="1">
        <f>tra!D914</f>
        <v>6</v>
      </c>
      <c r="E914" s="1" t="str">
        <f>tra!E914</f>
        <v>Msin</v>
      </c>
      <c r="F914" s="1">
        <f>tra!F914</f>
        <v>-36.100999999999999</v>
      </c>
      <c r="G914" s="1">
        <f>tra!G914</f>
        <v>-21.547000000000001</v>
      </c>
      <c r="H914" s="1">
        <f>(ABS(tra!H914)+ABS(tra!J914))*SIGN(tra!H914)</f>
        <v>-8.338000000000001</v>
      </c>
      <c r="I914" s="1">
        <f>(ABS(tra!I914)+ABS(tra!K914))*SIGN(tra!I914)</f>
        <v>35.662999999999997</v>
      </c>
      <c r="J914" s="1">
        <f t="shared" si="86"/>
        <v>-19.036899999999999</v>
      </c>
      <c r="K914" s="1">
        <f t="shared" si="87"/>
        <v>38.164400000000001</v>
      </c>
      <c r="L914">
        <f t="shared" si="90"/>
        <v>16.6174</v>
      </c>
      <c r="M914">
        <f t="shared" si="91"/>
        <v>-59.711399999999998</v>
      </c>
      <c r="O914">
        <f t="shared" si="88"/>
        <v>16.6174</v>
      </c>
      <c r="P914">
        <f t="shared" si="89"/>
        <v>-59.711399999999998</v>
      </c>
    </row>
    <row r="915" spans="1:16" x14ac:dyDescent="0.25">
      <c r="A915" s="1">
        <f>tra!A915</f>
        <v>15</v>
      </c>
      <c r="B915" s="1">
        <f>tra!B915</f>
        <v>26</v>
      </c>
      <c r="C915" s="1">
        <f>tra!C915</f>
        <v>27</v>
      </c>
      <c r="D915" s="1">
        <f>tra!D915</f>
        <v>6</v>
      </c>
      <c r="E915" s="1" t="str">
        <f>tra!E915</f>
        <v>Mdes</v>
      </c>
      <c r="F915" s="1">
        <f>tra!F915</f>
        <v>-35.088999999999999</v>
      </c>
      <c r="G915" s="1">
        <f>tra!G915</f>
        <v>-21.698</v>
      </c>
      <c r="H915" s="1">
        <f>(ABS(tra!H915)+ABS(tra!J915))*SIGN(tra!H915)</f>
        <v>6.82</v>
      </c>
      <c r="I915" s="1">
        <f>(ABS(tra!I915)+ABS(tra!K915))*SIGN(tra!I915)</f>
        <v>-29.319000000000003</v>
      </c>
      <c r="J915" s="1">
        <f t="shared" si="86"/>
        <v>15.6157</v>
      </c>
      <c r="K915" s="1">
        <f t="shared" si="87"/>
        <v>-31.365000000000002</v>
      </c>
      <c r="L915">
        <f t="shared" si="90"/>
        <v>-53.063000000000002</v>
      </c>
      <c r="M915">
        <f t="shared" si="91"/>
        <v>9.6670000000000016</v>
      </c>
      <c r="O915">
        <f t="shared" si="88"/>
        <v>-53.063000000000002</v>
      </c>
      <c r="P915">
        <f t="shared" si="89"/>
        <v>9.6670000000000016</v>
      </c>
    </row>
    <row r="916" spans="1:16" x14ac:dyDescent="0.25">
      <c r="A916" s="1">
        <f>tra!A916</f>
        <v>15</v>
      </c>
      <c r="B916" s="1">
        <f>tra!B916</f>
        <v>26</v>
      </c>
      <c r="C916" s="1">
        <f>tra!C916</f>
        <v>27</v>
      </c>
      <c r="D916" s="1">
        <f>tra!D916</f>
        <v>6</v>
      </c>
      <c r="E916" s="1" t="str">
        <f>tra!E916</f>
        <v>Vsin</v>
      </c>
      <c r="F916" s="1">
        <f>tra!F916</f>
        <v>59.368000000000002</v>
      </c>
      <c r="G916" s="1">
        <f>tra!G916</f>
        <v>35.921999999999997</v>
      </c>
      <c r="H916" s="1">
        <f>(ABS(tra!H916)+ABS(tra!J916))*SIGN(tra!H916)</f>
        <v>3.4060000000000001</v>
      </c>
      <c r="I916" s="1">
        <f>(ABS(tra!I916)+ABS(tra!K916))*SIGN(tra!I916)</f>
        <v>-14.603000000000002</v>
      </c>
      <c r="J916" s="1">
        <f t="shared" si="86"/>
        <v>7.786900000000001</v>
      </c>
      <c r="K916" s="1">
        <f t="shared" si="87"/>
        <v>-15.624800000000002</v>
      </c>
      <c r="L916">
        <f t="shared" si="90"/>
        <v>20.297199999999997</v>
      </c>
      <c r="M916">
        <f t="shared" si="91"/>
        <v>51.546799999999998</v>
      </c>
      <c r="O916">
        <f t="shared" si="88"/>
        <v>20.297199999999997</v>
      </c>
      <c r="P916">
        <f t="shared" si="89"/>
        <v>51.546799999999998</v>
      </c>
    </row>
    <row r="917" spans="1:16" x14ac:dyDescent="0.25">
      <c r="A917" s="1">
        <f>tra!A917</f>
        <v>15</v>
      </c>
      <c r="B917" s="1">
        <f>tra!B917</f>
        <v>26</v>
      </c>
      <c r="C917" s="1">
        <f>tra!C917</f>
        <v>27</v>
      </c>
      <c r="D917" s="1">
        <f>tra!D917</f>
        <v>6</v>
      </c>
      <c r="E917" s="1" t="str">
        <f>tra!E917</f>
        <v>Vdes</v>
      </c>
      <c r="F917" s="1">
        <f>tra!F917</f>
        <v>-58.912999999999997</v>
      </c>
      <c r="G917" s="1">
        <f>tra!G917</f>
        <v>-35.99</v>
      </c>
      <c r="H917" s="1">
        <f>(ABS(tra!H917)+ABS(tra!J917))*SIGN(tra!H917)</f>
        <v>3.4060000000000001</v>
      </c>
      <c r="I917" s="1">
        <f>(ABS(tra!I917)+ABS(tra!K917))*SIGN(tra!I917)</f>
        <v>-14.603000000000002</v>
      </c>
      <c r="J917" s="1">
        <f t="shared" si="86"/>
        <v>7.786900000000001</v>
      </c>
      <c r="K917" s="1">
        <f t="shared" si="87"/>
        <v>-15.624800000000002</v>
      </c>
      <c r="L917">
        <f t="shared" si="90"/>
        <v>-51.614800000000002</v>
      </c>
      <c r="M917">
        <f t="shared" si="91"/>
        <v>-20.365200000000002</v>
      </c>
      <c r="O917">
        <f t="shared" si="88"/>
        <v>-51.614800000000002</v>
      </c>
      <c r="P917">
        <f t="shared" si="89"/>
        <v>-20.365200000000002</v>
      </c>
    </row>
    <row r="918" spans="1:16" x14ac:dyDescent="0.25">
      <c r="A918" s="1">
        <f>tra!A918</f>
        <v>15</v>
      </c>
      <c r="B918" s="1">
        <f>tra!B918</f>
        <v>26</v>
      </c>
      <c r="C918" s="1">
        <f>tra!C918</f>
        <v>27</v>
      </c>
      <c r="D918" s="1">
        <f>tra!D918</f>
        <v>5</v>
      </c>
      <c r="E918" s="1" t="str">
        <f>tra!E918</f>
        <v>Msin</v>
      </c>
      <c r="F918" s="1">
        <f>tra!F918</f>
        <v>-41.597000000000001</v>
      </c>
      <c r="G918" s="1">
        <f>tra!G918</f>
        <v>-26.896999999999998</v>
      </c>
      <c r="H918" s="1">
        <f>(ABS(tra!H918)+ABS(tra!J918))*SIGN(tra!H918)</f>
        <v>-15.311</v>
      </c>
      <c r="I918" s="1">
        <f>(ABS(tra!I918)+ABS(tra!K918))*SIGN(tra!I918)</f>
        <v>68.911000000000001</v>
      </c>
      <c r="J918" s="1">
        <f t="shared" si="86"/>
        <v>-35.984300000000005</v>
      </c>
      <c r="K918" s="1">
        <f t="shared" si="87"/>
        <v>73.504300000000001</v>
      </c>
      <c r="L918">
        <f t="shared" si="90"/>
        <v>46.607300000000002</v>
      </c>
      <c r="M918">
        <f t="shared" si="91"/>
        <v>-100.40129999999999</v>
      </c>
      <c r="O918">
        <f t="shared" si="88"/>
        <v>46.607300000000002</v>
      </c>
      <c r="P918">
        <f t="shared" si="89"/>
        <v>-100.40129999999999</v>
      </c>
    </row>
    <row r="919" spans="1:16" x14ac:dyDescent="0.25">
      <c r="A919" s="1">
        <f>tra!A919</f>
        <v>15</v>
      </c>
      <c r="B919" s="1">
        <f>tra!B919</f>
        <v>26</v>
      </c>
      <c r="C919" s="1">
        <f>tra!C919</f>
        <v>27</v>
      </c>
      <c r="D919" s="1">
        <f>tra!D919</f>
        <v>5</v>
      </c>
      <c r="E919" s="1" t="str">
        <f>tra!E919</f>
        <v>Mdes</v>
      </c>
      <c r="F919" s="1">
        <f>tra!F919</f>
        <v>-58.204999999999998</v>
      </c>
      <c r="G919" s="1">
        <f>tra!G919</f>
        <v>-36.770000000000003</v>
      </c>
      <c r="H919" s="1">
        <f>(ABS(tra!H919)+ABS(tra!J919))*SIGN(tra!H919)</f>
        <v>13.604999999999999</v>
      </c>
      <c r="I919" s="1">
        <f>(ABS(tra!I919)+ABS(tra!K919))*SIGN(tra!I919)</f>
        <v>-61.238999999999997</v>
      </c>
      <c r="J919" s="1">
        <f t="shared" si="86"/>
        <v>31.976699999999994</v>
      </c>
      <c r="K919" s="1">
        <f t="shared" si="87"/>
        <v>-65.320499999999996</v>
      </c>
      <c r="L919">
        <f t="shared" si="90"/>
        <v>-102.09049999999999</v>
      </c>
      <c r="M919">
        <f t="shared" si="91"/>
        <v>28.550499999999992</v>
      </c>
      <c r="O919">
        <f t="shared" si="88"/>
        <v>-102.09049999999999</v>
      </c>
      <c r="P919">
        <f t="shared" si="89"/>
        <v>28.550499999999992</v>
      </c>
    </row>
    <row r="920" spans="1:16" x14ac:dyDescent="0.25">
      <c r="A920" s="1">
        <f>tra!A920</f>
        <v>15</v>
      </c>
      <c r="B920" s="1">
        <f>tra!B920</f>
        <v>26</v>
      </c>
      <c r="C920" s="1">
        <f>tra!C920</f>
        <v>27</v>
      </c>
      <c r="D920" s="1">
        <f>tra!D920</f>
        <v>5</v>
      </c>
      <c r="E920" s="1" t="str">
        <f>tra!E920</f>
        <v>Vsin</v>
      </c>
      <c r="F920" s="1">
        <f>tra!F920</f>
        <v>71.472999999999999</v>
      </c>
      <c r="G920" s="1">
        <f>tra!G920</f>
        <v>45.774999999999999</v>
      </c>
      <c r="H920" s="1">
        <f>(ABS(tra!H920)+ABS(tra!J920))*SIGN(tra!H920)</f>
        <v>6.4980000000000002</v>
      </c>
      <c r="I920" s="1">
        <f>(ABS(tra!I920)+ABS(tra!K920))*SIGN(tra!I920)</f>
        <v>-29.247</v>
      </c>
      <c r="J920" s="1">
        <f t="shared" si="86"/>
        <v>15.272099999999998</v>
      </c>
      <c r="K920" s="1">
        <f t="shared" si="87"/>
        <v>-31.196400000000001</v>
      </c>
      <c r="L920">
        <f t="shared" si="90"/>
        <v>14.578599999999998</v>
      </c>
      <c r="M920">
        <f t="shared" si="91"/>
        <v>76.971400000000003</v>
      </c>
      <c r="O920">
        <f t="shared" si="88"/>
        <v>14.578599999999998</v>
      </c>
      <c r="P920">
        <f t="shared" si="89"/>
        <v>76.971400000000003</v>
      </c>
    </row>
    <row r="921" spans="1:16" x14ac:dyDescent="0.25">
      <c r="A921" s="1">
        <f>tra!A921</f>
        <v>15</v>
      </c>
      <c r="B921" s="1">
        <f>tra!B921</f>
        <v>26</v>
      </c>
      <c r="C921" s="1">
        <f>tra!C921</f>
        <v>27</v>
      </c>
      <c r="D921" s="1">
        <f>tra!D921</f>
        <v>5</v>
      </c>
      <c r="E921" s="1" t="str">
        <f>tra!E921</f>
        <v>Vdes</v>
      </c>
      <c r="F921" s="1">
        <f>tra!F921</f>
        <v>-78.936999999999998</v>
      </c>
      <c r="G921" s="1">
        <f>tra!G921</f>
        <v>-50.212000000000003</v>
      </c>
      <c r="H921" s="1">
        <f>(ABS(tra!H921)+ABS(tra!J921))*SIGN(tra!H921)</f>
        <v>6.4980000000000002</v>
      </c>
      <c r="I921" s="1">
        <f>(ABS(tra!I921)+ABS(tra!K921))*SIGN(tra!I921)</f>
        <v>-29.247</v>
      </c>
      <c r="J921" s="1">
        <f t="shared" si="86"/>
        <v>15.272099999999998</v>
      </c>
      <c r="K921" s="1">
        <f t="shared" si="87"/>
        <v>-31.196400000000001</v>
      </c>
      <c r="L921">
        <f t="shared" si="90"/>
        <v>-81.4084</v>
      </c>
      <c r="M921">
        <f t="shared" si="91"/>
        <v>-19.015600000000003</v>
      </c>
      <c r="O921">
        <f t="shared" si="88"/>
        <v>-81.4084</v>
      </c>
      <c r="P921">
        <f t="shared" si="89"/>
        <v>-19.015600000000003</v>
      </c>
    </row>
    <row r="922" spans="1:16" x14ac:dyDescent="0.25">
      <c r="A922" s="1">
        <f>tra!A922</f>
        <v>15</v>
      </c>
      <c r="B922" s="1">
        <f>tra!B922</f>
        <v>26</v>
      </c>
      <c r="C922" s="1">
        <f>tra!C922</f>
        <v>27</v>
      </c>
      <c r="D922" s="1">
        <f>tra!D922</f>
        <v>4</v>
      </c>
      <c r="E922" s="1" t="str">
        <f>tra!E922</f>
        <v>Msin</v>
      </c>
      <c r="F922" s="1">
        <f>tra!F922</f>
        <v>-40.014000000000003</v>
      </c>
      <c r="G922" s="1">
        <f>tra!G922</f>
        <v>-26.166</v>
      </c>
      <c r="H922" s="1">
        <f>(ABS(tra!H922)+ABS(tra!J922))*SIGN(tra!H922)</f>
        <v>-25.360000000000003</v>
      </c>
      <c r="I922" s="1">
        <f>(ABS(tra!I922)+ABS(tra!K922))*SIGN(tra!I922)</f>
        <v>119.36199999999999</v>
      </c>
      <c r="J922" s="1">
        <f t="shared" si="86"/>
        <v>-61.168599999999998</v>
      </c>
      <c r="K922" s="1">
        <f t="shared" si="87"/>
        <v>126.97</v>
      </c>
      <c r="L922">
        <f t="shared" si="90"/>
        <v>100.804</v>
      </c>
      <c r="M922">
        <f t="shared" si="91"/>
        <v>-153.136</v>
      </c>
      <c r="O922">
        <f t="shared" si="88"/>
        <v>100.804</v>
      </c>
      <c r="P922">
        <f t="shared" si="89"/>
        <v>-153.136</v>
      </c>
    </row>
    <row r="923" spans="1:16" x14ac:dyDescent="0.25">
      <c r="A923" s="1">
        <f>tra!A923</f>
        <v>15</v>
      </c>
      <c r="B923" s="1">
        <f>tra!B923</f>
        <v>26</v>
      </c>
      <c r="C923" s="1">
        <f>tra!C923</f>
        <v>27</v>
      </c>
      <c r="D923" s="1">
        <f>tra!D923</f>
        <v>4</v>
      </c>
      <c r="E923" s="1" t="str">
        <f>tra!E923</f>
        <v>Mdes</v>
      </c>
      <c r="F923" s="1">
        <f>tra!F923</f>
        <v>-54.667999999999999</v>
      </c>
      <c r="G923" s="1">
        <f>tra!G923</f>
        <v>-34.723999999999997</v>
      </c>
      <c r="H923" s="1">
        <f>(ABS(tra!H923)+ABS(tra!J923))*SIGN(tra!H923)</f>
        <v>20.833000000000002</v>
      </c>
      <c r="I923" s="1">
        <f>(ABS(tra!I923)+ABS(tra!K923))*SIGN(tra!I923)</f>
        <v>-98.069000000000003</v>
      </c>
      <c r="J923" s="1">
        <f t="shared" si="86"/>
        <v>50.253700000000002</v>
      </c>
      <c r="K923" s="1">
        <f t="shared" si="87"/>
        <v>-104.3189</v>
      </c>
      <c r="L923">
        <f t="shared" si="90"/>
        <v>-139.0429</v>
      </c>
      <c r="M923">
        <f t="shared" si="91"/>
        <v>69.594899999999996</v>
      </c>
      <c r="O923">
        <f t="shared" si="88"/>
        <v>-139.0429</v>
      </c>
      <c r="P923">
        <f t="shared" si="89"/>
        <v>69.594899999999996</v>
      </c>
    </row>
    <row r="924" spans="1:16" x14ac:dyDescent="0.25">
      <c r="A924" s="1">
        <f>tra!A924</f>
        <v>15</v>
      </c>
      <c r="B924" s="1">
        <f>tra!B924</f>
        <v>26</v>
      </c>
      <c r="C924" s="1">
        <f>tra!C924</f>
        <v>27</v>
      </c>
      <c r="D924" s="1">
        <f>tra!D924</f>
        <v>4</v>
      </c>
      <c r="E924" s="1" t="str">
        <f>tra!E924</f>
        <v>Vsin</v>
      </c>
      <c r="F924" s="1">
        <f>tra!F924</f>
        <v>74.069999999999993</v>
      </c>
      <c r="G924" s="1">
        <f>tra!G924</f>
        <v>47.738999999999997</v>
      </c>
      <c r="H924" s="1">
        <f>(ABS(tra!H924)+ABS(tra!J924))*SIGN(tra!H924)</f>
        <v>10.381</v>
      </c>
      <c r="I924" s="1">
        <f>(ABS(tra!I924)+ABS(tra!K924))*SIGN(tra!I924)</f>
        <v>-48.860999999999997</v>
      </c>
      <c r="J924" s="1">
        <f t="shared" si="86"/>
        <v>25.039299999999997</v>
      </c>
      <c r="K924" s="1">
        <f t="shared" si="87"/>
        <v>-51.975299999999997</v>
      </c>
      <c r="L924">
        <f t="shared" si="90"/>
        <v>-4.2363</v>
      </c>
      <c r="M924">
        <f t="shared" si="91"/>
        <v>99.714299999999994</v>
      </c>
      <c r="O924">
        <f t="shared" si="88"/>
        <v>-4.2363</v>
      </c>
      <c r="P924">
        <f t="shared" si="89"/>
        <v>99.714299999999994</v>
      </c>
    </row>
    <row r="925" spans="1:16" x14ac:dyDescent="0.25">
      <c r="A925" s="1">
        <f>tra!A925</f>
        <v>15</v>
      </c>
      <c r="B925" s="1">
        <f>tra!B925</f>
        <v>26</v>
      </c>
      <c r="C925" s="1">
        <f>tra!C925</f>
        <v>27</v>
      </c>
      <c r="D925" s="1">
        <f>tra!D925</f>
        <v>4</v>
      </c>
      <c r="E925" s="1" t="str">
        <f>tra!E925</f>
        <v>Vdes</v>
      </c>
      <c r="F925" s="1">
        <f>tra!F925</f>
        <v>-80.656000000000006</v>
      </c>
      <c r="G925" s="1">
        <f>tra!G925</f>
        <v>-51.585000000000001</v>
      </c>
      <c r="H925" s="1">
        <f>(ABS(tra!H925)+ABS(tra!J925))*SIGN(tra!H925)</f>
        <v>10.381</v>
      </c>
      <c r="I925" s="1">
        <f>(ABS(tra!I925)+ABS(tra!K925))*SIGN(tra!I925)</f>
        <v>-48.860999999999997</v>
      </c>
      <c r="J925" s="1">
        <f t="shared" si="86"/>
        <v>25.039299999999997</v>
      </c>
      <c r="K925" s="1">
        <f t="shared" si="87"/>
        <v>-51.975299999999997</v>
      </c>
      <c r="L925">
        <f t="shared" si="90"/>
        <v>-103.5603</v>
      </c>
      <c r="M925">
        <f t="shared" si="91"/>
        <v>0.39029999999999632</v>
      </c>
      <c r="O925">
        <f t="shared" si="88"/>
        <v>-103.5603</v>
      </c>
      <c r="P925">
        <f t="shared" si="89"/>
        <v>0.39029999999999632</v>
      </c>
    </row>
    <row r="926" spans="1:16" x14ac:dyDescent="0.25">
      <c r="A926" s="1">
        <f>tra!A926</f>
        <v>15</v>
      </c>
      <c r="B926" s="1">
        <f>tra!B926</f>
        <v>26</v>
      </c>
      <c r="C926" s="1">
        <f>tra!C926</f>
        <v>27</v>
      </c>
      <c r="D926" s="1">
        <f>tra!D926</f>
        <v>3</v>
      </c>
      <c r="E926" s="1" t="str">
        <f>tra!E926</f>
        <v>Msin</v>
      </c>
      <c r="F926" s="1">
        <f>tra!F926</f>
        <v>-43.786999999999999</v>
      </c>
      <c r="G926" s="1">
        <f>tra!G926</f>
        <v>-28.53</v>
      </c>
      <c r="H926" s="1">
        <f>(ABS(tra!H926)+ABS(tra!J926))*SIGN(tra!H926)</f>
        <v>-30.457000000000001</v>
      </c>
      <c r="I926" s="1">
        <f>(ABS(tra!I926)+ABS(tra!K926))*SIGN(tra!I926)</f>
        <v>148.16499999999999</v>
      </c>
      <c r="J926" s="1">
        <f t="shared" si="86"/>
        <v>-74.906499999999994</v>
      </c>
      <c r="K926" s="1">
        <f t="shared" si="87"/>
        <v>157.3021</v>
      </c>
      <c r="L926">
        <f t="shared" si="90"/>
        <v>128.77209999999999</v>
      </c>
      <c r="M926">
        <f t="shared" si="91"/>
        <v>-185.8321</v>
      </c>
      <c r="O926">
        <f t="shared" si="88"/>
        <v>128.77209999999999</v>
      </c>
      <c r="P926">
        <f t="shared" si="89"/>
        <v>-185.8321</v>
      </c>
    </row>
    <row r="927" spans="1:16" x14ac:dyDescent="0.25">
      <c r="A927" s="1">
        <f>tra!A927</f>
        <v>15</v>
      </c>
      <c r="B927" s="1">
        <f>tra!B927</f>
        <v>26</v>
      </c>
      <c r="C927" s="1">
        <f>tra!C927</f>
        <v>27</v>
      </c>
      <c r="D927" s="1">
        <f>tra!D927</f>
        <v>3</v>
      </c>
      <c r="E927" s="1" t="str">
        <f>tra!E927</f>
        <v>Mdes</v>
      </c>
      <c r="F927" s="1">
        <f>tra!F927</f>
        <v>-51.801000000000002</v>
      </c>
      <c r="G927" s="1">
        <f>tra!G927</f>
        <v>-32.917000000000002</v>
      </c>
      <c r="H927" s="1">
        <f>(ABS(tra!H927)+ABS(tra!J927))*SIGN(tra!H927)</f>
        <v>25.024000000000001</v>
      </c>
      <c r="I927" s="1">
        <f>(ABS(tra!I927)+ABS(tra!K927))*SIGN(tra!I927)</f>
        <v>-121.744</v>
      </c>
      <c r="J927" s="1">
        <f t="shared" si="86"/>
        <v>61.547199999999997</v>
      </c>
      <c r="K927" s="1">
        <f t="shared" si="87"/>
        <v>-129.25120000000001</v>
      </c>
      <c r="L927">
        <f t="shared" si="90"/>
        <v>-162.16820000000001</v>
      </c>
      <c r="M927">
        <f t="shared" si="91"/>
        <v>96.33420000000001</v>
      </c>
      <c r="O927">
        <f t="shared" si="88"/>
        <v>-162.16820000000001</v>
      </c>
      <c r="P927">
        <f t="shared" si="89"/>
        <v>96.33420000000001</v>
      </c>
    </row>
    <row r="928" spans="1:16" x14ac:dyDescent="0.25">
      <c r="A928" s="1">
        <f>tra!A928</f>
        <v>15</v>
      </c>
      <c r="B928" s="1">
        <f>tra!B928</f>
        <v>26</v>
      </c>
      <c r="C928" s="1">
        <f>tra!C928</f>
        <v>27</v>
      </c>
      <c r="D928" s="1">
        <f>tra!D928</f>
        <v>3</v>
      </c>
      <c r="E928" s="1" t="str">
        <f>tra!E928</f>
        <v>Vsin</v>
      </c>
      <c r="F928" s="1">
        <f>tra!F928</f>
        <v>75.561999999999998</v>
      </c>
      <c r="G928" s="1">
        <f>tra!G928</f>
        <v>48.676000000000002</v>
      </c>
      <c r="H928" s="1">
        <f>(ABS(tra!H928)+ABS(tra!J928))*SIGN(tra!H928)</f>
        <v>12.468</v>
      </c>
      <c r="I928" s="1">
        <f>(ABS(tra!I928)+ABS(tra!K928))*SIGN(tra!I928)</f>
        <v>-60.652999999999999</v>
      </c>
      <c r="J928" s="1">
        <f t="shared" si="86"/>
        <v>30.663899999999998</v>
      </c>
      <c r="K928" s="1">
        <f t="shared" si="87"/>
        <v>-64.3934</v>
      </c>
      <c r="L928">
        <f t="shared" si="90"/>
        <v>-15.717399999999998</v>
      </c>
      <c r="M928">
        <f t="shared" si="91"/>
        <v>113.0694</v>
      </c>
      <c r="O928">
        <f t="shared" si="88"/>
        <v>-15.717399999999998</v>
      </c>
      <c r="P928">
        <f t="shared" si="89"/>
        <v>113.0694</v>
      </c>
    </row>
    <row r="929" spans="1:16" x14ac:dyDescent="0.25">
      <c r="A929" s="1">
        <f>tra!A929</f>
        <v>15</v>
      </c>
      <c r="B929" s="1">
        <f>tra!B929</f>
        <v>26</v>
      </c>
      <c r="C929" s="1">
        <f>tra!C929</f>
        <v>27</v>
      </c>
      <c r="D929" s="1">
        <f>tra!D929</f>
        <v>3</v>
      </c>
      <c r="E929" s="1" t="str">
        <f>tra!E929</f>
        <v>Vdes</v>
      </c>
      <c r="F929" s="1">
        <f>tra!F929</f>
        <v>-79.164000000000001</v>
      </c>
      <c r="G929" s="1">
        <f>tra!G929</f>
        <v>-50.648000000000003</v>
      </c>
      <c r="H929" s="1">
        <f>(ABS(tra!H929)+ABS(tra!J929))*SIGN(tra!H929)</f>
        <v>12.468</v>
      </c>
      <c r="I929" s="1">
        <f>(ABS(tra!I929)+ABS(tra!K929))*SIGN(tra!I929)</f>
        <v>-60.652999999999999</v>
      </c>
      <c r="J929" s="1">
        <f t="shared" si="86"/>
        <v>30.663899999999998</v>
      </c>
      <c r="K929" s="1">
        <f t="shared" si="87"/>
        <v>-64.3934</v>
      </c>
      <c r="L929">
        <f t="shared" si="90"/>
        <v>-115.04140000000001</v>
      </c>
      <c r="M929">
        <f t="shared" si="91"/>
        <v>13.745399999999997</v>
      </c>
      <c r="O929">
        <f t="shared" si="88"/>
        <v>-115.04140000000001</v>
      </c>
      <c r="P929">
        <f t="shared" si="89"/>
        <v>13.745399999999997</v>
      </c>
    </row>
    <row r="930" spans="1:16" x14ac:dyDescent="0.25">
      <c r="A930" s="1">
        <f>tra!A930</f>
        <v>15</v>
      </c>
      <c r="B930" s="1">
        <f>tra!B930</f>
        <v>26</v>
      </c>
      <c r="C930" s="1">
        <f>tra!C930</f>
        <v>27</v>
      </c>
      <c r="D930" s="1">
        <f>tra!D930</f>
        <v>2</v>
      </c>
      <c r="E930" s="1" t="str">
        <f>tra!E930</f>
        <v>Msin</v>
      </c>
      <c r="F930" s="1">
        <f>tra!F930</f>
        <v>-49.597000000000001</v>
      </c>
      <c r="G930" s="1">
        <f>tra!G930</f>
        <v>-32.154000000000003</v>
      </c>
      <c r="H930" s="1">
        <f>(ABS(tra!H930)+ABS(tra!J930))*SIGN(tra!H930)</f>
        <v>-33.941000000000003</v>
      </c>
      <c r="I930" s="1">
        <f>(ABS(tra!I930)+ABS(tra!K930))*SIGN(tra!I930)</f>
        <v>172.17000000000002</v>
      </c>
      <c r="J930" s="1">
        <f t="shared" si="86"/>
        <v>-85.592000000000013</v>
      </c>
      <c r="K930" s="1">
        <f t="shared" si="87"/>
        <v>182.35230000000001</v>
      </c>
      <c r="L930">
        <f t="shared" si="90"/>
        <v>150.19830000000002</v>
      </c>
      <c r="M930">
        <f t="shared" si="91"/>
        <v>-214.50630000000001</v>
      </c>
      <c r="O930">
        <f t="shared" si="88"/>
        <v>150.19830000000002</v>
      </c>
      <c r="P930">
        <f t="shared" si="89"/>
        <v>-214.50630000000001</v>
      </c>
    </row>
    <row r="931" spans="1:16" x14ac:dyDescent="0.25">
      <c r="A931" s="1">
        <f>tra!A931</f>
        <v>15</v>
      </c>
      <c r="B931" s="1">
        <f>tra!B931</f>
        <v>26</v>
      </c>
      <c r="C931" s="1">
        <f>tra!C931</f>
        <v>27</v>
      </c>
      <c r="D931" s="1">
        <f>tra!D931</f>
        <v>2</v>
      </c>
      <c r="E931" s="1" t="str">
        <f>tra!E931</f>
        <v>Mdes</v>
      </c>
      <c r="F931" s="1">
        <f>tra!F931</f>
        <v>-47.768000000000001</v>
      </c>
      <c r="G931" s="1">
        <f>tra!G931</f>
        <v>-30.413</v>
      </c>
      <c r="H931" s="1">
        <f>(ABS(tra!H931)+ABS(tra!J931))*SIGN(tra!H931)</f>
        <v>27.92</v>
      </c>
      <c r="I931" s="1">
        <f>(ABS(tra!I931)+ABS(tra!K931))*SIGN(tra!I931)</f>
        <v>-141.839</v>
      </c>
      <c r="J931" s="1">
        <f t="shared" si="86"/>
        <v>70.471699999999998</v>
      </c>
      <c r="K931" s="1">
        <f t="shared" si="87"/>
        <v>-150.215</v>
      </c>
      <c r="L931">
        <f t="shared" si="90"/>
        <v>-180.62800000000001</v>
      </c>
      <c r="M931">
        <f t="shared" si="91"/>
        <v>119.80200000000001</v>
      </c>
      <c r="O931">
        <f t="shared" si="88"/>
        <v>-180.62800000000001</v>
      </c>
      <c r="P931">
        <f t="shared" si="89"/>
        <v>119.80200000000001</v>
      </c>
    </row>
    <row r="932" spans="1:16" x14ac:dyDescent="0.25">
      <c r="A932" s="1">
        <f>tra!A932</f>
        <v>15</v>
      </c>
      <c r="B932" s="1">
        <f>tra!B932</f>
        <v>26</v>
      </c>
      <c r="C932" s="1">
        <f>tra!C932</f>
        <v>27</v>
      </c>
      <c r="D932" s="1">
        <f>tra!D932</f>
        <v>2</v>
      </c>
      <c r="E932" s="1" t="str">
        <f>tra!E932</f>
        <v>Vsin</v>
      </c>
      <c r="F932" s="1">
        <f>tra!F932</f>
        <v>77.774000000000001</v>
      </c>
      <c r="G932" s="1">
        <f>tra!G932</f>
        <v>50.052999999999997</v>
      </c>
      <c r="H932" s="1">
        <f>(ABS(tra!H932)+ABS(tra!J932))*SIGN(tra!H932)</f>
        <v>13.901</v>
      </c>
      <c r="I932" s="1">
        <f>(ABS(tra!I932)+ABS(tra!K932))*SIGN(tra!I932)</f>
        <v>-70.564000000000007</v>
      </c>
      <c r="J932" s="1">
        <f t="shared" si="86"/>
        <v>35.0702</v>
      </c>
      <c r="K932" s="1">
        <f t="shared" si="87"/>
        <v>-74.734300000000005</v>
      </c>
      <c r="L932">
        <f t="shared" si="90"/>
        <v>-24.681300000000007</v>
      </c>
      <c r="M932">
        <f t="shared" si="91"/>
        <v>124.7873</v>
      </c>
      <c r="O932">
        <f t="shared" si="88"/>
        <v>-24.681300000000007</v>
      </c>
      <c r="P932">
        <f t="shared" si="89"/>
        <v>124.7873</v>
      </c>
    </row>
    <row r="933" spans="1:16" x14ac:dyDescent="0.25">
      <c r="A933" s="1">
        <f>tra!A933</f>
        <v>15</v>
      </c>
      <c r="B933" s="1">
        <f>tra!B933</f>
        <v>26</v>
      </c>
      <c r="C933" s="1">
        <f>tra!C933</f>
        <v>27</v>
      </c>
      <c r="D933" s="1">
        <f>tra!D933</f>
        <v>2</v>
      </c>
      <c r="E933" s="1" t="str">
        <f>tra!E933</f>
        <v>Vdes</v>
      </c>
      <c r="F933" s="1">
        <f>tra!F933</f>
        <v>-76.951999999999998</v>
      </c>
      <c r="G933" s="1">
        <f>tra!G933</f>
        <v>-49.271000000000001</v>
      </c>
      <c r="H933" s="1">
        <f>(ABS(tra!H933)+ABS(tra!J933))*SIGN(tra!H933)</f>
        <v>13.901</v>
      </c>
      <c r="I933" s="1">
        <f>(ABS(tra!I933)+ABS(tra!K933))*SIGN(tra!I933)</f>
        <v>-70.564000000000007</v>
      </c>
      <c r="J933" s="1">
        <f t="shared" si="86"/>
        <v>35.0702</v>
      </c>
      <c r="K933" s="1">
        <f t="shared" si="87"/>
        <v>-74.734300000000005</v>
      </c>
      <c r="L933">
        <f t="shared" si="90"/>
        <v>-124.00530000000001</v>
      </c>
      <c r="M933">
        <f t="shared" si="91"/>
        <v>25.463300000000004</v>
      </c>
      <c r="O933">
        <f t="shared" si="88"/>
        <v>-124.00530000000001</v>
      </c>
      <c r="P933">
        <f t="shared" si="89"/>
        <v>25.463300000000004</v>
      </c>
    </row>
    <row r="934" spans="1:16" x14ac:dyDescent="0.25">
      <c r="A934" s="1">
        <f>tra!A934</f>
        <v>15</v>
      </c>
      <c r="B934" s="1">
        <f>tra!B934</f>
        <v>26</v>
      </c>
      <c r="C934" s="1">
        <f>tra!C934</f>
        <v>27</v>
      </c>
      <c r="D934" s="1">
        <f>tra!D934</f>
        <v>1</v>
      </c>
      <c r="E934" s="1" t="str">
        <f>tra!E934</f>
        <v>Msin</v>
      </c>
      <c r="F934" s="1">
        <f>tra!F934</f>
        <v>-59.963999999999999</v>
      </c>
      <c r="G934" s="1">
        <f>tra!G934</f>
        <v>-38.651000000000003</v>
      </c>
      <c r="H934" s="1">
        <f>(ABS(tra!H934)+ABS(tra!J934))*SIGN(tra!H934)</f>
        <v>-32.617999999999995</v>
      </c>
      <c r="I934" s="1">
        <f>(ABS(tra!I934)+ABS(tra!K934))*SIGN(tra!I934)</f>
        <v>177.173</v>
      </c>
      <c r="J934" s="1">
        <f t="shared" si="86"/>
        <v>-85.769899999999993</v>
      </c>
      <c r="K934" s="1">
        <f t="shared" si="87"/>
        <v>186.95840000000001</v>
      </c>
      <c r="L934">
        <f t="shared" si="90"/>
        <v>148.3074</v>
      </c>
      <c r="M934">
        <f t="shared" si="91"/>
        <v>-225.60940000000002</v>
      </c>
      <c r="O934">
        <f t="shared" si="88"/>
        <v>148.3074</v>
      </c>
      <c r="P934">
        <f t="shared" si="89"/>
        <v>-225.60940000000002</v>
      </c>
    </row>
    <row r="935" spans="1:16" x14ac:dyDescent="0.25">
      <c r="A935" s="1">
        <f>tra!A935</f>
        <v>15</v>
      </c>
      <c r="B935" s="1">
        <f>tra!B935</f>
        <v>26</v>
      </c>
      <c r="C935" s="1">
        <f>tra!C935</f>
        <v>27</v>
      </c>
      <c r="D935" s="1">
        <f>tra!D935</f>
        <v>1</v>
      </c>
      <c r="E935" s="1" t="str">
        <f>tra!E935</f>
        <v>Mdes</v>
      </c>
      <c r="F935" s="1">
        <f>tra!F935</f>
        <v>-36.850999999999999</v>
      </c>
      <c r="G935" s="1">
        <f>tra!G935</f>
        <v>-23.530999999999999</v>
      </c>
      <c r="H935" s="1">
        <f>(ABS(tra!H935)+ABS(tra!J935))*SIGN(tra!H935)</f>
        <v>25.643999999999998</v>
      </c>
      <c r="I935" s="1">
        <f>(ABS(tra!I935)+ABS(tra!K935))*SIGN(tra!I935)</f>
        <v>-138.88300000000001</v>
      </c>
      <c r="J935" s="1">
        <f t="shared" si="86"/>
        <v>67.308899999999994</v>
      </c>
      <c r="K935" s="1">
        <f t="shared" si="87"/>
        <v>-146.5762</v>
      </c>
      <c r="L935">
        <f t="shared" si="90"/>
        <v>-170.10720000000001</v>
      </c>
      <c r="M935">
        <f t="shared" si="91"/>
        <v>123.04519999999999</v>
      </c>
      <c r="O935">
        <f t="shared" si="88"/>
        <v>-170.10720000000001</v>
      </c>
      <c r="P935">
        <f t="shared" si="89"/>
        <v>123.04519999999999</v>
      </c>
    </row>
    <row r="936" spans="1:16" x14ac:dyDescent="0.25">
      <c r="A936" s="1">
        <f>tra!A936</f>
        <v>15</v>
      </c>
      <c r="B936" s="1">
        <f>tra!B936</f>
        <v>26</v>
      </c>
      <c r="C936" s="1">
        <f>tra!C936</f>
        <v>27</v>
      </c>
      <c r="D936" s="1">
        <f>tra!D936</f>
        <v>1</v>
      </c>
      <c r="E936" s="1" t="str">
        <f>tra!E936</f>
        <v>Vsin</v>
      </c>
      <c r="F936" s="1">
        <f>tra!F936</f>
        <v>82.557000000000002</v>
      </c>
      <c r="G936" s="1">
        <f>tra!G936</f>
        <v>53.06</v>
      </c>
      <c r="H936" s="1">
        <f>(ABS(tra!H936)+ABS(tra!J936))*SIGN(tra!H936)</f>
        <v>13.093</v>
      </c>
      <c r="I936" s="1">
        <f>(ABS(tra!I936)+ABS(tra!K936))*SIGN(tra!I936)</f>
        <v>-71.024000000000001</v>
      </c>
      <c r="J936" s="1">
        <f t="shared" si="86"/>
        <v>34.400199999999998</v>
      </c>
      <c r="K936" s="1">
        <f t="shared" si="87"/>
        <v>-74.951899999999995</v>
      </c>
      <c r="L936">
        <f t="shared" si="90"/>
        <v>-21.891899999999993</v>
      </c>
      <c r="M936">
        <f t="shared" si="91"/>
        <v>128.0119</v>
      </c>
      <c r="O936">
        <f t="shared" si="88"/>
        <v>-21.891899999999993</v>
      </c>
      <c r="P936">
        <f t="shared" si="89"/>
        <v>128.0119</v>
      </c>
    </row>
    <row r="937" spans="1:16" x14ac:dyDescent="0.25">
      <c r="A937" s="1">
        <f>tra!A937</f>
        <v>15</v>
      </c>
      <c r="B937" s="1">
        <f>tra!B937</f>
        <v>26</v>
      </c>
      <c r="C937" s="1">
        <f>tra!C937</f>
        <v>27</v>
      </c>
      <c r="D937" s="1">
        <f>tra!D937</f>
        <v>1</v>
      </c>
      <c r="E937" s="1" t="str">
        <f>tra!E937</f>
        <v>Vdes</v>
      </c>
      <c r="F937" s="1">
        <f>tra!F937</f>
        <v>-72.168999999999997</v>
      </c>
      <c r="G937" s="1">
        <f>tra!G937</f>
        <v>-46.264000000000003</v>
      </c>
      <c r="H937" s="1">
        <f>(ABS(tra!H937)+ABS(tra!J937))*SIGN(tra!H937)</f>
        <v>13.093</v>
      </c>
      <c r="I937" s="1">
        <f>(ABS(tra!I937)+ABS(tra!K937))*SIGN(tra!I937)</f>
        <v>-71.024000000000001</v>
      </c>
      <c r="J937" s="1">
        <f t="shared" si="86"/>
        <v>34.400199999999998</v>
      </c>
      <c r="K937" s="1">
        <f t="shared" si="87"/>
        <v>-74.951899999999995</v>
      </c>
      <c r="L937">
        <f>G937+K937</f>
        <v>-121.2159</v>
      </c>
      <c r="M937">
        <f>G937-K937</f>
        <v>28.687899999999992</v>
      </c>
      <c r="O937">
        <f t="shared" si="88"/>
        <v>-121.2159</v>
      </c>
      <c r="P937">
        <f t="shared" si="89"/>
        <v>28.687899999999992</v>
      </c>
    </row>
  </sheetData>
  <autoFilter ref="A1:D937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O275"/>
  <sheetViews>
    <sheetView tabSelected="1" topLeftCell="A62" zoomScale="90" zoomScaleNormal="90" workbookViewId="0">
      <selection activeCell="K242" sqref="K242"/>
    </sheetView>
  </sheetViews>
  <sheetFormatPr defaultRowHeight="12" x14ac:dyDescent="0.2"/>
  <cols>
    <col min="1" max="1" width="9.140625" style="14" customWidth="1"/>
    <col min="2" max="8" width="9.140625" style="14"/>
    <col min="9" max="13" width="9.140625" style="15"/>
    <col min="14" max="14" width="9.140625" style="14"/>
    <col min="15" max="15" width="9.7109375" style="14" bestFit="1" customWidth="1"/>
    <col min="16" max="16384" width="9.140625" style="14"/>
  </cols>
  <sheetData>
    <row r="1" spans="13:39" x14ac:dyDescent="0.2">
      <c r="N1" s="15">
        <v>0</v>
      </c>
      <c r="O1" s="15">
        <v>1</v>
      </c>
      <c r="P1" s="15">
        <v>2</v>
      </c>
      <c r="Q1" s="15">
        <v>3</v>
      </c>
      <c r="R1" s="15">
        <v>4</v>
      </c>
      <c r="S1" s="15">
        <v>5</v>
      </c>
      <c r="T1" s="15">
        <v>6</v>
      </c>
      <c r="U1" s="15">
        <v>7</v>
      </c>
      <c r="V1" s="15">
        <v>8</v>
      </c>
      <c r="W1" s="15">
        <v>9</v>
      </c>
      <c r="X1" s="15">
        <v>10</v>
      </c>
      <c r="Y1" s="15">
        <v>11</v>
      </c>
      <c r="Z1" s="15">
        <v>12</v>
      </c>
      <c r="AA1" s="15">
        <v>13</v>
      </c>
      <c r="AB1" s="15">
        <v>14</v>
      </c>
      <c r="AC1" s="15">
        <v>15</v>
      </c>
      <c r="AD1" s="15">
        <v>16</v>
      </c>
      <c r="AE1" s="15">
        <v>17</v>
      </c>
      <c r="AF1" s="15">
        <v>18</v>
      </c>
      <c r="AG1" s="15">
        <v>19</v>
      </c>
      <c r="AH1" s="15">
        <v>20</v>
      </c>
      <c r="AI1" s="15">
        <v>21</v>
      </c>
      <c r="AJ1" s="15">
        <v>22</v>
      </c>
      <c r="AK1" s="15">
        <v>23</v>
      </c>
      <c r="AL1" s="15">
        <v>24</v>
      </c>
      <c r="AM1" s="15">
        <v>25</v>
      </c>
    </row>
    <row r="3" spans="13:39" x14ac:dyDescent="0.2">
      <c r="M3" s="22"/>
    </row>
    <row r="4" spans="13:39" x14ac:dyDescent="0.2">
      <c r="M4" s="22"/>
    </row>
    <row r="5" spans="13:39" x14ac:dyDescent="0.2">
      <c r="M5" s="22"/>
    </row>
    <row r="7" spans="13:39" x14ac:dyDescent="0.2">
      <c r="M7" s="22"/>
    </row>
    <row r="8" spans="13:39" x14ac:dyDescent="0.2">
      <c r="M8" s="22"/>
    </row>
    <row r="9" spans="13:39" x14ac:dyDescent="0.2">
      <c r="M9" s="22"/>
    </row>
    <row r="11" spans="13:39" x14ac:dyDescent="0.2">
      <c r="M11" s="22"/>
    </row>
    <row r="12" spans="13:39" x14ac:dyDescent="0.2">
      <c r="M12" s="22"/>
    </row>
    <row r="13" spans="13:39" x14ac:dyDescent="0.2">
      <c r="M13" s="22"/>
    </row>
    <row r="15" spans="13:39" x14ac:dyDescent="0.2">
      <c r="M15" s="22"/>
    </row>
    <row r="16" spans="13:39" x14ac:dyDescent="0.2">
      <c r="M16" s="22"/>
    </row>
    <row r="17" spans="13:13" x14ac:dyDescent="0.2">
      <c r="M17" s="22"/>
    </row>
    <row r="19" spans="13:13" x14ac:dyDescent="0.2">
      <c r="M19" s="22"/>
    </row>
    <row r="20" spans="13:13" x14ac:dyDescent="0.2">
      <c r="M20" s="22"/>
    </row>
    <row r="21" spans="13:13" x14ac:dyDescent="0.2">
      <c r="M21" s="22"/>
    </row>
    <row r="23" spans="13:13" x14ac:dyDescent="0.2">
      <c r="M23" s="22"/>
    </row>
    <row r="24" spans="13:13" x14ac:dyDescent="0.2">
      <c r="M24" s="22"/>
    </row>
    <row r="25" spans="13:13" x14ac:dyDescent="0.2">
      <c r="M25" s="22"/>
    </row>
    <row r="27" spans="13:13" x14ac:dyDescent="0.2">
      <c r="M27" s="22"/>
    </row>
    <row r="28" spans="13:13" x14ac:dyDescent="0.2">
      <c r="M28" s="22"/>
    </row>
    <row r="29" spans="13:13" x14ac:dyDescent="0.2">
      <c r="M29" s="22"/>
    </row>
    <row r="31" spans="13:13" x14ac:dyDescent="0.2">
      <c r="M31" s="22"/>
    </row>
    <row r="32" spans="13:13" x14ac:dyDescent="0.2">
      <c r="M32" s="22"/>
    </row>
    <row r="33" spans="1:40" x14ac:dyDescent="0.2">
      <c r="M33" s="22"/>
    </row>
    <row r="35" spans="1:40" x14ac:dyDescent="0.2">
      <c r="M35" s="22"/>
    </row>
    <row r="36" spans="1:40" x14ac:dyDescent="0.2">
      <c r="M36" s="22"/>
    </row>
    <row r="37" spans="1:40" x14ac:dyDescent="0.2">
      <c r="M37" s="22"/>
    </row>
    <row r="39" spans="1:40" x14ac:dyDescent="0.2">
      <c r="M39" s="22"/>
    </row>
    <row r="40" spans="1:40" x14ac:dyDescent="0.2">
      <c r="M40" s="22"/>
    </row>
    <row r="41" spans="1:40" x14ac:dyDescent="0.2">
      <c r="A41" s="14" t="str">
        <f>tra!A1</f>
        <v>Telaio</v>
      </c>
      <c r="B41" s="14" t="str">
        <f>tra!B1</f>
        <v>Estr.1</v>
      </c>
      <c r="C41" s="14" t="str">
        <f>tra!C1</f>
        <v>Estr.2</v>
      </c>
      <c r="D41" s="14" t="str">
        <f>tra!D1</f>
        <v>Piano</v>
      </c>
      <c r="F41" s="22" t="s">
        <v>63</v>
      </c>
      <c r="G41" s="22" t="s">
        <v>73</v>
      </c>
      <c r="H41" s="22" t="s">
        <v>74</v>
      </c>
      <c r="I41" s="22" t="s">
        <v>66</v>
      </c>
      <c r="J41" s="22" t="s">
        <v>67</v>
      </c>
      <c r="K41" s="22" t="s">
        <v>68</v>
      </c>
      <c r="M41" s="22"/>
      <c r="N41" s="15">
        <v>0</v>
      </c>
      <c r="O41" s="15">
        <v>1</v>
      </c>
      <c r="P41" s="15">
        <v>2</v>
      </c>
      <c r="Q41" s="15">
        <v>3</v>
      </c>
      <c r="R41" s="15">
        <v>4</v>
      </c>
      <c r="S41" s="15">
        <v>5</v>
      </c>
      <c r="T41" s="15">
        <v>6</v>
      </c>
      <c r="U41" s="15">
        <v>7</v>
      </c>
      <c r="V41" s="15">
        <v>8</v>
      </c>
      <c r="W41" s="15">
        <v>9</v>
      </c>
      <c r="X41" s="15">
        <v>10</v>
      </c>
      <c r="Y41" s="15">
        <v>11</v>
      </c>
      <c r="Z41" s="15">
        <v>12</v>
      </c>
      <c r="AA41" s="15">
        <v>13</v>
      </c>
      <c r="AB41" s="15">
        <v>14</v>
      </c>
      <c r="AC41" s="15">
        <v>15</v>
      </c>
      <c r="AD41" s="15">
        <v>16</v>
      </c>
      <c r="AE41" s="15">
        <v>17</v>
      </c>
      <c r="AF41" s="15">
        <v>18</v>
      </c>
      <c r="AG41" s="15">
        <v>19</v>
      </c>
      <c r="AH41" s="15">
        <v>20</v>
      </c>
      <c r="AI41" s="15">
        <v>21</v>
      </c>
      <c r="AJ41" s="15">
        <v>22</v>
      </c>
      <c r="AK41" s="15">
        <v>23</v>
      </c>
      <c r="AL41" s="15">
        <v>24</v>
      </c>
      <c r="AM41" s="15">
        <v>25</v>
      </c>
    </row>
    <row r="42" spans="1:40" x14ac:dyDescent="0.2">
      <c r="A42" s="14">
        <f>tra!A578</f>
        <v>11</v>
      </c>
      <c r="B42" s="14">
        <f>tra!B578</f>
        <v>8</v>
      </c>
      <c r="C42" s="14">
        <f>tra!C578</f>
        <v>9</v>
      </c>
      <c r="D42" s="14">
        <f>tra!D578</f>
        <v>6</v>
      </c>
      <c r="E42" s="14" t="str">
        <f>tra!E578</f>
        <v>Msin</v>
      </c>
      <c r="F42" s="14">
        <f>'INVILUPPO TRAVI'!F578</f>
        <v>-34.875999999999998</v>
      </c>
      <c r="G42" s="14">
        <f>'INVILUPPO TRAVI'!O578</f>
        <v>8.2855999999999987</v>
      </c>
      <c r="H42" s="14">
        <f>'INVILUPPO TRAVI'!P578</f>
        <v>-50.519599999999997</v>
      </c>
      <c r="I42" s="15">
        <v>3.4</v>
      </c>
      <c r="L42" s="15">
        <v>6</v>
      </c>
      <c r="M42" s="15" t="s">
        <v>72</v>
      </c>
      <c r="N42" s="14">
        <v>0</v>
      </c>
      <c r="O42" s="14">
        <f>N42+0.15</f>
        <v>0.15</v>
      </c>
      <c r="P42" s="14">
        <f>$N$42+$I42/25*P$1</f>
        <v>0.27200000000000002</v>
      </c>
      <c r="Q42" s="14">
        <f t="shared" ref="Q42:AM42" si="0">$N$42+$I42/25*Q$1</f>
        <v>0.40800000000000003</v>
      </c>
      <c r="R42" s="14">
        <f t="shared" si="0"/>
        <v>0.54400000000000004</v>
      </c>
      <c r="S42" s="14">
        <f t="shared" si="0"/>
        <v>0.68</v>
      </c>
      <c r="T42" s="14">
        <f t="shared" si="0"/>
        <v>0.81600000000000006</v>
      </c>
      <c r="U42" s="14">
        <f t="shared" si="0"/>
        <v>0.95200000000000007</v>
      </c>
      <c r="V42" s="14">
        <f t="shared" si="0"/>
        <v>1.0880000000000001</v>
      </c>
      <c r="W42" s="14">
        <f t="shared" si="0"/>
        <v>1.2240000000000002</v>
      </c>
      <c r="X42" s="14">
        <f t="shared" si="0"/>
        <v>1.36</v>
      </c>
      <c r="Y42" s="14">
        <f t="shared" si="0"/>
        <v>1.496</v>
      </c>
      <c r="Z42" s="14">
        <f t="shared" si="0"/>
        <v>1.6320000000000001</v>
      </c>
      <c r="AA42" s="14">
        <f t="shared" si="0"/>
        <v>1.7680000000000002</v>
      </c>
      <c r="AB42" s="14">
        <f t="shared" si="0"/>
        <v>1.9040000000000001</v>
      </c>
      <c r="AC42" s="14">
        <f t="shared" si="0"/>
        <v>2.04</v>
      </c>
      <c r="AD42" s="14">
        <f t="shared" si="0"/>
        <v>2.1760000000000002</v>
      </c>
      <c r="AE42" s="14">
        <f t="shared" si="0"/>
        <v>2.3120000000000003</v>
      </c>
      <c r="AF42" s="14">
        <f t="shared" si="0"/>
        <v>2.4480000000000004</v>
      </c>
      <c r="AG42" s="14">
        <f t="shared" si="0"/>
        <v>2.5840000000000001</v>
      </c>
      <c r="AH42" s="14">
        <f t="shared" si="0"/>
        <v>2.72</v>
      </c>
      <c r="AI42" s="14">
        <f t="shared" si="0"/>
        <v>2.8560000000000003</v>
      </c>
      <c r="AJ42" s="14">
        <f t="shared" si="0"/>
        <v>2.992</v>
      </c>
      <c r="AK42" s="14">
        <f t="shared" si="0"/>
        <v>3.1280000000000001</v>
      </c>
      <c r="AL42" s="14">
        <f>AM42-0.15</f>
        <v>3.2500000000000004</v>
      </c>
      <c r="AM42" s="14">
        <f t="shared" si="0"/>
        <v>3.4000000000000004</v>
      </c>
      <c r="AN42" s="15">
        <v>6</v>
      </c>
    </row>
    <row r="43" spans="1:40" x14ac:dyDescent="0.2">
      <c r="A43" s="14">
        <f>tra!A579</f>
        <v>11</v>
      </c>
      <c r="B43" s="14">
        <f>tra!B579</f>
        <v>8</v>
      </c>
      <c r="C43" s="14">
        <f>tra!C579</f>
        <v>9</v>
      </c>
      <c r="D43" s="14">
        <f>tra!D579</f>
        <v>6</v>
      </c>
      <c r="E43" s="14" t="str">
        <f>tra!E579</f>
        <v>Mdes</v>
      </c>
      <c r="F43" s="14">
        <f>'INVILUPPO TRAVI'!F579</f>
        <v>-10.494</v>
      </c>
      <c r="G43" s="14">
        <f>'INVILUPPO TRAVI'!O579</f>
        <v>-42.165699999999994</v>
      </c>
      <c r="H43" s="14">
        <f>'INVILUPPO TRAVI'!P579</f>
        <v>29.94769999999999</v>
      </c>
      <c r="M43" s="22" t="s">
        <v>63</v>
      </c>
      <c r="N43" s="14">
        <f>F42</f>
        <v>-34.875999999999998</v>
      </c>
      <c r="O43" s="23">
        <f t="shared" ref="O43:AM43" si="1">$F42+$F44*(O42-$N42)-$J44*(O42-$N42)^2/2</f>
        <v>-26.161225000000002</v>
      </c>
      <c r="P43" s="14">
        <f t="shared" si="1"/>
        <v>-19.593201279999999</v>
      </c>
      <c r="Q43" s="14">
        <f t="shared" si="1"/>
        <v>-12.821298879999997</v>
      </c>
      <c r="R43" s="14">
        <f t="shared" si="1"/>
        <v>-6.6290611199999976</v>
      </c>
      <c r="S43" s="14">
        <f t="shared" si="1"/>
        <v>-1.0164879999999998</v>
      </c>
      <c r="T43" s="14">
        <f t="shared" si="1"/>
        <v>4.0164204800000043</v>
      </c>
      <c r="U43" s="14">
        <f t="shared" si="1"/>
        <v>8.4696643200000032</v>
      </c>
      <c r="V43" s="14">
        <f t="shared" si="1"/>
        <v>12.343243520000001</v>
      </c>
      <c r="W43" s="14">
        <f t="shared" si="1"/>
        <v>15.63715808000001</v>
      </c>
      <c r="X43" s="14">
        <f t="shared" si="1"/>
        <v>18.351407999999996</v>
      </c>
      <c r="Y43" s="14">
        <f t="shared" si="1"/>
        <v>20.485993279999995</v>
      </c>
      <c r="Z43" s="14">
        <f t="shared" si="1"/>
        <v>22.040913920000001</v>
      </c>
      <c r="AA43" s="14">
        <f t="shared" si="1"/>
        <v>23.016169920000003</v>
      </c>
      <c r="AB43" s="14">
        <f t="shared" si="1"/>
        <v>23.411761279999993</v>
      </c>
      <c r="AC43" s="14">
        <f t="shared" si="1"/>
        <v>23.227688000000015</v>
      </c>
      <c r="AD43" s="14">
        <f t="shared" si="1"/>
        <v>22.463950079999989</v>
      </c>
      <c r="AE43" s="14">
        <f t="shared" si="1"/>
        <v>21.120547519999988</v>
      </c>
      <c r="AF43" s="14">
        <f t="shared" si="1"/>
        <v>19.197480319999997</v>
      </c>
      <c r="AG43" s="14">
        <f t="shared" si="1"/>
        <v>16.694748480000001</v>
      </c>
      <c r="AH43" s="14">
        <f t="shared" si="1"/>
        <v>13.612351999999973</v>
      </c>
      <c r="AI43" s="14">
        <f t="shared" si="1"/>
        <v>9.9502908799999688</v>
      </c>
      <c r="AJ43" s="14">
        <f t="shared" si="1"/>
        <v>5.7085651199999745</v>
      </c>
      <c r="AK43" s="14">
        <f t="shared" si="1"/>
        <v>0.8871747199999902</v>
      </c>
      <c r="AL43" s="23">
        <f t="shared" si="1"/>
        <v>-3.9311250000000371</v>
      </c>
      <c r="AM43" s="14">
        <f t="shared" si="1"/>
        <v>-10.494600000000048</v>
      </c>
      <c r="AN43" s="15"/>
    </row>
    <row r="44" spans="1:40" x14ac:dyDescent="0.2">
      <c r="A44" s="14">
        <f>tra!A580</f>
        <v>11</v>
      </c>
      <c r="B44" s="14">
        <f>tra!B580</f>
        <v>8</v>
      </c>
      <c r="C44" s="14">
        <f>tra!C580</f>
        <v>9</v>
      </c>
      <c r="D44" s="14">
        <f>tra!D580</f>
        <v>6</v>
      </c>
      <c r="E44" s="14" t="str">
        <f>tra!E580</f>
        <v>Vsin</v>
      </c>
      <c r="F44" s="14">
        <f>'INVILUPPO TRAVI'!F580</f>
        <v>60.448999999999998</v>
      </c>
      <c r="G44" s="14">
        <f>'INVILUPPO TRAVI'!O580</f>
        <v>17.038400000000003</v>
      </c>
      <c r="H44" s="14">
        <f>'INVILUPPO TRAVI'!P580</f>
        <v>55.5396</v>
      </c>
      <c r="J44" s="15">
        <f>(F44-F45)/$I42</f>
        <v>31.34</v>
      </c>
      <c r="K44" s="15">
        <f>(G44-G45)/$I42</f>
        <v>18.75</v>
      </c>
      <c r="M44" s="22" t="s">
        <v>64</v>
      </c>
      <c r="N44" s="14">
        <f>G42</f>
        <v>8.2855999999999987</v>
      </c>
      <c r="O44" s="23">
        <f t="shared" ref="O44:AM44" si="2">$G42+$G44*(O42-$N42)-$K44*(O42-$N42)^2/2</f>
        <v>10.630422499999998</v>
      </c>
      <c r="P44" s="14">
        <f t="shared" si="2"/>
        <v>12.226444799999999</v>
      </c>
      <c r="Q44" s="14">
        <f t="shared" si="2"/>
        <v>13.676667200000001</v>
      </c>
      <c r="R44" s="14">
        <f t="shared" si="2"/>
        <v>14.7800896</v>
      </c>
      <c r="S44" s="14">
        <f t="shared" si="2"/>
        <v>15.536712000000001</v>
      </c>
      <c r="T44" s="14">
        <f t="shared" si="2"/>
        <v>15.946534400000001</v>
      </c>
      <c r="U44" s="14">
        <f t="shared" si="2"/>
        <v>16.009556800000002</v>
      </c>
      <c r="V44" s="14">
        <f t="shared" si="2"/>
        <v>15.7257792</v>
      </c>
      <c r="W44" s="14">
        <f t="shared" si="2"/>
        <v>15.095201600000003</v>
      </c>
      <c r="X44" s="14">
        <f t="shared" si="2"/>
        <v>14.117824000000002</v>
      </c>
      <c r="Y44" s="14">
        <f t="shared" si="2"/>
        <v>12.793646400000007</v>
      </c>
      <c r="Z44" s="14">
        <f t="shared" si="2"/>
        <v>11.122668800000003</v>
      </c>
      <c r="AA44" s="14">
        <f t="shared" si="2"/>
        <v>9.1048911999999937</v>
      </c>
      <c r="AB44" s="14">
        <f t="shared" si="2"/>
        <v>6.7403136000000075</v>
      </c>
      <c r="AC44" s="14">
        <f t="shared" si="2"/>
        <v>4.0289360000000016</v>
      </c>
      <c r="AD44" s="14">
        <f t="shared" si="2"/>
        <v>0.97075840000000113</v>
      </c>
      <c r="AE44" s="14">
        <f t="shared" si="2"/>
        <v>-2.4342192000000011</v>
      </c>
      <c r="AF44" s="14">
        <f t="shared" si="2"/>
        <v>-6.1859967999999981</v>
      </c>
      <c r="AG44" s="14">
        <f t="shared" si="2"/>
        <v>-10.28457439999999</v>
      </c>
      <c r="AH44" s="14">
        <f t="shared" si="2"/>
        <v>-14.729951999999997</v>
      </c>
      <c r="AI44" s="14">
        <f t="shared" si="2"/>
        <v>-19.522129600000014</v>
      </c>
      <c r="AJ44" s="14">
        <f t="shared" si="2"/>
        <v>-24.661107199999989</v>
      </c>
      <c r="AK44" s="14">
        <f t="shared" si="2"/>
        <v>-30.146884800000009</v>
      </c>
      <c r="AL44" s="23">
        <f t="shared" si="2"/>
        <v>-35.363037500000019</v>
      </c>
      <c r="AM44" s="14">
        <f t="shared" si="2"/>
        <v>-42.158840000000012</v>
      </c>
      <c r="AN44" s="15"/>
    </row>
    <row r="45" spans="1:40" x14ac:dyDescent="0.2">
      <c r="A45" s="14">
        <f>tra!A581</f>
        <v>11</v>
      </c>
      <c r="B45" s="14">
        <f>tra!B581</f>
        <v>8</v>
      </c>
      <c r="C45" s="14">
        <f>tra!C581</f>
        <v>9</v>
      </c>
      <c r="D45" s="14">
        <f>tra!D581</f>
        <v>6</v>
      </c>
      <c r="E45" s="14" t="str">
        <f>tra!E581</f>
        <v>Vdes</v>
      </c>
      <c r="F45" s="14">
        <f>'INVILUPPO TRAVI'!F581</f>
        <v>-46.106999999999999</v>
      </c>
      <c r="G45" s="14">
        <f>'INVILUPPO TRAVI'!O581</f>
        <v>-46.711599999999997</v>
      </c>
      <c r="H45" s="14">
        <f>'INVILUPPO TRAVI'!P581</f>
        <v>-8.2103999999999999</v>
      </c>
      <c r="M45" s="22" t="s">
        <v>65</v>
      </c>
      <c r="N45" s="14">
        <f>H42</f>
        <v>-50.519599999999997</v>
      </c>
      <c r="O45" s="23">
        <f t="shared" ref="O45:AM45" si="3">$H42+$H44*(O42-$N42)-$K44*(O42-$N42)^2/2</f>
        <v>-42.399597499999999</v>
      </c>
      <c r="P45" s="14">
        <f t="shared" si="3"/>
        <v>-36.106428800000003</v>
      </c>
      <c r="Q45" s="14">
        <f t="shared" si="3"/>
        <v>-29.420043199999995</v>
      </c>
      <c r="R45" s="14">
        <f t="shared" si="3"/>
        <v>-23.080457599999995</v>
      </c>
      <c r="S45" s="14">
        <f t="shared" si="3"/>
        <v>-17.087671999999998</v>
      </c>
      <c r="T45" s="14">
        <f t="shared" si="3"/>
        <v>-11.441686399999991</v>
      </c>
      <c r="U45" s="14">
        <f t="shared" si="3"/>
        <v>-6.1425007999999934</v>
      </c>
      <c r="V45" s="14">
        <f t="shared" si="3"/>
        <v>-1.1901151999999957</v>
      </c>
      <c r="W45" s="14">
        <f t="shared" si="3"/>
        <v>3.4154704000000145</v>
      </c>
      <c r="X45" s="14">
        <f t="shared" si="3"/>
        <v>7.6742559999999997</v>
      </c>
      <c r="Y45" s="14">
        <f t="shared" si="3"/>
        <v>11.586241600000001</v>
      </c>
      <c r="Z45" s="14">
        <f t="shared" si="3"/>
        <v>15.151427200000011</v>
      </c>
      <c r="AA45" s="14">
        <f t="shared" si="3"/>
        <v>18.369812800000002</v>
      </c>
      <c r="AB45" s="14">
        <f t="shared" si="3"/>
        <v>21.241398400000008</v>
      </c>
      <c r="AC45" s="14">
        <f t="shared" si="3"/>
        <v>23.76618400000001</v>
      </c>
      <c r="AD45" s="14">
        <f t="shared" si="3"/>
        <v>25.944169600000002</v>
      </c>
      <c r="AE45" s="14">
        <f t="shared" si="3"/>
        <v>27.775355200000007</v>
      </c>
      <c r="AF45" s="14">
        <f t="shared" si="3"/>
        <v>29.259740800000017</v>
      </c>
      <c r="AG45" s="14">
        <f t="shared" si="3"/>
        <v>30.397326400000019</v>
      </c>
      <c r="AH45" s="14">
        <f t="shared" si="3"/>
        <v>31.18811199999999</v>
      </c>
      <c r="AI45" s="14">
        <f t="shared" si="3"/>
        <v>31.632097599999994</v>
      </c>
      <c r="AJ45" s="14">
        <f t="shared" si="3"/>
        <v>31.729283199999998</v>
      </c>
      <c r="AK45" s="14">
        <f t="shared" si="3"/>
        <v>31.479668799999999</v>
      </c>
      <c r="AL45" s="23">
        <f t="shared" si="3"/>
        <v>30.960662500000012</v>
      </c>
      <c r="AM45" s="14">
        <f t="shared" si="3"/>
        <v>29.940039999999982</v>
      </c>
      <c r="AN45" s="15"/>
    </row>
    <row r="46" spans="1:40" x14ac:dyDescent="0.2">
      <c r="A46" s="14">
        <f>tra!A582</f>
        <v>11</v>
      </c>
      <c r="B46" s="14">
        <f>tra!B582</f>
        <v>8</v>
      </c>
      <c r="C46" s="14">
        <f>tra!C582</f>
        <v>9</v>
      </c>
      <c r="D46" s="14">
        <f>tra!D582</f>
        <v>5</v>
      </c>
      <c r="E46" s="14" t="str">
        <f>tra!E582</f>
        <v>Msin</v>
      </c>
      <c r="F46" s="14">
        <f>'INVILUPPO TRAVI'!F582</f>
        <v>-68.159000000000006</v>
      </c>
      <c r="G46" s="14">
        <f>'INVILUPPO TRAVI'!O582</f>
        <v>22.729999999999997</v>
      </c>
      <c r="H46" s="14">
        <f>'INVILUPPO TRAVI'!P582</f>
        <v>-107.52000000000001</v>
      </c>
      <c r="I46" s="15">
        <v>3.4</v>
      </c>
      <c r="L46" s="15">
        <v>5</v>
      </c>
      <c r="M46" s="15" t="s">
        <v>72</v>
      </c>
      <c r="N46" s="14">
        <f>N42</f>
        <v>0</v>
      </c>
      <c r="O46" s="23">
        <f t="shared" ref="O46:AM46" si="4">O42</f>
        <v>0.15</v>
      </c>
      <c r="P46" s="14">
        <f t="shared" si="4"/>
        <v>0.27200000000000002</v>
      </c>
      <c r="Q46" s="14">
        <f t="shared" si="4"/>
        <v>0.40800000000000003</v>
      </c>
      <c r="R46" s="14">
        <f t="shared" si="4"/>
        <v>0.54400000000000004</v>
      </c>
      <c r="S46" s="14">
        <f t="shared" si="4"/>
        <v>0.68</v>
      </c>
      <c r="T46" s="14">
        <f t="shared" si="4"/>
        <v>0.81600000000000006</v>
      </c>
      <c r="U46" s="14">
        <f t="shared" si="4"/>
        <v>0.95200000000000007</v>
      </c>
      <c r="V46" s="14">
        <f t="shared" si="4"/>
        <v>1.0880000000000001</v>
      </c>
      <c r="W46" s="14">
        <f t="shared" si="4"/>
        <v>1.2240000000000002</v>
      </c>
      <c r="X46" s="14">
        <f t="shared" si="4"/>
        <v>1.36</v>
      </c>
      <c r="Y46" s="14">
        <f t="shared" si="4"/>
        <v>1.496</v>
      </c>
      <c r="Z46" s="14">
        <f t="shared" si="4"/>
        <v>1.6320000000000001</v>
      </c>
      <c r="AA46" s="14">
        <f t="shared" si="4"/>
        <v>1.7680000000000002</v>
      </c>
      <c r="AB46" s="14">
        <f t="shared" si="4"/>
        <v>1.9040000000000001</v>
      </c>
      <c r="AC46" s="14">
        <f t="shared" si="4"/>
        <v>2.04</v>
      </c>
      <c r="AD46" s="14">
        <f t="shared" si="4"/>
        <v>2.1760000000000002</v>
      </c>
      <c r="AE46" s="14">
        <f t="shared" si="4"/>
        <v>2.3120000000000003</v>
      </c>
      <c r="AF46" s="14">
        <f t="shared" si="4"/>
        <v>2.4480000000000004</v>
      </c>
      <c r="AG46" s="14">
        <f t="shared" si="4"/>
        <v>2.5840000000000001</v>
      </c>
      <c r="AH46" s="14">
        <f t="shared" si="4"/>
        <v>2.72</v>
      </c>
      <c r="AI46" s="14">
        <f t="shared" si="4"/>
        <v>2.8560000000000003</v>
      </c>
      <c r="AJ46" s="14">
        <f t="shared" si="4"/>
        <v>2.992</v>
      </c>
      <c r="AK46" s="14">
        <f t="shared" si="4"/>
        <v>3.1280000000000001</v>
      </c>
      <c r="AL46" s="23">
        <f t="shared" si="4"/>
        <v>3.2500000000000004</v>
      </c>
      <c r="AM46" s="14">
        <f t="shared" si="4"/>
        <v>3.4000000000000004</v>
      </c>
      <c r="AN46" s="15">
        <v>5</v>
      </c>
    </row>
    <row r="47" spans="1:40" x14ac:dyDescent="0.2">
      <c r="A47" s="14">
        <f>tra!A583</f>
        <v>11</v>
      </c>
      <c r="B47" s="14">
        <f>tra!B583</f>
        <v>8</v>
      </c>
      <c r="C47" s="14">
        <f>tra!C583</f>
        <v>9</v>
      </c>
      <c r="D47" s="14">
        <f>tra!D583</f>
        <v>5</v>
      </c>
      <c r="E47" s="14" t="str">
        <f>tra!E583</f>
        <v>Mdes</v>
      </c>
      <c r="F47" s="14">
        <f>'INVILUPPO TRAVI'!F583</f>
        <v>-28.992000000000001</v>
      </c>
      <c r="G47" s="14">
        <f>'INVILUPPO TRAVI'!O583</f>
        <v>-95.954400000000007</v>
      </c>
      <c r="H47" s="14">
        <f>'INVILUPPO TRAVI'!P583</f>
        <v>55.542400000000001</v>
      </c>
      <c r="M47" s="22" t="s">
        <v>63</v>
      </c>
      <c r="N47" s="14">
        <f>F46</f>
        <v>-68.159000000000006</v>
      </c>
      <c r="O47" s="23">
        <f t="shared" ref="O47:AM47" si="5">$F46+$F48*(O46-$N46)-$J48*(O46-$N46)^2/2</f>
        <v>-51.608712500000003</v>
      </c>
      <c r="P47" s="14">
        <f t="shared" si="5"/>
        <v>-39.156771520000007</v>
      </c>
      <c r="Q47" s="14">
        <f t="shared" si="5"/>
        <v>-26.342769920000002</v>
      </c>
      <c r="R47" s="14">
        <f t="shared" si="5"/>
        <v>-14.653510080000006</v>
      </c>
      <c r="S47" s="14">
        <f t="shared" si="5"/>
        <v>-4.0889920000000028</v>
      </c>
      <c r="T47" s="14">
        <f t="shared" si="5"/>
        <v>5.3507843199999954</v>
      </c>
      <c r="U47" s="14">
        <f t="shared" si="5"/>
        <v>13.665818879999993</v>
      </c>
      <c r="V47" s="14">
        <f t="shared" si="5"/>
        <v>20.856111679999991</v>
      </c>
      <c r="W47" s="14">
        <f t="shared" si="5"/>
        <v>26.921662719999993</v>
      </c>
      <c r="X47" s="14">
        <f t="shared" si="5"/>
        <v>31.86247199999999</v>
      </c>
      <c r="Y47" s="14">
        <f t="shared" si="5"/>
        <v>35.678539519999973</v>
      </c>
      <c r="Z47" s="14">
        <f t="shared" si="5"/>
        <v>38.369865279999985</v>
      </c>
      <c r="AA47" s="14">
        <f t="shared" si="5"/>
        <v>39.936449280000005</v>
      </c>
      <c r="AB47" s="14">
        <f t="shared" si="5"/>
        <v>40.378291519999962</v>
      </c>
      <c r="AC47" s="14">
        <f t="shared" si="5"/>
        <v>39.69539199999997</v>
      </c>
      <c r="AD47" s="14">
        <f t="shared" si="5"/>
        <v>37.887750719999957</v>
      </c>
      <c r="AE47" s="14">
        <f t="shared" si="5"/>
        <v>34.955367679999966</v>
      </c>
      <c r="AF47" s="14">
        <f t="shared" si="5"/>
        <v>30.89824287999997</v>
      </c>
      <c r="AG47" s="14">
        <f t="shared" si="5"/>
        <v>25.716376319999995</v>
      </c>
      <c r="AH47" s="14">
        <f t="shared" si="5"/>
        <v>19.409767999999957</v>
      </c>
      <c r="AI47" s="14">
        <f t="shared" si="5"/>
        <v>11.978417919999941</v>
      </c>
      <c r="AJ47" s="14">
        <f t="shared" si="5"/>
        <v>3.422326079999948</v>
      </c>
      <c r="AK47" s="14">
        <f t="shared" si="5"/>
        <v>-6.2585075200000233</v>
      </c>
      <c r="AL47" s="23">
        <f t="shared" si="5"/>
        <v>-15.89981250000011</v>
      </c>
      <c r="AM47" s="14">
        <f t="shared" si="5"/>
        <v>-28.994400000000098</v>
      </c>
      <c r="AN47" s="15"/>
    </row>
    <row r="48" spans="1:40" x14ac:dyDescent="0.2">
      <c r="A48" s="14">
        <f>tra!A584</f>
        <v>11</v>
      </c>
      <c r="B48" s="14">
        <f>tra!B584</f>
        <v>8</v>
      </c>
      <c r="C48" s="14">
        <f>tra!C584</f>
        <v>9</v>
      </c>
      <c r="D48" s="14">
        <f>tra!D584</f>
        <v>5</v>
      </c>
      <c r="E48" s="14" t="str">
        <f>tra!E584</f>
        <v>Vsin</v>
      </c>
      <c r="F48" s="14">
        <f>'INVILUPPO TRAVI'!F584</f>
        <v>114.896</v>
      </c>
      <c r="G48" s="14">
        <f>'INVILUPPO TRAVI'!O584</f>
        <v>31.716100000000004</v>
      </c>
      <c r="H48" s="14">
        <f>'INVILUPPO TRAVI'!P584</f>
        <v>114.58189999999999</v>
      </c>
      <c r="J48" s="15">
        <f>(F48-F49)/$I46</f>
        <v>60.810000000000009</v>
      </c>
      <c r="K48" s="15">
        <f>(G48-G49)/$I46</f>
        <v>39.190000000000005</v>
      </c>
      <c r="M48" s="22" t="s">
        <v>64</v>
      </c>
      <c r="N48" s="14">
        <f>G46</f>
        <v>22.729999999999997</v>
      </c>
      <c r="O48" s="23">
        <f t="shared" ref="O48:AM48" si="6">$G46+$G48*(O46-$N46)-$K48*(O46-$N46)^2/2</f>
        <v>27.0465275</v>
      </c>
      <c r="P48" s="14">
        <f t="shared" si="6"/>
        <v>29.907062719999999</v>
      </c>
      <c r="Q48" s="14">
        <f t="shared" si="6"/>
        <v>32.408306719999999</v>
      </c>
      <c r="R48" s="14">
        <f t="shared" si="6"/>
        <v>34.184692479999995</v>
      </c>
      <c r="S48" s="14">
        <f t="shared" si="6"/>
        <v>35.236219999999996</v>
      </c>
      <c r="T48" s="14">
        <f t="shared" si="6"/>
        <v>35.562889279999993</v>
      </c>
      <c r="U48" s="14">
        <f t="shared" si="6"/>
        <v>35.164700319999994</v>
      </c>
      <c r="V48" s="14">
        <f t="shared" si="6"/>
        <v>34.041653119999992</v>
      </c>
      <c r="W48" s="14">
        <f t="shared" si="6"/>
        <v>32.193747680000001</v>
      </c>
      <c r="X48" s="14">
        <f t="shared" si="6"/>
        <v>29.620984</v>
      </c>
      <c r="Y48" s="14">
        <f t="shared" si="6"/>
        <v>26.323362080000003</v>
      </c>
      <c r="Z48" s="14">
        <f t="shared" si="6"/>
        <v>22.300881919999981</v>
      </c>
      <c r="AA48" s="14">
        <f t="shared" si="6"/>
        <v>17.553543519999991</v>
      </c>
      <c r="AB48" s="14">
        <f t="shared" si="6"/>
        <v>12.081346879999998</v>
      </c>
      <c r="AC48" s="14">
        <f t="shared" si="6"/>
        <v>5.8842920000000021</v>
      </c>
      <c r="AD48" s="14">
        <f t="shared" si="6"/>
        <v>-1.0376211200000256</v>
      </c>
      <c r="AE48" s="14">
        <f t="shared" si="6"/>
        <v>-8.6843924800000281</v>
      </c>
      <c r="AF48" s="14">
        <f t="shared" si="6"/>
        <v>-17.056022080000034</v>
      </c>
      <c r="AG48" s="14">
        <f t="shared" si="6"/>
        <v>-26.15250992</v>
      </c>
      <c r="AH48" s="14">
        <f t="shared" si="6"/>
        <v>-35.97385600000004</v>
      </c>
      <c r="AI48" s="14">
        <f t="shared" si="6"/>
        <v>-46.520060320000027</v>
      </c>
      <c r="AJ48" s="14">
        <f t="shared" si="6"/>
        <v>-57.791122879999989</v>
      </c>
      <c r="AK48" s="14">
        <f t="shared" si="6"/>
        <v>-69.787043680000039</v>
      </c>
      <c r="AL48" s="23">
        <f t="shared" si="6"/>
        <v>-81.164862500000083</v>
      </c>
      <c r="AM48" s="14">
        <f t="shared" si="6"/>
        <v>-95.953460000000035</v>
      </c>
      <c r="AN48" s="15"/>
    </row>
    <row r="49" spans="1:40" x14ac:dyDescent="0.2">
      <c r="A49" s="14">
        <f>tra!A585</f>
        <v>11</v>
      </c>
      <c r="B49" s="14">
        <f>tra!B585</f>
        <v>8</v>
      </c>
      <c r="C49" s="14">
        <f>tra!C585</f>
        <v>9</v>
      </c>
      <c r="D49" s="14">
        <f>tra!D585</f>
        <v>5</v>
      </c>
      <c r="E49" s="14" t="str">
        <f>tra!E585</f>
        <v>Vdes</v>
      </c>
      <c r="F49" s="14">
        <f>'INVILUPPO TRAVI'!F585</f>
        <v>-91.858000000000004</v>
      </c>
      <c r="G49" s="14">
        <f>'INVILUPPO TRAVI'!O585</f>
        <v>-101.5299</v>
      </c>
      <c r="H49" s="14">
        <f>'INVILUPPO TRAVI'!P585</f>
        <v>-18.664100000000005</v>
      </c>
      <c r="M49" s="22" t="s">
        <v>65</v>
      </c>
      <c r="N49" s="14">
        <f>H46</f>
        <v>-107.52000000000001</v>
      </c>
      <c r="O49" s="23">
        <f t="shared" ref="O49:AM49" si="7">$H46+$H48*(O46-$N46)-$K48*(O46-$N46)^2/2</f>
        <v>-90.77360250000001</v>
      </c>
      <c r="P49" s="14">
        <f t="shared" si="7"/>
        <v>-77.803439680000025</v>
      </c>
      <c r="Q49" s="14">
        <f t="shared" si="7"/>
        <v>-64.032446880000009</v>
      </c>
      <c r="R49" s="14">
        <f t="shared" si="7"/>
        <v>-50.986312320000017</v>
      </c>
      <c r="S49" s="14">
        <f t="shared" si="7"/>
        <v>-38.665036000000022</v>
      </c>
      <c r="T49" s="14">
        <f t="shared" si="7"/>
        <v>-27.068617920000012</v>
      </c>
      <c r="U49" s="14">
        <f t="shared" si="7"/>
        <v>-16.197058080000016</v>
      </c>
      <c r="V49" s="14">
        <f t="shared" si="7"/>
        <v>-6.0503564800000227</v>
      </c>
      <c r="W49" s="14">
        <f t="shared" si="7"/>
        <v>3.3714868799999955</v>
      </c>
      <c r="X49" s="14">
        <f t="shared" si="7"/>
        <v>12.068471999999964</v>
      </c>
      <c r="Y49" s="14">
        <f t="shared" si="7"/>
        <v>20.040598879999969</v>
      </c>
      <c r="Z49" s="14">
        <f t="shared" si="7"/>
        <v>27.287867519999978</v>
      </c>
      <c r="AA49" s="14">
        <f t="shared" si="7"/>
        <v>33.810277919999962</v>
      </c>
      <c r="AB49" s="14">
        <f t="shared" si="7"/>
        <v>39.607830079999971</v>
      </c>
      <c r="AC49" s="14">
        <f t="shared" si="7"/>
        <v>44.680523999999977</v>
      </c>
      <c r="AD49" s="14">
        <f t="shared" si="7"/>
        <v>49.028359679999951</v>
      </c>
      <c r="AE49" s="14">
        <f t="shared" si="7"/>
        <v>52.651337119999923</v>
      </c>
      <c r="AF49" s="14">
        <f t="shared" si="7"/>
        <v>55.549456319999976</v>
      </c>
      <c r="AG49" s="14">
        <f t="shared" si="7"/>
        <v>57.722717279999955</v>
      </c>
      <c r="AH49" s="14">
        <f t="shared" si="7"/>
        <v>59.171119999999917</v>
      </c>
      <c r="AI49" s="14">
        <f t="shared" si="7"/>
        <v>59.89466447999996</v>
      </c>
      <c r="AJ49" s="14">
        <f t="shared" si="7"/>
        <v>59.893350719999944</v>
      </c>
      <c r="AK49" s="14">
        <f t="shared" si="7"/>
        <v>59.167178719999896</v>
      </c>
      <c r="AL49" s="23">
        <f t="shared" si="7"/>
        <v>57.89898749999989</v>
      </c>
      <c r="AM49" s="14">
        <f t="shared" si="7"/>
        <v>55.540259999999904</v>
      </c>
      <c r="AN49" s="15"/>
    </row>
    <row r="50" spans="1:40" x14ac:dyDescent="0.2">
      <c r="A50" s="14">
        <f>tra!A586</f>
        <v>11</v>
      </c>
      <c r="B50" s="14">
        <f>tra!B586</f>
        <v>8</v>
      </c>
      <c r="C50" s="14">
        <f>tra!C586</f>
        <v>9</v>
      </c>
      <c r="D50" s="14">
        <f>tra!D586</f>
        <v>4</v>
      </c>
      <c r="E50" s="14" t="str">
        <f>tra!E586</f>
        <v>Msin</v>
      </c>
      <c r="F50" s="14">
        <f>'INVILUPPO TRAVI'!F586</f>
        <v>-65.933999999999997</v>
      </c>
      <c r="G50" s="14">
        <f>'INVILUPPO TRAVI'!O586</f>
        <v>62.139599999999987</v>
      </c>
      <c r="H50" s="14">
        <f>'INVILUPPO TRAVI'!P586</f>
        <v>-143.50959999999998</v>
      </c>
      <c r="I50" s="15">
        <v>3.4</v>
      </c>
      <c r="L50" s="15">
        <v>4</v>
      </c>
      <c r="M50" s="15" t="s">
        <v>72</v>
      </c>
      <c r="N50" s="14">
        <f>N46</f>
        <v>0</v>
      </c>
      <c r="O50" s="23">
        <f t="shared" ref="O50:AM50" si="8">O46</f>
        <v>0.15</v>
      </c>
      <c r="P50" s="14">
        <f t="shared" si="8"/>
        <v>0.27200000000000002</v>
      </c>
      <c r="Q50" s="14">
        <f t="shared" si="8"/>
        <v>0.40800000000000003</v>
      </c>
      <c r="R50" s="14">
        <f t="shared" si="8"/>
        <v>0.54400000000000004</v>
      </c>
      <c r="S50" s="14">
        <f t="shared" si="8"/>
        <v>0.68</v>
      </c>
      <c r="T50" s="14">
        <f t="shared" si="8"/>
        <v>0.81600000000000006</v>
      </c>
      <c r="U50" s="14">
        <f t="shared" si="8"/>
        <v>0.95200000000000007</v>
      </c>
      <c r="V50" s="14">
        <f t="shared" si="8"/>
        <v>1.0880000000000001</v>
      </c>
      <c r="W50" s="14">
        <f t="shared" si="8"/>
        <v>1.2240000000000002</v>
      </c>
      <c r="X50" s="14">
        <f t="shared" si="8"/>
        <v>1.36</v>
      </c>
      <c r="Y50" s="14">
        <f t="shared" si="8"/>
        <v>1.496</v>
      </c>
      <c r="Z50" s="14">
        <f t="shared" si="8"/>
        <v>1.6320000000000001</v>
      </c>
      <c r="AA50" s="14">
        <f t="shared" si="8"/>
        <v>1.7680000000000002</v>
      </c>
      <c r="AB50" s="14">
        <f t="shared" si="8"/>
        <v>1.9040000000000001</v>
      </c>
      <c r="AC50" s="14">
        <f t="shared" si="8"/>
        <v>2.04</v>
      </c>
      <c r="AD50" s="14">
        <f t="shared" si="8"/>
        <v>2.1760000000000002</v>
      </c>
      <c r="AE50" s="14">
        <f t="shared" si="8"/>
        <v>2.3120000000000003</v>
      </c>
      <c r="AF50" s="14">
        <f t="shared" si="8"/>
        <v>2.4480000000000004</v>
      </c>
      <c r="AG50" s="14">
        <f t="shared" si="8"/>
        <v>2.5840000000000001</v>
      </c>
      <c r="AH50" s="14">
        <f t="shared" si="8"/>
        <v>2.72</v>
      </c>
      <c r="AI50" s="14">
        <f t="shared" si="8"/>
        <v>2.8560000000000003</v>
      </c>
      <c r="AJ50" s="14">
        <f t="shared" si="8"/>
        <v>2.992</v>
      </c>
      <c r="AK50" s="14">
        <f t="shared" si="8"/>
        <v>3.1280000000000001</v>
      </c>
      <c r="AL50" s="23">
        <f t="shared" si="8"/>
        <v>3.2500000000000004</v>
      </c>
      <c r="AM50" s="14">
        <f t="shared" si="8"/>
        <v>3.4000000000000004</v>
      </c>
      <c r="AN50" s="15">
        <v>4</v>
      </c>
    </row>
    <row r="51" spans="1:40" x14ac:dyDescent="0.2">
      <c r="A51" s="14">
        <f>tra!A587</f>
        <v>11</v>
      </c>
      <c r="B51" s="14">
        <f>tra!B587</f>
        <v>8</v>
      </c>
      <c r="C51" s="14">
        <f>tra!C587</f>
        <v>9</v>
      </c>
      <c r="D51" s="14">
        <f>tra!D587</f>
        <v>4</v>
      </c>
      <c r="E51" s="14" t="str">
        <f>tra!E587</f>
        <v>Mdes</v>
      </c>
      <c r="F51" s="14">
        <f>'INVILUPPO TRAVI'!F587</f>
        <v>-22.510999999999999</v>
      </c>
      <c r="G51" s="14">
        <f>'INVILUPPO TRAVI'!O587</f>
        <v>-144.82409999999999</v>
      </c>
      <c r="H51" s="14">
        <f>'INVILUPPO TRAVI'!P587</f>
        <v>114.2441</v>
      </c>
      <c r="M51" s="22" t="s">
        <v>63</v>
      </c>
      <c r="N51" s="14">
        <f>F50</f>
        <v>-65.933999999999997</v>
      </c>
      <c r="O51" s="23">
        <f t="shared" ref="O51:AM51" si="9">$F50+$F52*(O50-$N50)-$J52*(O50-$N50)^2/2</f>
        <v>-48.959474999999998</v>
      </c>
      <c r="P51" s="14">
        <f t="shared" si="9"/>
        <v>-36.178581759999993</v>
      </c>
      <c r="Q51" s="14">
        <f t="shared" si="9"/>
        <v>-23.014896959999994</v>
      </c>
      <c r="R51" s="14">
        <f t="shared" si="9"/>
        <v>-10.993895039999995</v>
      </c>
      <c r="S51" s="14">
        <f t="shared" si="9"/>
        <v>-0.11557599999999546</v>
      </c>
      <c r="T51" s="14">
        <f t="shared" si="9"/>
        <v>9.6200601600000049</v>
      </c>
      <c r="U51" s="14">
        <f t="shared" si="9"/>
        <v>18.213013440000005</v>
      </c>
      <c r="V51" s="14">
        <f t="shared" si="9"/>
        <v>25.663283840000005</v>
      </c>
      <c r="W51" s="14">
        <f t="shared" si="9"/>
        <v>31.970871360000011</v>
      </c>
      <c r="X51" s="14">
        <f t="shared" si="9"/>
        <v>37.135776</v>
      </c>
      <c r="Y51" s="14">
        <f t="shared" si="9"/>
        <v>41.157997760000001</v>
      </c>
      <c r="Z51" s="14">
        <f t="shared" si="9"/>
        <v>44.037536639999999</v>
      </c>
      <c r="AA51" s="14">
        <f t="shared" si="9"/>
        <v>45.774392640000002</v>
      </c>
      <c r="AB51" s="14">
        <f t="shared" si="9"/>
        <v>46.368565759999996</v>
      </c>
      <c r="AC51" s="14">
        <f t="shared" si="9"/>
        <v>45.820055999999994</v>
      </c>
      <c r="AD51" s="14">
        <f t="shared" si="9"/>
        <v>44.128863359999997</v>
      </c>
      <c r="AE51" s="14">
        <f t="shared" si="9"/>
        <v>41.294987839999976</v>
      </c>
      <c r="AF51" s="14">
        <f t="shared" si="9"/>
        <v>37.318429439999989</v>
      </c>
      <c r="AG51" s="14">
        <f t="shared" si="9"/>
        <v>32.199188160000006</v>
      </c>
      <c r="AH51" s="14">
        <f t="shared" si="9"/>
        <v>25.937263999999971</v>
      </c>
      <c r="AI51" s="14">
        <f t="shared" si="9"/>
        <v>18.53265695999994</v>
      </c>
      <c r="AJ51" s="14">
        <f t="shared" si="9"/>
        <v>9.9853670400000283</v>
      </c>
      <c r="AK51" s="14">
        <f t="shared" si="9"/>
        <v>0.29539424000000736</v>
      </c>
      <c r="AL51" s="23">
        <f t="shared" si="9"/>
        <v>-9.3693750000001046</v>
      </c>
      <c r="AM51" s="14">
        <f t="shared" si="9"/>
        <v>-22.51260000000002</v>
      </c>
      <c r="AN51" s="15"/>
    </row>
    <row r="52" spans="1:40" x14ac:dyDescent="0.2">
      <c r="A52" s="14">
        <f>tra!A588</f>
        <v>11</v>
      </c>
      <c r="B52" s="14">
        <f>tra!B588</f>
        <v>8</v>
      </c>
      <c r="C52" s="14">
        <f>tra!C588</f>
        <v>9</v>
      </c>
      <c r="D52" s="14">
        <f>tra!D588</f>
        <v>4</v>
      </c>
      <c r="E52" s="14" t="str">
        <f>tra!E588</f>
        <v>Vsin</v>
      </c>
      <c r="F52" s="14">
        <f>'INVILUPPO TRAVI'!F588</f>
        <v>117.797</v>
      </c>
      <c r="G52" s="14">
        <f>'INVILUPPO TRAVI'!O588</f>
        <v>5.2750999999999948</v>
      </c>
      <c r="H52" s="14">
        <f>'INVILUPPO TRAVI'!P588</f>
        <v>141.95690000000002</v>
      </c>
      <c r="J52" s="15">
        <f>(F52-F53)/$I50</f>
        <v>61.78</v>
      </c>
      <c r="K52" s="15">
        <f>(G52-G53)/$I50</f>
        <v>38.909999999999997</v>
      </c>
      <c r="M52" s="22" t="s">
        <v>64</v>
      </c>
      <c r="N52" s="14">
        <f>G50</f>
        <v>62.139599999999987</v>
      </c>
      <c r="O52" s="23">
        <f t="shared" ref="O52:AM52" si="10">$G50+$G52*(O50-$N50)-$K52*(O50-$N50)^2/2</f>
        <v>62.493127499999986</v>
      </c>
      <c r="P52" s="14">
        <f t="shared" si="10"/>
        <v>62.135068479999987</v>
      </c>
      <c r="Q52" s="14">
        <f t="shared" si="10"/>
        <v>61.053283679999986</v>
      </c>
      <c r="R52" s="14">
        <f t="shared" si="10"/>
        <v>59.251819519999991</v>
      </c>
      <c r="S52" s="14">
        <f t="shared" si="10"/>
        <v>56.730675999999988</v>
      </c>
      <c r="T52" s="14">
        <f t="shared" si="10"/>
        <v>53.489853119999992</v>
      </c>
      <c r="U52" s="14">
        <f t="shared" si="10"/>
        <v>49.529350879999974</v>
      </c>
      <c r="V52" s="14">
        <f t="shared" si="10"/>
        <v>44.849169279999977</v>
      </c>
      <c r="W52" s="14">
        <f t="shared" si="10"/>
        <v>39.449308319999972</v>
      </c>
      <c r="X52" s="14">
        <f t="shared" si="10"/>
        <v>33.329767999999973</v>
      </c>
      <c r="Y52" s="14">
        <f t="shared" si="10"/>
        <v>26.490548319999981</v>
      </c>
      <c r="Z52" s="14">
        <f t="shared" si="10"/>
        <v>18.931649279999974</v>
      </c>
      <c r="AA52" s="14">
        <f t="shared" si="10"/>
        <v>10.653070879999966</v>
      </c>
      <c r="AB52" s="14">
        <f t="shared" si="10"/>
        <v>1.6548131199999716</v>
      </c>
      <c r="AC52" s="14">
        <f t="shared" si="10"/>
        <v>-8.0631240000000162</v>
      </c>
      <c r="AD52" s="14">
        <f t="shared" si="10"/>
        <v>-18.500740480000019</v>
      </c>
      <c r="AE52" s="14">
        <f t="shared" si="10"/>
        <v>-29.658036320000036</v>
      </c>
      <c r="AF52" s="14">
        <f t="shared" si="10"/>
        <v>-41.53501152000004</v>
      </c>
      <c r="AG52" s="14">
        <f t="shared" si="10"/>
        <v>-54.131666080000031</v>
      </c>
      <c r="AH52" s="14">
        <f t="shared" si="10"/>
        <v>-67.448000000000036</v>
      </c>
      <c r="AI52" s="14">
        <f t="shared" si="10"/>
        <v>-81.484013280000056</v>
      </c>
      <c r="AJ52" s="14">
        <f t="shared" si="10"/>
        <v>-96.23970592000002</v>
      </c>
      <c r="AK52" s="14">
        <f t="shared" si="10"/>
        <v>-111.71507792000003</v>
      </c>
      <c r="AL52" s="23">
        <f t="shared" si="10"/>
        <v>-126.20976250000008</v>
      </c>
      <c r="AM52" s="14">
        <f t="shared" si="10"/>
        <v>-144.82486000000006</v>
      </c>
      <c r="AN52" s="15"/>
    </row>
    <row r="53" spans="1:40" x14ac:dyDescent="0.2">
      <c r="A53" s="14">
        <f>tra!A589</f>
        <v>11</v>
      </c>
      <c r="B53" s="14">
        <f>tra!B589</f>
        <v>8</v>
      </c>
      <c r="C53" s="14">
        <f>tra!C589</f>
        <v>9</v>
      </c>
      <c r="D53" s="14">
        <f>tra!D589</f>
        <v>4</v>
      </c>
      <c r="E53" s="14" t="str">
        <f>tra!E589</f>
        <v>Vdes</v>
      </c>
      <c r="F53" s="14">
        <f>'INVILUPPO TRAVI'!F589</f>
        <v>-92.254999999999995</v>
      </c>
      <c r="G53" s="14">
        <f>'INVILUPPO TRAVI'!O589</f>
        <v>-127.0189</v>
      </c>
      <c r="H53" s="14">
        <f>'INVILUPPO TRAVI'!P589</f>
        <v>9.6629000000000076</v>
      </c>
      <c r="M53" s="22" t="s">
        <v>65</v>
      </c>
      <c r="N53" s="14">
        <f>H50</f>
        <v>-143.50959999999998</v>
      </c>
      <c r="O53" s="23">
        <f t="shared" ref="O53:AM53" si="11">$H50+$H52*(O50-$N50)-$K52*(O50-$N50)^2/2</f>
        <v>-122.65380249999997</v>
      </c>
      <c r="P53" s="14">
        <f t="shared" si="11"/>
        <v>-106.33668191999996</v>
      </c>
      <c r="Q53" s="14">
        <f t="shared" si="11"/>
        <v>-88.829741919999961</v>
      </c>
      <c r="R53" s="14">
        <f t="shared" si="11"/>
        <v>-72.042481279999961</v>
      </c>
      <c r="S53" s="14">
        <f t="shared" si="11"/>
        <v>-55.974899999999963</v>
      </c>
      <c r="T53" s="14">
        <f t="shared" si="11"/>
        <v>-40.62699807999995</v>
      </c>
      <c r="U53" s="14">
        <f t="shared" si="11"/>
        <v>-25.998775519999946</v>
      </c>
      <c r="V53" s="14">
        <f t="shared" si="11"/>
        <v>-12.090232319999934</v>
      </c>
      <c r="W53" s="14">
        <f t="shared" si="11"/>
        <v>1.0986315200000689</v>
      </c>
      <c r="X53" s="14">
        <f t="shared" si="11"/>
        <v>13.56781600000005</v>
      </c>
      <c r="Y53" s="14">
        <f t="shared" si="11"/>
        <v>25.317321120000067</v>
      </c>
      <c r="Z53" s="14">
        <f t="shared" si="11"/>
        <v>36.347146880000068</v>
      </c>
      <c r="AA53" s="14">
        <f t="shared" si="11"/>
        <v>46.657293280000069</v>
      </c>
      <c r="AB53" s="14">
        <f t="shared" si="11"/>
        <v>56.247760320000083</v>
      </c>
      <c r="AC53" s="14">
        <f t="shared" si="11"/>
        <v>65.118548000000047</v>
      </c>
      <c r="AD53" s="14">
        <f t="shared" si="11"/>
        <v>73.269656320000109</v>
      </c>
      <c r="AE53" s="14">
        <f t="shared" si="11"/>
        <v>80.7010852800001</v>
      </c>
      <c r="AF53" s="14">
        <f t="shared" si="11"/>
        <v>87.412834880000105</v>
      </c>
      <c r="AG53" s="14">
        <f t="shared" si="11"/>
        <v>93.40490512000008</v>
      </c>
      <c r="AH53" s="14">
        <f t="shared" si="11"/>
        <v>98.677296000000069</v>
      </c>
      <c r="AI53" s="14">
        <f t="shared" si="11"/>
        <v>103.23000752000007</v>
      </c>
      <c r="AJ53" s="14">
        <f t="shared" si="11"/>
        <v>107.06303968000012</v>
      </c>
      <c r="AK53" s="14">
        <f t="shared" si="11"/>
        <v>110.17639248000012</v>
      </c>
      <c r="AL53" s="23">
        <f t="shared" si="11"/>
        <v>112.35688750000011</v>
      </c>
      <c r="AM53" s="14">
        <f t="shared" si="11"/>
        <v>114.2440600000001</v>
      </c>
      <c r="AN53" s="15"/>
    </row>
    <row r="54" spans="1:40" x14ac:dyDescent="0.2">
      <c r="A54" s="14">
        <f>tra!A590</f>
        <v>11</v>
      </c>
      <c r="B54" s="14">
        <f>tra!B590</f>
        <v>8</v>
      </c>
      <c r="C54" s="14">
        <f>tra!C590</f>
        <v>9</v>
      </c>
      <c r="D54" s="14">
        <f>tra!D590</f>
        <v>3</v>
      </c>
      <c r="E54" s="14" t="str">
        <f>tra!E590</f>
        <v>Msin</v>
      </c>
      <c r="F54" s="14">
        <f>'INVILUPPO TRAVI'!F590</f>
        <v>-60.945999999999998</v>
      </c>
      <c r="G54" s="14">
        <f>'INVILUPPO TRAVI'!O590</f>
        <v>91.755300000000005</v>
      </c>
      <c r="H54" s="14">
        <f>'INVILUPPO TRAVI'!P590</f>
        <v>-166.8973</v>
      </c>
      <c r="I54" s="15">
        <v>3.4</v>
      </c>
      <c r="L54" s="15">
        <v>3</v>
      </c>
      <c r="M54" s="15" t="s">
        <v>72</v>
      </c>
      <c r="N54" s="14">
        <f>N50</f>
        <v>0</v>
      </c>
      <c r="O54" s="23">
        <f t="shared" ref="O54:AM54" si="12">O50</f>
        <v>0.15</v>
      </c>
      <c r="P54" s="14">
        <f t="shared" si="12"/>
        <v>0.27200000000000002</v>
      </c>
      <c r="Q54" s="14">
        <f t="shared" si="12"/>
        <v>0.40800000000000003</v>
      </c>
      <c r="R54" s="14">
        <f t="shared" si="12"/>
        <v>0.54400000000000004</v>
      </c>
      <c r="S54" s="14">
        <f t="shared" si="12"/>
        <v>0.68</v>
      </c>
      <c r="T54" s="14">
        <f t="shared" si="12"/>
        <v>0.81600000000000006</v>
      </c>
      <c r="U54" s="14">
        <f t="shared" si="12"/>
        <v>0.95200000000000007</v>
      </c>
      <c r="V54" s="14">
        <f t="shared" si="12"/>
        <v>1.0880000000000001</v>
      </c>
      <c r="W54" s="14">
        <f t="shared" si="12"/>
        <v>1.2240000000000002</v>
      </c>
      <c r="X54" s="14">
        <f t="shared" si="12"/>
        <v>1.36</v>
      </c>
      <c r="Y54" s="14">
        <f t="shared" si="12"/>
        <v>1.496</v>
      </c>
      <c r="Z54" s="14">
        <f t="shared" si="12"/>
        <v>1.6320000000000001</v>
      </c>
      <c r="AA54" s="14">
        <f t="shared" si="12"/>
        <v>1.7680000000000002</v>
      </c>
      <c r="AB54" s="14">
        <f t="shared" si="12"/>
        <v>1.9040000000000001</v>
      </c>
      <c r="AC54" s="14">
        <f t="shared" si="12"/>
        <v>2.04</v>
      </c>
      <c r="AD54" s="14">
        <f t="shared" si="12"/>
        <v>2.1760000000000002</v>
      </c>
      <c r="AE54" s="14">
        <f t="shared" si="12"/>
        <v>2.3120000000000003</v>
      </c>
      <c r="AF54" s="14">
        <f t="shared" si="12"/>
        <v>2.4480000000000004</v>
      </c>
      <c r="AG54" s="14">
        <f t="shared" si="12"/>
        <v>2.5840000000000001</v>
      </c>
      <c r="AH54" s="14">
        <f t="shared" si="12"/>
        <v>2.72</v>
      </c>
      <c r="AI54" s="14">
        <f t="shared" si="12"/>
        <v>2.8560000000000003</v>
      </c>
      <c r="AJ54" s="14">
        <f t="shared" si="12"/>
        <v>2.992</v>
      </c>
      <c r="AK54" s="14">
        <f t="shared" si="12"/>
        <v>3.1280000000000001</v>
      </c>
      <c r="AL54" s="23">
        <f t="shared" si="12"/>
        <v>3.2500000000000004</v>
      </c>
      <c r="AM54" s="14">
        <f t="shared" si="12"/>
        <v>3.4000000000000004</v>
      </c>
      <c r="AN54" s="15">
        <v>3</v>
      </c>
    </row>
    <row r="55" spans="1:40" x14ac:dyDescent="0.2">
      <c r="A55" s="14">
        <f>tra!A591</f>
        <v>11</v>
      </c>
      <c r="B55" s="14">
        <f>tra!B591</f>
        <v>8</v>
      </c>
      <c r="C55" s="14">
        <f>tra!C591</f>
        <v>9</v>
      </c>
      <c r="D55" s="14">
        <f>tra!D591</f>
        <v>3</v>
      </c>
      <c r="E55" s="14" t="str">
        <f>tra!E591</f>
        <v>Mdes</v>
      </c>
      <c r="F55" s="14">
        <f>'INVILUPPO TRAVI'!F591</f>
        <v>-28.957999999999998</v>
      </c>
      <c r="G55" s="14">
        <f>'INVILUPPO TRAVI'!O591</f>
        <v>-183.07629999999997</v>
      </c>
      <c r="H55" s="14">
        <f>'INVILUPPO TRAVI'!P591</f>
        <v>144.75829999999999</v>
      </c>
      <c r="M55" s="22" t="s">
        <v>63</v>
      </c>
      <c r="N55" s="14">
        <f>F54</f>
        <v>-60.945999999999998</v>
      </c>
      <c r="O55" s="23">
        <f t="shared" ref="O55:AM55" si="13">$F54+$F56*(O54-$N54)-$J56*(O54-$N54)^2/2</f>
        <v>-44.475925000000004</v>
      </c>
      <c r="P55" s="14">
        <f t="shared" si="13"/>
        <v>-32.105317759999998</v>
      </c>
      <c r="Q55" s="14">
        <f t="shared" si="13"/>
        <v>-19.399000959999995</v>
      </c>
      <c r="R55" s="14">
        <f t="shared" si="13"/>
        <v>-7.8353670399999977</v>
      </c>
      <c r="S55" s="14">
        <f t="shared" si="13"/>
        <v>2.5855840000000061</v>
      </c>
      <c r="T55" s="14">
        <f t="shared" si="13"/>
        <v>11.863852160000004</v>
      </c>
      <c r="U55" s="14">
        <f t="shared" si="13"/>
        <v>19.999437440000001</v>
      </c>
      <c r="V55" s="14">
        <f t="shared" si="13"/>
        <v>26.99233984</v>
      </c>
      <c r="W55" s="14">
        <f t="shared" si="13"/>
        <v>32.842559360000017</v>
      </c>
      <c r="X55" s="14">
        <f t="shared" si="13"/>
        <v>37.550096000000003</v>
      </c>
      <c r="Y55" s="14">
        <f t="shared" si="13"/>
        <v>41.114949760000002</v>
      </c>
      <c r="Z55" s="14">
        <f t="shared" si="13"/>
        <v>43.537120639999998</v>
      </c>
      <c r="AA55" s="14">
        <f t="shared" si="13"/>
        <v>44.816608639999998</v>
      </c>
      <c r="AB55" s="14">
        <f t="shared" si="13"/>
        <v>44.953413759999989</v>
      </c>
      <c r="AC55" s="14">
        <f t="shared" si="13"/>
        <v>43.947535999999985</v>
      </c>
      <c r="AD55" s="14">
        <f t="shared" si="13"/>
        <v>41.798975359999986</v>
      </c>
      <c r="AE55" s="14">
        <f t="shared" si="13"/>
        <v>38.507731839999963</v>
      </c>
      <c r="AF55" s="14">
        <f t="shared" si="13"/>
        <v>34.073805440000001</v>
      </c>
      <c r="AG55" s="14">
        <f t="shared" si="13"/>
        <v>28.497196159999987</v>
      </c>
      <c r="AH55" s="14">
        <f t="shared" si="13"/>
        <v>21.777903999999978</v>
      </c>
      <c r="AI55" s="14">
        <f t="shared" si="13"/>
        <v>13.915928959999974</v>
      </c>
      <c r="AJ55" s="14">
        <f t="shared" si="13"/>
        <v>4.9112710399999742</v>
      </c>
      <c r="AK55" s="14">
        <f t="shared" si="13"/>
        <v>-5.2360697600000208</v>
      </c>
      <c r="AL55" s="23">
        <f t="shared" si="13"/>
        <v>-15.311125000000061</v>
      </c>
      <c r="AM55" s="14">
        <f t="shared" si="13"/>
        <v>-28.95880000000011</v>
      </c>
      <c r="AN55" s="15"/>
    </row>
    <row r="56" spans="1:40" x14ac:dyDescent="0.2">
      <c r="A56" s="14">
        <f>tra!A592</f>
        <v>11</v>
      </c>
      <c r="B56" s="14">
        <f>tra!B592</f>
        <v>8</v>
      </c>
      <c r="C56" s="14">
        <f>tra!C592</f>
        <v>9</v>
      </c>
      <c r="D56" s="14">
        <f>tra!D592</f>
        <v>3</v>
      </c>
      <c r="E56" s="14" t="str">
        <f>tra!E592</f>
        <v>Vsin</v>
      </c>
      <c r="F56" s="14">
        <f>'INVILUPPO TRAVI'!F592</f>
        <v>114.434</v>
      </c>
      <c r="G56" s="14">
        <f>'INVILUPPO TRAVI'!O592</f>
        <v>-14.685100000000006</v>
      </c>
      <c r="H56" s="14">
        <f>'INVILUPPO TRAVI'!P592</f>
        <v>157.8091</v>
      </c>
      <c r="J56" s="15">
        <f>(F56-F57)/$I54</f>
        <v>61.78</v>
      </c>
      <c r="K56" s="15">
        <f>(G56-G57)/$I54</f>
        <v>38.910000000000004</v>
      </c>
      <c r="M56" s="22" t="s">
        <v>64</v>
      </c>
      <c r="N56" s="14">
        <f>G54</f>
        <v>91.755300000000005</v>
      </c>
      <c r="O56" s="23">
        <f t="shared" ref="O56:AM56" si="14">$G54+$G56*(O54-$N54)-$K56*(O54-$N54)^2/2</f>
        <v>89.114797500000009</v>
      </c>
      <c r="P56" s="14">
        <f t="shared" si="14"/>
        <v>86.321594079999997</v>
      </c>
      <c r="Q56" s="14">
        <f t="shared" si="14"/>
        <v>82.525222080000006</v>
      </c>
      <c r="R56" s="14">
        <f t="shared" si="14"/>
        <v>78.00917072</v>
      </c>
      <c r="S56" s="14">
        <f t="shared" si="14"/>
        <v>72.773439999999994</v>
      </c>
      <c r="T56" s="14">
        <f t="shared" si="14"/>
        <v>66.818029920000001</v>
      </c>
      <c r="U56" s="14">
        <f t="shared" si="14"/>
        <v>60.142940479999993</v>
      </c>
      <c r="V56" s="14">
        <f t="shared" si="14"/>
        <v>52.748171679999999</v>
      </c>
      <c r="W56" s="14">
        <f t="shared" si="14"/>
        <v>44.63372351999999</v>
      </c>
      <c r="X56" s="14">
        <f t="shared" si="14"/>
        <v>35.799595999999987</v>
      </c>
      <c r="Y56" s="14">
        <f t="shared" si="14"/>
        <v>26.245789119999998</v>
      </c>
      <c r="Z56" s="14">
        <f t="shared" si="14"/>
        <v>15.97230287999998</v>
      </c>
      <c r="AA56" s="14">
        <f t="shared" si="14"/>
        <v>4.9791372799999678</v>
      </c>
      <c r="AB56" s="14">
        <f t="shared" si="14"/>
        <v>-6.7337076800000304</v>
      </c>
      <c r="AC56" s="14">
        <f t="shared" si="14"/>
        <v>-19.166232000000015</v>
      </c>
      <c r="AD56" s="14">
        <f t="shared" si="14"/>
        <v>-32.318435680000022</v>
      </c>
      <c r="AE56" s="14">
        <f t="shared" si="14"/>
        <v>-46.190318720000057</v>
      </c>
      <c r="AF56" s="14">
        <f t="shared" si="14"/>
        <v>-60.781881120000051</v>
      </c>
      <c r="AG56" s="14">
        <f t="shared" si="14"/>
        <v>-76.093122880000038</v>
      </c>
      <c r="AH56" s="14">
        <f t="shared" si="14"/>
        <v>-92.124044000000055</v>
      </c>
      <c r="AI56" s="14">
        <f t="shared" si="14"/>
        <v>-108.87464448000006</v>
      </c>
      <c r="AJ56" s="14">
        <f t="shared" si="14"/>
        <v>-126.34492432000002</v>
      </c>
      <c r="AK56" s="14">
        <f t="shared" si="14"/>
        <v>-144.53488352000005</v>
      </c>
      <c r="AL56" s="23">
        <f t="shared" si="14"/>
        <v>-161.4647125000001</v>
      </c>
      <c r="AM56" s="14">
        <f t="shared" si="14"/>
        <v>-183.07384000000008</v>
      </c>
      <c r="AN56" s="15"/>
    </row>
    <row r="57" spans="1:40" x14ac:dyDescent="0.2">
      <c r="A57" s="14">
        <f>tra!A593</f>
        <v>11</v>
      </c>
      <c r="B57" s="14">
        <f>tra!B593</f>
        <v>8</v>
      </c>
      <c r="C57" s="14">
        <f>tra!C593</f>
        <v>9</v>
      </c>
      <c r="D57" s="14">
        <f>tra!D593</f>
        <v>3</v>
      </c>
      <c r="E57" s="14" t="str">
        <f>tra!E593</f>
        <v>Vdes</v>
      </c>
      <c r="F57" s="14">
        <f>'INVILUPPO TRAVI'!F593</f>
        <v>-95.617999999999995</v>
      </c>
      <c r="G57" s="14">
        <f>'INVILUPPO TRAVI'!O593</f>
        <v>-146.97910000000002</v>
      </c>
      <c r="H57" s="14">
        <f>'INVILUPPO TRAVI'!P593</f>
        <v>25.515100000000004</v>
      </c>
      <c r="M57" s="22" t="s">
        <v>65</v>
      </c>
      <c r="N57" s="14">
        <f>H54</f>
        <v>-166.8973</v>
      </c>
      <c r="O57" s="23">
        <f t="shared" ref="O57:AM57" si="15">$H54+$H56*(O54-$N54)-$K56*(O54-$N54)^2/2</f>
        <v>-143.66367249999999</v>
      </c>
      <c r="P57" s="14">
        <f t="shared" si="15"/>
        <v>-125.41258352</v>
      </c>
      <c r="Q57" s="14">
        <f t="shared" si="15"/>
        <v>-105.74974431999999</v>
      </c>
      <c r="R57" s="14">
        <f t="shared" si="15"/>
        <v>-86.806584479999998</v>
      </c>
      <c r="S57" s="14">
        <f t="shared" si="15"/>
        <v>-68.583103999999992</v>
      </c>
      <c r="T57" s="14">
        <f t="shared" si="15"/>
        <v>-51.079302879999993</v>
      </c>
      <c r="U57" s="14">
        <f t="shared" si="15"/>
        <v>-34.295181119999995</v>
      </c>
      <c r="V57" s="14">
        <f t="shared" si="15"/>
        <v>-18.230738719999987</v>
      </c>
      <c r="W57" s="14">
        <f t="shared" si="15"/>
        <v>-2.8859756799999907</v>
      </c>
      <c r="X57" s="14">
        <f t="shared" si="15"/>
        <v>11.739108000000009</v>
      </c>
      <c r="Y57" s="14">
        <f t="shared" si="15"/>
        <v>25.64451231999999</v>
      </c>
      <c r="Z57" s="14">
        <f t="shared" si="15"/>
        <v>38.830237280000013</v>
      </c>
      <c r="AA57" s="14">
        <f t="shared" si="15"/>
        <v>51.296282880000028</v>
      </c>
      <c r="AB57" s="14">
        <f t="shared" si="15"/>
        <v>63.042649120000007</v>
      </c>
      <c r="AC57" s="14">
        <f t="shared" si="15"/>
        <v>74.069335999999993</v>
      </c>
      <c r="AD57" s="14">
        <f t="shared" si="15"/>
        <v>84.37634352000002</v>
      </c>
      <c r="AE57" s="14">
        <f t="shared" si="15"/>
        <v>93.963671680000019</v>
      </c>
      <c r="AF57" s="14">
        <f t="shared" si="15"/>
        <v>102.83132048</v>
      </c>
      <c r="AG57" s="14">
        <f t="shared" si="15"/>
        <v>110.97928991999999</v>
      </c>
      <c r="AH57" s="14">
        <f t="shared" si="15"/>
        <v>118.40758000000002</v>
      </c>
      <c r="AI57" s="14">
        <f t="shared" si="15"/>
        <v>125.11619072000005</v>
      </c>
      <c r="AJ57" s="14">
        <f t="shared" si="15"/>
        <v>131.10512208</v>
      </c>
      <c r="AK57" s="14">
        <f t="shared" si="15"/>
        <v>136.37437408</v>
      </c>
      <c r="AL57" s="23">
        <f t="shared" si="15"/>
        <v>140.48883749999999</v>
      </c>
      <c r="AM57" s="14">
        <f t="shared" si="15"/>
        <v>144.75384000000005</v>
      </c>
      <c r="AN57" s="15"/>
    </row>
    <row r="58" spans="1:40" x14ac:dyDescent="0.2">
      <c r="A58" s="14">
        <f>tra!A594</f>
        <v>11</v>
      </c>
      <c r="B58" s="14">
        <f>tra!B594</f>
        <v>8</v>
      </c>
      <c r="C58" s="14">
        <f>tra!C594</f>
        <v>9</v>
      </c>
      <c r="D58" s="14">
        <f>tra!D594</f>
        <v>2</v>
      </c>
      <c r="E58" s="14" t="str">
        <f>tra!E594</f>
        <v>Msin</v>
      </c>
      <c r="F58" s="14">
        <f>'INVILUPPO TRAVI'!F594</f>
        <v>-53.914999999999999</v>
      </c>
      <c r="G58" s="14">
        <f>'INVILUPPO TRAVI'!O594</f>
        <v>119.30189999999999</v>
      </c>
      <c r="H58" s="14">
        <f>'INVILUPPO TRAVI'!P594</f>
        <v>-186.01990000000001</v>
      </c>
      <c r="I58" s="15">
        <v>3.4</v>
      </c>
      <c r="L58" s="15">
        <v>2</v>
      </c>
      <c r="M58" s="15" t="s">
        <v>72</v>
      </c>
      <c r="N58" s="14">
        <f>N54</f>
        <v>0</v>
      </c>
      <c r="O58" s="23">
        <f t="shared" ref="O58:AM58" si="16">O54</f>
        <v>0.15</v>
      </c>
      <c r="P58" s="14">
        <f t="shared" si="16"/>
        <v>0.27200000000000002</v>
      </c>
      <c r="Q58" s="14">
        <f t="shared" si="16"/>
        <v>0.40800000000000003</v>
      </c>
      <c r="R58" s="14">
        <f t="shared" si="16"/>
        <v>0.54400000000000004</v>
      </c>
      <c r="S58" s="14">
        <f t="shared" si="16"/>
        <v>0.68</v>
      </c>
      <c r="T58" s="14">
        <f t="shared" si="16"/>
        <v>0.81600000000000006</v>
      </c>
      <c r="U58" s="14">
        <f t="shared" si="16"/>
        <v>0.95200000000000007</v>
      </c>
      <c r="V58" s="14">
        <f t="shared" si="16"/>
        <v>1.0880000000000001</v>
      </c>
      <c r="W58" s="14">
        <f t="shared" si="16"/>
        <v>1.2240000000000002</v>
      </c>
      <c r="X58" s="14">
        <f t="shared" si="16"/>
        <v>1.36</v>
      </c>
      <c r="Y58" s="14">
        <f t="shared" si="16"/>
        <v>1.496</v>
      </c>
      <c r="Z58" s="14">
        <f t="shared" si="16"/>
        <v>1.6320000000000001</v>
      </c>
      <c r="AA58" s="14">
        <f t="shared" si="16"/>
        <v>1.7680000000000002</v>
      </c>
      <c r="AB58" s="14">
        <f t="shared" si="16"/>
        <v>1.9040000000000001</v>
      </c>
      <c r="AC58" s="14">
        <f t="shared" si="16"/>
        <v>2.04</v>
      </c>
      <c r="AD58" s="14">
        <f t="shared" si="16"/>
        <v>2.1760000000000002</v>
      </c>
      <c r="AE58" s="14">
        <f t="shared" si="16"/>
        <v>2.3120000000000003</v>
      </c>
      <c r="AF58" s="14">
        <f t="shared" si="16"/>
        <v>2.4480000000000004</v>
      </c>
      <c r="AG58" s="14">
        <f t="shared" si="16"/>
        <v>2.5840000000000001</v>
      </c>
      <c r="AH58" s="14">
        <f t="shared" si="16"/>
        <v>2.72</v>
      </c>
      <c r="AI58" s="14">
        <f t="shared" si="16"/>
        <v>2.8560000000000003</v>
      </c>
      <c r="AJ58" s="14">
        <f t="shared" si="16"/>
        <v>2.992</v>
      </c>
      <c r="AK58" s="14">
        <f t="shared" si="16"/>
        <v>3.1280000000000001</v>
      </c>
      <c r="AL58" s="23">
        <f t="shared" si="16"/>
        <v>3.2500000000000004</v>
      </c>
      <c r="AM58" s="14">
        <f t="shared" si="16"/>
        <v>3.4000000000000004</v>
      </c>
      <c r="AN58" s="15">
        <v>2</v>
      </c>
    </row>
    <row r="59" spans="1:40" x14ac:dyDescent="0.2">
      <c r="A59" s="14">
        <f>tra!A595</f>
        <v>11</v>
      </c>
      <c r="B59" s="14">
        <f>tra!B595</f>
        <v>8</v>
      </c>
      <c r="C59" s="14">
        <f>tra!C595</f>
        <v>9</v>
      </c>
      <c r="D59" s="14">
        <f>tra!D595</f>
        <v>2</v>
      </c>
      <c r="E59" s="14" t="str">
        <f>tra!E595</f>
        <v>Mdes</v>
      </c>
      <c r="F59" s="14">
        <f>'INVILUPPO TRAVI'!F595</f>
        <v>-39.536000000000001</v>
      </c>
      <c r="G59" s="14">
        <f>'INVILUPPO TRAVI'!O595</f>
        <v>-219.08850000000001</v>
      </c>
      <c r="H59" s="14">
        <f>'INVILUPPO TRAVI'!P595</f>
        <v>167.98250000000002</v>
      </c>
      <c r="M59" s="22" t="s">
        <v>63</v>
      </c>
      <c r="N59" s="14">
        <f>F58</f>
        <v>-53.914999999999999</v>
      </c>
      <c r="O59" s="23">
        <f t="shared" ref="O59:AM59" si="17">$F58+$F60*(O58-$N58)-$J60*(O58-$N58)^2/2</f>
        <v>-38.221775000000001</v>
      </c>
      <c r="P59" s="14">
        <f t="shared" si="17"/>
        <v>-26.483005760000001</v>
      </c>
      <c r="Q59" s="14">
        <f t="shared" si="17"/>
        <v>-14.48103296</v>
      </c>
      <c r="R59" s="14">
        <f t="shared" si="17"/>
        <v>-3.6217430400000019</v>
      </c>
      <c r="S59" s="14">
        <f t="shared" si="17"/>
        <v>6.0948640000000029</v>
      </c>
      <c r="T59" s="14">
        <f t="shared" si="17"/>
        <v>14.668788159999995</v>
      </c>
      <c r="U59" s="14">
        <f t="shared" si="17"/>
        <v>22.10002944</v>
      </c>
      <c r="V59" s="14">
        <f t="shared" si="17"/>
        <v>28.38858784</v>
      </c>
      <c r="W59" s="14">
        <f t="shared" si="17"/>
        <v>33.534463360000011</v>
      </c>
      <c r="X59" s="14">
        <f t="shared" si="17"/>
        <v>37.537656000000005</v>
      </c>
      <c r="Y59" s="14">
        <f t="shared" si="17"/>
        <v>40.398165760000012</v>
      </c>
      <c r="Z59" s="14">
        <f t="shared" si="17"/>
        <v>42.115992639999988</v>
      </c>
      <c r="AA59" s="14">
        <f t="shared" si="17"/>
        <v>42.691136639999996</v>
      </c>
      <c r="AB59" s="14">
        <f t="shared" si="17"/>
        <v>42.123597759999996</v>
      </c>
      <c r="AC59" s="14">
        <f t="shared" si="17"/>
        <v>40.413376</v>
      </c>
      <c r="AD59" s="14">
        <f t="shared" si="17"/>
        <v>37.56047135999998</v>
      </c>
      <c r="AE59" s="14">
        <f t="shared" si="17"/>
        <v>33.564883839999965</v>
      </c>
      <c r="AF59" s="14">
        <f t="shared" si="17"/>
        <v>28.426613439999983</v>
      </c>
      <c r="AG59" s="14">
        <f t="shared" si="17"/>
        <v>22.145660159999977</v>
      </c>
      <c r="AH59" s="14">
        <f t="shared" si="17"/>
        <v>14.722023999999976</v>
      </c>
      <c r="AI59" s="14">
        <f t="shared" si="17"/>
        <v>6.1557049599999232</v>
      </c>
      <c r="AJ59" s="14">
        <f t="shared" si="17"/>
        <v>-3.5532969600000115</v>
      </c>
      <c r="AK59" s="14">
        <f t="shared" si="17"/>
        <v>-14.404981760000055</v>
      </c>
      <c r="AL59" s="23">
        <f t="shared" si="17"/>
        <v>-25.111875000000111</v>
      </c>
      <c r="AM59" s="14">
        <f t="shared" si="17"/>
        <v>-39.536400000000071</v>
      </c>
      <c r="AN59" s="15"/>
    </row>
    <row r="60" spans="1:40" x14ac:dyDescent="0.2">
      <c r="A60" s="14">
        <f>tra!A596</f>
        <v>11</v>
      </c>
      <c r="B60" s="14">
        <f>tra!B596</f>
        <v>8</v>
      </c>
      <c r="C60" s="14">
        <f>tra!C596</f>
        <v>9</v>
      </c>
      <c r="D60" s="14">
        <f>tra!D596</f>
        <v>2</v>
      </c>
      <c r="E60" s="14" t="str">
        <f>tra!E596</f>
        <v>Vsin</v>
      </c>
      <c r="F60" s="14">
        <f>'INVILUPPO TRAVI'!F596</f>
        <v>109.255</v>
      </c>
      <c r="G60" s="14">
        <f>'INVILUPPO TRAVI'!O596</f>
        <v>-33.379600000000011</v>
      </c>
      <c r="H60" s="14">
        <f>'INVILUPPO TRAVI'!P596</f>
        <v>170.26560000000001</v>
      </c>
      <c r="J60" s="15">
        <f>(F60-F61)/$I58</f>
        <v>61.78</v>
      </c>
      <c r="K60" s="15">
        <f>(G60-G61)/$I58</f>
        <v>38.910000000000004</v>
      </c>
      <c r="M60" s="22" t="s">
        <v>64</v>
      </c>
      <c r="N60" s="14">
        <f>G58</f>
        <v>119.30189999999999</v>
      </c>
      <c r="O60" s="23">
        <f t="shared" ref="O60:AM60" si="18">$G58+$G60*(O58-$N58)-$K60*(O58-$N58)^2/2</f>
        <v>113.85722249999999</v>
      </c>
      <c r="P60" s="14">
        <f t="shared" si="18"/>
        <v>108.78329007999999</v>
      </c>
      <c r="Q60" s="14">
        <f t="shared" si="18"/>
        <v>102.44446607999998</v>
      </c>
      <c r="R60" s="14">
        <f t="shared" si="18"/>
        <v>95.385962719999981</v>
      </c>
      <c r="S60" s="14">
        <f t="shared" si="18"/>
        <v>87.607779999999977</v>
      </c>
      <c r="T60" s="14">
        <f t="shared" si="18"/>
        <v>79.109917919999972</v>
      </c>
      <c r="U60" s="14">
        <f t="shared" si="18"/>
        <v>69.892376479999967</v>
      </c>
      <c r="V60" s="14">
        <f t="shared" si="18"/>
        <v>59.955155679999976</v>
      </c>
      <c r="W60" s="14">
        <f t="shared" si="18"/>
        <v>49.298255519999955</v>
      </c>
      <c r="X60" s="14">
        <f t="shared" si="18"/>
        <v>37.921675999999955</v>
      </c>
      <c r="Y60" s="14">
        <f t="shared" si="18"/>
        <v>25.825417119999969</v>
      </c>
      <c r="Z60" s="14">
        <f t="shared" si="18"/>
        <v>13.009478879999953</v>
      </c>
      <c r="AA60" s="14">
        <f t="shared" si="18"/>
        <v>-0.52613872000006268</v>
      </c>
      <c r="AB60" s="14">
        <f t="shared" si="18"/>
        <v>-14.781435680000058</v>
      </c>
      <c r="AC60" s="14">
        <f t="shared" si="18"/>
        <v>-29.75641200000004</v>
      </c>
      <c r="AD60" s="14">
        <f t="shared" si="18"/>
        <v>-45.451067680000051</v>
      </c>
      <c r="AE60" s="14">
        <f t="shared" si="18"/>
        <v>-61.865402720000091</v>
      </c>
      <c r="AF60" s="14">
        <f t="shared" si="18"/>
        <v>-78.999417120000089</v>
      </c>
      <c r="AG60" s="14">
        <f t="shared" si="18"/>
        <v>-96.853110880000074</v>
      </c>
      <c r="AH60" s="14">
        <f t="shared" si="18"/>
        <v>-115.42648400000009</v>
      </c>
      <c r="AI60" s="14">
        <f t="shared" si="18"/>
        <v>-134.7195364800001</v>
      </c>
      <c r="AJ60" s="14">
        <f t="shared" si="18"/>
        <v>-154.73226832000006</v>
      </c>
      <c r="AK60" s="14">
        <f t="shared" si="18"/>
        <v>-175.46467952000012</v>
      </c>
      <c r="AL60" s="23">
        <f t="shared" si="18"/>
        <v>-194.67523750000015</v>
      </c>
      <c r="AM60" s="14">
        <f t="shared" si="18"/>
        <v>-219.08854000000011</v>
      </c>
      <c r="AN60" s="15"/>
    </row>
    <row r="61" spans="1:40" x14ac:dyDescent="0.2">
      <c r="A61" s="14">
        <f>tra!A597</f>
        <v>11</v>
      </c>
      <c r="B61" s="14">
        <f>tra!B597</f>
        <v>8</v>
      </c>
      <c r="C61" s="14">
        <f>tra!C597</f>
        <v>9</v>
      </c>
      <c r="D61" s="14">
        <f>tra!D597</f>
        <v>2</v>
      </c>
      <c r="E61" s="14" t="str">
        <f>tra!E597</f>
        <v>Vdes</v>
      </c>
      <c r="F61" s="14">
        <f>'INVILUPPO TRAVI'!F597</f>
        <v>-100.797</v>
      </c>
      <c r="G61" s="14">
        <f>'INVILUPPO TRAVI'!O597</f>
        <v>-165.67360000000002</v>
      </c>
      <c r="H61" s="14">
        <f>'INVILUPPO TRAVI'!P597</f>
        <v>37.971600000000009</v>
      </c>
      <c r="M61" s="22" t="s">
        <v>65</v>
      </c>
      <c r="N61" s="14">
        <f>H58</f>
        <v>-186.01990000000001</v>
      </c>
      <c r="O61" s="23">
        <f t="shared" ref="O61:AM61" si="19">$H58+$H60*(O58-$N58)-$K60*(O58-$N58)^2/2</f>
        <v>-160.91779750000001</v>
      </c>
      <c r="P61" s="14">
        <f t="shared" si="19"/>
        <v>-141.14701552</v>
      </c>
      <c r="Q61" s="14">
        <f t="shared" si="19"/>
        <v>-119.79009232</v>
      </c>
      <c r="R61" s="14">
        <f t="shared" si="19"/>
        <v>-99.152848480000003</v>
      </c>
      <c r="S61" s="14">
        <f t="shared" si="19"/>
        <v>-79.235283999999993</v>
      </c>
      <c r="T61" s="14">
        <f t="shared" si="19"/>
        <v>-60.037398880000005</v>
      </c>
      <c r="U61" s="14">
        <f t="shared" si="19"/>
        <v>-41.559193120000003</v>
      </c>
      <c r="V61" s="14">
        <f t="shared" si="19"/>
        <v>-23.800666719999992</v>
      </c>
      <c r="W61" s="14">
        <f t="shared" si="19"/>
        <v>-6.761819679999963</v>
      </c>
      <c r="X61" s="14">
        <f t="shared" si="19"/>
        <v>9.5573480000000117</v>
      </c>
      <c r="Y61" s="14">
        <f t="shared" si="19"/>
        <v>25.156836319999996</v>
      </c>
      <c r="Z61" s="14">
        <f t="shared" si="19"/>
        <v>40.036645279999995</v>
      </c>
      <c r="AA61" s="14">
        <f t="shared" si="19"/>
        <v>54.196774880000042</v>
      </c>
      <c r="AB61" s="14">
        <f t="shared" si="19"/>
        <v>67.637225119999997</v>
      </c>
      <c r="AC61" s="14">
        <f t="shared" si="19"/>
        <v>80.357996000000014</v>
      </c>
      <c r="AD61" s="14">
        <f t="shared" si="19"/>
        <v>92.359087520000017</v>
      </c>
      <c r="AE61" s="14">
        <f t="shared" si="19"/>
        <v>103.64049967999999</v>
      </c>
      <c r="AF61" s="14">
        <f t="shared" si="19"/>
        <v>114.20223248000006</v>
      </c>
      <c r="AG61" s="14">
        <f t="shared" si="19"/>
        <v>124.04428592000002</v>
      </c>
      <c r="AH61" s="14">
        <f t="shared" si="19"/>
        <v>133.16666000000001</v>
      </c>
      <c r="AI61" s="14">
        <f t="shared" si="19"/>
        <v>141.56935472000001</v>
      </c>
      <c r="AJ61" s="14">
        <f t="shared" si="19"/>
        <v>149.25237007999999</v>
      </c>
      <c r="AK61" s="14">
        <f t="shared" si="19"/>
        <v>156.21570607999996</v>
      </c>
      <c r="AL61" s="23">
        <f t="shared" si="19"/>
        <v>161.84986250000003</v>
      </c>
      <c r="AM61" s="14">
        <f t="shared" si="19"/>
        <v>167.98333999999997</v>
      </c>
      <c r="AN61" s="15"/>
    </row>
    <row r="62" spans="1:40" x14ac:dyDescent="0.2">
      <c r="A62" s="14">
        <f>tra!A598</f>
        <v>11</v>
      </c>
      <c r="B62" s="14">
        <f>tra!B598</f>
        <v>8</v>
      </c>
      <c r="C62" s="14">
        <f>tra!C598</f>
        <v>9</v>
      </c>
      <c r="D62" s="14">
        <f>tra!D598</f>
        <v>1</v>
      </c>
      <c r="E62" s="14" t="str">
        <f>tra!E598</f>
        <v>Msin</v>
      </c>
      <c r="F62" s="14">
        <f>'INVILUPPO TRAVI'!F598</f>
        <v>-39.037999999999997</v>
      </c>
      <c r="G62" s="14">
        <f>'INVILUPPO TRAVI'!O598</f>
        <v>125.0744</v>
      </c>
      <c r="H62" s="14">
        <f>'INVILUPPO TRAVI'!P598</f>
        <v>-173.62039999999999</v>
      </c>
      <c r="I62" s="15">
        <v>3.4</v>
      </c>
      <c r="L62" s="15">
        <v>1</v>
      </c>
      <c r="M62" s="15" t="s">
        <v>72</v>
      </c>
      <c r="N62" s="14">
        <f>N58</f>
        <v>0</v>
      </c>
      <c r="O62" s="23">
        <f t="shared" ref="O62:AM62" si="20">O58</f>
        <v>0.15</v>
      </c>
      <c r="P62" s="14">
        <f t="shared" si="20"/>
        <v>0.27200000000000002</v>
      </c>
      <c r="Q62" s="14">
        <f t="shared" si="20"/>
        <v>0.40800000000000003</v>
      </c>
      <c r="R62" s="14">
        <f t="shared" si="20"/>
        <v>0.54400000000000004</v>
      </c>
      <c r="S62" s="14">
        <f t="shared" si="20"/>
        <v>0.68</v>
      </c>
      <c r="T62" s="14">
        <f t="shared" si="20"/>
        <v>0.81600000000000006</v>
      </c>
      <c r="U62" s="14">
        <f t="shared" si="20"/>
        <v>0.95200000000000007</v>
      </c>
      <c r="V62" s="14">
        <f t="shared" si="20"/>
        <v>1.0880000000000001</v>
      </c>
      <c r="W62" s="14">
        <f t="shared" si="20"/>
        <v>1.2240000000000002</v>
      </c>
      <c r="X62" s="14">
        <f t="shared" si="20"/>
        <v>1.36</v>
      </c>
      <c r="Y62" s="14">
        <f t="shared" si="20"/>
        <v>1.496</v>
      </c>
      <c r="Z62" s="14">
        <f t="shared" si="20"/>
        <v>1.6320000000000001</v>
      </c>
      <c r="AA62" s="14">
        <f t="shared" si="20"/>
        <v>1.7680000000000002</v>
      </c>
      <c r="AB62" s="14">
        <f t="shared" si="20"/>
        <v>1.9040000000000001</v>
      </c>
      <c r="AC62" s="14">
        <f t="shared" si="20"/>
        <v>2.04</v>
      </c>
      <c r="AD62" s="14">
        <f t="shared" si="20"/>
        <v>2.1760000000000002</v>
      </c>
      <c r="AE62" s="14">
        <f t="shared" si="20"/>
        <v>2.3120000000000003</v>
      </c>
      <c r="AF62" s="14">
        <f t="shared" si="20"/>
        <v>2.4480000000000004</v>
      </c>
      <c r="AG62" s="14">
        <f t="shared" si="20"/>
        <v>2.5840000000000001</v>
      </c>
      <c r="AH62" s="14">
        <f t="shared" si="20"/>
        <v>2.72</v>
      </c>
      <c r="AI62" s="14">
        <f t="shared" si="20"/>
        <v>2.8560000000000003</v>
      </c>
      <c r="AJ62" s="14">
        <f t="shared" si="20"/>
        <v>2.992</v>
      </c>
      <c r="AK62" s="14">
        <f t="shared" si="20"/>
        <v>3.1280000000000001</v>
      </c>
      <c r="AL62" s="23">
        <f t="shared" si="20"/>
        <v>3.2500000000000004</v>
      </c>
      <c r="AM62" s="14">
        <f t="shared" si="20"/>
        <v>3.4000000000000004</v>
      </c>
      <c r="AN62" s="15">
        <v>1</v>
      </c>
    </row>
    <row r="63" spans="1:40" x14ac:dyDescent="0.2">
      <c r="A63" s="14">
        <f>tra!A599</f>
        <v>11</v>
      </c>
      <c r="B63" s="14">
        <f>tra!B599</f>
        <v>8</v>
      </c>
      <c r="C63" s="14">
        <f>tra!C599</f>
        <v>9</v>
      </c>
      <c r="D63" s="14">
        <f>tra!D599</f>
        <v>1</v>
      </c>
      <c r="E63" s="14" t="str">
        <f>tra!E599</f>
        <v>Mdes</v>
      </c>
      <c r="F63" s="14">
        <f>'INVILUPPO TRAVI'!F599</f>
        <v>-55.697000000000003</v>
      </c>
      <c r="G63" s="14">
        <f>'INVILUPPO TRAVI'!O599</f>
        <v>-235.95670000000001</v>
      </c>
      <c r="H63" s="14">
        <f>'INVILUPPO TRAVI'!P599</f>
        <v>165.4307</v>
      </c>
      <c r="M63" s="22" t="s">
        <v>63</v>
      </c>
      <c r="N63" s="14">
        <f>F62</f>
        <v>-39.037999999999997</v>
      </c>
      <c r="O63" s="23">
        <f t="shared" ref="O63:AM63" si="21">$F62+$F64*(O62-$N62)-$J64*(O62-$N62)^2/2</f>
        <v>-24.714124999999996</v>
      </c>
      <c r="P63" s="14">
        <f t="shared" si="21"/>
        <v>-14.089093759999994</v>
      </c>
      <c r="Q63" s="14">
        <f t="shared" si="21"/>
        <v>-3.3286649599999922</v>
      </c>
      <c r="R63" s="14">
        <f t="shared" si="21"/>
        <v>6.2890809600000104</v>
      </c>
      <c r="S63" s="14">
        <f t="shared" si="21"/>
        <v>14.764144000000009</v>
      </c>
      <c r="T63" s="14">
        <f t="shared" si="21"/>
        <v>22.096524160000008</v>
      </c>
      <c r="U63" s="14">
        <f t="shared" si="21"/>
        <v>28.286221440000013</v>
      </c>
      <c r="V63" s="14">
        <f t="shared" si="21"/>
        <v>33.333235840000015</v>
      </c>
      <c r="W63" s="14">
        <f t="shared" si="21"/>
        <v>37.237567360000007</v>
      </c>
      <c r="X63" s="14">
        <f t="shared" si="21"/>
        <v>39.999216000000004</v>
      </c>
      <c r="Y63" s="14">
        <f t="shared" si="21"/>
        <v>41.618181759999999</v>
      </c>
      <c r="Z63" s="14">
        <f t="shared" si="21"/>
        <v>42.094464639999998</v>
      </c>
      <c r="AA63" s="14">
        <f t="shared" si="21"/>
        <v>41.428064639999988</v>
      </c>
      <c r="AB63" s="14">
        <f t="shared" si="21"/>
        <v>39.618981760000025</v>
      </c>
      <c r="AC63" s="14">
        <f t="shared" si="21"/>
        <v>36.667215999999996</v>
      </c>
      <c r="AD63" s="14">
        <f t="shared" si="21"/>
        <v>32.57276736</v>
      </c>
      <c r="AE63" s="14">
        <f t="shared" si="21"/>
        <v>27.335635839999981</v>
      </c>
      <c r="AF63" s="14">
        <f t="shared" si="21"/>
        <v>20.955821439999994</v>
      </c>
      <c r="AG63" s="14">
        <f t="shared" si="21"/>
        <v>13.433324159999984</v>
      </c>
      <c r="AH63" s="14">
        <f t="shared" si="21"/>
        <v>4.7681439999999498</v>
      </c>
      <c r="AI63" s="14">
        <f t="shared" si="21"/>
        <v>-5.0397190400000511</v>
      </c>
      <c r="AJ63" s="14">
        <f t="shared" si="21"/>
        <v>-15.990264960000047</v>
      </c>
      <c r="AK63" s="14">
        <f t="shared" si="21"/>
        <v>-28.083493760000067</v>
      </c>
      <c r="AL63" s="23">
        <f t="shared" si="21"/>
        <v>-39.904125000000136</v>
      </c>
      <c r="AM63" s="14">
        <f t="shared" si="21"/>
        <v>-55.698000000000036</v>
      </c>
      <c r="AN63" s="15"/>
    </row>
    <row r="64" spans="1:40" x14ac:dyDescent="0.2">
      <c r="A64" s="14">
        <f>tra!A600</f>
        <v>11</v>
      </c>
      <c r="B64" s="14">
        <f>tra!B600</f>
        <v>8</v>
      </c>
      <c r="C64" s="14">
        <f>tra!C600</f>
        <v>9</v>
      </c>
      <c r="D64" s="14">
        <f>tra!D600</f>
        <v>1</v>
      </c>
      <c r="E64" s="14" t="str">
        <f>tra!E600</f>
        <v>Vsin</v>
      </c>
      <c r="F64" s="14">
        <f>'INVILUPPO TRAVI'!F600</f>
        <v>100.126</v>
      </c>
      <c r="G64" s="14">
        <f>'INVILUPPO TRAVI'!O600</f>
        <v>-40.038199999999996</v>
      </c>
      <c r="H64" s="14">
        <f>'INVILUPPO TRAVI'!P600</f>
        <v>165.8682</v>
      </c>
      <c r="J64" s="15">
        <f>(F64-F65)/$I62</f>
        <v>61.780000000000008</v>
      </c>
      <c r="K64" s="15">
        <f>(G64-G65)/$I62</f>
        <v>38.910000000000004</v>
      </c>
      <c r="M64" s="22" t="s">
        <v>64</v>
      </c>
      <c r="N64" s="14">
        <f>G62</f>
        <v>125.0744</v>
      </c>
      <c r="O64" s="23">
        <f t="shared" ref="O64:AM64" si="22">$G62+$G64*(O62-$N62)-$K64*(O62-$N62)^2/2</f>
        <v>118.6309325</v>
      </c>
      <c r="P64" s="14">
        <f t="shared" si="22"/>
        <v>112.74465087999999</v>
      </c>
      <c r="Q64" s="14">
        <f t="shared" si="22"/>
        <v>105.50025728</v>
      </c>
      <c r="R64" s="14">
        <f t="shared" si="22"/>
        <v>97.53618431999999</v>
      </c>
      <c r="S64" s="14">
        <f t="shared" si="22"/>
        <v>88.852431999999993</v>
      </c>
      <c r="T64" s="14">
        <f t="shared" si="22"/>
        <v>79.449000319999996</v>
      </c>
      <c r="U64" s="14">
        <f t="shared" si="22"/>
        <v>69.325889279999984</v>
      </c>
      <c r="V64" s="14">
        <f t="shared" si="22"/>
        <v>58.483098879999986</v>
      </c>
      <c r="W64" s="14">
        <f t="shared" si="22"/>
        <v>46.920629119999987</v>
      </c>
      <c r="X64" s="14">
        <f t="shared" si="22"/>
        <v>34.63847999999998</v>
      </c>
      <c r="Y64" s="14">
        <f t="shared" si="22"/>
        <v>21.636651520000001</v>
      </c>
      <c r="Z64" s="14">
        <f t="shared" si="22"/>
        <v>7.9151436799999928</v>
      </c>
      <c r="AA64" s="14">
        <f t="shared" si="22"/>
        <v>-6.5260435200000373</v>
      </c>
      <c r="AB64" s="14">
        <f t="shared" si="22"/>
        <v>-21.686910080000018</v>
      </c>
      <c r="AC64" s="14">
        <f t="shared" si="22"/>
        <v>-37.567456000000007</v>
      </c>
      <c r="AD64" s="14">
        <f t="shared" si="22"/>
        <v>-54.167681280000011</v>
      </c>
      <c r="AE64" s="14">
        <f t="shared" si="22"/>
        <v>-71.487585920000043</v>
      </c>
      <c r="AF64" s="14">
        <f t="shared" si="22"/>
        <v>-89.527169920000048</v>
      </c>
      <c r="AG64" s="14">
        <f t="shared" si="22"/>
        <v>-108.28643328000003</v>
      </c>
      <c r="AH64" s="14">
        <f t="shared" si="22"/>
        <v>-127.76537600000005</v>
      </c>
      <c r="AI64" s="14">
        <f t="shared" si="22"/>
        <v>-147.96399808000007</v>
      </c>
      <c r="AJ64" s="14">
        <f t="shared" si="22"/>
        <v>-168.88229952</v>
      </c>
      <c r="AK64" s="14">
        <f t="shared" si="22"/>
        <v>-190.52028032000004</v>
      </c>
      <c r="AL64" s="23">
        <f t="shared" si="22"/>
        <v>-210.5431875000001</v>
      </c>
      <c r="AM64" s="14">
        <f t="shared" si="22"/>
        <v>-235.95528000000007</v>
      </c>
      <c r="AN64" s="15"/>
    </row>
    <row r="65" spans="1:40" x14ac:dyDescent="0.2">
      <c r="A65" s="24">
        <f>tra!A601</f>
        <v>11</v>
      </c>
      <c r="B65" s="24">
        <f>tra!B601</f>
        <v>8</v>
      </c>
      <c r="C65" s="24">
        <f>tra!C601</f>
        <v>9</v>
      </c>
      <c r="D65" s="24">
        <f>tra!D601</f>
        <v>1</v>
      </c>
      <c r="E65" s="24" t="str">
        <f>tra!E601</f>
        <v>Vdes</v>
      </c>
      <c r="F65" s="24">
        <f>'INVILUPPO TRAVI'!F601</f>
        <v>-109.926</v>
      </c>
      <c r="G65" s="24">
        <f>'INVILUPPO TRAVI'!O601</f>
        <v>-172.3322</v>
      </c>
      <c r="H65" s="24">
        <f>'INVILUPPO TRAVI'!P601</f>
        <v>33.57419999999999</v>
      </c>
      <c r="I65" s="25"/>
      <c r="J65" s="25"/>
      <c r="K65" s="25"/>
      <c r="M65" s="22" t="s">
        <v>65</v>
      </c>
      <c r="N65" s="14">
        <f>H62</f>
        <v>-173.62039999999999</v>
      </c>
      <c r="O65" s="23">
        <f t="shared" ref="O65:AM65" si="23">$H62+$H64*(O62-$N62)-$K64*(O62-$N62)^2/2</f>
        <v>-149.17790749999998</v>
      </c>
      <c r="P65" s="14">
        <f t="shared" si="23"/>
        <v>-129.94360831999998</v>
      </c>
      <c r="Q65" s="14">
        <f t="shared" si="23"/>
        <v>-109.18473151999999</v>
      </c>
      <c r="R65" s="14">
        <f t="shared" si="23"/>
        <v>-89.14553407999999</v>
      </c>
      <c r="S65" s="14">
        <f t="shared" si="23"/>
        <v>-69.826015999999981</v>
      </c>
      <c r="T65" s="14">
        <f t="shared" si="23"/>
        <v>-51.226177279999995</v>
      </c>
      <c r="U65" s="14">
        <f t="shared" si="23"/>
        <v>-33.34601791999998</v>
      </c>
      <c r="V65" s="14">
        <f t="shared" si="23"/>
        <v>-16.185537919999984</v>
      </c>
      <c r="W65" s="14">
        <f t="shared" si="23"/>
        <v>0.25526272000002947</v>
      </c>
      <c r="X65" s="14">
        <f t="shared" si="23"/>
        <v>15.976384000000017</v>
      </c>
      <c r="Y65" s="14">
        <f t="shared" si="23"/>
        <v>30.977825920000015</v>
      </c>
      <c r="Z65" s="14">
        <f t="shared" si="23"/>
        <v>45.259588479999998</v>
      </c>
      <c r="AA65" s="14">
        <f t="shared" si="23"/>
        <v>58.821671680000001</v>
      </c>
      <c r="AB65" s="14">
        <f t="shared" si="23"/>
        <v>71.664075520000026</v>
      </c>
      <c r="AC65" s="14">
        <f t="shared" si="23"/>
        <v>83.786799999999999</v>
      </c>
      <c r="AD65" s="14">
        <f t="shared" si="23"/>
        <v>95.189845120000015</v>
      </c>
      <c r="AE65" s="14">
        <f t="shared" si="23"/>
        <v>105.87321088</v>
      </c>
      <c r="AF65" s="14">
        <f t="shared" si="23"/>
        <v>115.83689728000003</v>
      </c>
      <c r="AG65" s="14">
        <f t="shared" si="23"/>
        <v>125.08090432</v>
      </c>
      <c r="AH65" s="14">
        <f t="shared" si="23"/>
        <v>133.60523199999997</v>
      </c>
      <c r="AI65" s="14">
        <f t="shared" si="23"/>
        <v>141.40988032000004</v>
      </c>
      <c r="AJ65" s="14">
        <f t="shared" si="23"/>
        <v>148.49484928000004</v>
      </c>
      <c r="AK65" s="14">
        <f t="shared" si="23"/>
        <v>154.86013887999997</v>
      </c>
      <c r="AL65" s="23">
        <f t="shared" si="23"/>
        <v>159.95781249999999</v>
      </c>
      <c r="AM65" s="14">
        <f t="shared" si="23"/>
        <v>165.43168</v>
      </c>
      <c r="AN65" s="15"/>
    </row>
    <row r="66" spans="1:40" x14ac:dyDescent="0.2">
      <c r="A66" s="14">
        <f>tra!A602</f>
        <v>11</v>
      </c>
      <c r="B66" s="14">
        <f>tra!B602</f>
        <v>9</v>
      </c>
      <c r="C66" s="14">
        <f>tra!C602</f>
        <v>10</v>
      </c>
      <c r="D66" s="14">
        <f>tra!D602</f>
        <v>6</v>
      </c>
      <c r="E66" s="14" t="str">
        <f>tra!E602</f>
        <v>Msin</v>
      </c>
      <c r="F66" s="14">
        <f>'INVILUPPO TRAVI'!F602</f>
        <v>-54.5</v>
      </c>
      <c r="G66" s="14">
        <f>'INVILUPPO TRAVI'!O602</f>
        <v>23.068700000000003</v>
      </c>
      <c r="H66" s="14">
        <f>'INVILUPPO TRAVI'!P602</f>
        <v>-86.182699999999997</v>
      </c>
      <c r="I66" s="15">
        <v>4.0999999999999996</v>
      </c>
      <c r="L66" s="15">
        <v>6</v>
      </c>
      <c r="M66" s="26" t="s">
        <v>72</v>
      </c>
      <c r="N66" s="27">
        <f>N46+I46</f>
        <v>3.4</v>
      </c>
      <c r="O66" s="28">
        <f>N66+0.35</f>
        <v>3.75</v>
      </c>
      <c r="P66" s="27">
        <f>$I$66+$N$66/25*P$1</f>
        <v>4.3719999999999999</v>
      </c>
      <c r="Q66" s="27">
        <f t="shared" ref="Q66:AM66" si="24">$I$66+$N$66/25*Q$1</f>
        <v>4.508</v>
      </c>
      <c r="R66" s="27">
        <f t="shared" si="24"/>
        <v>4.6440000000000001</v>
      </c>
      <c r="S66" s="27">
        <f t="shared" si="24"/>
        <v>4.7799999999999994</v>
      </c>
      <c r="T66" s="27">
        <f t="shared" si="24"/>
        <v>4.9159999999999995</v>
      </c>
      <c r="U66" s="27">
        <f t="shared" si="24"/>
        <v>5.0519999999999996</v>
      </c>
      <c r="V66" s="27">
        <f t="shared" si="24"/>
        <v>5.1879999999999997</v>
      </c>
      <c r="W66" s="27">
        <f t="shared" si="24"/>
        <v>5.3239999999999998</v>
      </c>
      <c r="X66" s="27">
        <f t="shared" si="24"/>
        <v>5.46</v>
      </c>
      <c r="Y66" s="27">
        <f t="shared" si="24"/>
        <v>5.5960000000000001</v>
      </c>
      <c r="Z66" s="27">
        <f t="shared" si="24"/>
        <v>5.7319999999999993</v>
      </c>
      <c r="AA66" s="27">
        <f t="shared" si="24"/>
        <v>5.8680000000000003</v>
      </c>
      <c r="AB66" s="27">
        <f t="shared" si="24"/>
        <v>6.0039999999999996</v>
      </c>
      <c r="AC66" s="27">
        <f t="shared" si="24"/>
        <v>6.14</v>
      </c>
      <c r="AD66" s="27">
        <f t="shared" si="24"/>
        <v>6.2759999999999998</v>
      </c>
      <c r="AE66" s="27">
        <f t="shared" si="24"/>
        <v>6.4119999999999999</v>
      </c>
      <c r="AF66" s="27">
        <f t="shared" si="24"/>
        <v>6.548</v>
      </c>
      <c r="AG66" s="27">
        <f t="shared" si="24"/>
        <v>6.6839999999999993</v>
      </c>
      <c r="AH66" s="27">
        <f t="shared" si="24"/>
        <v>6.82</v>
      </c>
      <c r="AI66" s="27">
        <f t="shared" si="24"/>
        <v>6.9559999999999995</v>
      </c>
      <c r="AJ66" s="27">
        <f t="shared" si="24"/>
        <v>7.0919999999999996</v>
      </c>
      <c r="AK66" s="27">
        <f t="shared" si="24"/>
        <v>7.2279999999999998</v>
      </c>
      <c r="AL66" s="28">
        <f t="shared" si="24"/>
        <v>7.3639999999999999</v>
      </c>
      <c r="AM66" s="27">
        <f t="shared" si="24"/>
        <v>7.5</v>
      </c>
      <c r="AN66" s="15">
        <v>6</v>
      </c>
    </row>
    <row r="67" spans="1:40" x14ac:dyDescent="0.2">
      <c r="A67" s="14">
        <f>tra!A603</f>
        <v>11</v>
      </c>
      <c r="B67" s="14">
        <f>tra!B603</f>
        <v>9</v>
      </c>
      <c r="C67" s="14">
        <f>tra!C603</f>
        <v>10</v>
      </c>
      <c r="D67" s="14">
        <f>tra!D603</f>
        <v>6</v>
      </c>
      <c r="E67" s="14" t="str">
        <f>tra!E603</f>
        <v>Mdes</v>
      </c>
      <c r="F67" s="14">
        <f>'INVILUPPO TRAVI'!F603</f>
        <v>-57.929000000000002</v>
      </c>
      <c r="G67" s="14">
        <f>'INVILUPPO TRAVI'!O603</f>
        <v>-88.618899999999996</v>
      </c>
      <c r="H67" s="14">
        <f>'INVILUPPO TRAVI'!P603</f>
        <v>20.080900000000007</v>
      </c>
      <c r="M67" s="29" t="s">
        <v>63</v>
      </c>
      <c r="N67" s="30">
        <f>F66</f>
        <v>-54.5</v>
      </c>
      <c r="O67" s="31">
        <f t="shared" ref="O67:AM67" si="25">$F66+$F68*(O66-$N66)-$J68*(O66-$N66)^2/2</f>
        <v>-26.245724999999993</v>
      </c>
      <c r="P67" s="30">
        <f t="shared" si="25"/>
        <v>10.816455999999992</v>
      </c>
      <c r="Q67" s="30">
        <f t="shared" si="25"/>
        <v>16.67792</v>
      </c>
      <c r="R67" s="30">
        <f t="shared" si="25"/>
        <v>21.734808000000001</v>
      </c>
      <c r="S67" s="30">
        <f t="shared" si="25"/>
        <v>25.987119999999976</v>
      </c>
      <c r="T67" s="30">
        <f t="shared" si="25"/>
        <v>29.434855999999996</v>
      </c>
      <c r="U67" s="30">
        <f t="shared" si="25"/>
        <v>32.078015999999984</v>
      </c>
      <c r="V67" s="30">
        <f t="shared" si="25"/>
        <v>33.916599999999988</v>
      </c>
      <c r="W67" s="30">
        <f t="shared" si="25"/>
        <v>34.950608000000003</v>
      </c>
      <c r="X67" s="30">
        <f t="shared" si="25"/>
        <v>35.180040000000005</v>
      </c>
      <c r="Y67" s="30">
        <f t="shared" si="25"/>
        <v>34.604895999999997</v>
      </c>
      <c r="Z67" s="30">
        <f t="shared" si="25"/>
        <v>33.225176000000005</v>
      </c>
      <c r="AA67" s="30">
        <f t="shared" si="25"/>
        <v>31.040880000000016</v>
      </c>
      <c r="AB67" s="30">
        <f t="shared" si="25"/>
        <v>28.052008000000001</v>
      </c>
      <c r="AC67" s="30">
        <f t="shared" si="25"/>
        <v>24.258559999999989</v>
      </c>
      <c r="AD67" s="30">
        <f t="shared" si="25"/>
        <v>19.660535999999979</v>
      </c>
      <c r="AE67" s="30">
        <f t="shared" si="25"/>
        <v>14.257936000000001</v>
      </c>
      <c r="AF67" s="30">
        <f t="shared" si="25"/>
        <v>8.0507599999999968</v>
      </c>
      <c r="AG67" s="30">
        <f t="shared" si="25"/>
        <v>1.0390080000000239</v>
      </c>
      <c r="AH67" s="30">
        <f t="shared" si="25"/>
        <v>-6.7773200000000031</v>
      </c>
      <c r="AI67" s="30">
        <f t="shared" si="25"/>
        <v>-15.398223999999971</v>
      </c>
      <c r="AJ67" s="30">
        <f t="shared" si="25"/>
        <v>-24.823703999999964</v>
      </c>
      <c r="AK67" s="30">
        <f t="shared" si="25"/>
        <v>-35.053760000000011</v>
      </c>
      <c r="AL67" s="31">
        <f>$F66+$F68*(AL66-$N66)-$J68*(AL66-$N66)^2/2</f>
        <v>-46.088391999999999</v>
      </c>
      <c r="AM67" s="30">
        <f t="shared" si="25"/>
        <v>-57.927599999999984</v>
      </c>
      <c r="AN67" s="15"/>
    </row>
    <row r="68" spans="1:40" x14ac:dyDescent="0.2">
      <c r="A68" s="14">
        <f>tra!A604</f>
        <v>11</v>
      </c>
      <c r="B68" s="14">
        <f>tra!B604</f>
        <v>9</v>
      </c>
      <c r="C68" s="14">
        <f>tra!C604</f>
        <v>10</v>
      </c>
      <c r="D68" s="14">
        <f>tra!D604</f>
        <v>6</v>
      </c>
      <c r="E68" s="14" t="str">
        <f>tra!E604</f>
        <v>Vsin</v>
      </c>
      <c r="F68" s="14">
        <f>'INVILUPPO TRAVI'!F604</f>
        <v>88.338999999999999</v>
      </c>
      <c r="G68" s="14">
        <f>'INVILUPPO TRAVI'!O604</f>
        <v>24.973499999999998</v>
      </c>
      <c r="H68" s="14">
        <f>'INVILUPPO TRAVI'!P604</f>
        <v>78.130499999999998</v>
      </c>
      <c r="J68" s="15">
        <f>(F68-F69)/$I66</f>
        <v>43.5</v>
      </c>
      <c r="K68" s="15">
        <f>(G68-G69)/$I66</f>
        <v>25.470000000000002</v>
      </c>
      <c r="M68" s="29" t="s">
        <v>64</v>
      </c>
      <c r="N68" s="30">
        <f>G66</f>
        <v>23.068700000000003</v>
      </c>
      <c r="O68" s="31">
        <f t="shared" ref="O68:AM68" si="26">$G66+$G68*(O66-$N66)-$K68*(O66-$N66)^2/2</f>
        <v>30.249387500000005</v>
      </c>
      <c r="P68" s="30">
        <f t="shared" si="26"/>
        <v>35.311117760000002</v>
      </c>
      <c r="Q68" s="30">
        <f t="shared" si="26"/>
        <v>35.10503696</v>
      </c>
      <c r="R68" s="30">
        <f t="shared" si="26"/>
        <v>34.427863039999998</v>
      </c>
      <c r="S68" s="30">
        <f t="shared" si="26"/>
        <v>33.279595999999998</v>
      </c>
      <c r="T68" s="30">
        <f t="shared" si="26"/>
        <v>31.660235840000006</v>
      </c>
      <c r="U68" s="30">
        <f t="shared" si="26"/>
        <v>29.569782559999993</v>
      </c>
      <c r="V68" s="30">
        <f t="shared" si="26"/>
        <v>27.008236160000003</v>
      </c>
      <c r="W68" s="30">
        <f t="shared" si="26"/>
        <v>23.975596639999992</v>
      </c>
      <c r="X68" s="30">
        <f t="shared" si="26"/>
        <v>20.471863999999997</v>
      </c>
      <c r="Y68" s="30">
        <f t="shared" si="26"/>
        <v>16.497038239999988</v>
      </c>
      <c r="Z68" s="30">
        <f t="shared" si="26"/>
        <v>12.051119360000001</v>
      </c>
      <c r="AA68" s="30">
        <f t="shared" si="26"/>
        <v>7.1341073599999731</v>
      </c>
      <c r="AB68" s="30">
        <f t="shared" si="26"/>
        <v>1.7460022400000099</v>
      </c>
      <c r="AC68" s="30">
        <f t="shared" si="26"/>
        <v>-4.1131960000000021</v>
      </c>
      <c r="AD68" s="30">
        <f t="shared" si="26"/>
        <v>-10.44348736000002</v>
      </c>
      <c r="AE68" s="30">
        <f t="shared" si="26"/>
        <v>-17.244871840000002</v>
      </c>
      <c r="AF68" s="30">
        <f t="shared" si="26"/>
        <v>-24.517349440000032</v>
      </c>
      <c r="AG68" s="30">
        <f t="shared" si="26"/>
        <v>-32.260920159999998</v>
      </c>
      <c r="AH68" s="30">
        <f t="shared" si="26"/>
        <v>-40.475584000000055</v>
      </c>
      <c r="AI68" s="30">
        <f t="shared" si="26"/>
        <v>-49.16134095999999</v>
      </c>
      <c r="AJ68" s="30">
        <f t="shared" si="26"/>
        <v>-58.318191039999988</v>
      </c>
      <c r="AK68" s="30">
        <f>$G66+$G68*(AK66-$N66)-$K68*(AK66-$N66)^2/2</f>
        <v>-67.946134240000006</v>
      </c>
      <c r="AL68" s="31">
        <f>$G66+$G68*(AL66-$N66)-$K68*(AL66-$N66)^2/2</f>
        <v>-78.045170560000017</v>
      </c>
      <c r="AM68" s="30">
        <f t="shared" si="26"/>
        <v>-88.615300000000019</v>
      </c>
      <c r="AN68" s="15"/>
    </row>
    <row r="69" spans="1:40" x14ac:dyDescent="0.2">
      <c r="A69" s="14">
        <f>tra!A605</f>
        <v>11</v>
      </c>
      <c r="B69" s="14">
        <f>tra!B605</f>
        <v>9</v>
      </c>
      <c r="C69" s="14">
        <f>tra!C605</f>
        <v>10</v>
      </c>
      <c r="D69" s="14">
        <f>tra!D605</f>
        <v>6</v>
      </c>
      <c r="E69" s="14" t="str">
        <f>tra!E605</f>
        <v>Vdes</v>
      </c>
      <c r="F69" s="14">
        <f>'INVILUPPO TRAVI'!F605</f>
        <v>-90.010999999999996</v>
      </c>
      <c r="G69" s="14">
        <f>'INVILUPPO TRAVI'!O605</f>
        <v>-79.453500000000005</v>
      </c>
      <c r="H69" s="14">
        <f>'INVILUPPO TRAVI'!P605</f>
        <v>-26.296499999999998</v>
      </c>
      <c r="M69" s="29" t="s">
        <v>65</v>
      </c>
      <c r="N69" s="30">
        <f>H66</f>
        <v>-86.182699999999997</v>
      </c>
      <c r="O69" s="31">
        <f t="shared" ref="O69:AM69" si="27">$H66+$H68*(O66-$N66)-$K68*(O66-$N66)^2/2</f>
        <v>-60.39706249999999</v>
      </c>
      <c r="P69" s="30">
        <f t="shared" si="27"/>
        <v>-22.271678239999993</v>
      </c>
      <c r="Q69" s="30">
        <f t="shared" si="27"/>
        <v>-15.248407039999998</v>
      </c>
      <c r="R69" s="30">
        <f t="shared" si="27"/>
        <v>-8.6962289599999849</v>
      </c>
      <c r="S69" s="30">
        <f t="shared" si="27"/>
        <v>-2.6151440000000292</v>
      </c>
      <c r="T69" s="30">
        <f t="shared" si="27"/>
        <v>2.9948478399999843</v>
      </c>
      <c r="U69" s="30">
        <f t="shared" si="27"/>
        <v>8.1337465599999774</v>
      </c>
      <c r="V69" s="30">
        <f t="shared" si="27"/>
        <v>12.801552159999993</v>
      </c>
      <c r="W69" s="30">
        <f t="shared" si="27"/>
        <v>16.998264640000002</v>
      </c>
      <c r="X69" s="30">
        <f t="shared" si="27"/>
        <v>20.723883999999984</v>
      </c>
      <c r="Y69" s="30">
        <f t="shared" si="27"/>
        <v>23.978410239999995</v>
      </c>
      <c r="Z69" s="30">
        <f t="shared" si="27"/>
        <v>26.761843359999986</v>
      </c>
      <c r="AA69" s="30">
        <f t="shared" si="27"/>
        <v>29.074183360000006</v>
      </c>
      <c r="AB69" s="30">
        <f t="shared" si="27"/>
        <v>30.915430239999992</v>
      </c>
      <c r="AC69" s="30">
        <f t="shared" si="27"/>
        <v>32.285583999999986</v>
      </c>
      <c r="AD69" s="30">
        <f t="shared" si="27"/>
        <v>33.184644640000002</v>
      </c>
      <c r="AE69" s="30">
        <f t="shared" si="27"/>
        <v>33.612612159999998</v>
      </c>
      <c r="AF69" s="30">
        <f t="shared" si="27"/>
        <v>33.569486559999959</v>
      </c>
      <c r="AG69" s="30">
        <f t="shared" si="27"/>
        <v>33.055267839999942</v>
      </c>
      <c r="AH69" s="30">
        <f t="shared" si="27"/>
        <v>32.069955999999962</v>
      </c>
      <c r="AI69" s="30">
        <f t="shared" si="27"/>
        <v>30.613551039999976</v>
      </c>
      <c r="AJ69" s="30">
        <f t="shared" si="27"/>
        <v>28.686052959999955</v>
      </c>
      <c r="AK69" s="30">
        <f>$H66+$H68*(AK66-$N66)-$K68*(AK66-$N66)^2/2</f>
        <v>26.287461759999985</v>
      </c>
      <c r="AL69" s="31">
        <f>$H66+$H68*(AL66-$N66)-$K68*(AL66-$N66)^2/2</f>
        <v>23.417777439999952</v>
      </c>
      <c r="AM69" s="30">
        <f t="shared" si="27"/>
        <v>20.076999999999941</v>
      </c>
      <c r="AN69" s="15"/>
    </row>
    <row r="70" spans="1:40" x14ac:dyDescent="0.2">
      <c r="A70" s="14">
        <f>tra!A606</f>
        <v>11</v>
      </c>
      <c r="B70" s="14">
        <f>tra!B606</f>
        <v>9</v>
      </c>
      <c r="C70" s="14">
        <f>tra!C606</f>
        <v>10</v>
      </c>
      <c r="D70" s="14">
        <f>tra!D606</f>
        <v>5</v>
      </c>
      <c r="E70" s="14" t="str">
        <f>tra!E606</f>
        <v>Msin</v>
      </c>
      <c r="F70" s="14">
        <f>'INVILUPPO TRAVI'!F606</f>
        <v>-71.355999999999995</v>
      </c>
      <c r="G70" s="14">
        <f>'INVILUPPO TRAVI'!O606</f>
        <v>49.112000000000009</v>
      </c>
      <c r="H70" s="14">
        <f>'INVILUPPO TRAVI'!P606</f>
        <v>-134.166</v>
      </c>
      <c r="I70" s="15">
        <v>4.0999999999999996</v>
      </c>
      <c r="L70" s="15">
        <v>5</v>
      </c>
      <c r="M70" s="32" t="s">
        <v>72</v>
      </c>
      <c r="N70" s="30">
        <f>N66</f>
        <v>3.4</v>
      </c>
      <c r="O70" s="31">
        <f t="shared" ref="O70:AM70" si="28">O66</f>
        <v>3.75</v>
      </c>
      <c r="P70" s="30">
        <f t="shared" si="28"/>
        <v>4.3719999999999999</v>
      </c>
      <c r="Q70" s="30">
        <f t="shared" si="28"/>
        <v>4.508</v>
      </c>
      <c r="R70" s="30">
        <f t="shared" si="28"/>
        <v>4.6440000000000001</v>
      </c>
      <c r="S70" s="30">
        <f t="shared" si="28"/>
        <v>4.7799999999999994</v>
      </c>
      <c r="T70" s="30">
        <f t="shared" si="28"/>
        <v>4.9159999999999995</v>
      </c>
      <c r="U70" s="30">
        <f t="shared" si="28"/>
        <v>5.0519999999999996</v>
      </c>
      <c r="V70" s="30">
        <f t="shared" si="28"/>
        <v>5.1879999999999997</v>
      </c>
      <c r="W70" s="30">
        <f t="shared" si="28"/>
        <v>5.3239999999999998</v>
      </c>
      <c r="X70" s="30">
        <f t="shared" si="28"/>
        <v>5.46</v>
      </c>
      <c r="Y70" s="30">
        <f t="shared" si="28"/>
        <v>5.5960000000000001</v>
      </c>
      <c r="Z70" s="30">
        <f t="shared" si="28"/>
        <v>5.7319999999999993</v>
      </c>
      <c r="AA70" s="30">
        <f t="shared" si="28"/>
        <v>5.8680000000000003</v>
      </c>
      <c r="AB70" s="30">
        <f t="shared" si="28"/>
        <v>6.0039999999999996</v>
      </c>
      <c r="AC70" s="30">
        <f t="shared" si="28"/>
        <v>6.14</v>
      </c>
      <c r="AD70" s="30">
        <f t="shared" si="28"/>
        <v>6.2759999999999998</v>
      </c>
      <c r="AE70" s="30">
        <f t="shared" si="28"/>
        <v>6.4119999999999999</v>
      </c>
      <c r="AF70" s="30">
        <f t="shared" si="28"/>
        <v>6.548</v>
      </c>
      <c r="AG70" s="30">
        <f t="shared" si="28"/>
        <v>6.6839999999999993</v>
      </c>
      <c r="AH70" s="30">
        <f t="shared" si="28"/>
        <v>6.82</v>
      </c>
      <c r="AI70" s="30">
        <f t="shared" si="28"/>
        <v>6.9559999999999995</v>
      </c>
      <c r="AJ70" s="30">
        <f t="shared" si="28"/>
        <v>7.0919999999999996</v>
      </c>
      <c r="AK70" s="30">
        <f>AK66</f>
        <v>7.2279999999999998</v>
      </c>
      <c r="AL70" s="31">
        <f>AL66</f>
        <v>7.3639999999999999</v>
      </c>
      <c r="AM70" s="30">
        <f t="shared" si="28"/>
        <v>7.5</v>
      </c>
      <c r="AN70" s="15">
        <v>5</v>
      </c>
    </row>
    <row r="71" spans="1:40" x14ac:dyDescent="0.2">
      <c r="A71" s="14">
        <f>tra!A607</f>
        <v>11</v>
      </c>
      <c r="B71" s="14">
        <f>tra!B607</f>
        <v>9</v>
      </c>
      <c r="C71" s="14">
        <f>tra!C607</f>
        <v>10</v>
      </c>
      <c r="D71" s="14">
        <f>tra!D607</f>
        <v>5</v>
      </c>
      <c r="E71" s="14" t="str">
        <f>tra!E607</f>
        <v>Mdes</v>
      </c>
      <c r="F71" s="14">
        <f>'INVILUPPO TRAVI'!F607</f>
        <v>-66.771000000000001</v>
      </c>
      <c r="G71" s="14">
        <f>'INVILUPPO TRAVI'!O607</f>
        <v>-131.40520000000001</v>
      </c>
      <c r="H71" s="14">
        <f>'INVILUPPO TRAVI'!P607</f>
        <v>52.169199999999996</v>
      </c>
      <c r="M71" s="29" t="s">
        <v>63</v>
      </c>
      <c r="N71" s="30">
        <f>F70</f>
        <v>-71.355999999999995</v>
      </c>
      <c r="O71" s="31">
        <f t="shared" ref="O71:AM71" si="29">$F70+$F72*(O70-$N70)-$J72*(O70-$N70)^2/2</f>
        <v>-37.909212499999988</v>
      </c>
      <c r="P71" s="30">
        <f t="shared" si="29"/>
        <v>6.304058959999999</v>
      </c>
      <c r="Q71" s="30">
        <f t="shared" si="29"/>
        <v>13.374998159999993</v>
      </c>
      <c r="R71" s="30">
        <f t="shared" si="29"/>
        <v>19.514293840000022</v>
      </c>
      <c r="S71" s="30">
        <f t="shared" si="29"/>
        <v>24.721945999999967</v>
      </c>
      <c r="T71" s="30">
        <f t="shared" si="29"/>
        <v>28.997954639999989</v>
      </c>
      <c r="U71" s="30">
        <f t="shared" si="29"/>
        <v>32.342319759999995</v>
      </c>
      <c r="V71" s="30">
        <f t="shared" si="29"/>
        <v>34.755041359999993</v>
      </c>
      <c r="W71" s="30">
        <f t="shared" si="29"/>
        <v>36.236119439999982</v>
      </c>
      <c r="X71" s="30">
        <f t="shared" si="29"/>
        <v>36.785553999999991</v>
      </c>
      <c r="Y71" s="30">
        <f t="shared" si="29"/>
        <v>36.403345039999991</v>
      </c>
      <c r="Z71" s="30">
        <f t="shared" si="29"/>
        <v>35.089492559999997</v>
      </c>
      <c r="AA71" s="30">
        <f t="shared" si="29"/>
        <v>32.843996559999965</v>
      </c>
      <c r="AB71" s="30">
        <f t="shared" si="29"/>
        <v>29.666857039999996</v>
      </c>
      <c r="AC71" s="30">
        <f t="shared" si="29"/>
        <v>25.558074000000005</v>
      </c>
      <c r="AD71" s="30">
        <f t="shared" si="29"/>
        <v>20.517647439999962</v>
      </c>
      <c r="AE71" s="30">
        <f t="shared" si="29"/>
        <v>14.545577359999953</v>
      </c>
      <c r="AF71" s="30">
        <f t="shared" si="29"/>
        <v>7.6418637599999784</v>
      </c>
      <c r="AG71" s="30">
        <f t="shared" si="29"/>
        <v>-0.19349335999999084</v>
      </c>
      <c r="AH71" s="30">
        <f t="shared" si="29"/>
        <v>-8.9604940000000397</v>
      </c>
      <c r="AI71" s="30">
        <f t="shared" si="29"/>
        <v>-18.659138160000055</v>
      </c>
      <c r="AJ71" s="30">
        <f t="shared" si="29"/>
        <v>-29.289425839999979</v>
      </c>
      <c r="AK71" s="30">
        <f t="shared" si="29"/>
        <v>-40.851357040000039</v>
      </c>
      <c r="AL71" s="31">
        <f>$F70+$F72*(AL70-$N70)-$J72*(AL70-$N70)^2/2</f>
        <v>-53.344931760000009</v>
      </c>
      <c r="AM71" s="30">
        <f t="shared" si="29"/>
        <v>-66.770150000000058</v>
      </c>
      <c r="AN71" s="15"/>
    </row>
    <row r="72" spans="1:40" x14ac:dyDescent="0.2">
      <c r="A72" s="14">
        <f>tra!A608</f>
        <v>11</v>
      </c>
      <c r="B72" s="14">
        <f>tra!B608</f>
        <v>9</v>
      </c>
      <c r="C72" s="14">
        <f>tra!C608</f>
        <v>10</v>
      </c>
      <c r="D72" s="14">
        <f>tra!D608</f>
        <v>5</v>
      </c>
      <c r="E72" s="14" t="str">
        <f>tra!E608</f>
        <v>Vsin</v>
      </c>
      <c r="F72" s="14">
        <f>'INVILUPPO TRAVI'!F608</f>
        <v>104.377</v>
      </c>
      <c r="G72" s="14">
        <f>'INVILUPPO TRAVI'!O608</f>
        <v>17.246400000000008</v>
      </c>
      <c r="H72" s="14">
        <f>'INVILUPPO TRAVI'!P608</f>
        <v>106.7216</v>
      </c>
      <c r="J72" s="15">
        <f>(F72-F73)/$I70</f>
        <v>50.370000000000005</v>
      </c>
      <c r="K72" s="15">
        <f>(G72-G73)/$I70</f>
        <v>29.89</v>
      </c>
      <c r="M72" s="29" t="s">
        <v>64</v>
      </c>
      <c r="N72" s="30">
        <f>G70</f>
        <v>49.112000000000009</v>
      </c>
      <c r="O72" s="31">
        <f t="shared" ref="O72:AM72" si="30">$G70+$G72*(O70-$N70)-$K72*(O70-$N70)^2/2</f>
        <v>53.317477500000017</v>
      </c>
      <c r="P72" s="30">
        <f t="shared" si="30"/>
        <v>51.755703920000016</v>
      </c>
      <c r="Q72" s="30">
        <f t="shared" si="30"/>
        <v>49.873572720000013</v>
      </c>
      <c r="R72" s="30">
        <f t="shared" si="30"/>
        <v>47.438596080000011</v>
      </c>
      <c r="S72" s="30">
        <f t="shared" si="30"/>
        <v>44.450774000000031</v>
      </c>
      <c r="T72" s="30">
        <f t="shared" si="30"/>
        <v>40.910106480000024</v>
      </c>
      <c r="U72" s="30">
        <f t="shared" si="30"/>
        <v>36.816593520000026</v>
      </c>
      <c r="V72" s="30">
        <f t="shared" si="30"/>
        <v>32.170235120000029</v>
      </c>
      <c r="W72" s="30">
        <f t="shared" si="30"/>
        <v>26.97103128000002</v>
      </c>
      <c r="X72" s="30">
        <f t="shared" si="30"/>
        <v>21.218982000000032</v>
      </c>
      <c r="Y72" s="30">
        <f t="shared" si="30"/>
        <v>14.914087280000032</v>
      </c>
      <c r="Z72" s="30">
        <f t="shared" si="30"/>
        <v>8.0563471200000549</v>
      </c>
      <c r="AA72" s="30">
        <f t="shared" si="30"/>
        <v>0.64576151999999354</v>
      </c>
      <c r="AB72" s="30">
        <f t="shared" si="30"/>
        <v>-7.3176695199999529</v>
      </c>
      <c r="AC72" s="30">
        <f t="shared" si="30"/>
        <v>-15.833945999999955</v>
      </c>
      <c r="AD72" s="30">
        <f t="shared" si="30"/>
        <v>-24.90306791999997</v>
      </c>
      <c r="AE72" s="30">
        <f t="shared" si="30"/>
        <v>-34.525035279999969</v>
      </c>
      <c r="AF72" s="30">
        <f t="shared" si="30"/>
        <v>-44.699848079999981</v>
      </c>
      <c r="AG72" s="30">
        <f t="shared" si="30"/>
        <v>-55.427506319999935</v>
      </c>
      <c r="AH72" s="30">
        <f t="shared" si="30"/>
        <v>-66.708010000000002</v>
      </c>
      <c r="AI72" s="30">
        <f t="shared" si="30"/>
        <v>-78.541359119999925</v>
      </c>
      <c r="AJ72" s="30">
        <f t="shared" si="30"/>
        <v>-90.927553679999932</v>
      </c>
      <c r="AK72" s="30">
        <f>$G70+$G72*(AK70-$N70)-$K72*(AK70-$N70)^2/2</f>
        <v>-103.86659367999994</v>
      </c>
      <c r="AL72" s="31">
        <f>$G70+$G72*(AL70-$N70)-$K72*(AL70-$N70)^2/2</f>
        <v>-117.35847911999996</v>
      </c>
      <c r="AM72" s="30">
        <f t="shared" si="30"/>
        <v>-131.40320999999994</v>
      </c>
      <c r="AN72" s="15"/>
    </row>
    <row r="73" spans="1:40" x14ac:dyDescent="0.2">
      <c r="A73" s="14">
        <f>tra!A609</f>
        <v>11</v>
      </c>
      <c r="B73" s="14">
        <f>tra!B609</f>
        <v>9</v>
      </c>
      <c r="C73" s="14">
        <f>tra!C609</f>
        <v>10</v>
      </c>
      <c r="D73" s="14">
        <f>tra!D609</f>
        <v>5</v>
      </c>
      <c r="E73" s="14" t="str">
        <f>tra!E609</f>
        <v>Vdes</v>
      </c>
      <c r="F73" s="14">
        <f>'INVILUPPO TRAVI'!F609</f>
        <v>-102.14</v>
      </c>
      <c r="G73" s="14">
        <f>'INVILUPPO TRAVI'!O609</f>
        <v>-105.30259999999998</v>
      </c>
      <c r="H73" s="14">
        <f>'INVILUPPO TRAVI'!P609</f>
        <v>-15.827400000000004</v>
      </c>
      <c r="M73" s="29" t="s">
        <v>65</v>
      </c>
      <c r="N73" s="30">
        <f>H70</f>
        <v>-134.166</v>
      </c>
      <c r="O73" s="31">
        <f t="shared" ref="O73:AM73" si="31">$H70+$H72*(O70-$N70)-$K72*(O70-$N70)^2/2</f>
        <v>-98.644202499999992</v>
      </c>
      <c r="P73" s="30">
        <f t="shared" si="31"/>
        <v>-44.552401680000003</v>
      </c>
      <c r="Q73" s="30">
        <f t="shared" si="31"/>
        <v>-34.265905680000003</v>
      </c>
      <c r="R73" s="30">
        <f t="shared" si="31"/>
        <v>-24.532255119999991</v>
      </c>
      <c r="S73" s="30">
        <f t="shared" si="31"/>
        <v>-15.35145000000005</v>
      </c>
      <c r="T73" s="30">
        <f t="shared" si="31"/>
        <v>-6.7234903200000247</v>
      </c>
      <c r="U73" s="30">
        <f t="shared" si="31"/>
        <v>1.351623919999966</v>
      </c>
      <c r="V73" s="30">
        <f t="shared" si="31"/>
        <v>8.8738927199999864</v>
      </c>
      <c r="W73" s="30">
        <f t="shared" si="31"/>
        <v>15.84331607999998</v>
      </c>
      <c r="X73" s="30">
        <f t="shared" si="31"/>
        <v>22.25989400000001</v>
      </c>
      <c r="Y73" s="30">
        <f t="shared" si="31"/>
        <v>28.123626479999999</v>
      </c>
      <c r="Z73" s="30">
        <f t="shared" si="31"/>
        <v>33.434513519999953</v>
      </c>
      <c r="AA73" s="30">
        <f t="shared" si="31"/>
        <v>38.192555119999994</v>
      </c>
      <c r="AB73" s="30">
        <f t="shared" si="31"/>
        <v>42.397751279999966</v>
      </c>
      <c r="AC73" s="30">
        <f t="shared" si="31"/>
        <v>46.050101999999981</v>
      </c>
      <c r="AD73" s="30">
        <f t="shared" si="31"/>
        <v>49.149607279999984</v>
      </c>
      <c r="AE73" s="30">
        <f t="shared" si="31"/>
        <v>51.696267119999959</v>
      </c>
      <c r="AF73" s="30">
        <f t="shared" si="31"/>
        <v>53.690081519999978</v>
      </c>
      <c r="AG73" s="30">
        <f t="shared" si="31"/>
        <v>55.131050479999942</v>
      </c>
      <c r="AH73" s="30">
        <f t="shared" si="31"/>
        <v>56.019173999999992</v>
      </c>
      <c r="AI73" s="30">
        <f t="shared" si="31"/>
        <v>56.354452079999987</v>
      </c>
      <c r="AJ73" s="30">
        <f t="shared" si="31"/>
        <v>56.136884720000012</v>
      </c>
      <c r="AK73" s="30">
        <f>$H70+$H72*(AK70-$N70)-$K72*(AK70-$N70)^2/2</f>
        <v>55.366471919999981</v>
      </c>
      <c r="AL73" s="31">
        <f>$H70+$H72*(AL70-$N70)-$K72*(AL70-$N70)^2/2</f>
        <v>54.04321367999998</v>
      </c>
      <c r="AM73" s="30">
        <f t="shared" si="31"/>
        <v>52.167109999999951</v>
      </c>
      <c r="AN73" s="15"/>
    </row>
    <row r="74" spans="1:40" x14ac:dyDescent="0.2">
      <c r="A74" s="14">
        <f>tra!A610</f>
        <v>11</v>
      </c>
      <c r="B74" s="14">
        <f>tra!B610</f>
        <v>9</v>
      </c>
      <c r="C74" s="14">
        <f>tra!C610</f>
        <v>10</v>
      </c>
      <c r="D74" s="14">
        <f>tra!D610</f>
        <v>4</v>
      </c>
      <c r="E74" s="14" t="str">
        <f>tra!E610</f>
        <v>Msin</v>
      </c>
      <c r="F74" s="14">
        <f>'INVILUPPO TRAVI'!F610</f>
        <v>-67.602000000000004</v>
      </c>
      <c r="G74" s="14">
        <f>'INVILUPPO TRAVI'!O610</f>
        <v>121.7653</v>
      </c>
      <c r="H74" s="14">
        <f>'INVILUPPO TRAVI'!P610</f>
        <v>-202.23929999999999</v>
      </c>
      <c r="I74" s="15">
        <v>4.0999999999999996</v>
      </c>
      <c r="L74" s="15">
        <v>4</v>
      </c>
      <c r="M74" s="32" t="s">
        <v>72</v>
      </c>
      <c r="N74" s="30">
        <f>N70</f>
        <v>3.4</v>
      </c>
      <c r="O74" s="31">
        <f t="shared" ref="O74:AM74" si="32">O70</f>
        <v>3.75</v>
      </c>
      <c r="P74" s="30">
        <f t="shared" si="32"/>
        <v>4.3719999999999999</v>
      </c>
      <c r="Q74" s="30">
        <f t="shared" si="32"/>
        <v>4.508</v>
      </c>
      <c r="R74" s="30">
        <f t="shared" si="32"/>
        <v>4.6440000000000001</v>
      </c>
      <c r="S74" s="30">
        <f t="shared" si="32"/>
        <v>4.7799999999999994</v>
      </c>
      <c r="T74" s="30">
        <f t="shared" si="32"/>
        <v>4.9159999999999995</v>
      </c>
      <c r="U74" s="30">
        <f t="shared" si="32"/>
        <v>5.0519999999999996</v>
      </c>
      <c r="V74" s="30">
        <f t="shared" si="32"/>
        <v>5.1879999999999997</v>
      </c>
      <c r="W74" s="30">
        <f t="shared" si="32"/>
        <v>5.3239999999999998</v>
      </c>
      <c r="X74" s="30">
        <f t="shared" si="32"/>
        <v>5.46</v>
      </c>
      <c r="Y74" s="30">
        <f t="shared" si="32"/>
        <v>5.5960000000000001</v>
      </c>
      <c r="Z74" s="30">
        <f t="shared" si="32"/>
        <v>5.7319999999999993</v>
      </c>
      <c r="AA74" s="30">
        <f t="shared" si="32"/>
        <v>5.8680000000000003</v>
      </c>
      <c r="AB74" s="30">
        <f t="shared" si="32"/>
        <v>6.0039999999999996</v>
      </c>
      <c r="AC74" s="30">
        <f t="shared" si="32"/>
        <v>6.14</v>
      </c>
      <c r="AD74" s="30">
        <f t="shared" si="32"/>
        <v>6.2759999999999998</v>
      </c>
      <c r="AE74" s="30">
        <f t="shared" si="32"/>
        <v>6.4119999999999999</v>
      </c>
      <c r="AF74" s="30">
        <f t="shared" si="32"/>
        <v>6.548</v>
      </c>
      <c r="AG74" s="30">
        <f t="shared" si="32"/>
        <v>6.6839999999999993</v>
      </c>
      <c r="AH74" s="30">
        <f t="shared" si="32"/>
        <v>6.82</v>
      </c>
      <c r="AI74" s="30">
        <f t="shared" si="32"/>
        <v>6.9559999999999995</v>
      </c>
      <c r="AJ74" s="30">
        <f t="shared" si="32"/>
        <v>7.0919999999999996</v>
      </c>
      <c r="AK74" s="30">
        <f>AK70</f>
        <v>7.2279999999999998</v>
      </c>
      <c r="AL74" s="31">
        <f>AL70</f>
        <v>7.3639999999999999</v>
      </c>
      <c r="AM74" s="30">
        <f t="shared" si="32"/>
        <v>7.5</v>
      </c>
      <c r="AN74" s="15">
        <v>4</v>
      </c>
    </row>
    <row r="75" spans="1:40" x14ac:dyDescent="0.2">
      <c r="A75" s="14">
        <f>tra!A611</f>
        <v>11</v>
      </c>
      <c r="B75" s="14">
        <f>tra!B611</f>
        <v>9</v>
      </c>
      <c r="C75" s="14">
        <f>tra!C611</f>
        <v>10</v>
      </c>
      <c r="D75" s="14">
        <f>tra!D611</f>
        <v>4</v>
      </c>
      <c r="E75" s="14" t="str">
        <f>tra!E611</f>
        <v>Mdes</v>
      </c>
      <c r="F75" s="14">
        <f>'INVILUPPO TRAVI'!F611</f>
        <v>-68.244</v>
      </c>
      <c r="G75" s="14">
        <f>'INVILUPPO TRAVI'!O611</f>
        <v>-201.92840000000001</v>
      </c>
      <c r="H75" s="14">
        <f>'INVILUPPO TRAVI'!P611</f>
        <v>119.68639999999999</v>
      </c>
      <c r="M75" s="32" t="s">
        <v>63</v>
      </c>
      <c r="N75" s="30">
        <f>F74</f>
        <v>-67.602000000000004</v>
      </c>
      <c r="O75" s="31">
        <f t="shared" ref="O75:AM75" si="33">$F74+$F76*(O74-$N74)-$J76*(O74-$N74)^2/2</f>
        <v>-33.958337499999999</v>
      </c>
      <c r="P75" s="30">
        <f t="shared" si="33"/>
        <v>10.308562799999986</v>
      </c>
      <c r="Q75" s="30">
        <f t="shared" si="33"/>
        <v>17.340714799999994</v>
      </c>
      <c r="R75" s="30">
        <f t="shared" si="33"/>
        <v>23.423097200000001</v>
      </c>
      <c r="S75" s="30">
        <f t="shared" si="33"/>
        <v>28.555709999999969</v>
      </c>
      <c r="T75" s="30">
        <f t="shared" si="33"/>
        <v>32.738553199999991</v>
      </c>
      <c r="U75" s="30">
        <f t="shared" si="33"/>
        <v>35.971626799999981</v>
      </c>
      <c r="V75" s="30">
        <f t="shared" si="33"/>
        <v>38.254930799999997</v>
      </c>
      <c r="W75" s="30">
        <f t="shared" si="33"/>
        <v>39.588465199999987</v>
      </c>
      <c r="X75" s="30">
        <f t="shared" si="33"/>
        <v>39.972229999999982</v>
      </c>
      <c r="Y75" s="30">
        <f t="shared" si="33"/>
        <v>39.406225199999994</v>
      </c>
      <c r="Z75" s="30">
        <f t="shared" si="33"/>
        <v>37.890450799999996</v>
      </c>
      <c r="AA75" s="30">
        <f t="shared" si="33"/>
        <v>35.424906799999974</v>
      </c>
      <c r="AB75" s="30">
        <f t="shared" si="33"/>
        <v>32.009593199999955</v>
      </c>
      <c r="AC75" s="30">
        <f t="shared" si="33"/>
        <v>27.644509999999997</v>
      </c>
      <c r="AD75" s="30">
        <f t="shared" si="33"/>
        <v>22.329657199999957</v>
      </c>
      <c r="AE75" s="30">
        <f t="shared" si="33"/>
        <v>16.065034799999978</v>
      </c>
      <c r="AF75" s="30">
        <f t="shared" si="33"/>
        <v>8.8506427999999175</v>
      </c>
      <c r="AG75" s="30">
        <f t="shared" si="33"/>
        <v>0.68648119999994606</v>
      </c>
      <c r="AH75" s="30">
        <f t="shared" si="33"/>
        <v>-8.4274500000000216</v>
      </c>
      <c r="AI75" s="30">
        <f t="shared" si="33"/>
        <v>-18.491150800000071</v>
      </c>
      <c r="AJ75" s="30">
        <f t="shared" si="33"/>
        <v>-29.504621200000031</v>
      </c>
      <c r="AK75" s="30">
        <f t="shared" si="33"/>
        <v>-41.467861200000016</v>
      </c>
      <c r="AL75" s="31">
        <f>$F74+$F76*(AL74-$N74)-$J76*(AL74-$N74)^2/2</f>
        <v>-54.380870800000082</v>
      </c>
      <c r="AM75" s="30">
        <f t="shared" si="33"/>
        <v>-68.243650000000116</v>
      </c>
      <c r="AN75" s="15"/>
    </row>
    <row r="76" spans="1:40" x14ac:dyDescent="0.2">
      <c r="A76" s="14">
        <f>tra!A612</f>
        <v>11</v>
      </c>
      <c r="B76" s="14">
        <f>tra!B612</f>
        <v>9</v>
      </c>
      <c r="C76" s="14">
        <f>tra!C612</f>
        <v>10</v>
      </c>
      <c r="D76" s="14">
        <f>tra!D612</f>
        <v>4</v>
      </c>
      <c r="E76" s="14" t="str">
        <f>tra!E612</f>
        <v>Vsin</v>
      </c>
      <c r="F76" s="14">
        <f>'INVILUPPO TRAVI'!F612</f>
        <v>105.111</v>
      </c>
      <c r="G76" s="14">
        <f>'INVILUPPO TRAVI'!O612</f>
        <v>-16.137300000000018</v>
      </c>
      <c r="H76" s="14">
        <f>'INVILUPPO TRAVI'!P612</f>
        <v>141.32930000000002</v>
      </c>
      <c r="J76" s="15">
        <f>(F76-F77)/$I74</f>
        <v>51.350000000000009</v>
      </c>
      <c r="K76" s="15">
        <f>(G76-G77)/$I74</f>
        <v>30.64</v>
      </c>
      <c r="M76" s="32" t="s">
        <v>64</v>
      </c>
      <c r="N76" s="30">
        <f>G74</f>
        <v>121.7653</v>
      </c>
      <c r="O76" s="31">
        <f t="shared" ref="O76:AM76" si="34">$G74+$G76*(O74-$N74)-$K76*(O74-$N74)^2/2</f>
        <v>114.24054499999998</v>
      </c>
      <c r="P76" s="30">
        <f t="shared" si="34"/>
        <v>91.605753519999979</v>
      </c>
      <c r="Q76" s="30">
        <f t="shared" si="34"/>
        <v>85.077359119999969</v>
      </c>
      <c r="R76" s="30">
        <f t="shared" si="34"/>
        <v>77.982247279999967</v>
      </c>
      <c r="S76" s="30">
        <f t="shared" si="34"/>
        <v>70.320418000000004</v>
      </c>
      <c r="T76" s="30">
        <f t="shared" si="34"/>
        <v>62.091871279999992</v>
      </c>
      <c r="U76" s="30">
        <f t="shared" si="34"/>
        <v>53.296607119999997</v>
      </c>
      <c r="V76" s="30">
        <f t="shared" si="34"/>
        <v>43.934625519999983</v>
      </c>
      <c r="W76" s="30">
        <f t="shared" si="34"/>
        <v>34.005926479999971</v>
      </c>
      <c r="X76" s="30">
        <f t="shared" si="34"/>
        <v>23.510509999999968</v>
      </c>
      <c r="Y76" s="30">
        <f t="shared" si="34"/>
        <v>12.448376079999946</v>
      </c>
      <c r="Z76" s="30">
        <f t="shared" si="34"/>
        <v>0.81952472000000398</v>
      </c>
      <c r="AA76" s="30">
        <f t="shared" si="34"/>
        <v>-11.376044080000085</v>
      </c>
      <c r="AB76" s="30">
        <f t="shared" si="34"/>
        <v>-24.138330320000009</v>
      </c>
      <c r="AC76" s="30">
        <f t="shared" si="34"/>
        <v>-37.467334000000037</v>
      </c>
      <c r="AD76" s="30">
        <f t="shared" si="34"/>
        <v>-51.363055120000055</v>
      </c>
      <c r="AE76" s="30">
        <f t="shared" si="34"/>
        <v>-65.825493680000051</v>
      </c>
      <c r="AF76" s="30">
        <f t="shared" si="34"/>
        <v>-80.85464968000008</v>
      </c>
      <c r="AG76" s="30">
        <f t="shared" si="34"/>
        <v>-96.45052312</v>
      </c>
      <c r="AH76" s="30">
        <f t="shared" si="34"/>
        <v>-112.61311400000011</v>
      </c>
      <c r="AI76" s="30">
        <f t="shared" si="34"/>
        <v>-129.34242232000003</v>
      </c>
      <c r="AJ76" s="30">
        <f t="shared" si="34"/>
        <v>-146.63844808000002</v>
      </c>
      <c r="AK76" s="30">
        <f>$G74+$G76*(AK74-$N74)-$K76*(AK74-$N74)^2/2</f>
        <v>-164.50119128000006</v>
      </c>
      <c r="AL76" s="31">
        <f>$G74+$G76*(AL74-$N74)-$K76*(AL74-$N74)^2/2</f>
        <v>-182.93065192000006</v>
      </c>
      <c r="AM76" s="30">
        <f t="shared" si="34"/>
        <v>-201.92683000000005</v>
      </c>
      <c r="AN76" s="15"/>
    </row>
    <row r="77" spans="1:40" x14ac:dyDescent="0.2">
      <c r="A77" s="14">
        <f>tra!A613</f>
        <v>11</v>
      </c>
      <c r="B77" s="14">
        <f>tra!B613</f>
        <v>9</v>
      </c>
      <c r="C77" s="14">
        <f>tra!C613</f>
        <v>10</v>
      </c>
      <c r="D77" s="14">
        <f>tra!D613</f>
        <v>4</v>
      </c>
      <c r="E77" s="14" t="str">
        <f>tra!E613</f>
        <v>Vdes</v>
      </c>
      <c r="F77" s="14">
        <f>'INVILUPPO TRAVI'!F613</f>
        <v>-105.42400000000001</v>
      </c>
      <c r="G77" s="14">
        <f>'INVILUPPO TRAVI'!O613</f>
        <v>-141.76130000000001</v>
      </c>
      <c r="H77" s="14">
        <f>'INVILUPPO TRAVI'!P613</f>
        <v>15.705300000000015</v>
      </c>
      <c r="M77" s="32" t="s">
        <v>65</v>
      </c>
      <c r="N77" s="30">
        <f>H74</f>
        <v>-202.23929999999999</v>
      </c>
      <c r="O77" s="31">
        <f t="shared" ref="O77:AM77" si="35">$H74+$H76*(O74-$N74)-$K76*(O74-$N74)^2/2</f>
        <v>-154.65074499999997</v>
      </c>
      <c r="P77" s="30">
        <f t="shared" si="35"/>
        <v>-79.341311279999985</v>
      </c>
      <c r="Q77" s="30">
        <f t="shared" si="35"/>
        <v>-64.454248079999971</v>
      </c>
      <c r="R77" s="30">
        <f t="shared" si="35"/>
        <v>-50.133902319999947</v>
      </c>
      <c r="S77" s="30">
        <f t="shared" si="35"/>
        <v>-36.380274000000014</v>
      </c>
      <c r="T77" s="30">
        <f t="shared" si="35"/>
        <v>-23.193363120000001</v>
      </c>
      <c r="U77" s="30">
        <f t="shared" si="35"/>
        <v>-10.573169679999985</v>
      </c>
      <c r="V77" s="30">
        <f t="shared" si="35"/>
        <v>1.4803063200000253</v>
      </c>
      <c r="W77" s="30">
        <f t="shared" si="35"/>
        <v>12.967064880000066</v>
      </c>
      <c r="X77" s="30">
        <f t="shared" si="35"/>
        <v>23.88710600000006</v>
      </c>
      <c r="Y77" s="30">
        <f t="shared" si="35"/>
        <v>34.240429680000091</v>
      </c>
      <c r="Z77" s="30">
        <f t="shared" si="35"/>
        <v>44.027035920000017</v>
      </c>
      <c r="AA77" s="30">
        <f t="shared" si="35"/>
        <v>53.246924720000109</v>
      </c>
      <c r="AB77" s="30">
        <f t="shared" si="35"/>
        <v>61.90009608000004</v>
      </c>
      <c r="AC77" s="30">
        <f t="shared" si="35"/>
        <v>69.986550000000008</v>
      </c>
      <c r="AD77" s="30">
        <f t="shared" si="35"/>
        <v>77.506286480000043</v>
      </c>
      <c r="AE77" s="30">
        <f t="shared" si="35"/>
        <v>84.4593055200001</v>
      </c>
      <c r="AF77" s="30">
        <f t="shared" si="35"/>
        <v>90.845607120000068</v>
      </c>
      <c r="AG77" s="30">
        <f t="shared" si="35"/>
        <v>96.665191279999988</v>
      </c>
      <c r="AH77" s="30">
        <f t="shared" si="35"/>
        <v>101.91805800000006</v>
      </c>
      <c r="AI77" s="30">
        <f t="shared" si="35"/>
        <v>106.60420728000005</v>
      </c>
      <c r="AJ77" s="30">
        <f t="shared" si="35"/>
        <v>110.72363912000012</v>
      </c>
      <c r="AK77" s="30">
        <f>$H74+$H76*(AK74-$N74)-$K76*(AK74-$N74)^2/2</f>
        <v>114.27635352000013</v>
      </c>
      <c r="AL77" s="31">
        <f>$H74+$H76*(AL74-$N74)-$K76*(AL74-$N74)^2/2</f>
        <v>117.26235048000007</v>
      </c>
      <c r="AM77" s="30">
        <f t="shared" si="35"/>
        <v>119.6816300000001</v>
      </c>
      <c r="AN77" s="15"/>
    </row>
    <row r="78" spans="1:40" x14ac:dyDescent="0.2">
      <c r="A78" s="14">
        <f>tra!A614</f>
        <v>11</v>
      </c>
      <c r="B78" s="14">
        <f>tra!B614</f>
        <v>9</v>
      </c>
      <c r="C78" s="14">
        <f>tra!C614</f>
        <v>10</v>
      </c>
      <c r="D78" s="14">
        <f>tra!D614</f>
        <v>3</v>
      </c>
      <c r="E78" s="14" t="str">
        <f>tra!E614</f>
        <v>Msin</v>
      </c>
      <c r="F78" s="14">
        <f>'INVILUPPO TRAVI'!F614</f>
        <v>-69.456999999999994</v>
      </c>
      <c r="G78" s="14">
        <f>'INVILUPPO TRAVI'!O614</f>
        <v>152.38159999999999</v>
      </c>
      <c r="H78" s="14">
        <f>'INVILUPPO TRAVI'!P614</f>
        <v>-235.38560000000001</v>
      </c>
      <c r="I78" s="15">
        <v>4.0999999999999996</v>
      </c>
      <c r="L78" s="15">
        <v>3</v>
      </c>
      <c r="M78" s="32" t="s">
        <v>72</v>
      </c>
      <c r="N78" s="30">
        <f>N74</f>
        <v>3.4</v>
      </c>
      <c r="O78" s="31">
        <f t="shared" ref="O78:AM78" si="36">O74</f>
        <v>3.75</v>
      </c>
      <c r="P78" s="30">
        <f t="shared" si="36"/>
        <v>4.3719999999999999</v>
      </c>
      <c r="Q78" s="30">
        <f t="shared" si="36"/>
        <v>4.508</v>
      </c>
      <c r="R78" s="30">
        <f t="shared" si="36"/>
        <v>4.6440000000000001</v>
      </c>
      <c r="S78" s="30">
        <f t="shared" si="36"/>
        <v>4.7799999999999994</v>
      </c>
      <c r="T78" s="30">
        <f t="shared" si="36"/>
        <v>4.9159999999999995</v>
      </c>
      <c r="U78" s="30">
        <f t="shared" si="36"/>
        <v>5.0519999999999996</v>
      </c>
      <c r="V78" s="30">
        <f t="shared" si="36"/>
        <v>5.1879999999999997</v>
      </c>
      <c r="W78" s="30">
        <f t="shared" si="36"/>
        <v>5.3239999999999998</v>
      </c>
      <c r="X78" s="30">
        <f t="shared" si="36"/>
        <v>5.46</v>
      </c>
      <c r="Y78" s="30">
        <f t="shared" si="36"/>
        <v>5.5960000000000001</v>
      </c>
      <c r="Z78" s="30">
        <f t="shared" si="36"/>
        <v>5.7319999999999993</v>
      </c>
      <c r="AA78" s="30">
        <f t="shared" si="36"/>
        <v>5.8680000000000003</v>
      </c>
      <c r="AB78" s="30">
        <f t="shared" si="36"/>
        <v>6.0039999999999996</v>
      </c>
      <c r="AC78" s="30">
        <f t="shared" si="36"/>
        <v>6.14</v>
      </c>
      <c r="AD78" s="30">
        <f t="shared" si="36"/>
        <v>6.2759999999999998</v>
      </c>
      <c r="AE78" s="30">
        <f t="shared" si="36"/>
        <v>6.4119999999999999</v>
      </c>
      <c r="AF78" s="30">
        <f t="shared" si="36"/>
        <v>6.548</v>
      </c>
      <c r="AG78" s="30">
        <f t="shared" si="36"/>
        <v>6.6839999999999993</v>
      </c>
      <c r="AH78" s="30">
        <f t="shared" si="36"/>
        <v>6.82</v>
      </c>
      <c r="AI78" s="30">
        <f t="shared" si="36"/>
        <v>6.9559999999999995</v>
      </c>
      <c r="AJ78" s="30">
        <f t="shared" si="36"/>
        <v>7.0919999999999996</v>
      </c>
      <c r="AK78" s="30">
        <f>AK74</f>
        <v>7.2279999999999998</v>
      </c>
      <c r="AL78" s="31">
        <f>AL74</f>
        <v>7.3639999999999999</v>
      </c>
      <c r="AM78" s="30">
        <f t="shared" si="36"/>
        <v>7.5</v>
      </c>
      <c r="AN78" s="15">
        <v>3</v>
      </c>
    </row>
    <row r="79" spans="1:40" x14ac:dyDescent="0.2">
      <c r="A79" s="14">
        <f>tra!A615</f>
        <v>11</v>
      </c>
      <c r="B79" s="14">
        <f>tra!B615</f>
        <v>9</v>
      </c>
      <c r="C79" s="14">
        <f>tra!C615</f>
        <v>10</v>
      </c>
      <c r="D79" s="14">
        <f>tra!D615</f>
        <v>3</v>
      </c>
      <c r="E79" s="14" t="str">
        <f>tra!E615</f>
        <v>Mdes</v>
      </c>
      <c r="F79" s="14">
        <f>'INVILUPPO TRAVI'!F615</f>
        <v>-67.941999999999993</v>
      </c>
      <c r="G79" s="14">
        <f>'INVILUPPO TRAVI'!O615</f>
        <v>-233.17400000000001</v>
      </c>
      <c r="H79" s="14">
        <f>'INVILUPPO TRAVI'!P615</f>
        <v>151.59400000000002</v>
      </c>
      <c r="M79" s="32" t="s">
        <v>63</v>
      </c>
      <c r="N79" s="30">
        <f>F78</f>
        <v>-69.456999999999994</v>
      </c>
      <c r="O79" s="31">
        <f t="shared" ref="O79:AM79" si="37">$F78+$F80*(O78-$N78)-$J80*(O78-$N78)^2/2</f>
        <v>-35.629237499999981</v>
      </c>
      <c r="P79" s="30">
        <f t="shared" si="37"/>
        <v>8.9648348000000055</v>
      </c>
      <c r="Q79" s="30">
        <f t="shared" si="37"/>
        <v>16.068522800000007</v>
      </c>
      <c r="R79" s="30">
        <f t="shared" si="37"/>
        <v>22.222441200000027</v>
      </c>
      <c r="S79" s="30">
        <f t="shared" si="37"/>
        <v>27.426589999999976</v>
      </c>
      <c r="T79" s="30">
        <f t="shared" si="37"/>
        <v>31.680969200000014</v>
      </c>
      <c r="U79" s="30">
        <f t="shared" si="37"/>
        <v>34.985578800000013</v>
      </c>
      <c r="V79" s="30">
        <f t="shared" si="37"/>
        <v>37.340418800000009</v>
      </c>
      <c r="W79" s="30">
        <f t="shared" si="37"/>
        <v>38.745489200000009</v>
      </c>
      <c r="X79" s="30">
        <f t="shared" si="37"/>
        <v>39.200790000000012</v>
      </c>
      <c r="Y79" s="30">
        <f t="shared" si="37"/>
        <v>38.706321200000005</v>
      </c>
      <c r="Z79" s="30">
        <f t="shared" si="37"/>
        <v>37.262082800000002</v>
      </c>
      <c r="AA79" s="30">
        <f t="shared" si="37"/>
        <v>34.868074799999988</v>
      </c>
      <c r="AB79" s="30">
        <f t="shared" si="37"/>
        <v>31.524297200000007</v>
      </c>
      <c r="AC79" s="30">
        <f t="shared" si="37"/>
        <v>27.230750000000029</v>
      </c>
      <c r="AD79" s="30">
        <f t="shared" si="37"/>
        <v>21.98743319999997</v>
      </c>
      <c r="AE79" s="30">
        <f t="shared" si="37"/>
        <v>15.794346800000028</v>
      </c>
      <c r="AF79" s="30">
        <f t="shared" si="37"/>
        <v>8.6514907999999764</v>
      </c>
      <c r="AG79" s="30">
        <f t="shared" si="37"/>
        <v>0.55886520000001383</v>
      </c>
      <c r="AH79" s="30">
        <f t="shared" si="37"/>
        <v>-8.4835300000000302</v>
      </c>
      <c r="AI79" s="30">
        <f t="shared" si="37"/>
        <v>-18.475694799999985</v>
      </c>
      <c r="AJ79" s="30">
        <f t="shared" si="37"/>
        <v>-29.417629199999965</v>
      </c>
      <c r="AK79" s="30">
        <f t="shared" si="37"/>
        <v>-41.309333200000026</v>
      </c>
      <c r="AL79" s="31">
        <f>$F78+$F80*(AL78-$N78)-$J80*(AL78-$N78)^2/2</f>
        <v>-54.150806799999998</v>
      </c>
      <c r="AM79" s="30">
        <f t="shared" si="37"/>
        <v>-67.942049999999995</v>
      </c>
      <c r="AN79" s="15"/>
    </row>
    <row r="80" spans="1:40" x14ac:dyDescent="0.2">
      <c r="A80" s="14">
        <f>tra!A616</f>
        <v>11</v>
      </c>
      <c r="B80" s="14">
        <f>tra!B616</f>
        <v>9</v>
      </c>
      <c r="C80" s="14">
        <f>tra!C616</f>
        <v>10</v>
      </c>
      <c r="D80" s="14">
        <f>tra!D616</f>
        <v>3</v>
      </c>
      <c r="E80" s="14" t="str">
        <f>tra!E616</f>
        <v>Vsin</v>
      </c>
      <c r="F80" s="14">
        <f>'INVILUPPO TRAVI'!F616</f>
        <v>105.637</v>
      </c>
      <c r="G80" s="14">
        <f>'INVILUPPO TRAVI'!O616</f>
        <v>-31.225600000000007</v>
      </c>
      <c r="H80" s="14">
        <f>'INVILUPPO TRAVI'!P616</f>
        <v>157.19759999999999</v>
      </c>
      <c r="J80" s="15">
        <f>(F80-F81)/$I78</f>
        <v>51.35</v>
      </c>
      <c r="K80" s="15">
        <f>(G80-G81)/$I78</f>
        <v>30.64</v>
      </c>
      <c r="M80" s="32" t="s">
        <v>64</v>
      </c>
      <c r="N80" s="30">
        <f>G78</f>
        <v>152.38159999999999</v>
      </c>
      <c r="O80" s="31">
        <f t="shared" ref="O80:AM80" si="38">$G78+$G80*(O78-$N78)-$K80*(O78-$N78)^2/2</f>
        <v>139.57593999999997</v>
      </c>
      <c r="P80" s="30">
        <f t="shared" si="38"/>
        <v>107.55622591999997</v>
      </c>
      <c r="Q80" s="30">
        <f t="shared" si="38"/>
        <v>98.975822719999968</v>
      </c>
      <c r="R80" s="30">
        <f t="shared" si="38"/>
        <v>89.828702079999971</v>
      </c>
      <c r="S80" s="30">
        <f t="shared" si="38"/>
        <v>80.114864000000026</v>
      </c>
      <c r="T80" s="30">
        <f t="shared" si="38"/>
        <v>69.834308480000018</v>
      </c>
      <c r="U80" s="30">
        <f t="shared" si="38"/>
        <v>58.987035519999999</v>
      </c>
      <c r="V80" s="30">
        <f t="shared" si="38"/>
        <v>47.573045120000003</v>
      </c>
      <c r="W80" s="30">
        <f t="shared" si="38"/>
        <v>35.592337279999981</v>
      </c>
      <c r="X80" s="30">
        <f t="shared" si="38"/>
        <v>23.044911999999982</v>
      </c>
      <c r="Y80" s="30">
        <f t="shared" si="38"/>
        <v>9.9307692799999643</v>
      </c>
      <c r="Z80" s="30">
        <f t="shared" si="38"/>
        <v>-3.7500908799999593</v>
      </c>
      <c r="AA80" s="30">
        <f t="shared" si="38"/>
        <v>-17.997668480000073</v>
      </c>
      <c r="AB80" s="30">
        <f t="shared" si="38"/>
        <v>-32.811963519999992</v>
      </c>
      <c r="AC80" s="30">
        <f t="shared" si="38"/>
        <v>-48.192976000000016</v>
      </c>
      <c r="AD80" s="30">
        <f t="shared" si="38"/>
        <v>-64.14070592000003</v>
      </c>
      <c r="AE80" s="30">
        <f t="shared" si="38"/>
        <v>-80.655153280000022</v>
      </c>
      <c r="AF80" s="30">
        <f t="shared" si="38"/>
        <v>-97.736318080000046</v>
      </c>
      <c r="AG80" s="30">
        <f t="shared" si="38"/>
        <v>-115.38420031999996</v>
      </c>
      <c r="AH80" s="30">
        <f t="shared" si="38"/>
        <v>-133.5988000000001</v>
      </c>
      <c r="AI80" s="30">
        <f t="shared" si="38"/>
        <v>-152.38011711999999</v>
      </c>
      <c r="AJ80" s="30">
        <f t="shared" si="38"/>
        <v>-171.72815168</v>
      </c>
      <c r="AK80" s="30">
        <f>$G78+$G80*(AK78-$N78)-$K80*(AK78-$N78)^2/2</f>
        <v>-191.64290368000002</v>
      </c>
      <c r="AL80" s="31">
        <f>$G78+$G80*(AL78-$N78)-$K80*(AL78-$N78)^2/2</f>
        <v>-212.12437312000003</v>
      </c>
      <c r="AM80" s="30">
        <f t="shared" si="38"/>
        <v>-233.17256000000003</v>
      </c>
      <c r="AN80" s="15"/>
    </row>
    <row r="81" spans="1:40" x14ac:dyDescent="0.2">
      <c r="A81" s="14">
        <f>tra!A617</f>
        <v>11</v>
      </c>
      <c r="B81" s="14">
        <f>tra!B617</f>
        <v>9</v>
      </c>
      <c r="C81" s="14">
        <f>tra!C617</f>
        <v>10</v>
      </c>
      <c r="D81" s="14">
        <f>tra!D617</f>
        <v>3</v>
      </c>
      <c r="E81" s="14" t="str">
        <f>tra!E617</f>
        <v>Vdes</v>
      </c>
      <c r="F81" s="14">
        <f>'INVILUPPO TRAVI'!F617</f>
        <v>-104.898</v>
      </c>
      <c r="G81" s="14">
        <f>'INVILUPPO TRAVI'!O617</f>
        <v>-156.84960000000001</v>
      </c>
      <c r="H81" s="14">
        <f>'INVILUPPO TRAVI'!P617</f>
        <v>31.573600000000006</v>
      </c>
      <c r="M81" s="32" t="s">
        <v>65</v>
      </c>
      <c r="N81" s="30">
        <f>H78</f>
        <v>-235.38560000000001</v>
      </c>
      <c r="O81" s="31">
        <f t="shared" ref="O81:AM81" si="39">$H78+$H80*(O78-$N78)-$K80*(O78-$N78)^2/2</f>
        <v>-182.24314000000001</v>
      </c>
      <c r="P81" s="30">
        <f t="shared" si="39"/>
        <v>-97.063623680000035</v>
      </c>
      <c r="Q81" s="30">
        <f t="shared" si="39"/>
        <v>-80.018471680000019</v>
      </c>
      <c r="R81" s="30">
        <f t="shared" si="39"/>
        <v>-63.540037119999994</v>
      </c>
      <c r="S81" s="30">
        <f t="shared" si="39"/>
        <v>-47.628320000000087</v>
      </c>
      <c r="T81" s="30">
        <f t="shared" si="39"/>
        <v>-32.283320320000072</v>
      </c>
      <c r="U81" s="30">
        <f t="shared" si="39"/>
        <v>-17.505038080000027</v>
      </c>
      <c r="V81" s="30">
        <f t="shared" si="39"/>
        <v>-3.2934732800000148</v>
      </c>
      <c r="W81" s="30">
        <f t="shared" si="39"/>
        <v>10.351374079999943</v>
      </c>
      <c r="X81" s="30">
        <f t="shared" si="39"/>
        <v>23.429503999999966</v>
      </c>
      <c r="Y81" s="30">
        <f t="shared" si="39"/>
        <v>35.94091647999997</v>
      </c>
      <c r="Z81" s="30">
        <f t="shared" si="39"/>
        <v>47.885611519999927</v>
      </c>
      <c r="AA81" s="30">
        <f t="shared" si="39"/>
        <v>59.263589119999992</v>
      </c>
      <c r="AB81" s="30">
        <f t="shared" si="39"/>
        <v>70.074849279999953</v>
      </c>
      <c r="AC81" s="30">
        <f t="shared" si="39"/>
        <v>80.319391999999951</v>
      </c>
      <c r="AD81" s="30">
        <f t="shared" si="39"/>
        <v>89.997217279999958</v>
      </c>
      <c r="AE81" s="30">
        <f t="shared" si="39"/>
        <v>99.108325119999989</v>
      </c>
      <c r="AF81" s="30">
        <f t="shared" si="39"/>
        <v>107.65271551999999</v>
      </c>
      <c r="AG81" s="30">
        <f t="shared" si="39"/>
        <v>115.63038847999997</v>
      </c>
      <c r="AH81" s="30">
        <f t="shared" si="39"/>
        <v>123.04134400000001</v>
      </c>
      <c r="AI81" s="30">
        <f t="shared" si="39"/>
        <v>129.88558207999998</v>
      </c>
      <c r="AJ81" s="30">
        <f t="shared" si="39"/>
        <v>136.16310272000001</v>
      </c>
      <c r="AK81" s="30">
        <f>$H78+$H80*(AK78-$N78)-$K80*(AK78-$N78)^2/2</f>
        <v>141.87390592</v>
      </c>
      <c r="AL81" s="31">
        <f>$H78+$H80*(AL78-$N78)-$K80*(AL78-$N78)^2/2</f>
        <v>147.01799168000002</v>
      </c>
      <c r="AM81" s="30">
        <f t="shared" si="39"/>
        <v>151.59535999999991</v>
      </c>
      <c r="AN81" s="15"/>
    </row>
    <row r="82" spans="1:40" x14ac:dyDescent="0.2">
      <c r="A82" s="14">
        <f>tra!A618</f>
        <v>11</v>
      </c>
      <c r="B82" s="14">
        <f>tra!B618</f>
        <v>9</v>
      </c>
      <c r="C82" s="14">
        <f>tra!C618</f>
        <v>10</v>
      </c>
      <c r="D82" s="14">
        <f>tra!D618</f>
        <v>2</v>
      </c>
      <c r="E82" s="14" t="str">
        <f>tra!E618</f>
        <v>Msin</v>
      </c>
      <c r="F82" s="14">
        <f>'INVILUPPO TRAVI'!F618</f>
        <v>-70.313000000000002</v>
      </c>
      <c r="G82" s="14">
        <f>'INVILUPPO TRAVI'!O618</f>
        <v>175.79629999999997</v>
      </c>
      <c r="H82" s="14">
        <f>'INVILUPPO TRAVI'!P618</f>
        <v>-259.83429999999998</v>
      </c>
      <c r="I82" s="15">
        <v>4.0999999999999996</v>
      </c>
      <c r="L82" s="15">
        <v>2</v>
      </c>
      <c r="M82" s="32" t="s">
        <v>72</v>
      </c>
      <c r="N82" s="30">
        <f>N78</f>
        <v>3.4</v>
      </c>
      <c r="O82" s="31">
        <f t="shared" ref="O82:AM82" si="40">O78</f>
        <v>3.75</v>
      </c>
      <c r="P82" s="30">
        <f t="shared" si="40"/>
        <v>4.3719999999999999</v>
      </c>
      <c r="Q82" s="30">
        <f t="shared" si="40"/>
        <v>4.508</v>
      </c>
      <c r="R82" s="30">
        <f t="shared" si="40"/>
        <v>4.6440000000000001</v>
      </c>
      <c r="S82" s="30">
        <f t="shared" si="40"/>
        <v>4.7799999999999994</v>
      </c>
      <c r="T82" s="30">
        <f t="shared" si="40"/>
        <v>4.9159999999999995</v>
      </c>
      <c r="U82" s="30">
        <f t="shared" si="40"/>
        <v>5.0519999999999996</v>
      </c>
      <c r="V82" s="30">
        <f t="shared" si="40"/>
        <v>5.1879999999999997</v>
      </c>
      <c r="W82" s="30">
        <f t="shared" si="40"/>
        <v>5.3239999999999998</v>
      </c>
      <c r="X82" s="30">
        <f t="shared" si="40"/>
        <v>5.46</v>
      </c>
      <c r="Y82" s="30">
        <f t="shared" si="40"/>
        <v>5.5960000000000001</v>
      </c>
      <c r="Z82" s="30">
        <f t="shared" si="40"/>
        <v>5.7319999999999993</v>
      </c>
      <c r="AA82" s="30">
        <f t="shared" si="40"/>
        <v>5.8680000000000003</v>
      </c>
      <c r="AB82" s="30">
        <f t="shared" si="40"/>
        <v>6.0039999999999996</v>
      </c>
      <c r="AC82" s="30">
        <f t="shared" si="40"/>
        <v>6.14</v>
      </c>
      <c r="AD82" s="30">
        <f t="shared" si="40"/>
        <v>6.2759999999999998</v>
      </c>
      <c r="AE82" s="30">
        <f t="shared" si="40"/>
        <v>6.4119999999999999</v>
      </c>
      <c r="AF82" s="30">
        <f t="shared" si="40"/>
        <v>6.548</v>
      </c>
      <c r="AG82" s="30">
        <f t="shared" si="40"/>
        <v>6.6839999999999993</v>
      </c>
      <c r="AH82" s="30">
        <f t="shared" si="40"/>
        <v>6.82</v>
      </c>
      <c r="AI82" s="30">
        <f t="shared" si="40"/>
        <v>6.9559999999999995</v>
      </c>
      <c r="AJ82" s="30">
        <f t="shared" si="40"/>
        <v>7.0919999999999996</v>
      </c>
      <c r="AK82" s="30">
        <f>AK78</f>
        <v>7.2279999999999998</v>
      </c>
      <c r="AL82" s="31">
        <f>AL78</f>
        <v>7.3639999999999999</v>
      </c>
      <c r="AM82" s="30">
        <f t="shared" si="40"/>
        <v>7.5</v>
      </c>
      <c r="AN82" s="15">
        <v>2</v>
      </c>
    </row>
    <row r="83" spans="1:40" x14ac:dyDescent="0.2">
      <c r="A83" s="14">
        <f>tra!A619</f>
        <v>11</v>
      </c>
      <c r="B83" s="14">
        <f>tra!B619</f>
        <v>9</v>
      </c>
      <c r="C83" s="14">
        <f>tra!C619</f>
        <v>10</v>
      </c>
      <c r="D83" s="14">
        <f>tra!D619</f>
        <v>2</v>
      </c>
      <c r="E83" s="14" t="str">
        <f>tra!E619</f>
        <v>Mdes</v>
      </c>
      <c r="F83" s="14">
        <f>'INVILUPPO TRAVI'!F619</f>
        <v>-68.299000000000007</v>
      </c>
      <c r="G83" s="14">
        <f>'INVILUPPO TRAVI'!O619</f>
        <v>-257.20330000000001</v>
      </c>
      <c r="H83" s="14">
        <f>'INVILUPPO TRAVI'!P619</f>
        <v>175.2593</v>
      </c>
      <c r="M83" s="32" t="s">
        <v>63</v>
      </c>
      <c r="N83" s="30">
        <f>F82</f>
        <v>-70.313000000000002</v>
      </c>
      <c r="O83" s="31">
        <f t="shared" ref="O83:AM83" si="41">$F82+$F84*(O82-$N82)-$J84*(O82-$N82)^2/2</f>
        <v>-36.442537499999993</v>
      </c>
      <c r="P83" s="30">
        <f t="shared" si="41"/>
        <v>8.2274187999999953</v>
      </c>
      <c r="Q83" s="30">
        <f t="shared" si="41"/>
        <v>15.3476988</v>
      </c>
      <c r="R83" s="30">
        <f t="shared" si="41"/>
        <v>21.518209199999994</v>
      </c>
      <c r="S83" s="30">
        <f t="shared" si="41"/>
        <v>26.738949999999974</v>
      </c>
      <c r="T83" s="30">
        <f t="shared" si="41"/>
        <v>31.009921199999987</v>
      </c>
      <c r="U83" s="30">
        <f t="shared" si="41"/>
        <v>34.331122799999989</v>
      </c>
      <c r="V83" s="30">
        <f t="shared" si="41"/>
        <v>36.702554799999987</v>
      </c>
      <c r="W83" s="30">
        <f t="shared" si="41"/>
        <v>38.124217199999975</v>
      </c>
      <c r="X83" s="30">
        <f t="shared" si="41"/>
        <v>38.59611000000001</v>
      </c>
      <c r="Y83" s="30">
        <f t="shared" si="41"/>
        <v>38.118233199999978</v>
      </c>
      <c r="Z83" s="30">
        <f t="shared" si="41"/>
        <v>36.690586799999977</v>
      </c>
      <c r="AA83" s="30">
        <f t="shared" si="41"/>
        <v>34.313170800000023</v>
      </c>
      <c r="AB83" s="30">
        <f t="shared" si="41"/>
        <v>30.985985199999988</v>
      </c>
      <c r="AC83" s="30">
        <f t="shared" si="41"/>
        <v>26.709030000000013</v>
      </c>
      <c r="AD83" s="30">
        <f t="shared" si="41"/>
        <v>21.482305199999956</v>
      </c>
      <c r="AE83" s="30">
        <f t="shared" si="41"/>
        <v>15.305810800000017</v>
      </c>
      <c r="AF83" s="30">
        <f t="shared" si="41"/>
        <v>8.1795467999999687</v>
      </c>
      <c r="AG83" s="30">
        <f t="shared" si="41"/>
        <v>0.10351320000000896</v>
      </c>
      <c r="AH83" s="30">
        <f t="shared" si="41"/>
        <v>-8.9222900000000323</v>
      </c>
      <c r="AI83" s="30">
        <f t="shared" si="41"/>
        <v>-18.897862799999984</v>
      </c>
      <c r="AJ83" s="30">
        <f t="shared" si="41"/>
        <v>-29.823205199999961</v>
      </c>
      <c r="AK83" s="30">
        <f t="shared" si="41"/>
        <v>-41.69831720000002</v>
      </c>
      <c r="AL83" s="31">
        <f>$F82+$F84*(AL82-$N82)-$J84*(AL82-$N82)^2/2</f>
        <v>-54.523198799999989</v>
      </c>
      <c r="AM83" s="30">
        <f t="shared" si="41"/>
        <v>-68.297849999999983</v>
      </c>
      <c r="AN83" s="15"/>
    </row>
    <row r="84" spans="1:40" x14ac:dyDescent="0.2">
      <c r="A84" s="14">
        <f>tra!A620</f>
        <v>11</v>
      </c>
      <c r="B84" s="14">
        <f>tra!B620</f>
        <v>9</v>
      </c>
      <c r="C84" s="14">
        <f>tra!C620</f>
        <v>10</v>
      </c>
      <c r="D84" s="14">
        <f>tra!D620</f>
        <v>2</v>
      </c>
      <c r="E84" s="14" t="str">
        <f>tra!E620</f>
        <v>Vsin</v>
      </c>
      <c r="F84" s="14">
        <f>'INVILUPPO TRAVI'!F620</f>
        <v>105.759</v>
      </c>
      <c r="G84" s="14">
        <f>'INVILUPPO TRAVI'!O620</f>
        <v>-42.797999999999995</v>
      </c>
      <c r="H84" s="14">
        <f>'INVILUPPO TRAVI'!P620</f>
        <v>168.93199999999999</v>
      </c>
      <c r="J84" s="15">
        <f>(F84-F85)/$I82</f>
        <v>51.35</v>
      </c>
      <c r="K84" s="15">
        <f>(G84-G85)/$I82</f>
        <v>30.64</v>
      </c>
      <c r="M84" s="32" t="s">
        <v>64</v>
      </c>
      <c r="N84" s="30">
        <f>G82</f>
        <v>175.79629999999997</v>
      </c>
      <c r="O84" s="31">
        <f t="shared" ref="O84:AM84" si="42">$G82+$G84*(O82-$N82)-$K84*(O82-$N82)^2/2</f>
        <v>158.94029999999998</v>
      </c>
      <c r="P84" s="30">
        <f t="shared" si="42"/>
        <v>119.72255311999999</v>
      </c>
      <c r="Q84" s="30">
        <f t="shared" si="42"/>
        <v>109.56830351999996</v>
      </c>
      <c r="R84" s="30">
        <f t="shared" si="42"/>
        <v>98.847336479999967</v>
      </c>
      <c r="S84" s="30">
        <f t="shared" si="42"/>
        <v>87.559652000000028</v>
      </c>
      <c r="T84" s="30">
        <f t="shared" si="42"/>
        <v>75.705250080000013</v>
      </c>
      <c r="U84" s="30">
        <f t="shared" si="42"/>
        <v>63.284130720000014</v>
      </c>
      <c r="V84" s="30">
        <f t="shared" si="42"/>
        <v>50.296293919999997</v>
      </c>
      <c r="W84" s="30">
        <f t="shared" si="42"/>
        <v>36.741739679999995</v>
      </c>
      <c r="X84" s="30">
        <f t="shared" si="42"/>
        <v>22.620467999999988</v>
      </c>
      <c r="Y84" s="30">
        <f t="shared" si="42"/>
        <v>7.9324788799999624</v>
      </c>
      <c r="Z84" s="30">
        <f t="shared" si="42"/>
        <v>-7.3222276799999406</v>
      </c>
      <c r="AA84" s="30">
        <f t="shared" si="42"/>
        <v>-23.143651680000062</v>
      </c>
      <c r="AB84" s="30">
        <f t="shared" si="42"/>
        <v>-39.531793119999975</v>
      </c>
      <c r="AC84" s="30">
        <f t="shared" si="42"/>
        <v>-56.486651999999992</v>
      </c>
      <c r="AD84" s="30">
        <f t="shared" si="42"/>
        <v>-74.008228320000015</v>
      </c>
      <c r="AE84" s="30">
        <f t="shared" si="42"/>
        <v>-92.09652208</v>
      </c>
      <c r="AF84" s="30">
        <f t="shared" si="42"/>
        <v>-110.75153328000005</v>
      </c>
      <c r="AG84" s="30">
        <f t="shared" si="42"/>
        <v>-129.97326191999994</v>
      </c>
      <c r="AH84" s="30">
        <f t="shared" si="42"/>
        <v>-149.76170800000006</v>
      </c>
      <c r="AI84" s="30">
        <f t="shared" si="42"/>
        <v>-170.11687151999996</v>
      </c>
      <c r="AJ84" s="30">
        <f t="shared" si="42"/>
        <v>-191.03875247999994</v>
      </c>
      <c r="AK84" s="30">
        <f>$G82+$G84*(AK82-$N82)-$K84*(AK82-$N82)^2/2</f>
        <v>-212.52735088</v>
      </c>
      <c r="AL84" s="31">
        <f>$G82+$G84*(AL82-$N82)-$K84*(AL82-$N82)^2/2</f>
        <v>-234.58266671999999</v>
      </c>
      <c r="AM84" s="30">
        <f t="shared" si="42"/>
        <v>-257.2047</v>
      </c>
      <c r="AN84" s="15"/>
    </row>
    <row r="85" spans="1:40" x14ac:dyDescent="0.2">
      <c r="A85" s="14">
        <f>tra!A621</f>
        <v>11</v>
      </c>
      <c r="B85" s="14">
        <f>tra!B621</f>
        <v>9</v>
      </c>
      <c r="C85" s="14">
        <f>tra!C621</f>
        <v>10</v>
      </c>
      <c r="D85" s="14">
        <f>tra!D621</f>
        <v>2</v>
      </c>
      <c r="E85" s="14" t="str">
        <f>tra!E621</f>
        <v>Vdes</v>
      </c>
      <c r="F85" s="14">
        <f>'INVILUPPO TRAVI'!F621</f>
        <v>-104.776</v>
      </c>
      <c r="G85" s="14">
        <f>'INVILUPPO TRAVI'!O621</f>
        <v>-168.422</v>
      </c>
      <c r="H85" s="14">
        <f>'INVILUPPO TRAVI'!P621</f>
        <v>43.307999999999993</v>
      </c>
      <c r="M85" s="32" t="s">
        <v>65</v>
      </c>
      <c r="N85" s="30">
        <f>H82</f>
        <v>-259.83429999999998</v>
      </c>
      <c r="O85" s="31">
        <f t="shared" ref="O85:AM85" si="43">$H82+$H84*(O82-$N82)-$K84*(O82-$N82)^2/2</f>
        <v>-202.58479999999997</v>
      </c>
      <c r="P85" s="30">
        <f t="shared" si="43"/>
        <v>-110.10648688000001</v>
      </c>
      <c r="Q85" s="30">
        <f t="shared" si="43"/>
        <v>-91.465456479999986</v>
      </c>
      <c r="R85" s="30">
        <f t="shared" si="43"/>
        <v>-73.391143519999957</v>
      </c>
      <c r="S85" s="30">
        <f t="shared" si="43"/>
        <v>-55.883548000000076</v>
      </c>
      <c r="T85" s="30">
        <f t="shared" si="43"/>
        <v>-38.942669920000029</v>
      </c>
      <c r="U85" s="30">
        <f t="shared" si="43"/>
        <v>-22.568509280000065</v>
      </c>
      <c r="V85" s="30">
        <f t="shared" si="43"/>
        <v>-6.7610660800000488</v>
      </c>
      <c r="W85" s="30">
        <f t="shared" si="43"/>
        <v>8.4796596799999691</v>
      </c>
      <c r="X85" s="30">
        <f t="shared" si="43"/>
        <v>23.153667999999996</v>
      </c>
      <c r="Y85" s="30">
        <f t="shared" si="43"/>
        <v>37.260958880000004</v>
      </c>
      <c r="Z85" s="30">
        <f t="shared" si="43"/>
        <v>50.801532319999907</v>
      </c>
      <c r="AA85" s="30">
        <f t="shared" si="43"/>
        <v>63.775388320000033</v>
      </c>
      <c r="AB85" s="30">
        <f t="shared" si="43"/>
        <v>76.182526879999941</v>
      </c>
      <c r="AC85" s="30">
        <f t="shared" si="43"/>
        <v>88.022947999999943</v>
      </c>
      <c r="AD85" s="30">
        <f t="shared" si="43"/>
        <v>99.296651679999954</v>
      </c>
      <c r="AE85" s="30">
        <f t="shared" si="43"/>
        <v>110.00363791999999</v>
      </c>
      <c r="AF85" s="30">
        <f t="shared" si="43"/>
        <v>120.14390671999993</v>
      </c>
      <c r="AG85" s="30">
        <f t="shared" si="43"/>
        <v>129.71745807999997</v>
      </c>
      <c r="AH85" s="30">
        <f t="shared" si="43"/>
        <v>138.72429199999996</v>
      </c>
      <c r="AI85" s="30">
        <f t="shared" si="43"/>
        <v>147.16440847999988</v>
      </c>
      <c r="AJ85" s="30">
        <f t="shared" si="43"/>
        <v>155.03780751999997</v>
      </c>
      <c r="AK85" s="30">
        <f>$H82+$H84*(AK82-$N82)-$K84*(AK82-$N82)^2/2</f>
        <v>162.34448911999991</v>
      </c>
      <c r="AL85" s="31">
        <f>$H82+$H84*(AL82-$N82)-$K84*(AL82-$N82)^2/2</f>
        <v>169.08445327999999</v>
      </c>
      <c r="AM85" s="30">
        <f t="shared" si="43"/>
        <v>175.25769999999994</v>
      </c>
      <c r="AN85" s="15"/>
    </row>
    <row r="86" spans="1:40" x14ac:dyDescent="0.2">
      <c r="A86" s="14">
        <f>tra!A622</f>
        <v>11</v>
      </c>
      <c r="B86" s="14">
        <f>tra!B622</f>
        <v>9</v>
      </c>
      <c r="C86" s="14">
        <f>tra!C622</f>
        <v>10</v>
      </c>
      <c r="D86" s="14">
        <f>tra!D622</f>
        <v>1</v>
      </c>
      <c r="E86" s="14" t="str">
        <f>tra!E622</f>
        <v>Msin</v>
      </c>
      <c r="F86" s="14">
        <f>'INVILUPPO TRAVI'!F622</f>
        <v>-72.206000000000003</v>
      </c>
      <c r="G86" s="14">
        <f>'INVILUPPO TRAVI'!O622</f>
        <v>177.46589999999998</v>
      </c>
      <c r="H86" s="14">
        <f>'INVILUPPO TRAVI'!P622</f>
        <v>-263.9359</v>
      </c>
      <c r="I86" s="15">
        <v>4.0999999999999996</v>
      </c>
      <c r="L86" s="15">
        <v>1</v>
      </c>
      <c r="M86" s="32" t="s">
        <v>72</v>
      </c>
      <c r="N86" s="30">
        <f>N82</f>
        <v>3.4</v>
      </c>
      <c r="O86" s="31">
        <f t="shared" ref="O86:AJ86" si="44">O82</f>
        <v>3.75</v>
      </c>
      <c r="P86" s="30">
        <f t="shared" si="44"/>
        <v>4.3719999999999999</v>
      </c>
      <c r="Q86" s="30">
        <f t="shared" si="44"/>
        <v>4.508</v>
      </c>
      <c r="R86" s="30">
        <f t="shared" si="44"/>
        <v>4.6440000000000001</v>
      </c>
      <c r="S86" s="30">
        <f t="shared" si="44"/>
        <v>4.7799999999999994</v>
      </c>
      <c r="T86" s="30">
        <f t="shared" si="44"/>
        <v>4.9159999999999995</v>
      </c>
      <c r="U86" s="30">
        <f t="shared" si="44"/>
        <v>5.0519999999999996</v>
      </c>
      <c r="V86" s="30">
        <f t="shared" si="44"/>
        <v>5.1879999999999997</v>
      </c>
      <c r="W86" s="30">
        <f t="shared" si="44"/>
        <v>5.3239999999999998</v>
      </c>
      <c r="X86" s="30">
        <f t="shared" si="44"/>
        <v>5.46</v>
      </c>
      <c r="Y86" s="30">
        <f t="shared" si="44"/>
        <v>5.5960000000000001</v>
      </c>
      <c r="Z86" s="30">
        <f t="shared" si="44"/>
        <v>5.7319999999999993</v>
      </c>
      <c r="AA86" s="30">
        <f t="shared" si="44"/>
        <v>5.8680000000000003</v>
      </c>
      <c r="AB86" s="30">
        <f t="shared" si="44"/>
        <v>6.0039999999999996</v>
      </c>
      <c r="AC86" s="30">
        <f t="shared" si="44"/>
        <v>6.14</v>
      </c>
      <c r="AD86" s="30">
        <f t="shared" si="44"/>
        <v>6.2759999999999998</v>
      </c>
      <c r="AE86" s="30">
        <f t="shared" si="44"/>
        <v>6.4119999999999999</v>
      </c>
      <c r="AF86" s="30">
        <f t="shared" si="44"/>
        <v>6.548</v>
      </c>
      <c r="AG86" s="30">
        <f t="shared" si="44"/>
        <v>6.6839999999999993</v>
      </c>
      <c r="AH86" s="30">
        <f t="shared" si="44"/>
        <v>6.82</v>
      </c>
      <c r="AI86" s="30">
        <f t="shared" si="44"/>
        <v>6.9559999999999995</v>
      </c>
      <c r="AJ86" s="30">
        <f t="shared" si="44"/>
        <v>7.0919999999999996</v>
      </c>
      <c r="AK86" s="30">
        <f>AK82</f>
        <v>7.2279999999999998</v>
      </c>
      <c r="AL86" s="31">
        <f>AL82</f>
        <v>7.3639999999999999</v>
      </c>
      <c r="AM86" s="30">
        <f>AM82</f>
        <v>7.5</v>
      </c>
      <c r="AN86" s="15">
        <v>1</v>
      </c>
    </row>
    <row r="87" spans="1:40" x14ac:dyDescent="0.2">
      <c r="A87" s="14">
        <f>tra!A623</f>
        <v>11</v>
      </c>
      <c r="B87" s="14">
        <f>tra!B623</f>
        <v>9</v>
      </c>
      <c r="C87" s="14">
        <f>tra!C623</f>
        <v>10</v>
      </c>
      <c r="D87" s="14">
        <f>tra!D623</f>
        <v>1</v>
      </c>
      <c r="E87" s="14" t="str">
        <f>tra!E623</f>
        <v>Mdes</v>
      </c>
      <c r="F87" s="14">
        <f>'INVILUPPO TRAVI'!F623</f>
        <v>-68.06</v>
      </c>
      <c r="G87" s="14">
        <f>'INVILUPPO TRAVI'!O623</f>
        <v>-257.71269999999998</v>
      </c>
      <c r="H87" s="14">
        <f>'INVILUPPO TRAVI'!P623</f>
        <v>176.0147</v>
      </c>
      <c r="M87" s="32" t="s">
        <v>63</v>
      </c>
      <c r="N87" s="30">
        <f>F86</f>
        <v>-72.206000000000003</v>
      </c>
      <c r="O87" s="31">
        <f t="shared" ref="O87:AK87" si="45">$F86+$F88*(O86-$N86)-$J88*(O86-$N86)^2/2</f>
        <v>-38.153537499999992</v>
      </c>
      <c r="P87" s="30">
        <f t="shared" si="45"/>
        <v>6.8398587999999876</v>
      </c>
      <c r="Q87" s="30">
        <f t="shared" si="45"/>
        <v>14.030858800000001</v>
      </c>
      <c r="R87" s="30">
        <f t="shared" si="45"/>
        <v>20.272089200000003</v>
      </c>
      <c r="S87" s="30">
        <f t="shared" si="45"/>
        <v>25.563549999999978</v>
      </c>
      <c r="T87" s="30">
        <f t="shared" si="45"/>
        <v>29.905241199999985</v>
      </c>
      <c r="U87" s="30">
        <f t="shared" si="45"/>
        <v>33.297162799999981</v>
      </c>
      <c r="V87" s="30">
        <f t="shared" si="45"/>
        <v>35.739314799999974</v>
      </c>
      <c r="W87" s="30">
        <f t="shared" si="45"/>
        <v>37.231697199999985</v>
      </c>
      <c r="X87" s="30">
        <f t="shared" si="45"/>
        <v>37.774310000000014</v>
      </c>
      <c r="Y87" s="30">
        <f t="shared" si="45"/>
        <v>37.367153199999976</v>
      </c>
      <c r="Z87" s="30">
        <f t="shared" si="45"/>
        <v>36.01022679999997</v>
      </c>
      <c r="AA87" s="30">
        <f t="shared" si="45"/>
        <v>33.703530799999953</v>
      </c>
      <c r="AB87" s="30">
        <f t="shared" si="45"/>
        <v>30.447065199999969</v>
      </c>
      <c r="AC87" s="30">
        <f t="shared" si="45"/>
        <v>26.240829999999988</v>
      </c>
      <c r="AD87" s="30">
        <f t="shared" si="45"/>
        <v>21.084825199999926</v>
      </c>
      <c r="AE87" s="30">
        <f t="shared" si="45"/>
        <v>14.979050799999982</v>
      </c>
      <c r="AF87" s="30">
        <f t="shared" si="45"/>
        <v>7.9235067999999274</v>
      </c>
      <c r="AG87" s="30">
        <f t="shared" si="45"/>
        <v>-8.1806800000038038E-2</v>
      </c>
      <c r="AH87" s="30">
        <f t="shared" si="45"/>
        <v>-9.0368900000000281</v>
      </c>
      <c r="AI87" s="30">
        <f t="shared" si="45"/>
        <v>-18.941742799999986</v>
      </c>
      <c r="AJ87" s="30">
        <f t="shared" si="45"/>
        <v>-29.796365200000025</v>
      </c>
      <c r="AK87" s="30">
        <f t="shared" si="45"/>
        <v>-41.600757200000032</v>
      </c>
      <c r="AL87" s="31">
        <f>$F86+$F88*(AL86-$N86)-$J88*(AL86-$N86)^2/2</f>
        <v>-54.354918800000064</v>
      </c>
      <c r="AM87" s="30">
        <f>$F86+$F88*(AM86-$N86)-$J88*(AM86-$N86)^2/2</f>
        <v>-68.058850000000064</v>
      </c>
      <c r="AN87" s="15"/>
    </row>
    <row r="88" spans="1:40" x14ac:dyDescent="0.2">
      <c r="A88" s="14">
        <f>tra!A624</f>
        <v>11</v>
      </c>
      <c r="B88" s="14">
        <f>tra!B624</f>
        <v>9</v>
      </c>
      <c r="C88" s="14">
        <f>tra!C624</f>
        <v>10</v>
      </c>
      <c r="D88" s="14">
        <f>tra!D624</f>
        <v>1</v>
      </c>
      <c r="E88" s="14" t="str">
        <f>tra!E624</f>
        <v>Vsin</v>
      </c>
      <c r="F88" s="14">
        <f>'INVILUPPO TRAVI'!F624</f>
        <v>106.279</v>
      </c>
      <c r="G88" s="14">
        <f>'INVILUPPO TRAVI'!O624</f>
        <v>-43.329000000000001</v>
      </c>
      <c r="H88" s="14">
        <f>'INVILUPPO TRAVI'!P624</f>
        <v>170.11699999999999</v>
      </c>
      <c r="J88" s="15">
        <f>(F88-F89)/$I86</f>
        <v>51.35</v>
      </c>
      <c r="K88" s="15">
        <f>(G88-G89)/$I86</f>
        <v>30.64</v>
      </c>
      <c r="M88" s="32" t="s">
        <v>64</v>
      </c>
      <c r="N88" s="30">
        <f>G86</f>
        <v>177.46589999999998</v>
      </c>
      <c r="O88" s="31">
        <f t="shared" ref="O88:AJ88" si="46">$G86+$G88*(O86-$N86)-$K88*(O86-$N86)^2/2</f>
        <v>160.42404999999997</v>
      </c>
      <c r="P88" s="30">
        <f t="shared" si="46"/>
        <v>120.87602111999996</v>
      </c>
      <c r="Q88" s="30">
        <f t="shared" si="46"/>
        <v>110.64955551999996</v>
      </c>
      <c r="R88" s="30">
        <f t="shared" si="46"/>
        <v>99.856372479999962</v>
      </c>
      <c r="S88" s="30">
        <f t="shared" si="46"/>
        <v>88.496472000000026</v>
      </c>
      <c r="T88" s="30">
        <f t="shared" si="46"/>
        <v>76.569854080000013</v>
      </c>
      <c r="U88" s="30">
        <f t="shared" si="46"/>
        <v>64.076518719999996</v>
      </c>
      <c r="V88" s="30">
        <f t="shared" si="46"/>
        <v>51.016465919999987</v>
      </c>
      <c r="W88" s="30">
        <f t="shared" si="46"/>
        <v>37.389695679999974</v>
      </c>
      <c r="X88" s="30">
        <f t="shared" si="46"/>
        <v>23.196207999999984</v>
      </c>
      <c r="Y88" s="30">
        <f t="shared" si="46"/>
        <v>8.4360028799999611</v>
      </c>
      <c r="Z88" s="30">
        <f t="shared" si="46"/>
        <v>-6.8909196799999535</v>
      </c>
      <c r="AA88" s="30">
        <f t="shared" si="46"/>
        <v>-22.784559680000072</v>
      </c>
      <c r="AB88" s="30">
        <f t="shared" si="46"/>
        <v>-39.244917119999982</v>
      </c>
      <c r="AC88" s="30">
        <f t="shared" si="46"/>
        <v>-56.271992000000012</v>
      </c>
      <c r="AD88" s="30">
        <f t="shared" si="46"/>
        <v>-73.865784320000031</v>
      </c>
      <c r="AE88" s="30">
        <f t="shared" si="46"/>
        <v>-92.026294080000014</v>
      </c>
      <c r="AF88" s="30">
        <f t="shared" si="46"/>
        <v>-110.75352128000006</v>
      </c>
      <c r="AG88" s="30">
        <f t="shared" si="46"/>
        <v>-130.04746591999995</v>
      </c>
      <c r="AH88" s="30">
        <f t="shared" si="46"/>
        <v>-149.90812800000009</v>
      </c>
      <c r="AI88" s="30">
        <f t="shared" si="46"/>
        <v>-170.33550751999999</v>
      </c>
      <c r="AJ88" s="30">
        <f t="shared" si="46"/>
        <v>-191.32960447999997</v>
      </c>
      <c r="AK88" s="30">
        <f>$G86+$G88*(AK86-$N86)-$K88*(AK86-$N86)^2/2</f>
        <v>-212.89041888</v>
      </c>
      <c r="AL88" s="31">
        <f>$G86+$G88*(AL86-$N86)-$K88*(AL86-$N86)^2/2</f>
        <v>-235.01795072000002</v>
      </c>
      <c r="AM88" s="30">
        <f>$G86+$G88*(AM86-$N86)-$K88*(AM86-$N86)^2/2</f>
        <v>-257.71220000000005</v>
      </c>
      <c r="AN88" s="15"/>
    </row>
    <row r="89" spans="1:40" x14ac:dyDescent="0.2">
      <c r="A89" s="24">
        <f>tra!A625</f>
        <v>11</v>
      </c>
      <c r="B89" s="24">
        <f>tra!B625</f>
        <v>9</v>
      </c>
      <c r="C89" s="24">
        <f>tra!C625</f>
        <v>10</v>
      </c>
      <c r="D89" s="24">
        <f>tra!D625</f>
        <v>1</v>
      </c>
      <c r="E89" s="24" t="str">
        <f>tra!E625</f>
        <v>Vdes</v>
      </c>
      <c r="F89" s="24">
        <f>'INVILUPPO TRAVI'!F625</f>
        <v>-104.256</v>
      </c>
      <c r="G89" s="24">
        <f>'INVILUPPO TRAVI'!O625</f>
        <v>-168.953</v>
      </c>
      <c r="H89" s="24">
        <f>'INVILUPPO TRAVI'!P625</f>
        <v>44.493000000000002</v>
      </c>
      <c r="I89" s="25"/>
      <c r="J89" s="25"/>
      <c r="K89" s="25"/>
      <c r="M89" s="25" t="s">
        <v>65</v>
      </c>
      <c r="N89" s="24">
        <f>H86</f>
        <v>-263.9359</v>
      </c>
      <c r="O89" s="33">
        <f t="shared" ref="O89:AJ89" si="47">$H86+$H88*(O86-$N86)-$K88*(O86-$N86)^2/2</f>
        <v>-206.27164999999999</v>
      </c>
      <c r="P89" s="24">
        <f t="shared" si="47"/>
        <v>-113.05626688000001</v>
      </c>
      <c r="Q89" s="24">
        <f t="shared" si="47"/>
        <v>-94.254076479999995</v>
      </c>
      <c r="R89" s="24">
        <f t="shared" si="47"/>
        <v>-76.018603519999971</v>
      </c>
      <c r="S89" s="24">
        <f t="shared" si="47"/>
        <v>-58.349848000000094</v>
      </c>
      <c r="T89" s="24">
        <f t="shared" si="47"/>
        <v>-41.24780992000008</v>
      </c>
      <c r="U89" s="24">
        <f t="shared" si="47"/>
        <v>-24.712489280000064</v>
      </c>
      <c r="V89" s="24">
        <f t="shared" si="47"/>
        <v>-8.7438860800000526</v>
      </c>
      <c r="W89" s="24">
        <f t="shared" si="47"/>
        <v>6.6579996799999606</v>
      </c>
      <c r="X89" s="24">
        <f t="shared" si="47"/>
        <v>21.493167999999983</v>
      </c>
      <c r="Y89" s="24">
        <f t="shared" si="47"/>
        <v>35.761618879999986</v>
      </c>
      <c r="Z89" s="24">
        <f t="shared" si="47"/>
        <v>49.463352319999942</v>
      </c>
      <c r="AA89" s="24">
        <f t="shared" si="47"/>
        <v>62.598368320000006</v>
      </c>
      <c r="AB89" s="24">
        <f t="shared" si="47"/>
        <v>75.166666879999966</v>
      </c>
      <c r="AC89" s="24">
        <f t="shared" si="47"/>
        <v>87.168247999999963</v>
      </c>
      <c r="AD89" s="24">
        <f t="shared" si="47"/>
        <v>98.603111679999969</v>
      </c>
      <c r="AE89" s="24">
        <f t="shared" si="47"/>
        <v>109.47125791999994</v>
      </c>
      <c r="AF89" s="24">
        <f t="shared" si="47"/>
        <v>119.77268672</v>
      </c>
      <c r="AG89" s="24">
        <f t="shared" si="47"/>
        <v>129.50739807999992</v>
      </c>
      <c r="AH89" s="24">
        <f t="shared" si="47"/>
        <v>138.67539200000002</v>
      </c>
      <c r="AI89" s="24">
        <f t="shared" si="47"/>
        <v>147.27666847999993</v>
      </c>
      <c r="AJ89" s="24">
        <f t="shared" si="47"/>
        <v>155.3112275199999</v>
      </c>
      <c r="AK89" s="24">
        <f>$H86+$H88*(AK86-$N86)-$K88*(AK86-$N86)^2/2</f>
        <v>162.77906911999995</v>
      </c>
      <c r="AL89" s="33">
        <f>$H86+$H88*(AL86-$N86)-$K88*(AL86-$N86)^2/2</f>
        <v>169.68019327999991</v>
      </c>
      <c r="AM89" s="24">
        <f>$H86+$H88*(AM86-$N86)-$K88*(AM86-$N86)^2/2</f>
        <v>176.01459999999986</v>
      </c>
      <c r="AN89" s="15"/>
    </row>
    <row r="90" spans="1:40" x14ac:dyDescent="0.2">
      <c r="A90" s="14">
        <f>tra!A626</f>
        <v>11</v>
      </c>
      <c r="B90" s="14">
        <f>tra!B626</f>
        <v>10</v>
      </c>
      <c r="C90" s="14">
        <f>tra!C626</f>
        <v>11</v>
      </c>
      <c r="D90" s="14">
        <f>tra!D626</f>
        <v>6</v>
      </c>
      <c r="E90" s="14" t="str">
        <f>tra!E626</f>
        <v>Msin</v>
      </c>
      <c r="F90" s="14">
        <f>'INVILUPPO TRAVI'!F626</f>
        <v>-25.013999999999999</v>
      </c>
      <c r="G90" s="14">
        <f>'INVILUPPO TRAVI'!O626</f>
        <v>22.785400000000003</v>
      </c>
      <c r="H90" s="14">
        <f>'INVILUPPO TRAVI'!P626</f>
        <v>-53.187400000000004</v>
      </c>
      <c r="I90" s="15">
        <v>3.7</v>
      </c>
      <c r="L90" s="15">
        <v>6</v>
      </c>
      <c r="M90" s="26" t="s">
        <v>72</v>
      </c>
      <c r="N90" s="27">
        <f>N70+I70</f>
        <v>7.5</v>
      </c>
      <c r="O90" s="28">
        <f>N90+0.35</f>
        <v>7.85</v>
      </c>
      <c r="P90" s="27">
        <f>(O90+Q90)/2</f>
        <v>7.8970000000000002</v>
      </c>
      <c r="Q90" s="27">
        <f>$N$90+$I90/25*Q$1</f>
        <v>7.944</v>
      </c>
      <c r="R90" s="27">
        <f t="shared" ref="R90:AM90" si="48">$N$90+$I90/25*R$1</f>
        <v>8.0920000000000005</v>
      </c>
      <c r="S90" s="27">
        <f t="shared" si="48"/>
        <v>8.24</v>
      </c>
      <c r="T90" s="27">
        <f t="shared" si="48"/>
        <v>8.3879999999999999</v>
      </c>
      <c r="U90" s="27">
        <f t="shared" si="48"/>
        <v>8.5359999999999996</v>
      </c>
      <c r="V90" s="27">
        <f t="shared" si="48"/>
        <v>8.6840000000000011</v>
      </c>
      <c r="W90" s="27">
        <f t="shared" si="48"/>
        <v>8.8320000000000007</v>
      </c>
      <c r="X90" s="27">
        <f t="shared" si="48"/>
        <v>8.98</v>
      </c>
      <c r="Y90" s="27">
        <f t="shared" si="48"/>
        <v>9.1280000000000001</v>
      </c>
      <c r="Z90" s="27">
        <f t="shared" si="48"/>
        <v>9.2759999999999998</v>
      </c>
      <c r="AA90" s="27">
        <f t="shared" si="48"/>
        <v>9.4239999999999995</v>
      </c>
      <c r="AB90" s="27">
        <f t="shared" si="48"/>
        <v>9.5719999999999992</v>
      </c>
      <c r="AC90" s="27">
        <f t="shared" si="48"/>
        <v>9.7200000000000006</v>
      </c>
      <c r="AD90" s="27">
        <f t="shared" si="48"/>
        <v>9.8680000000000003</v>
      </c>
      <c r="AE90" s="27">
        <f t="shared" si="48"/>
        <v>10.016</v>
      </c>
      <c r="AF90" s="27">
        <f t="shared" si="48"/>
        <v>10.164000000000001</v>
      </c>
      <c r="AG90" s="27">
        <f t="shared" si="48"/>
        <v>10.312000000000001</v>
      </c>
      <c r="AH90" s="27">
        <f t="shared" si="48"/>
        <v>10.46</v>
      </c>
      <c r="AI90" s="27">
        <f t="shared" si="48"/>
        <v>10.608000000000001</v>
      </c>
      <c r="AJ90" s="27">
        <f t="shared" si="48"/>
        <v>10.756</v>
      </c>
      <c r="AK90" s="27">
        <f t="shared" si="48"/>
        <v>10.904</v>
      </c>
      <c r="AL90" s="28">
        <f t="shared" si="48"/>
        <v>11.052</v>
      </c>
      <c r="AM90" s="27">
        <f t="shared" si="48"/>
        <v>11.200000000000001</v>
      </c>
      <c r="AN90" s="15">
        <v>6</v>
      </c>
    </row>
    <row r="91" spans="1:40" x14ac:dyDescent="0.2">
      <c r="A91" s="14">
        <f>tra!A627</f>
        <v>11</v>
      </c>
      <c r="B91" s="14">
        <f>tra!B627</f>
        <v>10</v>
      </c>
      <c r="C91" s="14">
        <f>tra!C627</f>
        <v>11</v>
      </c>
      <c r="D91" s="14">
        <f>tra!D627</f>
        <v>6</v>
      </c>
      <c r="E91" s="14" t="str">
        <f>tra!E627</f>
        <v>Mdes</v>
      </c>
      <c r="F91" s="14">
        <f>'INVILUPPO TRAVI'!F627</f>
        <v>-48.148000000000003</v>
      </c>
      <c r="G91" s="14">
        <f>'INVILUPPO TRAVI'!O627</f>
        <v>-72.700299999999999</v>
      </c>
      <c r="H91" s="14">
        <f>'INVILUPPO TRAVI'!P627</f>
        <v>15.012299999999996</v>
      </c>
      <c r="M91" s="32" t="s">
        <v>63</v>
      </c>
      <c r="N91" s="30">
        <f>F90</f>
        <v>-25.013999999999999</v>
      </c>
      <c r="O91" s="31">
        <f>$F90+$F92*(O90-$N90)-$J92*(O90-$N90)^2/2</f>
        <v>-7.7330125000000152</v>
      </c>
      <c r="P91" s="30">
        <f t="shared" ref="P91:AM91" si="49">$F90+$F92*(P90-$N90)-$J92*(P90-$N90)^2/2</f>
        <v>-5.7222554449999885</v>
      </c>
      <c r="Q91" s="30">
        <f t="shared" si="49"/>
        <v>-3.7848592799999996</v>
      </c>
      <c r="R91" s="30">
        <f t="shared" si="49"/>
        <v>1.836657280000022</v>
      </c>
      <c r="S91" s="30">
        <f t="shared" si="49"/>
        <v>6.73074200000001</v>
      </c>
      <c r="T91" s="30">
        <f t="shared" si="49"/>
        <v>10.897394880000002</v>
      </c>
      <c r="U91" s="30">
        <f t="shared" si="49"/>
        <v>14.336615919999993</v>
      </c>
      <c r="V91" s="30">
        <f t="shared" si="49"/>
        <v>17.048405120000027</v>
      </c>
      <c r="W91" s="30">
        <f t="shared" si="49"/>
        <v>19.032762480000009</v>
      </c>
      <c r="X91" s="30">
        <f t="shared" si="49"/>
        <v>20.289688000000012</v>
      </c>
      <c r="Y91" s="30">
        <f t="shared" si="49"/>
        <v>20.81918168</v>
      </c>
      <c r="Z91" s="30">
        <f t="shared" si="49"/>
        <v>20.621243520000014</v>
      </c>
      <c r="AA91" s="30">
        <f t="shared" si="49"/>
        <v>19.695873520000006</v>
      </c>
      <c r="AB91" s="30">
        <f t="shared" si="49"/>
        <v>18.043071680000025</v>
      </c>
      <c r="AC91" s="30">
        <f t="shared" si="49"/>
        <v>15.662837999999994</v>
      </c>
      <c r="AD91" s="30">
        <f t="shared" si="49"/>
        <v>12.555172479999982</v>
      </c>
      <c r="AE91" s="30">
        <f t="shared" si="49"/>
        <v>8.72007511999999</v>
      </c>
      <c r="AF91" s="30">
        <f t="shared" si="49"/>
        <v>4.1575459199999472</v>
      </c>
      <c r="AG91" s="30">
        <f t="shared" si="49"/>
        <v>-1.1324151200000756</v>
      </c>
      <c r="AH91" s="30">
        <f t="shared" si="49"/>
        <v>-7.1498080000000357</v>
      </c>
      <c r="AI91" s="30">
        <f t="shared" si="49"/>
        <v>-13.894632720000033</v>
      </c>
      <c r="AJ91" s="30">
        <f t="shared" si="49"/>
        <v>-21.366889280000038</v>
      </c>
      <c r="AK91" s="30">
        <f t="shared" si="49"/>
        <v>-29.566577680000023</v>
      </c>
      <c r="AL91" s="31">
        <f>$F90+$F92*(AL90-$N90)-$J92*(AL90-$N90)^2/2</f>
        <v>-38.49369791999996</v>
      </c>
      <c r="AM91" s="30">
        <f t="shared" si="49"/>
        <v>-48.148250000000104</v>
      </c>
      <c r="AN91" s="15"/>
    </row>
    <row r="92" spans="1:40" x14ac:dyDescent="0.2">
      <c r="A92" s="14">
        <f>tra!A628</f>
        <v>11</v>
      </c>
      <c r="B92" s="14">
        <f>tra!B628</f>
        <v>10</v>
      </c>
      <c r="C92" s="14">
        <f>tra!C628</f>
        <v>11</v>
      </c>
      <c r="D92" s="14">
        <f>tra!D628</f>
        <v>6</v>
      </c>
      <c r="E92" s="14" t="str">
        <f>tra!E628</f>
        <v>Vsin</v>
      </c>
      <c r="F92" s="14">
        <f>'INVILUPPO TRAVI'!F628</f>
        <v>55.186</v>
      </c>
      <c r="G92" s="14">
        <f>'INVILUPPO TRAVI'!O628</f>
        <v>11.267800000000005</v>
      </c>
      <c r="H92" s="14">
        <f>'INVILUPPO TRAVI'!P628</f>
        <v>55.506199999999993</v>
      </c>
      <c r="J92" s="15">
        <f>(F92-F93)/$I90</f>
        <v>33.21</v>
      </c>
      <c r="K92" s="15">
        <f>(G92-G93)/$I90</f>
        <v>20.040000000000003</v>
      </c>
      <c r="M92" s="32" t="s">
        <v>64</v>
      </c>
      <c r="N92" s="30">
        <f>G90</f>
        <v>22.785400000000003</v>
      </c>
      <c r="O92" s="31">
        <f>$G90+$G92*(O90-$N90)-$K92*(O90-$N90)^2/2</f>
        <v>25.501680000000004</v>
      </c>
      <c r="P92" s="30">
        <f>$G90+$G92*(P90-$N90)-$K92*(P90-$N90)^2/2</f>
        <v>25.679474420000005</v>
      </c>
      <c r="Q92" s="30">
        <f t="shared" ref="Q92:AM92" si="50">$G90+$G92*(Q90-$N90)-$K92*(Q90-$N90)^2/2</f>
        <v>25.813000480000007</v>
      </c>
      <c r="R92" s="30">
        <f t="shared" si="50"/>
        <v>25.944288320000005</v>
      </c>
      <c r="S92" s="30">
        <f t="shared" si="50"/>
        <v>25.636620000000008</v>
      </c>
      <c r="T92" s="30">
        <f t="shared" si="50"/>
        <v>24.889995520000006</v>
      </c>
      <c r="U92" s="30">
        <f t="shared" si="50"/>
        <v>23.704414880000012</v>
      </c>
      <c r="V92" s="30">
        <f t="shared" si="50"/>
        <v>22.07987807999999</v>
      </c>
      <c r="W92" s="30">
        <f t="shared" si="50"/>
        <v>20.016385119999992</v>
      </c>
      <c r="X92" s="30">
        <f t="shared" si="50"/>
        <v>17.513935999999994</v>
      </c>
      <c r="Y92" s="30">
        <f t="shared" si="50"/>
        <v>14.57253072</v>
      </c>
      <c r="Z92" s="30">
        <f t="shared" si="50"/>
        <v>11.192169280000009</v>
      </c>
      <c r="AA92" s="30">
        <f t="shared" si="50"/>
        <v>7.3728516800000179</v>
      </c>
      <c r="AB92" s="30">
        <f t="shared" si="50"/>
        <v>3.1145779200000305</v>
      </c>
      <c r="AC92" s="30">
        <f t="shared" si="50"/>
        <v>-1.5826520000000102</v>
      </c>
      <c r="AD92" s="30">
        <f t="shared" si="50"/>
        <v>-6.7188380800000047</v>
      </c>
      <c r="AE92" s="30">
        <f t="shared" si="50"/>
        <v>-12.293980319999996</v>
      </c>
      <c r="AF92" s="30">
        <f t="shared" si="50"/>
        <v>-18.308078720000054</v>
      </c>
      <c r="AG92" s="30">
        <f t="shared" si="50"/>
        <v>-24.761133280000053</v>
      </c>
      <c r="AH92" s="30">
        <f t="shared" si="50"/>
        <v>-31.65314400000004</v>
      </c>
      <c r="AI92" s="30">
        <f t="shared" si="50"/>
        <v>-38.984110880000017</v>
      </c>
      <c r="AJ92" s="30">
        <f t="shared" si="50"/>
        <v>-46.754033920000012</v>
      </c>
      <c r="AK92" s="30">
        <f>$G90+$G92*(AK90-$N90)-$K92*(AK90-$N90)^2/2</f>
        <v>-54.962913119999996</v>
      </c>
      <c r="AL92" s="31">
        <f>$G90+$G92*(AL90-$N90)-$K92*(AL90-$N90)^2/2</f>
        <v>-63.61074847999997</v>
      </c>
      <c r="AM92" s="30">
        <f t="shared" si="50"/>
        <v>-72.697540000000089</v>
      </c>
      <c r="AN92" s="15"/>
    </row>
    <row r="93" spans="1:40" x14ac:dyDescent="0.2">
      <c r="A93" s="14">
        <f>tra!A629</f>
        <v>11</v>
      </c>
      <c r="B93" s="14">
        <f>tra!B629</f>
        <v>10</v>
      </c>
      <c r="C93" s="14">
        <f>tra!C629</f>
        <v>11</v>
      </c>
      <c r="D93" s="14">
        <f>tra!D629</f>
        <v>6</v>
      </c>
      <c r="E93" s="14" t="str">
        <f>tra!E629</f>
        <v>Vdes</v>
      </c>
      <c r="F93" s="14">
        <f>'INVILUPPO TRAVI'!F629</f>
        <v>-67.691000000000003</v>
      </c>
      <c r="G93" s="14">
        <f>'INVILUPPO TRAVI'!O629</f>
        <v>-62.880200000000002</v>
      </c>
      <c r="H93" s="14">
        <f>'INVILUPPO TRAVI'!P629</f>
        <v>-18.641800000000007</v>
      </c>
      <c r="M93" s="32" t="s">
        <v>65</v>
      </c>
      <c r="N93" s="30">
        <f>H90</f>
        <v>-53.187400000000004</v>
      </c>
      <c r="O93" s="31">
        <f>$H90+$H92*(O90-$N90)-$K92*(O90-$N90)^2/2</f>
        <v>-34.987680000000019</v>
      </c>
      <c r="P93" s="30">
        <f>$H90+$H92*(P90-$N90)-$K92*(P90-$N90)^2/2</f>
        <v>-32.730680779999993</v>
      </c>
      <c r="Q93" s="30">
        <f t="shared" ref="Q93:AM93" si="51">$H90+$H92*(Q90-$N90)-$K92*(Q90-$N90)^2/2</f>
        <v>-30.517949920000007</v>
      </c>
      <c r="R93" s="30">
        <f t="shared" si="51"/>
        <v>-23.839378879999984</v>
      </c>
      <c r="S93" s="30">
        <f t="shared" si="51"/>
        <v>-17.599764</v>
      </c>
      <c r="T93" s="30">
        <f t="shared" si="51"/>
        <v>-11.799105280000012</v>
      </c>
      <c r="U93" s="30">
        <f t="shared" si="51"/>
        <v>-6.4374027200000263</v>
      </c>
      <c r="V93" s="30">
        <f t="shared" si="51"/>
        <v>-1.5146563199999754</v>
      </c>
      <c r="W93" s="30">
        <f t="shared" si="51"/>
        <v>2.969133920000008</v>
      </c>
      <c r="X93" s="30">
        <f t="shared" si="51"/>
        <v>7.0139679999999913</v>
      </c>
      <c r="Y93" s="30">
        <f t="shared" si="51"/>
        <v>10.619845919999978</v>
      </c>
      <c r="Z93" s="30">
        <f t="shared" si="51"/>
        <v>13.786767679999983</v>
      </c>
      <c r="AA93" s="30">
        <f t="shared" si="51"/>
        <v>16.514733279999973</v>
      </c>
      <c r="AB93" s="30">
        <f t="shared" si="51"/>
        <v>18.803742719999967</v>
      </c>
      <c r="AC93" s="30">
        <f t="shared" si="51"/>
        <v>20.653795999999986</v>
      </c>
      <c r="AD93" s="30">
        <f t="shared" si="51"/>
        <v>22.064893119999972</v>
      </c>
      <c r="AE93" s="30">
        <f t="shared" si="51"/>
        <v>23.037034079999962</v>
      </c>
      <c r="AF93" s="30">
        <f t="shared" si="51"/>
        <v>23.570218879999985</v>
      </c>
      <c r="AG93" s="30">
        <f t="shared" si="51"/>
        <v>23.664447519999968</v>
      </c>
      <c r="AH93" s="30">
        <f t="shared" si="51"/>
        <v>23.319719999999961</v>
      </c>
      <c r="AI93" s="30">
        <f t="shared" si="51"/>
        <v>22.536036319999965</v>
      </c>
      <c r="AJ93" s="30">
        <f t="shared" si="51"/>
        <v>21.313396479999952</v>
      </c>
      <c r="AK93" s="30">
        <f>$H90+$H92*(AK90-$N90)-$K92*(AK90-$N90)^2/2</f>
        <v>19.651800479999949</v>
      </c>
      <c r="AL93" s="31">
        <f>$H90+$H92*(AL90-$N90)-$K92*(AL90-$N90)^2/2</f>
        <v>17.551248319999985</v>
      </c>
      <c r="AM93" s="30">
        <f t="shared" si="51"/>
        <v>15.011739999999918</v>
      </c>
      <c r="AN93" s="15"/>
    </row>
    <row r="94" spans="1:40" x14ac:dyDescent="0.2">
      <c r="A94" s="14">
        <f>tra!A630</f>
        <v>11</v>
      </c>
      <c r="B94" s="14">
        <f>tra!B630</f>
        <v>10</v>
      </c>
      <c r="C94" s="14">
        <f>tra!C630</f>
        <v>11</v>
      </c>
      <c r="D94" s="14">
        <f>tra!D630</f>
        <v>5</v>
      </c>
      <c r="E94" s="14" t="str">
        <f>tra!E630</f>
        <v>Msin</v>
      </c>
      <c r="F94" s="14">
        <f>'INVILUPPO TRAVI'!F630</f>
        <v>-17.518000000000001</v>
      </c>
      <c r="G94" s="14">
        <f>'INVILUPPO TRAVI'!O630</f>
        <v>66.024399999999986</v>
      </c>
      <c r="H94" s="14">
        <f>'INVILUPPO TRAVI'!P630</f>
        <v>-87.830399999999997</v>
      </c>
      <c r="I94" s="15">
        <v>3.7</v>
      </c>
      <c r="L94" s="15">
        <v>5</v>
      </c>
      <c r="M94" s="32" t="s">
        <v>72</v>
      </c>
      <c r="N94" s="30">
        <f>N90</f>
        <v>7.5</v>
      </c>
      <c r="O94" s="31">
        <f>O90</f>
        <v>7.85</v>
      </c>
      <c r="P94" s="30">
        <f>P90</f>
        <v>7.8970000000000002</v>
      </c>
      <c r="Q94" s="30">
        <f t="shared" ref="Q94:AM94" si="52">Q90</f>
        <v>7.944</v>
      </c>
      <c r="R94" s="30">
        <f t="shared" si="52"/>
        <v>8.0920000000000005</v>
      </c>
      <c r="S94" s="30">
        <f t="shared" si="52"/>
        <v>8.24</v>
      </c>
      <c r="T94" s="30">
        <f t="shared" si="52"/>
        <v>8.3879999999999999</v>
      </c>
      <c r="U94" s="30">
        <f t="shared" si="52"/>
        <v>8.5359999999999996</v>
      </c>
      <c r="V94" s="30">
        <f t="shared" si="52"/>
        <v>8.6840000000000011</v>
      </c>
      <c r="W94" s="30">
        <f t="shared" si="52"/>
        <v>8.8320000000000007</v>
      </c>
      <c r="X94" s="30">
        <f t="shared" si="52"/>
        <v>8.98</v>
      </c>
      <c r="Y94" s="30">
        <f t="shared" si="52"/>
        <v>9.1280000000000001</v>
      </c>
      <c r="Z94" s="30">
        <f t="shared" si="52"/>
        <v>9.2759999999999998</v>
      </c>
      <c r="AA94" s="30">
        <f t="shared" si="52"/>
        <v>9.4239999999999995</v>
      </c>
      <c r="AB94" s="30">
        <f t="shared" si="52"/>
        <v>9.5719999999999992</v>
      </c>
      <c r="AC94" s="30">
        <f t="shared" si="52"/>
        <v>9.7200000000000006</v>
      </c>
      <c r="AD94" s="30">
        <f t="shared" si="52"/>
        <v>9.8680000000000003</v>
      </c>
      <c r="AE94" s="30">
        <f t="shared" si="52"/>
        <v>10.016</v>
      </c>
      <c r="AF94" s="30">
        <f t="shared" si="52"/>
        <v>10.164000000000001</v>
      </c>
      <c r="AG94" s="30">
        <f t="shared" si="52"/>
        <v>10.312000000000001</v>
      </c>
      <c r="AH94" s="30">
        <f t="shared" si="52"/>
        <v>10.46</v>
      </c>
      <c r="AI94" s="30">
        <f t="shared" si="52"/>
        <v>10.608000000000001</v>
      </c>
      <c r="AJ94" s="30">
        <f t="shared" si="52"/>
        <v>10.756</v>
      </c>
      <c r="AK94" s="30">
        <f>AK90</f>
        <v>10.904</v>
      </c>
      <c r="AL94" s="31">
        <f>AL90</f>
        <v>11.052</v>
      </c>
      <c r="AM94" s="30">
        <f t="shared" si="52"/>
        <v>11.200000000000001</v>
      </c>
      <c r="AN94" s="15">
        <v>5</v>
      </c>
    </row>
    <row r="95" spans="1:40" x14ac:dyDescent="0.2">
      <c r="A95" s="14">
        <f>tra!A631</f>
        <v>11</v>
      </c>
      <c r="B95" s="14">
        <f>tra!B631</f>
        <v>10</v>
      </c>
      <c r="C95" s="14">
        <f>tra!C631</f>
        <v>11</v>
      </c>
      <c r="D95" s="14">
        <f>tra!D631</f>
        <v>5</v>
      </c>
      <c r="E95" s="14" t="str">
        <f>tra!E631</f>
        <v>Mdes</v>
      </c>
      <c r="F95" s="14">
        <f>'INVILUPPO TRAVI'!F631</f>
        <v>-58.680999999999997</v>
      </c>
      <c r="G95" s="14">
        <f>'INVILUPPO TRAVI'!O631</f>
        <v>-115.44119999999998</v>
      </c>
      <c r="H95" s="14">
        <f>'INVILUPPO TRAVI'!P631</f>
        <v>45.243199999999995</v>
      </c>
      <c r="M95" s="32" t="s">
        <v>63</v>
      </c>
      <c r="N95" s="30">
        <f>F94</f>
        <v>-17.518000000000001</v>
      </c>
      <c r="O95" s="31">
        <f>$F94+$F96*(O94-$N94)-$J96*(O94-$N94)^2/2</f>
        <v>-1.9425625000000117</v>
      </c>
      <c r="P95" s="30">
        <f t="shared" ref="P95:AM95" si="53">$F94+$F96*(P94-$N94)-$J96*(P94-$N94)^2/2</f>
        <v>-0.16083644499999084</v>
      </c>
      <c r="Q95" s="30">
        <f t="shared" si="53"/>
        <v>1.547528719999999</v>
      </c>
      <c r="R95" s="30">
        <f t="shared" si="53"/>
        <v>6.4478412800000173</v>
      </c>
      <c r="S95" s="30">
        <f t="shared" si="53"/>
        <v>10.62072200000001</v>
      </c>
      <c r="T95" s="30">
        <f t="shared" si="53"/>
        <v>14.066170880000001</v>
      </c>
      <c r="U95" s="30">
        <f t="shared" si="53"/>
        <v>16.784187919999997</v>
      </c>
      <c r="V95" s="30">
        <f t="shared" si="53"/>
        <v>18.774773120000017</v>
      </c>
      <c r="W95" s="30">
        <f t="shared" si="53"/>
        <v>20.03792648000001</v>
      </c>
      <c r="X95" s="30">
        <f t="shared" si="53"/>
        <v>20.573648000000013</v>
      </c>
      <c r="Y95" s="30">
        <f t="shared" si="53"/>
        <v>20.381937680000007</v>
      </c>
      <c r="Z95" s="30">
        <f t="shared" si="53"/>
        <v>19.462795520000014</v>
      </c>
      <c r="AA95" s="30">
        <f t="shared" si="53"/>
        <v>17.816221520000028</v>
      </c>
      <c r="AB95" s="30">
        <f t="shared" si="53"/>
        <v>15.442215680000032</v>
      </c>
      <c r="AC95" s="30">
        <f t="shared" si="53"/>
        <v>12.340778</v>
      </c>
      <c r="AD95" s="30">
        <f t="shared" si="53"/>
        <v>8.5119084800000167</v>
      </c>
      <c r="AE95" s="30">
        <f t="shared" si="53"/>
        <v>3.9556071200000105</v>
      </c>
      <c r="AF95" s="30">
        <f t="shared" si="53"/>
        <v>-1.3281260800000325</v>
      </c>
      <c r="AG95" s="30">
        <f t="shared" si="53"/>
        <v>-7.3392911200000128</v>
      </c>
      <c r="AH95" s="30">
        <f t="shared" si="53"/>
        <v>-14.077888000000002</v>
      </c>
      <c r="AI95" s="30">
        <f t="shared" si="53"/>
        <v>-21.543916719999999</v>
      </c>
      <c r="AJ95" s="30">
        <f t="shared" si="53"/>
        <v>-29.737377279999976</v>
      </c>
      <c r="AK95" s="30">
        <f t="shared" si="53"/>
        <v>-38.658269679999961</v>
      </c>
      <c r="AL95" s="31">
        <f>$F94+$F96*(AL94-$N94)-$J96*(AL94-$N94)^2/2</f>
        <v>-48.306593919999926</v>
      </c>
      <c r="AM95" s="30">
        <f t="shared" si="53"/>
        <v>-58.682350000000014</v>
      </c>
      <c r="AN95" s="15"/>
    </row>
    <row r="96" spans="1:40" x14ac:dyDescent="0.2">
      <c r="A96" s="14">
        <f>tra!A632</f>
        <v>11</v>
      </c>
      <c r="B96" s="14">
        <f>tra!B632</f>
        <v>10</v>
      </c>
      <c r="C96" s="14">
        <f>tra!C632</f>
        <v>11</v>
      </c>
      <c r="D96" s="14">
        <f>tra!D632</f>
        <v>5</v>
      </c>
      <c r="E96" s="14" t="str">
        <f>tra!E632</f>
        <v>Vsin</v>
      </c>
      <c r="F96" s="14">
        <f>'INVILUPPO TRAVI'!F632</f>
        <v>50.313000000000002</v>
      </c>
      <c r="G96" s="14">
        <f>'INVILUPPO TRAVI'!O632</f>
        <v>-11.9697</v>
      </c>
      <c r="H96" s="14">
        <f>'INVILUPPO TRAVI'!P632</f>
        <v>73.039699999999996</v>
      </c>
      <c r="J96" s="15">
        <f>(F96-F97)/$I94</f>
        <v>33.209999999999994</v>
      </c>
      <c r="K96" s="15">
        <f>(G96-G97)/$I94</f>
        <v>20.04</v>
      </c>
      <c r="M96" s="32" t="s">
        <v>64</v>
      </c>
      <c r="N96" s="30">
        <f>G94</f>
        <v>66.024399999999986</v>
      </c>
      <c r="O96" s="31">
        <f>$G94+$G96*(O94-$N94)-$K96*(O94-$N94)^2/2</f>
        <v>60.607554999999991</v>
      </c>
      <c r="P96" s="30">
        <f>$G94+$G96*(P94-$N94)-$K96*(P94-$N94)^2/2</f>
        <v>59.693186919999981</v>
      </c>
      <c r="Q96" s="30">
        <f t="shared" ref="Q96:AM96" si="54">$G94+$G96*(Q94-$N94)-$K96*(Q94-$N94)^2/2</f>
        <v>58.734550479999982</v>
      </c>
      <c r="R96" s="30">
        <f t="shared" si="54"/>
        <v>55.426688319999975</v>
      </c>
      <c r="S96" s="30">
        <f t="shared" si="54"/>
        <v>51.67986999999998</v>
      </c>
      <c r="T96" s="30">
        <f t="shared" si="54"/>
        <v>47.494095519999988</v>
      </c>
      <c r="U96" s="30">
        <f t="shared" si="54"/>
        <v>42.869364880000006</v>
      </c>
      <c r="V96" s="30">
        <f t="shared" si="54"/>
        <v>37.80567807999995</v>
      </c>
      <c r="W96" s="30">
        <f t="shared" si="54"/>
        <v>32.303035119999961</v>
      </c>
      <c r="X96" s="30">
        <f t="shared" si="54"/>
        <v>26.361435999999966</v>
      </c>
      <c r="Y96" s="30">
        <f t="shared" si="54"/>
        <v>19.980880719999984</v>
      </c>
      <c r="Z96" s="30">
        <f t="shared" si="54"/>
        <v>13.161369279999999</v>
      </c>
      <c r="AA96" s="30">
        <f t="shared" si="54"/>
        <v>5.9029016800000136</v>
      </c>
      <c r="AB96" s="30">
        <f t="shared" si="54"/>
        <v>-1.7945220799999646</v>
      </c>
      <c r="AC96" s="30">
        <f t="shared" si="54"/>
        <v>-9.9309020000000459</v>
      </c>
      <c r="AD96" s="30">
        <f t="shared" si="54"/>
        <v>-18.506238080000024</v>
      </c>
      <c r="AE96" s="30">
        <f t="shared" si="54"/>
        <v>-27.520530320000013</v>
      </c>
      <c r="AF96" s="30">
        <f t="shared" si="54"/>
        <v>-36.973778720000112</v>
      </c>
      <c r="AG96" s="30">
        <f t="shared" si="54"/>
        <v>-46.865983280000094</v>
      </c>
      <c r="AH96" s="30">
        <f t="shared" si="54"/>
        <v>-57.197144000000073</v>
      </c>
      <c r="AI96" s="30">
        <f t="shared" si="54"/>
        <v>-67.967260880000055</v>
      </c>
      <c r="AJ96" s="30">
        <f t="shared" si="54"/>
        <v>-79.176333920000019</v>
      </c>
      <c r="AK96" s="30">
        <f>$G94+$G96*(AK94-$N94)-$K96*(AK94-$N94)^2/2</f>
        <v>-90.824363120000015</v>
      </c>
      <c r="AL96" s="31">
        <f>$G94+$G96*(AL94-$N94)-$K96*(AL94-$N94)^2/2</f>
        <v>-102.91134847999999</v>
      </c>
      <c r="AM96" s="30">
        <f t="shared" si="54"/>
        <v>-115.4372900000001</v>
      </c>
      <c r="AN96" s="15"/>
    </row>
    <row r="97" spans="1:40" x14ac:dyDescent="0.2">
      <c r="A97" s="14">
        <f>tra!A633</f>
        <v>11</v>
      </c>
      <c r="B97" s="14">
        <f>tra!B633</f>
        <v>10</v>
      </c>
      <c r="C97" s="14">
        <f>tra!C633</f>
        <v>11</v>
      </c>
      <c r="D97" s="14">
        <f>tra!D633</f>
        <v>5</v>
      </c>
      <c r="E97" s="14" t="str">
        <f>tra!E633</f>
        <v>Vdes</v>
      </c>
      <c r="F97" s="14">
        <f>'INVILUPPO TRAVI'!F633</f>
        <v>-72.563999999999993</v>
      </c>
      <c r="G97" s="14">
        <f>'INVILUPPO TRAVI'!O633</f>
        <v>-86.117699999999999</v>
      </c>
      <c r="H97" s="14">
        <f>'INVILUPPO TRAVI'!P633</f>
        <v>-1.1082999999999998</v>
      </c>
      <c r="M97" s="32" t="s">
        <v>65</v>
      </c>
      <c r="N97" s="30">
        <f>H94</f>
        <v>-87.830399999999997</v>
      </c>
      <c r="O97" s="31">
        <f>$H94+$H96*(O94-$N94)-$K96*(O94-$N94)^2/2</f>
        <v>-63.493955000000021</v>
      </c>
      <c r="P97" s="30">
        <f>$H94+$H96*(P94-$N94)-$K96*(P94-$N94)^2/2</f>
        <v>-60.412881279999986</v>
      </c>
      <c r="Q97" s="30">
        <f t="shared" ref="Q97:AM97" si="55">$H94+$H96*(Q94-$N94)-$K96*(Q94-$N94)^2/2</f>
        <v>-57.376075920000005</v>
      </c>
      <c r="R97" s="30">
        <f t="shared" si="55"/>
        <v>-48.10254687999997</v>
      </c>
      <c r="S97" s="30">
        <f t="shared" si="55"/>
        <v>-39.267973999999988</v>
      </c>
      <c r="T97" s="30">
        <f t="shared" si="55"/>
        <v>-30.872357280000006</v>
      </c>
      <c r="U97" s="30">
        <f t="shared" si="55"/>
        <v>-22.915696720000014</v>
      </c>
      <c r="V97" s="30">
        <f t="shared" si="55"/>
        <v>-15.397992319999952</v>
      </c>
      <c r="W97" s="30">
        <f t="shared" si="55"/>
        <v>-8.3192440799999652</v>
      </c>
      <c r="X97" s="30">
        <f t="shared" si="55"/>
        <v>-1.6794519999999871</v>
      </c>
      <c r="Y97" s="30">
        <f t="shared" si="55"/>
        <v>4.5213839200000088</v>
      </c>
      <c r="Z97" s="30">
        <f t="shared" si="55"/>
        <v>10.283263679999987</v>
      </c>
      <c r="AA97" s="30">
        <f t="shared" si="55"/>
        <v>15.606187279999972</v>
      </c>
      <c r="AB97" s="30">
        <f t="shared" si="55"/>
        <v>20.490154719999985</v>
      </c>
      <c r="AC97" s="30">
        <f t="shared" si="55"/>
        <v>24.935166000000009</v>
      </c>
      <c r="AD97" s="30">
        <f t="shared" si="55"/>
        <v>28.941221120000016</v>
      </c>
      <c r="AE97" s="30">
        <f t="shared" si="55"/>
        <v>32.508320079999997</v>
      </c>
      <c r="AF97" s="30">
        <f t="shared" si="55"/>
        <v>35.636462880000025</v>
      </c>
      <c r="AG97" s="30">
        <f t="shared" si="55"/>
        <v>38.325649520000013</v>
      </c>
      <c r="AH97" s="30">
        <f t="shared" si="55"/>
        <v>40.575879999999998</v>
      </c>
      <c r="AI97" s="30">
        <f t="shared" si="55"/>
        <v>42.387154319999993</v>
      </c>
      <c r="AJ97" s="30">
        <f t="shared" si="55"/>
        <v>43.759472480000014</v>
      </c>
      <c r="AK97" s="30">
        <f>$H94+$H96*(AK94-$N94)-$K96*(AK94-$N94)^2/2</f>
        <v>44.692834479999988</v>
      </c>
      <c r="AL97" s="31">
        <f>$H94+$H96*(AL94-$N94)-$K96*(AL94-$N94)^2/2</f>
        <v>45.187240319999987</v>
      </c>
      <c r="AM97" s="30">
        <f t="shared" si="55"/>
        <v>45.242689999999982</v>
      </c>
      <c r="AN97" s="15"/>
    </row>
    <row r="98" spans="1:40" x14ac:dyDescent="0.2">
      <c r="A98" s="14">
        <f>tra!A634</f>
        <v>11</v>
      </c>
      <c r="B98" s="14">
        <f>tra!B634</f>
        <v>10</v>
      </c>
      <c r="C98" s="14">
        <f>tra!C634</f>
        <v>11</v>
      </c>
      <c r="D98" s="14">
        <f>tra!D634</f>
        <v>4</v>
      </c>
      <c r="E98" s="14" t="str">
        <f>tra!E634</f>
        <v>Msin</v>
      </c>
      <c r="F98" s="14">
        <f>'INVILUPPO TRAVI'!F634</f>
        <v>-24.382999999999999</v>
      </c>
      <c r="G98" s="14">
        <f>'INVILUPPO TRAVI'!O634</f>
        <v>126.20880000000002</v>
      </c>
      <c r="H98" s="14">
        <f>'INVILUPPO TRAVI'!P634</f>
        <v>-159.67080000000001</v>
      </c>
      <c r="I98" s="15">
        <v>3.7</v>
      </c>
      <c r="L98" s="15">
        <v>4</v>
      </c>
      <c r="M98" s="32" t="s">
        <v>72</v>
      </c>
      <c r="N98" s="30">
        <f>N94</f>
        <v>7.5</v>
      </c>
      <c r="O98" s="31">
        <f>O94</f>
        <v>7.85</v>
      </c>
      <c r="P98" s="30">
        <f>P94</f>
        <v>7.8970000000000002</v>
      </c>
      <c r="Q98" s="30">
        <f t="shared" ref="Q98:AM98" si="56">Q94</f>
        <v>7.944</v>
      </c>
      <c r="R98" s="30">
        <f t="shared" si="56"/>
        <v>8.0920000000000005</v>
      </c>
      <c r="S98" s="30">
        <f t="shared" si="56"/>
        <v>8.24</v>
      </c>
      <c r="T98" s="30">
        <f t="shared" si="56"/>
        <v>8.3879999999999999</v>
      </c>
      <c r="U98" s="30">
        <f t="shared" si="56"/>
        <v>8.5359999999999996</v>
      </c>
      <c r="V98" s="30">
        <f t="shared" si="56"/>
        <v>8.6840000000000011</v>
      </c>
      <c r="W98" s="30">
        <f t="shared" si="56"/>
        <v>8.8320000000000007</v>
      </c>
      <c r="X98" s="30">
        <f t="shared" si="56"/>
        <v>8.98</v>
      </c>
      <c r="Y98" s="30">
        <f t="shared" si="56"/>
        <v>9.1280000000000001</v>
      </c>
      <c r="Z98" s="30">
        <f t="shared" si="56"/>
        <v>9.2759999999999998</v>
      </c>
      <c r="AA98" s="30">
        <f t="shared" si="56"/>
        <v>9.4239999999999995</v>
      </c>
      <c r="AB98" s="30">
        <f t="shared" si="56"/>
        <v>9.5719999999999992</v>
      </c>
      <c r="AC98" s="30">
        <f t="shared" si="56"/>
        <v>9.7200000000000006</v>
      </c>
      <c r="AD98" s="30">
        <f t="shared" si="56"/>
        <v>9.8680000000000003</v>
      </c>
      <c r="AE98" s="30">
        <f t="shared" si="56"/>
        <v>10.016</v>
      </c>
      <c r="AF98" s="30">
        <f t="shared" si="56"/>
        <v>10.164000000000001</v>
      </c>
      <c r="AG98" s="30">
        <f t="shared" si="56"/>
        <v>10.312000000000001</v>
      </c>
      <c r="AH98" s="30">
        <f t="shared" si="56"/>
        <v>10.46</v>
      </c>
      <c r="AI98" s="30">
        <f t="shared" si="56"/>
        <v>10.608000000000001</v>
      </c>
      <c r="AJ98" s="30">
        <f t="shared" si="56"/>
        <v>10.756</v>
      </c>
      <c r="AK98" s="30">
        <f>AK94</f>
        <v>10.904</v>
      </c>
      <c r="AL98" s="31">
        <f>AL94</f>
        <v>11.052</v>
      </c>
      <c r="AM98" s="30">
        <f t="shared" si="56"/>
        <v>11.200000000000001</v>
      </c>
      <c r="AN98" s="15">
        <v>4</v>
      </c>
    </row>
    <row r="99" spans="1:40" x14ac:dyDescent="0.2">
      <c r="A99" s="14">
        <f>tra!A635</f>
        <v>11</v>
      </c>
      <c r="B99" s="14">
        <f>tra!B635</f>
        <v>10</v>
      </c>
      <c r="C99" s="14">
        <f>tra!C635</f>
        <v>11</v>
      </c>
      <c r="D99" s="14">
        <f>tra!D635</f>
        <v>4</v>
      </c>
      <c r="E99" s="14" t="str">
        <f>tra!E635</f>
        <v>Mdes</v>
      </c>
      <c r="F99" s="14">
        <f>'INVILUPPO TRAVI'!F635</f>
        <v>-73.484999999999999</v>
      </c>
      <c r="G99" s="14">
        <f>'INVILUPPO TRAVI'!O635</f>
        <v>-202.69800000000001</v>
      </c>
      <c r="H99" s="14">
        <f>'INVILUPPO TRAVI'!P635</f>
        <v>112.13800000000001</v>
      </c>
      <c r="M99" s="32" t="s">
        <v>63</v>
      </c>
      <c r="N99" s="30">
        <f>F98</f>
        <v>-24.382999999999999</v>
      </c>
      <c r="O99" s="31">
        <f>$F98+$F100*(O98-$N98)-$J100*(O98-$N98)^2/2</f>
        <v>-2.9688625000000171</v>
      </c>
      <c r="P99" s="30">
        <f t="shared" ref="P99:AM99" si="57">$F98+$F100*(P98-$N98)-$J100*(P98-$N98)^2/2</f>
        <v>-0.50794602499998476</v>
      </c>
      <c r="Q99" s="30">
        <f t="shared" si="57"/>
        <v>1.8547803999999983</v>
      </c>
      <c r="R99" s="30">
        <f t="shared" si="57"/>
        <v>8.6534416000000256</v>
      </c>
      <c r="S99" s="30">
        <f t="shared" si="57"/>
        <v>14.47847000000001</v>
      </c>
      <c r="T99" s="30">
        <f t="shared" si="57"/>
        <v>19.329865600000002</v>
      </c>
      <c r="U99" s="30">
        <f t="shared" si="57"/>
        <v>23.207628399999997</v>
      </c>
      <c r="V99" s="30">
        <f t="shared" si="57"/>
        <v>26.111758400000028</v>
      </c>
      <c r="W99" s="30">
        <f t="shared" si="57"/>
        <v>28.042255600000018</v>
      </c>
      <c r="X99" s="30">
        <f t="shared" si="57"/>
        <v>28.999120000000012</v>
      </c>
      <c r="Y99" s="30">
        <f t="shared" si="57"/>
        <v>28.982351600000008</v>
      </c>
      <c r="Z99" s="30">
        <f t="shared" si="57"/>
        <v>27.991950400000007</v>
      </c>
      <c r="AA99" s="30">
        <f t="shared" si="57"/>
        <v>26.027916400000024</v>
      </c>
      <c r="AB99" s="30">
        <f t="shared" si="57"/>
        <v>23.090249600000035</v>
      </c>
      <c r="AC99" s="30">
        <f t="shared" si="57"/>
        <v>19.17895</v>
      </c>
      <c r="AD99" s="30">
        <f t="shared" si="57"/>
        <v>14.294017600000004</v>
      </c>
      <c r="AE99" s="30">
        <f t="shared" si="57"/>
        <v>8.4354524000000026</v>
      </c>
      <c r="AF99" s="30">
        <f t="shared" si="57"/>
        <v>1.6032543999999405</v>
      </c>
      <c r="AG99" s="30">
        <f t="shared" si="57"/>
        <v>-6.2025764000000549</v>
      </c>
      <c r="AH99" s="30">
        <f t="shared" si="57"/>
        <v>-14.98204000000004</v>
      </c>
      <c r="AI99" s="30">
        <f t="shared" si="57"/>
        <v>-24.735136400000016</v>
      </c>
      <c r="AJ99" s="30">
        <f t="shared" si="57"/>
        <v>-35.46186560000001</v>
      </c>
      <c r="AK99" s="30">
        <f t="shared" si="57"/>
        <v>-47.162227599999966</v>
      </c>
      <c r="AL99" s="31">
        <f>$F98+$F100*(AL98-$N98)-$J100*(AL98-$N98)^2/2</f>
        <v>-59.836222399999969</v>
      </c>
      <c r="AM99" s="30">
        <f t="shared" si="57"/>
        <v>-73.483850000000075</v>
      </c>
      <c r="AN99" s="15"/>
    </row>
    <row r="100" spans="1:40" x14ac:dyDescent="0.2">
      <c r="A100" s="14">
        <f>tra!A636</f>
        <v>11</v>
      </c>
      <c r="B100" s="14">
        <f>tra!B636</f>
        <v>10</v>
      </c>
      <c r="C100" s="14">
        <f>tra!C636</f>
        <v>11</v>
      </c>
      <c r="D100" s="14">
        <f>tra!D636</f>
        <v>4</v>
      </c>
      <c r="E100" s="14" t="str">
        <f>tra!E636</f>
        <v>Vsin</v>
      </c>
      <c r="F100" s="14">
        <f>'INVILUPPO TRAVI'!F636</f>
        <v>68.962000000000003</v>
      </c>
      <c r="G100" s="14">
        <f>'INVILUPPO TRAVI'!O636</f>
        <v>-36.594200000000001</v>
      </c>
      <c r="H100" s="14">
        <f>'INVILUPPO TRAVI'!P636</f>
        <v>125.7602</v>
      </c>
      <c r="J100" s="15">
        <f>(F100-F101)/$I98</f>
        <v>44.449999999999996</v>
      </c>
      <c r="K100" s="15">
        <f>(G100-G101)/$I98</f>
        <v>28.269999999999996</v>
      </c>
      <c r="M100" s="32" t="s">
        <v>64</v>
      </c>
      <c r="N100" s="30">
        <f>G98</f>
        <v>126.20880000000002</v>
      </c>
      <c r="O100" s="31">
        <f>$G98+$G100*(O98-$N98)-$K100*(O98-$N98)^2/2</f>
        <v>111.66929250000004</v>
      </c>
      <c r="P100" s="30">
        <f>$G98+$G100*(P98-$N98)-$K100*(P98-$N98)^2/2</f>
        <v>109.453099385</v>
      </c>
      <c r="Q100" s="30">
        <f t="shared" ref="Q100:AM100" si="58">$G98+$G100*(Q98-$N98)-$K100*(Q98-$N98)^2/2</f>
        <v>107.17445784000002</v>
      </c>
      <c r="R100" s="30">
        <f t="shared" si="58"/>
        <v>99.591224960000005</v>
      </c>
      <c r="S100" s="30">
        <f t="shared" si="58"/>
        <v>91.388766000000004</v>
      </c>
      <c r="T100" s="30">
        <f t="shared" si="58"/>
        <v>82.567080960000027</v>
      </c>
      <c r="U100" s="30">
        <f t="shared" si="58"/>
        <v>73.12616984000006</v>
      </c>
      <c r="V100" s="30">
        <f t="shared" si="58"/>
        <v>63.066032639999946</v>
      </c>
      <c r="W100" s="30">
        <f t="shared" si="58"/>
        <v>52.386669359999971</v>
      </c>
      <c r="X100" s="30">
        <f t="shared" si="58"/>
        <v>41.088079999999991</v>
      </c>
      <c r="Y100" s="30">
        <f t="shared" si="58"/>
        <v>29.170264560000021</v>
      </c>
      <c r="Z100" s="30">
        <f t="shared" si="58"/>
        <v>16.63322304000004</v>
      </c>
      <c r="AA100" s="30">
        <f t="shared" si="58"/>
        <v>3.4769554400000757</v>
      </c>
      <c r="AB100" s="30">
        <f t="shared" si="58"/>
        <v>-10.298538239999885</v>
      </c>
      <c r="AC100" s="30">
        <f t="shared" si="58"/>
        <v>-24.693258000000014</v>
      </c>
      <c r="AD100" s="30">
        <f t="shared" si="58"/>
        <v>-39.707203840000005</v>
      </c>
      <c r="AE100" s="30">
        <f t="shared" si="58"/>
        <v>-55.340375759999958</v>
      </c>
      <c r="AF100" s="30">
        <f t="shared" si="58"/>
        <v>-71.592773760000128</v>
      </c>
      <c r="AG100" s="30">
        <f t="shared" si="58"/>
        <v>-88.464397840000089</v>
      </c>
      <c r="AH100" s="30">
        <f t="shared" si="58"/>
        <v>-105.95524800000005</v>
      </c>
      <c r="AI100" s="30">
        <f t="shared" si="58"/>
        <v>-124.06532424000001</v>
      </c>
      <c r="AJ100" s="30">
        <f t="shared" si="58"/>
        <v>-142.79462655999998</v>
      </c>
      <c r="AK100" s="30">
        <f>$G98+$G100*(AK98-$N98)-$K100*(AK98-$N98)^2/2</f>
        <v>-162.14315495999995</v>
      </c>
      <c r="AL100" s="31">
        <f>$G98+$G100*(AL98-$N98)-$K100*(AL98-$N98)^2/2</f>
        <v>-182.11090943999992</v>
      </c>
      <c r="AM100" s="30">
        <f t="shared" si="58"/>
        <v>-202.69789000000011</v>
      </c>
      <c r="AN100" s="15"/>
    </row>
    <row r="101" spans="1:40" x14ac:dyDescent="0.2">
      <c r="A101" s="14">
        <f>tra!A637</f>
        <v>11</v>
      </c>
      <c r="B101" s="14">
        <f>tra!B637</f>
        <v>10</v>
      </c>
      <c r="C101" s="14">
        <f>tra!C637</f>
        <v>11</v>
      </c>
      <c r="D101" s="14">
        <f>tra!D637</f>
        <v>4</v>
      </c>
      <c r="E101" s="14" t="str">
        <f>tra!E637</f>
        <v>Vdes</v>
      </c>
      <c r="F101" s="14">
        <f>'INVILUPPO TRAVI'!F637</f>
        <v>-95.503</v>
      </c>
      <c r="G101" s="14">
        <f>'INVILUPPO TRAVI'!O637</f>
        <v>-141.19319999999999</v>
      </c>
      <c r="H101" s="14">
        <f>'INVILUPPO TRAVI'!P637</f>
        <v>21.161200000000001</v>
      </c>
      <c r="M101" s="32" t="s">
        <v>65</v>
      </c>
      <c r="N101" s="30">
        <f>H98</f>
        <v>-159.67080000000001</v>
      </c>
      <c r="O101" s="31">
        <f>$H98+$H100*(O98-$N98)-$K100*(O98-$N98)^2/2</f>
        <v>-117.38626750000006</v>
      </c>
      <c r="P101" s="30">
        <f>$H98+$H100*(P98-$N98)-$K100*(P98-$N98)^2/2</f>
        <v>-111.971803815</v>
      </c>
      <c r="Q101" s="30">
        <f t="shared" ref="Q101:AM101" si="59">$H98+$H100*(Q98-$N98)-$K100*(Q98-$N98)^2/2</f>
        <v>-106.61978856000002</v>
      </c>
      <c r="R101" s="30">
        <f t="shared" si="59"/>
        <v>-90.174570239999952</v>
      </c>
      <c r="S101" s="30">
        <f t="shared" si="59"/>
        <v>-74.348578000000003</v>
      </c>
      <c r="T101" s="30">
        <f t="shared" si="59"/>
        <v>-59.141811840000024</v>
      </c>
      <c r="U101" s="30">
        <f t="shared" si="59"/>
        <v>-44.554271760000049</v>
      </c>
      <c r="V101" s="30">
        <f t="shared" si="59"/>
        <v>-30.585957759999911</v>
      </c>
      <c r="W101" s="30">
        <f t="shared" si="59"/>
        <v>-17.236869839999951</v>
      </c>
      <c r="X101" s="30">
        <f t="shared" si="59"/>
        <v>-4.5070079999999848</v>
      </c>
      <c r="Y101" s="30">
        <f t="shared" si="59"/>
        <v>7.6036277600000091</v>
      </c>
      <c r="Z101" s="30">
        <f t="shared" si="59"/>
        <v>19.095037439999977</v>
      </c>
      <c r="AA101" s="30">
        <f t="shared" si="59"/>
        <v>29.967221039999949</v>
      </c>
      <c r="AB101" s="30">
        <f t="shared" si="59"/>
        <v>40.220178559999951</v>
      </c>
      <c r="AC101" s="30">
        <f t="shared" si="59"/>
        <v>49.853910000000056</v>
      </c>
      <c r="AD101" s="30">
        <f t="shared" si="59"/>
        <v>58.868415360000014</v>
      </c>
      <c r="AE101" s="30">
        <f t="shared" si="59"/>
        <v>67.263694639999997</v>
      </c>
      <c r="AF101" s="30">
        <f t="shared" si="59"/>
        <v>75.039747840000061</v>
      </c>
      <c r="AG101" s="30">
        <f t="shared" si="59"/>
        <v>82.196574960000049</v>
      </c>
      <c r="AH101" s="30">
        <f t="shared" si="59"/>
        <v>88.734176000000019</v>
      </c>
      <c r="AI101" s="30">
        <f t="shared" si="59"/>
        <v>94.652550960000013</v>
      </c>
      <c r="AJ101" s="30">
        <f t="shared" si="59"/>
        <v>99.951699840000032</v>
      </c>
      <c r="AK101" s="30">
        <f>$H98+$H100*(AK98-$N98)-$K100*(AK98-$N98)^2/2</f>
        <v>104.63162263999999</v>
      </c>
      <c r="AL101" s="31">
        <f>$H98+$H100*(AL98-$N98)-$K100*(AL98-$N98)^2/2</f>
        <v>108.69231935999997</v>
      </c>
      <c r="AM101" s="30">
        <f t="shared" si="59"/>
        <v>112.13379</v>
      </c>
      <c r="AN101" s="15"/>
    </row>
    <row r="102" spans="1:40" x14ac:dyDescent="0.2">
      <c r="A102" s="14">
        <f>tra!A638</f>
        <v>11</v>
      </c>
      <c r="B102" s="14">
        <f>tra!B638</f>
        <v>10</v>
      </c>
      <c r="C102" s="14">
        <f>tra!C638</f>
        <v>11</v>
      </c>
      <c r="D102" s="14">
        <f>tra!D638</f>
        <v>3</v>
      </c>
      <c r="E102" s="14" t="str">
        <f>tra!E638</f>
        <v>Msin</v>
      </c>
      <c r="F102" s="14">
        <f>'INVILUPPO TRAVI'!F638</f>
        <v>-28.806999999999999</v>
      </c>
      <c r="G102" s="14">
        <f>'INVILUPPO TRAVI'!O638</f>
        <v>163.87299999999999</v>
      </c>
      <c r="H102" s="14">
        <f>'INVILUPPO TRAVI'!P638</f>
        <v>-202.49700000000001</v>
      </c>
      <c r="I102" s="15">
        <v>3.7</v>
      </c>
      <c r="L102" s="15">
        <v>3</v>
      </c>
      <c r="M102" s="32" t="s">
        <v>72</v>
      </c>
      <c r="N102" s="30">
        <f>N98</f>
        <v>7.5</v>
      </c>
      <c r="O102" s="31">
        <f>O98</f>
        <v>7.85</v>
      </c>
      <c r="P102" s="30">
        <f>P98</f>
        <v>7.8970000000000002</v>
      </c>
      <c r="Q102" s="30">
        <f t="shared" ref="Q102:AM102" si="60">Q98</f>
        <v>7.944</v>
      </c>
      <c r="R102" s="30">
        <f t="shared" si="60"/>
        <v>8.0920000000000005</v>
      </c>
      <c r="S102" s="30">
        <f t="shared" si="60"/>
        <v>8.24</v>
      </c>
      <c r="T102" s="30">
        <f t="shared" si="60"/>
        <v>8.3879999999999999</v>
      </c>
      <c r="U102" s="30">
        <f t="shared" si="60"/>
        <v>8.5359999999999996</v>
      </c>
      <c r="V102" s="30">
        <f t="shared" si="60"/>
        <v>8.6840000000000011</v>
      </c>
      <c r="W102" s="30">
        <f t="shared" si="60"/>
        <v>8.8320000000000007</v>
      </c>
      <c r="X102" s="30">
        <f t="shared" si="60"/>
        <v>8.98</v>
      </c>
      <c r="Y102" s="30">
        <f t="shared" si="60"/>
        <v>9.1280000000000001</v>
      </c>
      <c r="Z102" s="30">
        <f t="shared" si="60"/>
        <v>9.2759999999999998</v>
      </c>
      <c r="AA102" s="30">
        <f t="shared" si="60"/>
        <v>9.4239999999999995</v>
      </c>
      <c r="AB102" s="30">
        <f t="shared" si="60"/>
        <v>9.5719999999999992</v>
      </c>
      <c r="AC102" s="30">
        <f t="shared" si="60"/>
        <v>9.7200000000000006</v>
      </c>
      <c r="AD102" s="30">
        <f t="shared" si="60"/>
        <v>9.8680000000000003</v>
      </c>
      <c r="AE102" s="30">
        <f t="shared" si="60"/>
        <v>10.016</v>
      </c>
      <c r="AF102" s="30">
        <f t="shared" si="60"/>
        <v>10.164000000000001</v>
      </c>
      <c r="AG102" s="30">
        <f t="shared" si="60"/>
        <v>10.312000000000001</v>
      </c>
      <c r="AH102" s="30">
        <f t="shared" si="60"/>
        <v>10.46</v>
      </c>
      <c r="AI102" s="30">
        <f t="shared" si="60"/>
        <v>10.608000000000001</v>
      </c>
      <c r="AJ102" s="30">
        <f t="shared" si="60"/>
        <v>10.756</v>
      </c>
      <c r="AK102" s="30">
        <f>AK98</f>
        <v>10.904</v>
      </c>
      <c r="AL102" s="31">
        <f>AL98</f>
        <v>11.052</v>
      </c>
      <c r="AM102" s="30">
        <f t="shared" si="60"/>
        <v>11.200000000000001</v>
      </c>
      <c r="AN102" s="15">
        <v>3</v>
      </c>
    </row>
    <row r="103" spans="1:40" x14ac:dyDescent="0.2">
      <c r="A103" s="14">
        <f>tra!A639</f>
        <v>11</v>
      </c>
      <c r="B103" s="14">
        <f>tra!B639</f>
        <v>10</v>
      </c>
      <c r="C103" s="14">
        <f>tra!C639</f>
        <v>11</v>
      </c>
      <c r="D103" s="14">
        <f>tra!D639</f>
        <v>3</v>
      </c>
      <c r="E103" s="14" t="str">
        <f>tra!E639</f>
        <v>Mdes</v>
      </c>
      <c r="F103" s="14">
        <f>'INVILUPPO TRAVI'!F639</f>
        <v>-69.950999999999993</v>
      </c>
      <c r="G103" s="14">
        <f>'INVILUPPO TRAVI'!O639</f>
        <v>-242.6241</v>
      </c>
      <c r="H103" s="14">
        <f>'INVILUPPO TRAVI'!P639</f>
        <v>156.02209999999997</v>
      </c>
      <c r="M103" s="32" t="s">
        <v>63</v>
      </c>
      <c r="N103" s="30">
        <f>F102</f>
        <v>-28.806999999999999</v>
      </c>
      <c r="O103" s="31">
        <f>$F102+$F104*(O102-$N102)-$J104*(O102-$N102)^2/2</f>
        <v>-6.6403625000000179</v>
      </c>
      <c r="P103" s="30">
        <f t="shared" ref="P103:AM103" si="61">$F102+$F104*(P102-$N102)-$J104*(P102-$N102)^2/2</f>
        <v>-4.0783960249999858</v>
      </c>
      <c r="Q103" s="30">
        <f t="shared" si="61"/>
        <v>-1.614619600000001</v>
      </c>
      <c r="R103" s="30">
        <f t="shared" si="61"/>
        <v>5.5022416000000245</v>
      </c>
      <c r="S103" s="30">
        <f t="shared" si="61"/>
        <v>11.645470000000007</v>
      </c>
      <c r="T103" s="30">
        <f t="shared" si="61"/>
        <v>16.815065599999997</v>
      </c>
      <c r="U103" s="30">
        <f t="shared" si="61"/>
        <v>21.011028399999983</v>
      </c>
      <c r="V103" s="30">
        <f t="shared" si="61"/>
        <v>24.233358400000022</v>
      </c>
      <c r="W103" s="30">
        <f t="shared" si="61"/>
        <v>26.482055600000017</v>
      </c>
      <c r="X103" s="30">
        <f t="shared" si="61"/>
        <v>27.75712</v>
      </c>
      <c r="Y103" s="30">
        <f t="shared" si="61"/>
        <v>28.058551600000008</v>
      </c>
      <c r="Z103" s="30">
        <f t="shared" si="61"/>
        <v>27.386350400000012</v>
      </c>
      <c r="AA103" s="30">
        <f t="shared" si="61"/>
        <v>25.740516400000018</v>
      </c>
      <c r="AB103" s="30">
        <f t="shared" si="61"/>
        <v>23.121049600000021</v>
      </c>
      <c r="AC103" s="30">
        <f t="shared" si="61"/>
        <v>19.527950000000004</v>
      </c>
      <c r="AD103" s="30">
        <f t="shared" si="61"/>
        <v>14.961217600000026</v>
      </c>
      <c r="AE103" s="30">
        <f t="shared" si="61"/>
        <v>9.4208524000000295</v>
      </c>
      <c r="AF103" s="30">
        <f t="shared" si="61"/>
        <v>2.9068543999999861</v>
      </c>
      <c r="AG103" s="30">
        <f t="shared" si="61"/>
        <v>-4.5807764000000191</v>
      </c>
      <c r="AH103" s="30">
        <f t="shared" si="61"/>
        <v>-13.042040000000014</v>
      </c>
      <c r="AI103" s="30">
        <f t="shared" si="61"/>
        <v>-22.476936399999971</v>
      </c>
      <c r="AJ103" s="30">
        <f t="shared" si="61"/>
        <v>-32.885465599999947</v>
      </c>
      <c r="AK103" s="30">
        <f t="shared" si="61"/>
        <v>-44.267627599999969</v>
      </c>
      <c r="AL103" s="31">
        <f>$F102+$F104*(AL102-$N102)-$J104*(AL102-$N102)^2/2</f>
        <v>-56.623422399999896</v>
      </c>
      <c r="AM103" s="30">
        <f t="shared" si="61"/>
        <v>-69.952850000000041</v>
      </c>
      <c r="AN103" s="15"/>
    </row>
    <row r="104" spans="1:40" x14ac:dyDescent="0.2">
      <c r="A104" s="14">
        <f>tra!A640</f>
        <v>11</v>
      </c>
      <c r="B104" s="14">
        <f>tra!B640</f>
        <v>10</v>
      </c>
      <c r="C104" s="14">
        <f>tra!C640</f>
        <v>11</v>
      </c>
      <c r="D104" s="14">
        <f>tra!D640</f>
        <v>3</v>
      </c>
      <c r="E104" s="14" t="str">
        <f>tra!E640</f>
        <v>Vsin</v>
      </c>
      <c r="F104" s="14">
        <f>'INVILUPPO TRAVI'!F640</f>
        <v>71.111999999999995</v>
      </c>
      <c r="G104" s="14">
        <f>'INVILUPPO TRAVI'!O640</f>
        <v>-57.564499999999995</v>
      </c>
      <c r="H104" s="14">
        <f>'INVILUPPO TRAVI'!P640</f>
        <v>149.19650000000001</v>
      </c>
      <c r="J104" s="15">
        <f>(F104-F105)/$I102</f>
        <v>44.449999999999989</v>
      </c>
      <c r="K104" s="15">
        <f>(G104-G105)/$I102</f>
        <v>28.27</v>
      </c>
      <c r="M104" s="32" t="s">
        <v>64</v>
      </c>
      <c r="N104" s="30">
        <f>G102</f>
        <v>163.87299999999999</v>
      </c>
      <c r="O104" s="31">
        <f>$G102+$G104*(O102-$N102)-$K104*(O102-$N102)^2/2</f>
        <v>141.9938875</v>
      </c>
      <c r="P104" s="30">
        <f>$G102+$G104*(P102-$N102)-$K104*(P102-$N102)^2/2</f>
        <v>138.79209028499997</v>
      </c>
      <c r="Q104" s="30">
        <f t="shared" ref="Q104:AM104" si="62">$G102+$G104*(Q102-$N102)-$K104*(Q102-$N102)^2/2</f>
        <v>135.52784463999998</v>
      </c>
      <c r="R104" s="30">
        <f t="shared" si="62"/>
        <v>124.84100735999996</v>
      </c>
      <c r="S104" s="30">
        <f t="shared" si="62"/>
        <v>113.53494399999997</v>
      </c>
      <c r="T104" s="30">
        <f t="shared" si="62"/>
        <v>101.60965456000001</v>
      </c>
      <c r="U104" s="30">
        <f t="shared" si="62"/>
        <v>89.065139040000034</v>
      </c>
      <c r="V104" s="30">
        <f t="shared" si="62"/>
        <v>75.901397439999897</v>
      </c>
      <c r="W104" s="30">
        <f t="shared" si="62"/>
        <v>62.118429759999927</v>
      </c>
      <c r="X104" s="30">
        <f t="shared" si="62"/>
        <v>47.716235999999967</v>
      </c>
      <c r="Y104" s="30">
        <f t="shared" si="62"/>
        <v>32.694816159999988</v>
      </c>
      <c r="Z104" s="30">
        <f t="shared" si="62"/>
        <v>17.054170240000026</v>
      </c>
      <c r="AA104" s="30">
        <f t="shared" si="62"/>
        <v>0.79429824000006022</v>
      </c>
      <c r="AB104" s="30">
        <f t="shared" si="62"/>
        <v>-16.08479983999991</v>
      </c>
      <c r="AC104" s="30">
        <f t="shared" si="62"/>
        <v>-33.583124000000069</v>
      </c>
      <c r="AD104" s="30">
        <f t="shared" si="62"/>
        <v>-51.700674240000041</v>
      </c>
      <c r="AE104" s="30">
        <f t="shared" si="62"/>
        <v>-70.437450560000002</v>
      </c>
      <c r="AF104" s="30">
        <f t="shared" si="62"/>
        <v>-89.793452960000195</v>
      </c>
      <c r="AG104" s="30">
        <f t="shared" si="62"/>
        <v>-109.76868144000015</v>
      </c>
      <c r="AH104" s="30">
        <f t="shared" si="62"/>
        <v>-130.36313600000011</v>
      </c>
      <c r="AI104" s="30">
        <f t="shared" si="62"/>
        <v>-151.57681664000006</v>
      </c>
      <c r="AJ104" s="30">
        <f t="shared" si="62"/>
        <v>-173.40972336000002</v>
      </c>
      <c r="AK104" s="30">
        <f>$G102+$G104*(AK102-$N102)-$K104*(AK102-$N102)^2/2</f>
        <v>-195.86185615999997</v>
      </c>
      <c r="AL104" s="31">
        <f>$G102+$G104*(AL102-$N102)-$K104*(AL102-$N102)^2/2</f>
        <v>-218.93321503999991</v>
      </c>
      <c r="AM104" s="30">
        <f t="shared" si="62"/>
        <v>-242.62380000000016</v>
      </c>
      <c r="AN104" s="15"/>
    </row>
    <row r="105" spans="1:40" x14ac:dyDescent="0.2">
      <c r="A105" s="14">
        <f>tra!A641</f>
        <v>11</v>
      </c>
      <c r="B105" s="14">
        <f>tra!B641</f>
        <v>10</v>
      </c>
      <c r="C105" s="14">
        <f>tra!C641</f>
        <v>11</v>
      </c>
      <c r="D105" s="14">
        <f>tra!D641</f>
        <v>3</v>
      </c>
      <c r="E105" s="14" t="str">
        <f>tra!E641</f>
        <v>Vdes</v>
      </c>
      <c r="F105" s="14">
        <f>'INVILUPPO TRAVI'!F641</f>
        <v>-93.352999999999994</v>
      </c>
      <c r="G105" s="14">
        <f>'INVILUPPO TRAVI'!O641</f>
        <v>-162.1635</v>
      </c>
      <c r="H105" s="14">
        <f>'INVILUPPO TRAVI'!P641</f>
        <v>44.597499999999997</v>
      </c>
      <c r="M105" s="32" t="s">
        <v>65</v>
      </c>
      <c r="N105" s="30">
        <f>H102</f>
        <v>-202.49700000000001</v>
      </c>
      <c r="O105" s="31">
        <f>$H102+$H104*(O102-$N102)-$K104*(O102-$N102)^2/2</f>
        <v>-152.00976250000008</v>
      </c>
      <c r="P105" s="30">
        <f>$H102+$H104*(P102-$N102)-$K104*(P102-$N102)^2/2</f>
        <v>-145.49379271499998</v>
      </c>
      <c r="Q105" s="30">
        <f t="shared" ref="Q105:AM105" si="63">$H102+$H104*(Q102-$N102)-$K104*(Q102-$N102)^2/2</f>
        <v>-139.04027136000002</v>
      </c>
      <c r="R105" s="30">
        <f t="shared" si="63"/>
        <v>-119.12648063999993</v>
      </c>
      <c r="S105" s="30">
        <f t="shared" si="63"/>
        <v>-99.831915999999978</v>
      </c>
      <c r="T105" s="30">
        <f t="shared" si="63"/>
        <v>-81.156577440000007</v>
      </c>
      <c r="U105" s="30">
        <f t="shared" si="63"/>
        <v>-63.100464960000053</v>
      </c>
      <c r="V105" s="30">
        <f t="shared" si="63"/>
        <v>-45.663578559999863</v>
      </c>
      <c r="W105" s="30">
        <f t="shared" si="63"/>
        <v>-28.845918239999904</v>
      </c>
      <c r="X105" s="30">
        <f t="shared" si="63"/>
        <v>-12.647483999999938</v>
      </c>
      <c r="Y105" s="30">
        <f t="shared" si="63"/>
        <v>2.9317241600000301</v>
      </c>
      <c r="Z105" s="30">
        <f t="shared" si="63"/>
        <v>17.891706239999998</v>
      </c>
      <c r="AA105" s="30">
        <f t="shared" si="63"/>
        <v>32.23246223999999</v>
      </c>
      <c r="AB105" s="30">
        <f t="shared" si="63"/>
        <v>45.953992159999935</v>
      </c>
      <c r="AC105" s="30">
        <f t="shared" si="63"/>
        <v>59.05629600000006</v>
      </c>
      <c r="AD105" s="30">
        <f t="shared" si="63"/>
        <v>71.539373760000046</v>
      </c>
      <c r="AE105" s="30">
        <f t="shared" si="63"/>
        <v>83.40322544</v>
      </c>
      <c r="AF105" s="30">
        <f t="shared" si="63"/>
        <v>94.647851040000148</v>
      </c>
      <c r="AG105" s="30">
        <f t="shared" si="63"/>
        <v>105.27325056000011</v>
      </c>
      <c r="AH105" s="30">
        <f t="shared" si="63"/>
        <v>115.27942400000011</v>
      </c>
      <c r="AI105" s="30">
        <f t="shared" si="63"/>
        <v>124.66637136000006</v>
      </c>
      <c r="AJ105" s="30">
        <f t="shared" si="63"/>
        <v>133.43409264000007</v>
      </c>
      <c r="AK105" s="30">
        <f>$H102+$H104*(AK102-$N102)-$K104*(AK102-$N102)^2/2</f>
        <v>141.58258784</v>
      </c>
      <c r="AL105" s="31">
        <f>$H102+$H104*(AL102-$N102)-$K104*(AL102-$N102)^2/2</f>
        <v>149.11185696000004</v>
      </c>
      <c r="AM105" s="30">
        <f t="shared" si="63"/>
        <v>156.02190000000013</v>
      </c>
      <c r="AN105" s="15"/>
    </row>
    <row r="106" spans="1:40" x14ac:dyDescent="0.2">
      <c r="A106" s="14">
        <f>tra!A642</f>
        <v>11</v>
      </c>
      <c r="B106" s="14">
        <f>tra!B642</f>
        <v>10</v>
      </c>
      <c r="C106" s="14">
        <f>tra!C642</f>
        <v>11</v>
      </c>
      <c r="D106" s="14">
        <f>tra!D642</f>
        <v>2</v>
      </c>
      <c r="E106" s="14" t="str">
        <f>tra!E642</f>
        <v>Msin</v>
      </c>
      <c r="F106" s="14">
        <f>'INVILUPPO TRAVI'!F642</f>
        <v>-35.841999999999999</v>
      </c>
      <c r="G106" s="14">
        <f>'INVILUPPO TRAVI'!O642</f>
        <v>195.34600000000003</v>
      </c>
      <c r="H106" s="14">
        <f>'INVILUPPO TRAVI'!P642</f>
        <v>-242.20400000000004</v>
      </c>
      <c r="I106" s="15">
        <v>3.7</v>
      </c>
      <c r="L106" s="15">
        <v>2</v>
      </c>
      <c r="M106" s="32" t="s">
        <v>72</v>
      </c>
      <c r="N106" s="30">
        <f>N102</f>
        <v>7.5</v>
      </c>
      <c r="O106" s="31">
        <f>O102</f>
        <v>7.85</v>
      </c>
      <c r="P106" s="30">
        <f>P102</f>
        <v>7.8970000000000002</v>
      </c>
      <c r="Q106" s="30">
        <f t="shared" ref="Q106:AM106" si="64">Q102</f>
        <v>7.944</v>
      </c>
      <c r="R106" s="30">
        <f t="shared" si="64"/>
        <v>8.0920000000000005</v>
      </c>
      <c r="S106" s="30">
        <f t="shared" si="64"/>
        <v>8.24</v>
      </c>
      <c r="T106" s="30">
        <f t="shared" si="64"/>
        <v>8.3879999999999999</v>
      </c>
      <c r="U106" s="30">
        <f t="shared" si="64"/>
        <v>8.5359999999999996</v>
      </c>
      <c r="V106" s="30">
        <f t="shared" si="64"/>
        <v>8.6840000000000011</v>
      </c>
      <c r="W106" s="30">
        <f t="shared" si="64"/>
        <v>8.8320000000000007</v>
      </c>
      <c r="X106" s="30">
        <f t="shared" si="64"/>
        <v>8.98</v>
      </c>
      <c r="Y106" s="30">
        <f t="shared" si="64"/>
        <v>9.1280000000000001</v>
      </c>
      <c r="Z106" s="30">
        <f t="shared" si="64"/>
        <v>9.2759999999999998</v>
      </c>
      <c r="AA106" s="30">
        <f t="shared" si="64"/>
        <v>9.4239999999999995</v>
      </c>
      <c r="AB106" s="30">
        <f t="shared" si="64"/>
        <v>9.5719999999999992</v>
      </c>
      <c r="AC106" s="30">
        <f t="shared" si="64"/>
        <v>9.7200000000000006</v>
      </c>
      <c r="AD106" s="30">
        <f t="shared" si="64"/>
        <v>9.8680000000000003</v>
      </c>
      <c r="AE106" s="30">
        <f t="shared" si="64"/>
        <v>10.016</v>
      </c>
      <c r="AF106" s="30">
        <f t="shared" si="64"/>
        <v>10.164000000000001</v>
      </c>
      <c r="AG106" s="30">
        <f t="shared" si="64"/>
        <v>10.312000000000001</v>
      </c>
      <c r="AH106" s="30">
        <f t="shared" si="64"/>
        <v>10.46</v>
      </c>
      <c r="AI106" s="30">
        <f t="shared" si="64"/>
        <v>10.608000000000001</v>
      </c>
      <c r="AJ106" s="30">
        <f t="shared" si="64"/>
        <v>10.756</v>
      </c>
      <c r="AK106" s="30">
        <f>AK102</f>
        <v>10.904</v>
      </c>
      <c r="AL106" s="31">
        <f>AL102</f>
        <v>11.052</v>
      </c>
      <c r="AM106" s="30">
        <f t="shared" si="64"/>
        <v>11.200000000000001</v>
      </c>
      <c r="AN106" s="15">
        <v>2</v>
      </c>
    </row>
    <row r="107" spans="1:40" x14ac:dyDescent="0.2">
      <c r="A107" s="14">
        <f>tra!A643</f>
        <v>11</v>
      </c>
      <c r="B107" s="14">
        <f>tra!B643</f>
        <v>10</v>
      </c>
      <c r="C107" s="14">
        <f>tra!C643</f>
        <v>11</v>
      </c>
      <c r="D107" s="14">
        <f>tra!D643</f>
        <v>2</v>
      </c>
      <c r="E107" s="14" t="str">
        <f>tra!E643</f>
        <v>Mdes</v>
      </c>
      <c r="F107" s="14">
        <f>'INVILUPPO TRAVI'!F643</f>
        <v>-62.997</v>
      </c>
      <c r="G107" s="14">
        <f>'INVILUPPO TRAVI'!O643</f>
        <v>-275.23590000000002</v>
      </c>
      <c r="H107" s="14">
        <f>'INVILUPPO TRAVI'!P643</f>
        <v>196.75989999999999</v>
      </c>
      <c r="M107" s="32" t="s">
        <v>63</v>
      </c>
      <c r="N107" s="30">
        <f>F106</f>
        <v>-35.841999999999999</v>
      </c>
      <c r="O107" s="31">
        <f>$F106+$F108*(O106-$N106)-$J108*(O106-$N106)^2/2</f>
        <v>-12.352012500000018</v>
      </c>
      <c r="P107" s="30">
        <f t="shared" ref="P107:AM107" si="65">$F106+$F108*(P106-$N106)-$J108*(P106-$N106)^2/2</f>
        <v>-9.6123390249999829</v>
      </c>
      <c r="Q107" s="30">
        <f t="shared" si="65"/>
        <v>-6.970855600000001</v>
      </c>
      <c r="R107" s="30">
        <f t="shared" si="65"/>
        <v>0.70559360000002869</v>
      </c>
      <c r="S107" s="30">
        <f t="shared" si="65"/>
        <v>7.4084100000000088</v>
      </c>
      <c r="T107" s="30">
        <f t="shared" si="65"/>
        <v>13.137593599999999</v>
      </c>
      <c r="U107" s="30">
        <f t="shared" si="65"/>
        <v>17.89314439999999</v>
      </c>
      <c r="V107" s="30">
        <f t="shared" si="65"/>
        <v>21.67506240000003</v>
      </c>
      <c r="W107" s="30">
        <f t="shared" si="65"/>
        <v>24.483347600000016</v>
      </c>
      <c r="X107" s="30">
        <f t="shared" si="65"/>
        <v>26.318000000000005</v>
      </c>
      <c r="Y107" s="30">
        <f t="shared" si="65"/>
        <v>27.179019600000011</v>
      </c>
      <c r="Z107" s="30">
        <f t="shared" si="65"/>
        <v>27.066406400000005</v>
      </c>
      <c r="AA107" s="30">
        <f t="shared" si="65"/>
        <v>25.980160400000031</v>
      </c>
      <c r="AB107" s="30">
        <f t="shared" si="65"/>
        <v>23.920281600000024</v>
      </c>
      <c r="AC107" s="30">
        <f t="shared" si="65"/>
        <v>20.886769999999999</v>
      </c>
      <c r="AD107" s="30">
        <f t="shared" si="65"/>
        <v>16.879625600000011</v>
      </c>
      <c r="AE107" s="30">
        <f t="shared" si="65"/>
        <v>11.89884840000002</v>
      </c>
      <c r="AF107" s="30">
        <f t="shared" si="65"/>
        <v>5.9444383999999673</v>
      </c>
      <c r="AG107" s="30">
        <f t="shared" si="65"/>
        <v>-0.98360440000001859</v>
      </c>
      <c r="AH107" s="30">
        <f t="shared" si="65"/>
        <v>-8.8852800000000514</v>
      </c>
      <c r="AI107" s="30">
        <f t="shared" si="65"/>
        <v>-17.760588400000017</v>
      </c>
      <c r="AJ107" s="30">
        <f t="shared" si="65"/>
        <v>-27.609529600000002</v>
      </c>
      <c r="AK107" s="30">
        <f t="shared" si="65"/>
        <v>-38.432103599999948</v>
      </c>
      <c r="AL107" s="31">
        <f>$F106+$F108*(AL106-$N106)-$J108*(AL106-$N106)^2/2</f>
        <v>-50.228310399999941</v>
      </c>
      <c r="AM107" s="30">
        <f t="shared" si="65"/>
        <v>-62.998150000000066</v>
      </c>
      <c r="AN107" s="15"/>
    </row>
    <row r="108" spans="1:40" x14ac:dyDescent="0.2">
      <c r="A108" s="14">
        <f>tra!A644</f>
        <v>11</v>
      </c>
      <c r="B108" s="14">
        <f>tra!B644</f>
        <v>10</v>
      </c>
      <c r="C108" s="14">
        <f>tra!C644</f>
        <v>11</v>
      </c>
      <c r="D108" s="14">
        <f>tra!D644</f>
        <v>2</v>
      </c>
      <c r="E108" s="14" t="str">
        <f>tra!E644</f>
        <v>Vsin</v>
      </c>
      <c r="F108" s="14">
        <f>'INVILUPPO TRAVI'!F644</f>
        <v>74.893000000000001</v>
      </c>
      <c r="G108" s="14">
        <f>'INVILUPPO TRAVI'!O644</f>
        <v>-74.885100000000008</v>
      </c>
      <c r="H108" s="14">
        <f>'INVILUPPO TRAVI'!P644</f>
        <v>170.9391</v>
      </c>
      <c r="J108" s="15">
        <f>(F108-F109)/$I106</f>
        <v>44.449999999999996</v>
      </c>
      <c r="K108" s="15">
        <f>(G108-G109)/$I106</f>
        <v>28.27</v>
      </c>
      <c r="M108" s="32" t="s">
        <v>64</v>
      </c>
      <c r="N108" s="30">
        <f>G106</f>
        <v>195.34600000000003</v>
      </c>
      <c r="O108" s="31">
        <f>$G106+$G108*(O106-$N106)-$K108*(O106-$N106)^2/2</f>
        <v>167.40467750000005</v>
      </c>
      <c r="P108" s="30">
        <f>$G106+$G108*(P106-$N106)-$K108*(P106-$N106)^2/2</f>
        <v>163.38881208500001</v>
      </c>
      <c r="Q108" s="30">
        <f t="shared" ref="Q108:AM108" si="66">$G106+$G108*(Q106-$N106)-$K108*(Q106-$N106)^2/2</f>
        <v>159.31049824000002</v>
      </c>
      <c r="R108" s="30">
        <f t="shared" si="66"/>
        <v>146.06021215999999</v>
      </c>
      <c r="S108" s="30">
        <f t="shared" si="66"/>
        <v>132.19069999999999</v>
      </c>
      <c r="T108" s="30">
        <f t="shared" si="66"/>
        <v>117.70196176000005</v>
      </c>
      <c r="U108" s="30">
        <f t="shared" si="66"/>
        <v>102.59399744000007</v>
      </c>
      <c r="V108" s="30">
        <f t="shared" si="66"/>
        <v>86.866807039999912</v>
      </c>
      <c r="W108" s="30">
        <f t="shared" si="66"/>
        <v>70.520390559999939</v>
      </c>
      <c r="X108" s="30">
        <f t="shared" si="66"/>
        <v>53.554747999999975</v>
      </c>
      <c r="Y108" s="30">
        <f t="shared" si="66"/>
        <v>35.969879360000007</v>
      </c>
      <c r="Z108" s="30">
        <f t="shared" si="66"/>
        <v>17.765784640000057</v>
      </c>
      <c r="AA108" s="30">
        <f t="shared" si="66"/>
        <v>-1.0575361599999269</v>
      </c>
      <c r="AB108" s="30">
        <f t="shared" si="66"/>
        <v>-20.500083039999872</v>
      </c>
      <c r="AC108" s="30">
        <f t="shared" si="66"/>
        <v>-40.561856000000063</v>
      </c>
      <c r="AD108" s="30">
        <f t="shared" si="66"/>
        <v>-61.242855040000052</v>
      </c>
      <c r="AE108" s="30">
        <f t="shared" si="66"/>
        <v>-82.543080159999988</v>
      </c>
      <c r="AF108" s="30">
        <f t="shared" si="66"/>
        <v>-104.46253136000021</v>
      </c>
      <c r="AG108" s="30">
        <f t="shared" si="66"/>
        <v>-127.00120864000017</v>
      </c>
      <c r="AH108" s="30">
        <f t="shared" si="66"/>
        <v>-150.15911200000011</v>
      </c>
      <c r="AI108" s="30">
        <f t="shared" si="66"/>
        <v>-173.93624144000006</v>
      </c>
      <c r="AJ108" s="30">
        <f t="shared" si="66"/>
        <v>-198.33259696000002</v>
      </c>
      <c r="AK108" s="30">
        <f>$G106+$G108*(AK106-$N106)-$K108*(AK106-$N106)^2/2</f>
        <v>-223.34817855999998</v>
      </c>
      <c r="AL108" s="31">
        <f>$G106+$G108*(AL106-$N106)-$K108*(AL106-$N106)^2/2</f>
        <v>-248.98298623999989</v>
      </c>
      <c r="AM108" s="30">
        <f t="shared" si="66"/>
        <v>-275.23702000000014</v>
      </c>
      <c r="AN108" s="15"/>
    </row>
    <row r="109" spans="1:40" x14ac:dyDescent="0.2">
      <c r="A109" s="14">
        <f>tra!A645</f>
        <v>11</v>
      </c>
      <c r="B109" s="14">
        <f>tra!B645</f>
        <v>10</v>
      </c>
      <c r="C109" s="14">
        <f>tra!C645</f>
        <v>11</v>
      </c>
      <c r="D109" s="14">
        <f>tra!D645</f>
        <v>2</v>
      </c>
      <c r="E109" s="14" t="str">
        <f>tra!E645</f>
        <v>Vdes</v>
      </c>
      <c r="F109" s="14">
        <f>'INVILUPPO TRAVI'!F645</f>
        <v>-89.572000000000003</v>
      </c>
      <c r="G109" s="14">
        <f>'INVILUPPO TRAVI'!O645</f>
        <v>-179.48410000000001</v>
      </c>
      <c r="H109" s="14">
        <f>'INVILUPPO TRAVI'!P645</f>
        <v>66.340100000000007</v>
      </c>
      <c r="M109" s="32" t="s">
        <v>65</v>
      </c>
      <c r="N109" s="30">
        <f>H106</f>
        <v>-242.20400000000004</v>
      </c>
      <c r="O109" s="31">
        <f>$H106+$H108*(O106-$N106)-$K108*(O106-$N106)^2/2</f>
        <v>-184.10685250000012</v>
      </c>
      <c r="P109" s="30">
        <f>$H106+$H108*(P106-$N106)-$K108*(P106-$N106)^2/2</f>
        <v>-176.56898051499999</v>
      </c>
      <c r="Q109" s="30">
        <f t="shared" ref="Q109:AM109" si="67">$H106+$H108*(Q106-$N106)-$K108*(Q106-$N106)^2/2</f>
        <v>-169.09355696000006</v>
      </c>
      <c r="R109" s="30">
        <f t="shared" si="67"/>
        <v>-145.96186143999995</v>
      </c>
      <c r="S109" s="30">
        <f t="shared" si="67"/>
        <v>-123.44939200000002</v>
      </c>
      <c r="T109" s="30">
        <f t="shared" si="67"/>
        <v>-101.55614864000006</v>
      </c>
      <c r="U109" s="30">
        <f t="shared" si="67"/>
        <v>-80.282131360000093</v>
      </c>
      <c r="V109" s="30">
        <f t="shared" si="67"/>
        <v>-59.627340159999889</v>
      </c>
      <c r="W109" s="30">
        <f t="shared" si="67"/>
        <v>-39.591775039999945</v>
      </c>
      <c r="X109" s="30">
        <f t="shared" si="67"/>
        <v>-20.175435999999994</v>
      </c>
      <c r="Y109" s="30">
        <f t="shared" si="67"/>
        <v>-1.3783230400000122</v>
      </c>
      <c r="Z109" s="30">
        <f t="shared" si="67"/>
        <v>16.799563839999912</v>
      </c>
      <c r="AA109" s="30">
        <f t="shared" si="67"/>
        <v>34.358224639999889</v>
      </c>
      <c r="AB109" s="30">
        <f t="shared" si="67"/>
        <v>51.297659359999876</v>
      </c>
      <c r="AC109" s="30">
        <f t="shared" si="67"/>
        <v>67.617868000000044</v>
      </c>
      <c r="AD109" s="30">
        <f t="shared" si="67"/>
        <v>83.318850559999959</v>
      </c>
      <c r="AE109" s="30">
        <f t="shared" si="67"/>
        <v>98.400607039999954</v>
      </c>
      <c r="AF109" s="30">
        <f t="shared" si="67"/>
        <v>112.86313744000009</v>
      </c>
      <c r="AG109" s="30">
        <f t="shared" si="67"/>
        <v>126.70644176000009</v>
      </c>
      <c r="AH109" s="30">
        <f t="shared" si="67"/>
        <v>139.93052</v>
      </c>
      <c r="AI109" s="30">
        <f t="shared" si="67"/>
        <v>152.53537215999998</v>
      </c>
      <c r="AJ109" s="30">
        <f t="shared" si="67"/>
        <v>164.52099823999998</v>
      </c>
      <c r="AK109" s="30">
        <f>$H106+$H108*(AK106-$N106)-$K108*(AK106-$N106)^2/2</f>
        <v>175.88739823999995</v>
      </c>
      <c r="AL109" s="31">
        <f>$H106+$H108*(AL106-$N106)-$K108*(AL106-$N106)^2/2</f>
        <v>186.63457215999986</v>
      </c>
      <c r="AM109" s="30">
        <f t="shared" si="67"/>
        <v>196.76251999999999</v>
      </c>
      <c r="AN109" s="15"/>
    </row>
    <row r="110" spans="1:40" x14ac:dyDescent="0.2">
      <c r="A110" s="14">
        <f>tra!A646</f>
        <v>11</v>
      </c>
      <c r="B110" s="14">
        <f>tra!B646</f>
        <v>10</v>
      </c>
      <c r="C110" s="14">
        <f>tra!C646</f>
        <v>11</v>
      </c>
      <c r="D110" s="14">
        <f>tra!D646</f>
        <v>1</v>
      </c>
      <c r="E110" s="14" t="str">
        <f>tra!E646</f>
        <v>Msin</v>
      </c>
      <c r="F110" s="14">
        <f>'INVILUPPO TRAVI'!F646</f>
        <v>-46.570999999999998</v>
      </c>
      <c r="G110" s="14">
        <f>'INVILUPPO TRAVI'!O646</f>
        <v>207.19970000000001</v>
      </c>
      <c r="H110" s="14">
        <f>'INVILUPPO TRAVI'!P646</f>
        <v>-266.53570000000002</v>
      </c>
      <c r="I110" s="15">
        <v>3.7</v>
      </c>
      <c r="L110" s="15">
        <v>1</v>
      </c>
      <c r="M110" s="32" t="s">
        <v>72</v>
      </c>
      <c r="N110" s="30">
        <f>N106</f>
        <v>7.5</v>
      </c>
      <c r="O110" s="31">
        <f>O106</f>
        <v>7.85</v>
      </c>
      <c r="P110" s="30">
        <f>P106</f>
        <v>7.8970000000000002</v>
      </c>
      <c r="Q110" s="30">
        <f t="shared" ref="Q110:AM110" si="68">Q106</f>
        <v>7.944</v>
      </c>
      <c r="R110" s="30">
        <f t="shared" si="68"/>
        <v>8.0920000000000005</v>
      </c>
      <c r="S110" s="30">
        <f t="shared" si="68"/>
        <v>8.24</v>
      </c>
      <c r="T110" s="30">
        <f t="shared" si="68"/>
        <v>8.3879999999999999</v>
      </c>
      <c r="U110" s="30">
        <f t="shared" si="68"/>
        <v>8.5359999999999996</v>
      </c>
      <c r="V110" s="30">
        <f t="shared" si="68"/>
        <v>8.6840000000000011</v>
      </c>
      <c r="W110" s="30">
        <f t="shared" si="68"/>
        <v>8.8320000000000007</v>
      </c>
      <c r="X110" s="30">
        <f t="shared" si="68"/>
        <v>8.98</v>
      </c>
      <c r="Y110" s="30">
        <f t="shared" si="68"/>
        <v>9.1280000000000001</v>
      </c>
      <c r="Z110" s="30">
        <f t="shared" si="68"/>
        <v>9.2759999999999998</v>
      </c>
      <c r="AA110" s="30">
        <f t="shared" si="68"/>
        <v>9.4239999999999995</v>
      </c>
      <c r="AB110" s="30">
        <f t="shared" si="68"/>
        <v>9.5719999999999992</v>
      </c>
      <c r="AC110" s="30">
        <f t="shared" si="68"/>
        <v>9.7200000000000006</v>
      </c>
      <c r="AD110" s="30">
        <f t="shared" si="68"/>
        <v>9.8680000000000003</v>
      </c>
      <c r="AE110" s="30">
        <f t="shared" si="68"/>
        <v>10.016</v>
      </c>
      <c r="AF110" s="30">
        <f t="shared" si="68"/>
        <v>10.164000000000001</v>
      </c>
      <c r="AG110" s="30">
        <f t="shared" si="68"/>
        <v>10.312000000000001</v>
      </c>
      <c r="AH110" s="30">
        <f t="shared" si="68"/>
        <v>10.46</v>
      </c>
      <c r="AI110" s="30">
        <f t="shared" si="68"/>
        <v>10.608000000000001</v>
      </c>
      <c r="AJ110" s="30">
        <f t="shared" si="68"/>
        <v>10.756</v>
      </c>
      <c r="AK110" s="30">
        <f>AK106</f>
        <v>10.904</v>
      </c>
      <c r="AL110" s="31">
        <f>AL106</f>
        <v>11.052</v>
      </c>
      <c r="AM110" s="30">
        <f t="shared" si="68"/>
        <v>11.200000000000001</v>
      </c>
      <c r="AN110" s="15">
        <v>1</v>
      </c>
    </row>
    <row r="111" spans="1:40" x14ac:dyDescent="0.2">
      <c r="A111" s="14">
        <f>tra!A647</f>
        <v>11</v>
      </c>
      <c r="B111" s="14">
        <f>tra!B647</f>
        <v>10</v>
      </c>
      <c r="C111" s="14">
        <f>tra!C647</f>
        <v>11</v>
      </c>
      <c r="D111" s="14">
        <f>tra!D647</f>
        <v>1</v>
      </c>
      <c r="E111" s="14" t="str">
        <f>tra!E647</f>
        <v>Mdes</v>
      </c>
      <c r="F111" s="14">
        <f>'INVILUPPO TRAVI'!F647</f>
        <v>-51.201999999999998</v>
      </c>
      <c r="G111" s="14">
        <f>'INVILUPPO TRAVI'!O647</f>
        <v>-292.74939999999998</v>
      </c>
      <c r="H111" s="14">
        <f>'INVILUPPO TRAVI'!P647</f>
        <v>228.24939999999998</v>
      </c>
      <c r="M111" s="32" t="s">
        <v>63</v>
      </c>
      <c r="N111" s="30">
        <f>F110</f>
        <v>-46.570999999999998</v>
      </c>
      <c r="O111" s="31">
        <f>$F110+$F112*(O110-$N110)-$J112*(O110-$N110)^2/2</f>
        <v>-20.950212500000024</v>
      </c>
      <c r="P111" s="30">
        <f t="shared" ref="P111:AK111" si="69">$F110+$F112*(P110-$N110)-$J112*(P110-$N110)^2/2</f>
        <v>-17.924403024999982</v>
      </c>
      <c r="Q111" s="30">
        <f t="shared" si="69"/>
        <v>-14.996783600000001</v>
      </c>
      <c r="R111" s="30">
        <f t="shared" si="69"/>
        <v>-6.4193103999999703</v>
      </c>
      <c r="S111" s="30">
        <f t="shared" si="69"/>
        <v>1.1845300000000094</v>
      </c>
      <c r="T111" s="30">
        <f t="shared" si="69"/>
        <v>7.8147376000000008</v>
      </c>
      <c r="U111" s="30">
        <f t="shared" si="69"/>
        <v>13.471312399999984</v>
      </c>
      <c r="V111" s="30">
        <f t="shared" si="69"/>
        <v>18.154254400000035</v>
      </c>
      <c r="W111" s="30">
        <f t="shared" si="69"/>
        <v>21.863563600000028</v>
      </c>
      <c r="X111" s="30">
        <f t="shared" si="69"/>
        <v>24.599240000000009</v>
      </c>
      <c r="Y111" s="30">
        <f t="shared" si="69"/>
        <v>26.3612836</v>
      </c>
      <c r="Z111" s="30">
        <f t="shared" si="69"/>
        <v>27.149694400000016</v>
      </c>
      <c r="AA111" s="30">
        <f t="shared" si="69"/>
        <v>26.96447240000002</v>
      </c>
      <c r="AB111" s="30">
        <f t="shared" si="69"/>
        <v>25.805617600000019</v>
      </c>
      <c r="AC111" s="30">
        <f t="shared" si="69"/>
        <v>23.673130000000015</v>
      </c>
      <c r="AD111" s="30">
        <f t="shared" si="69"/>
        <v>20.567009600000006</v>
      </c>
      <c r="AE111" s="30">
        <f t="shared" si="69"/>
        <v>16.487256400000007</v>
      </c>
      <c r="AF111" s="30">
        <f t="shared" si="69"/>
        <v>11.433870399999989</v>
      </c>
      <c r="AG111" s="30">
        <f t="shared" si="69"/>
        <v>5.4068515999999818</v>
      </c>
      <c r="AH111" s="30">
        <f t="shared" si="69"/>
        <v>-1.5938000000000159</v>
      </c>
      <c r="AI111" s="30">
        <f t="shared" si="69"/>
        <v>-9.5680843999999752</v>
      </c>
      <c r="AJ111" s="30">
        <f t="shared" si="69"/>
        <v>-18.516001599999981</v>
      </c>
      <c r="AK111" s="30">
        <f t="shared" si="69"/>
        <v>-28.437551599999978</v>
      </c>
      <c r="AL111" s="31">
        <f>$F110+$F112*(AL110-$N110)-$J112*(AL110-$N110)^2/2</f>
        <v>-39.332734399999907</v>
      </c>
      <c r="AM111" s="30">
        <f>$F110+$F112*(AM110-$N110)-$J112*(AM110-$N110)^2/2</f>
        <v>-51.201550000000026</v>
      </c>
      <c r="AN111" s="15"/>
    </row>
    <row r="112" spans="1:40" x14ac:dyDescent="0.2">
      <c r="A112" s="14">
        <f>tra!A648</f>
        <v>11</v>
      </c>
      <c r="B112" s="14">
        <f>tra!B648</f>
        <v>10</v>
      </c>
      <c r="C112" s="14">
        <f>tra!C648</f>
        <v>11</v>
      </c>
      <c r="D112" s="14">
        <f>tra!D648</f>
        <v>1</v>
      </c>
      <c r="E112" s="14" t="str">
        <f>tra!E648</f>
        <v>Vsin</v>
      </c>
      <c r="F112" s="14">
        <f>'INVILUPPO TRAVI'!F648</f>
        <v>80.980999999999995</v>
      </c>
      <c r="G112" s="14">
        <f>'INVILUPPO TRAVI'!O648</f>
        <v>-82.821600000000018</v>
      </c>
      <c r="H112" s="14">
        <f>'INVILUPPO TRAVI'!P648</f>
        <v>186.02560000000003</v>
      </c>
      <c r="J112" s="15">
        <f>(F112-F113)/$I110</f>
        <v>44.449999999999989</v>
      </c>
      <c r="K112" s="15">
        <f>(G112-G113)/$I110</f>
        <v>28.270000000000003</v>
      </c>
      <c r="M112" s="32" t="s">
        <v>64</v>
      </c>
      <c r="N112" s="30">
        <f>G110</f>
        <v>207.19970000000001</v>
      </c>
      <c r="O112" s="31">
        <f>$G110+$G112*(O110-$N110)-$K112*(O110-$N110)^2/2</f>
        <v>176.48060250000003</v>
      </c>
      <c r="P112" s="30">
        <f>$G110+$G112*(P110-$N110)-$K112*(P110-$N110)^2/2</f>
        <v>172.09172158499999</v>
      </c>
      <c r="Q112" s="30">
        <f t="shared" ref="Q112:AJ112" si="70">$G110+$G112*(Q110-$N110)-$K112*(Q110-$N110)^2/2</f>
        <v>167.64039223999998</v>
      </c>
      <c r="R112" s="30">
        <f t="shared" si="70"/>
        <v>153.21550415999994</v>
      </c>
      <c r="S112" s="30">
        <f t="shared" si="70"/>
        <v>138.17138999999997</v>
      </c>
      <c r="T112" s="30">
        <f t="shared" si="70"/>
        <v>122.50804976000001</v>
      </c>
      <c r="U112" s="30">
        <f t="shared" si="70"/>
        <v>106.22548344000003</v>
      </c>
      <c r="V112" s="30">
        <f t="shared" si="70"/>
        <v>89.323691039999858</v>
      </c>
      <c r="W112" s="30">
        <f t="shared" si="70"/>
        <v>71.802672559999891</v>
      </c>
      <c r="X112" s="30">
        <f t="shared" si="70"/>
        <v>53.662427999999927</v>
      </c>
      <c r="Y112" s="30">
        <f t="shared" si="70"/>
        <v>34.902957359999967</v>
      </c>
      <c r="Z112" s="30">
        <f t="shared" si="70"/>
        <v>15.524260639999994</v>
      </c>
      <c r="AA112" s="30">
        <f t="shared" si="70"/>
        <v>-4.4736621599999467</v>
      </c>
      <c r="AB112" s="30">
        <f t="shared" si="70"/>
        <v>-25.09081103999992</v>
      </c>
      <c r="AC112" s="30">
        <f t="shared" si="70"/>
        <v>-46.32718600000014</v>
      </c>
      <c r="AD112" s="30">
        <f t="shared" si="70"/>
        <v>-68.182787040000079</v>
      </c>
      <c r="AE112" s="30">
        <f t="shared" si="70"/>
        <v>-90.657614160000051</v>
      </c>
      <c r="AF112" s="30">
        <f t="shared" si="70"/>
        <v>-113.7516673600003</v>
      </c>
      <c r="AG112" s="30">
        <f t="shared" si="70"/>
        <v>-137.46494664000025</v>
      </c>
      <c r="AH112" s="30">
        <f t="shared" si="70"/>
        <v>-161.79745200000019</v>
      </c>
      <c r="AI112" s="30">
        <f t="shared" si="70"/>
        <v>-186.74918344000014</v>
      </c>
      <c r="AJ112" s="30">
        <f t="shared" si="70"/>
        <v>-212.32014096000009</v>
      </c>
      <c r="AK112" s="30">
        <f>$G110+$G112*(AK110-$N110)-$K112*(AK110-$N110)^2/2</f>
        <v>-238.51032456000007</v>
      </c>
      <c r="AL112" s="31">
        <f>$G110+$G112*(AL110-$N110)-$K112*(AL110-$N110)^2/2</f>
        <v>-265.31973424</v>
      </c>
      <c r="AM112" s="30">
        <f>$G110+$G112*(AM110-$N110)-$K112*(AM110-$N110)^2/2</f>
        <v>-292.74837000000025</v>
      </c>
      <c r="AN112" s="15"/>
    </row>
    <row r="113" spans="1:40" x14ac:dyDescent="0.2">
      <c r="A113" s="14">
        <f>tra!A649</f>
        <v>11</v>
      </c>
      <c r="B113" s="14">
        <f>tra!B649</f>
        <v>10</v>
      </c>
      <c r="C113" s="14">
        <f>tra!C649</f>
        <v>11</v>
      </c>
      <c r="D113" s="14">
        <f>tra!D649</f>
        <v>1</v>
      </c>
      <c r="E113" s="14" t="str">
        <f>tra!E649</f>
        <v>Vdes</v>
      </c>
      <c r="F113" s="14">
        <f>'INVILUPPO TRAVI'!F649</f>
        <v>-83.483999999999995</v>
      </c>
      <c r="G113" s="14">
        <f>'INVILUPPO TRAVI'!O649</f>
        <v>-187.42060000000004</v>
      </c>
      <c r="H113" s="14">
        <f>'INVILUPPO TRAVI'!P649</f>
        <v>81.426600000000022</v>
      </c>
      <c r="M113" s="32" t="s">
        <v>65</v>
      </c>
      <c r="N113" s="30">
        <f>H110</f>
        <v>-266.53570000000002</v>
      </c>
      <c r="O113" s="31">
        <f>$H110+$H112*(O110-$N110)-$K112*(O110-$N110)^2/2</f>
        <v>-203.15827750000008</v>
      </c>
      <c r="P113" s="30">
        <f>$H110+$H112*(P110-$N110)-$K112*(P110-$N110)^2/2</f>
        <v>-194.91134001499995</v>
      </c>
      <c r="Q113" s="30">
        <f t="shared" ref="Q113:AJ113" si="71">$H110+$H112*(Q110-$N110)-$K112*(Q110-$N110)^2/2</f>
        <v>-186.72685096000004</v>
      </c>
      <c r="R113" s="30">
        <f t="shared" si="71"/>
        <v>-161.36235343999991</v>
      </c>
      <c r="S113" s="30">
        <f t="shared" si="71"/>
        <v>-136.61708199999998</v>
      </c>
      <c r="T113" s="30">
        <f t="shared" si="71"/>
        <v>-112.49103664</v>
      </c>
      <c r="U113" s="30">
        <f t="shared" si="71"/>
        <v>-88.984217360000073</v>
      </c>
      <c r="V113" s="30">
        <f t="shared" si="71"/>
        <v>-66.09662415999982</v>
      </c>
      <c r="W113" s="30">
        <f t="shared" si="71"/>
        <v>-43.828257039999883</v>
      </c>
      <c r="X113" s="30">
        <f t="shared" si="71"/>
        <v>-22.179115999999944</v>
      </c>
      <c r="Y113" s="30">
        <f t="shared" si="71"/>
        <v>-1.1492010399999728</v>
      </c>
      <c r="Z113" s="30">
        <f t="shared" si="71"/>
        <v>19.261487840000001</v>
      </c>
      <c r="AA113" s="30">
        <f t="shared" si="71"/>
        <v>39.052950639999978</v>
      </c>
      <c r="AB113" s="30">
        <f t="shared" si="71"/>
        <v>58.225187359999893</v>
      </c>
      <c r="AC113" s="30">
        <f t="shared" si="71"/>
        <v>76.778198000000103</v>
      </c>
      <c r="AD113" s="30">
        <f t="shared" si="71"/>
        <v>94.711982560000081</v>
      </c>
      <c r="AE113" s="30">
        <f t="shared" si="71"/>
        <v>112.02654104000005</v>
      </c>
      <c r="AF113" s="30">
        <f t="shared" si="71"/>
        <v>128.72187344000019</v>
      </c>
      <c r="AG113" s="30">
        <f t="shared" si="71"/>
        <v>144.79797976000012</v>
      </c>
      <c r="AH113" s="30">
        <f t="shared" si="71"/>
        <v>160.25486000000009</v>
      </c>
      <c r="AI113" s="30">
        <f t="shared" si="71"/>
        <v>175.09251416000006</v>
      </c>
      <c r="AJ113" s="30">
        <f t="shared" si="71"/>
        <v>189.31094224000006</v>
      </c>
      <c r="AK113" s="30">
        <f>$H110+$H112*(AK110-$N110)-$K112*(AK110-$N110)^2/2</f>
        <v>202.91014424000002</v>
      </c>
      <c r="AL113" s="31">
        <f>$H110+$H112*(AL110-$N110)-$K112*(AL110-$N110)^2/2</f>
        <v>215.89012016000004</v>
      </c>
      <c r="AM113" s="30">
        <f>$H110+$H112*(AM110-$N110)-$K112*(AM110-$N110)^2/2</f>
        <v>228.25087000000016</v>
      </c>
      <c r="AN113" s="15"/>
    </row>
    <row r="115" spans="1:40" x14ac:dyDescent="0.2">
      <c r="A115" s="14" t="s">
        <v>77</v>
      </c>
    </row>
    <row r="117" spans="1:40" x14ac:dyDescent="0.2">
      <c r="C117" s="15">
        <v>8</v>
      </c>
      <c r="D117" s="34" t="s">
        <v>86</v>
      </c>
      <c r="E117" s="32">
        <v>9</v>
      </c>
      <c r="F117" s="34" t="s">
        <v>87</v>
      </c>
      <c r="G117" s="35">
        <v>10</v>
      </c>
      <c r="H117" s="34" t="s">
        <v>88</v>
      </c>
      <c r="K117" s="45" t="s">
        <v>105</v>
      </c>
      <c r="L117" s="45">
        <f>ROUND(450/1.15,1)</f>
        <v>391.3</v>
      </c>
      <c r="M117" s="15">
        <f>ROUND(450/1.15,1)</f>
        <v>391.3</v>
      </c>
      <c r="N117" s="45" t="s">
        <v>113</v>
      </c>
      <c r="O117" s="46">
        <v>1.9699999999999999E-2</v>
      </c>
    </row>
    <row r="118" spans="1:40" x14ac:dyDescent="0.2">
      <c r="A118" s="15">
        <v>1</v>
      </c>
      <c r="B118" s="15" t="s">
        <v>44</v>
      </c>
      <c r="C118" s="14">
        <f>tra!F578</f>
        <v>-34.875999999999998</v>
      </c>
      <c r="D118" s="36">
        <f>tra!F579</f>
        <v>-10.494</v>
      </c>
      <c r="E118" s="15">
        <f>tra!F602</f>
        <v>-54.5</v>
      </c>
      <c r="F118" s="37">
        <f>tra!F603</f>
        <v>-57.929000000000002</v>
      </c>
      <c r="G118" s="15">
        <f>tra!F626</f>
        <v>-25.013999999999999</v>
      </c>
      <c r="H118" s="37">
        <f>tra!F627</f>
        <v>-48.148000000000003</v>
      </c>
      <c r="K118" s="45"/>
      <c r="L118" s="45"/>
    </row>
    <row r="119" spans="1:40" x14ac:dyDescent="0.2">
      <c r="A119" s="15">
        <v>2</v>
      </c>
      <c r="B119" s="15" t="s">
        <v>45</v>
      </c>
      <c r="C119" s="14">
        <f>tra!G578</f>
        <v>-21.117000000000001</v>
      </c>
      <c r="D119" s="36">
        <f>tra!G579</f>
        <v>-6.109</v>
      </c>
      <c r="E119" s="15">
        <f>tra!G602</f>
        <v>-31.556999999999999</v>
      </c>
      <c r="F119" s="37">
        <f>tra!G603</f>
        <v>-34.268999999999998</v>
      </c>
      <c r="G119" s="15">
        <f>tra!G626</f>
        <v>-15.201000000000001</v>
      </c>
      <c r="H119" s="37">
        <f>tra!G627</f>
        <v>-28.844000000000001</v>
      </c>
      <c r="K119" s="45" t="s">
        <v>106</v>
      </c>
      <c r="L119" s="45">
        <v>60</v>
      </c>
      <c r="M119" s="15">
        <v>22</v>
      </c>
    </row>
    <row r="120" spans="1:40" x14ac:dyDescent="0.2">
      <c r="A120" s="15">
        <v>3</v>
      </c>
      <c r="B120" s="15" t="s">
        <v>46</v>
      </c>
      <c r="C120" s="15">
        <f>tra!H578</f>
        <v>2.198</v>
      </c>
      <c r="D120" s="37">
        <f>tra!H579</f>
        <v>-2.7309999999999999</v>
      </c>
      <c r="E120" s="15">
        <f>tra!H602</f>
        <v>3.968</v>
      </c>
      <c r="F120" s="37">
        <f>tra!H603</f>
        <v>-3.94</v>
      </c>
      <c r="G120" s="15">
        <f>tra!H626</f>
        <v>2.9279999999999999</v>
      </c>
      <c r="H120" s="37">
        <f>tra!H627</f>
        <v>-3.3610000000000002</v>
      </c>
      <c r="K120" s="45" t="s">
        <v>107</v>
      </c>
      <c r="L120" s="45">
        <v>4</v>
      </c>
      <c r="M120" s="15">
        <v>4</v>
      </c>
    </row>
    <row r="121" spans="1:40" x14ac:dyDescent="0.2">
      <c r="A121" s="15">
        <v>4</v>
      </c>
      <c r="B121" s="15" t="s">
        <v>47</v>
      </c>
      <c r="C121" s="15">
        <f>tra!I578</f>
        <v>26.757999999999999</v>
      </c>
      <c r="D121" s="37">
        <f>tra!I579</f>
        <v>-32.811999999999998</v>
      </c>
      <c r="E121" s="14">
        <f>tra!I602</f>
        <v>49.710999999999999</v>
      </c>
      <c r="F121" s="36">
        <f>tra!I603</f>
        <v>-49.462000000000003</v>
      </c>
      <c r="G121" s="15">
        <f>tra!I626</f>
        <v>34.573999999999998</v>
      </c>
      <c r="H121" s="37">
        <f>tra!I627</f>
        <v>-39.908999999999999</v>
      </c>
      <c r="K121" s="45" t="s">
        <v>108</v>
      </c>
      <c r="L121" s="45">
        <f>L119-L120</f>
        <v>56</v>
      </c>
      <c r="M121" s="15">
        <f>M119-M120</f>
        <v>18</v>
      </c>
    </row>
    <row r="122" spans="1:40" x14ac:dyDescent="0.2">
      <c r="A122" s="15">
        <v>5</v>
      </c>
      <c r="B122" s="15" t="s">
        <v>78</v>
      </c>
      <c r="C122" s="15">
        <f>tra!J578</f>
        <v>-0.78400000000000003</v>
      </c>
      <c r="D122" s="37">
        <f>tra!J579</f>
        <v>0.95799999999999996</v>
      </c>
      <c r="E122" s="14">
        <f>tra!J602</f>
        <v>-1.4710000000000001</v>
      </c>
      <c r="F122" s="36">
        <f>tra!J603</f>
        <v>1.4630000000000001</v>
      </c>
      <c r="G122" s="14">
        <f>tra!J626</f>
        <v>-1</v>
      </c>
      <c r="H122" s="36">
        <f>tra!J627</f>
        <v>1.1599999999999999</v>
      </c>
      <c r="K122" s="45" t="s">
        <v>109</v>
      </c>
      <c r="L122" s="45">
        <f>1000/0.9/L121/L117</f>
        <v>5.0706030772475957E-2</v>
      </c>
      <c r="M122" s="15">
        <f>1000/0.9/M121/M117</f>
        <v>0.15775209573659185</v>
      </c>
    </row>
    <row r="123" spans="1:40" x14ac:dyDescent="0.2">
      <c r="A123" s="15">
        <v>6</v>
      </c>
      <c r="B123" s="15" t="s">
        <v>79</v>
      </c>
      <c r="C123" s="14">
        <f>tra!K578</f>
        <v>-1.75</v>
      </c>
      <c r="D123" s="36">
        <f>tra!K579</f>
        <v>2.1379999999999999</v>
      </c>
      <c r="E123" s="14">
        <f>tra!K602</f>
        <v>-3.2829999999999999</v>
      </c>
      <c r="F123" s="36">
        <f>tra!K603</f>
        <v>3.2669999999999999</v>
      </c>
      <c r="G123" s="14">
        <f>tra!K626</f>
        <v>-2.234</v>
      </c>
      <c r="H123" s="36">
        <f>tra!K627</f>
        <v>2.5910000000000002</v>
      </c>
      <c r="K123" s="45"/>
      <c r="L123" s="45"/>
    </row>
    <row r="124" spans="1:40" x14ac:dyDescent="0.2">
      <c r="B124" s="15" t="s">
        <v>50</v>
      </c>
      <c r="C124" s="14">
        <f t="shared" ref="C124:H124" si="72">(ABS(C120)+ABS(C122))*SIGN(C120)</f>
        <v>2.9820000000000002</v>
      </c>
      <c r="D124" s="36">
        <f t="shared" si="72"/>
        <v>-3.6890000000000001</v>
      </c>
      <c r="E124" s="14">
        <f t="shared" si="72"/>
        <v>5.4390000000000001</v>
      </c>
      <c r="F124" s="36">
        <f t="shared" si="72"/>
        <v>-5.4030000000000005</v>
      </c>
      <c r="G124" s="14">
        <f t="shared" si="72"/>
        <v>3.9279999999999999</v>
      </c>
      <c r="H124" s="36">
        <f t="shared" si="72"/>
        <v>-4.5209999999999999</v>
      </c>
      <c r="K124" s="45" t="s">
        <v>110</v>
      </c>
      <c r="L124" s="45">
        <f>0.3*(L121/100)^2/O117^2</f>
        <v>242.41799582571059</v>
      </c>
      <c r="M124" s="15">
        <f>0.6*(M121/100)^2/0.0197^2</f>
        <v>50.091473627251418</v>
      </c>
    </row>
    <row r="125" spans="1:40" x14ac:dyDescent="0.2">
      <c r="B125" s="15" t="s">
        <v>51</v>
      </c>
      <c r="C125" s="14">
        <f t="shared" ref="C125:H125" si="73">(ABS(C121)+ABS(C123))*SIGN(C121)</f>
        <v>28.507999999999999</v>
      </c>
      <c r="D125" s="36">
        <f t="shared" si="73"/>
        <v>-34.949999999999996</v>
      </c>
      <c r="E125" s="30">
        <f t="shared" si="73"/>
        <v>52.994</v>
      </c>
      <c r="F125" s="36">
        <f t="shared" si="73"/>
        <v>-52.729000000000006</v>
      </c>
      <c r="G125" s="38">
        <f t="shared" si="73"/>
        <v>36.808</v>
      </c>
      <c r="H125" s="36">
        <f t="shared" si="73"/>
        <v>-42.5</v>
      </c>
    </row>
    <row r="126" spans="1:40" x14ac:dyDescent="0.2">
      <c r="B126" s="15" t="s">
        <v>85</v>
      </c>
      <c r="C126" s="14">
        <f t="shared" ref="C126:H126" si="74">C125+0.3*C124</f>
        <v>29.4026</v>
      </c>
      <c r="D126" s="14">
        <f t="shared" si="74"/>
        <v>-36.056699999999992</v>
      </c>
      <c r="E126" s="38">
        <f t="shared" si="74"/>
        <v>54.625700000000002</v>
      </c>
      <c r="F126" s="36">
        <f t="shared" si="74"/>
        <v>-54.349900000000005</v>
      </c>
      <c r="G126" s="38">
        <f t="shared" si="74"/>
        <v>37.986400000000003</v>
      </c>
      <c r="H126" s="36">
        <f t="shared" si="74"/>
        <v>-43.856299999999997</v>
      </c>
    </row>
    <row r="127" spans="1:40" x14ac:dyDescent="0.2">
      <c r="B127" s="15" t="s">
        <v>64</v>
      </c>
      <c r="C127" s="14">
        <f t="shared" ref="C127:H127" si="75">C119+C126</f>
        <v>8.2855999999999987</v>
      </c>
      <c r="D127" s="36">
        <f t="shared" si="75"/>
        <v>-42.165699999999994</v>
      </c>
      <c r="E127" s="38">
        <f t="shared" si="75"/>
        <v>23.068700000000003</v>
      </c>
      <c r="F127" s="36">
        <f t="shared" si="75"/>
        <v>-88.618899999999996</v>
      </c>
      <c r="G127" s="38">
        <f t="shared" si="75"/>
        <v>22.785400000000003</v>
      </c>
      <c r="H127" s="36">
        <f t="shared" si="75"/>
        <v>-72.700299999999999</v>
      </c>
    </row>
    <row r="128" spans="1:40" x14ac:dyDescent="0.2">
      <c r="B128" s="15" t="s">
        <v>65</v>
      </c>
      <c r="C128" s="14">
        <f t="shared" ref="C128:H128" si="76">C119-C126</f>
        <v>-50.519599999999997</v>
      </c>
      <c r="D128" s="36">
        <f t="shared" si="76"/>
        <v>29.94769999999999</v>
      </c>
      <c r="E128" s="38">
        <f t="shared" si="76"/>
        <v>-86.182699999999997</v>
      </c>
      <c r="F128" s="36">
        <f t="shared" si="76"/>
        <v>20.080900000000007</v>
      </c>
      <c r="G128" s="38">
        <f t="shared" si="76"/>
        <v>-53.187400000000004</v>
      </c>
      <c r="H128" s="36">
        <f t="shared" si="76"/>
        <v>15.012299999999996</v>
      </c>
    </row>
    <row r="129" spans="1:24" x14ac:dyDescent="0.2">
      <c r="A129" s="39" t="s">
        <v>80</v>
      </c>
      <c r="B129" s="40" t="s">
        <v>81</v>
      </c>
      <c r="C129" s="23">
        <f>MIN(O43:O45)</f>
        <v>-42.399597499999999</v>
      </c>
      <c r="D129" s="41">
        <f>MIN(AL43:AL45)</f>
        <v>-35.363037500000019</v>
      </c>
      <c r="E129" s="42">
        <f>MIN(O67:O69)</f>
        <v>-60.39706249999999</v>
      </c>
      <c r="F129" s="41">
        <f>MIN(AL67:AL69)</f>
        <v>-78.045170560000017</v>
      </c>
      <c r="G129" s="42">
        <f>MIN(O91:O93)</f>
        <v>-34.987680000000019</v>
      </c>
      <c r="H129" s="41">
        <f>MIN(AL91:AL93)</f>
        <v>-63.61074847999997</v>
      </c>
    </row>
    <row r="130" spans="1:24" x14ac:dyDescent="0.2">
      <c r="A130" s="43"/>
      <c r="B130" s="40" t="s">
        <v>82</v>
      </c>
      <c r="C130" s="23">
        <f>MAX(O43:O45)</f>
        <v>10.630422499999998</v>
      </c>
      <c r="D130" s="41">
        <f>MAX(AL43:AL45)</f>
        <v>30.960662500000012</v>
      </c>
      <c r="E130" s="42">
        <f>MAX(O67:O69)</f>
        <v>30.249387500000005</v>
      </c>
      <c r="F130" s="41">
        <f>MAX(AL67:AL69)</f>
        <v>23.417777439999952</v>
      </c>
      <c r="G130" s="42">
        <f>MAX(O91:O93)</f>
        <v>25.501680000000004</v>
      </c>
      <c r="H130" s="41">
        <f>MAX(AL91:AL93)</f>
        <v>17.551248319999985</v>
      </c>
    </row>
    <row r="132" spans="1:24" x14ac:dyDescent="0.2">
      <c r="A132" s="14" t="s">
        <v>112</v>
      </c>
      <c r="B132" s="48" t="s">
        <v>83</v>
      </c>
      <c r="C132" s="47">
        <f t="shared" ref="C132:H133" si="77">ABS(C129*$L$122)</f>
        <v>2.1499152955755947</v>
      </c>
      <c r="D132" s="47">
        <f t="shared" si="77"/>
        <v>1.7931192676832222</v>
      </c>
      <c r="E132" s="47">
        <f t="shared" si="77"/>
        <v>3.062495309692153</v>
      </c>
      <c r="F132" s="47">
        <f t="shared" si="77"/>
        <v>3.9573608200584953</v>
      </c>
      <c r="G132" s="47">
        <f t="shared" si="77"/>
        <v>1.7740863787375425</v>
      </c>
      <c r="H132" s="47">
        <f t="shared" si="77"/>
        <v>3.2254485698871065</v>
      </c>
    </row>
    <row r="133" spans="1:24" x14ac:dyDescent="0.2">
      <c r="A133" s="14" t="s">
        <v>111</v>
      </c>
      <c r="B133" s="48" t="s">
        <v>84</v>
      </c>
      <c r="C133" s="47">
        <f t="shared" si="77"/>
        <v>0.53902653040942072</v>
      </c>
      <c r="D133" s="47">
        <f t="shared" si="77"/>
        <v>1.569892305461243</v>
      </c>
      <c r="E133" s="47">
        <f t="shared" si="77"/>
        <v>1.5338263734235498</v>
      </c>
      <c r="F133" s="47">
        <f t="shared" si="77"/>
        <v>1.1874225434956309</v>
      </c>
      <c r="G133" s="47">
        <f t="shared" si="77"/>
        <v>1.2930889708298348</v>
      </c>
      <c r="H133" s="47">
        <f t="shared" si="77"/>
        <v>0.88995413740928619</v>
      </c>
    </row>
    <row r="136" spans="1:24" x14ac:dyDescent="0.2">
      <c r="A136" s="14" t="s">
        <v>89</v>
      </c>
    </row>
    <row r="137" spans="1:24" x14ac:dyDescent="0.2">
      <c r="H137" s="36"/>
    </row>
    <row r="138" spans="1:24" x14ac:dyDescent="0.2">
      <c r="C138" s="15">
        <v>8</v>
      </c>
      <c r="D138" s="34" t="s">
        <v>86</v>
      </c>
      <c r="E138" s="32">
        <v>9</v>
      </c>
      <c r="F138" s="34" t="s">
        <v>87</v>
      </c>
      <c r="G138" s="32">
        <v>10</v>
      </c>
      <c r="H138" s="34" t="s">
        <v>88</v>
      </c>
      <c r="R138" s="15">
        <v>8</v>
      </c>
      <c r="S138" s="34" t="s">
        <v>86</v>
      </c>
      <c r="T138" s="32">
        <v>9</v>
      </c>
      <c r="U138" s="34" t="s">
        <v>87</v>
      </c>
      <c r="V138" s="32">
        <v>10</v>
      </c>
      <c r="W138" s="34" t="s">
        <v>88</v>
      </c>
    </row>
    <row r="139" spans="1:24" x14ac:dyDescent="0.2">
      <c r="A139" s="15">
        <v>1</v>
      </c>
      <c r="B139" s="15" t="s">
        <v>44</v>
      </c>
      <c r="C139" s="14">
        <f>tra!F582</f>
        <v>-68.159000000000006</v>
      </c>
      <c r="D139" s="36">
        <f>tra!F583</f>
        <v>-28.992000000000001</v>
      </c>
      <c r="E139" s="14">
        <f>tra!F606</f>
        <v>-71.355999999999995</v>
      </c>
      <c r="F139" s="36">
        <f>tra!F607</f>
        <v>-66.771000000000001</v>
      </c>
      <c r="G139" s="15">
        <f>tra!F630</f>
        <v>-17.518000000000001</v>
      </c>
      <c r="H139" s="37">
        <f>tra!F631</f>
        <v>-58.680999999999997</v>
      </c>
      <c r="Q139" s="14" t="s">
        <v>125</v>
      </c>
      <c r="R139" s="14">
        <v>-131.03139507912655</v>
      </c>
      <c r="S139" s="14">
        <v>-131.03139507912655</v>
      </c>
      <c r="T139" s="14">
        <v>-131.03139507912655</v>
      </c>
      <c r="U139" s="14">
        <v>-131.03139507912655</v>
      </c>
      <c r="V139" s="14">
        <v>-131.03139507912655</v>
      </c>
      <c r="W139" s="14">
        <v>-131.03139507912655</v>
      </c>
    </row>
    <row r="140" spans="1:24" x14ac:dyDescent="0.2">
      <c r="A140" s="15">
        <v>2</v>
      </c>
      <c r="B140" s="15" t="s">
        <v>45</v>
      </c>
      <c r="C140" s="14">
        <f>tra!G582</f>
        <v>-42.395000000000003</v>
      </c>
      <c r="D140" s="36">
        <f>tra!G583</f>
        <v>-20.206</v>
      </c>
      <c r="E140" s="15">
        <f>tra!G606</f>
        <v>-42.527000000000001</v>
      </c>
      <c r="F140" s="37">
        <f>tra!G607</f>
        <v>-39.618000000000002</v>
      </c>
      <c r="G140" s="15">
        <f>tra!G630</f>
        <v>-10.903</v>
      </c>
      <c r="H140" s="37">
        <f>tra!G631</f>
        <v>-35.098999999999997</v>
      </c>
      <c r="Q140" s="14" t="s">
        <v>126</v>
      </c>
      <c r="R140" s="14">
        <v>131.03139507912701</v>
      </c>
      <c r="S140" s="14">
        <v>131.03139507912701</v>
      </c>
      <c r="T140" s="14">
        <v>131.03139507912701</v>
      </c>
      <c r="U140" s="14">
        <v>131.03139507912701</v>
      </c>
      <c r="V140" s="14">
        <v>131.03139507912701</v>
      </c>
      <c r="W140" s="14">
        <v>131.03139507912701</v>
      </c>
    </row>
    <row r="141" spans="1:24" x14ac:dyDescent="0.2">
      <c r="A141" s="15">
        <v>3</v>
      </c>
      <c r="B141" s="15" t="s">
        <v>46</v>
      </c>
      <c r="C141" s="14">
        <f>tra!H582</f>
        <v>4.5519999999999996</v>
      </c>
      <c r="D141" s="36">
        <f>tra!H583</f>
        <v>-5.298</v>
      </c>
      <c r="E141" s="15">
        <f>tra!H606</f>
        <v>6.3179999999999996</v>
      </c>
      <c r="F141" s="37">
        <f>tra!H607</f>
        <v>-6.3280000000000003</v>
      </c>
      <c r="G141" s="15">
        <f>tra!H630</f>
        <v>5.4109999999999996</v>
      </c>
      <c r="H141" s="37">
        <f>tra!H631</f>
        <v>-5.6459999999999999</v>
      </c>
    </row>
    <row r="142" spans="1:24" ht="12.75" x14ac:dyDescent="0.2">
      <c r="A142" s="15">
        <v>4</v>
      </c>
      <c r="B142" s="15" t="s">
        <v>47</v>
      </c>
      <c r="C142" s="14">
        <f>tra!I582</f>
        <v>59.356999999999999</v>
      </c>
      <c r="D142" s="36">
        <f>tra!I583</f>
        <v>-69.042000000000002</v>
      </c>
      <c r="E142" s="15">
        <f>tra!I606</f>
        <v>83.534000000000006</v>
      </c>
      <c r="F142" s="37">
        <f>tra!I607</f>
        <v>-83.668999999999997</v>
      </c>
      <c r="G142" s="15">
        <f>tra!I630</f>
        <v>70.12</v>
      </c>
      <c r="H142" s="37">
        <f>tra!I631</f>
        <v>-73.233999999999995</v>
      </c>
      <c r="Q142" s="136" t="s">
        <v>233</v>
      </c>
      <c r="R142" s="14">
        <f>1.3*(R140-R139)</f>
        <v>340.68162720572963</v>
      </c>
      <c r="S142" s="14">
        <f>1.3*MAX(S140-T139,T140-S139)</f>
        <v>340.68162720572963</v>
      </c>
      <c r="U142" s="14">
        <f>1.3*MAX(U140-V139,V140-U139)</f>
        <v>340.68162720572963</v>
      </c>
      <c r="W142" s="14">
        <f>1.3*MAX(-W139,W140)</f>
        <v>170.34081360286513</v>
      </c>
    </row>
    <row r="143" spans="1:24" x14ac:dyDescent="0.2">
      <c r="A143" s="15">
        <v>5</v>
      </c>
      <c r="B143" s="15" t="s">
        <v>78</v>
      </c>
      <c r="C143" s="14">
        <f>tra!J582</f>
        <v>-1.738</v>
      </c>
      <c r="D143" s="36">
        <f>tra!J583</f>
        <v>2.02</v>
      </c>
      <c r="E143" s="15">
        <f>tra!J606</f>
        <v>-2.452</v>
      </c>
      <c r="F143" s="37">
        <f>tra!J607</f>
        <v>2.456</v>
      </c>
      <c r="G143" s="14">
        <f>tra!J630</f>
        <v>-2.0470000000000002</v>
      </c>
      <c r="H143" s="36">
        <f>tra!J631</f>
        <v>2.1379999999999999</v>
      </c>
      <c r="Q143" s="23" t="s">
        <v>238</v>
      </c>
      <c r="R143" s="14">
        <f>R142-R144</f>
        <v>121.70491066834512</v>
      </c>
      <c r="S143" s="14">
        <f>S142-S144</f>
        <v>121.70491066834512</v>
      </c>
      <c r="U143" s="14">
        <f>U142-U144</f>
        <v>121.70491066834512</v>
      </c>
      <c r="W143" s="14">
        <f>W142-W144</f>
        <v>60.852455334172674</v>
      </c>
      <c r="X143" s="14">
        <f>'trave 2-10+pil10'!S226</f>
        <v>0.3572394310387933</v>
      </c>
    </row>
    <row r="144" spans="1:24" x14ac:dyDescent="0.2">
      <c r="A144" s="15">
        <v>6</v>
      </c>
      <c r="B144" s="15" t="s">
        <v>79</v>
      </c>
      <c r="C144" s="14">
        <f>tra!K582</f>
        <v>-3.8809999999999998</v>
      </c>
      <c r="D144" s="36">
        <f>tra!K583</f>
        <v>4.5110000000000001</v>
      </c>
      <c r="E144" s="15">
        <f>tra!K606</f>
        <v>-5.4740000000000002</v>
      </c>
      <c r="F144" s="37">
        <f>tra!K607</f>
        <v>5.4829999999999997</v>
      </c>
      <c r="G144" s="14">
        <f>tra!K630</f>
        <v>-4.57</v>
      </c>
      <c r="H144" s="36">
        <f>tra!K631</f>
        <v>4.7729999999999997</v>
      </c>
      <c r="Q144" s="23" t="s">
        <v>239</v>
      </c>
      <c r="R144" s="14">
        <f>R142*$X144</f>
        <v>218.9767165373845</v>
      </c>
      <c r="S144" s="14">
        <f>S142*$X144</f>
        <v>218.9767165373845</v>
      </c>
      <c r="U144" s="14">
        <f>U142*$X144</f>
        <v>218.9767165373845</v>
      </c>
      <c r="W144" s="14">
        <f>W142*$X144</f>
        <v>109.48835826869245</v>
      </c>
      <c r="X144" s="14">
        <f>'trave 2-10+pil10'!S227</f>
        <v>0.6427605689612067</v>
      </c>
    </row>
    <row r="145" spans="1:23" x14ac:dyDescent="0.2">
      <c r="B145" s="15" t="s">
        <v>50</v>
      </c>
      <c r="C145" s="14">
        <f>(ABS(C141)+ABS(C143))*SIGN(C141)</f>
        <v>6.2899999999999991</v>
      </c>
      <c r="D145" s="36">
        <f>(ABS(D141)+ABS(D143))*SIGN(D142)</f>
        <v>-7.3179999999999996</v>
      </c>
      <c r="E145" s="14">
        <f>(ABS(E141)+ABS(E143))*SIGN(E141)</f>
        <v>8.77</v>
      </c>
      <c r="F145" s="36">
        <f>(ABS(F141)+ABS(F143))*SIGN(F141)</f>
        <v>-8.7840000000000007</v>
      </c>
      <c r="G145" s="14">
        <f>(ABS(G141)+ABS(G143))*SIGN(G141)</f>
        <v>7.4580000000000002</v>
      </c>
      <c r="H145" s="36">
        <f>(ABS(H141)+ABS(H143))*SIGN(H141)</f>
        <v>-7.7839999999999998</v>
      </c>
      <c r="Q145" s="14" t="s">
        <v>286</v>
      </c>
    </row>
    <row r="146" spans="1:23" x14ac:dyDescent="0.2">
      <c r="B146" s="15" t="s">
        <v>51</v>
      </c>
      <c r="C146" s="14">
        <f t="shared" ref="C146:H146" si="78">(ABS(C142)+ABS(C144))*SIGN(C142)</f>
        <v>63.238</v>
      </c>
      <c r="D146" s="36">
        <f t="shared" si="78"/>
        <v>-73.552999999999997</v>
      </c>
      <c r="E146" s="14">
        <f t="shared" si="78"/>
        <v>89.00800000000001</v>
      </c>
      <c r="F146" s="36">
        <f t="shared" si="78"/>
        <v>-89.152000000000001</v>
      </c>
      <c r="G146" s="14">
        <f t="shared" si="78"/>
        <v>74.69</v>
      </c>
      <c r="H146" s="36">
        <f t="shared" si="78"/>
        <v>-78.006999999999991</v>
      </c>
      <c r="Q146" s="14" t="s">
        <v>127</v>
      </c>
      <c r="R146" s="14">
        <v>3.1000000000000005</v>
      </c>
      <c r="T146" s="14">
        <v>3.6139999999999999</v>
      </c>
      <c r="V146" s="14">
        <v>3.202</v>
      </c>
    </row>
    <row r="147" spans="1:23" x14ac:dyDescent="0.2">
      <c r="B147" s="15" t="s">
        <v>85</v>
      </c>
      <c r="C147" s="14">
        <f t="shared" ref="C147:H147" si="79">C146+0.3*C145</f>
        <v>65.125</v>
      </c>
      <c r="D147" s="36">
        <f t="shared" si="79"/>
        <v>-75.748400000000004</v>
      </c>
      <c r="E147" s="14">
        <f t="shared" si="79"/>
        <v>91.63900000000001</v>
      </c>
      <c r="F147" s="36">
        <f t="shared" si="79"/>
        <v>-91.787199999999999</v>
      </c>
      <c r="G147" s="14">
        <f t="shared" si="79"/>
        <v>76.927399999999992</v>
      </c>
      <c r="H147" s="36">
        <f t="shared" si="79"/>
        <v>-80.342199999999991</v>
      </c>
      <c r="Q147" s="14" t="s">
        <v>283</v>
      </c>
      <c r="R147" s="14">
        <f>-(R140-S139)/R146*$H$245</f>
        <v>-101.44366070642072</v>
      </c>
      <c r="S147" s="14">
        <f>(S140-R139)/R146*$H$245</f>
        <v>101.44366070642072</v>
      </c>
      <c r="T147" s="14">
        <f>-(T140-U139)/T146*$H$245</f>
        <v>-87.01586834253024</v>
      </c>
      <c r="U147" s="14">
        <f>(U140-T139)/T146*$H$245</f>
        <v>87.01586834253024</v>
      </c>
      <c r="V147" s="14">
        <f>-(V140-W139)/V146*$H$245</f>
        <v>-98.212163707028196</v>
      </c>
      <c r="W147" s="14">
        <f>(W140-V139)/V146*$H$245</f>
        <v>98.212163707028196</v>
      </c>
    </row>
    <row r="148" spans="1:23" x14ac:dyDescent="0.2">
      <c r="B148" s="15" t="s">
        <v>64</v>
      </c>
      <c r="C148" s="14">
        <f t="shared" ref="C148:H148" si="80">C140+C147</f>
        <v>22.729999999999997</v>
      </c>
      <c r="D148" s="36">
        <f t="shared" si="80"/>
        <v>-95.954400000000007</v>
      </c>
      <c r="E148" s="14">
        <f t="shared" si="80"/>
        <v>49.112000000000009</v>
      </c>
      <c r="F148" s="36">
        <f t="shared" si="80"/>
        <v>-131.40520000000001</v>
      </c>
      <c r="G148" s="14">
        <f t="shared" si="80"/>
        <v>66.024399999999986</v>
      </c>
      <c r="H148" s="36">
        <f t="shared" si="80"/>
        <v>-115.44119999999998</v>
      </c>
      <c r="Q148" s="14" t="s">
        <v>128</v>
      </c>
      <c r="R148" s="14">
        <f>MAX(R140-S139,S140-R139)/R146*$H$245</f>
        <v>101.44366070642072</v>
      </c>
      <c r="T148" s="14">
        <f>MAX(T140-U139,U140-T139)/T146*$H$245</f>
        <v>87.01586834253024</v>
      </c>
      <c r="V148" s="14">
        <f>MAX(V140-W139,W140-V139)/V146*$H$245</f>
        <v>98.212163707028196</v>
      </c>
    </row>
    <row r="149" spans="1:23" x14ac:dyDescent="0.2">
      <c r="B149" s="15" t="s">
        <v>65</v>
      </c>
      <c r="C149" s="14">
        <f t="shared" ref="C149:H149" si="81">C140-C147</f>
        <v>-107.52000000000001</v>
      </c>
      <c r="D149" s="36">
        <f t="shared" si="81"/>
        <v>55.542400000000001</v>
      </c>
      <c r="E149" s="14">
        <f t="shared" si="81"/>
        <v>-134.166</v>
      </c>
      <c r="F149" s="36">
        <f t="shared" si="81"/>
        <v>52.169199999999996</v>
      </c>
      <c r="G149" s="14">
        <f t="shared" si="81"/>
        <v>-87.830399999999997</v>
      </c>
      <c r="H149" s="36">
        <f t="shared" si="81"/>
        <v>45.243199999999995</v>
      </c>
      <c r="Q149" s="14" t="s">
        <v>129</v>
      </c>
      <c r="R149" s="14">
        <f>K48*R146/2</f>
        <v>60.744500000000016</v>
      </c>
      <c r="T149" s="14">
        <f>K72*T146/2</f>
        <v>54.011229999999998</v>
      </c>
      <c r="V149" s="14">
        <f>K96*V146/2</f>
        <v>32.084040000000002</v>
      </c>
    </row>
    <row r="150" spans="1:23" x14ac:dyDescent="0.2">
      <c r="A150" s="39" t="s">
        <v>80</v>
      </c>
      <c r="B150" s="40" t="s">
        <v>81</v>
      </c>
      <c r="C150" s="23">
        <f>MIN(O47:O49)</f>
        <v>-90.77360250000001</v>
      </c>
      <c r="D150" s="41">
        <f>MIN(AL47:AL49)</f>
        <v>-81.164862500000083</v>
      </c>
      <c r="E150" s="23">
        <f>MIN(O71:O73)</f>
        <v>-98.644202499999992</v>
      </c>
      <c r="F150" s="41">
        <f>MIN(AL71:AL73)</f>
        <v>-117.35847911999996</v>
      </c>
      <c r="G150" s="23">
        <f>MIN(O95:O97)</f>
        <v>-63.493955000000021</v>
      </c>
      <c r="H150" s="41">
        <f>MIN(AL95:AL97)</f>
        <v>-102.91134847999999</v>
      </c>
      <c r="Q150" s="14" t="s">
        <v>130</v>
      </c>
      <c r="R150" s="14">
        <f>R148+R149</f>
        <v>162.18816070642072</v>
      </c>
      <c r="T150" s="14">
        <f>T148+T149</f>
        <v>141.02709834253022</v>
      </c>
      <c r="V150" s="14">
        <f>V148+V149</f>
        <v>130.29620370702821</v>
      </c>
    </row>
    <row r="151" spans="1:23" x14ac:dyDescent="0.2">
      <c r="A151" s="43"/>
      <c r="B151" s="40" t="s">
        <v>82</v>
      </c>
      <c r="C151" s="23">
        <f>MAX(O47:O49)</f>
        <v>27.0465275</v>
      </c>
      <c r="D151" s="41">
        <f>MAX(AL47:AL49)</f>
        <v>57.89898749999989</v>
      </c>
      <c r="E151" s="23">
        <f>MAX(O71:O73)</f>
        <v>53.317477500000017</v>
      </c>
      <c r="F151" s="41">
        <f>MAX(AL71:AL73)</f>
        <v>54.04321367999998</v>
      </c>
      <c r="G151" s="23">
        <f>MAX(O95:O97)</f>
        <v>60.607554999999991</v>
      </c>
      <c r="H151" s="41">
        <f>MAX(AL95:AL97)</f>
        <v>45.187240319999987</v>
      </c>
    </row>
    <row r="153" spans="1:23" x14ac:dyDescent="0.2">
      <c r="B153" s="48" t="s">
        <v>83</v>
      </c>
      <c r="C153" s="47">
        <f t="shared" ref="C153:H154" si="82">ABS(C150*$L$122)</f>
        <v>4.6027690816935012</v>
      </c>
      <c r="D153" s="47">
        <f t="shared" si="82"/>
        <v>4.115548015568784</v>
      </c>
      <c r="E153" s="47">
        <f t="shared" si="82"/>
        <v>5.0018559674913492</v>
      </c>
      <c r="F153" s="47">
        <f t="shared" si="82"/>
        <v>5.9507826536696946</v>
      </c>
      <c r="G153" s="47">
        <f t="shared" si="82"/>
        <v>3.2195264360962046</v>
      </c>
      <c r="H153" s="47">
        <f t="shared" si="82"/>
        <v>5.2182260028638758</v>
      </c>
      <c r="P153" s="15"/>
    </row>
    <row r="154" spans="1:23" x14ac:dyDescent="0.2">
      <c r="B154" s="48" t="s">
        <v>84</v>
      </c>
      <c r="C154" s="47">
        <f t="shared" si="82"/>
        <v>1.3714220557036172</v>
      </c>
      <c r="D154" s="47">
        <f t="shared" si="82"/>
        <v>2.9358278418701951</v>
      </c>
      <c r="E154" s="47">
        <f t="shared" si="82"/>
        <v>2.7035176548257955</v>
      </c>
      <c r="F154" s="47">
        <f t="shared" si="82"/>
        <v>2.7403168559015727</v>
      </c>
      <c r="G154" s="47">
        <f t="shared" si="82"/>
        <v>3.0731685488745284</v>
      </c>
      <c r="H154" s="47">
        <f t="shared" si="82"/>
        <v>2.2912655981891858</v>
      </c>
    </row>
    <row r="155" spans="1:23" x14ac:dyDescent="0.2">
      <c r="A155" s="14" t="s">
        <v>114</v>
      </c>
      <c r="C155" s="54" t="s">
        <v>222</v>
      </c>
      <c r="D155" s="54" t="s">
        <v>222</v>
      </c>
      <c r="E155" s="54" t="s">
        <v>222</v>
      </c>
      <c r="F155" s="54" t="s">
        <v>222</v>
      </c>
      <c r="G155" s="54" t="s">
        <v>222</v>
      </c>
      <c r="H155" s="54" t="s">
        <v>222</v>
      </c>
    </row>
    <row r="156" spans="1:23" x14ac:dyDescent="0.2">
      <c r="A156" s="14" t="s">
        <v>115</v>
      </c>
      <c r="C156" s="54" t="s">
        <v>222</v>
      </c>
      <c r="D156" s="54" t="s">
        <v>222</v>
      </c>
      <c r="E156" s="54" t="s">
        <v>222</v>
      </c>
      <c r="F156" s="54" t="s">
        <v>222</v>
      </c>
      <c r="G156" s="54" t="s">
        <v>222</v>
      </c>
      <c r="H156" s="54" t="s">
        <v>222</v>
      </c>
    </row>
    <row r="157" spans="1:23" x14ac:dyDescent="0.2">
      <c r="A157" s="14" t="s">
        <v>90</v>
      </c>
    </row>
    <row r="158" spans="1:23" x14ac:dyDescent="0.2">
      <c r="G158" s="15"/>
      <c r="H158" s="15"/>
      <c r="R158" s="15">
        <v>8</v>
      </c>
      <c r="S158" s="34" t="s">
        <v>86</v>
      </c>
      <c r="T158" s="32">
        <v>9</v>
      </c>
      <c r="U158" s="34" t="s">
        <v>87</v>
      </c>
      <c r="V158" s="32">
        <v>10</v>
      </c>
      <c r="W158" s="34" t="s">
        <v>88</v>
      </c>
    </row>
    <row r="159" spans="1:23" x14ac:dyDescent="0.2">
      <c r="C159" s="15">
        <v>8</v>
      </c>
      <c r="D159" s="34" t="s">
        <v>86</v>
      </c>
      <c r="E159" s="32">
        <v>9</v>
      </c>
      <c r="F159" s="34" t="s">
        <v>87</v>
      </c>
      <c r="G159" s="32">
        <v>10</v>
      </c>
      <c r="H159" s="34" t="s">
        <v>88</v>
      </c>
      <c r="Q159" s="14" t="s">
        <v>125</v>
      </c>
      <c r="R159" s="14">
        <v>-131.0877095800702</v>
      </c>
      <c r="S159" s="14">
        <v>-162.35841510539242</v>
      </c>
      <c r="T159" s="14">
        <v>-162.35841510539242</v>
      </c>
      <c r="U159" s="14">
        <v>-193.49009763102754</v>
      </c>
      <c r="V159" s="14">
        <v>-193.49009763102754</v>
      </c>
      <c r="W159" s="14">
        <v>-193.49009763102754</v>
      </c>
    </row>
    <row r="160" spans="1:23" x14ac:dyDescent="0.2">
      <c r="A160" s="15">
        <v>1</v>
      </c>
      <c r="B160" s="15" t="s">
        <v>44</v>
      </c>
      <c r="C160" s="15">
        <f>tra!F586</f>
        <v>-65.933999999999997</v>
      </c>
      <c r="D160" s="37">
        <f>tra!F587</f>
        <v>-22.510999999999999</v>
      </c>
      <c r="E160" s="14">
        <f>tra!F610</f>
        <v>-67.602000000000004</v>
      </c>
      <c r="F160" s="36">
        <f>tra!F611</f>
        <v>-68.244</v>
      </c>
      <c r="G160" s="14">
        <f>tra!F634</f>
        <v>-24.382999999999999</v>
      </c>
      <c r="H160" s="36">
        <f>tra!F635</f>
        <v>-73.484999999999999</v>
      </c>
      <c r="Q160" s="14" t="s">
        <v>126</v>
      </c>
      <c r="R160" s="14">
        <v>131.0877095800702</v>
      </c>
      <c r="S160" s="14">
        <v>131.08671773942359</v>
      </c>
      <c r="T160" s="14">
        <v>131.08671773942359</v>
      </c>
      <c r="U160" s="14">
        <v>131.08215005342134</v>
      </c>
      <c r="V160" s="14">
        <v>131.08215005342134</v>
      </c>
      <c r="W160" s="14">
        <v>131.08215005342134</v>
      </c>
    </row>
    <row r="161" spans="1:41" x14ac:dyDescent="0.2">
      <c r="A161" s="15">
        <v>2</v>
      </c>
      <c r="B161" s="15" t="s">
        <v>45</v>
      </c>
      <c r="C161" s="15">
        <f>tra!G586</f>
        <v>-40.685000000000002</v>
      </c>
      <c r="D161" s="37">
        <f>tra!G587</f>
        <v>-15.29</v>
      </c>
      <c r="E161" s="14">
        <f>tra!G610</f>
        <v>-40.237000000000002</v>
      </c>
      <c r="F161" s="36">
        <f>tra!G611</f>
        <v>-41.121000000000002</v>
      </c>
      <c r="G161" s="14">
        <f>tra!G634</f>
        <v>-16.731000000000002</v>
      </c>
      <c r="H161" s="36">
        <f>tra!G635</f>
        <v>-45.28</v>
      </c>
    </row>
    <row r="162" spans="1:41" ht="12.75" x14ac:dyDescent="0.2">
      <c r="A162" s="15">
        <v>3</v>
      </c>
      <c r="B162" s="15" t="s">
        <v>46</v>
      </c>
      <c r="C162" s="15">
        <f>tra!H586</f>
        <v>6.7519999999999998</v>
      </c>
      <c r="D162" s="37">
        <f>tra!H587</f>
        <v>-8.51</v>
      </c>
      <c r="E162" s="14">
        <f>tra!H610</f>
        <v>10.598000000000001</v>
      </c>
      <c r="F162" s="36">
        <f>tra!H611</f>
        <v>-10.516999999999999</v>
      </c>
      <c r="G162" s="15">
        <f>tra!H634</f>
        <v>9.4060000000000006</v>
      </c>
      <c r="H162" s="37">
        <f>tra!H635</f>
        <v>-10.356</v>
      </c>
      <c r="Q162" s="136" t="s">
        <v>233</v>
      </c>
      <c r="R162" s="14">
        <f>1.3*(R160-R159)</f>
        <v>340.82804490818251</v>
      </c>
      <c r="S162" s="14">
        <f>1.3*MAX(S160-T159,T160-S159)</f>
        <v>381.47867269826088</v>
      </c>
      <c r="U162" s="14">
        <f>1.3*MAX(U160-V159,V160-U159)</f>
        <v>421.94392198978358</v>
      </c>
      <c r="W162" s="14">
        <f>1.3*MAX(-W159,W160)</f>
        <v>251.53712692033582</v>
      </c>
    </row>
    <row r="163" spans="1:41" x14ac:dyDescent="0.2">
      <c r="A163" s="15">
        <v>4</v>
      </c>
      <c r="B163" s="15" t="s">
        <v>47</v>
      </c>
      <c r="C163" s="15">
        <f>tra!I586</f>
        <v>93.885999999999996</v>
      </c>
      <c r="D163" s="37">
        <f>tra!I587</f>
        <v>-118.277</v>
      </c>
      <c r="E163" s="15">
        <f>tra!I610</f>
        <v>147.92699999999999</v>
      </c>
      <c r="F163" s="37">
        <f>tra!I611</f>
        <v>-146.83600000000001</v>
      </c>
      <c r="G163" s="15">
        <f>tra!I634</f>
        <v>130.52000000000001</v>
      </c>
      <c r="H163" s="37">
        <f>tra!I635</f>
        <v>-143.74</v>
      </c>
      <c r="J163" s="54" t="s">
        <v>221</v>
      </c>
      <c r="K163" s="125">
        <v>7.82</v>
      </c>
      <c r="L163" s="54"/>
      <c r="M163" s="125"/>
      <c r="N163" s="54"/>
      <c r="O163" s="134"/>
      <c r="Q163" s="23" t="s">
        <v>234</v>
      </c>
      <c r="R163" s="14">
        <f>R162-R164</f>
        <v>144.05069582381887</v>
      </c>
      <c r="S163" s="14">
        <f>S162-S164</f>
        <v>161.23165057891649</v>
      </c>
      <c r="U163" s="14">
        <f>U162-U164</f>
        <v>178.33425526245554</v>
      </c>
      <c r="W163" s="14">
        <f>W162-W164</f>
        <v>106.31196199878423</v>
      </c>
      <c r="X163" s="14">
        <f>'trave 2-10+pil10'!S228</f>
        <v>0.42264918622710601</v>
      </c>
    </row>
    <row r="164" spans="1:41" x14ac:dyDescent="0.2">
      <c r="A164" s="15">
        <v>5</v>
      </c>
      <c r="B164" s="15" t="s">
        <v>78</v>
      </c>
      <c r="C164" s="15">
        <f>tra!J586</f>
        <v>-2.73</v>
      </c>
      <c r="D164" s="37">
        <f>tra!J587</f>
        <v>3.4369999999999998</v>
      </c>
      <c r="E164" s="15">
        <f>tra!J610</f>
        <v>-4.3029999999999999</v>
      </c>
      <c r="F164" s="37">
        <f>tra!J611</f>
        <v>4.2709999999999999</v>
      </c>
      <c r="G164" s="15">
        <f>tra!J634</f>
        <v>-3.79</v>
      </c>
      <c r="H164" s="37">
        <f>tra!J635</f>
        <v>4.1740000000000004</v>
      </c>
      <c r="J164" s="54" t="s">
        <v>222</v>
      </c>
      <c r="K164" s="125">
        <v>6.28</v>
      </c>
      <c r="L164" s="54"/>
      <c r="M164" s="125"/>
      <c r="N164" s="54"/>
      <c r="O164" s="134"/>
      <c r="Q164" s="23" t="s">
        <v>235</v>
      </c>
      <c r="R164" s="14">
        <f>R162*$X164</f>
        <v>196.77734908436364</v>
      </c>
      <c r="S164" s="14">
        <f>S162*$X164</f>
        <v>220.24702211934439</v>
      </c>
      <c r="U164" s="14">
        <f>U162*$X164</f>
        <v>243.60966672732803</v>
      </c>
      <c r="W164" s="14">
        <f>W162*$X164</f>
        <v>145.2251649215516</v>
      </c>
      <c r="X164" s="14">
        <f>'trave 2-10+pil10'!S229</f>
        <v>0.57735081377289399</v>
      </c>
    </row>
    <row r="165" spans="1:41" x14ac:dyDescent="0.2">
      <c r="A165" s="15">
        <v>6</v>
      </c>
      <c r="B165" s="15" t="s">
        <v>79</v>
      </c>
      <c r="C165" s="14">
        <f>tra!K586</f>
        <v>-6.0940000000000003</v>
      </c>
      <c r="D165" s="36">
        <f>tra!K587</f>
        <v>7.673</v>
      </c>
      <c r="E165" s="15">
        <f>tra!K610</f>
        <v>-9.6050000000000004</v>
      </c>
      <c r="F165" s="37">
        <f>tra!K611</f>
        <v>9.5350000000000001</v>
      </c>
      <c r="G165" s="15">
        <f>tra!K634</f>
        <v>-8.4610000000000003</v>
      </c>
      <c r="H165" s="37">
        <f>tra!K635</f>
        <v>9.3190000000000008</v>
      </c>
      <c r="J165" s="54" t="s">
        <v>279</v>
      </c>
      <c r="K165" s="125">
        <v>10.9</v>
      </c>
      <c r="L165" s="54"/>
      <c r="M165" s="125"/>
      <c r="N165" s="54"/>
      <c r="O165" s="134"/>
      <c r="Q165" s="14" t="s">
        <v>285</v>
      </c>
    </row>
    <row r="166" spans="1:41" x14ac:dyDescent="0.2">
      <c r="B166" s="15" t="s">
        <v>50</v>
      </c>
      <c r="C166" s="14">
        <f t="shared" ref="C166:H166" si="83">(ABS(C162)+ABS(C164))*SIGN(C162)</f>
        <v>9.4819999999999993</v>
      </c>
      <c r="D166" s="36">
        <f t="shared" si="83"/>
        <v>-11.946999999999999</v>
      </c>
      <c r="E166" s="14">
        <f t="shared" si="83"/>
        <v>14.901</v>
      </c>
      <c r="F166" s="36">
        <f t="shared" si="83"/>
        <v>-14.788</v>
      </c>
      <c r="G166" s="14">
        <f t="shared" si="83"/>
        <v>13.196000000000002</v>
      </c>
      <c r="H166" s="36">
        <f t="shared" si="83"/>
        <v>-14.530000000000001</v>
      </c>
      <c r="J166" s="54" t="s">
        <v>269</v>
      </c>
      <c r="K166" s="125">
        <v>9.36</v>
      </c>
      <c r="L166" s="54"/>
      <c r="M166" s="125"/>
      <c r="Q166" s="14" t="s">
        <v>127</v>
      </c>
      <c r="R166" s="14">
        <v>3.1000000000000005</v>
      </c>
      <c r="T166" s="14">
        <v>3.6139999999999999</v>
      </c>
      <c r="V166" s="14">
        <v>3.202</v>
      </c>
    </row>
    <row r="167" spans="1:41" x14ac:dyDescent="0.2">
      <c r="B167" s="15" t="s">
        <v>51</v>
      </c>
      <c r="C167" s="14">
        <f t="shared" ref="C167:H167" si="84">(ABS(C163)+ABS(C165))*SIGN(C163)</f>
        <v>99.97999999999999</v>
      </c>
      <c r="D167" s="36">
        <f t="shared" si="84"/>
        <v>-125.95</v>
      </c>
      <c r="E167" s="14">
        <f t="shared" si="84"/>
        <v>157.53199999999998</v>
      </c>
      <c r="F167" s="36">
        <f t="shared" si="84"/>
        <v>-156.37100000000001</v>
      </c>
      <c r="G167" s="14">
        <f t="shared" si="84"/>
        <v>138.98100000000002</v>
      </c>
      <c r="H167" s="36">
        <f t="shared" si="84"/>
        <v>-153.059</v>
      </c>
      <c r="J167" s="15" t="s">
        <v>122</v>
      </c>
      <c r="K167" s="15">
        <v>12.5</v>
      </c>
      <c r="Q167" s="14" t="s">
        <v>283</v>
      </c>
      <c r="R167" s="14">
        <f>-(R160-S159)/R166*$H$245</f>
        <v>-113.59204826534035</v>
      </c>
      <c r="S167" s="14">
        <f>(S160-R159)/R166*$H$245</f>
        <v>101.48687509141693</v>
      </c>
      <c r="T167" s="14">
        <f>-(T160-U159)/T166*$H$245</f>
        <v>-107.7731539691592</v>
      </c>
      <c r="U167" s="14">
        <f>(U160-T159)/T166*$H$245</f>
        <v>97.434609349910502</v>
      </c>
      <c r="V167" s="14">
        <f>-(V160-W159)/V166*$H$245</f>
        <v>-121.63856877618322</v>
      </c>
      <c r="W167" s="14">
        <f>(W160-V159)/V166*$H$245</f>
        <v>121.63856877618322</v>
      </c>
    </row>
    <row r="168" spans="1:41" x14ac:dyDescent="0.2">
      <c r="B168" s="15" t="s">
        <v>85</v>
      </c>
      <c r="C168" s="14">
        <f t="shared" ref="C168:H168" si="85">C167+0.3*C166</f>
        <v>102.82459999999999</v>
      </c>
      <c r="D168" s="36">
        <f t="shared" si="85"/>
        <v>-129.5341</v>
      </c>
      <c r="E168" s="14">
        <f t="shared" si="85"/>
        <v>162.00229999999999</v>
      </c>
      <c r="F168" s="36">
        <f t="shared" si="85"/>
        <v>-160.8074</v>
      </c>
      <c r="G168" s="14">
        <f t="shared" si="85"/>
        <v>142.93980000000002</v>
      </c>
      <c r="H168" s="36">
        <f t="shared" si="85"/>
        <v>-157.41800000000001</v>
      </c>
      <c r="J168" s="15" t="s">
        <v>281</v>
      </c>
      <c r="K168" s="15">
        <v>14.11</v>
      </c>
      <c r="Q168" s="14" t="s">
        <v>128</v>
      </c>
      <c r="R168" s="14">
        <f>MAX(R160-S159,S160-R159)/R166*$H$245</f>
        <v>113.59204826534035</v>
      </c>
      <c r="T168" s="14">
        <f>MAX(T160-U159,U160-T159)/T166*$H$245</f>
        <v>107.7731539691592</v>
      </c>
      <c r="V168" s="14">
        <f>MAX(V160-W159,W160-V159)/V166*$H$245</f>
        <v>121.63856877618322</v>
      </c>
    </row>
    <row r="169" spans="1:41" x14ac:dyDescent="0.2">
      <c r="B169" s="15" t="s">
        <v>64</v>
      </c>
      <c r="C169" s="14">
        <f t="shared" ref="C169:H169" si="86">C161+C168</f>
        <v>62.139599999999987</v>
      </c>
      <c r="D169" s="36">
        <f t="shared" si="86"/>
        <v>-144.82409999999999</v>
      </c>
      <c r="E169" s="14">
        <f t="shared" si="86"/>
        <v>121.7653</v>
      </c>
      <c r="F169" s="36">
        <f t="shared" si="86"/>
        <v>-201.92840000000001</v>
      </c>
      <c r="G169" s="14">
        <f t="shared" si="86"/>
        <v>126.20880000000002</v>
      </c>
      <c r="H169" s="36">
        <f t="shared" si="86"/>
        <v>-202.69800000000001</v>
      </c>
      <c r="J169" s="15" t="s">
        <v>287</v>
      </c>
      <c r="K169" s="95">
        <f>AC254</f>
        <v>3.14</v>
      </c>
      <c r="Q169" s="14" t="s">
        <v>129</v>
      </c>
      <c r="R169" s="14">
        <f>K52*R166/2</f>
        <v>60.310500000000005</v>
      </c>
      <c r="T169" s="14">
        <f>K76*T166/2</f>
        <v>55.366479999999996</v>
      </c>
      <c r="V169" s="14">
        <f>K100*V166/2</f>
        <v>45.260269999999991</v>
      </c>
    </row>
    <row r="170" spans="1:41" x14ac:dyDescent="0.2">
      <c r="B170" s="15" t="s">
        <v>65</v>
      </c>
      <c r="C170" s="14">
        <f t="shared" ref="C170:H170" si="87">C161-C168</f>
        <v>-143.50959999999998</v>
      </c>
      <c r="D170" s="36">
        <f t="shared" si="87"/>
        <v>114.2441</v>
      </c>
      <c r="E170" s="14">
        <f t="shared" si="87"/>
        <v>-202.23929999999999</v>
      </c>
      <c r="F170" s="36">
        <f t="shared" si="87"/>
        <v>119.68639999999999</v>
      </c>
      <c r="G170" s="14">
        <f t="shared" si="87"/>
        <v>-159.67080000000001</v>
      </c>
      <c r="H170" s="36">
        <f t="shared" si="87"/>
        <v>112.13800000000001</v>
      </c>
      <c r="Q170" s="14" t="s">
        <v>130</v>
      </c>
      <c r="R170" s="14">
        <f>R168+R169</f>
        <v>173.90254826534036</v>
      </c>
      <c r="T170" s="14">
        <f>T168+T169</f>
        <v>163.13963396915921</v>
      </c>
      <c r="V170" s="14">
        <f>V168+V169</f>
        <v>166.8988387761832</v>
      </c>
      <c r="AC170" s="87" t="s">
        <v>116</v>
      </c>
      <c r="AD170" s="87" t="s">
        <v>118</v>
      </c>
      <c r="AE170" s="89" t="s">
        <v>120</v>
      </c>
      <c r="AF170" s="87"/>
      <c r="AG170" s="87"/>
      <c r="AH170" s="87"/>
      <c r="AI170" s="87"/>
      <c r="AJ170" s="87"/>
      <c r="AK170" s="87"/>
      <c r="AL170" s="87"/>
      <c r="AM170" s="87"/>
      <c r="AN170" s="88"/>
      <c r="AO170" s="88"/>
    </row>
    <row r="171" spans="1:41" x14ac:dyDescent="0.2">
      <c r="A171" s="39" t="s">
        <v>80</v>
      </c>
      <c r="B171" s="40" t="s">
        <v>81</v>
      </c>
      <c r="C171" s="23">
        <f>MIN(O51:O53)</f>
        <v>-122.65380249999997</v>
      </c>
      <c r="D171" s="41">
        <f>MIN(AL51:AL53)</f>
        <v>-126.20976250000008</v>
      </c>
      <c r="E171" s="23">
        <f>MIN(O75:O77)</f>
        <v>-154.65074499999997</v>
      </c>
      <c r="F171" s="41">
        <f>MIN(AL75:AL77)</f>
        <v>-182.93065192000006</v>
      </c>
      <c r="G171" s="23">
        <f>MIN(O99:O101)</f>
        <v>-117.38626750000006</v>
      </c>
      <c r="H171" s="41">
        <f>MIN(AL99:AL101)</f>
        <v>-182.11090943999992</v>
      </c>
      <c r="AC171" s="87" t="s">
        <v>117</v>
      </c>
      <c r="AD171" s="87" t="s">
        <v>119</v>
      </c>
      <c r="AE171" s="87">
        <v>1</v>
      </c>
      <c r="AF171" s="87">
        <v>2</v>
      </c>
      <c r="AG171" s="87">
        <v>3</v>
      </c>
      <c r="AH171" s="87">
        <v>4</v>
      </c>
      <c r="AI171" s="87">
        <v>5</v>
      </c>
      <c r="AJ171" s="87">
        <v>6</v>
      </c>
      <c r="AK171" s="87">
        <v>7</v>
      </c>
      <c r="AL171" s="87">
        <v>8</v>
      </c>
      <c r="AM171" s="87">
        <v>9</v>
      </c>
      <c r="AN171" s="88">
        <v>10</v>
      </c>
      <c r="AO171" s="88">
        <v>12</v>
      </c>
    </row>
    <row r="172" spans="1:41" x14ac:dyDescent="0.2">
      <c r="A172" s="43"/>
      <c r="B172" s="40" t="s">
        <v>82</v>
      </c>
      <c r="C172" s="23">
        <f>MAX(O51:O53)</f>
        <v>62.493127499999986</v>
      </c>
      <c r="D172" s="41">
        <f>MAX(AL51:AL53)</f>
        <v>112.35688750000011</v>
      </c>
      <c r="E172" s="23">
        <f>MAX(O75:O77)</f>
        <v>114.24054499999998</v>
      </c>
      <c r="F172" s="41">
        <f>MAX(AL75:AL77)</f>
        <v>117.26235048000007</v>
      </c>
      <c r="G172" s="23">
        <f>MAX(O99:O101)</f>
        <v>111.66929250000004</v>
      </c>
      <c r="H172" s="41">
        <f>MAX(AL99:AL101)</f>
        <v>108.69231935999997</v>
      </c>
      <c r="AC172" s="87"/>
      <c r="AD172" s="87"/>
      <c r="AE172" s="87" t="s">
        <v>121</v>
      </c>
      <c r="AF172" s="87"/>
      <c r="AG172" s="87"/>
      <c r="AH172" s="87"/>
      <c r="AI172" s="87"/>
      <c r="AJ172" s="87"/>
      <c r="AK172" s="87"/>
      <c r="AL172" s="87"/>
      <c r="AM172" s="87"/>
      <c r="AN172" s="88"/>
      <c r="AO172" s="88"/>
    </row>
    <row r="173" spans="1:41" x14ac:dyDescent="0.2">
      <c r="AC173" s="87">
        <v>6</v>
      </c>
      <c r="AD173" s="100">
        <v>0.222</v>
      </c>
      <c r="AE173" s="100">
        <v>0.28000000000000003</v>
      </c>
      <c r="AF173" s="100">
        <v>0.56999999999999995</v>
      </c>
      <c r="AG173" s="100">
        <v>0.85</v>
      </c>
      <c r="AH173" s="100">
        <v>1.1299999999999999</v>
      </c>
      <c r="AI173" s="100">
        <v>1.41</v>
      </c>
      <c r="AJ173" s="100">
        <v>1.7</v>
      </c>
      <c r="AK173" s="100">
        <v>1.98</v>
      </c>
      <c r="AL173" s="100">
        <v>2.2599999999999998</v>
      </c>
      <c r="AM173" s="100">
        <v>2.54</v>
      </c>
      <c r="AN173" s="133">
        <v>2.83</v>
      </c>
      <c r="AO173" s="133">
        <v>3.39</v>
      </c>
    </row>
    <row r="174" spans="1:41" x14ac:dyDescent="0.2">
      <c r="B174" s="48" t="s">
        <v>83</v>
      </c>
      <c r="C174" s="96">
        <f t="shared" ref="C174:H175" si="88">ABS(C171*$L$122)</f>
        <v>6.2192874839261867</v>
      </c>
      <c r="D174" s="96">
        <f t="shared" si="88"/>
        <v>6.3995961011118867</v>
      </c>
      <c r="E174" s="96">
        <f t="shared" si="88"/>
        <v>7.8417254349563308</v>
      </c>
      <c r="F174" s="96">
        <f t="shared" si="88"/>
        <v>9.2756872654846116</v>
      </c>
      <c r="G174" s="96">
        <f t="shared" si="88"/>
        <v>5.9521916921210973</v>
      </c>
      <c r="H174" s="96">
        <f t="shared" si="88"/>
        <v>9.2341213780682185</v>
      </c>
      <c r="AC174" s="87">
        <v>8</v>
      </c>
      <c r="AD174" s="100">
        <v>0.39500000000000002</v>
      </c>
      <c r="AE174" s="100">
        <v>0.5</v>
      </c>
      <c r="AF174" s="100">
        <v>1.01</v>
      </c>
      <c r="AG174" s="100">
        <v>1.51</v>
      </c>
      <c r="AH174" s="100">
        <v>2.0099999999999998</v>
      </c>
      <c r="AI174" s="100">
        <v>2.5099999999999998</v>
      </c>
      <c r="AJ174" s="100">
        <v>3.02</v>
      </c>
      <c r="AK174" s="100">
        <v>3.52</v>
      </c>
      <c r="AL174" s="100">
        <v>4.0199999999999996</v>
      </c>
      <c r="AM174" s="100">
        <v>4.5199999999999996</v>
      </c>
      <c r="AN174" s="133">
        <v>5.03</v>
      </c>
      <c r="AO174" s="133">
        <v>6.03</v>
      </c>
    </row>
    <row r="175" spans="1:41" x14ac:dyDescent="0.2">
      <c r="B175" s="48" t="s">
        <v>84</v>
      </c>
      <c r="C175" s="96">
        <f t="shared" si="88"/>
        <v>3.1687784460832629</v>
      </c>
      <c r="D175" s="96">
        <f t="shared" si="88"/>
        <v>5.6971717950746248</v>
      </c>
      <c r="E175" s="96">
        <f t="shared" si="88"/>
        <v>5.7926845902344235</v>
      </c>
      <c r="F175" s="96">
        <f t="shared" si="88"/>
        <v>5.9459083518917444</v>
      </c>
      <c r="G175" s="96">
        <f t="shared" si="88"/>
        <v>5.6623065818456206</v>
      </c>
      <c r="H175" s="96">
        <f t="shared" si="88"/>
        <v>5.5113560901999428</v>
      </c>
      <c r="AC175" s="87">
        <v>10</v>
      </c>
      <c r="AD175" s="100">
        <v>0.61699999999999999</v>
      </c>
      <c r="AE175" s="100">
        <v>0.79</v>
      </c>
      <c r="AF175" s="100">
        <v>1.57</v>
      </c>
      <c r="AG175" s="100">
        <v>2.36</v>
      </c>
      <c r="AH175" s="100">
        <v>3.14</v>
      </c>
      <c r="AI175" s="100">
        <v>3.93</v>
      </c>
      <c r="AJ175" s="100">
        <v>4.71</v>
      </c>
      <c r="AK175" s="100">
        <v>5.5</v>
      </c>
      <c r="AL175" s="100">
        <v>6.28</v>
      </c>
      <c r="AM175" s="100">
        <v>7.07</v>
      </c>
      <c r="AN175" s="133">
        <v>7.85</v>
      </c>
      <c r="AO175" s="133">
        <v>9.42</v>
      </c>
    </row>
    <row r="176" spans="1:41" x14ac:dyDescent="0.2">
      <c r="A176" s="14" t="s">
        <v>114</v>
      </c>
      <c r="C176" s="54" t="s">
        <v>222</v>
      </c>
      <c r="D176" s="54" t="s">
        <v>221</v>
      </c>
      <c r="E176" s="54" t="s">
        <v>221</v>
      </c>
      <c r="F176" s="54" t="s">
        <v>269</v>
      </c>
      <c r="G176" s="54" t="s">
        <v>269</v>
      </c>
      <c r="H176" s="54" t="s">
        <v>269</v>
      </c>
      <c r="AC176" s="87">
        <v>12</v>
      </c>
      <c r="AD176" s="100">
        <v>0.88800000000000001</v>
      </c>
      <c r="AE176" s="100">
        <v>1.1299999999999999</v>
      </c>
      <c r="AF176" s="100">
        <v>2.2599999999999998</v>
      </c>
      <c r="AG176" s="100">
        <v>3.39</v>
      </c>
      <c r="AH176" s="100">
        <v>4.5199999999999996</v>
      </c>
      <c r="AI176" s="100">
        <v>5.65</v>
      </c>
      <c r="AJ176" s="100">
        <v>6.79</v>
      </c>
      <c r="AK176" s="100">
        <v>7.92</v>
      </c>
      <c r="AL176" s="100">
        <v>9.0500000000000007</v>
      </c>
      <c r="AM176" s="100">
        <v>10.18</v>
      </c>
      <c r="AN176" s="133">
        <v>11.31</v>
      </c>
      <c r="AO176" s="133">
        <v>13.57</v>
      </c>
    </row>
    <row r="177" spans="1:41" x14ac:dyDescent="0.2">
      <c r="A177" s="14" t="s">
        <v>115</v>
      </c>
      <c r="C177" s="54" t="s">
        <v>222</v>
      </c>
      <c r="D177" s="54" t="s">
        <v>222</v>
      </c>
      <c r="E177" s="54" t="s">
        <v>222</v>
      </c>
      <c r="F177" s="54" t="s">
        <v>222</v>
      </c>
      <c r="G177" s="54" t="s">
        <v>222</v>
      </c>
      <c r="H177" s="54" t="s">
        <v>222</v>
      </c>
      <c r="AC177" s="87">
        <v>14</v>
      </c>
      <c r="AD177" s="100">
        <v>1.208</v>
      </c>
      <c r="AE177" s="100">
        <v>1.54</v>
      </c>
      <c r="AF177" s="100">
        <v>3.08</v>
      </c>
      <c r="AG177" s="100">
        <v>4.62</v>
      </c>
      <c r="AH177" s="100">
        <v>6.16</v>
      </c>
      <c r="AI177" s="100">
        <v>7.7</v>
      </c>
      <c r="AJ177" s="100">
        <v>9.24</v>
      </c>
      <c r="AK177" s="100">
        <v>10.78</v>
      </c>
      <c r="AL177" s="100">
        <v>12.32</v>
      </c>
      <c r="AM177" s="100">
        <v>13.85</v>
      </c>
      <c r="AN177" s="133">
        <v>15.39</v>
      </c>
      <c r="AO177" s="133">
        <v>18.47</v>
      </c>
    </row>
    <row r="178" spans="1:41" x14ac:dyDescent="0.2">
      <c r="A178" s="14" t="s">
        <v>91</v>
      </c>
      <c r="AC178" s="87">
        <v>16</v>
      </c>
      <c r="AD178" s="100">
        <v>1.5780000000000001</v>
      </c>
      <c r="AE178" s="100">
        <v>2.0099999999999998</v>
      </c>
      <c r="AF178" s="100">
        <v>4.0199999999999996</v>
      </c>
      <c r="AG178" s="100">
        <v>6.03</v>
      </c>
      <c r="AH178" s="100">
        <v>8.0399999999999991</v>
      </c>
      <c r="AI178" s="100">
        <v>10.050000000000001</v>
      </c>
      <c r="AJ178" s="100">
        <v>12.06</v>
      </c>
      <c r="AK178" s="100">
        <v>14.07</v>
      </c>
      <c r="AL178" s="100">
        <v>16.079999999999998</v>
      </c>
      <c r="AM178" s="100">
        <v>18.100000000000001</v>
      </c>
      <c r="AN178" s="133">
        <v>20.11</v>
      </c>
      <c r="AO178" s="133">
        <v>24.13</v>
      </c>
    </row>
    <row r="179" spans="1:41" x14ac:dyDescent="0.2">
      <c r="G179" s="15"/>
      <c r="H179" s="15"/>
      <c r="AC179" s="87">
        <v>18</v>
      </c>
      <c r="AD179" s="100">
        <v>1.998</v>
      </c>
      <c r="AE179" s="100">
        <v>2.54</v>
      </c>
      <c r="AF179" s="100">
        <v>5.09</v>
      </c>
      <c r="AG179" s="100">
        <v>7.63</v>
      </c>
      <c r="AH179" s="100">
        <v>10.18</v>
      </c>
      <c r="AI179" s="100">
        <v>12.72</v>
      </c>
      <c r="AJ179" s="100">
        <v>15.27</v>
      </c>
      <c r="AK179" s="100">
        <v>17.809999999999999</v>
      </c>
      <c r="AL179" s="100">
        <v>20.36</v>
      </c>
      <c r="AM179" s="100">
        <v>22.9</v>
      </c>
      <c r="AN179" s="133">
        <v>25.45</v>
      </c>
      <c r="AO179" s="133">
        <v>30.54</v>
      </c>
    </row>
    <row r="180" spans="1:41" x14ac:dyDescent="0.2">
      <c r="C180" s="15">
        <v>8</v>
      </c>
      <c r="D180" s="34" t="s">
        <v>86</v>
      </c>
      <c r="E180" s="32">
        <v>9</v>
      </c>
      <c r="F180" s="34" t="s">
        <v>87</v>
      </c>
      <c r="G180" s="32">
        <v>10</v>
      </c>
      <c r="H180" s="34" t="s">
        <v>88</v>
      </c>
      <c r="AC180" s="87">
        <v>20</v>
      </c>
      <c r="AD180" s="100">
        <v>2.4660000000000002</v>
      </c>
      <c r="AE180" s="100">
        <v>3.14</v>
      </c>
      <c r="AF180" s="100">
        <v>6.28</v>
      </c>
      <c r="AG180" s="100">
        <v>9.42</v>
      </c>
      <c r="AH180" s="100">
        <v>12.57</v>
      </c>
      <c r="AI180" s="100">
        <v>15.71</v>
      </c>
      <c r="AJ180" s="100">
        <v>18.850000000000001</v>
      </c>
      <c r="AK180" s="100">
        <v>21.99</v>
      </c>
      <c r="AL180" s="100">
        <v>25.13</v>
      </c>
      <c r="AM180" s="100">
        <v>28.27</v>
      </c>
      <c r="AN180" s="133">
        <v>31.42</v>
      </c>
      <c r="AO180" s="133">
        <v>37.700000000000003</v>
      </c>
    </row>
    <row r="181" spans="1:41" x14ac:dyDescent="0.2">
      <c r="A181" s="15">
        <v>1</v>
      </c>
      <c r="B181" s="15" t="s">
        <v>44</v>
      </c>
      <c r="C181" s="15">
        <f>tra!F590</f>
        <v>-60.945999999999998</v>
      </c>
      <c r="D181" s="37">
        <f>tra!F591</f>
        <v>-28.957999999999998</v>
      </c>
      <c r="E181" s="15">
        <f>tra!F614</f>
        <v>-69.456999999999994</v>
      </c>
      <c r="F181" s="37">
        <f>tra!F615</f>
        <v>-67.941999999999993</v>
      </c>
      <c r="G181" s="15">
        <f>tra!F638</f>
        <v>-28.806999999999999</v>
      </c>
      <c r="H181" s="37">
        <f>tra!F639</f>
        <v>-69.950999999999993</v>
      </c>
      <c r="AC181" s="87">
        <v>22</v>
      </c>
      <c r="AD181" s="100">
        <v>2.984</v>
      </c>
      <c r="AE181" s="100">
        <v>3.8</v>
      </c>
      <c r="AF181" s="100">
        <v>7.6</v>
      </c>
      <c r="AG181" s="100">
        <v>11.4</v>
      </c>
      <c r="AH181" s="100">
        <v>15.21</v>
      </c>
      <c r="AI181" s="100">
        <v>19.010000000000002</v>
      </c>
      <c r="AJ181" s="100">
        <v>22.81</v>
      </c>
      <c r="AK181" s="100">
        <v>26.61</v>
      </c>
      <c r="AL181" s="100">
        <v>30.41</v>
      </c>
      <c r="AM181" s="100">
        <v>34.21</v>
      </c>
      <c r="AN181" s="133">
        <v>38.01</v>
      </c>
      <c r="AO181" s="133">
        <v>45.62</v>
      </c>
    </row>
    <row r="182" spans="1:41" x14ac:dyDescent="0.2">
      <c r="A182" s="15">
        <v>2</v>
      </c>
      <c r="B182" s="15" t="s">
        <v>45</v>
      </c>
      <c r="C182" s="15">
        <f>tra!G590</f>
        <v>-37.570999999999998</v>
      </c>
      <c r="D182" s="37">
        <f>tra!G591</f>
        <v>-19.158999999999999</v>
      </c>
      <c r="E182" s="15">
        <f>tra!G614</f>
        <v>-41.502000000000002</v>
      </c>
      <c r="F182" s="37">
        <f>tra!G615</f>
        <v>-40.79</v>
      </c>
      <c r="G182" s="15">
        <f>tra!G638</f>
        <v>-19.312000000000001</v>
      </c>
      <c r="H182" s="37">
        <f>tra!G639</f>
        <v>-43.301000000000002</v>
      </c>
      <c r="AC182" s="87">
        <v>24</v>
      </c>
      <c r="AD182" s="100">
        <v>3.5510000000000002</v>
      </c>
      <c r="AE182" s="100">
        <v>4.5199999999999996</v>
      </c>
      <c r="AF182" s="100">
        <v>9.0500000000000007</v>
      </c>
      <c r="AG182" s="100">
        <v>13.57</v>
      </c>
      <c r="AH182" s="100">
        <v>18.100000000000001</v>
      </c>
      <c r="AI182" s="100">
        <v>22.62</v>
      </c>
      <c r="AJ182" s="100">
        <v>27.14</v>
      </c>
      <c r="AK182" s="100">
        <v>31.67</v>
      </c>
      <c r="AL182" s="100">
        <v>36.19</v>
      </c>
      <c r="AM182" s="100">
        <v>40.72</v>
      </c>
      <c r="AN182" s="133">
        <v>45.24</v>
      </c>
      <c r="AO182" s="133">
        <v>54.29</v>
      </c>
    </row>
    <row r="183" spans="1:41" x14ac:dyDescent="0.2">
      <c r="A183" s="15">
        <v>3</v>
      </c>
      <c r="B183" s="15" t="s">
        <v>46</v>
      </c>
      <c r="C183" s="15">
        <f>tra!H590</f>
        <v>8.1210000000000004</v>
      </c>
      <c r="D183" s="37">
        <f>tra!H591</f>
        <v>-10.297000000000001</v>
      </c>
      <c r="E183" s="15">
        <f>tra!H614</f>
        <v>12.202</v>
      </c>
      <c r="F183" s="37">
        <f>tra!H615</f>
        <v>-12.109</v>
      </c>
      <c r="G183" s="15">
        <f>tra!H638</f>
        <v>11.513999999999999</v>
      </c>
      <c r="H183" s="37">
        <f>tra!H639</f>
        <v>-12.528</v>
      </c>
      <c r="AC183" s="87">
        <v>25</v>
      </c>
      <c r="AD183" s="100">
        <v>3.8530000000000002</v>
      </c>
      <c r="AE183" s="100">
        <v>4.91</v>
      </c>
      <c r="AF183" s="100">
        <v>9.82</v>
      </c>
      <c r="AG183" s="100">
        <v>14.73</v>
      </c>
      <c r="AH183" s="100">
        <v>19.63</v>
      </c>
      <c r="AI183" s="100">
        <v>24.54</v>
      </c>
      <c r="AJ183" s="100">
        <v>29.45</v>
      </c>
      <c r="AK183" s="100">
        <v>34.36</v>
      </c>
      <c r="AL183" s="100">
        <v>39.270000000000003</v>
      </c>
      <c r="AM183" s="100">
        <v>44.18</v>
      </c>
      <c r="AN183" s="133">
        <v>49.09</v>
      </c>
      <c r="AO183" s="133">
        <v>58.9</v>
      </c>
    </row>
    <row r="184" spans="1:41" x14ac:dyDescent="0.2">
      <c r="A184" s="15">
        <v>4</v>
      </c>
      <c r="B184" s="15" t="s">
        <v>47</v>
      </c>
      <c r="C184" s="15">
        <f>tra!I590</f>
        <v>118.306</v>
      </c>
      <c r="D184" s="37">
        <f>tra!I591</f>
        <v>-149.953</v>
      </c>
      <c r="E184" s="15">
        <f>tra!I614</f>
        <v>177.333</v>
      </c>
      <c r="F184" s="37">
        <f>tra!I615</f>
        <v>-175.96</v>
      </c>
      <c r="G184" s="15">
        <f>tra!I638</f>
        <v>167.584</v>
      </c>
      <c r="H184" s="37">
        <f>tra!I639</f>
        <v>-182.34700000000001</v>
      </c>
      <c r="R184" s="15">
        <v>8</v>
      </c>
      <c r="S184" s="34" t="s">
        <v>86</v>
      </c>
      <c r="T184" s="32">
        <v>9</v>
      </c>
      <c r="U184" s="34" t="s">
        <v>87</v>
      </c>
      <c r="V184" s="32">
        <v>10</v>
      </c>
      <c r="W184" s="34" t="s">
        <v>88</v>
      </c>
      <c r="AC184" s="87">
        <v>26</v>
      </c>
      <c r="AD184" s="100">
        <v>4.1680000000000001</v>
      </c>
      <c r="AE184" s="100">
        <v>5.31</v>
      </c>
      <c r="AF184" s="100">
        <v>10.62</v>
      </c>
      <c r="AG184" s="100">
        <v>15.93</v>
      </c>
      <c r="AH184" s="100">
        <v>21.24</v>
      </c>
      <c r="AI184" s="100">
        <v>26.55</v>
      </c>
      <c r="AJ184" s="100">
        <v>31.86</v>
      </c>
      <c r="AK184" s="100">
        <v>37.17</v>
      </c>
      <c r="AL184" s="100">
        <v>42.47</v>
      </c>
      <c r="AM184" s="100">
        <v>47.78</v>
      </c>
      <c r="AN184" s="133">
        <v>53.09</v>
      </c>
      <c r="AO184" s="133">
        <v>63.71</v>
      </c>
    </row>
    <row r="185" spans="1:41" x14ac:dyDescent="0.2">
      <c r="A185" s="15">
        <v>5</v>
      </c>
      <c r="B185" s="15" t="s">
        <v>78</v>
      </c>
      <c r="C185" s="14">
        <f>tra!J590</f>
        <v>-3.39</v>
      </c>
      <c r="D185" s="36">
        <f>tra!J591</f>
        <v>4.2939999999999996</v>
      </c>
      <c r="E185" s="14">
        <f>tra!J614</f>
        <v>-5.09</v>
      </c>
      <c r="F185" s="36">
        <f>tra!J615</f>
        <v>5.0510000000000002</v>
      </c>
      <c r="G185" s="14">
        <f>tra!J638</f>
        <v>-4.7960000000000003</v>
      </c>
      <c r="H185" s="36">
        <f>tra!J639</f>
        <v>5.2190000000000003</v>
      </c>
      <c r="Q185" s="14" t="s">
        <v>125</v>
      </c>
      <c r="R185" s="14">
        <v>-162.35841510539242</v>
      </c>
      <c r="S185" s="14">
        <v>-193.61988810026659</v>
      </c>
      <c r="T185" s="14">
        <v>-193.61988810026659</v>
      </c>
      <c r="U185" s="14">
        <v>-224.71535454135952</v>
      </c>
      <c r="V185" s="14">
        <v>-224.71535454135952</v>
      </c>
      <c r="W185" s="14">
        <v>-256.83342397328613</v>
      </c>
      <c r="AC185" s="87">
        <v>28</v>
      </c>
      <c r="AD185" s="100">
        <v>4.8339999999999996</v>
      </c>
      <c r="AE185" s="100">
        <v>6.16</v>
      </c>
      <c r="AF185" s="100">
        <v>12.32</v>
      </c>
      <c r="AG185" s="100">
        <v>18.47</v>
      </c>
      <c r="AH185" s="100">
        <v>24.63</v>
      </c>
      <c r="AI185" s="100">
        <v>30.79</v>
      </c>
      <c r="AJ185" s="100">
        <v>36.950000000000003</v>
      </c>
      <c r="AK185" s="100">
        <v>43.1</v>
      </c>
      <c r="AL185" s="100">
        <v>49.26</v>
      </c>
      <c r="AM185" s="100">
        <v>55.42</v>
      </c>
      <c r="AN185" s="133">
        <v>61.58</v>
      </c>
      <c r="AO185" s="133">
        <v>73.89</v>
      </c>
    </row>
    <row r="186" spans="1:41" x14ac:dyDescent="0.2">
      <c r="A186" s="15">
        <v>6</v>
      </c>
      <c r="B186" s="15" t="s">
        <v>79</v>
      </c>
      <c r="C186" s="14">
        <f>tra!K590</f>
        <v>-7.5670000000000002</v>
      </c>
      <c r="D186" s="36">
        <f>tra!K591</f>
        <v>9.5869999999999997</v>
      </c>
      <c r="E186" s="14">
        <f>tra!K614</f>
        <v>-11.363</v>
      </c>
      <c r="F186" s="36">
        <f>tra!K615</f>
        <v>11.276</v>
      </c>
      <c r="G186" s="14">
        <f>tra!K638</f>
        <v>-10.708</v>
      </c>
      <c r="H186" s="36">
        <f>tra!K639</f>
        <v>11.651999999999999</v>
      </c>
      <c r="Q186" s="14" t="s">
        <v>126</v>
      </c>
      <c r="R186" s="14">
        <v>131.08671773942359</v>
      </c>
      <c r="S186" s="14">
        <v>162.41301642428678</v>
      </c>
      <c r="T186" s="14">
        <v>162.41301642428678</v>
      </c>
      <c r="U186" s="14">
        <v>162.4184142790086</v>
      </c>
      <c r="V186" s="14">
        <v>162.4184142790086</v>
      </c>
      <c r="W186" s="14">
        <v>162.41881135486454</v>
      </c>
      <c r="AC186" s="87">
        <v>30</v>
      </c>
      <c r="AD186" s="100">
        <v>5.5490000000000004</v>
      </c>
      <c r="AE186" s="100">
        <v>7.07</v>
      </c>
      <c r="AF186" s="100">
        <v>14.14</v>
      </c>
      <c r="AG186" s="100">
        <v>21.21</v>
      </c>
      <c r="AH186" s="100">
        <v>28.27</v>
      </c>
      <c r="AI186" s="100">
        <v>35.340000000000003</v>
      </c>
      <c r="AJ186" s="100">
        <v>42.41</v>
      </c>
      <c r="AK186" s="100">
        <v>49.48</v>
      </c>
      <c r="AL186" s="100">
        <v>56.55</v>
      </c>
      <c r="AM186" s="100">
        <v>63.62</v>
      </c>
      <c r="AN186" s="133">
        <v>70.69</v>
      </c>
      <c r="AO186" s="133">
        <v>84.82</v>
      </c>
    </row>
    <row r="187" spans="1:41" x14ac:dyDescent="0.2">
      <c r="B187" s="15" t="s">
        <v>50</v>
      </c>
      <c r="C187" s="14">
        <f t="shared" ref="C187:H187" si="89">(ABS(C183)+ABS(C185))*SIGN(C183)</f>
        <v>11.511000000000001</v>
      </c>
      <c r="D187" s="36">
        <f t="shared" si="89"/>
        <v>-14.591000000000001</v>
      </c>
      <c r="E187" s="14">
        <f t="shared" si="89"/>
        <v>17.292000000000002</v>
      </c>
      <c r="F187" s="36">
        <f t="shared" si="89"/>
        <v>-17.16</v>
      </c>
      <c r="G187" s="14">
        <f t="shared" si="89"/>
        <v>16.309999999999999</v>
      </c>
      <c r="H187" s="36">
        <f t="shared" si="89"/>
        <v>-17.747</v>
      </c>
      <c r="AC187" s="87">
        <v>32</v>
      </c>
      <c r="AD187" s="100">
        <v>6.3129999999999997</v>
      </c>
      <c r="AE187" s="100">
        <v>8.0399999999999991</v>
      </c>
      <c r="AF187" s="100">
        <v>16.079999999999998</v>
      </c>
      <c r="AG187" s="100">
        <v>21.13</v>
      </c>
      <c r="AH187" s="100">
        <v>32.17</v>
      </c>
      <c r="AI187" s="100">
        <v>40.21</v>
      </c>
      <c r="AJ187" s="100">
        <v>48.25</v>
      </c>
      <c r="AK187" s="100">
        <v>56.3</v>
      </c>
      <c r="AL187" s="100">
        <v>64.34</v>
      </c>
      <c r="AM187" s="100">
        <v>72.38</v>
      </c>
      <c r="AN187" s="133">
        <v>80.42</v>
      </c>
      <c r="AO187" s="133">
        <v>96.51</v>
      </c>
    </row>
    <row r="188" spans="1:41" ht="12.75" x14ac:dyDescent="0.2">
      <c r="B188" s="15" t="s">
        <v>51</v>
      </c>
      <c r="C188" s="14">
        <f t="shared" ref="C188:H188" si="90">(ABS(C184)+ABS(C186))*SIGN(C184)</f>
        <v>125.87299999999999</v>
      </c>
      <c r="D188" s="36">
        <f t="shared" si="90"/>
        <v>-159.54</v>
      </c>
      <c r="E188" s="14">
        <f t="shared" si="90"/>
        <v>188.696</v>
      </c>
      <c r="F188" s="36">
        <f t="shared" si="90"/>
        <v>-187.23600000000002</v>
      </c>
      <c r="G188" s="14">
        <f t="shared" si="90"/>
        <v>178.292</v>
      </c>
      <c r="H188" s="36">
        <f t="shared" si="90"/>
        <v>-193.999</v>
      </c>
      <c r="Q188" s="136" t="s">
        <v>233</v>
      </c>
      <c r="R188" s="14">
        <f>1.3*MAX(-R185,R186)</f>
        <v>211.06593963701016</v>
      </c>
      <c r="S188" s="14">
        <f>1.3*MAX(S186-T185,T186-S185)</f>
        <v>462.84277588191941</v>
      </c>
      <c r="U188" s="14">
        <f>1.3*MAX(U186-V185,V186-U185)</f>
        <v>503.27389946647855</v>
      </c>
      <c r="W188" s="14">
        <f>1.3*MAX(-W185,W186)</f>
        <v>333.88345116527199</v>
      </c>
    </row>
    <row r="189" spans="1:41" x14ac:dyDescent="0.2">
      <c r="B189" s="15" t="s">
        <v>85</v>
      </c>
      <c r="C189" s="14">
        <f t="shared" ref="C189:H189" si="91">C188+0.3*C187</f>
        <v>129.3263</v>
      </c>
      <c r="D189" s="36">
        <f t="shared" si="91"/>
        <v>-163.91729999999998</v>
      </c>
      <c r="E189" s="14">
        <f t="shared" si="91"/>
        <v>193.8836</v>
      </c>
      <c r="F189" s="36">
        <f t="shared" si="91"/>
        <v>-192.38400000000001</v>
      </c>
      <c r="G189" s="14">
        <f t="shared" si="91"/>
        <v>183.185</v>
      </c>
      <c r="H189" s="36">
        <f t="shared" si="91"/>
        <v>-199.32309999999998</v>
      </c>
      <c r="Q189" s="23" t="s">
        <v>236</v>
      </c>
      <c r="R189" s="14">
        <f>R188-R190</f>
        <v>95.787481763970575</v>
      </c>
      <c r="S189" s="14">
        <f>S188-S190</f>
        <v>210.05067909403638</v>
      </c>
      <c r="U189" s="14">
        <f>U188-U190</f>
        <v>228.39942602929847</v>
      </c>
      <c r="W189" s="14">
        <f>W188-W190</f>
        <v>151.52541923527423</v>
      </c>
      <c r="X189" s="14">
        <f>'trave 2-10+pil10'!S230</f>
        <v>0.45382728226404156</v>
      </c>
    </row>
    <row r="190" spans="1:41" x14ac:dyDescent="0.2">
      <c r="B190" s="15" t="s">
        <v>64</v>
      </c>
      <c r="C190" s="14">
        <f t="shared" ref="C190:H190" si="92">C182+C189</f>
        <v>91.755300000000005</v>
      </c>
      <c r="D190" s="36">
        <f t="shared" si="92"/>
        <v>-183.07629999999997</v>
      </c>
      <c r="E190" s="14">
        <f t="shared" si="92"/>
        <v>152.38159999999999</v>
      </c>
      <c r="F190" s="36">
        <f t="shared" si="92"/>
        <v>-233.17400000000001</v>
      </c>
      <c r="G190" s="14">
        <f t="shared" si="92"/>
        <v>163.87299999999999</v>
      </c>
      <c r="H190" s="36">
        <f t="shared" si="92"/>
        <v>-242.6241</v>
      </c>
      <c r="Q190" s="23" t="s">
        <v>237</v>
      </c>
      <c r="R190" s="14">
        <f>R188*$X190</f>
        <v>115.27845787303959</v>
      </c>
      <c r="S190" s="14">
        <f>S188*$X190</f>
        <v>252.79209678788303</v>
      </c>
      <c r="U190" s="14">
        <f>U188*$X190</f>
        <v>274.87447343718009</v>
      </c>
      <c r="W190" s="14">
        <f>W188*$X190</f>
        <v>182.35803192999776</v>
      </c>
      <c r="X190" s="14">
        <f>'trave 2-10+pil10'!S231</f>
        <v>0.54617271773595844</v>
      </c>
    </row>
    <row r="191" spans="1:41" x14ac:dyDescent="0.2">
      <c r="B191" s="15" t="s">
        <v>65</v>
      </c>
      <c r="C191" s="14">
        <f t="shared" ref="C191:H191" si="93">C182-C189</f>
        <v>-166.8973</v>
      </c>
      <c r="D191" s="36">
        <f t="shared" si="93"/>
        <v>144.75829999999999</v>
      </c>
      <c r="E191" s="14">
        <f t="shared" si="93"/>
        <v>-235.38560000000001</v>
      </c>
      <c r="F191" s="36">
        <f t="shared" si="93"/>
        <v>151.59400000000002</v>
      </c>
      <c r="G191" s="14">
        <f t="shared" si="93"/>
        <v>-202.49700000000001</v>
      </c>
      <c r="H191" s="36">
        <f t="shared" si="93"/>
        <v>156.02209999999997</v>
      </c>
      <c r="Q191" s="14" t="s">
        <v>284</v>
      </c>
    </row>
    <row r="192" spans="1:41" x14ac:dyDescent="0.2">
      <c r="A192" s="39" t="s">
        <v>80</v>
      </c>
      <c r="B192" s="40" t="s">
        <v>81</v>
      </c>
      <c r="C192" s="23">
        <f>MIN(O55:O57)</f>
        <v>-143.66367249999999</v>
      </c>
      <c r="D192" s="41">
        <f>MIN(AL55:AL57)</f>
        <v>-161.4647125000001</v>
      </c>
      <c r="E192" s="23">
        <f>MIN(O79:O81)</f>
        <v>-182.24314000000001</v>
      </c>
      <c r="F192" s="41">
        <f>MIN(AL79:AL81)</f>
        <v>-212.12437312000003</v>
      </c>
      <c r="G192" s="23">
        <f>MIN(O103:O105)</f>
        <v>-152.00976250000008</v>
      </c>
      <c r="H192" s="41">
        <f>MIN(AL103:AL105)</f>
        <v>-218.93321503999991</v>
      </c>
      <c r="Q192" s="14" t="s">
        <v>127</v>
      </c>
      <c r="R192" s="14">
        <v>3.1000000000000005</v>
      </c>
      <c r="T192" s="14">
        <v>3.6139999999999999</v>
      </c>
      <c r="V192" s="14">
        <v>3.202</v>
      </c>
    </row>
    <row r="193" spans="1:37" x14ac:dyDescent="0.2">
      <c r="A193" s="43"/>
      <c r="B193" s="40" t="s">
        <v>82</v>
      </c>
      <c r="C193" s="23">
        <f>MAX(O55:O57)</f>
        <v>89.114797500000009</v>
      </c>
      <c r="D193" s="41">
        <f>MAX(AL55:AL57)</f>
        <v>140.48883749999999</v>
      </c>
      <c r="E193" s="23">
        <f>MAX(O79:O81)</f>
        <v>139.57593999999997</v>
      </c>
      <c r="F193" s="41">
        <f>MAX(AL79:AL81)</f>
        <v>147.01799168000002</v>
      </c>
      <c r="G193" s="23">
        <f>MAX(O103:O105)</f>
        <v>141.9938875</v>
      </c>
      <c r="H193" s="41">
        <f>MAX(AL103:AL105)</f>
        <v>149.11185696000004</v>
      </c>
      <c r="Q193" s="14" t="s">
        <v>283</v>
      </c>
      <c r="R193" s="14">
        <f>-(R186-S185)/R192*$H$245</f>
        <v>-125.69287967988004</v>
      </c>
      <c r="S193" s="14">
        <f>(S186-R185)/R192*$H$245</f>
        <v>125.71797349535966</v>
      </c>
      <c r="T193" s="14">
        <f>-(T186-U185)/T192*$H$245</f>
        <v>-128.54290126142101</v>
      </c>
      <c r="U193" s="14">
        <f>(U186-T185)/T192*$H$245</f>
        <v>118.21969088409801</v>
      </c>
      <c r="V193" s="14">
        <f>-(V186-W185)/V192*$H$245</f>
        <v>-157.12123857050398</v>
      </c>
      <c r="W193" s="14">
        <f>(W186-V185)/V192*$H$245</f>
        <v>145.08463431463738</v>
      </c>
      <c r="Y193" s="87" t="s">
        <v>116</v>
      </c>
      <c r="Z193" s="87" t="s">
        <v>118</v>
      </c>
      <c r="AA193" s="89" t="s">
        <v>120</v>
      </c>
      <c r="AB193" s="87"/>
      <c r="AC193" s="87"/>
      <c r="AD193" s="87"/>
      <c r="AE193" s="87"/>
      <c r="AF193" s="87"/>
      <c r="AG193" s="87"/>
      <c r="AH193" s="87"/>
      <c r="AI193" s="87"/>
      <c r="AJ193" s="88"/>
      <c r="AK193" s="88"/>
    </row>
    <row r="194" spans="1:37" x14ac:dyDescent="0.2">
      <c r="Q194" s="14" t="s">
        <v>128</v>
      </c>
      <c r="R194" s="14">
        <f>MAX(R186-S185,S186-R185)/R192*$H$245</f>
        <v>125.71797349535966</v>
      </c>
      <c r="T194" s="14">
        <f>MAX(T186-U185,U186-T185)/T192*$H$245</f>
        <v>128.54290126142101</v>
      </c>
      <c r="V194" s="14">
        <f>MAX(V186-W185,W186-V185)/V192*$H$245</f>
        <v>157.12123857050398</v>
      </c>
      <c r="Y194" s="87" t="s">
        <v>117</v>
      </c>
      <c r="Z194" s="87" t="s">
        <v>119</v>
      </c>
      <c r="AA194" s="87">
        <v>1</v>
      </c>
      <c r="AB194" s="87">
        <v>2</v>
      </c>
      <c r="AC194" s="87">
        <v>3</v>
      </c>
      <c r="AD194" s="87">
        <v>4</v>
      </c>
      <c r="AE194" s="87">
        <v>5</v>
      </c>
      <c r="AF194" s="87">
        <v>6</v>
      </c>
      <c r="AG194" s="87">
        <v>7</v>
      </c>
      <c r="AH194" s="87">
        <v>8</v>
      </c>
      <c r="AI194" s="87">
        <v>9</v>
      </c>
      <c r="AJ194" s="88">
        <v>10</v>
      </c>
      <c r="AK194" s="88">
        <v>12</v>
      </c>
    </row>
    <row r="195" spans="1:37" x14ac:dyDescent="0.2">
      <c r="B195" s="48" t="s">
        <v>83</v>
      </c>
      <c r="C195" s="47">
        <f t="shared" ref="C195:H196" si="94">ABS(C192*$L$122)</f>
        <v>7.2846145986719071</v>
      </c>
      <c r="D195" s="55">
        <f t="shared" si="94"/>
        <v>8.1872346806939884</v>
      </c>
      <c r="E195" s="47">
        <f t="shared" si="94"/>
        <v>9.2408262649126449</v>
      </c>
      <c r="F195" s="47">
        <f t="shared" si="94"/>
        <v>10.755984991014893</v>
      </c>
      <c r="G195" s="47">
        <f t="shared" si="94"/>
        <v>7.7078116950417659</v>
      </c>
      <c r="H195" s="47">
        <f t="shared" si="94"/>
        <v>11.101234338935331</v>
      </c>
      <c r="Q195" s="14" t="s">
        <v>129</v>
      </c>
      <c r="R195" s="14">
        <f>K56*R192/2</f>
        <v>60.310500000000019</v>
      </c>
      <c r="T195" s="14">
        <f>K80*T192/2</f>
        <v>55.366479999999996</v>
      </c>
      <c r="V195" s="14">
        <f>K104*V192/2</f>
        <v>45.260269999999998</v>
      </c>
      <c r="Y195" s="87"/>
      <c r="Z195" s="87"/>
      <c r="AA195" s="87" t="s">
        <v>121</v>
      </c>
      <c r="AB195" s="87"/>
      <c r="AC195" s="87"/>
      <c r="AD195" s="87"/>
      <c r="AE195" s="87"/>
      <c r="AF195" s="87"/>
      <c r="AG195" s="87"/>
      <c r="AH195" s="87"/>
      <c r="AI195" s="87"/>
      <c r="AJ195" s="88"/>
      <c r="AK195" s="88"/>
    </row>
    <row r="196" spans="1:37" x14ac:dyDescent="0.2">
      <c r="B196" s="48" t="s">
        <v>84</v>
      </c>
      <c r="C196" s="47">
        <f t="shared" si="94"/>
        <v>4.5186576643179643</v>
      </c>
      <c r="D196" s="55">
        <f t="shared" si="94"/>
        <v>7.1236313174643735</v>
      </c>
      <c r="E196" s="47">
        <f t="shared" si="94"/>
        <v>7.0773419087372567</v>
      </c>
      <c r="F196" s="47">
        <f t="shared" si="94"/>
        <v>7.4546988102336957</v>
      </c>
      <c r="G196" s="47">
        <f t="shared" si="94"/>
        <v>7.1999464290784889</v>
      </c>
      <c r="H196" s="47">
        <f t="shared" si="94"/>
        <v>7.5608704075547957</v>
      </c>
      <c r="Q196" s="14" t="s">
        <v>130</v>
      </c>
      <c r="R196" s="14">
        <f>R194+R195</f>
        <v>186.02847349535966</v>
      </c>
      <c r="T196" s="14">
        <f>T194+T195</f>
        <v>183.909381261421</v>
      </c>
      <c r="V196" s="14">
        <f>V194+V195</f>
        <v>202.38150857050397</v>
      </c>
      <c r="Y196" s="87">
        <v>6</v>
      </c>
      <c r="Z196" s="100">
        <v>0.222</v>
      </c>
      <c r="AA196" s="100">
        <v>0.28000000000000003</v>
      </c>
      <c r="AB196" s="100">
        <v>0.56999999999999995</v>
      </c>
      <c r="AC196" s="100">
        <v>0.85</v>
      </c>
      <c r="AD196" s="100">
        <v>1.1299999999999999</v>
      </c>
      <c r="AE196" s="100">
        <v>1.41</v>
      </c>
      <c r="AF196" s="100">
        <v>1.7</v>
      </c>
      <c r="AG196" s="100">
        <v>1.98</v>
      </c>
      <c r="AH196" s="100">
        <v>2.2599999999999998</v>
      </c>
      <c r="AI196" s="100">
        <v>2.54</v>
      </c>
      <c r="AJ196" s="133">
        <v>2.83</v>
      </c>
      <c r="AK196" s="133">
        <v>3.39</v>
      </c>
    </row>
    <row r="197" spans="1:37" x14ac:dyDescent="0.2">
      <c r="A197" s="14" t="s">
        <v>114</v>
      </c>
      <c r="C197" s="54" t="s">
        <v>221</v>
      </c>
      <c r="D197" s="54" t="s">
        <v>269</v>
      </c>
      <c r="E197" s="54" t="s">
        <v>269</v>
      </c>
      <c r="F197" s="54" t="s">
        <v>279</v>
      </c>
      <c r="G197" s="54" t="s">
        <v>279</v>
      </c>
      <c r="H197" s="54" t="s">
        <v>122</v>
      </c>
      <c r="Y197" s="87">
        <v>8</v>
      </c>
      <c r="Z197" s="100">
        <v>0.39500000000000002</v>
      </c>
      <c r="AA197" s="100">
        <v>0.5</v>
      </c>
      <c r="AB197" s="100">
        <v>1.01</v>
      </c>
      <c r="AC197" s="100">
        <v>1.51</v>
      </c>
      <c r="AD197" s="100">
        <v>2.0099999999999998</v>
      </c>
      <c r="AE197" s="100">
        <v>2.5099999999999998</v>
      </c>
      <c r="AF197" s="100">
        <v>3.02</v>
      </c>
      <c r="AG197" s="100">
        <v>3.52</v>
      </c>
      <c r="AH197" s="100">
        <v>4.0199999999999996</v>
      </c>
      <c r="AI197" s="100">
        <v>4.5199999999999996</v>
      </c>
      <c r="AJ197" s="133">
        <v>5.03</v>
      </c>
      <c r="AK197" s="133">
        <v>6.03</v>
      </c>
    </row>
    <row r="198" spans="1:37" x14ac:dyDescent="0.2">
      <c r="A198" s="14" t="s">
        <v>115</v>
      </c>
      <c r="C198" s="54" t="s">
        <v>222</v>
      </c>
      <c r="D198" s="54" t="s">
        <v>221</v>
      </c>
      <c r="E198" s="54" t="s">
        <v>221</v>
      </c>
      <c r="F198" s="54" t="s">
        <v>221</v>
      </c>
      <c r="G198" s="54" t="s">
        <v>221</v>
      </c>
      <c r="H198" s="54" t="s">
        <v>221</v>
      </c>
      <c r="Y198" s="87">
        <v>10</v>
      </c>
      <c r="Z198" s="100">
        <v>0.61699999999999999</v>
      </c>
      <c r="AA198" s="100">
        <v>0.79</v>
      </c>
      <c r="AB198" s="100">
        <v>1.57</v>
      </c>
      <c r="AC198" s="100">
        <v>2.36</v>
      </c>
      <c r="AD198" s="100">
        <v>3.14</v>
      </c>
      <c r="AE198" s="100">
        <v>3.93</v>
      </c>
      <c r="AF198" s="100">
        <v>4.71</v>
      </c>
      <c r="AG198" s="100">
        <v>5.5</v>
      </c>
      <c r="AH198" s="100">
        <v>6.28</v>
      </c>
      <c r="AI198" s="100">
        <v>7.07</v>
      </c>
      <c r="AJ198" s="133">
        <v>7.85</v>
      </c>
      <c r="AK198" s="133">
        <v>9.42</v>
      </c>
    </row>
    <row r="199" spans="1:37" x14ac:dyDescent="0.2">
      <c r="A199" s="14" t="s">
        <v>92</v>
      </c>
      <c r="Y199" s="87">
        <v>12</v>
      </c>
      <c r="Z199" s="100">
        <v>0.88800000000000001</v>
      </c>
      <c r="AA199" s="100">
        <v>1.1299999999999999</v>
      </c>
      <c r="AB199" s="100">
        <v>2.2599999999999998</v>
      </c>
      <c r="AC199" s="100">
        <v>3.39</v>
      </c>
      <c r="AD199" s="100">
        <v>4.5199999999999996</v>
      </c>
      <c r="AE199" s="100">
        <v>5.65</v>
      </c>
      <c r="AF199" s="100">
        <v>6.79</v>
      </c>
      <c r="AG199" s="100">
        <v>7.92</v>
      </c>
      <c r="AH199" s="100">
        <v>9.0500000000000007</v>
      </c>
      <c r="AI199" s="100">
        <v>10.18</v>
      </c>
      <c r="AJ199" s="133">
        <v>11.31</v>
      </c>
      <c r="AK199" s="133">
        <v>13.57</v>
      </c>
    </row>
    <row r="200" spans="1:37" x14ac:dyDescent="0.2">
      <c r="Y200" s="87">
        <v>14</v>
      </c>
      <c r="Z200" s="100">
        <v>1.208</v>
      </c>
      <c r="AA200" s="100">
        <v>1.54</v>
      </c>
      <c r="AB200" s="100">
        <v>3.08</v>
      </c>
      <c r="AC200" s="100">
        <v>4.62</v>
      </c>
      <c r="AD200" s="100">
        <v>6.16</v>
      </c>
      <c r="AE200" s="100">
        <v>7.7</v>
      </c>
      <c r="AF200" s="100">
        <v>9.24</v>
      </c>
      <c r="AG200" s="100">
        <v>10.78</v>
      </c>
      <c r="AH200" s="100">
        <v>12.32</v>
      </c>
      <c r="AI200" s="100">
        <v>13.85</v>
      </c>
      <c r="AJ200" s="133">
        <v>15.39</v>
      </c>
      <c r="AK200" s="133">
        <v>18.47</v>
      </c>
    </row>
    <row r="201" spans="1:37" x14ac:dyDescent="0.2">
      <c r="C201" s="15">
        <v>8</v>
      </c>
      <c r="D201" s="34" t="s">
        <v>86</v>
      </c>
      <c r="E201" s="32">
        <v>9</v>
      </c>
      <c r="F201" s="34" t="s">
        <v>87</v>
      </c>
      <c r="G201" s="32">
        <v>10</v>
      </c>
      <c r="H201" s="34" t="s">
        <v>88</v>
      </c>
      <c r="Y201" s="87">
        <v>16</v>
      </c>
      <c r="Z201" s="100">
        <v>1.5780000000000001</v>
      </c>
      <c r="AA201" s="100">
        <v>2.0099999999999998</v>
      </c>
      <c r="AB201" s="100">
        <v>4.0199999999999996</v>
      </c>
      <c r="AC201" s="100">
        <v>6.03</v>
      </c>
      <c r="AD201" s="100">
        <v>8.0399999999999991</v>
      </c>
      <c r="AE201" s="100">
        <v>10.050000000000001</v>
      </c>
      <c r="AF201" s="100">
        <v>12.06</v>
      </c>
      <c r="AG201" s="100">
        <v>14.07</v>
      </c>
      <c r="AH201" s="100">
        <v>16.079999999999998</v>
      </c>
      <c r="AI201" s="100">
        <v>18.100000000000001</v>
      </c>
      <c r="AJ201" s="133">
        <v>20.11</v>
      </c>
      <c r="AK201" s="133">
        <v>24.13</v>
      </c>
    </row>
    <row r="202" spans="1:37" x14ac:dyDescent="0.2">
      <c r="A202" s="15">
        <v>1</v>
      </c>
      <c r="B202" s="15" t="s">
        <v>44</v>
      </c>
      <c r="C202" s="15">
        <f>tra!F594</f>
        <v>-53.914999999999999</v>
      </c>
      <c r="D202" s="37">
        <f>tra!F595</f>
        <v>-39.536000000000001</v>
      </c>
      <c r="E202" s="14">
        <f>tra!F620</f>
        <v>105.759</v>
      </c>
      <c r="F202" s="36">
        <f>tra!F621</f>
        <v>-104.776</v>
      </c>
      <c r="G202" s="14">
        <f>tra!F642</f>
        <v>-35.841999999999999</v>
      </c>
      <c r="H202" s="36">
        <f>tra!F643</f>
        <v>-62.997</v>
      </c>
      <c r="Y202" s="87">
        <v>18</v>
      </c>
      <c r="Z202" s="100">
        <v>1.998</v>
      </c>
      <c r="AA202" s="100">
        <v>2.54</v>
      </c>
      <c r="AB202" s="100">
        <v>5.09</v>
      </c>
      <c r="AC202" s="100">
        <v>7.63</v>
      </c>
      <c r="AD202" s="100">
        <v>10.18</v>
      </c>
      <c r="AE202" s="100">
        <v>12.72</v>
      </c>
      <c r="AF202" s="100">
        <v>15.27</v>
      </c>
      <c r="AG202" s="100">
        <v>17.809999999999999</v>
      </c>
      <c r="AH202" s="100">
        <v>20.36</v>
      </c>
      <c r="AI202" s="100">
        <v>22.9</v>
      </c>
      <c r="AJ202" s="133">
        <v>25.45</v>
      </c>
      <c r="AK202" s="133">
        <v>30.54</v>
      </c>
    </row>
    <row r="203" spans="1:37" x14ac:dyDescent="0.2">
      <c r="A203" s="15">
        <v>2</v>
      </c>
      <c r="B203" s="15" t="s">
        <v>45</v>
      </c>
      <c r="C203" s="15">
        <f>tra!G594</f>
        <v>-33.359000000000002</v>
      </c>
      <c r="D203" s="37">
        <f>tra!G595</f>
        <v>-25.553000000000001</v>
      </c>
      <c r="E203" s="14">
        <f>tra!G620</f>
        <v>63.067</v>
      </c>
      <c r="F203" s="36">
        <f>tra!G621</f>
        <v>-62.557000000000002</v>
      </c>
      <c r="G203" s="14">
        <f>tra!G642</f>
        <v>-23.428999999999998</v>
      </c>
      <c r="H203" s="36">
        <f>tra!G643</f>
        <v>-39.238</v>
      </c>
      <c r="Y203" s="87">
        <v>20</v>
      </c>
      <c r="Z203" s="100">
        <v>2.4660000000000002</v>
      </c>
      <c r="AA203" s="100">
        <v>3.14</v>
      </c>
      <c r="AB203" s="100">
        <v>6.28</v>
      </c>
      <c r="AC203" s="100">
        <v>9.42</v>
      </c>
      <c r="AD203" s="100">
        <v>12.57</v>
      </c>
      <c r="AE203" s="100">
        <v>15.71</v>
      </c>
      <c r="AF203" s="100">
        <v>18.850000000000001</v>
      </c>
      <c r="AG203" s="100">
        <v>21.99</v>
      </c>
      <c r="AH203" s="100">
        <v>25.13</v>
      </c>
      <c r="AI203" s="100">
        <v>28.27</v>
      </c>
      <c r="AJ203" s="133">
        <v>31.42</v>
      </c>
      <c r="AK203" s="133">
        <v>37.700000000000003</v>
      </c>
    </row>
    <row r="204" spans="1:37" x14ac:dyDescent="0.2">
      <c r="A204" s="15">
        <v>3</v>
      </c>
      <c r="B204" s="15" t="s">
        <v>46</v>
      </c>
      <c r="C204" s="15">
        <f>tra!H594</f>
        <v>9.0380000000000003</v>
      </c>
      <c r="D204" s="37">
        <f>tra!H595</f>
        <v>-11.481</v>
      </c>
      <c r="E204" s="14">
        <f>tra!H620</f>
        <v>-6.319</v>
      </c>
      <c r="F204" s="36">
        <f>tra!H621</f>
        <v>-6.319</v>
      </c>
      <c r="G204" s="15">
        <f>tra!H642</f>
        <v>12.981999999999999</v>
      </c>
      <c r="H204" s="37">
        <f>tra!H643</f>
        <v>-14.03</v>
      </c>
      <c r="R204" s="15">
        <v>8</v>
      </c>
      <c r="S204" s="34" t="s">
        <v>86</v>
      </c>
      <c r="T204" s="32">
        <v>9</v>
      </c>
      <c r="U204" s="34" t="s">
        <v>87</v>
      </c>
      <c r="V204" s="32">
        <v>10</v>
      </c>
      <c r="W204" s="34" t="s">
        <v>88</v>
      </c>
      <c r="Y204" s="87">
        <v>22</v>
      </c>
      <c r="Z204" s="100">
        <v>2.984</v>
      </c>
      <c r="AA204" s="100">
        <v>3.8</v>
      </c>
      <c r="AB204" s="100">
        <v>7.6</v>
      </c>
      <c r="AC204" s="100">
        <v>11.4</v>
      </c>
      <c r="AD204" s="100">
        <v>15.21</v>
      </c>
      <c r="AE204" s="100">
        <v>19.010000000000002</v>
      </c>
      <c r="AF204" s="100">
        <v>22.81</v>
      </c>
      <c r="AG204" s="100">
        <v>26.61</v>
      </c>
      <c r="AH204" s="100">
        <v>30.41</v>
      </c>
      <c r="AI204" s="100">
        <v>34.21</v>
      </c>
      <c r="AJ204" s="133">
        <v>38.01</v>
      </c>
      <c r="AK204" s="133">
        <v>45.62</v>
      </c>
    </row>
    <row r="205" spans="1:37" x14ac:dyDescent="0.2">
      <c r="A205" s="15">
        <v>4</v>
      </c>
      <c r="B205" s="15" t="s">
        <v>47</v>
      </c>
      <c r="C205" s="15">
        <f>tra!I594</f>
        <v>140.012</v>
      </c>
      <c r="D205" s="37">
        <f>tra!I595</f>
        <v>-177.49700000000001</v>
      </c>
      <c r="E205" s="14">
        <f>tra!I620</f>
        <v>-97.055999999999997</v>
      </c>
      <c r="F205" s="36">
        <f>tra!I621</f>
        <v>-97.055999999999997</v>
      </c>
      <c r="G205" s="15">
        <f>tra!I642</f>
        <v>200.65700000000001</v>
      </c>
      <c r="H205" s="37">
        <f>tra!I643</f>
        <v>-216.43899999999999</v>
      </c>
      <c r="Q205" s="14" t="s">
        <v>125</v>
      </c>
      <c r="R205" s="14">
        <v>-193.49009763102754</v>
      </c>
      <c r="S205" s="14">
        <v>-224.87424611311019</v>
      </c>
      <c r="T205" s="14">
        <v>-224.87424611311019</v>
      </c>
      <c r="U205" s="14">
        <v>-257.15379303155095</v>
      </c>
      <c r="V205" s="14">
        <v>-257.15379303155095</v>
      </c>
      <c r="W205" s="14">
        <v>-289.79909181888326</v>
      </c>
      <c r="Y205" s="87">
        <v>24</v>
      </c>
      <c r="Z205" s="100">
        <v>3.5510000000000002</v>
      </c>
      <c r="AA205" s="100">
        <v>4.5199999999999996</v>
      </c>
      <c r="AB205" s="100">
        <v>9.0500000000000007</v>
      </c>
      <c r="AC205" s="100">
        <v>13.57</v>
      </c>
      <c r="AD205" s="100">
        <v>18.100000000000001</v>
      </c>
      <c r="AE205" s="100">
        <v>22.62</v>
      </c>
      <c r="AF205" s="100">
        <v>27.14</v>
      </c>
      <c r="AG205" s="100">
        <v>31.67</v>
      </c>
      <c r="AH205" s="100">
        <v>36.19</v>
      </c>
      <c r="AI205" s="100">
        <v>40.72</v>
      </c>
      <c r="AJ205" s="133">
        <v>45.24</v>
      </c>
      <c r="AK205" s="133">
        <v>54.29</v>
      </c>
    </row>
    <row r="206" spans="1:37" x14ac:dyDescent="0.2">
      <c r="A206" s="15">
        <v>5</v>
      </c>
      <c r="B206" s="15" t="s">
        <v>78</v>
      </c>
      <c r="C206" s="14">
        <f>tra!J594</f>
        <v>-3.9249999999999998</v>
      </c>
      <c r="D206" s="36">
        <f>tra!J595</f>
        <v>4.9740000000000002</v>
      </c>
      <c r="E206" s="15">
        <f>tra!J620</f>
        <v>2.7309999999999999</v>
      </c>
      <c r="F206" s="37">
        <f>tra!J621</f>
        <v>2.7309999999999999</v>
      </c>
      <c r="G206" s="15">
        <f>tra!J642</f>
        <v>-5.6180000000000003</v>
      </c>
      <c r="H206" s="37">
        <f>tra!J643</f>
        <v>6.0629999999999997</v>
      </c>
      <c r="Q206" s="14" t="s">
        <v>126</v>
      </c>
      <c r="R206" s="14">
        <v>131.08215005342134</v>
      </c>
      <c r="S206" s="14">
        <v>193.71943361025254</v>
      </c>
      <c r="T206" s="14">
        <v>193.71943361025254</v>
      </c>
      <c r="U206" s="14">
        <v>193.7374135112058</v>
      </c>
      <c r="V206" s="14">
        <v>193.7374135112058</v>
      </c>
      <c r="W206" s="14">
        <v>225.04577647189384</v>
      </c>
      <c r="Y206" s="87">
        <v>25</v>
      </c>
      <c r="Z206" s="100">
        <v>3.8530000000000002</v>
      </c>
      <c r="AA206" s="100">
        <v>4.91</v>
      </c>
      <c r="AB206" s="100">
        <v>9.82</v>
      </c>
      <c r="AC206" s="100">
        <v>14.73</v>
      </c>
      <c r="AD206" s="100">
        <v>19.63</v>
      </c>
      <c r="AE206" s="100">
        <v>24.54</v>
      </c>
      <c r="AF206" s="100">
        <v>29.45</v>
      </c>
      <c r="AG206" s="100">
        <v>34.36</v>
      </c>
      <c r="AH206" s="100">
        <v>39.270000000000003</v>
      </c>
      <c r="AI206" s="100">
        <v>44.18</v>
      </c>
      <c r="AJ206" s="133">
        <v>49.09</v>
      </c>
      <c r="AK206" s="133">
        <v>58.9</v>
      </c>
    </row>
    <row r="207" spans="1:37" x14ac:dyDescent="0.2">
      <c r="A207" s="15">
        <v>6</v>
      </c>
      <c r="B207" s="15" t="s">
        <v>79</v>
      </c>
      <c r="C207" s="14">
        <f>tra!K594</f>
        <v>-8.76</v>
      </c>
      <c r="D207" s="36">
        <f>tra!K595</f>
        <v>11.102</v>
      </c>
      <c r="E207" s="15">
        <f>tra!K620</f>
        <v>6.0940000000000003</v>
      </c>
      <c r="F207" s="37">
        <f>tra!K621</f>
        <v>6.0940000000000003</v>
      </c>
      <c r="G207" s="15">
        <f>tra!K642</f>
        <v>-12.538</v>
      </c>
      <c r="H207" s="37">
        <f>tra!K643</f>
        <v>13.531000000000001</v>
      </c>
      <c r="Y207" s="87">
        <v>26</v>
      </c>
      <c r="Z207" s="100">
        <v>4.1680000000000001</v>
      </c>
      <c r="AA207" s="100">
        <v>5.31</v>
      </c>
      <c r="AB207" s="100">
        <v>10.62</v>
      </c>
      <c r="AC207" s="100">
        <v>15.93</v>
      </c>
      <c r="AD207" s="100">
        <v>21.24</v>
      </c>
      <c r="AE207" s="100">
        <v>26.55</v>
      </c>
      <c r="AF207" s="100">
        <v>31.86</v>
      </c>
      <c r="AG207" s="100">
        <v>37.17</v>
      </c>
      <c r="AH207" s="100">
        <v>42.47</v>
      </c>
      <c r="AI207" s="100">
        <v>47.78</v>
      </c>
      <c r="AJ207" s="133">
        <v>53.09</v>
      </c>
      <c r="AK207" s="133">
        <v>63.71</v>
      </c>
    </row>
    <row r="208" spans="1:37" ht="12.75" x14ac:dyDescent="0.2">
      <c r="B208" s="15" t="s">
        <v>50</v>
      </c>
      <c r="C208" s="14">
        <f t="shared" ref="C208:H208" si="95">(ABS(C204)+ABS(C206))*SIGN(C204)</f>
        <v>12.963000000000001</v>
      </c>
      <c r="D208" s="36">
        <f t="shared" si="95"/>
        <v>-16.454999999999998</v>
      </c>
      <c r="E208" s="14">
        <f t="shared" si="95"/>
        <v>-9.0500000000000007</v>
      </c>
      <c r="F208" s="36">
        <f t="shared" si="95"/>
        <v>-9.0500000000000007</v>
      </c>
      <c r="G208" s="14">
        <f t="shared" si="95"/>
        <v>18.600000000000001</v>
      </c>
      <c r="H208" s="36">
        <f t="shared" si="95"/>
        <v>-20.093</v>
      </c>
      <c r="Q208" s="136" t="s">
        <v>233</v>
      </c>
      <c r="R208" s="14">
        <f>1.3*MAX(-R205,R206)</f>
        <v>251.53712692033582</v>
      </c>
      <c r="S208" s="14">
        <f>1.3*MAX(S206-T205,T206-S205)</f>
        <v>544.17178364037147</v>
      </c>
      <c r="U208" s="14">
        <f>1.3*MAX(U206-V205,V206-U205)</f>
        <v>586.15856850558384</v>
      </c>
      <c r="W208" s="14">
        <f>1.3*MAX(-W205,W206)</f>
        <v>376.73881936454825</v>
      </c>
      <c r="Y208" s="87">
        <v>28</v>
      </c>
      <c r="Z208" s="100">
        <v>4.8339999999999996</v>
      </c>
      <c r="AA208" s="100">
        <v>6.16</v>
      </c>
      <c r="AB208" s="100">
        <v>12.32</v>
      </c>
      <c r="AC208" s="100">
        <v>18.47</v>
      </c>
      <c r="AD208" s="100">
        <v>24.63</v>
      </c>
      <c r="AE208" s="100">
        <v>30.79</v>
      </c>
      <c r="AF208" s="100">
        <v>36.950000000000003</v>
      </c>
      <c r="AG208" s="100">
        <v>43.1</v>
      </c>
      <c r="AH208" s="100">
        <v>49.26</v>
      </c>
      <c r="AI208" s="100">
        <v>55.42</v>
      </c>
      <c r="AJ208" s="133">
        <v>61.58</v>
      </c>
      <c r="AK208" s="133">
        <v>73.89</v>
      </c>
    </row>
    <row r="209" spans="1:37" x14ac:dyDescent="0.2">
      <c r="B209" s="15" t="s">
        <v>51</v>
      </c>
      <c r="C209" s="14">
        <f t="shared" ref="C209:H209" si="96">(ABS(C205)+ABS(C207))*SIGN(C205)</f>
        <v>148.77199999999999</v>
      </c>
      <c r="D209" s="36">
        <f t="shared" si="96"/>
        <v>-188.59900000000002</v>
      </c>
      <c r="E209" s="14">
        <f t="shared" si="96"/>
        <v>-103.14999999999999</v>
      </c>
      <c r="F209" s="36">
        <f t="shared" si="96"/>
        <v>-103.14999999999999</v>
      </c>
      <c r="G209" s="14">
        <f t="shared" si="96"/>
        <v>213.19500000000002</v>
      </c>
      <c r="H209" s="36">
        <f t="shared" si="96"/>
        <v>-229.97</v>
      </c>
      <c r="Q209" s="23" t="s">
        <v>240</v>
      </c>
      <c r="R209" s="14">
        <f>R208-R210</f>
        <v>118.90150859563062</v>
      </c>
      <c r="S209" s="14">
        <f>S208-S210</f>
        <v>257.22980461054277</v>
      </c>
      <c r="U209" s="14">
        <f>U208-U210</f>
        <v>277.07694257652201</v>
      </c>
      <c r="W209" s="14">
        <f>W208-W210</f>
        <v>178.0843031699591</v>
      </c>
      <c r="X209" s="14">
        <f>'trave 2-10+pil10'!S232</f>
        <v>0.47269963703325535</v>
      </c>
      <c r="Y209" s="87">
        <v>30</v>
      </c>
      <c r="Z209" s="100">
        <v>5.5490000000000004</v>
      </c>
      <c r="AA209" s="100">
        <v>7.07</v>
      </c>
      <c r="AB209" s="100">
        <v>14.14</v>
      </c>
      <c r="AC209" s="100">
        <v>21.21</v>
      </c>
      <c r="AD209" s="100">
        <v>28.27</v>
      </c>
      <c r="AE209" s="100">
        <v>35.340000000000003</v>
      </c>
      <c r="AF209" s="100">
        <v>42.41</v>
      </c>
      <c r="AG209" s="100">
        <v>49.48</v>
      </c>
      <c r="AH209" s="100">
        <v>56.55</v>
      </c>
      <c r="AI209" s="100">
        <v>63.62</v>
      </c>
      <c r="AJ209" s="133">
        <v>70.69</v>
      </c>
      <c r="AK209" s="133">
        <v>84.82</v>
      </c>
    </row>
    <row r="210" spans="1:37" x14ac:dyDescent="0.2">
      <c r="B210" s="15" t="s">
        <v>85</v>
      </c>
      <c r="C210" s="14">
        <f t="shared" ref="C210:H210" si="97">C209+0.3*C208</f>
        <v>152.6609</v>
      </c>
      <c r="D210" s="36">
        <f t="shared" si="97"/>
        <v>-193.53550000000001</v>
      </c>
      <c r="E210" s="14">
        <f t="shared" si="97"/>
        <v>-105.86499999999999</v>
      </c>
      <c r="F210" s="36">
        <f t="shared" si="97"/>
        <v>-105.86499999999999</v>
      </c>
      <c r="G210" s="14">
        <f t="shared" si="97"/>
        <v>218.77500000000003</v>
      </c>
      <c r="H210" s="36">
        <f t="shared" si="97"/>
        <v>-235.99789999999999</v>
      </c>
      <c r="Q210" s="23" t="s">
        <v>241</v>
      </c>
      <c r="R210" s="14">
        <f>R208*$X210</f>
        <v>132.63561832470521</v>
      </c>
      <c r="S210" s="14">
        <f>S208*$X210</f>
        <v>286.9419790298287</v>
      </c>
      <c r="U210" s="14">
        <f>U208*$X210</f>
        <v>309.08162592906183</v>
      </c>
      <c r="W210" s="14">
        <f>W208*$X210</f>
        <v>198.65451619458915</v>
      </c>
      <c r="X210" s="14">
        <f>'trave 2-10+pil10'!S233</f>
        <v>0.52730036296674465</v>
      </c>
      <c r="Y210" s="87">
        <v>32</v>
      </c>
      <c r="Z210" s="100">
        <v>6.3129999999999997</v>
      </c>
      <c r="AA210" s="100">
        <v>8.0399999999999991</v>
      </c>
      <c r="AB210" s="100">
        <v>16.079999999999998</v>
      </c>
      <c r="AC210" s="100">
        <v>21.13</v>
      </c>
      <c r="AD210" s="100">
        <v>32.17</v>
      </c>
      <c r="AE210" s="100">
        <v>40.21</v>
      </c>
      <c r="AF210" s="100">
        <v>48.25</v>
      </c>
      <c r="AG210" s="100">
        <v>56.3</v>
      </c>
      <c r="AH210" s="100">
        <v>64.34</v>
      </c>
      <c r="AI210" s="100">
        <v>72.38</v>
      </c>
      <c r="AJ210" s="133">
        <v>80.42</v>
      </c>
      <c r="AK210" s="133">
        <v>96.51</v>
      </c>
    </row>
    <row r="211" spans="1:37" ht="12.75" x14ac:dyDescent="0.2">
      <c r="B211" s="15" t="s">
        <v>64</v>
      </c>
      <c r="C211" s="14">
        <f t="shared" ref="C211:H211" si="98">C203+C210</f>
        <v>119.30189999999999</v>
      </c>
      <c r="D211" s="36">
        <f t="shared" si="98"/>
        <v>-219.08850000000001</v>
      </c>
      <c r="E211" s="14">
        <f t="shared" si="98"/>
        <v>-42.797999999999995</v>
      </c>
      <c r="F211" s="36">
        <f t="shared" si="98"/>
        <v>-168.422</v>
      </c>
      <c r="G211" s="14">
        <f t="shared" si="98"/>
        <v>195.34600000000003</v>
      </c>
      <c r="H211" s="36">
        <f t="shared" si="98"/>
        <v>-275.23590000000002</v>
      </c>
      <c r="Q211" s="56" t="s">
        <v>282</v>
      </c>
      <c r="R211" s="56"/>
    </row>
    <row r="212" spans="1:37" x14ac:dyDescent="0.2">
      <c r="B212" s="15" t="s">
        <v>65</v>
      </c>
      <c r="C212" s="14">
        <f t="shared" ref="C212:H212" si="99">C203-C210</f>
        <v>-186.01990000000001</v>
      </c>
      <c r="D212" s="36">
        <f t="shared" si="99"/>
        <v>167.98250000000002</v>
      </c>
      <c r="E212" s="14">
        <f t="shared" si="99"/>
        <v>168.93199999999999</v>
      </c>
      <c r="F212" s="36">
        <f t="shared" si="99"/>
        <v>43.307999999999993</v>
      </c>
      <c r="G212" s="14">
        <f t="shared" si="99"/>
        <v>-242.20400000000004</v>
      </c>
      <c r="H212" s="36">
        <f t="shared" si="99"/>
        <v>196.75989999999999</v>
      </c>
      <c r="Q212" s="15" t="s">
        <v>127</v>
      </c>
      <c r="R212" s="134">
        <f>C250</f>
        <v>3.1000000000000005</v>
      </c>
      <c r="S212" s="36"/>
      <c r="T212" s="134">
        <f>E250</f>
        <v>3.6139999999999999</v>
      </c>
      <c r="U212" s="36"/>
      <c r="V212" s="134">
        <f>G250</f>
        <v>3.202</v>
      </c>
      <c r="W212" s="36"/>
    </row>
    <row r="213" spans="1:37" x14ac:dyDescent="0.2">
      <c r="A213" s="39" t="s">
        <v>80</v>
      </c>
      <c r="B213" s="40" t="s">
        <v>81</v>
      </c>
      <c r="C213" s="23">
        <f>MIN(O59:O61)</f>
        <v>-160.91779750000001</v>
      </c>
      <c r="D213" s="41">
        <f>MIN(AL59:AL61)</f>
        <v>-194.67523750000015</v>
      </c>
      <c r="E213" s="23">
        <f>MIN(O83:O85)</f>
        <v>-202.58479999999997</v>
      </c>
      <c r="F213" s="41">
        <f>MIN(AL83:AL85)</f>
        <v>-234.58266671999999</v>
      </c>
      <c r="G213" s="23">
        <f>MIN(O107:O109)</f>
        <v>-184.10685250000012</v>
      </c>
      <c r="H213" s="41">
        <f>MIN(AL107:AL109)</f>
        <v>-248.98298623999989</v>
      </c>
      <c r="Q213" s="22" t="s">
        <v>131</v>
      </c>
      <c r="R213" s="14">
        <f>-(R206-S205)/R212*$H$245</f>
        <v>-137.78957270962508</v>
      </c>
      <c r="S213" s="36">
        <f>(S206-R205)/R212*$H$245</f>
        <v>149.88756048049547</v>
      </c>
      <c r="T213" s="14">
        <f>-(T206-U205)/T212*$H$245</f>
        <v>-149.70887436916553</v>
      </c>
      <c r="U213" s="36">
        <f>(U206-T205)/T212*$H$245</f>
        <v>138.99667724105677</v>
      </c>
      <c r="V213" s="14">
        <f>-(V206-W205)/V212*$H$245</f>
        <v>-181.21293141664799</v>
      </c>
      <c r="W213" s="36">
        <f>(W206-V205)/V212*$H$245</f>
        <v>180.71189363027287</v>
      </c>
    </row>
    <row r="214" spans="1:37" x14ac:dyDescent="0.2">
      <c r="A214" s="43"/>
      <c r="B214" s="40" t="s">
        <v>82</v>
      </c>
      <c r="C214" s="23">
        <f>MAX(O59:O61)</f>
        <v>113.85722249999999</v>
      </c>
      <c r="D214" s="41">
        <f>MAX(AL59:AL61)</f>
        <v>161.84986250000003</v>
      </c>
      <c r="E214" s="23">
        <f>MAX(O83:O85)</f>
        <v>158.94029999999998</v>
      </c>
      <c r="F214" s="41">
        <f>MAX(AL83:AL85)</f>
        <v>169.08445327999999</v>
      </c>
      <c r="G214" s="23">
        <f>MAX(O107:O109)</f>
        <v>167.40467750000005</v>
      </c>
      <c r="H214" s="41">
        <f>MAX(AL107:AL109)</f>
        <v>186.63457215999986</v>
      </c>
      <c r="Q214" s="15" t="s">
        <v>128</v>
      </c>
      <c r="R214" s="14">
        <f>MAX(R206-S205,S206-R205)/R212*$H$245</f>
        <v>149.88756048049547</v>
      </c>
      <c r="S214" s="36"/>
      <c r="T214" s="14">
        <f>MAX(T206-U205,U206-T205)/T212*$H$245</f>
        <v>149.70887436916553</v>
      </c>
      <c r="U214" s="36"/>
      <c r="V214" s="14">
        <f>MAX(V206-W205,W206-V205)/V212*$H$245</f>
        <v>181.21293141664799</v>
      </c>
      <c r="W214" s="36"/>
    </row>
    <row r="215" spans="1:37" x14ac:dyDescent="0.2">
      <c r="D215" s="36"/>
      <c r="F215" s="36"/>
      <c r="H215" s="36"/>
      <c r="Q215" s="57" t="s">
        <v>129</v>
      </c>
      <c r="R215" s="14">
        <f>K60*R212/2</f>
        <v>60.310500000000019</v>
      </c>
      <c r="S215" s="36"/>
      <c r="T215" s="14">
        <f>K84*T212/2</f>
        <v>55.366479999999996</v>
      </c>
      <c r="U215" s="36"/>
      <c r="V215" s="14">
        <f>K108*V212/2</f>
        <v>45.260269999999998</v>
      </c>
      <c r="W215" s="36"/>
    </row>
    <row r="216" spans="1:37" x14ac:dyDescent="0.2">
      <c r="B216" s="48" t="s">
        <v>83</v>
      </c>
      <c r="C216" s="96">
        <f t="shared" ref="C216:H217" si="100">ABS(C213*$L$122)</f>
        <v>8.1595027918740541</v>
      </c>
      <c r="D216" s="132">
        <f t="shared" si="100"/>
        <v>9.8712085833140737</v>
      </c>
      <c r="E216" s="96">
        <f t="shared" si="100"/>
        <v>10.272271102835886</v>
      </c>
      <c r="F216" s="132">
        <f t="shared" si="100"/>
        <v>11.894755917393791</v>
      </c>
      <c r="G216" s="96">
        <f t="shared" si="100"/>
        <v>9.3353277282886982</v>
      </c>
      <c r="H216" s="132">
        <f t="shared" si="100"/>
        <v>12.624938962108391</v>
      </c>
      <c r="M216" s="14"/>
      <c r="O216" s="15"/>
      <c r="Q216" s="57" t="s">
        <v>130</v>
      </c>
      <c r="R216" s="14">
        <f>R214+R215</f>
        <v>210.19806048049549</v>
      </c>
      <c r="S216" s="36"/>
      <c r="T216" s="14">
        <f>T214+T215</f>
        <v>205.07535436916552</v>
      </c>
      <c r="U216" s="36"/>
      <c r="V216" s="14">
        <f>V214+V215</f>
        <v>226.47320141664798</v>
      </c>
      <c r="W216" s="36"/>
    </row>
    <row r="217" spans="1:37" x14ac:dyDescent="0.2">
      <c r="B217" s="48" t="s">
        <v>84</v>
      </c>
      <c r="C217" s="96">
        <f t="shared" si="100"/>
        <v>5.7732478277536412</v>
      </c>
      <c r="D217" s="132">
        <f t="shared" si="100"/>
        <v>8.2067641084460039</v>
      </c>
      <c r="E217" s="96">
        <f t="shared" si="100"/>
        <v>8.0592317427865598</v>
      </c>
      <c r="F217" s="132">
        <f t="shared" si="100"/>
        <v>8.5736014911629521</v>
      </c>
      <c r="G217" s="96">
        <f t="shared" si="100"/>
        <v>8.4884267287714152</v>
      </c>
      <c r="H217" s="132">
        <f t="shared" si="100"/>
        <v>9.4634983591528368</v>
      </c>
      <c r="M217" s="134"/>
    </row>
    <row r="218" spans="1:37" x14ac:dyDescent="0.2">
      <c r="A218" s="14" t="s">
        <v>114</v>
      </c>
      <c r="C218" s="54" t="s">
        <v>269</v>
      </c>
      <c r="D218" s="54" t="s">
        <v>279</v>
      </c>
      <c r="E218" s="54" t="s">
        <v>279</v>
      </c>
      <c r="F218" s="54" t="s">
        <v>122</v>
      </c>
      <c r="G218" s="54" t="s">
        <v>122</v>
      </c>
      <c r="H218" s="54" t="s">
        <v>281</v>
      </c>
      <c r="M218" s="95"/>
    </row>
    <row r="219" spans="1:37" x14ac:dyDescent="0.2">
      <c r="A219" s="14" t="s">
        <v>115</v>
      </c>
      <c r="C219" s="54" t="s">
        <v>222</v>
      </c>
      <c r="D219" s="54" t="s">
        <v>269</v>
      </c>
      <c r="E219" s="54" t="s">
        <v>269</v>
      </c>
      <c r="F219" s="54" t="s">
        <v>269</v>
      </c>
      <c r="G219" s="54" t="s">
        <v>269</v>
      </c>
      <c r="H219" s="54" t="s">
        <v>279</v>
      </c>
    </row>
    <row r="220" spans="1:37" x14ac:dyDescent="0.2">
      <c r="A220" s="14" t="s">
        <v>93</v>
      </c>
    </row>
    <row r="221" spans="1:37" x14ac:dyDescent="0.2">
      <c r="G221" s="15"/>
      <c r="H221" s="15"/>
    </row>
    <row r="222" spans="1:37" x14ac:dyDescent="0.2">
      <c r="C222" s="15">
        <v>8</v>
      </c>
      <c r="D222" s="34" t="s">
        <v>86</v>
      </c>
      <c r="E222" s="32">
        <v>9</v>
      </c>
      <c r="F222" s="34" t="s">
        <v>87</v>
      </c>
      <c r="G222" s="32">
        <v>10</v>
      </c>
      <c r="H222" s="34" t="s">
        <v>88</v>
      </c>
    </row>
    <row r="223" spans="1:37" ht="15" customHeight="1" thickBot="1" x14ac:dyDescent="0.25">
      <c r="A223" s="15">
        <v>1</v>
      </c>
      <c r="B223" s="15" t="s">
        <v>44</v>
      </c>
      <c r="C223" s="15">
        <f>tra!F598</f>
        <v>-39.037999999999997</v>
      </c>
      <c r="D223" s="37">
        <f>tra!F599</f>
        <v>-55.697000000000003</v>
      </c>
      <c r="E223" s="14">
        <f>tra!F622</f>
        <v>-72.206000000000003</v>
      </c>
      <c r="F223" s="36">
        <f>tra!F623</f>
        <v>-68.06</v>
      </c>
      <c r="G223" s="15">
        <f>tra!F646</f>
        <v>-46.570999999999998</v>
      </c>
      <c r="H223" s="37">
        <f>tra!F647</f>
        <v>-51.201999999999998</v>
      </c>
    </row>
    <row r="224" spans="1:37" ht="15" customHeight="1" x14ac:dyDescent="0.2">
      <c r="A224" s="15">
        <v>2</v>
      </c>
      <c r="B224" s="15" t="s">
        <v>45</v>
      </c>
      <c r="C224" s="14">
        <f>tra!G598</f>
        <v>-24.273</v>
      </c>
      <c r="D224" s="36">
        <f>tra!G599</f>
        <v>-35.262999999999998</v>
      </c>
      <c r="E224" s="15">
        <f>tra!G622</f>
        <v>-43.234999999999999</v>
      </c>
      <c r="F224" s="37">
        <f>tra!G623</f>
        <v>-40.848999999999997</v>
      </c>
      <c r="G224" s="15">
        <f>tra!G646</f>
        <v>-29.667999999999999</v>
      </c>
      <c r="H224" s="37">
        <f>tra!G647</f>
        <v>-32.25</v>
      </c>
      <c r="P224" s="171"/>
      <c r="Q224" s="172" t="s">
        <v>306</v>
      </c>
      <c r="R224" s="172" t="s">
        <v>305</v>
      </c>
      <c r="S224" s="172"/>
      <c r="T224" s="172"/>
      <c r="U224" s="172"/>
      <c r="V224" s="172"/>
      <c r="W224" s="173"/>
    </row>
    <row r="225" spans="1:24" x14ac:dyDescent="0.2">
      <c r="A225" s="15">
        <v>3</v>
      </c>
      <c r="B225" s="15" t="s">
        <v>46</v>
      </c>
      <c r="C225" s="14">
        <f>tra!H598</f>
        <v>8.1340000000000003</v>
      </c>
      <c r="D225" s="36">
        <f>tra!H599</f>
        <v>-10.878</v>
      </c>
      <c r="E225" s="15">
        <f>tra!H622</f>
        <v>12.041</v>
      </c>
      <c r="F225" s="37">
        <f>tra!H623</f>
        <v>-11.842000000000001</v>
      </c>
      <c r="G225" s="15">
        <f>tra!H646</f>
        <v>12.786</v>
      </c>
      <c r="H225" s="37">
        <f>tra!H647</f>
        <v>-14.052</v>
      </c>
      <c r="P225" s="174"/>
      <c r="Q225" s="191"/>
      <c r="R225" s="192">
        <v>8</v>
      </c>
      <c r="S225" s="193" t="s">
        <v>86</v>
      </c>
      <c r="T225" s="192">
        <v>9</v>
      </c>
      <c r="U225" s="193" t="s">
        <v>87</v>
      </c>
      <c r="V225" s="192">
        <v>10</v>
      </c>
      <c r="W225" s="194" t="s">
        <v>88</v>
      </c>
    </row>
    <row r="226" spans="1:24" x14ac:dyDescent="0.2">
      <c r="A226" s="15">
        <v>4</v>
      </c>
      <c r="B226" s="15" t="s">
        <v>47</v>
      </c>
      <c r="C226" s="14">
        <f>tra!I598</f>
        <v>137.38</v>
      </c>
      <c r="D226" s="36">
        <f>tra!I599</f>
        <v>-184.64500000000001</v>
      </c>
      <c r="E226" s="15">
        <f>tra!I622</f>
        <v>202.983</v>
      </c>
      <c r="F226" s="37">
        <f>tra!I623</f>
        <v>-199.446</v>
      </c>
      <c r="G226" s="15">
        <f>tra!I646</f>
        <v>217.964</v>
      </c>
      <c r="H226" s="37">
        <f>tra!I647</f>
        <v>-239.71299999999999</v>
      </c>
      <c r="J226" s="32"/>
      <c r="P226" s="175" t="s">
        <v>80</v>
      </c>
      <c r="Q226" s="261" t="s">
        <v>81</v>
      </c>
      <c r="R226" s="262">
        <v>-149.17790749999998</v>
      </c>
      <c r="S226" s="262">
        <v>-210.5431875000001</v>
      </c>
      <c r="T226" s="262">
        <v>-206.27164999999999</v>
      </c>
      <c r="U226" s="262">
        <v>-235.01795072000002</v>
      </c>
      <c r="V226" s="262">
        <v>-203.15827750000008</v>
      </c>
      <c r="W226" s="263">
        <v>-265.31973424</v>
      </c>
    </row>
    <row r="227" spans="1:24" x14ac:dyDescent="0.2">
      <c r="A227" s="15">
        <v>5</v>
      </c>
      <c r="B227" s="15" t="s">
        <v>78</v>
      </c>
      <c r="C227" s="14">
        <f>tra!J598</f>
        <v>-3.7639999999999998</v>
      </c>
      <c r="D227" s="36">
        <f>tra!J599</f>
        <v>5.0510000000000002</v>
      </c>
      <c r="E227" s="15">
        <f>tra!J622</f>
        <v>-5.5720000000000001</v>
      </c>
      <c r="F227" s="37">
        <f>tra!J623</f>
        <v>5.4770000000000003</v>
      </c>
      <c r="G227" s="14">
        <f>tra!J646</f>
        <v>-5.9530000000000003</v>
      </c>
      <c r="H227" s="36">
        <f>tra!J647</f>
        <v>6.5460000000000003</v>
      </c>
      <c r="I227" s="32"/>
      <c r="J227" s="278"/>
      <c r="K227" s="25"/>
      <c r="L227" s="25"/>
      <c r="M227" s="25"/>
      <c r="N227" s="24"/>
      <c r="O227" s="277"/>
      <c r="P227" s="175"/>
      <c r="Q227" s="264" t="s">
        <v>82</v>
      </c>
      <c r="R227" s="265">
        <v>118.6309325</v>
      </c>
      <c r="S227" s="265">
        <v>159.95781249999999</v>
      </c>
      <c r="T227" s="265">
        <v>160.42404999999997</v>
      </c>
      <c r="U227" s="265">
        <v>169.68019327999991</v>
      </c>
      <c r="V227" s="265">
        <v>176.48060250000003</v>
      </c>
      <c r="W227" s="266">
        <v>215.89012016000004</v>
      </c>
    </row>
    <row r="228" spans="1:24" x14ac:dyDescent="0.2">
      <c r="A228" s="15">
        <v>6</v>
      </c>
      <c r="B228" s="15" t="s">
        <v>79</v>
      </c>
      <c r="C228" s="14">
        <f>tra!K598</f>
        <v>-8.3979999999999997</v>
      </c>
      <c r="D228" s="36">
        <f>tra!K599</f>
        <v>11.27</v>
      </c>
      <c r="E228" s="15">
        <f>tra!K622</f>
        <v>-12.433999999999999</v>
      </c>
      <c r="F228" s="37">
        <f>tra!K623</f>
        <v>12.222</v>
      </c>
      <c r="G228" s="14">
        <f>tra!K646</f>
        <v>-13.282</v>
      </c>
      <c r="H228" s="36">
        <f>tra!K647</f>
        <v>14.606999999999999</v>
      </c>
      <c r="I228" s="32"/>
      <c r="J228" s="279"/>
      <c r="P228" s="174"/>
      <c r="Q228" s="267" t="s">
        <v>83</v>
      </c>
      <c r="R228" s="268">
        <v>7.5642195682685704</v>
      </c>
      <c r="S228" s="268">
        <v>10.675809344310181</v>
      </c>
      <c r="T228" s="268">
        <v>10.45921663238939</v>
      </c>
      <c r="U228" s="268">
        <v>11.916827441292559</v>
      </c>
      <c r="V228" s="268">
        <v>10.301349870598214</v>
      </c>
      <c r="W228" s="269">
        <v>13.453310608918583</v>
      </c>
    </row>
    <row r="229" spans="1:24" x14ac:dyDescent="0.2">
      <c r="B229" s="15" t="s">
        <v>50</v>
      </c>
      <c r="C229" s="14">
        <f t="shared" ref="C229:H229" si="101">(ABS(C225)+ABS(C227))*SIGN(C225)</f>
        <v>11.898</v>
      </c>
      <c r="D229" s="36">
        <f t="shared" si="101"/>
        <v>-15.929</v>
      </c>
      <c r="E229" s="14">
        <f t="shared" si="101"/>
        <v>17.613</v>
      </c>
      <c r="F229" s="36">
        <f t="shared" si="101"/>
        <v>-17.319000000000003</v>
      </c>
      <c r="G229" s="14">
        <f t="shared" si="101"/>
        <v>18.739000000000001</v>
      </c>
      <c r="H229" s="36">
        <f t="shared" si="101"/>
        <v>-20.597999999999999</v>
      </c>
      <c r="J229" s="32"/>
      <c r="P229" s="174"/>
      <c r="Q229" s="270" t="s">
        <v>84</v>
      </c>
      <c r="R229" s="271">
        <v>6.0153037139125178</v>
      </c>
      <c r="S229" s="271">
        <v>8.1108257629229392</v>
      </c>
      <c r="T229" s="271">
        <v>8.1344668159452205</v>
      </c>
      <c r="U229" s="271">
        <v>8.6038091019353438</v>
      </c>
      <c r="V229" s="271">
        <v>8.9486308611100984</v>
      </c>
      <c r="W229" s="272">
        <v>10.946931076306495</v>
      </c>
    </row>
    <row r="230" spans="1:24" x14ac:dyDescent="0.2">
      <c r="B230" s="15" t="s">
        <v>51</v>
      </c>
      <c r="C230" s="14">
        <f t="shared" ref="C230:H230" si="102">(ABS(C226)+ABS(C228))*SIGN(C226)</f>
        <v>145.77799999999999</v>
      </c>
      <c r="D230" s="36">
        <f t="shared" si="102"/>
        <v>-195.91500000000002</v>
      </c>
      <c r="E230" s="14">
        <f t="shared" si="102"/>
        <v>215.417</v>
      </c>
      <c r="F230" s="36">
        <f t="shared" si="102"/>
        <v>-211.66800000000001</v>
      </c>
      <c r="G230" s="14">
        <f t="shared" si="102"/>
        <v>231.24600000000001</v>
      </c>
      <c r="H230" s="36">
        <f t="shared" si="102"/>
        <v>-254.32</v>
      </c>
      <c r="K230" s="54" t="s">
        <v>221</v>
      </c>
      <c r="L230" s="95">
        <f>AC251+AD254</f>
        <v>7.82</v>
      </c>
      <c r="P230" s="174"/>
      <c r="Q230" s="273" t="s">
        <v>148</v>
      </c>
      <c r="R230" s="273" t="s">
        <v>221</v>
      </c>
      <c r="S230" s="273" t="s">
        <v>279</v>
      </c>
      <c r="T230" s="273" t="s">
        <v>279</v>
      </c>
      <c r="U230" s="273" t="s">
        <v>122</v>
      </c>
      <c r="V230" s="273" t="s">
        <v>122</v>
      </c>
      <c r="W230" s="274" t="s">
        <v>281</v>
      </c>
    </row>
    <row r="231" spans="1:24" x14ac:dyDescent="0.2">
      <c r="B231" s="15" t="s">
        <v>85</v>
      </c>
      <c r="C231" s="14">
        <f t="shared" ref="C231:H231" si="103">C230+0.3*C229</f>
        <v>149.34739999999999</v>
      </c>
      <c r="D231" s="36">
        <f t="shared" si="103"/>
        <v>-200.69370000000001</v>
      </c>
      <c r="E231" s="14">
        <f t="shared" si="103"/>
        <v>220.70089999999999</v>
      </c>
      <c r="F231" s="36">
        <f t="shared" si="103"/>
        <v>-216.86369999999999</v>
      </c>
      <c r="G231" s="14">
        <f t="shared" si="103"/>
        <v>236.86770000000001</v>
      </c>
      <c r="H231" s="36">
        <f t="shared" si="103"/>
        <v>-260.49939999999998</v>
      </c>
      <c r="K231" s="54" t="s">
        <v>222</v>
      </c>
      <c r="L231" s="95">
        <f>AD254</f>
        <v>6.28</v>
      </c>
      <c r="P231" s="174"/>
      <c r="Q231" s="275" t="s">
        <v>62</v>
      </c>
      <c r="R231" s="275" t="s">
        <v>222</v>
      </c>
      <c r="S231" s="275" t="s">
        <v>269</v>
      </c>
      <c r="T231" s="275" t="s">
        <v>269</v>
      </c>
      <c r="U231" s="275" t="s">
        <v>269</v>
      </c>
      <c r="V231" s="275" t="s">
        <v>269</v>
      </c>
      <c r="W231" s="276" t="s">
        <v>122</v>
      </c>
    </row>
    <row r="232" spans="1:24" x14ac:dyDescent="0.2">
      <c r="B232" s="15" t="s">
        <v>64</v>
      </c>
      <c r="C232" s="14">
        <f t="shared" ref="C232:H232" si="104">C224+C231</f>
        <v>125.0744</v>
      </c>
      <c r="D232" s="36">
        <f t="shared" si="104"/>
        <v>-235.95670000000001</v>
      </c>
      <c r="E232" s="14">
        <f t="shared" si="104"/>
        <v>177.46589999999998</v>
      </c>
      <c r="F232" s="36">
        <f t="shared" si="104"/>
        <v>-257.71269999999998</v>
      </c>
      <c r="G232" s="14">
        <f t="shared" si="104"/>
        <v>207.19970000000001</v>
      </c>
      <c r="H232" s="49">
        <f t="shared" si="104"/>
        <v>-292.74939999999998</v>
      </c>
      <c r="K232" s="54" t="s">
        <v>279</v>
      </c>
      <c r="L232" s="95">
        <f>AD254+AE251</f>
        <v>10.9</v>
      </c>
      <c r="P232" s="174"/>
      <c r="Q232" s="195" t="str">
        <f>A248</f>
        <v>M-Rd</v>
      </c>
      <c r="R232" s="187">
        <v>-162.4184142790086</v>
      </c>
      <c r="S232" s="187">
        <v>-224.87424611311019</v>
      </c>
      <c r="T232" s="187">
        <v>-224.87424611311019</v>
      </c>
      <c r="U232" s="187">
        <v>-257.15379303155095</v>
      </c>
      <c r="V232" s="187">
        <v>-257.15379303155095</v>
      </c>
      <c r="W232" s="188">
        <v>-290.01238294285196</v>
      </c>
    </row>
    <row r="233" spans="1:24" ht="12.75" thickBot="1" x14ac:dyDescent="0.25">
      <c r="B233" s="15" t="s">
        <v>65</v>
      </c>
      <c r="C233" s="14">
        <f t="shared" ref="C233:H233" si="105">C224-C231</f>
        <v>-173.62039999999999</v>
      </c>
      <c r="D233" s="36">
        <f t="shared" si="105"/>
        <v>165.4307</v>
      </c>
      <c r="E233" s="14">
        <f t="shared" si="105"/>
        <v>-263.9359</v>
      </c>
      <c r="F233" s="36">
        <f t="shared" si="105"/>
        <v>176.0147</v>
      </c>
      <c r="G233" s="14">
        <f t="shared" si="105"/>
        <v>-266.53570000000002</v>
      </c>
      <c r="H233" s="36">
        <f t="shared" si="105"/>
        <v>228.24939999999998</v>
      </c>
      <c r="K233" s="54" t="s">
        <v>269</v>
      </c>
      <c r="L233" s="95">
        <f>AD254+AD251</f>
        <v>9.36</v>
      </c>
      <c r="P233" s="176"/>
      <c r="Q233" s="197" t="str">
        <f>A249</f>
        <v>M+Rd</v>
      </c>
      <c r="R233" s="189">
        <v>131.08671773942359</v>
      </c>
      <c r="S233" s="189">
        <v>193.71943361025254</v>
      </c>
      <c r="T233" s="189">
        <v>193.71943361025254</v>
      </c>
      <c r="U233" s="189">
        <v>193.7374135112058</v>
      </c>
      <c r="V233" s="189">
        <v>193.7374135112058</v>
      </c>
      <c r="W233" s="190">
        <v>257.52279926796518</v>
      </c>
    </row>
    <row r="234" spans="1:24" x14ac:dyDescent="0.2">
      <c r="A234" s="39" t="s">
        <v>80</v>
      </c>
      <c r="B234" s="40" t="s">
        <v>81</v>
      </c>
      <c r="C234" s="23">
        <f>MIN(O63:O65)</f>
        <v>-149.17790749999998</v>
      </c>
      <c r="D234" s="41">
        <f>MIN(AL63:AL65)</f>
        <v>-210.5431875000001</v>
      </c>
      <c r="E234" s="23">
        <f>MIN(O87:O89)</f>
        <v>-206.27164999999999</v>
      </c>
      <c r="F234" s="41">
        <f>MIN(AL87:AL89)</f>
        <v>-235.01795072000002</v>
      </c>
      <c r="G234" s="23">
        <f>MIN(O111:O113)</f>
        <v>-203.15827750000008</v>
      </c>
      <c r="H234" s="50">
        <f>MIN(AL111:AL113)</f>
        <v>-265.31973424</v>
      </c>
      <c r="I234" s="44"/>
      <c r="K234" s="54" t="s">
        <v>122</v>
      </c>
      <c r="L234" s="95">
        <f>AE254+AD251</f>
        <v>12.5</v>
      </c>
    </row>
    <row r="235" spans="1:24" ht="12.75" x14ac:dyDescent="0.2">
      <c r="A235" s="43"/>
      <c r="B235" s="40" t="s">
        <v>82</v>
      </c>
      <c r="C235" s="23">
        <f>MAX(O63:O65)</f>
        <v>118.6309325</v>
      </c>
      <c r="D235" s="41">
        <f>MAX(AL63:AL65)</f>
        <v>159.95781249999999</v>
      </c>
      <c r="E235" s="23">
        <f>MAX(O87:O89)</f>
        <v>160.42404999999997</v>
      </c>
      <c r="F235" s="41">
        <f>MAX(AL87:AL89)</f>
        <v>169.68019327999991</v>
      </c>
      <c r="G235" s="23">
        <f>MAX(O111:O113)</f>
        <v>176.48060250000003</v>
      </c>
      <c r="H235" s="50">
        <f>MAX(AL111:AL113)</f>
        <v>215.89012016000004</v>
      </c>
      <c r="I235" s="44"/>
      <c r="K235" s="54" t="s">
        <v>281</v>
      </c>
      <c r="L235" s="95">
        <f>AF254+AC251</f>
        <v>14.11</v>
      </c>
      <c r="Q235" s="136" t="s">
        <v>233</v>
      </c>
      <c r="R235" s="14">
        <f>1.3*MAX(-R232,R233)</f>
        <v>211.14393856271118</v>
      </c>
      <c r="S235" s="14">
        <f>1.3*MAX(S233-T232,T233-S232)</f>
        <v>544.17178364037147</v>
      </c>
      <c r="U235" s="14">
        <f>1.3*MAX(U233-V232,V233-U232)</f>
        <v>586.15856850558384</v>
      </c>
      <c r="W235" s="14">
        <f>1.3*MAX(-W232,W233)</f>
        <v>377.01609782570756</v>
      </c>
    </row>
    <row r="236" spans="1:24" x14ac:dyDescent="0.2">
      <c r="Q236" s="23" t="s">
        <v>242</v>
      </c>
      <c r="R236" s="14">
        <f>R235-R237</f>
        <v>102.69183317342754</v>
      </c>
      <c r="S236" s="14">
        <f>S235-S237</f>
        <v>264.66304646811443</v>
      </c>
      <c r="U236" s="14">
        <f>U235-U237</f>
        <v>285.08371275016532</v>
      </c>
      <c r="W236" s="14">
        <f>W235-W237</f>
        <v>183.36531223753383</v>
      </c>
      <c r="X236" s="14">
        <f>'trave 2-10+pil10'!S234</f>
        <v>0.48635937111179428</v>
      </c>
    </row>
    <row r="237" spans="1:24" x14ac:dyDescent="0.2">
      <c r="B237" s="48" t="s">
        <v>83</v>
      </c>
      <c r="C237" s="51">
        <f t="shared" ref="C237:H238" si="106">ABS(C234*$L$122)</f>
        <v>7.5642195682685704</v>
      </c>
      <c r="D237" s="51">
        <f t="shared" si="106"/>
        <v>10.675809344310181</v>
      </c>
      <c r="E237" s="51">
        <f t="shared" si="106"/>
        <v>10.45921663238939</v>
      </c>
      <c r="F237" s="51">
        <f t="shared" si="106"/>
        <v>11.916827441292559</v>
      </c>
      <c r="G237" s="51">
        <f t="shared" si="106"/>
        <v>10.301349870598214</v>
      </c>
      <c r="H237" s="52">
        <f t="shared" si="106"/>
        <v>13.453310608918583</v>
      </c>
      <c r="Q237" s="23" t="s">
        <v>243</v>
      </c>
      <c r="R237" s="14">
        <f>R235*$X237</f>
        <v>108.45210538928364</v>
      </c>
      <c r="S237" s="14">
        <f>S235*$X237</f>
        <v>279.50873717225704</v>
      </c>
      <c r="U237" s="14">
        <f>U235*$X237</f>
        <v>301.07485575541853</v>
      </c>
      <c r="W237" s="14">
        <f>W235*$X237</f>
        <v>193.65078558817373</v>
      </c>
      <c r="X237" s="14">
        <f>'trave 2-10+pil10'!S235</f>
        <v>0.51364062888820572</v>
      </c>
    </row>
    <row r="238" spans="1:24" x14ac:dyDescent="0.2">
      <c r="B238" s="48" t="s">
        <v>84</v>
      </c>
      <c r="C238" s="51">
        <f t="shared" si="106"/>
        <v>6.0153037139125178</v>
      </c>
      <c r="D238" s="51">
        <f t="shared" si="106"/>
        <v>8.1108257629229392</v>
      </c>
      <c r="E238" s="51">
        <f t="shared" si="106"/>
        <v>8.1344668159452205</v>
      </c>
      <c r="F238" s="51">
        <f t="shared" si="106"/>
        <v>8.6038091019353438</v>
      </c>
      <c r="G238" s="51">
        <f t="shared" si="106"/>
        <v>8.9486308611100984</v>
      </c>
      <c r="H238" s="52">
        <f t="shared" si="106"/>
        <v>10.946931076306495</v>
      </c>
    </row>
    <row r="239" spans="1:24" x14ac:dyDescent="0.2">
      <c r="C239" s="15">
        <v>8</v>
      </c>
      <c r="D239" s="34" t="s">
        <v>86</v>
      </c>
      <c r="E239" s="32">
        <v>9</v>
      </c>
      <c r="F239" s="34" t="s">
        <v>87</v>
      </c>
      <c r="G239" s="32">
        <v>10</v>
      </c>
      <c r="H239" s="34" t="s">
        <v>88</v>
      </c>
    </row>
    <row r="240" spans="1:24" ht="12.75" thickBot="1" x14ac:dyDescent="0.25">
      <c r="A240" s="14" t="s">
        <v>114</v>
      </c>
      <c r="B240" s="14" t="s">
        <v>148</v>
      </c>
      <c r="C240" s="54" t="s">
        <v>221</v>
      </c>
      <c r="D240" s="54" t="s">
        <v>279</v>
      </c>
      <c r="E240" s="54" t="s">
        <v>279</v>
      </c>
      <c r="F240" s="54" t="s">
        <v>122</v>
      </c>
      <c r="G240" s="54" t="s">
        <v>122</v>
      </c>
      <c r="H240" s="54" t="s">
        <v>281</v>
      </c>
    </row>
    <row r="241" spans="1:39" x14ac:dyDescent="0.2">
      <c r="A241" s="14" t="s">
        <v>115</v>
      </c>
      <c r="B241" s="14" t="s">
        <v>62</v>
      </c>
      <c r="C241" s="54" t="s">
        <v>222</v>
      </c>
      <c r="D241" s="54" t="s">
        <v>269</v>
      </c>
      <c r="E241" s="54" t="s">
        <v>269</v>
      </c>
      <c r="F241" s="54" t="s">
        <v>269</v>
      </c>
      <c r="G241" s="54" t="s">
        <v>269</v>
      </c>
      <c r="H241" s="54" t="s">
        <v>122</v>
      </c>
      <c r="P241" s="161"/>
      <c r="Q241" s="85" t="s">
        <v>138</v>
      </c>
      <c r="R241" s="85" t="s">
        <v>303</v>
      </c>
      <c r="S241" s="85"/>
      <c r="T241" s="162"/>
      <c r="U241" s="163"/>
      <c r="V241" s="82"/>
      <c r="W241" s="82"/>
      <c r="X241" s="83"/>
    </row>
    <row r="242" spans="1:39" x14ac:dyDescent="0.2">
      <c r="P242" s="86" t="s">
        <v>304</v>
      </c>
      <c r="Q242" s="170" t="s">
        <v>113</v>
      </c>
      <c r="R242" s="170" t="s">
        <v>307</v>
      </c>
      <c r="S242" s="32"/>
      <c r="T242" s="164" t="s">
        <v>137</v>
      </c>
      <c r="U242" s="59"/>
      <c r="V242" s="170" t="s">
        <v>113</v>
      </c>
      <c r="W242" s="32"/>
      <c r="X242" s="165" t="s">
        <v>137</v>
      </c>
    </row>
    <row r="243" spans="1:39" x14ac:dyDescent="0.2">
      <c r="P243" s="86">
        <v>8</v>
      </c>
      <c r="Q243" s="59">
        <f>L231/(0.6*0.3)</f>
        <v>34.888888888888893</v>
      </c>
      <c r="R243" s="59">
        <f>L230/(0.3*0.6)</f>
        <v>43.44444444444445</v>
      </c>
      <c r="S243" s="32"/>
      <c r="T243" s="32">
        <v>5.6</v>
      </c>
      <c r="U243" s="59" t="s">
        <v>190</v>
      </c>
      <c r="V243" s="59">
        <f>Q243</f>
        <v>34.888888888888893</v>
      </c>
      <c r="W243" s="32" t="s">
        <v>190</v>
      </c>
      <c r="X243" s="93">
        <f>R243+14</f>
        <v>57.44444444444445</v>
      </c>
    </row>
    <row r="244" spans="1:39" x14ac:dyDescent="0.2">
      <c r="P244" s="86">
        <v>9</v>
      </c>
      <c r="Q244" s="59">
        <f>L233/(0.3*0.6)</f>
        <v>52</v>
      </c>
      <c r="R244" s="59">
        <f>L232/(0.3*0.6)</f>
        <v>60.555555555555557</v>
      </c>
      <c r="S244" s="32"/>
      <c r="T244" s="32">
        <v>5.6</v>
      </c>
      <c r="U244" s="59" t="s">
        <v>190</v>
      </c>
      <c r="V244" s="59">
        <f>Q244</f>
        <v>52</v>
      </c>
      <c r="W244" s="32" t="s">
        <v>190</v>
      </c>
      <c r="X244" s="93">
        <f>R244+14</f>
        <v>74.555555555555557</v>
      </c>
      <c r="AA244" s="87" t="s">
        <v>116</v>
      </c>
      <c r="AB244" s="87" t="s">
        <v>118</v>
      </c>
      <c r="AC244" s="89" t="s">
        <v>120</v>
      </c>
      <c r="AD244" s="87"/>
      <c r="AE244" s="87"/>
      <c r="AF244" s="87"/>
      <c r="AG244" s="87"/>
      <c r="AH244" s="87"/>
      <c r="AI244" s="87"/>
      <c r="AJ244" s="87"/>
      <c r="AK244" s="87"/>
      <c r="AL244" s="88"/>
      <c r="AM244" s="88"/>
    </row>
    <row r="245" spans="1:39" ht="12.75" x14ac:dyDescent="0.2">
      <c r="A245" s="56" t="s">
        <v>124</v>
      </c>
      <c r="B245" s="56"/>
      <c r="C245" s="56"/>
      <c r="G245" s="58" t="s">
        <v>132</v>
      </c>
      <c r="H245" s="15">
        <v>1.2</v>
      </c>
      <c r="P245" s="86">
        <v>10</v>
      </c>
      <c r="Q245" s="59">
        <f>L233/(0.3*0.6)</f>
        <v>52</v>
      </c>
      <c r="R245" s="59">
        <f>L234/(0.3*0.6)</f>
        <v>69.444444444444443</v>
      </c>
      <c r="S245" s="32"/>
      <c r="T245" s="32">
        <v>5.6</v>
      </c>
      <c r="U245" s="59" t="s">
        <v>190</v>
      </c>
      <c r="V245" s="59">
        <f>Q245</f>
        <v>52</v>
      </c>
      <c r="W245" s="32" t="s">
        <v>190</v>
      </c>
      <c r="X245" s="93">
        <f>R245+14</f>
        <v>83.444444444444443</v>
      </c>
      <c r="AA245" s="87" t="s">
        <v>117</v>
      </c>
      <c r="AB245" s="87" t="s">
        <v>119</v>
      </c>
      <c r="AC245" s="87">
        <v>1</v>
      </c>
      <c r="AD245" s="87">
        <v>2</v>
      </c>
      <c r="AE245" s="87">
        <v>3</v>
      </c>
      <c r="AF245" s="87">
        <v>4</v>
      </c>
      <c r="AG245" s="87">
        <v>5</v>
      </c>
      <c r="AH245" s="87">
        <v>6</v>
      </c>
      <c r="AI245" s="87">
        <v>7</v>
      </c>
      <c r="AJ245" s="87">
        <v>8</v>
      </c>
      <c r="AK245" s="87">
        <v>9</v>
      </c>
      <c r="AL245" s="88">
        <v>10</v>
      </c>
      <c r="AM245" s="88">
        <v>12</v>
      </c>
    </row>
    <row r="246" spans="1:39" x14ac:dyDescent="0.2">
      <c r="P246" s="86">
        <v>11</v>
      </c>
      <c r="Q246" s="59">
        <f>L234/(0.3*0.6)</f>
        <v>69.444444444444443</v>
      </c>
      <c r="R246" s="59">
        <f>L235/(0.3*0.6)</f>
        <v>78.388888888888886</v>
      </c>
      <c r="S246" s="32"/>
      <c r="T246" s="32">
        <v>5.6</v>
      </c>
      <c r="U246" s="59" t="s">
        <v>190</v>
      </c>
      <c r="V246" s="59">
        <f>Q246</f>
        <v>69.444444444444443</v>
      </c>
      <c r="W246" s="32" t="s">
        <v>190</v>
      </c>
      <c r="X246" s="93">
        <f>R246+14</f>
        <v>92.388888888888886</v>
      </c>
      <c r="AA246" s="87"/>
      <c r="AB246" s="87"/>
      <c r="AC246" s="87" t="s">
        <v>121</v>
      </c>
      <c r="AD246" s="87"/>
      <c r="AE246" s="87"/>
      <c r="AF246" s="87"/>
      <c r="AG246" s="87"/>
      <c r="AH246" s="87"/>
      <c r="AI246" s="87"/>
      <c r="AJ246" s="87"/>
      <c r="AK246" s="87"/>
      <c r="AL246" s="88"/>
      <c r="AM246" s="88"/>
    </row>
    <row r="247" spans="1:39" ht="12.75" thickBot="1" x14ac:dyDescent="0.25">
      <c r="A247" s="199"/>
      <c r="B247" s="200"/>
      <c r="C247" s="192">
        <v>8</v>
      </c>
      <c r="D247" s="193" t="s">
        <v>86</v>
      </c>
      <c r="E247" s="192">
        <v>9</v>
      </c>
      <c r="F247" s="193" t="s">
        <v>87</v>
      </c>
      <c r="G247" s="192">
        <v>10</v>
      </c>
      <c r="H247" s="193" t="s">
        <v>88</v>
      </c>
      <c r="P247" s="166"/>
      <c r="Q247" s="167"/>
      <c r="R247" s="167"/>
      <c r="S247" s="167"/>
      <c r="T247" s="168"/>
      <c r="U247" s="168"/>
      <c r="V247" s="168"/>
      <c r="W247" s="168"/>
      <c r="X247" s="169"/>
      <c r="AA247" s="87">
        <v>6</v>
      </c>
      <c r="AB247" s="100">
        <v>0.222</v>
      </c>
      <c r="AC247" s="100">
        <v>0.28000000000000003</v>
      </c>
      <c r="AD247" s="100">
        <v>0.56999999999999995</v>
      </c>
      <c r="AE247" s="100">
        <v>0.85</v>
      </c>
      <c r="AF247" s="100">
        <v>1.1299999999999999</v>
      </c>
      <c r="AG247" s="100">
        <v>1.41</v>
      </c>
      <c r="AH247" s="100">
        <v>1.7</v>
      </c>
      <c r="AI247" s="100">
        <v>1.98</v>
      </c>
      <c r="AJ247" s="100">
        <v>2.2599999999999998</v>
      </c>
      <c r="AK247" s="100">
        <v>2.54</v>
      </c>
      <c r="AL247" s="133">
        <v>2.83</v>
      </c>
      <c r="AM247" s="133">
        <v>3.39</v>
      </c>
    </row>
    <row r="248" spans="1:39" ht="15" customHeight="1" x14ac:dyDescent="0.2">
      <c r="A248" s="282" t="s">
        <v>125</v>
      </c>
      <c r="B248" s="283"/>
      <c r="C248" s="201">
        <f>'pil8 MRd taglio'!C22</f>
        <v>-162.35841510539242</v>
      </c>
      <c r="D248" s="202">
        <f>'pil9 MRd taglio'!C22</f>
        <v>-224.87424611311019</v>
      </c>
      <c r="E248" s="201">
        <f>'pil9 MRd taglio'!C22</f>
        <v>-224.87424611311019</v>
      </c>
      <c r="F248" s="202">
        <f>'pil10 MRd taglio'!$C$22</f>
        <v>-257.15379303155095</v>
      </c>
      <c r="G248" s="201">
        <f>F248</f>
        <v>-257.15379303155095</v>
      </c>
      <c r="H248" s="202">
        <f>'pil11 MRd taglio'!$C$22</f>
        <v>-290.01238294285196</v>
      </c>
      <c r="K248" s="95"/>
      <c r="L248" s="95"/>
      <c r="R248" s="95"/>
      <c r="S248" s="95"/>
      <c r="AA248" s="87">
        <v>8</v>
      </c>
      <c r="AB248" s="100">
        <v>0.39500000000000002</v>
      </c>
      <c r="AC248" s="100">
        <v>0.5</v>
      </c>
      <c r="AD248" s="100">
        <v>1.01</v>
      </c>
      <c r="AE248" s="100">
        <v>1.51</v>
      </c>
      <c r="AF248" s="100">
        <v>2.0099999999999998</v>
      </c>
      <c r="AG248" s="100">
        <v>2.5099999999999998</v>
      </c>
      <c r="AH248" s="100">
        <v>3.02</v>
      </c>
      <c r="AI248" s="100">
        <v>3.52</v>
      </c>
      <c r="AJ248" s="100">
        <v>4.0199999999999996</v>
      </c>
      <c r="AK248" s="100">
        <v>4.5199999999999996</v>
      </c>
      <c r="AL248" s="133">
        <v>5.03</v>
      </c>
      <c r="AM248" s="133">
        <v>6.03</v>
      </c>
    </row>
    <row r="249" spans="1:39" ht="15" customHeight="1" x14ac:dyDescent="0.2">
      <c r="A249" s="282" t="s">
        <v>126</v>
      </c>
      <c r="B249" s="283"/>
      <c r="C249" s="203">
        <f>'pil8 MRd taglio'!B22</f>
        <v>131.08671773942359</v>
      </c>
      <c r="D249" s="204">
        <f>'pil9 MRd taglio'!B22</f>
        <v>193.71943361025254</v>
      </c>
      <c r="E249" s="203">
        <f>'pil9 MRd taglio'!B22</f>
        <v>193.71943361025254</v>
      </c>
      <c r="F249" s="204">
        <f>'pil10 MRd taglio'!$B$22</f>
        <v>193.7374135112058</v>
      </c>
      <c r="G249" s="203">
        <f>F249</f>
        <v>193.7374135112058</v>
      </c>
      <c r="H249" s="204">
        <f>'pil11 MRd taglio'!$B$22</f>
        <v>257.52279926796518</v>
      </c>
      <c r="K249" s="95"/>
      <c r="L249" s="95"/>
      <c r="R249" s="95"/>
      <c r="S249" s="95"/>
      <c r="AA249" s="87">
        <v>10</v>
      </c>
      <c r="AB249" s="100">
        <v>0.61699999999999999</v>
      </c>
      <c r="AC249" s="100">
        <v>0.79</v>
      </c>
      <c r="AD249" s="100">
        <v>1.57</v>
      </c>
      <c r="AE249" s="100">
        <v>2.36</v>
      </c>
      <c r="AF249" s="100">
        <v>3.14</v>
      </c>
      <c r="AG249" s="100">
        <v>3.93</v>
      </c>
      <c r="AH249" s="100">
        <v>4.71</v>
      </c>
      <c r="AI249" s="100">
        <v>5.5</v>
      </c>
      <c r="AJ249" s="100">
        <v>6.28</v>
      </c>
      <c r="AK249" s="100">
        <v>7.07</v>
      </c>
      <c r="AL249" s="133">
        <v>7.85</v>
      </c>
      <c r="AM249" s="133">
        <v>9.42</v>
      </c>
    </row>
    <row r="250" spans="1:39" ht="15" customHeight="1" x14ac:dyDescent="0.2">
      <c r="A250" s="282" t="s">
        <v>127</v>
      </c>
      <c r="B250" s="283"/>
      <c r="C250" s="203">
        <f>AL62-O62</f>
        <v>3.1000000000000005</v>
      </c>
      <c r="D250" s="204"/>
      <c r="E250" s="203">
        <f>AL86-O86</f>
        <v>3.6139999999999999</v>
      </c>
      <c r="F250" s="204"/>
      <c r="G250" s="203">
        <f>AL110-O110</f>
        <v>3.202</v>
      </c>
      <c r="H250" s="204"/>
      <c r="AA250" s="87">
        <v>12</v>
      </c>
      <c r="AB250" s="100">
        <v>0.88800000000000001</v>
      </c>
      <c r="AC250" s="100">
        <v>1.1299999999999999</v>
      </c>
      <c r="AD250" s="100">
        <v>2.2599999999999998</v>
      </c>
      <c r="AE250" s="100">
        <v>3.39</v>
      </c>
      <c r="AF250" s="100">
        <v>4.5199999999999996</v>
      </c>
      <c r="AG250" s="100">
        <v>5.65</v>
      </c>
      <c r="AH250" s="100">
        <v>6.79</v>
      </c>
      <c r="AI250" s="100">
        <v>7.92</v>
      </c>
      <c r="AJ250" s="100">
        <v>9.0500000000000007</v>
      </c>
      <c r="AK250" s="100">
        <v>10.18</v>
      </c>
      <c r="AL250" s="133">
        <v>11.31</v>
      </c>
      <c r="AM250" s="133">
        <v>13.57</v>
      </c>
    </row>
    <row r="251" spans="1:39" ht="15" customHeight="1" x14ac:dyDescent="0.2">
      <c r="A251" s="284" t="s">
        <v>317</v>
      </c>
      <c r="B251" s="285"/>
      <c r="C251" s="203">
        <f>-(C249-D248)/C250*$H$245</f>
        <v>-137.79134084614208</v>
      </c>
      <c r="D251" s="204">
        <f>(D249-C248)/C250*$H$245</f>
        <v>137.83658659960446</v>
      </c>
      <c r="E251" s="203">
        <f>-(E249-F248)/E250*$H$245</f>
        <v>-149.70887436916553</v>
      </c>
      <c r="F251" s="204">
        <f>(F249-E248)/E250*$H$245</f>
        <v>138.99667724105677</v>
      </c>
      <c r="G251" s="203">
        <f>-(G249-H248)/G250*$H$245</f>
        <v>-181.29286562925338</v>
      </c>
      <c r="H251" s="204">
        <f>(H249-G248)/G250*$H$245</f>
        <v>192.88317013098671</v>
      </c>
      <c r="AA251" s="87">
        <v>14</v>
      </c>
      <c r="AB251" s="100">
        <v>1.208</v>
      </c>
      <c r="AC251" s="100">
        <v>1.54</v>
      </c>
      <c r="AD251" s="100">
        <v>3.08</v>
      </c>
      <c r="AE251" s="100">
        <v>4.62</v>
      </c>
      <c r="AF251" s="100">
        <v>6.16</v>
      </c>
      <c r="AG251" s="100">
        <v>7.7</v>
      </c>
      <c r="AH251" s="100">
        <v>9.24</v>
      </c>
      <c r="AI251" s="100">
        <v>10.78</v>
      </c>
      <c r="AJ251" s="100">
        <v>12.32</v>
      </c>
      <c r="AK251" s="100">
        <v>13.85</v>
      </c>
      <c r="AL251" s="133">
        <v>15.39</v>
      </c>
      <c r="AM251" s="133">
        <v>18.47</v>
      </c>
    </row>
    <row r="252" spans="1:39" ht="15" customHeight="1" x14ac:dyDescent="0.2">
      <c r="A252" s="282" t="s">
        <v>314</v>
      </c>
      <c r="B252" s="283"/>
      <c r="C252" s="203">
        <f>MAX(C249-D248,D249-C248)/C250*$H$245</f>
        <v>137.83658659960446</v>
      </c>
      <c r="D252" s="204"/>
      <c r="E252" s="203">
        <f>MAX(E249-F248,F249-E248)/E250*$H$245</f>
        <v>149.70887436916553</v>
      </c>
      <c r="F252" s="204"/>
      <c r="G252" s="203">
        <f>MAX(G249-H248,H249-G248)/G250*$H$245</f>
        <v>192.88317013098671</v>
      </c>
      <c r="H252" s="204"/>
      <c r="AA252" s="87">
        <v>16</v>
      </c>
      <c r="AB252" s="100">
        <v>1.5780000000000001</v>
      </c>
      <c r="AC252" s="100">
        <v>2.0099999999999998</v>
      </c>
      <c r="AD252" s="100">
        <v>4.0199999999999996</v>
      </c>
      <c r="AE252" s="100">
        <v>6.03</v>
      </c>
      <c r="AF252" s="100">
        <v>8.0399999999999991</v>
      </c>
      <c r="AG252" s="100">
        <v>10.050000000000001</v>
      </c>
      <c r="AH252" s="100">
        <v>12.06</v>
      </c>
      <c r="AI252" s="100">
        <v>14.07</v>
      </c>
      <c r="AJ252" s="100">
        <v>16.079999999999998</v>
      </c>
      <c r="AK252" s="100">
        <v>18.100000000000001</v>
      </c>
      <c r="AL252" s="133">
        <v>20.11</v>
      </c>
      <c r="AM252" s="133">
        <v>24.13</v>
      </c>
    </row>
    <row r="253" spans="1:39" ht="15" customHeight="1" x14ac:dyDescent="0.2">
      <c r="A253" s="282" t="s">
        <v>129</v>
      </c>
      <c r="B253" s="283"/>
      <c r="C253" s="203">
        <f>K64*C250/2</f>
        <v>60.310500000000019</v>
      </c>
      <c r="D253" s="204"/>
      <c r="E253" s="203">
        <f>K88*E250/2</f>
        <v>55.366479999999996</v>
      </c>
      <c r="F253" s="204"/>
      <c r="G253" s="203">
        <f>K112*G250/2</f>
        <v>45.260270000000006</v>
      </c>
      <c r="H253" s="204"/>
      <c r="AA253" s="87">
        <v>18</v>
      </c>
      <c r="AB253" s="100">
        <v>1.998</v>
      </c>
      <c r="AC253" s="100">
        <v>2.54</v>
      </c>
      <c r="AD253" s="100">
        <v>5.09</v>
      </c>
      <c r="AE253" s="100">
        <v>7.63</v>
      </c>
      <c r="AF253" s="100">
        <v>10.18</v>
      </c>
      <c r="AG253" s="100">
        <v>12.72</v>
      </c>
      <c r="AH253" s="100">
        <v>15.27</v>
      </c>
      <c r="AI253" s="100">
        <v>17.809999999999999</v>
      </c>
      <c r="AJ253" s="100">
        <v>20.36</v>
      </c>
      <c r="AK253" s="100">
        <v>22.9</v>
      </c>
      <c r="AL253" s="133">
        <v>25.45</v>
      </c>
      <c r="AM253" s="133">
        <v>30.54</v>
      </c>
    </row>
    <row r="254" spans="1:39" x14ac:dyDescent="0.2">
      <c r="A254" s="282" t="s">
        <v>313</v>
      </c>
      <c r="B254" s="283"/>
      <c r="C254" s="198">
        <f>C252+C253</f>
        <v>198.14708659960448</v>
      </c>
      <c r="D254" s="205"/>
      <c r="E254" s="198">
        <f>E252+E253</f>
        <v>205.07535436916552</v>
      </c>
      <c r="F254" s="205"/>
      <c r="G254" s="198">
        <f>G252+G253</f>
        <v>238.14344013098673</v>
      </c>
      <c r="H254" s="205"/>
      <c r="AA254" s="87">
        <v>20</v>
      </c>
      <c r="AB254" s="100">
        <v>2.4660000000000002</v>
      </c>
      <c r="AC254" s="100">
        <v>3.14</v>
      </c>
      <c r="AD254" s="100">
        <v>6.28</v>
      </c>
      <c r="AE254" s="100">
        <v>9.42</v>
      </c>
      <c r="AF254" s="100">
        <v>12.57</v>
      </c>
      <c r="AG254" s="100">
        <v>15.71</v>
      </c>
      <c r="AH254" s="100">
        <v>18.850000000000001</v>
      </c>
      <c r="AI254" s="100">
        <v>21.99</v>
      </c>
      <c r="AJ254" s="100">
        <v>25.13</v>
      </c>
      <c r="AK254" s="100">
        <v>28.27</v>
      </c>
      <c r="AL254" s="133">
        <v>31.42</v>
      </c>
      <c r="AM254" s="133">
        <v>37.700000000000003</v>
      </c>
    </row>
    <row r="255" spans="1:39" x14ac:dyDescent="0.2">
      <c r="A255" s="15"/>
      <c r="B255" s="15"/>
      <c r="C255" s="15"/>
      <c r="D255" s="15"/>
      <c r="E255" s="15"/>
      <c r="F255" s="15"/>
      <c r="G255" s="15"/>
      <c r="H255" s="15"/>
      <c r="AA255" s="87">
        <v>22</v>
      </c>
      <c r="AB255" s="100">
        <v>2.984</v>
      </c>
      <c r="AC255" s="100">
        <v>3.8</v>
      </c>
      <c r="AD255" s="100">
        <v>7.6</v>
      </c>
      <c r="AE255" s="100">
        <v>11.4</v>
      </c>
      <c r="AF255" s="100">
        <v>15.21</v>
      </c>
      <c r="AG255" s="100">
        <v>19.010000000000002</v>
      </c>
      <c r="AH255" s="100">
        <v>22.81</v>
      </c>
      <c r="AI255" s="100">
        <v>26.61</v>
      </c>
      <c r="AJ255" s="100">
        <v>30.41</v>
      </c>
      <c r="AK255" s="100">
        <v>34.21</v>
      </c>
      <c r="AL255" s="133">
        <v>38.01</v>
      </c>
      <c r="AM255" s="133">
        <v>45.62</v>
      </c>
    </row>
    <row r="256" spans="1:39" x14ac:dyDescent="0.2">
      <c r="AA256" s="87">
        <v>24</v>
      </c>
      <c r="AB256" s="100">
        <v>3.5510000000000002</v>
      </c>
      <c r="AC256" s="100">
        <v>4.5199999999999996</v>
      </c>
      <c r="AD256" s="100">
        <v>9.0500000000000007</v>
      </c>
      <c r="AE256" s="100">
        <v>13.57</v>
      </c>
      <c r="AF256" s="100">
        <v>18.100000000000001</v>
      </c>
      <c r="AG256" s="100">
        <v>22.62</v>
      </c>
      <c r="AH256" s="100">
        <v>27.14</v>
      </c>
      <c r="AI256" s="100">
        <v>31.67</v>
      </c>
      <c r="AJ256" s="100">
        <v>36.19</v>
      </c>
      <c r="AK256" s="100">
        <v>40.72</v>
      </c>
      <c r="AL256" s="133">
        <v>45.24</v>
      </c>
      <c r="AM256" s="133">
        <v>54.29</v>
      </c>
    </row>
    <row r="257" spans="1:39" x14ac:dyDescent="0.2">
      <c r="AA257" s="87">
        <v>25</v>
      </c>
      <c r="AB257" s="100">
        <v>3.8530000000000002</v>
      </c>
      <c r="AC257" s="100">
        <v>4.91</v>
      </c>
      <c r="AD257" s="100">
        <v>9.82</v>
      </c>
      <c r="AE257" s="100">
        <v>14.73</v>
      </c>
      <c r="AF257" s="100">
        <v>19.63</v>
      </c>
      <c r="AG257" s="100">
        <v>24.54</v>
      </c>
      <c r="AH257" s="100">
        <v>29.45</v>
      </c>
      <c r="AI257" s="100">
        <v>34.36</v>
      </c>
      <c r="AJ257" s="100">
        <v>39.270000000000003</v>
      </c>
      <c r="AK257" s="100">
        <v>44.18</v>
      </c>
      <c r="AL257" s="133">
        <v>49.09</v>
      </c>
      <c r="AM257" s="133">
        <v>58.9</v>
      </c>
    </row>
    <row r="258" spans="1:39" x14ac:dyDescent="0.2">
      <c r="J258" s="32"/>
      <c r="AA258" s="87">
        <v>26</v>
      </c>
      <c r="AB258" s="100">
        <v>4.1680000000000001</v>
      </c>
      <c r="AC258" s="100">
        <v>5.31</v>
      </c>
      <c r="AD258" s="100">
        <v>10.62</v>
      </c>
      <c r="AE258" s="100">
        <v>15.93</v>
      </c>
      <c r="AF258" s="100">
        <v>21.24</v>
      </c>
      <c r="AG258" s="100">
        <v>26.55</v>
      </c>
      <c r="AH258" s="100">
        <v>31.86</v>
      </c>
      <c r="AI258" s="100">
        <v>37.17</v>
      </c>
      <c r="AJ258" s="100">
        <v>42.47</v>
      </c>
      <c r="AK258" s="100">
        <v>47.78</v>
      </c>
      <c r="AL258" s="133">
        <v>53.09</v>
      </c>
      <c r="AM258" s="133">
        <v>63.71</v>
      </c>
    </row>
    <row r="259" spans="1:39" x14ac:dyDescent="0.2">
      <c r="J259" s="32" t="str">
        <f>'pil8 MRd taglio'!H12</f>
        <v>Resistenza a taglio</v>
      </c>
      <c r="AA259" s="87">
        <v>28</v>
      </c>
      <c r="AB259" s="100">
        <v>4.8339999999999996</v>
      </c>
      <c r="AC259" s="100">
        <v>6.16</v>
      </c>
      <c r="AD259" s="100">
        <v>12.32</v>
      </c>
      <c r="AE259" s="100">
        <v>18.47</v>
      </c>
      <c r="AF259" s="100">
        <v>24.63</v>
      </c>
      <c r="AG259" s="100">
        <v>30.79</v>
      </c>
      <c r="AH259" s="100">
        <v>36.950000000000003</v>
      </c>
      <c r="AI259" s="100">
        <v>43.1</v>
      </c>
      <c r="AJ259" s="100">
        <v>49.26</v>
      </c>
      <c r="AK259" s="100">
        <v>55.42</v>
      </c>
      <c r="AL259" s="133">
        <v>61.58</v>
      </c>
      <c r="AM259" s="133">
        <v>73.89</v>
      </c>
    </row>
    <row r="260" spans="1:39" x14ac:dyDescent="0.2">
      <c r="H260" s="199"/>
      <c r="I260" s="199"/>
      <c r="J260" s="199"/>
      <c r="K260" s="206"/>
      <c r="L260" s="207" t="s">
        <v>310</v>
      </c>
      <c r="M260" s="207" t="s">
        <v>178</v>
      </c>
      <c r="N260" s="207"/>
      <c r="O260" s="208"/>
      <c r="AA260" s="87">
        <v>30</v>
      </c>
      <c r="AB260" s="100">
        <v>5.5490000000000004</v>
      </c>
      <c r="AC260" s="100">
        <v>7.07</v>
      </c>
      <c r="AD260" s="100">
        <v>14.14</v>
      </c>
      <c r="AE260" s="100">
        <v>21.21</v>
      </c>
      <c r="AF260" s="100">
        <v>28.27</v>
      </c>
      <c r="AG260" s="100">
        <v>35.340000000000003</v>
      </c>
      <c r="AH260" s="100">
        <v>42.41</v>
      </c>
      <c r="AI260" s="100">
        <v>49.48</v>
      </c>
      <c r="AJ260" s="100">
        <v>56.55</v>
      </c>
      <c r="AK260" s="100">
        <v>63.62</v>
      </c>
      <c r="AL260" s="133">
        <v>70.69</v>
      </c>
      <c r="AM260" s="133">
        <v>84.82</v>
      </c>
    </row>
    <row r="261" spans="1:39" x14ac:dyDescent="0.2">
      <c r="H261" s="209"/>
      <c r="I261" s="209" t="str">
        <f>'pil8 MRd taglio'!J24</f>
        <v>VRcd</v>
      </c>
      <c r="J261" s="209"/>
      <c r="K261" s="209" t="str">
        <f>'pil8 MRd taglio'!G18</f>
        <v>f 8 /</v>
      </c>
      <c r="L261" s="209" t="str">
        <f>'pil8 MRd taglio'!G19</f>
        <v>f 8 /</v>
      </c>
      <c r="M261" s="209" t="str">
        <f>'pil8 MRd taglio'!G20</f>
        <v>f 8 /</v>
      </c>
      <c r="N261" s="209" t="str">
        <f>'pil8 MRd taglio'!G21</f>
        <v>f 8 /</v>
      </c>
      <c r="O261" s="209" t="str">
        <f>'pil8 MRd taglio'!G22</f>
        <v>f 8 /</v>
      </c>
      <c r="AA261" s="87">
        <v>32</v>
      </c>
      <c r="AB261" s="100">
        <v>6.3129999999999997</v>
      </c>
      <c r="AC261" s="100">
        <v>8.0399999999999991</v>
      </c>
      <c r="AD261" s="100">
        <v>16.079999999999998</v>
      </c>
      <c r="AE261" s="100">
        <v>21.13</v>
      </c>
      <c r="AF261" s="100">
        <v>32.17</v>
      </c>
      <c r="AG261" s="100">
        <v>40.21</v>
      </c>
      <c r="AH261" s="100">
        <v>48.25</v>
      </c>
      <c r="AI261" s="100">
        <v>56.3</v>
      </c>
      <c r="AJ261" s="100">
        <v>64.34</v>
      </c>
      <c r="AK261" s="100">
        <v>72.38</v>
      </c>
      <c r="AL261" s="133">
        <v>80.42</v>
      </c>
      <c r="AM261" s="133">
        <v>96.51</v>
      </c>
    </row>
    <row r="262" spans="1:39" x14ac:dyDescent="0.2">
      <c r="A262" s="84"/>
      <c r="H262" s="196" t="s">
        <v>308</v>
      </c>
      <c r="I262" s="196" t="str">
        <f>'pil8 MRd taglio'!J25</f>
        <v>kN</v>
      </c>
      <c r="J262" s="196" t="str">
        <f>'pil8 MRd taglio'!I14</f>
        <v>cot teta</v>
      </c>
      <c r="K262" s="196">
        <f>'pil8 MRd taglio'!H18</f>
        <v>8.4</v>
      </c>
      <c r="L262" s="196">
        <f>'pil8 MRd taglio'!H19</f>
        <v>10</v>
      </c>
      <c r="M262" s="196">
        <f>'pil8 MRd taglio'!H20</f>
        <v>15</v>
      </c>
      <c r="N262" s="196">
        <f>'pil8 MRd taglio'!H21</f>
        <v>20</v>
      </c>
      <c r="O262" s="196">
        <f>'pil8 MRd taglio'!H22</f>
        <v>25</v>
      </c>
    </row>
    <row r="263" spans="1:39" x14ac:dyDescent="0.2">
      <c r="A263" s="84"/>
      <c r="H263" s="210" t="s">
        <v>309</v>
      </c>
      <c r="I263" s="211">
        <f>'pil8 MRd taglio'!J26</f>
        <v>535.62599999999998</v>
      </c>
      <c r="J263" s="212">
        <f>'pil8 MRd taglio'!J14</f>
        <v>1</v>
      </c>
      <c r="K263" s="211">
        <f>'pil8 MRd taglio'!J18</f>
        <v>234.78</v>
      </c>
      <c r="L263" s="211">
        <f>'pil8 MRd taglio'!J19</f>
        <v>197.21520000000001</v>
      </c>
      <c r="M263" s="211">
        <f>'pil8 MRd taglio'!J20</f>
        <v>131.47680000000003</v>
      </c>
      <c r="N263" s="211">
        <f>'pil8 MRd taglio'!J21</f>
        <v>98.607600000000005</v>
      </c>
      <c r="O263" s="211">
        <f>'pil8 MRd taglio'!J22</f>
        <v>78.886080000000007</v>
      </c>
    </row>
    <row r="264" spans="1:39" x14ac:dyDescent="0.2">
      <c r="A264" s="30"/>
      <c r="H264" s="213"/>
      <c r="I264" s="211">
        <f>'pil8 MRd taglio'!K26</f>
        <v>428.50079999999997</v>
      </c>
      <c r="J264" s="212">
        <f>'pil8 MRd taglio'!K14</f>
        <v>2</v>
      </c>
      <c r="K264" s="211">
        <f>'pil8 MRd taglio'!K18</f>
        <v>469.56</v>
      </c>
      <c r="L264" s="211">
        <f>'pil8 MRd taglio'!K19</f>
        <v>394.43040000000002</v>
      </c>
      <c r="M264" s="211">
        <f>'pil8 MRd taglio'!K20</f>
        <v>262.95360000000005</v>
      </c>
      <c r="N264" s="211">
        <f>'pil8 MRd taglio'!K21</f>
        <v>197.21520000000001</v>
      </c>
      <c r="O264" s="211">
        <f>'pil8 MRd taglio'!K22</f>
        <v>157.77216000000001</v>
      </c>
    </row>
    <row r="265" spans="1:39" x14ac:dyDescent="0.2">
      <c r="A265" s="84"/>
      <c r="H265" s="210" t="s">
        <v>311</v>
      </c>
      <c r="I265" s="211">
        <v>344.33100000000002</v>
      </c>
      <c r="J265" s="212">
        <v>1</v>
      </c>
      <c r="K265" s="211">
        <v>75.465000000000003</v>
      </c>
      <c r="L265" s="211">
        <v>63.390599999999999</v>
      </c>
      <c r="M265" s="211">
        <v>42.260400000000004</v>
      </c>
      <c r="N265" s="211">
        <v>31.6953</v>
      </c>
      <c r="O265" s="211">
        <v>25.35624</v>
      </c>
    </row>
    <row r="266" spans="1:39" x14ac:dyDescent="0.2">
      <c r="A266" s="84"/>
      <c r="H266" s="213"/>
      <c r="I266" s="211">
        <v>275.46480000000003</v>
      </c>
      <c r="J266" s="212">
        <v>2</v>
      </c>
      <c r="K266" s="211">
        <v>150.93</v>
      </c>
      <c r="L266" s="211">
        <v>126.7812</v>
      </c>
      <c r="M266" s="211">
        <v>84.520800000000008</v>
      </c>
      <c r="N266" s="211">
        <v>63.390599999999999</v>
      </c>
      <c r="O266" s="211">
        <v>50.712479999999999</v>
      </c>
    </row>
    <row r="267" spans="1:39" x14ac:dyDescent="0.2">
      <c r="A267" s="30"/>
    </row>
    <row r="270" spans="1:39" x14ac:dyDescent="0.2">
      <c r="I270" s="14"/>
      <c r="J270" s="30"/>
      <c r="K270" s="30"/>
      <c r="L270" s="30"/>
      <c r="M270" s="30"/>
      <c r="N270" s="30"/>
    </row>
    <row r="271" spans="1:39" x14ac:dyDescent="0.2">
      <c r="I271" s="14"/>
      <c r="J271" s="281"/>
      <c r="K271" s="281"/>
      <c r="L271" s="281" t="str">
        <f>'pil8 MRd taglio'!I27</f>
        <v>vale per tutti perché ho solo travi emergenti 30x60</v>
      </c>
      <c r="M271" s="281"/>
      <c r="N271" s="281"/>
    </row>
    <row r="272" spans="1:39" x14ac:dyDescent="0.2">
      <c r="I272" s="14"/>
      <c r="J272" s="30"/>
      <c r="K272" s="30"/>
      <c r="L272" s="30"/>
      <c r="M272" s="30"/>
      <c r="N272" s="30"/>
      <c r="O272" s="30"/>
    </row>
    <row r="273" spans="9:13" x14ac:dyDescent="0.2">
      <c r="I273" s="14"/>
      <c r="J273" s="14"/>
      <c r="K273" s="14" t="s">
        <v>249</v>
      </c>
      <c r="L273" s="14"/>
      <c r="M273" s="14"/>
    </row>
    <row r="274" spans="9:13" x14ac:dyDescent="0.2">
      <c r="I274" s="14"/>
      <c r="J274" s="14"/>
      <c r="K274" s="14"/>
      <c r="L274" s="14"/>
      <c r="M274" s="14"/>
    </row>
    <row r="275" spans="9:13" x14ac:dyDescent="0.2">
      <c r="I275" s="14" t="s">
        <v>270</v>
      </c>
      <c r="J275" s="14"/>
      <c r="K275" s="14">
        <f>1.5*60</f>
        <v>90</v>
      </c>
      <c r="L275" s="14" t="s">
        <v>135</v>
      </c>
      <c r="M275" s="14"/>
    </row>
  </sheetData>
  <mergeCells count="7">
    <mergeCell ref="A248:B248"/>
    <mergeCell ref="A254:B254"/>
    <mergeCell ref="A249:B249"/>
    <mergeCell ref="A250:B250"/>
    <mergeCell ref="A251:B251"/>
    <mergeCell ref="A252:B252"/>
    <mergeCell ref="A253:B253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E649"/>
  <sheetViews>
    <sheetView workbookViewId="0">
      <pane ySplit="1" topLeftCell="A2" activePane="bottomLeft" state="frozen"/>
      <selection pane="bottomLeft" activeCell="P434" sqref="P434:U457"/>
    </sheetView>
  </sheetViews>
  <sheetFormatPr defaultRowHeight="15" x14ac:dyDescent="0.25"/>
  <cols>
    <col min="26" max="26" width="9.7109375" bestFit="1" customWidth="1"/>
  </cols>
  <sheetData>
    <row r="1" spans="1:31" x14ac:dyDescent="0.25">
      <c r="A1" t="s">
        <v>1</v>
      </c>
      <c r="C1" t="s">
        <v>2</v>
      </c>
      <c r="E1" s="14" t="s">
        <v>3</v>
      </c>
      <c r="F1" s="14" t="s">
        <v>4</v>
      </c>
      <c r="G1" s="14" t="s">
        <v>5</v>
      </c>
      <c r="H1" s="14" t="s">
        <v>6</v>
      </c>
      <c r="I1" s="14" t="s">
        <v>7</v>
      </c>
      <c r="J1" s="14" t="s">
        <v>8</v>
      </c>
      <c r="K1" s="14"/>
      <c r="L1" s="14" t="s">
        <v>1</v>
      </c>
      <c r="M1" s="14"/>
      <c r="N1" s="14" t="s">
        <v>2</v>
      </c>
      <c r="O1" s="14"/>
      <c r="P1" s="14" t="s">
        <v>3</v>
      </c>
      <c r="Q1" s="14" t="s">
        <v>4</v>
      </c>
      <c r="R1" s="14" t="s">
        <v>5</v>
      </c>
      <c r="S1" s="14" t="s">
        <v>6</v>
      </c>
      <c r="T1" s="14" t="s">
        <v>7</v>
      </c>
      <c r="U1" s="14" t="s">
        <v>8</v>
      </c>
      <c r="V1" s="14"/>
      <c r="W1" s="15" t="s">
        <v>1</v>
      </c>
      <c r="X1" s="14" t="s">
        <v>2</v>
      </c>
      <c r="Y1" s="14"/>
      <c r="Z1" s="5" t="s">
        <v>3</v>
      </c>
      <c r="AA1" s="5" t="s">
        <v>4</v>
      </c>
      <c r="AB1" s="5" t="s">
        <v>5</v>
      </c>
      <c r="AC1" s="5" t="s">
        <v>6</v>
      </c>
      <c r="AD1" s="5" t="s">
        <v>7</v>
      </c>
      <c r="AE1" s="5" t="s">
        <v>8</v>
      </c>
    </row>
    <row r="2" spans="1:31" hidden="1" x14ac:dyDescent="0.25">
      <c r="A2">
        <v>1</v>
      </c>
      <c r="C2">
        <f>pil!D458</f>
        <v>6</v>
      </c>
      <c r="D2" t="str">
        <f>pil!E458</f>
        <v>Msup</v>
      </c>
      <c r="E2">
        <f>pil!F458</f>
        <v>-9.8520000000000003</v>
      </c>
      <c r="F2">
        <f>pil!G458</f>
        <v>-6.8010000000000002</v>
      </c>
      <c r="G2">
        <f>pil!H458</f>
        <v>44.746000000000002</v>
      </c>
      <c r="H2">
        <f>pil!I458</f>
        <v>0.64500000000000002</v>
      </c>
      <c r="I2">
        <f>pil!J458</f>
        <v>-0.73599999999999999</v>
      </c>
      <c r="J2">
        <f>pil!K458</f>
        <v>-1.6439999999999999</v>
      </c>
      <c r="L2">
        <v>1</v>
      </c>
      <c r="N2">
        <f>pil!D650</f>
        <v>6</v>
      </c>
      <c r="O2" t="str">
        <f>pil!E650</f>
        <v>Msup</v>
      </c>
      <c r="P2">
        <f>pil!F650</f>
        <v>-54.142000000000003</v>
      </c>
      <c r="Q2">
        <f>pil!G650</f>
        <v>-33.158999999999999</v>
      </c>
      <c r="R2">
        <f>pil!H650</f>
        <v>5.8390000000000004</v>
      </c>
      <c r="S2">
        <f>pil!I650</f>
        <v>28.632999999999999</v>
      </c>
      <c r="T2">
        <f>pil!J650</f>
        <v>-2.1659999999999999</v>
      </c>
      <c r="U2">
        <f>pil!K650</f>
        <v>-4.835</v>
      </c>
      <c r="W2" s="1">
        <f>L3</f>
        <v>1</v>
      </c>
      <c r="X2">
        <v>6</v>
      </c>
    </row>
    <row r="3" spans="1:31" hidden="1" x14ac:dyDescent="0.25">
      <c r="A3">
        <v>1</v>
      </c>
      <c r="D3" t="str">
        <f>pil!E459</f>
        <v>Minf</v>
      </c>
      <c r="E3">
        <f>pil!F459</f>
        <v>8.5519999999999996</v>
      </c>
      <c r="F3">
        <f>pil!G459</f>
        <v>5.923</v>
      </c>
      <c r="G3">
        <f>pil!H459</f>
        <v>-21.608000000000001</v>
      </c>
      <c r="H3">
        <f>pil!I459</f>
        <v>-0.29599999999999999</v>
      </c>
      <c r="I3">
        <f>pil!J459</f>
        <v>-6.2E-2</v>
      </c>
      <c r="J3">
        <f>pil!K459</f>
        <v>-0.13800000000000001</v>
      </c>
      <c r="L3">
        <v>1</v>
      </c>
      <c r="O3" t="str">
        <f>pil!E651</f>
        <v>Minf</v>
      </c>
      <c r="P3">
        <f>pil!F651</f>
        <v>47.564</v>
      </c>
      <c r="Q3">
        <f>pil!G651</f>
        <v>29.681999999999999</v>
      </c>
      <c r="R3">
        <f>pil!H651</f>
        <v>-4.3369999999999997</v>
      </c>
      <c r="S3">
        <f>pil!I651</f>
        <v>-20.602</v>
      </c>
      <c r="T3">
        <f>pil!J651</f>
        <v>1.55</v>
      </c>
      <c r="U3">
        <f>pil!K651</f>
        <v>3.46</v>
      </c>
      <c r="X3" s="1"/>
    </row>
    <row r="4" spans="1:31" hidden="1" x14ac:dyDescent="0.25">
      <c r="A4">
        <v>1</v>
      </c>
      <c r="D4" t="str">
        <f>pil!E460</f>
        <v>V</v>
      </c>
      <c r="E4">
        <f>pil!F460</f>
        <v>-5.7510000000000003</v>
      </c>
      <c r="F4">
        <f>pil!G460</f>
        <v>-3.976</v>
      </c>
      <c r="G4">
        <f>pil!H460</f>
        <v>18.731000000000002</v>
      </c>
      <c r="H4">
        <f>pil!I460</f>
        <v>0.27</v>
      </c>
      <c r="I4">
        <f>pil!J460</f>
        <v>-0.21099999999999999</v>
      </c>
      <c r="J4">
        <f>pil!K460</f>
        <v>-0.47</v>
      </c>
      <c r="L4">
        <v>1</v>
      </c>
      <c r="O4" t="str">
        <f>pil!E652</f>
        <v>V</v>
      </c>
      <c r="P4">
        <f>pil!F652</f>
        <v>-31.783000000000001</v>
      </c>
      <c r="Q4">
        <f>pil!G652</f>
        <v>-19.638000000000002</v>
      </c>
      <c r="R4">
        <f>pil!H652</f>
        <v>3.1789999999999998</v>
      </c>
      <c r="S4">
        <f>pil!I652</f>
        <v>15.377000000000001</v>
      </c>
      <c r="T4">
        <f>pil!J652</f>
        <v>-1.161</v>
      </c>
      <c r="U4">
        <f>pil!K652</f>
        <v>-2.5920000000000001</v>
      </c>
    </row>
    <row r="5" spans="1:31" hidden="1" x14ac:dyDescent="0.25">
      <c r="A5">
        <v>1</v>
      </c>
      <c r="D5" t="str">
        <f>pil!E461</f>
        <v>N</v>
      </c>
      <c r="E5">
        <f>pil!F461</f>
        <v>-17.436</v>
      </c>
      <c r="F5">
        <f>pil!G461</f>
        <v>-12.269</v>
      </c>
      <c r="G5">
        <f>pil!H461</f>
        <v>25.939</v>
      </c>
      <c r="H5">
        <f>pil!I461</f>
        <v>0.374</v>
      </c>
      <c r="I5">
        <f>pil!J461</f>
        <v>-0.42699999999999999</v>
      </c>
      <c r="J5">
        <f>pil!K461</f>
        <v>-0.95299999999999996</v>
      </c>
      <c r="L5">
        <v>1</v>
      </c>
      <c r="O5" t="str">
        <f>pil!E653</f>
        <v>N</v>
      </c>
      <c r="P5">
        <f>pil!F653</f>
        <v>-79.254999999999995</v>
      </c>
      <c r="Q5">
        <f>pil!G653</f>
        <v>-48.014000000000003</v>
      </c>
      <c r="R5">
        <f>pil!H653</f>
        <v>2.395</v>
      </c>
      <c r="S5">
        <f>pil!I653</f>
        <v>11.747999999999999</v>
      </c>
      <c r="T5">
        <f>pil!J653</f>
        <v>-0.88900000000000001</v>
      </c>
      <c r="U5">
        <f>pil!K653</f>
        <v>-1.9850000000000001</v>
      </c>
      <c r="Y5" t="s">
        <v>12</v>
      </c>
      <c r="Z5">
        <f t="shared" ref="Z5:AE5" si="0">P5+E5</f>
        <v>-96.691000000000003</v>
      </c>
      <c r="AA5">
        <f t="shared" si="0"/>
        <v>-60.283000000000001</v>
      </c>
      <c r="AB5">
        <f t="shared" si="0"/>
        <v>28.334</v>
      </c>
      <c r="AC5">
        <f t="shared" si="0"/>
        <v>12.122</v>
      </c>
      <c r="AD5">
        <f t="shared" si="0"/>
        <v>-1.3160000000000001</v>
      </c>
      <c r="AE5">
        <f t="shared" si="0"/>
        <v>-2.9380000000000002</v>
      </c>
    </row>
    <row r="6" spans="1:31" hidden="1" x14ac:dyDescent="0.25">
      <c r="A6">
        <v>1</v>
      </c>
      <c r="C6">
        <f>pil!D462</f>
        <v>5</v>
      </c>
      <c r="D6" t="str">
        <f>pil!E462</f>
        <v>Msup</v>
      </c>
      <c r="E6">
        <f>pil!F462</f>
        <v>-7.8490000000000002</v>
      </c>
      <c r="F6">
        <f>pil!G462</f>
        <v>-5.4320000000000004</v>
      </c>
      <c r="G6">
        <f>pil!H462</f>
        <v>74.971999999999994</v>
      </c>
      <c r="H6">
        <f>pil!I462</f>
        <v>1.0389999999999999</v>
      </c>
      <c r="I6">
        <f>pil!J462</f>
        <v>-1.6279999999999999</v>
      </c>
      <c r="J6">
        <f>pil!K462</f>
        <v>-3.6339999999999999</v>
      </c>
      <c r="L6">
        <v>1</v>
      </c>
      <c r="N6">
        <f>pil!D654</f>
        <v>5</v>
      </c>
      <c r="O6" t="str">
        <f>pil!E654</f>
        <v>Msup</v>
      </c>
      <c r="P6">
        <f>pil!F654</f>
        <v>-40.320999999999998</v>
      </c>
      <c r="Q6">
        <f>pil!G654</f>
        <v>-25.795000000000002</v>
      </c>
      <c r="R6">
        <f>pil!H654</f>
        <v>6.4610000000000003</v>
      </c>
      <c r="S6">
        <f>pil!I654</f>
        <v>35.319000000000003</v>
      </c>
      <c r="T6">
        <f>pil!J654</f>
        <v>-2.6459999999999999</v>
      </c>
      <c r="U6">
        <f>pil!K654</f>
        <v>-5.9080000000000004</v>
      </c>
      <c r="X6">
        <v>5</v>
      </c>
    </row>
    <row r="7" spans="1:31" hidden="1" x14ac:dyDescent="0.25">
      <c r="A7">
        <v>1</v>
      </c>
      <c r="D7" t="str">
        <f>pil!E463</f>
        <v>Minf</v>
      </c>
      <c r="E7">
        <f>pil!F463</f>
        <v>8.5730000000000004</v>
      </c>
      <c r="F7">
        <f>pil!G463</f>
        <v>5.9020000000000001</v>
      </c>
      <c r="G7">
        <f>pil!H463</f>
        <v>-64.986000000000004</v>
      </c>
      <c r="H7">
        <f>pil!I463</f>
        <v>-0.85499999999999998</v>
      </c>
      <c r="I7">
        <f>pil!J463</f>
        <v>1.224</v>
      </c>
      <c r="J7">
        <f>pil!K463</f>
        <v>2.7320000000000002</v>
      </c>
      <c r="L7">
        <v>1</v>
      </c>
      <c r="O7" t="str">
        <f>pil!E655</f>
        <v>Minf</v>
      </c>
      <c r="P7">
        <f>pil!F655</f>
        <v>40.832000000000001</v>
      </c>
      <c r="Q7">
        <f>pil!G655</f>
        <v>26.03</v>
      </c>
      <c r="R7">
        <f>pil!H655</f>
        <v>-7.0640000000000001</v>
      </c>
      <c r="S7">
        <f>pil!I655</f>
        <v>-37.835000000000001</v>
      </c>
      <c r="T7">
        <f>pil!J655</f>
        <v>2.84</v>
      </c>
      <c r="U7">
        <f>pil!K655</f>
        <v>6.34</v>
      </c>
    </row>
    <row r="8" spans="1:31" hidden="1" x14ac:dyDescent="0.25">
      <c r="A8">
        <v>1</v>
      </c>
      <c r="D8" t="str">
        <f>pil!E464</f>
        <v>V</v>
      </c>
      <c r="E8">
        <f>pil!F464</f>
        <v>-5.1319999999999997</v>
      </c>
      <c r="F8">
        <f>pil!G464</f>
        <v>-3.5419999999999998</v>
      </c>
      <c r="G8">
        <f>pil!H464</f>
        <v>43.091000000000001</v>
      </c>
      <c r="H8">
        <f>pil!I464</f>
        <v>0.58899999999999997</v>
      </c>
      <c r="I8">
        <f>pil!J464</f>
        <v>-0.89100000000000001</v>
      </c>
      <c r="J8">
        <f>pil!K464</f>
        <v>-1.9890000000000001</v>
      </c>
      <c r="L8">
        <v>1</v>
      </c>
      <c r="O8" t="str">
        <f>pil!E656</f>
        <v>V</v>
      </c>
      <c r="P8">
        <f>pil!F656</f>
        <v>-25.36</v>
      </c>
      <c r="Q8">
        <f>pil!G656</f>
        <v>-16.195</v>
      </c>
      <c r="R8">
        <f>pil!H656</f>
        <v>4.226</v>
      </c>
      <c r="S8">
        <f>pil!I656</f>
        <v>22.853000000000002</v>
      </c>
      <c r="T8">
        <f>pil!J656</f>
        <v>-1.7150000000000001</v>
      </c>
      <c r="U8">
        <f>pil!K656</f>
        <v>-3.8279999999999998</v>
      </c>
    </row>
    <row r="9" spans="1:31" hidden="1" x14ac:dyDescent="0.25">
      <c r="A9">
        <v>1</v>
      </c>
      <c r="D9" t="str">
        <f>pil!E465</f>
        <v>N</v>
      </c>
      <c r="E9">
        <f>pil!F465</f>
        <v>-45.219000000000001</v>
      </c>
      <c r="F9">
        <f>pil!G465</f>
        <v>-31.788</v>
      </c>
      <c r="G9">
        <f>pil!H465</f>
        <v>72.266999999999996</v>
      </c>
      <c r="H9">
        <f>pil!I465</f>
        <v>1.0329999999999999</v>
      </c>
      <c r="I9">
        <f>pil!J465</f>
        <v>-1.335</v>
      </c>
      <c r="J9">
        <f>pil!K465</f>
        <v>-2.98</v>
      </c>
      <c r="L9">
        <v>1</v>
      </c>
      <c r="O9" t="str">
        <f>pil!E657</f>
        <v>N</v>
      </c>
      <c r="P9">
        <f>pil!F657</f>
        <v>-184.58500000000001</v>
      </c>
      <c r="Q9">
        <f>pil!G657</f>
        <v>-114.786</v>
      </c>
      <c r="R9">
        <f>pil!H657</f>
        <v>6.516</v>
      </c>
      <c r="S9">
        <f>pil!I657</f>
        <v>33.015000000000001</v>
      </c>
      <c r="T9">
        <f>pil!J657</f>
        <v>-2.4990000000000001</v>
      </c>
      <c r="U9">
        <f>pil!K657</f>
        <v>-5.5789999999999997</v>
      </c>
      <c r="Y9" t="s">
        <v>12</v>
      </c>
      <c r="Z9">
        <f t="shared" ref="Z9:AE9" si="1">P9+E9</f>
        <v>-229.804</v>
      </c>
      <c r="AA9">
        <f t="shared" si="1"/>
        <v>-146.57400000000001</v>
      </c>
      <c r="AB9">
        <f t="shared" si="1"/>
        <v>78.783000000000001</v>
      </c>
      <c r="AC9">
        <f t="shared" si="1"/>
        <v>34.048000000000002</v>
      </c>
      <c r="AD9">
        <f t="shared" si="1"/>
        <v>-3.8340000000000001</v>
      </c>
      <c r="AE9">
        <f t="shared" si="1"/>
        <v>-8.5589999999999993</v>
      </c>
    </row>
    <row r="10" spans="1:31" hidden="1" x14ac:dyDescent="0.25">
      <c r="A10">
        <v>1</v>
      </c>
      <c r="C10">
        <f>pil!D466</f>
        <v>4</v>
      </c>
      <c r="D10" t="str">
        <f>pil!E466</f>
        <v>Msup</v>
      </c>
      <c r="E10">
        <f>pil!F466</f>
        <v>-8.7509999999999994</v>
      </c>
      <c r="F10">
        <f>pil!G466</f>
        <v>-6.0570000000000004</v>
      </c>
      <c r="G10">
        <f>pil!H466</f>
        <v>106.925</v>
      </c>
      <c r="H10">
        <f>pil!I466</f>
        <v>1.546</v>
      </c>
      <c r="I10">
        <f>pil!J466</f>
        <v>-2.302</v>
      </c>
      <c r="J10">
        <f>pil!K466</f>
        <v>-5.1379999999999999</v>
      </c>
      <c r="L10">
        <v>1</v>
      </c>
      <c r="N10">
        <f>pil!D658</f>
        <v>4</v>
      </c>
      <c r="O10" t="str">
        <f>pil!E658</f>
        <v>Msup</v>
      </c>
      <c r="P10">
        <f>pil!F658</f>
        <v>-40.438000000000002</v>
      </c>
      <c r="Q10">
        <f>pil!G658</f>
        <v>-25.709</v>
      </c>
      <c r="R10">
        <f>pil!H658</f>
        <v>9.4039999999999999</v>
      </c>
      <c r="S10">
        <f>pil!I658</f>
        <v>51.854999999999997</v>
      </c>
      <c r="T10">
        <f>pil!J658</f>
        <v>-3.8719999999999999</v>
      </c>
      <c r="U10">
        <f>pil!K658</f>
        <v>-8.6440000000000001</v>
      </c>
      <c r="X10">
        <v>4</v>
      </c>
    </row>
    <row r="11" spans="1:31" hidden="1" x14ac:dyDescent="0.25">
      <c r="A11">
        <v>1</v>
      </c>
      <c r="D11" t="str">
        <f>pil!E467</f>
        <v>Minf</v>
      </c>
      <c r="E11">
        <f>pil!F467</f>
        <v>9.0440000000000005</v>
      </c>
      <c r="F11">
        <f>pil!G467</f>
        <v>6.22</v>
      </c>
      <c r="G11">
        <f>pil!H467</f>
        <v>-88.105999999999995</v>
      </c>
      <c r="H11">
        <f>pil!I467</f>
        <v>-1.3160000000000001</v>
      </c>
      <c r="I11">
        <f>pil!J467</f>
        <v>1.7989999999999999</v>
      </c>
      <c r="J11">
        <f>pil!K467</f>
        <v>4.016</v>
      </c>
      <c r="L11">
        <v>1</v>
      </c>
      <c r="O11" t="str">
        <f>pil!E659</f>
        <v>Minf</v>
      </c>
      <c r="P11">
        <f>pil!F659</f>
        <v>40.277999999999999</v>
      </c>
      <c r="Q11">
        <f>pil!G659</f>
        <v>25.616</v>
      </c>
      <c r="R11">
        <f>pil!H659</f>
        <v>-9.0120000000000005</v>
      </c>
      <c r="S11">
        <f>pil!I659</f>
        <v>-49.183999999999997</v>
      </c>
      <c r="T11">
        <f>pil!J659</f>
        <v>3.68</v>
      </c>
      <c r="U11">
        <f>pil!K659</f>
        <v>8.2149999999999999</v>
      </c>
    </row>
    <row r="12" spans="1:31" hidden="1" x14ac:dyDescent="0.25">
      <c r="A12">
        <v>1</v>
      </c>
      <c r="D12" t="str">
        <f>pil!E468</f>
        <v>V</v>
      </c>
      <c r="E12">
        <f>pil!F468</f>
        <v>-5.5609999999999999</v>
      </c>
      <c r="F12">
        <f>pil!G468</f>
        <v>-3.8359999999999999</v>
      </c>
      <c r="G12">
        <f>pil!H468</f>
        <v>60.451000000000001</v>
      </c>
      <c r="H12">
        <f>pil!I468</f>
        <v>0.89200000000000002</v>
      </c>
      <c r="I12">
        <f>pil!J468</f>
        <v>-1.2809999999999999</v>
      </c>
      <c r="J12">
        <f>pil!K468</f>
        <v>-2.8610000000000002</v>
      </c>
      <c r="L12">
        <v>1</v>
      </c>
      <c r="O12" t="str">
        <f>pil!E660</f>
        <v>V</v>
      </c>
      <c r="P12">
        <f>pil!F660</f>
        <v>-25.224</v>
      </c>
      <c r="Q12">
        <f>pil!G660</f>
        <v>-16.039000000000001</v>
      </c>
      <c r="R12">
        <f>pil!H660</f>
        <v>5.7539999999999996</v>
      </c>
      <c r="S12">
        <f>pil!I660</f>
        <v>31.57</v>
      </c>
      <c r="T12">
        <f>pil!J660</f>
        <v>-2.36</v>
      </c>
      <c r="U12">
        <f>pil!K660</f>
        <v>-5.2679999999999998</v>
      </c>
    </row>
    <row r="13" spans="1:31" hidden="1" x14ac:dyDescent="0.25">
      <c r="A13">
        <v>1</v>
      </c>
      <c r="D13" t="str">
        <f>pil!E469</f>
        <v>N</v>
      </c>
      <c r="E13">
        <f>pil!F469</f>
        <v>-75.069999999999993</v>
      </c>
      <c r="F13">
        <f>pil!G469</f>
        <v>-52.822000000000003</v>
      </c>
      <c r="G13">
        <f>pil!H469</f>
        <v>165.488</v>
      </c>
      <c r="H13">
        <f>pil!I469</f>
        <v>2.3959999999999999</v>
      </c>
      <c r="I13">
        <f>pil!J469</f>
        <v>-3.3780000000000001</v>
      </c>
      <c r="J13">
        <f>pil!K469</f>
        <v>-7.5419999999999998</v>
      </c>
      <c r="L13">
        <v>1</v>
      </c>
      <c r="O13" t="str">
        <f>pil!E661</f>
        <v>N</v>
      </c>
      <c r="P13">
        <f>pil!F661</f>
        <v>-291.80500000000001</v>
      </c>
      <c r="Q13">
        <f>pil!G661</f>
        <v>-183.15</v>
      </c>
      <c r="R13">
        <f>pil!H661</f>
        <v>13.076000000000001</v>
      </c>
      <c r="S13">
        <f>pil!I661</f>
        <v>68.597999999999999</v>
      </c>
      <c r="T13">
        <f>pil!J661</f>
        <v>-5.194</v>
      </c>
      <c r="U13">
        <f>pil!K661</f>
        <v>-11.596</v>
      </c>
      <c r="Y13" t="s">
        <v>12</v>
      </c>
      <c r="Z13">
        <f t="shared" ref="Z13:AE13" si="2">P13+E13</f>
        <v>-366.875</v>
      </c>
      <c r="AA13">
        <f t="shared" si="2"/>
        <v>-235.97200000000001</v>
      </c>
      <c r="AB13">
        <f t="shared" si="2"/>
        <v>178.56399999999999</v>
      </c>
      <c r="AC13">
        <f t="shared" si="2"/>
        <v>70.994</v>
      </c>
      <c r="AD13">
        <f t="shared" si="2"/>
        <v>-8.5719999999999992</v>
      </c>
      <c r="AE13">
        <f t="shared" si="2"/>
        <v>-19.137999999999998</v>
      </c>
    </row>
    <row r="14" spans="1:31" hidden="1" x14ac:dyDescent="0.25">
      <c r="A14">
        <v>1</v>
      </c>
      <c r="C14">
        <f>pil!D470</f>
        <v>3</v>
      </c>
      <c r="D14" t="str">
        <f>pil!E470</f>
        <v>Msup</v>
      </c>
      <c r="E14">
        <f>pil!F470</f>
        <v>-8.01</v>
      </c>
      <c r="F14">
        <f>pil!G470</f>
        <v>-5.585</v>
      </c>
      <c r="G14">
        <f>pil!H470</f>
        <v>130.05699999999999</v>
      </c>
      <c r="H14">
        <f>pil!I470</f>
        <v>1.742</v>
      </c>
      <c r="I14">
        <f>pil!J470</f>
        <v>-2.887</v>
      </c>
      <c r="J14">
        <f>pil!K470</f>
        <v>-6.4459999999999997</v>
      </c>
      <c r="L14">
        <v>1</v>
      </c>
      <c r="N14">
        <f>pil!D662</f>
        <v>3</v>
      </c>
      <c r="O14" t="str">
        <f>pil!E662</f>
        <v>Msup</v>
      </c>
      <c r="P14">
        <f>pil!F662</f>
        <v>-38.350999999999999</v>
      </c>
      <c r="Q14">
        <f>pil!G662</f>
        <v>-24.416</v>
      </c>
      <c r="R14">
        <f>pil!H662</f>
        <v>10.233000000000001</v>
      </c>
      <c r="S14">
        <f>pil!I662</f>
        <v>59.466999999999999</v>
      </c>
      <c r="T14">
        <f>pil!J662</f>
        <v>-4.3869999999999996</v>
      </c>
      <c r="U14">
        <f>pil!K662</f>
        <v>-9.7929999999999993</v>
      </c>
      <c r="X14">
        <v>3</v>
      </c>
    </row>
    <row r="15" spans="1:31" hidden="1" x14ac:dyDescent="0.25">
      <c r="A15">
        <v>1</v>
      </c>
      <c r="D15" t="str">
        <f>pil!E471</f>
        <v>Minf</v>
      </c>
      <c r="E15">
        <f>pil!F471</f>
        <v>8.39</v>
      </c>
      <c r="F15">
        <f>pil!G471</f>
        <v>5.7750000000000004</v>
      </c>
      <c r="G15">
        <f>pil!H471</f>
        <v>-118.64</v>
      </c>
      <c r="H15">
        <f>pil!I471</f>
        <v>-1.6419999999999999</v>
      </c>
      <c r="I15">
        <f>pil!J471</f>
        <v>2.5750000000000002</v>
      </c>
      <c r="J15">
        <f>pil!K471</f>
        <v>5.7489999999999997</v>
      </c>
      <c r="L15">
        <v>1</v>
      </c>
      <c r="O15" t="str">
        <f>pil!E663</f>
        <v>Minf</v>
      </c>
      <c r="P15">
        <f>pil!F663</f>
        <v>37.89</v>
      </c>
      <c r="Q15">
        <f>pil!G663</f>
        <v>24.117000000000001</v>
      </c>
      <c r="R15">
        <f>pil!H663</f>
        <v>-10.025</v>
      </c>
      <c r="S15">
        <f>pil!I663</f>
        <v>-57.393000000000001</v>
      </c>
      <c r="T15">
        <f>pil!J663</f>
        <v>4.2510000000000003</v>
      </c>
      <c r="U15">
        <f>pil!K663</f>
        <v>9.49</v>
      </c>
    </row>
    <row r="16" spans="1:31" hidden="1" x14ac:dyDescent="0.25">
      <c r="A16">
        <v>1</v>
      </c>
      <c r="D16" t="str">
        <f>pil!E472</f>
        <v>V</v>
      </c>
      <c r="E16">
        <f>pil!F472</f>
        <v>-5.125</v>
      </c>
      <c r="F16">
        <f>pil!G472</f>
        <v>-3.55</v>
      </c>
      <c r="G16">
        <f>pil!H472</f>
        <v>77.334000000000003</v>
      </c>
      <c r="H16">
        <f>pil!I472</f>
        <v>1.054</v>
      </c>
      <c r="I16">
        <f>pil!J472</f>
        <v>-1.7070000000000001</v>
      </c>
      <c r="J16">
        <f>pil!K472</f>
        <v>-3.8109999999999999</v>
      </c>
      <c r="L16">
        <v>1</v>
      </c>
      <c r="O16" t="str">
        <f>pil!E664</f>
        <v>V</v>
      </c>
      <c r="P16">
        <f>pil!F664</f>
        <v>-23.824999999999999</v>
      </c>
      <c r="Q16">
        <f>pil!G664</f>
        <v>-15.167</v>
      </c>
      <c r="R16">
        <f>pil!H664</f>
        <v>6.33</v>
      </c>
      <c r="S16">
        <f>pil!I664</f>
        <v>36.514000000000003</v>
      </c>
      <c r="T16">
        <f>pil!J664</f>
        <v>-2.6989999999999998</v>
      </c>
      <c r="U16">
        <f>pil!K664</f>
        <v>-6.0259999999999998</v>
      </c>
    </row>
    <row r="17" spans="1:31" hidden="1" x14ac:dyDescent="0.25">
      <c r="A17">
        <v>1</v>
      </c>
      <c r="D17" t="str">
        <f>pil!E473</f>
        <v>N</v>
      </c>
      <c r="E17">
        <f>pil!F473</f>
        <v>-104.759</v>
      </c>
      <c r="F17">
        <f>pil!G473</f>
        <v>-73.759</v>
      </c>
      <c r="G17">
        <f>pil!H473</f>
        <v>284.62</v>
      </c>
      <c r="H17">
        <f>pil!I473</f>
        <v>4.117</v>
      </c>
      <c r="I17">
        <f>pil!J473</f>
        <v>-6.0949999999999998</v>
      </c>
      <c r="J17">
        <f>pil!K473</f>
        <v>-13.606999999999999</v>
      </c>
      <c r="L17">
        <v>1</v>
      </c>
      <c r="O17" t="str">
        <f>pil!E665</f>
        <v>N</v>
      </c>
      <c r="P17">
        <f>pil!F665</f>
        <v>-397.846</v>
      </c>
      <c r="Q17">
        <f>pil!G665</f>
        <v>-250.762</v>
      </c>
      <c r="R17">
        <f>pil!H665</f>
        <v>20.66</v>
      </c>
      <c r="S17">
        <f>pil!I665</f>
        <v>111.261</v>
      </c>
      <c r="T17">
        <f>pil!J665</f>
        <v>-8.4139999999999997</v>
      </c>
      <c r="U17">
        <f>pil!K665</f>
        <v>-18.783999999999999</v>
      </c>
      <c r="Y17" t="s">
        <v>12</v>
      </c>
      <c r="Z17">
        <f t="shared" ref="Z17:AE17" si="3">P17+E17</f>
        <v>-502.60500000000002</v>
      </c>
      <c r="AA17">
        <f t="shared" si="3"/>
        <v>-324.52100000000002</v>
      </c>
      <c r="AB17">
        <f t="shared" si="3"/>
        <v>305.28000000000003</v>
      </c>
      <c r="AC17">
        <f t="shared" si="3"/>
        <v>115.378</v>
      </c>
      <c r="AD17">
        <f t="shared" si="3"/>
        <v>-14.509</v>
      </c>
      <c r="AE17">
        <f t="shared" si="3"/>
        <v>-32.390999999999998</v>
      </c>
    </row>
    <row r="18" spans="1:31" hidden="1" x14ac:dyDescent="0.25">
      <c r="A18">
        <v>1</v>
      </c>
      <c r="C18">
        <f>pil!D474</f>
        <v>2</v>
      </c>
      <c r="D18" t="str">
        <f>pil!E474</f>
        <v>Msup</v>
      </c>
      <c r="E18">
        <f>pil!F474</f>
        <v>-8.1329999999999991</v>
      </c>
      <c r="F18">
        <f>pil!G474</f>
        <v>-5.7380000000000004</v>
      </c>
      <c r="G18">
        <f>pil!H474</f>
        <v>141.30500000000001</v>
      </c>
      <c r="H18">
        <f>pil!I474</f>
        <v>1.891</v>
      </c>
      <c r="I18">
        <f>pil!J474</f>
        <v>-3.165</v>
      </c>
      <c r="J18">
        <f>pil!K474</f>
        <v>-7.0609999999999999</v>
      </c>
      <c r="L18">
        <v>1</v>
      </c>
      <c r="N18">
        <f>pil!D666</f>
        <v>2</v>
      </c>
      <c r="O18" t="str">
        <f>pil!E666</f>
        <v>Msup</v>
      </c>
      <c r="P18">
        <f>pil!F666</f>
        <v>-37.872999999999998</v>
      </c>
      <c r="Q18">
        <f>pil!G666</f>
        <v>-24.102</v>
      </c>
      <c r="R18">
        <f>pil!H666</f>
        <v>10.739000000000001</v>
      </c>
      <c r="S18">
        <f>pil!I666</f>
        <v>65.992999999999995</v>
      </c>
      <c r="T18">
        <f>pil!J666</f>
        <v>-4.7850000000000001</v>
      </c>
      <c r="U18">
        <f>pil!K666</f>
        <v>-10.676</v>
      </c>
      <c r="X18">
        <v>2</v>
      </c>
    </row>
    <row r="19" spans="1:31" hidden="1" x14ac:dyDescent="0.25">
      <c r="A19">
        <v>1</v>
      </c>
      <c r="D19" t="str">
        <f>pil!E475</f>
        <v>Minf</v>
      </c>
      <c r="E19">
        <f>pil!F475</f>
        <v>9.76</v>
      </c>
      <c r="F19">
        <f>pil!G475</f>
        <v>6.79</v>
      </c>
      <c r="G19">
        <f>pil!H475</f>
        <v>-154.238</v>
      </c>
      <c r="H19">
        <f>pil!I475</f>
        <v>-1.875</v>
      </c>
      <c r="I19">
        <f>pil!J475</f>
        <v>3.2469999999999999</v>
      </c>
      <c r="J19">
        <f>pil!K475</f>
        <v>7.2460000000000004</v>
      </c>
      <c r="L19">
        <v>1</v>
      </c>
      <c r="O19" t="str">
        <f>pil!E667</f>
        <v>Minf</v>
      </c>
      <c r="P19">
        <f>pil!F667</f>
        <v>39.902000000000001</v>
      </c>
      <c r="Q19">
        <f>pil!G667</f>
        <v>25.384</v>
      </c>
      <c r="R19">
        <f>pil!H667</f>
        <v>-11.182</v>
      </c>
      <c r="S19">
        <f>pil!I667</f>
        <v>-67.412000000000006</v>
      </c>
      <c r="T19">
        <f>pil!J667</f>
        <v>4.9160000000000004</v>
      </c>
      <c r="U19">
        <f>pil!K667</f>
        <v>10.968999999999999</v>
      </c>
    </row>
    <row r="20" spans="1:31" hidden="1" x14ac:dyDescent="0.25">
      <c r="A20">
        <v>1</v>
      </c>
      <c r="D20" t="str">
        <f>pil!E476</f>
        <v>V</v>
      </c>
      <c r="E20">
        <f>pil!F476</f>
        <v>-5.5910000000000002</v>
      </c>
      <c r="F20">
        <f>pil!G476</f>
        <v>-3.915</v>
      </c>
      <c r="G20">
        <f>pil!H476</f>
        <v>92.088999999999999</v>
      </c>
      <c r="H20">
        <f>pil!I476</f>
        <v>1.175</v>
      </c>
      <c r="I20">
        <f>pil!J476</f>
        <v>-2.004</v>
      </c>
      <c r="J20">
        <f>pil!K476</f>
        <v>-4.4710000000000001</v>
      </c>
      <c r="L20">
        <v>1</v>
      </c>
      <c r="O20" t="str">
        <f>pil!E668</f>
        <v>V</v>
      </c>
      <c r="P20">
        <f>pil!F668</f>
        <v>-24.305</v>
      </c>
      <c r="Q20">
        <f>pil!G668</f>
        <v>-15.464</v>
      </c>
      <c r="R20">
        <f>pil!H668</f>
        <v>6.85</v>
      </c>
      <c r="S20">
        <f>pil!I668</f>
        <v>41.686</v>
      </c>
      <c r="T20">
        <f>pil!J668</f>
        <v>-3.0310000000000001</v>
      </c>
      <c r="U20">
        <f>pil!K668</f>
        <v>-6.7640000000000002</v>
      </c>
    </row>
    <row r="21" spans="1:31" hidden="1" x14ac:dyDescent="0.25">
      <c r="A21">
        <v>1</v>
      </c>
      <c r="D21" t="str">
        <f>pil!E477</f>
        <v>N</v>
      </c>
      <c r="E21">
        <f>pil!F477</f>
        <v>-134.071</v>
      </c>
      <c r="F21">
        <f>pil!G477</f>
        <v>-94.478999999999999</v>
      </c>
      <c r="G21">
        <f>pil!H477</f>
        <v>427.55599999999998</v>
      </c>
      <c r="H21">
        <f>pil!I477</f>
        <v>6.1150000000000002</v>
      </c>
      <c r="I21">
        <f>pil!J477</f>
        <v>-9.4220000000000006</v>
      </c>
      <c r="J21">
        <f>pil!K477</f>
        <v>-21.033000000000001</v>
      </c>
      <c r="L21">
        <v>1</v>
      </c>
      <c r="O21" t="str">
        <f>pil!E669</f>
        <v>N</v>
      </c>
      <c r="P21">
        <f>pil!F669</f>
        <v>-502.42599999999999</v>
      </c>
      <c r="Q21">
        <f>pil!G669</f>
        <v>-317.447</v>
      </c>
      <c r="R21">
        <f>pil!H669</f>
        <v>28.77</v>
      </c>
      <c r="S21">
        <f>pil!I669</f>
        <v>159.30699999999999</v>
      </c>
      <c r="T21">
        <f>pil!J669</f>
        <v>-12.006</v>
      </c>
      <c r="U21">
        <f>pil!K669</f>
        <v>-26.798999999999999</v>
      </c>
      <c r="Y21" t="s">
        <v>12</v>
      </c>
      <c r="Z21">
        <f t="shared" ref="Z21:AE21" si="4">P21+E21</f>
        <v>-636.49699999999996</v>
      </c>
      <c r="AA21">
        <f t="shared" si="4"/>
        <v>-411.92599999999999</v>
      </c>
      <c r="AB21">
        <f t="shared" si="4"/>
        <v>456.32599999999996</v>
      </c>
      <c r="AC21">
        <f t="shared" si="4"/>
        <v>165.422</v>
      </c>
      <c r="AD21">
        <f t="shared" si="4"/>
        <v>-21.428000000000001</v>
      </c>
      <c r="AE21">
        <f t="shared" si="4"/>
        <v>-47.832000000000001</v>
      </c>
    </row>
    <row r="22" spans="1:31" hidden="1" x14ac:dyDescent="0.25">
      <c r="A22">
        <v>1</v>
      </c>
      <c r="C22">
        <f>pil!D478</f>
        <v>1</v>
      </c>
      <c r="D22" t="str">
        <f>pil!E478</f>
        <v>Msup</v>
      </c>
      <c r="E22">
        <f>pil!F478</f>
        <v>-5.4630000000000001</v>
      </c>
      <c r="F22">
        <f>pil!G478</f>
        <v>-3.9129999999999998</v>
      </c>
      <c r="G22">
        <f>pil!H478</f>
        <v>114.97799999999999</v>
      </c>
      <c r="H22">
        <f>pil!I478</f>
        <v>2.2360000000000002</v>
      </c>
      <c r="I22">
        <f>pil!J478</f>
        <v>-3.13</v>
      </c>
      <c r="J22">
        <f>pil!K478</f>
        <v>-6.9850000000000003</v>
      </c>
      <c r="L22">
        <v>1</v>
      </c>
      <c r="N22">
        <f>pil!D670</f>
        <v>1</v>
      </c>
      <c r="O22" t="str">
        <f>pil!E670</f>
        <v>Msup</v>
      </c>
      <c r="P22">
        <f>pil!F670</f>
        <v>-23.045000000000002</v>
      </c>
      <c r="Q22">
        <f>pil!G670</f>
        <v>-14.673999999999999</v>
      </c>
      <c r="R22">
        <f>pil!H670</f>
        <v>7.468</v>
      </c>
      <c r="S22">
        <f>pil!I670</f>
        <v>53.439</v>
      </c>
      <c r="T22">
        <f>pil!J670</f>
        <v>-3.7349999999999999</v>
      </c>
      <c r="U22">
        <f>pil!K670</f>
        <v>-8.3350000000000009</v>
      </c>
      <c r="X22">
        <v>1</v>
      </c>
    </row>
    <row r="23" spans="1:31" hidden="1" x14ac:dyDescent="0.25">
      <c r="A23">
        <v>1</v>
      </c>
      <c r="D23" t="str">
        <f>pil!E479</f>
        <v>Minf</v>
      </c>
      <c r="E23">
        <f>pil!F479</f>
        <v>3.3079999999999998</v>
      </c>
      <c r="F23">
        <f>pil!G479</f>
        <v>2.2719999999999998</v>
      </c>
      <c r="G23">
        <f>pil!H479</f>
        <v>-271.87200000000001</v>
      </c>
      <c r="H23">
        <f>pil!I479</f>
        <v>-4.6180000000000003</v>
      </c>
      <c r="I23">
        <f>pil!J479</f>
        <v>6.899</v>
      </c>
      <c r="J23">
        <f>pil!K479</f>
        <v>15.395</v>
      </c>
      <c r="L23">
        <v>1</v>
      </c>
      <c r="O23" t="str">
        <f>pil!E671</f>
        <v>Minf</v>
      </c>
      <c r="P23">
        <f>pil!F671</f>
        <v>12.507999999999999</v>
      </c>
      <c r="Q23">
        <f>pil!G671</f>
        <v>7.9340000000000002</v>
      </c>
      <c r="R23">
        <f>pil!H671</f>
        <v>-9.5890000000000004</v>
      </c>
      <c r="S23">
        <f>pil!I671</f>
        <v>-67.132999999999996</v>
      </c>
      <c r="T23">
        <f>pil!J671</f>
        <v>4.7220000000000004</v>
      </c>
      <c r="U23">
        <f>pil!K671</f>
        <v>10.536</v>
      </c>
    </row>
    <row r="24" spans="1:31" hidden="1" x14ac:dyDescent="0.25">
      <c r="A24">
        <v>1</v>
      </c>
      <c r="D24" t="str">
        <f>pil!E480</f>
        <v>V</v>
      </c>
      <c r="E24">
        <f>pil!F480</f>
        <v>-2.37</v>
      </c>
      <c r="F24">
        <f>pil!G480</f>
        <v>-1.6719999999999999</v>
      </c>
      <c r="G24">
        <f>pil!H480</f>
        <v>104.411</v>
      </c>
      <c r="H24">
        <f>pil!I480</f>
        <v>1.851</v>
      </c>
      <c r="I24">
        <f>pil!J480</f>
        <v>-2.7109999999999999</v>
      </c>
      <c r="J24">
        <f>pil!K480</f>
        <v>-6.048</v>
      </c>
      <c r="L24">
        <v>1</v>
      </c>
      <c r="O24" t="str">
        <f>pil!E672</f>
        <v>V</v>
      </c>
      <c r="P24">
        <f>pil!F672</f>
        <v>-9.609</v>
      </c>
      <c r="Q24">
        <f>pil!G672</f>
        <v>-6.11</v>
      </c>
      <c r="R24">
        <f>pil!H672</f>
        <v>4.6100000000000003</v>
      </c>
      <c r="S24">
        <f>pil!I672</f>
        <v>32.585999999999999</v>
      </c>
      <c r="T24">
        <f>pil!J672</f>
        <v>-2.286</v>
      </c>
      <c r="U24">
        <f>pil!K672</f>
        <v>-5.0999999999999996</v>
      </c>
    </row>
    <row r="25" spans="1:31" hidden="1" x14ac:dyDescent="0.25">
      <c r="A25">
        <v>1</v>
      </c>
      <c r="D25" t="str">
        <f>pil!E481</f>
        <v>N</v>
      </c>
      <c r="E25">
        <f>pil!F481</f>
        <v>-162.94999999999999</v>
      </c>
      <c r="F25">
        <f>pil!G481</f>
        <v>-114.958</v>
      </c>
      <c r="G25">
        <f>pil!H481</f>
        <v>576.72799999999995</v>
      </c>
      <c r="H25">
        <f>pil!I481</f>
        <v>8.4380000000000006</v>
      </c>
      <c r="I25">
        <f>pil!J481</f>
        <v>-13.12</v>
      </c>
      <c r="J25">
        <f>pil!K481</f>
        <v>-29.283000000000001</v>
      </c>
      <c r="L25">
        <v>1</v>
      </c>
      <c r="O25" t="str">
        <f>pil!E673</f>
        <v>N</v>
      </c>
      <c r="P25">
        <f>pil!F673</f>
        <v>-603.01900000000001</v>
      </c>
      <c r="Q25">
        <f>pil!G673</f>
        <v>-381.59199999999998</v>
      </c>
      <c r="R25">
        <f>pil!H673</f>
        <v>36.142000000000003</v>
      </c>
      <c r="S25">
        <f>pil!I673</f>
        <v>207.29900000000001</v>
      </c>
      <c r="T25">
        <f>pil!J673</f>
        <v>-15.516999999999999</v>
      </c>
      <c r="U25">
        <f>pil!K673</f>
        <v>-34.634999999999998</v>
      </c>
      <c r="Y25" t="s">
        <v>12</v>
      </c>
      <c r="Z25">
        <f t="shared" ref="Z25:AE25" si="5">P25+E25</f>
        <v>-765.96900000000005</v>
      </c>
      <c r="AA25">
        <f t="shared" si="5"/>
        <v>-496.54999999999995</v>
      </c>
      <c r="AB25">
        <f t="shared" si="5"/>
        <v>612.87</v>
      </c>
      <c r="AC25">
        <f t="shared" si="5"/>
        <v>215.73699999999999</v>
      </c>
      <c r="AD25">
        <f t="shared" si="5"/>
        <v>-28.637</v>
      </c>
      <c r="AE25">
        <f t="shared" si="5"/>
        <v>-63.917999999999999</v>
      </c>
    </row>
    <row r="26" spans="1:31" hidden="1" x14ac:dyDescent="0.25">
      <c r="A26">
        <v>2</v>
      </c>
      <c r="C26">
        <f>pil!D170</f>
        <v>6</v>
      </c>
      <c r="D26" t="str">
        <f>pil!E170</f>
        <v>Msup</v>
      </c>
      <c r="E26">
        <f>pil!F170</f>
        <v>-9.3960000000000008</v>
      </c>
      <c r="F26">
        <f>pil!G170</f>
        <v>-5.7240000000000002</v>
      </c>
      <c r="G26">
        <f>pil!H170</f>
        <v>14.131</v>
      </c>
      <c r="H26">
        <f>pil!I170</f>
        <v>-0.11600000000000001</v>
      </c>
      <c r="I26">
        <f>pil!J170</f>
        <v>1.0999999999999999E-2</v>
      </c>
      <c r="J26">
        <f>pil!K170</f>
        <v>2.5999999999999999E-2</v>
      </c>
      <c r="L26">
        <v>2</v>
      </c>
      <c r="N26">
        <f>pil!D674</f>
        <v>6</v>
      </c>
      <c r="O26" t="str">
        <f>pil!E674</f>
        <v>Msup</v>
      </c>
      <c r="P26">
        <f>pil!F674</f>
        <v>45.098999999999997</v>
      </c>
      <c r="Q26">
        <f>pil!G674</f>
        <v>27.331</v>
      </c>
      <c r="R26">
        <f>pil!H674</f>
        <v>13.984</v>
      </c>
      <c r="S26">
        <f>pil!I674</f>
        <v>66.992999999999995</v>
      </c>
      <c r="T26">
        <f>pil!J674</f>
        <v>-5.0289999999999999</v>
      </c>
      <c r="U26">
        <f>pil!K674</f>
        <v>-11.226000000000001</v>
      </c>
      <c r="W26" s="1">
        <f>L27</f>
        <v>2</v>
      </c>
      <c r="X26">
        <v>6</v>
      </c>
    </row>
    <row r="27" spans="1:31" hidden="1" x14ac:dyDescent="0.25">
      <c r="A27">
        <v>2</v>
      </c>
      <c r="D27" t="str">
        <f>pil!E171</f>
        <v>Minf</v>
      </c>
      <c r="E27">
        <f>pil!F171</f>
        <v>7.1050000000000004</v>
      </c>
      <c r="F27">
        <f>pil!G171</f>
        <v>4.3460000000000001</v>
      </c>
      <c r="G27">
        <f>pil!H171</f>
        <v>-7.1059999999999999</v>
      </c>
      <c r="H27">
        <f>pil!I171</f>
        <v>0.05</v>
      </c>
      <c r="I27">
        <f>pil!J171</f>
        <v>4.0000000000000001E-3</v>
      </c>
      <c r="J27">
        <f>pil!K171</f>
        <v>8.9999999999999993E-3</v>
      </c>
      <c r="L27">
        <v>2</v>
      </c>
      <c r="O27" t="str">
        <f>pil!E675</f>
        <v>Minf</v>
      </c>
      <c r="P27">
        <f>pil!F675</f>
        <v>-34.195</v>
      </c>
      <c r="Q27">
        <f>pil!G675</f>
        <v>-21.344000000000001</v>
      </c>
      <c r="R27">
        <f>pil!H675</f>
        <v>-7.7619999999999996</v>
      </c>
      <c r="S27">
        <f>pil!I675</f>
        <v>-32.884999999999998</v>
      </c>
      <c r="T27">
        <f>pil!J675</f>
        <v>2.2599999999999998</v>
      </c>
      <c r="U27">
        <f>pil!K675</f>
        <v>5.0449999999999999</v>
      </c>
      <c r="X27" s="1"/>
    </row>
    <row r="28" spans="1:31" hidden="1" x14ac:dyDescent="0.25">
      <c r="A28">
        <v>2</v>
      </c>
      <c r="D28" t="str">
        <f>pil!E172</f>
        <v>V</v>
      </c>
      <c r="E28">
        <f>pil!F172</f>
        <v>-5.157</v>
      </c>
      <c r="F28">
        <f>pil!G172</f>
        <v>-3.1469999999999998</v>
      </c>
      <c r="G28">
        <f>pil!H172</f>
        <v>6.5720000000000001</v>
      </c>
      <c r="H28">
        <f>pil!I172</f>
        <v>-5.1999999999999998E-2</v>
      </c>
      <c r="I28">
        <f>pil!J172</f>
        <v>2E-3</v>
      </c>
      <c r="J28">
        <f>pil!K172</f>
        <v>5.0000000000000001E-3</v>
      </c>
      <c r="L28">
        <v>2</v>
      </c>
      <c r="O28" t="str">
        <f>pil!E676</f>
        <v>V</v>
      </c>
      <c r="P28">
        <f>pil!F676</f>
        <v>24.779</v>
      </c>
      <c r="Q28">
        <f>pil!G676</f>
        <v>15.211</v>
      </c>
      <c r="R28">
        <f>pil!H676</f>
        <v>6.766</v>
      </c>
      <c r="S28">
        <f>pil!I676</f>
        <v>30.832999999999998</v>
      </c>
      <c r="T28">
        <f>pil!J676</f>
        <v>-2.278</v>
      </c>
      <c r="U28">
        <f>pil!K676</f>
        <v>-5.085</v>
      </c>
    </row>
    <row r="29" spans="1:31" hidden="1" x14ac:dyDescent="0.25">
      <c r="A29">
        <v>2</v>
      </c>
      <c r="D29" t="str">
        <f>pil!E173</f>
        <v>N</v>
      </c>
      <c r="E29">
        <f>pil!F173</f>
        <v>-17.887</v>
      </c>
      <c r="F29">
        <f>pil!G173</f>
        <v>-10.898999999999999</v>
      </c>
      <c r="G29">
        <f>pil!H173</f>
        <v>7.8479999999999999</v>
      </c>
      <c r="H29">
        <f>pil!I173</f>
        <v>-6.5000000000000002E-2</v>
      </c>
      <c r="I29">
        <f>pil!J173</f>
        <v>6.0000000000000001E-3</v>
      </c>
      <c r="J29">
        <f>pil!K173</f>
        <v>1.4E-2</v>
      </c>
      <c r="L29">
        <v>2</v>
      </c>
      <c r="O29" t="str">
        <f>pil!E677</f>
        <v>N</v>
      </c>
      <c r="P29">
        <f>pil!F677</f>
        <v>-125.292</v>
      </c>
      <c r="Q29">
        <f>pil!G677</f>
        <v>-75.605999999999995</v>
      </c>
      <c r="R29">
        <f>pil!H677</f>
        <v>0.94199999999999995</v>
      </c>
      <c r="S29">
        <f>pil!I677</f>
        <v>4.1260000000000003</v>
      </c>
      <c r="T29">
        <f>pil!J677</f>
        <v>-0.26400000000000001</v>
      </c>
      <c r="U29">
        <f>pil!K677</f>
        <v>-0.58899999999999997</v>
      </c>
      <c r="Y29" t="s">
        <v>12</v>
      </c>
      <c r="Z29">
        <f t="shared" ref="Z29:AE29" si="6">P29+E29</f>
        <v>-143.179</v>
      </c>
      <c r="AA29">
        <f t="shared" si="6"/>
        <v>-86.504999999999995</v>
      </c>
      <c r="AB29">
        <f t="shared" si="6"/>
        <v>8.7899999999999991</v>
      </c>
      <c r="AC29">
        <f t="shared" si="6"/>
        <v>4.0609999999999999</v>
      </c>
      <c r="AD29">
        <f t="shared" si="6"/>
        <v>-0.25800000000000001</v>
      </c>
      <c r="AE29">
        <f t="shared" si="6"/>
        <v>-0.57499999999999996</v>
      </c>
    </row>
    <row r="30" spans="1:31" hidden="1" x14ac:dyDescent="0.25">
      <c r="A30">
        <v>2</v>
      </c>
      <c r="C30">
        <f>pil!D174</f>
        <v>5</v>
      </c>
      <c r="D30" t="str">
        <f>pil!E174</f>
        <v>Msup</v>
      </c>
      <c r="E30">
        <f>pil!F174</f>
        <v>-5.5209999999999999</v>
      </c>
      <c r="F30">
        <f>pil!G174</f>
        <v>-3.3849999999999998</v>
      </c>
      <c r="G30">
        <f>pil!H174</f>
        <v>15.253</v>
      </c>
      <c r="H30">
        <f>pil!I174</f>
        <v>-0.13800000000000001</v>
      </c>
      <c r="I30">
        <f>pil!J174</f>
        <v>0.03</v>
      </c>
      <c r="J30">
        <f>pil!K174</f>
        <v>6.8000000000000005E-2</v>
      </c>
      <c r="L30">
        <v>2</v>
      </c>
      <c r="N30">
        <f>pil!D678</f>
        <v>5</v>
      </c>
      <c r="O30" t="str">
        <f>pil!E678</f>
        <v>Msup</v>
      </c>
      <c r="P30">
        <f>pil!F678</f>
        <v>30.001000000000001</v>
      </c>
      <c r="Q30">
        <f>pil!G678</f>
        <v>19.032</v>
      </c>
      <c r="R30">
        <f>pil!H678</f>
        <v>17.149999999999999</v>
      </c>
      <c r="S30">
        <f>pil!I678</f>
        <v>96.76</v>
      </c>
      <c r="T30">
        <f>pil!J678</f>
        <v>-7.18</v>
      </c>
      <c r="U30">
        <f>pil!K678</f>
        <v>-16.029</v>
      </c>
      <c r="X30">
        <v>5</v>
      </c>
    </row>
    <row r="31" spans="1:31" hidden="1" x14ac:dyDescent="0.25">
      <c r="A31">
        <v>2</v>
      </c>
      <c r="D31" t="str">
        <f>pil!E175</f>
        <v>Minf</v>
      </c>
      <c r="E31">
        <f>pil!F175</f>
        <v>5.9009999999999998</v>
      </c>
      <c r="F31">
        <f>pil!G175</f>
        <v>3.6150000000000002</v>
      </c>
      <c r="G31">
        <f>pil!H175</f>
        <v>-11.006</v>
      </c>
      <c r="H31">
        <f>pil!I175</f>
        <v>8.7999999999999995E-2</v>
      </c>
      <c r="I31">
        <f>pil!J175</f>
        <v>-1.4999999999999999E-2</v>
      </c>
      <c r="J31">
        <f>pil!K175</f>
        <v>-3.4000000000000002E-2</v>
      </c>
      <c r="L31">
        <v>2</v>
      </c>
      <c r="O31" t="str">
        <f>pil!E679</f>
        <v>Minf</v>
      </c>
      <c r="P31">
        <f>pil!F679</f>
        <v>-30.303999999999998</v>
      </c>
      <c r="Q31">
        <f>pil!G679</f>
        <v>-19.190999999999999</v>
      </c>
      <c r="R31">
        <f>pil!H679</f>
        <v>-16.7</v>
      </c>
      <c r="S31">
        <f>pil!I679</f>
        <v>-89.221999999999994</v>
      </c>
      <c r="T31">
        <f>pil!J679</f>
        <v>6.5960000000000001</v>
      </c>
      <c r="U31">
        <f>pil!K679</f>
        <v>14.725</v>
      </c>
    </row>
    <row r="32" spans="1:31" hidden="1" x14ac:dyDescent="0.25">
      <c r="A32">
        <v>2</v>
      </c>
      <c r="D32" t="str">
        <f>pil!E176</f>
        <v>V</v>
      </c>
      <c r="E32">
        <f>pil!F176</f>
        <v>-3.569</v>
      </c>
      <c r="F32">
        <f>pil!G176</f>
        <v>-2.1869999999999998</v>
      </c>
      <c r="G32">
        <f>pil!H176</f>
        <v>8.0909999999999993</v>
      </c>
      <c r="H32">
        <f>pil!I176</f>
        <v>-7.0000000000000007E-2</v>
      </c>
      <c r="I32">
        <f>pil!J176</f>
        <v>1.4E-2</v>
      </c>
      <c r="J32">
        <f>pil!K176</f>
        <v>3.2000000000000001E-2</v>
      </c>
      <c r="L32">
        <v>2</v>
      </c>
      <c r="O32" t="str">
        <f>pil!E680</f>
        <v>V</v>
      </c>
      <c r="P32">
        <f>pil!F680</f>
        <v>18.844999999999999</v>
      </c>
      <c r="Q32">
        <f>pil!G680</f>
        <v>11.945</v>
      </c>
      <c r="R32">
        <f>pil!H680</f>
        <v>10.553000000000001</v>
      </c>
      <c r="S32">
        <f>pil!I680</f>
        <v>57.908000000000001</v>
      </c>
      <c r="T32">
        <f>pil!J680</f>
        <v>-4.3049999999999997</v>
      </c>
      <c r="U32">
        <f>pil!K680</f>
        <v>-9.61</v>
      </c>
    </row>
    <row r="33" spans="1:31" hidden="1" x14ac:dyDescent="0.25">
      <c r="A33">
        <v>2</v>
      </c>
      <c r="D33" t="str">
        <f>pil!E177</f>
        <v>N</v>
      </c>
      <c r="E33">
        <f>pil!F177</f>
        <v>-39.255000000000003</v>
      </c>
      <c r="F33">
        <f>pil!G177</f>
        <v>-24.004000000000001</v>
      </c>
      <c r="G33">
        <f>pil!H177</f>
        <v>20.143999999999998</v>
      </c>
      <c r="H33">
        <f>pil!I177</f>
        <v>-0.17</v>
      </c>
      <c r="I33">
        <f>pil!J177</f>
        <v>2.1000000000000001E-2</v>
      </c>
      <c r="J33">
        <f>pil!K177</f>
        <v>4.7E-2</v>
      </c>
      <c r="L33">
        <v>2</v>
      </c>
      <c r="O33" t="str">
        <f>pil!E681</f>
        <v>N</v>
      </c>
      <c r="P33">
        <f>pil!F681</f>
        <v>-279.78800000000001</v>
      </c>
      <c r="Q33">
        <f>pil!G681</f>
        <v>-174.70400000000001</v>
      </c>
      <c r="R33">
        <f>pil!H681</f>
        <v>3.3079999999999998</v>
      </c>
      <c r="S33">
        <f>pil!I681</f>
        <v>15.663</v>
      </c>
      <c r="T33">
        <f>pil!J681</f>
        <v>-1.133</v>
      </c>
      <c r="U33">
        <f>pil!K681</f>
        <v>-2.5289999999999999</v>
      </c>
      <c r="Y33" t="s">
        <v>12</v>
      </c>
      <c r="Z33">
        <f t="shared" ref="Z33:AE33" si="7">P33+E33</f>
        <v>-319.04300000000001</v>
      </c>
      <c r="AA33">
        <f t="shared" si="7"/>
        <v>-198.708</v>
      </c>
      <c r="AB33">
        <f t="shared" si="7"/>
        <v>23.451999999999998</v>
      </c>
      <c r="AC33">
        <f t="shared" si="7"/>
        <v>15.493</v>
      </c>
      <c r="AD33">
        <f t="shared" si="7"/>
        <v>-1.1120000000000001</v>
      </c>
      <c r="AE33">
        <f t="shared" si="7"/>
        <v>-2.4819999999999998</v>
      </c>
    </row>
    <row r="34" spans="1:31" hidden="1" x14ac:dyDescent="0.25">
      <c r="A34">
        <v>2</v>
      </c>
      <c r="C34">
        <f>pil!D178</f>
        <v>4</v>
      </c>
      <c r="D34" t="str">
        <f>pil!E178</f>
        <v>Msup</v>
      </c>
      <c r="E34">
        <f>pil!F178</f>
        <v>-6.2060000000000004</v>
      </c>
      <c r="F34">
        <f>pil!G178</f>
        <v>-3.8010000000000002</v>
      </c>
      <c r="G34">
        <f>pil!H178</f>
        <v>15.917</v>
      </c>
      <c r="H34">
        <f>pil!I178</f>
        <v>-0.14499999999999999</v>
      </c>
      <c r="I34">
        <f>pil!J178</f>
        <v>2.4E-2</v>
      </c>
      <c r="J34">
        <f>pil!K178</f>
        <v>5.5E-2</v>
      </c>
      <c r="L34">
        <v>2</v>
      </c>
      <c r="N34">
        <f>pil!D682</f>
        <v>4</v>
      </c>
      <c r="O34" t="str">
        <f>pil!E682</f>
        <v>Msup</v>
      </c>
      <c r="P34">
        <f>pil!F682</f>
        <v>32.399000000000001</v>
      </c>
      <c r="Q34">
        <f>pil!G682</f>
        <v>20.483000000000001</v>
      </c>
      <c r="R34">
        <f>pil!H682</f>
        <v>24.811</v>
      </c>
      <c r="S34">
        <f>pil!I682</f>
        <v>137.13399999999999</v>
      </c>
      <c r="T34">
        <f>pil!J682</f>
        <v>-10.157</v>
      </c>
      <c r="U34">
        <f>pil!K682</f>
        <v>-22.675999999999998</v>
      </c>
      <c r="X34">
        <v>4</v>
      </c>
    </row>
    <row r="35" spans="1:31" hidden="1" x14ac:dyDescent="0.25">
      <c r="A35">
        <v>2</v>
      </c>
      <c r="D35" t="str">
        <f>pil!E179</f>
        <v>Minf</v>
      </c>
      <c r="E35">
        <f>pil!F179</f>
        <v>6.0819999999999999</v>
      </c>
      <c r="F35">
        <f>pil!G179</f>
        <v>3.7240000000000002</v>
      </c>
      <c r="G35">
        <f>pil!H179</f>
        <v>-12.166</v>
      </c>
      <c r="H35">
        <f>pil!I179</f>
        <v>0.10199999999999999</v>
      </c>
      <c r="I35">
        <f>pil!J179</f>
        <v>-1.0999999999999999E-2</v>
      </c>
      <c r="J35">
        <f>pil!K179</f>
        <v>-2.4E-2</v>
      </c>
      <c r="L35">
        <v>2</v>
      </c>
      <c r="O35" t="str">
        <f>pil!E683</f>
        <v>Minf</v>
      </c>
      <c r="P35">
        <f>pil!F683</f>
        <v>-30.134</v>
      </c>
      <c r="Q35">
        <f>pil!G683</f>
        <v>-19.094000000000001</v>
      </c>
      <c r="R35">
        <f>pil!H683</f>
        <v>-21.925999999999998</v>
      </c>
      <c r="S35">
        <f>pil!I683</f>
        <v>-116.697</v>
      </c>
      <c r="T35">
        <f>pil!J683</f>
        <v>8.6910000000000007</v>
      </c>
      <c r="U35">
        <f>pil!K683</f>
        <v>19.402999999999999</v>
      </c>
    </row>
    <row r="36" spans="1:31" hidden="1" x14ac:dyDescent="0.25">
      <c r="A36">
        <v>2</v>
      </c>
      <c r="D36" t="str">
        <f>pil!E180</f>
        <v>V</v>
      </c>
      <c r="E36">
        <f>pil!F180</f>
        <v>-3.84</v>
      </c>
      <c r="F36">
        <f>pil!G180</f>
        <v>-2.351</v>
      </c>
      <c r="G36">
        <f>pil!H180</f>
        <v>8.6340000000000003</v>
      </c>
      <c r="H36">
        <f>pil!I180</f>
        <v>-7.6999999999999999E-2</v>
      </c>
      <c r="I36">
        <f>pil!J180</f>
        <v>1.0999999999999999E-2</v>
      </c>
      <c r="J36">
        <f>pil!K180</f>
        <v>2.4E-2</v>
      </c>
      <c r="L36">
        <v>2</v>
      </c>
      <c r="O36" t="str">
        <f>pil!E684</f>
        <v>V</v>
      </c>
      <c r="P36">
        <f>pil!F684</f>
        <v>19.541</v>
      </c>
      <c r="Q36">
        <f>pil!G684</f>
        <v>12.368</v>
      </c>
      <c r="R36">
        <f>pil!H684</f>
        <v>14.582000000000001</v>
      </c>
      <c r="S36">
        <f>pil!I684</f>
        <v>79.149000000000001</v>
      </c>
      <c r="T36">
        <f>pil!J684</f>
        <v>-5.89</v>
      </c>
      <c r="U36">
        <f>pil!K684</f>
        <v>-13.15</v>
      </c>
    </row>
    <row r="37" spans="1:31" hidden="1" x14ac:dyDescent="0.25">
      <c r="A37">
        <v>2</v>
      </c>
      <c r="D37" t="str">
        <f>pil!E181</f>
        <v>N</v>
      </c>
      <c r="E37">
        <f>pil!F181</f>
        <v>-60.338000000000001</v>
      </c>
      <c r="F37">
        <f>pil!G181</f>
        <v>-36.935000000000002</v>
      </c>
      <c r="G37">
        <f>pil!H181</f>
        <v>34.634999999999998</v>
      </c>
      <c r="H37">
        <f>pil!I181</f>
        <v>-0.3</v>
      </c>
      <c r="I37">
        <f>pil!J181</f>
        <v>4.3999999999999997E-2</v>
      </c>
      <c r="J37">
        <f>pil!K181</f>
        <v>9.8000000000000004E-2</v>
      </c>
      <c r="L37">
        <v>2</v>
      </c>
      <c r="O37" t="str">
        <f>pil!E685</f>
        <v>N</v>
      </c>
      <c r="P37">
        <f>pil!F685</f>
        <v>-439.63600000000002</v>
      </c>
      <c r="Q37">
        <f>pil!G685</f>
        <v>-277.77999999999997</v>
      </c>
      <c r="R37">
        <f>pil!H685</f>
        <v>7.18</v>
      </c>
      <c r="S37">
        <f>pil!I685</f>
        <v>36.223999999999997</v>
      </c>
      <c r="T37">
        <f>pil!J685</f>
        <v>-2.7160000000000002</v>
      </c>
      <c r="U37">
        <f>pil!K685</f>
        <v>-6.0640000000000001</v>
      </c>
      <c r="Y37" t="s">
        <v>12</v>
      </c>
      <c r="Z37">
        <f t="shared" ref="Z37:AE37" si="8">P37+E37</f>
        <v>-499.97400000000005</v>
      </c>
      <c r="AA37">
        <f t="shared" si="8"/>
        <v>-314.71499999999997</v>
      </c>
      <c r="AB37">
        <f t="shared" si="8"/>
        <v>41.814999999999998</v>
      </c>
      <c r="AC37">
        <f t="shared" si="8"/>
        <v>35.923999999999999</v>
      </c>
      <c r="AD37">
        <f t="shared" si="8"/>
        <v>-2.6720000000000002</v>
      </c>
      <c r="AE37">
        <f t="shared" si="8"/>
        <v>-5.9660000000000002</v>
      </c>
    </row>
    <row r="38" spans="1:31" hidden="1" x14ac:dyDescent="0.25">
      <c r="A38">
        <v>2</v>
      </c>
      <c r="C38">
        <f>pil!D182</f>
        <v>3</v>
      </c>
      <c r="D38" t="str">
        <f>pil!E182</f>
        <v>Msup</v>
      </c>
      <c r="E38">
        <f>pil!F182</f>
        <v>-5.8040000000000003</v>
      </c>
      <c r="F38">
        <f>pil!G182</f>
        <v>-3.5579999999999998</v>
      </c>
      <c r="G38">
        <f>pil!H182</f>
        <v>18.366</v>
      </c>
      <c r="H38">
        <f>pil!I182</f>
        <v>-0.17299999999999999</v>
      </c>
      <c r="I38">
        <f>pil!J182</f>
        <v>4.2000000000000003E-2</v>
      </c>
      <c r="J38">
        <f>pil!K182</f>
        <v>9.4E-2</v>
      </c>
      <c r="L38">
        <v>2</v>
      </c>
      <c r="N38">
        <f>pil!D686</f>
        <v>3</v>
      </c>
      <c r="O38" t="str">
        <f>pil!E686</f>
        <v>Msup</v>
      </c>
      <c r="P38">
        <f>pil!F686</f>
        <v>31.401</v>
      </c>
      <c r="Q38">
        <f>pil!G686</f>
        <v>19.853000000000002</v>
      </c>
      <c r="R38">
        <f>pil!H686</f>
        <v>27.431000000000001</v>
      </c>
      <c r="S38">
        <f>pil!I686</f>
        <v>162.50200000000001</v>
      </c>
      <c r="T38">
        <f>pil!J686</f>
        <v>-11.879</v>
      </c>
      <c r="U38">
        <f>pil!K686</f>
        <v>-26.516999999999999</v>
      </c>
      <c r="X38">
        <v>3</v>
      </c>
    </row>
    <row r="39" spans="1:31" hidden="1" x14ac:dyDescent="0.25">
      <c r="A39">
        <v>2</v>
      </c>
      <c r="D39" t="str">
        <f>pil!E183</f>
        <v>Minf</v>
      </c>
      <c r="E39">
        <f>pil!F183</f>
        <v>5.6289999999999996</v>
      </c>
      <c r="F39">
        <f>pil!G183</f>
        <v>3.4470000000000001</v>
      </c>
      <c r="G39">
        <f>pil!H183</f>
        <v>-15.763</v>
      </c>
      <c r="H39">
        <f>pil!I183</f>
        <v>0.14199999999999999</v>
      </c>
      <c r="I39">
        <f>pil!J183</f>
        <v>-2.5999999999999999E-2</v>
      </c>
      <c r="J39">
        <f>pil!K183</f>
        <v>-5.8000000000000003E-2</v>
      </c>
      <c r="L39">
        <v>2</v>
      </c>
      <c r="O39" t="str">
        <f>pil!E687</f>
        <v>Minf</v>
      </c>
      <c r="P39">
        <f>pil!F687</f>
        <v>-27.821999999999999</v>
      </c>
      <c r="Q39">
        <f>pil!G687</f>
        <v>-17.611000000000001</v>
      </c>
      <c r="R39">
        <f>pil!H687</f>
        <v>-25.934000000000001</v>
      </c>
      <c r="S39">
        <f>pil!I687</f>
        <v>-147.346</v>
      </c>
      <c r="T39">
        <f>pil!J687</f>
        <v>10.893000000000001</v>
      </c>
      <c r="U39">
        <f>pil!K687</f>
        <v>24.321999999999999</v>
      </c>
    </row>
    <row r="40" spans="1:31" hidden="1" x14ac:dyDescent="0.25">
      <c r="A40">
        <v>2</v>
      </c>
      <c r="D40" t="str">
        <f>pil!E184</f>
        <v>V</v>
      </c>
      <c r="E40">
        <f>pil!F184</f>
        <v>-3.573</v>
      </c>
      <c r="F40">
        <f>pil!G184</f>
        <v>-2.1890000000000001</v>
      </c>
      <c r="G40">
        <f>pil!H184</f>
        <v>10.558999999999999</v>
      </c>
      <c r="H40">
        <f>pil!I184</f>
        <v>-9.8000000000000004E-2</v>
      </c>
      <c r="I40">
        <f>pil!J184</f>
        <v>2.1000000000000001E-2</v>
      </c>
      <c r="J40">
        <f>pil!K184</f>
        <v>4.8000000000000001E-2</v>
      </c>
      <c r="L40">
        <v>2</v>
      </c>
      <c r="O40" t="str">
        <f>pil!E688</f>
        <v>V</v>
      </c>
      <c r="P40">
        <f>pil!F688</f>
        <v>18.507000000000001</v>
      </c>
      <c r="Q40">
        <f>pil!G688</f>
        <v>11.708</v>
      </c>
      <c r="R40">
        <f>pil!H688</f>
        <v>16.655000000000001</v>
      </c>
      <c r="S40">
        <f>pil!I688</f>
        <v>96.688000000000002</v>
      </c>
      <c r="T40">
        <f>pil!J688</f>
        <v>-7.1159999999999997</v>
      </c>
      <c r="U40">
        <f>pil!K688</f>
        <v>-15.887</v>
      </c>
    </row>
    <row r="41" spans="1:31" hidden="1" x14ac:dyDescent="0.25">
      <c r="A41">
        <v>2</v>
      </c>
      <c r="D41" t="str">
        <f>pil!E185</f>
        <v>N</v>
      </c>
      <c r="E41">
        <f>pil!F185</f>
        <v>-81.287000000000006</v>
      </c>
      <c r="F41">
        <f>pil!G185</f>
        <v>-49.786000000000001</v>
      </c>
      <c r="G41">
        <f>pil!H185</f>
        <v>51.048999999999999</v>
      </c>
      <c r="H41">
        <f>pil!I185</f>
        <v>-0.45400000000000001</v>
      </c>
      <c r="I41">
        <f>pil!J185</f>
        <v>7.3999999999999996E-2</v>
      </c>
      <c r="J41">
        <f>pil!K185</f>
        <v>0.16500000000000001</v>
      </c>
      <c r="L41">
        <v>2</v>
      </c>
      <c r="O41" t="str">
        <f>pil!E689</f>
        <v>N</v>
      </c>
      <c r="P41">
        <f>pil!F689</f>
        <v>-602.93100000000004</v>
      </c>
      <c r="Q41">
        <f>pil!G689</f>
        <v>-383.03699999999998</v>
      </c>
      <c r="R41">
        <f>pil!H689</f>
        <v>12.259</v>
      </c>
      <c r="S41">
        <f>pil!I689</f>
        <v>64.783000000000001</v>
      </c>
      <c r="T41">
        <f>pil!J689</f>
        <v>-4.899</v>
      </c>
      <c r="U41">
        <f>pil!K689</f>
        <v>-10.936999999999999</v>
      </c>
      <c r="Y41" t="s">
        <v>12</v>
      </c>
      <c r="Z41">
        <f t="shared" ref="Z41:AE41" si="9">P41+E41</f>
        <v>-684.21800000000007</v>
      </c>
      <c r="AA41">
        <f t="shared" si="9"/>
        <v>-432.82299999999998</v>
      </c>
      <c r="AB41">
        <f t="shared" si="9"/>
        <v>63.308</v>
      </c>
      <c r="AC41">
        <f t="shared" si="9"/>
        <v>64.329000000000008</v>
      </c>
      <c r="AD41">
        <f t="shared" si="9"/>
        <v>-4.8250000000000002</v>
      </c>
      <c r="AE41">
        <f t="shared" si="9"/>
        <v>-10.772</v>
      </c>
    </row>
    <row r="42" spans="1:31" hidden="1" x14ac:dyDescent="0.25">
      <c r="A42">
        <v>2</v>
      </c>
      <c r="C42">
        <f>pil!D186</f>
        <v>2</v>
      </c>
      <c r="D42" t="str">
        <f>pil!E186</f>
        <v>Msup</v>
      </c>
      <c r="E42">
        <f>pil!F186</f>
        <v>-5.9660000000000002</v>
      </c>
      <c r="F42">
        <f>pil!G186</f>
        <v>-3.66</v>
      </c>
      <c r="G42">
        <f>pil!H186</f>
        <v>17.367999999999999</v>
      </c>
      <c r="H42">
        <f>pil!I186</f>
        <v>-0.16300000000000001</v>
      </c>
      <c r="I42">
        <f>pil!J186</f>
        <v>4.2000000000000003E-2</v>
      </c>
      <c r="J42">
        <f>pil!K186</f>
        <v>9.4E-2</v>
      </c>
      <c r="L42">
        <v>2</v>
      </c>
      <c r="N42">
        <f>pil!D690</f>
        <v>2</v>
      </c>
      <c r="O42" t="str">
        <f>pil!E690</f>
        <v>Msup</v>
      </c>
      <c r="P42">
        <f>pil!F690</f>
        <v>32.289000000000001</v>
      </c>
      <c r="Q42">
        <f>pil!G690</f>
        <v>20.457999999999998</v>
      </c>
      <c r="R42">
        <f>pil!H690</f>
        <v>28.417999999999999</v>
      </c>
      <c r="S42">
        <f>pil!I690</f>
        <v>176.02199999999999</v>
      </c>
      <c r="T42">
        <f>pil!J690</f>
        <v>-12.651</v>
      </c>
      <c r="U42">
        <f>pil!K690</f>
        <v>-28.225000000000001</v>
      </c>
      <c r="X42">
        <v>2</v>
      </c>
    </row>
    <row r="43" spans="1:31" hidden="1" x14ac:dyDescent="0.25">
      <c r="A43">
        <v>2</v>
      </c>
      <c r="D43" t="str">
        <f>pil!E187</f>
        <v>Minf</v>
      </c>
      <c r="E43">
        <f>pil!F187</f>
        <v>6.4720000000000004</v>
      </c>
      <c r="F43">
        <f>pil!G187</f>
        <v>3.9649999999999999</v>
      </c>
      <c r="G43">
        <f>pil!H187</f>
        <v>-18.079000000000001</v>
      </c>
      <c r="H43">
        <f>pil!I187</f>
        <v>0.14299999999999999</v>
      </c>
      <c r="I43">
        <f>pil!J187</f>
        <v>-0.01</v>
      </c>
      <c r="J43">
        <f>pil!K187</f>
        <v>-2.3E-2</v>
      </c>
      <c r="L43">
        <v>2</v>
      </c>
      <c r="O43" t="str">
        <f>pil!E691</f>
        <v>Minf</v>
      </c>
      <c r="P43">
        <f>pil!F691</f>
        <v>-31.701000000000001</v>
      </c>
      <c r="Q43">
        <f>pil!G691</f>
        <v>-20.114000000000001</v>
      </c>
      <c r="R43">
        <f>pil!H691</f>
        <v>-29.745999999999999</v>
      </c>
      <c r="S43">
        <f>pil!I691</f>
        <v>-169.27199999999999</v>
      </c>
      <c r="T43">
        <f>pil!J691</f>
        <v>12.461</v>
      </c>
      <c r="U43">
        <f>pil!K691</f>
        <v>27.806000000000001</v>
      </c>
    </row>
    <row r="44" spans="1:31" hidden="1" x14ac:dyDescent="0.25">
      <c r="A44">
        <v>2</v>
      </c>
      <c r="D44" t="str">
        <f>pil!E188</f>
        <v>V</v>
      </c>
      <c r="E44">
        <f>pil!F188</f>
        <v>-3.887</v>
      </c>
      <c r="F44">
        <f>pil!G188</f>
        <v>-2.383</v>
      </c>
      <c r="G44">
        <f>pil!H188</f>
        <v>10.99</v>
      </c>
      <c r="H44">
        <f>pil!I188</f>
        <v>-9.5000000000000001E-2</v>
      </c>
      <c r="I44">
        <f>pil!J188</f>
        <v>1.6E-2</v>
      </c>
      <c r="J44">
        <f>pil!K188</f>
        <v>3.5999999999999997E-2</v>
      </c>
      <c r="L44">
        <v>2</v>
      </c>
      <c r="O44" t="str">
        <f>pil!E692</f>
        <v>V</v>
      </c>
      <c r="P44">
        <f>pil!F692</f>
        <v>19.997</v>
      </c>
      <c r="Q44">
        <f>pil!G692</f>
        <v>12.679</v>
      </c>
      <c r="R44">
        <f>pil!H692</f>
        <v>18.155999999999999</v>
      </c>
      <c r="S44">
        <f>pil!I692</f>
        <v>107.786</v>
      </c>
      <c r="T44">
        <f>pil!J692</f>
        <v>-7.8479999999999999</v>
      </c>
      <c r="U44">
        <f>pil!K692</f>
        <v>-17.510000000000002</v>
      </c>
    </row>
    <row r="45" spans="1:31" hidden="1" x14ac:dyDescent="0.25">
      <c r="A45">
        <v>2</v>
      </c>
      <c r="D45" t="str">
        <f>pil!E189</f>
        <v>N</v>
      </c>
      <c r="E45">
        <f>pil!F189</f>
        <v>-102.063</v>
      </c>
      <c r="F45">
        <f>pil!G189</f>
        <v>-62.531999999999996</v>
      </c>
      <c r="G45">
        <f>pil!H189</f>
        <v>68.869</v>
      </c>
      <c r="H45">
        <f>pil!I189</f>
        <v>-0.626</v>
      </c>
      <c r="I45">
        <f>pil!J189</f>
        <v>0.113</v>
      </c>
      <c r="J45">
        <f>pil!K189</f>
        <v>0.251</v>
      </c>
      <c r="L45">
        <v>2</v>
      </c>
      <c r="O45" t="str">
        <f>pil!E693</f>
        <v>N</v>
      </c>
      <c r="P45">
        <f>pil!F693</f>
        <v>-770.77099999999996</v>
      </c>
      <c r="Q45">
        <f>pil!G693</f>
        <v>-491.16399999999999</v>
      </c>
      <c r="R45">
        <f>pil!H693</f>
        <v>18.382999999999999</v>
      </c>
      <c r="S45">
        <f>pil!I693</f>
        <v>101.54600000000001</v>
      </c>
      <c r="T45">
        <f>pil!J693</f>
        <v>-7.6520000000000001</v>
      </c>
      <c r="U45">
        <f>pil!K693</f>
        <v>-17.082000000000001</v>
      </c>
      <c r="Y45" t="s">
        <v>12</v>
      </c>
      <c r="Z45">
        <f t="shared" ref="Z45:AE45" si="10">P45+E45</f>
        <v>-872.83399999999995</v>
      </c>
      <c r="AA45">
        <f t="shared" si="10"/>
        <v>-553.69600000000003</v>
      </c>
      <c r="AB45">
        <f t="shared" si="10"/>
        <v>87.251999999999995</v>
      </c>
      <c r="AC45">
        <f t="shared" si="10"/>
        <v>100.92</v>
      </c>
      <c r="AD45">
        <f t="shared" si="10"/>
        <v>-7.5389999999999997</v>
      </c>
      <c r="AE45">
        <f t="shared" si="10"/>
        <v>-16.831</v>
      </c>
    </row>
    <row r="46" spans="1:31" hidden="1" x14ac:dyDescent="0.25">
      <c r="A46">
        <v>2</v>
      </c>
      <c r="C46">
        <f>pil!D190</f>
        <v>1</v>
      </c>
      <c r="D46" t="str">
        <f>pil!E190</f>
        <v>Msup</v>
      </c>
      <c r="E46">
        <f>pil!F190</f>
        <v>-4.1509999999999998</v>
      </c>
      <c r="F46">
        <f>pil!G190</f>
        <v>-2.5489999999999999</v>
      </c>
      <c r="G46">
        <f>pil!H190</f>
        <v>14.144</v>
      </c>
      <c r="H46">
        <f>pil!I190</f>
        <v>-0.182</v>
      </c>
      <c r="I46">
        <f>pil!J190</f>
        <v>8.5000000000000006E-2</v>
      </c>
      <c r="J46">
        <f>pil!K190</f>
        <v>0.19</v>
      </c>
      <c r="L46">
        <v>2</v>
      </c>
      <c r="N46">
        <f>pil!D694</f>
        <v>1</v>
      </c>
      <c r="O46" t="str">
        <f>pil!E694</f>
        <v>Msup</v>
      </c>
      <c r="P46">
        <f>pil!F694</f>
        <v>24.102</v>
      </c>
      <c r="Q46">
        <f>pil!G694</f>
        <v>15.217000000000001</v>
      </c>
      <c r="R46">
        <f>pil!H694</f>
        <v>22.125</v>
      </c>
      <c r="S46">
        <f>pil!I694</f>
        <v>168.59</v>
      </c>
      <c r="T46">
        <f>pil!J694</f>
        <v>-11.57</v>
      </c>
      <c r="U46">
        <f>pil!K694</f>
        <v>-25.817</v>
      </c>
      <c r="X46">
        <v>1</v>
      </c>
    </row>
    <row r="47" spans="1:31" hidden="1" x14ac:dyDescent="0.25">
      <c r="A47">
        <v>2</v>
      </c>
      <c r="D47" t="str">
        <f>pil!E191</f>
        <v>Minf</v>
      </c>
      <c r="E47">
        <f>pil!F191</f>
        <v>1.8819999999999999</v>
      </c>
      <c r="F47">
        <f>pil!G191</f>
        <v>1.151</v>
      </c>
      <c r="G47">
        <f>pil!H191</f>
        <v>-44.771999999999998</v>
      </c>
      <c r="H47">
        <f>pil!I191</f>
        <v>0.496</v>
      </c>
      <c r="I47">
        <f>pil!J191</f>
        <v>-0.17899999999999999</v>
      </c>
      <c r="J47">
        <f>pil!K191</f>
        <v>-0.39900000000000002</v>
      </c>
      <c r="L47">
        <v>2</v>
      </c>
      <c r="O47" t="str">
        <f>pil!E695</f>
        <v>Minf</v>
      </c>
      <c r="P47">
        <f>pil!F695</f>
        <v>-6.6840000000000002</v>
      </c>
      <c r="Q47">
        <f>pil!G695</f>
        <v>-4.3600000000000003</v>
      </c>
      <c r="R47">
        <f>pil!H695</f>
        <v>-42.901000000000003</v>
      </c>
      <c r="S47">
        <f>pil!I695</f>
        <v>-304.21600000000001</v>
      </c>
      <c r="T47">
        <f>pil!J695</f>
        <v>21.324000000000002</v>
      </c>
      <c r="U47">
        <f>pil!K695</f>
        <v>47.582000000000001</v>
      </c>
    </row>
    <row r="48" spans="1:31" hidden="1" x14ac:dyDescent="0.25">
      <c r="A48">
        <v>2</v>
      </c>
      <c r="D48" t="str">
        <f>pil!E192</f>
        <v>V</v>
      </c>
      <c r="E48">
        <f>pil!F192</f>
        <v>-1.63</v>
      </c>
      <c r="F48">
        <f>pil!G192</f>
        <v>-1</v>
      </c>
      <c r="G48">
        <f>pil!H192</f>
        <v>15.884</v>
      </c>
      <c r="H48">
        <f>pil!I192</f>
        <v>-0.183</v>
      </c>
      <c r="I48">
        <f>pil!J192</f>
        <v>7.0999999999999994E-2</v>
      </c>
      <c r="J48">
        <f>pil!K192</f>
        <v>0.159</v>
      </c>
      <c r="L48">
        <v>2</v>
      </c>
      <c r="O48" t="str">
        <f>pil!E696</f>
        <v>V</v>
      </c>
      <c r="P48">
        <f>pil!F696</f>
        <v>8.3209999999999997</v>
      </c>
      <c r="Q48">
        <f>pil!G696</f>
        <v>5.2910000000000004</v>
      </c>
      <c r="R48">
        <f>pil!H696</f>
        <v>17.562999999999999</v>
      </c>
      <c r="S48">
        <f>pil!I696</f>
        <v>127.751</v>
      </c>
      <c r="T48">
        <f>pil!J696</f>
        <v>-8.89</v>
      </c>
      <c r="U48">
        <f>pil!K696</f>
        <v>-19.837</v>
      </c>
    </row>
    <row r="49" spans="1:31" hidden="1" x14ac:dyDescent="0.25">
      <c r="A49">
        <v>2</v>
      </c>
      <c r="D49" t="str">
        <f>pil!E193</f>
        <v>N</v>
      </c>
      <c r="E49">
        <f>pil!F193</f>
        <v>-122.288</v>
      </c>
      <c r="F49">
        <f>pil!G193</f>
        <v>-74.942999999999998</v>
      </c>
      <c r="G49">
        <f>pil!H193</f>
        <v>86.061000000000007</v>
      </c>
      <c r="H49">
        <f>pil!I193</f>
        <v>-0.80600000000000005</v>
      </c>
      <c r="I49">
        <f>pil!J193</f>
        <v>0.16700000000000001</v>
      </c>
      <c r="J49">
        <f>pil!K193</f>
        <v>0.372</v>
      </c>
      <c r="L49">
        <v>2</v>
      </c>
      <c r="O49" t="str">
        <f>pil!E697</f>
        <v>N</v>
      </c>
      <c r="P49">
        <f>pil!F697</f>
        <v>-948.70899999999995</v>
      </c>
      <c r="Q49">
        <f>pil!G697</f>
        <v>-605.73599999999999</v>
      </c>
      <c r="R49">
        <f>pil!H697</f>
        <v>24.419</v>
      </c>
      <c r="S49">
        <f>pil!I697</f>
        <v>141.52500000000001</v>
      </c>
      <c r="T49">
        <f>pil!J697</f>
        <v>-10.563000000000001</v>
      </c>
      <c r="U49">
        <f>pil!K697</f>
        <v>-23.576000000000001</v>
      </c>
      <c r="Y49" t="s">
        <v>12</v>
      </c>
      <c r="Z49">
        <f t="shared" ref="Z49:AE49" si="11">P49+E49</f>
        <v>-1070.9969999999998</v>
      </c>
      <c r="AA49">
        <f t="shared" si="11"/>
        <v>-680.67899999999997</v>
      </c>
      <c r="AB49">
        <f t="shared" si="11"/>
        <v>110.48</v>
      </c>
      <c r="AC49">
        <f t="shared" si="11"/>
        <v>140.71899999999999</v>
      </c>
      <c r="AD49">
        <f t="shared" si="11"/>
        <v>-10.396000000000001</v>
      </c>
      <c r="AE49">
        <f t="shared" si="11"/>
        <v>-23.204000000000001</v>
      </c>
    </row>
    <row r="50" spans="1:31" hidden="1" x14ac:dyDescent="0.25">
      <c r="A50">
        <v>3</v>
      </c>
      <c r="C50">
        <f>pil!D2</f>
        <v>6</v>
      </c>
      <c r="D50" t="str">
        <f>pil!E2</f>
        <v>Msup</v>
      </c>
      <c r="E50">
        <f>pil!F2</f>
        <v>-8.859</v>
      </c>
      <c r="F50">
        <f>pil!G2</f>
        <v>-6.3250000000000002</v>
      </c>
      <c r="G50">
        <f>pil!H2</f>
        <v>42.500999999999998</v>
      </c>
      <c r="H50">
        <f>pil!I2</f>
        <v>-0.9</v>
      </c>
      <c r="I50">
        <f>pil!J2</f>
        <v>0.51</v>
      </c>
      <c r="J50">
        <f>pil!K2</f>
        <v>1.139</v>
      </c>
      <c r="L50">
        <v>3</v>
      </c>
      <c r="N50">
        <f>pil!D698</f>
        <v>6</v>
      </c>
      <c r="O50" t="str">
        <f>pil!E698</f>
        <v>Msup</v>
      </c>
      <c r="P50">
        <f>pil!F698</f>
        <v>20.981000000000002</v>
      </c>
      <c r="Q50">
        <f>pil!G698</f>
        <v>13.346</v>
      </c>
      <c r="R50">
        <f>pil!H698</f>
        <v>5.2779999999999996</v>
      </c>
      <c r="S50">
        <f>pil!I698</f>
        <v>24.989000000000001</v>
      </c>
      <c r="T50">
        <f>pil!J698</f>
        <v>-1.8580000000000001</v>
      </c>
      <c r="U50">
        <f>pil!K698</f>
        <v>-4.1479999999999997</v>
      </c>
      <c r="W50" s="1">
        <f>L51</f>
        <v>3</v>
      </c>
      <c r="X50">
        <v>6</v>
      </c>
    </row>
    <row r="51" spans="1:31" hidden="1" x14ac:dyDescent="0.25">
      <c r="A51">
        <v>3</v>
      </c>
      <c r="D51" t="str">
        <f>pil!E3</f>
        <v>Minf</v>
      </c>
      <c r="E51">
        <f>pil!F3</f>
        <v>7.3920000000000003</v>
      </c>
      <c r="F51">
        <f>pil!G3</f>
        <v>5.3179999999999996</v>
      </c>
      <c r="G51">
        <f>pil!H3</f>
        <v>-20.29</v>
      </c>
      <c r="H51">
        <f>pil!I3</f>
        <v>0.315</v>
      </c>
      <c r="I51">
        <f>pil!J3</f>
        <v>0.14499999999999999</v>
      </c>
      <c r="J51">
        <f>pil!K3</f>
        <v>0.32400000000000001</v>
      </c>
      <c r="L51">
        <v>3</v>
      </c>
      <c r="O51" t="str">
        <f>pil!E699</f>
        <v>Minf</v>
      </c>
      <c r="P51">
        <f>pil!F699</f>
        <v>-19.09</v>
      </c>
      <c r="Q51">
        <f>pil!G699</f>
        <v>-12.278</v>
      </c>
      <c r="R51">
        <f>pil!H699</f>
        <v>-4.2789999999999999</v>
      </c>
      <c r="S51">
        <f>pil!I699</f>
        <v>-19.798999999999999</v>
      </c>
      <c r="T51">
        <f>pil!J699</f>
        <v>1.456</v>
      </c>
      <c r="U51">
        <f>pil!K699</f>
        <v>3.25</v>
      </c>
      <c r="X51" s="1"/>
    </row>
    <row r="52" spans="1:31" hidden="1" x14ac:dyDescent="0.25">
      <c r="A52">
        <v>3</v>
      </c>
      <c r="D52" t="str">
        <f>pil!E4</f>
        <v>V</v>
      </c>
      <c r="E52">
        <f>pil!F4</f>
        <v>-5.0789999999999997</v>
      </c>
      <c r="F52">
        <f>pil!G4</f>
        <v>-3.6379999999999999</v>
      </c>
      <c r="G52">
        <f>pil!H4</f>
        <v>17.847999999999999</v>
      </c>
      <c r="H52">
        <f>pil!I4</f>
        <v>-0.33600000000000002</v>
      </c>
      <c r="I52">
        <f>pil!J4</f>
        <v>0.114</v>
      </c>
      <c r="J52">
        <f>pil!K4</f>
        <v>0.255</v>
      </c>
      <c r="L52">
        <v>3</v>
      </c>
      <c r="O52" t="str">
        <f>pil!E700</f>
        <v>V</v>
      </c>
      <c r="P52">
        <f>pil!F700</f>
        <v>12.522</v>
      </c>
      <c r="Q52">
        <f>pil!G700</f>
        <v>8.0069999999999997</v>
      </c>
      <c r="R52">
        <f>pil!H700</f>
        <v>2.9860000000000002</v>
      </c>
      <c r="S52">
        <f>pil!I700</f>
        <v>13.99</v>
      </c>
      <c r="T52">
        <f>pil!J700</f>
        <v>-1.036</v>
      </c>
      <c r="U52">
        <f>pil!K700</f>
        <v>-2.3119999999999998</v>
      </c>
    </row>
    <row r="53" spans="1:31" hidden="1" x14ac:dyDescent="0.25">
      <c r="A53">
        <v>3</v>
      </c>
      <c r="D53" t="str">
        <f>pil!E5</f>
        <v>N</v>
      </c>
      <c r="E53">
        <f>pil!F5</f>
        <v>-16.495999999999999</v>
      </c>
      <c r="F53">
        <f>pil!G5</f>
        <v>-11.762</v>
      </c>
      <c r="G53">
        <f>pil!H5</f>
        <v>24.126999999999999</v>
      </c>
      <c r="H53">
        <f>pil!I5</f>
        <v>-0.50900000000000001</v>
      </c>
      <c r="I53">
        <f>pil!J5</f>
        <v>0.28699999999999998</v>
      </c>
      <c r="J53">
        <f>pil!K5</f>
        <v>0.64</v>
      </c>
      <c r="L53">
        <v>3</v>
      </c>
      <c r="O53" t="str">
        <f>pil!E701</f>
        <v>N</v>
      </c>
      <c r="P53">
        <f>pil!F701</f>
        <v>-41.008000000000003</v>
      </c>
      <c r="Q53">
        <f>pil!G701</f>
        <v>-25.547000000000001</v>
      </c>
      <c r="R53">
        <f>pil!H701</f>
        <v>-3.3079999999999998</v>
      </c>
      <c r="S53">
        <f>pil!I701</f>
        <v>-15.553000000000001</v>
      </c>
      <c r="T53">
        <f>pil!J701</f>
        <v>1.153</v>
      </c>
      <c r="U53">
        <f>pil!K701</f>
        <v>2.5739999999999998</v>
      </c>
      <c r="Y53" t="s">
        <v>12</v>
      </c>
      <c r="Z53">
        <f t="shared" ref="Z53:AE53" si="12">P53+E53</f>
        <v>-57.504000000000005</v>
      </c>
      <c r="AA53">
        <f t="shared" si="12"/>
        <v>-37.308999999999997</v>
      </c>
      <c r="AB53">
        <f t="shared" si="12"/>
        <v>20.818999999999999</v>
      </c>
      <c r="AC53">
        <f t="shared" si="12"/>
        <v>-16.062000000000001</v>
      </c>
      <c r="AD53">
        <f t="shared" si="12"/>
        <v>1.44</v>
      </c>
      <c r="AE53">
        <f t="shared" si="12"/>
        <v>3.214</v>
      </c>
    </row>
    <row r="54" spans="1:31" hidden="1" x14ac:dyDescent="0.25">
      <c r="A54">
        <v>3</v>
      </c>
      <c r="C54">
        <f>pil!D6</f>
        <v>5</v>
      </c>
      <c r="D54" t="str">
        <f>pil!E6</f>
        <v>Msup</v>
      </c>
      <c r="E54">
        <f>pil!F6</f>
        <v>-8.6479999999999997</v>
      </c>
      <c r="F54">
        <f>pil!G6</f>
        <v>-5.9850000000000003</v>
      </c>
      <c r="G54">
        <f>pil!H6</f>
        <v>70.783000000000001</v>
      </c>
      <c r="H54">
        <f>pil!I6</f>
        <v>-1.6779999999999999</v>
      </c>
      <c r="I54">
        <f>pil!J6</f>
        <v>1.3460000000000001</v>
      </c>
      <c r="J54">
        <f>pil!K6</f>
        <v>3.0059999999999998</v>
      </c>
      <c r="L54">
        <v>3</v>
      </c>
      <c r="N54">
        <f>pil!D702</f>
        <v>5</v>
      </c>
      <c r="O54" t="str">
        <f>pil!E702</f>
        <v>Msup</v>
      </c>
      <c r="P54">
        <f>pil!F702</f>
        <v>18.201000000000001</v>
      </c>
      <c r="Q54">
        <f>pil!G702</f>
        <v>11.759</v>
      </c>
      <c r="R54">
        <f>pil!H702</f>
        <v>6.734</v>
      </c>
      <c r="S54">
        <f>pil!I702</f>
        <v>36.387999999999998</v>
      </c>
      <c r="T54">
        <f>pil!J702</f>
        <v>-2.722</v>
      </c>
      <c r="U54">
        <f>pil!K702</f>
        <v>-6.077</v>
      </c>
      <c r="X54">
        <v>5</v>
      </c>
    </row>
    <row r="55" spans="1:31" hidden="1" x14ac:dyDescent="0.25">
      <c r="A55">
        <v>3</v>
      </c>
      <c r="D55" t="str">
        <f>pil!E7</f>
        <v>Minf</v>
      </c>
      <c r="E55">
        <f>pil!F7</f>
        <v>8.3369999999999997</v>
      </c>
      <c r="F55">
        <f>pil!G7</f>
        <v>5.8970000000000002</v>
      </c>
      <c r="G55">
        <f>pil!H7</f>
        <v>-61.588000000000001</v>
      </c>
      <c r="H55">
        <f>pil!I7</f>
        <v>1.3160000000000001</v>
      </c>
      <c r="I55">
        <f>pil!J7</f>
        <v>-0.97299999999999998</v>
      </c>
      <c r="J55">
        <f>pil!K7</f>
        <v>-2.1720000000000002</v>
      </c>
      <c r="L55">
        <v>3</v>
      </c>
      <c r="O55" t="str">
        <f>pil!E703</f>
        <v>Minf</v>
      </c>
      <c r="P55">
        <f>pil!F703</f>
        <v>-18.024999999999999</v>
      </c>
      <c r="Q55">
        <f>pil!G703</f>
        <v>-11.661</v>
      </c>
      <c r="R55">
        <f>pil!H703</f>
        <v>-7.2149999999999999</v>
      </c>
      <c r="S55">
        <f>pil!I703</f>
        <v>-38.372</v>
      </c>
      <c r="T55">
        <f>pil!J703</f>
        <v>2.871</v>
      </c>
      <c r="U55">
        <f>pil!K703</f>
        <v>6.4089999999999998</v>
      </c>
    </row>
    <row r="56" spans="1:31" hidden="1" x14ac:dyDescent="0.25">
      <c r="A56">
        <v>3</v>
      </c>
      <c r="D56" t="str">
        <f>pil!E8</f>
        <v>V</v>
      </c>
      <c r="E56">
        <f>pil!F8</f>
        <v>-5.3079999999999998</v>
      </c>
      <c r="F56">
        <f>pil!G8</f>
        <v>-3.7130000000000001</v>
      </c>
      <c r="G56">
        <f>pil!H8</f>
        <v>40.771999999999998</v>
      </c>
      <c r="H56">
        <f>pil!I8</f>
        <v>-0.93200000000000005</v>
      </c>
      <c r="I56">
        <f>pil!J8</f>
        <v>0.72499999999999998</v>
      </c>
      <c r="J56">
        <f>pil!K8</f>
        <v>1.6180000000000001</v>
      </c>
      <c r="L56">
        <v>3</v>
      </c>
      <c r="O56" t="str">
        <f>pil!E704</f>
        <v>V</v>
      </c>
      <c r="P56">
        <f>pil!F704</f>
        <v>11.32</v>
      </c>
      <c r="Q56">
        <f>pil!G704</f>
        <v>7.319</v>
      </c>
      <c r="R56">
        <f>pil!H704</f>
        <v>4.359</v>
      </c>
      <c r="S56">
        <f>pil!I704</f>
        <v>23.358000000000001</v>
      </c>
      <c r="T56">
        <f>pil!J704</f>
        <v>-1.748</v>
      </c>
      <c r="U56">
        <f>pil!K704</f>
        <v>-3.9020000000000001</v>
      </c>
    </row>
    <row r="57" spans="1:31" hidden="1" x14ac:dyDescent="0.25">
      <c r="A57">
        <v>3</v>
      </c>
      <c r="D57" t="str">
        <f>pil!E9</f>
        <v>N</v>
      </c>
      <c r="E57">
        <f>pil!F9</f>
        <v>-43.953000000000003</v>
      </c>
      <c r="F57">
        <f>pil!G9</f>
        <v>-31.175000000000001</v>
      </c>
      <c r="G57">
        <f>pil!H9</f>
        <v>68.033000000000001</v>
      </c>
      <c r="H57">
        <f>pil!I9</f>
        <v>-1.5069999999999999</v>
      </c>
      <c r="I57">
        <f>pil!J9</f>
        <v>0.97799999999999998</v>
      </c>
      <c r="J57">
        <f>pil!K9</f>
        <v>2.1850000000000001</v>
      </c>
      <c r="L57">
        <v>3</v>
      </c>
      <c r="O57" t="str">
        <f>pil!E705</f>
        <v>N</v>
      </c>
      <c r="P57">
        <f>pil!F705</f>
        <v>-99.864000000000004</v>
      </c>
      <c r="Q57">
        <f>pil!G705</f>
        <v>-63.718000000000004</v>
      </c>
      <c r="R57">
        <f>pil!H705</f>
        <v>-9.7959999999999994</v>
      </c>
      <c r="S57">
        <f>pil!I705</f>
        <v>-48.414000000000001</v>
      </c>
      <c r="T57">
        <f>pil!J705</f>
        <v>3.6320000000000001</v>
      </c>
      <c r="U57">
        <f>pil!K705</f>
        <v>8.1080000000000005</v>
      </c>
      <c r="Y57" t="s">
        <v>12</v>
      </c>
      <c r="Z57">
        <f t="shared" ref="Z57:AE57" si="13">P57+E57</f>
        <v>-143.81700000000001</v>
      </c>
      <c r="AA57">
        <f t="shared" si="13"/>
        <v>-94.893000000000001</v>
      </c>
      <c r="AB57">
        <f t="shared" si="13"/>
        <v>58.237000000000002</v>
      </c>
      <c r="AC57">
        <f t="shared" si="13"/>
        <v>-49.920999999999999</v>
      </c>
      <c r="AD57">
        <f t="shared" si="13"/>
        <v>4.6100000000000003</v>
      </c>
      <c r="AE57">
        <f t="shared" si="13"/>
        <v>10.293000000000001</v>
      </c>
    </row>
    <row r="58" spans="1:31" hidden="1" x14ac:dyDescent="0.25">
      <c r="A58">
        <v>3</v>
      </c>
      <c r="C58">
        <f>pil!D10</f>
        <v>4</v>
      </c>
      <c r="D58" t="str">
        <f>pil!E10</f>
        <v>Msup</v>
      </c>
      <c r="E58">
        <f>pil!F10</f>
        <v>-8.4990000000000006</v>
      </c>
      <c r="F58">
        <f>pil!G10</f>
        <v>-5.9390000000000001</v>
      </c>
      <c r="G58">
        <f>pil!H10</f>
        <v>100.29300000000001</v>
      </c>
      <c r="H58">
        <f>pil!I10</f>
        <v>-2.4590000000000001</v>
      </c>
      <c r="I58">
        <f>pil!J10</f>
        <v>1.8180000000000001</v>
      </c>
      <c r="J58">
        <f>pil!K10</f>
        <v>4.0579999999999998</v>
      </c>
      <c r="L58">
        <v>3</v>
      </c>
      <c r="N58">
        <f>pil!D706</f>
        <v>4</v>
      </c>
      <c r="O58" t="str">
        <f>pil!E706</f>
        <v>Msup</v>
      </c>
      <c r="P58">
        <f>pil!F706</f>
        <v>17.620999999999999</v>
      </c>
      <c r="Q58">
        <f>pil!G706</f>
        <v>11.417</v>
      </c>
      <c r="R58">
        <f>pil!H706</f>
        <v>9.6310000000000002</v>
      </c>
      <c r="S58">
        <f>pil!I706</f>
        <v>53.024999999999999</v>
      </c>
      <c r="T58">
        <f>pil!J706</f>
        <v>-3.9540000000000002</v>
      </c>
      <c r="U58">
        <f>pil!K706</f>
        <v>-8.8279999999999994</v>
      </c>
      <c r="X58">
        <v>4</v>
      </c>
    </row>
    <row r="59" spans="1:31" hidden="1" x14ac:dyDescent="0.25">
      <c r="A59">
        <v>3</v>
      </c>
      <c r="D59" t="str">
        <f>pil!E11</f>
        <v>Minf</v>
      </c>
      <c r="E59">
        <f>pil!F11</f>
        <v>7.9790000000000001</v>
      </c>
      <c r="F59">
        <f>pil!G11</f>
        <v>5.44</v>
      </c>
      <c r="G59">
        <f>pil!H11</f>
        <v>-82.536000000000001</v>
      </c>
      <c r="H59">
        <f>pil!I11</f>
        <v>1.9850000000000001</v>
      </c>
      <c r="I59">
        <f>pil!J11</f>
        <v>-1.3680000000000001</v>
      </c>
      <c r="J59">
        <f>pil!K11</f>
        <v>-3.0539999999999998</v>
      </c>
      <c r="L59">
        <v>3</v>
      </c>
      <c r="O59" t="str">
        <f>pil!E707</f>
        <v>Minf</v>
      </c>
      <c r="P59">
        <f>pil!F707</f>
        <v>-16.648</v>
      </c>
      <c r="Q59">
        <f>pil!G707</f>
        <v>-10.808</v>
      </c>
      <c r="R59">
        <f>pil!H707</f>
        <v>-9.4570000000000007</v>
      </c>
      <c r="S59">
        <f>pil!I707</f>
        <v>-51.664999999999999</v>
      </c>
      <c r="T59">
        <f>pil!J707</f>
        <v>3.859</v>
      </c>
      <c r="U59">
        <f>pil!K707</f>
        <v>8.6140000000000008</v>
      </c>
    </row>
    <row r="60" spans="1:31" hidden="1" x14ac:dyDescent="0.25">
      <c r="A60">
        <v>3</v>
      </c>
      <c r="D60" t="str">
        <f>pil!E12</f>
        <v>V</v>
      </c>
      <c r="E60">
        <f>pil!F12</f>
        <v>-5.149</v>
      </c>
      <c r="F60">
        <f>pil!G12</f>
        <v>-3.556</v>
      </c>
      <c r="G60">
        <f>pil!H12</f>
        <v>56.668999999999997</v>
      </c>
      <c r="H60">
        <f>pil!I12</f>
        <v>-1.3859999999999999</v>
      </c>
      <c r="I60">
        <f>pil!J12</f>
        <v>0.995</v>
      </c>
      <c r="J60">
        <f>pil!K12</f>
        <v>2.222</v>
      </c>
      <c r="L60">
        <v>3</v>
      </c>
      <c r="O60" t="str">
        <f>pil!E708</f>
        <v>V</v>
      </c>
      <c r="P60">
        <f>pil!F708</f>
        <v>10.709</v>
      </c>
      <c r="Q60">
        <f>pil!G708</f>
        <v>6.9450000000000003</v>
      </c>
      <c r="R60">
        <f>pil!H708</f>
        <v>5.9649999999999999</v>
      </c>
      <c r="S60">
        <f>pil!I708</f>
        <v>32.713000000000001</v>
      </c>
      <c r="T60">
        <f>pil!J708</f>
        <v>-2.4420000000000002</v>
      </c>
      <c r="U60">
        <f>pil!K708</f>
        <v>-5.4509999999999996</v>
      </c>
    </row>
    <row r="61" spans="1:31" hidden="1" x14ac:dyDescent="0.25">
      <c r="A61">
        <v>3</v>
      </c>
      <c r="D61" t="str">
        <f>pil!E13</f>
        <v>N</v>
      </c>
      <c r="E61">
        <f>pil!F13</f>
        <v>-73.222999999999999</v>
      </c>
      <c r="F61">
        <f>pil!G13</f>
        <v>-51.956000000000003</v>
      </c>
      <c r="G61">
        <f>pil!H13</f>
        <v>155.36199999999999</v>
      </c>
      <c r="H61">
        <f>pil!I13</f>
        <v>-3.645</v>
      </c>
      <c r="I61">
        <f>pil!J13</f>
        <v>2.585</v>
      </c>
      <c r="J61">
        <f>pil!K13</f>
        <v>5.7709999999999999</v>
      </c>
      <c r="L61">
        <v>3</v>
      </c>
      <c r="O61" t="str">
        <f>pil!E709</f>
        <v>N</v>
      </c>
      <c r="P61">
        <f>pil!F709</f>
        <v>-160.30500000000001</v>
      </c>
      <c r="Q61">
        <f>pil!G709</f>
        <v>-103.142</v>
      </c>
      <c r="R61">
        <f>pil!H709</f>
        <v>-20.239999999999998</v>
      </c>
      <c r="S61">
        <f>pil!I709</f>
        <v>-104.68300000000001</v>
      </c>
      <c r="T61">
        <f>pil!J709</f>
        <v>7.91</v>
      </c>
      <c r="U61">
        <f>pil!K709</f>
        <v>17.66</v>
      </c>
      <c r="Y61" t="s">
        <v>12</v>
      </c>
      <c r="Z61">
        <f t="shared" ref="Z61:AE61" si="14">P61+E61</f>
        <v>-233.52800000000002</v>
      </c>
      <c r="AA61">
        <f t="shared" si="14"/>
        <v>-155.09800000000001</v>
      </c>
      <c r="AB61">
        <f t="shared" si="14"/>
        <v>135.12199999999999</v>
      </c>
      <c r="AC61">
        <f t="shared" si="14"/>
        <v>-108.328</v>
      </c>
      <c r="AD61">
        <f t="shared" si="14"/>
        <v>10.495000000000001</v>
      </c>
      <c r="AE61">
        <f t="shared" si="14"/>
        <v>23.431000000000001</v>
      </c>
    </row>
    <row r="62" spans="1:31" hidden="1" x14ac:dyDescent="0.25">
      <c r="A62">
        <v>3</v>
      </c>
      <c r="C62">
        <f>pil!D14</f>
        <v>3</v>
      </c>
      <c r="D62" t="str">
        <f>pil!E14</f>
        <v>Msup</v>
      </c>
      <c r="E62">
        <f>pil!F14</f>
        <v>-7.9980000000000002</v>
      </c>
      <c r="F62">
        <f>pil!G14</f>
        <v>-5.9589999999999996</v>
      </c>
      <c r="G62">
        <f>pil!H14</f>
        <v>121.72199999999999</v>
      </c>
      <c r="H62">
        <f>pil!I14</f>
        <v>-2.9169999999999998</v>
      </c>
      <c r="I62">
        <f>pil!J14</f>
        <v>2.4009999999999998</v>
      </c>
      <c r="J62">
        <f>pil!K14</f>
        <v>5.36</v>
      </c>
      <c r="L62">
        <v>3</v>
      </c>
      <c r="N62">
        <f>pil!D710</f>
        <v>3</v>
      </c>
      <c r="O62" t="str">
        <f>pil!E710</f>
        <v>Msup</v>
      </c>
      <c r="P62">
        <f>pil!F710</f>
        <v>15.711</v>
      </c>
      <c r="Q62">
        <f>pil!G710</f>
        <v>10.206</v>
      </c>
      <c r="R62">
        <f>pil!H710</f>
        <v>11.086</v>
      </c>
      <c r="S62">
        <f>pil!I710</f>
        <v>64.522999999999996</v>
      </c>
      <c r="T62">
        <f>pil!J710</f>
        <v>-4.7510000000000003</v>
      </c>
      <c r="U62">
        <f>pil!K710</f>
        <v>-10.603999999999999</v>
      </c>
      <c r="X62">
        <v>3</v>
      </c>
    </row>
    <row r="63" spans="1:31" hidden="1" x14ac:dyDescent="0.25">
      <c r="A63">
        <v>3</v>
      </c>
      <c r="D63" t="str">
        <f>pil!E15</f>
        <v>Minf</v>
      </c>
      <c r="E63">
        <f>pil!F15</f>
        <v>7.2039999999999997</v>
      </c>
      <c r="F63">
        <f>pil!G15</f>
        <v>6.1159999999999997</v>
      </c>
      <c r="G63">
        <f>pil!H15</f>
        <v>-110.71599999999999</v>
      </c>
      <c r="H63">
        <f>pil!I15</f>
        <v>2.653</v>
      </c>
      <c r="I63">
        <f>pil!J15</f>
        <v>-2.0569999999999999</v>
      </c>
      <c r="J63">
        <f>pil!K15</f>
        <v>-4.5949999999999998</v>
      </c>
      <c r="L63">
        <v>3</v>
      </c>
      <c r="O63" t="str">
        <f>pil!E711</f>
        <v>Minf</v>
      </c>
      <c r="P63">
        <f>pil!F711</f>
        <v>-14.441000000000001</v>
      </c>
      <c r="Q63">
        <f>pil!G711</f>
        <v>-9.4060000000000006</v>
      </c>
      <c r="R63">
        <f>pil!H711</f>
        <v>-11.058</v>
      </c>
      <c r="S63">
        <f>pil!I711</f>
        <v>-63.656999999999996</v>
      </c>
      <c r="T63">
        <f>pil!J711</f>
        <v>4.702</v>
      </c>
      <c r="U63">
        <f>pil!K711</f>
        <v>10.497</v>
      </c>
    </row>
    <row r="64" spans="1:31" hidden="1" x14ac:dyDescent="0.25">
      <c r="A64">
        <v>3</v>
      </c>
      <c r="D64" t="str">
        <f>pil!E16</f>
        <v>V</v>
      </c>
      <c r="E64">
        <f>pil!F16</f>
        <v>-4.7510000000000003</v>
      </c>
      <c r="F64">
        <f>pil!G16</f>
        <v>-3.7730000000000001</v>
      </c>
      <c r="G64">
        <f>pil!H16</f>
        <v>72.278000000000006</v>
      </c>
      <c r="H64">
        <f>pil!I16</f>
        <v>-1.738</v>
      </c>
      <c r="I64">
        <f>pil!J16</f>
        <v>1.393</v>
      </c>
      <c r="J64">
        <f>pil!K16</f>
        <v>3.1110000000000002</v>
      </c>
      <c r="L64">
        <v>3</v>
      </c>
      <c r="O64" t="str">
        <f>pil!E712</f>
        <v>V</v>
      </c>
      <c r="P64">
        <f>pil!F712</f>
        <v>9.423</v>
      </c>
      <c r="Q64">
        <f>pil!G712</f>
        <v>6.1289999999999996</v>
      </c>
      <c r="R64">
        <f>pil!H712</f>
        <v>6.92</v>
      </c>
      <c r="S64">
        <f>pil!I712</f>
        <v>40.054000000000002</v>
      </c>
      <c r="T64">
        <f>pil!J712</f>
        <v>-2.9540000000000002</v>
      </c>
      <c r="U64">
        <f>pil!K712</f>
        <v>-6.5940000000000003</v>
      </c>
    </row>
    <row r="65" spans="1:31" hidden="1" x14ac:dyDescent="0.25">
      <c r="A65">
        <v>3</v>
      </c>
      <c r="D65" t="str">
        <f>pil!E17</f>
        <v>N</v>
      </c>
      <c r="E65">
        <f>pil!F17</f>
        <v>-101.999</v>
      </c>
      <c r="F65">
        <f>pil!G17</f>
        <v>-72.433000000000007</v>
      </c>
      <c r="G65">
        <f>pil!H17</f>
        <v>266.32900000000001</v>
      </c>
      <c r="H65">
        <f>pil!I17</f>
        <v>-6.4219999999999997</v>
      </c>
      <c r="I65">
        <f>pil!J17</f>
        <v>4.7569999999999997</v>
      </c>
      <c r="J65">
        <f>pil!K17</f>
        <v>10.62</v>
      </c>
      <c r="L65">
        <v>3</v>
      </c>
      <c r="O65" t="str">
        <f>pil!E713</f>
        <v>N</v>
      </c>
      <c r="P65">
        <f>pil!F713</f>
        <v>-218.477</v>
      </c>
      <c r="Q65">
        <f>pil!G713</f>
        <v>-141.13900000000001</v>
      </c>
      <c r="R65">
        <f>pil!H713</f>
        <v>-32.914000000000001</v>
      </c>
      <c r="S65">
        <f>pil!I713</f>
        <v>-176.01</v>
      </c>
      <c r="T65">
        <f>pil!J713</f>
        <v>13.313000000000001</v>
      </c>
      <c r="U65">
        <f>pil!K713</f>
        <v>29.721</v>
      </c>
      <c r="Y65" t="s">
        <v>12</v>
      </c>
      <c r="Z65">
        <f t="shared" ref="Z65:AE65" si="15">P65+E65</f>
        <v>-320.476</v>
      </c>
      <c r="AA65">
        <f t="shared" si="15"/>
        <v>-213.572</v>
      </c>
      <c r="AB65">
        <f t="shared" si="15"/>
        <v>233.41500000000002</v>
      </c>
      <c r="AC65">
        <f t="shared" si="15"/>
        <v>-182.43199999999999</v>
      </c>
      <c r="AD65">
        <f t="shared" si="15"/>
        <v>18.07</v>
      </c>
      <c r="AE65">
        <f t="shared" si="15"/>
        <v>40.341000000000001</v>
      </c>
    </row>
    <row r="66" spans="1:31" hidden="1" x14ac:dyDescent="0.25">
      <c r="A66">
        <v>3</v>
      </c>
      <c r="C66">
        <f>pil!D18</f>
        <v>2</v>
      </c>
      <c r="D66" t="str">
        <f>pil!E18</f>
        <v>Msup</v>
      </c>
      <c r="E66">
        <f>pil!F18</f>
        <v>-7.5839999999999996</v>
      </c>
      <c r="F66">
        <f>pil!G18</f>
        <v>-4.1369999999999996</v>
      </c>
      <c r="G66">
        <f>pil!H18</f>
        <v>131.75299999999999</v>
      </c>
      <c r="H66">
        <f>pil!I18</f>
        <v>-3.1829999999999998</v>
      </c>
      <c r="I66">
        <f>pil!J18</f>
        <v>2.68</v>
      </c>
      <c r="J66">
        <f>pil!K18</f>
        <v>5.9779999999999998</v>
      </c>
      <c r="L66">
        <v>3</v>
      </c>
      <c r="N66">
        <f>pil!D714</f>
        <v>2</v>
      </c>
      <c r="O66" t="str">
        <f>pil!E714</f>
        <v>Msup</v>
      </c>
      <c r="P66">
        <f>pil!F714</f>
        <v>13.227</v>
      </c>
      <c r="Q66">
        <f>pil!G714</f>
        <v>8.6530000000000005</v>
      </c>
      <c r="R66">
        <f>pil!H714</f>
        <v>12.132999999999999</v>
      </c>
      <c r="S66">
        <f>pil!I714</f>
        <v>75.009</v>
      </c>
      <c r="T66">
        <f>pil!J714</f>
        <v>-5.4219999999999997</v>
      </c>
      <c r="U66">
        <f>pil!K714</f>
        <v>-12.098000000000001</v>
      </c>
      <c r="X66">
        <v>2</v>
      </c>
    </row>
    <row r="67" spans="1:31" hidden="1" x14ac:dyDescent="0.25">
      <c r="A67">
        <v>3</v>
      </c>
      <c r="D67" t="str">
        <f>pil!E19</f>
        <v>Minf</v>
      </c>
      <c r="E67">
        <f>pil!F19</f>
        <v>7.1870000000000003</v>
      </c>
      <c r="F67">
        <f>pil!G19</f>
        <v>0.98099999999999998</v>
      </c>
      <c r="G67">
        <f>pil!H19</f>
        <v>-142.88200000000001</v>
      </c>
      <c r="H67">
        <f>pil!I19</f>
        <v>3.1030000000000002</v>
      </c>
      <c r="I67">
        <f>pil!J19</f>
        <v>-2.5230000000000001</v>
      </c>
      <c r="J67">
        <f>pil!K19</f>
        <v>-5.6280000000000001</v>
      </c>
      <c r="L67">
        <v>3</v>
      </c>
      <c r="O67" t="str">
        <f>pil!E715</f>
        <v>Minf</v>
      </c>
      <c r="P67">
        <f>pil!F715</f>
        <v>-11.696999999999999</v>
      </c>
      <c r="Q67">
        <f>pil!G715</f>
        <v>-7.7</v>
      </c>
      <c r="R67">
        <f>pil!H715</f>
        <v>-12.736000000000001</v>
      </c>
      <c r="S67">
        <f>pil!I715</f>
        <v>-77.856999999999999</v>
      </c>
      <c r="T67">
        <f>pil!J715</f>
        <v>5.6509999999999998</v>
      </c>
      <c r="U67">
        <f>pil!K715</f>
        <v>12.609</v>
      </c>
    </row>
    <row r="68" spans="1:31" hidden="1" x14ac:dyDescent="0.25">
      <c r="A68">
        <v>3</v>
      </c>
      <c r="D68" t="str">
        <f>pil!E20</f>
        <v>V</v>
      </c>
      <c r="E68">
        <f>pil!F20</f>
        <v>-4.6159999999999997</v>
      </c>
      <c r="F68">
        <f>pil!G20</f>
        <v>-1.599</v>
      </c>
      <c r="G68">
        <f>pil!H20</f>
        <v>85.570999999999998</v>
      </c>
      <c r="H68">
        <f>pil!I20</f>
        <v>-1.962</v>
      </c>
      <c r="I68">
        <f>pil!J20</f>
        <v>1.6259999999999999</v>
      </c>
      <c r="J68">
        <f>pil!K20</f>
        <v>3.6269999999999998</v>
      </c>
      <c r="L68">
        <v>3</v>
      </c>
      <c r="O68" t="str">
        <f>pil!E716</f>
        <v>V</v>
      </c>
      <c r="P68">
        <f>pil!F716</f>
        <v>7.7889999999999997</v>
      </c>
      <c r="Q68">
        <f>pil!G716</f>
        <v>5.1100000000000003</v>
      </c>
      <c r="R68">
        <f>pil!H716</f>
        <v>7.7720000000000002</v>
      </c>
      <c r="S68">
        <f>pil!I716</f>
        <v>47.768999999999998</v>
      </c>
      <c r="T68">
        <f>pil!J716</f>
        <v>-3.46</v>
      </c>
      <c r="U68">
        <f>pil!K716</f>
        <v>-7.7210000000000001</v>
      </c>
    </row>
    <row r="69" spans="1:31" hidden="1" x14ac:dyDescent="0.25">
      <c r="A69">
        <v>3</v>
      </c>
      <c r="D69" t="str">
        <f>pil!E21</f>
        <v>N</v>
      </c>
      <c r="E69">
        <f>pil!F21</f>
        <v>-130.036</v>
      </c>
      <c r="F69">
        <f>pil!G21</f>
        <v>-92.435000000000002</v>
      </c>
      <c r="G69">
        <f>pil!H21</f>
        <v>399.02499999999998</v>
      </c>
      <c r="H69">
        <f>pil!I21</f>
        <v>-9.7430000000000003</v>
      </c>
      <c r="I69">
        <f>pil!J21</f>
        <v>7.4909999999999997</v>
      </c>
      <c r="J69">
        <f>pil!K21</f>
        <v>16.722000000000001</v>
      </c>
      <c r="L69">
        <v>3</v>
      </c>
      <c r="O69" t="str">
        <f>pil!E717</f>
        <v>N</v>
      </c>
      <c r="P69">
        <f>pil!F717</f>
        <v>-273.56599999999997</v>
      </c>
      <c r="Q69">
        <f>pil!G717</f>
        <v>-177.19200000000001</v>
      </c>
      <c r="R69">
        <f>pil!H717</f>
        <v>-47.152999999999999</v>
      </c>
      <c r="S69">
        <f>pil!I717</f>
        <v>-260.85300000000001</v>
      </c>
      <c r="T69">
        <f>pil!J717</f>
        <v>19.658000000000001</v>
      </c>
      <c r="U69">
        <f>pil!K717</f>
        <v>43.881999999999998</v>
      </c>
      <c r="Y69" t="s">
        <v>12</v>
      </c>
      <c r="Z69">
        <f t="shared" ref="Z69:AE69" si="16">P69+E69</f>
        <v>-403.60199999999998</v>
      </c>
      <c r="AA69">
        <f t="shared" si="16"/>
        <v>-269.62700000000001</v>
      </c>
      <c r="AB69">
        <f t="shared" si="16"/>
        <v>351.87199999999996</v>
      </c>
      <c r="AC69">
        <f t="shared" si="16"/>
        <v>-270.596</v>
      </c>
      <c r="AD69">
        <f t="shared" si="16"/>
        <v>27.149000000000001</v>
      </c>
      <c r="AE69">
        <f t="shared" si="16"/>
        <v>60.603999999999999</v>
      </c>
    </row>
    <row r="70" spans="1:31" hidden="1" x14ac:dyDescent="0.25">
      <c r="A70">
        <v>3</v>
      </c>
      <c r="C70">
        <f>pil!D22</f>
        <v>1</v>
      </c>
      <c r="D70" t="str">
        <f>pil!E22</f>
        <v>Msup</v>
      </c>
      <c r="E70">
        <f>pil!F22</f>
        <v>-5.8090000000000002</v>
      </c>
      <c r="F70">
        <f>pil!G22</f>
        <v>6.2E-2</v>
      </c>
      <c r="G70">
        <f>pil!H22</f>
        <v>107.505</v>
      </c>
      <c r="H70">
        <f>pil!I22</f>
        <v>-3.6120000000000001</v>
      </c>
      <c r="I70">
        <f>pil!J22</f>
        <v>3.0550000000000002</v>
      </c>
      <c r="J70">
        <f>pil!K22</f>
        <v>6.8159999999999998</v>
      </c>
      <c r="L70">
        <v>3</v>
      </c>
      <c r="N70">
        <f>pil!D718</f>
        <v>1</v>
      </c>
      <c r="O70" t="str">
        <f>pil!E718</f>
        <v>Msup</v>
      </c>
      <c r="P70">
        <f>pil!F718</f>
        <v>6.9939999999999998</v>
      </c>
      <c r="Q70">
        <f>pil!G718</f>
        <v>4.5919999999999996</v>
      </c>
      <c r="R70">
        <f>pil!H718</f>
        <v>8.4659999999999993</v>
      </c>
      <c r="S70">
        <f>pil!I718</f>
        <v>60.328000000000003</v>
      </c>
      <c r="T70">
        <f>pil!J718</f>
        <v>-4.2160000000000002</v>
      </c>
      <c r="U70">
        <f>pil!K718</f>
        <v>-9.407</v>
      </c>
      <c r="X70">
        <v>1</v>
      </c>
    </row>
    <row r="71" spans="1:31" hidden="1" x14ac:dyDescent="0.25">
      <c r="A71">
        <v>3</v>
      </c>
      <c r="D71" t="str">
        <f>pil!E23</f>
        <v>Minf</v>
      </c>
      <c r="E71">
        <f>pil!F23</f>
        <v>0.76200000000000001</v>
      </c>
      <c r="F71">
        <f>pil!G23</f>
        <v>-1.363</v>
      </c>
      <c r="G71">
        <f>pil!H23</f>
        <v>-253.386</v>
      </c>
      <c r="H71">
        <f>pil!I23</f>
        <v>7.5430000000000001</v>
      </c>
      <c r="I71">
        <f>pil!J23</f>
        <v>-6.3179999999999996</v>
      </c>
      <c r="J71">
        <f>pil!K23</f>
        <v>-14.098000000000001</v>
      </c>
      <c r="L71">
        <v>3</v>
      </c>
      <c r="O71" t="str">
        <f>pil!E719</f>
        <v>Minf</v>
      </c>
      <c r="P71">
        <f>pil!F719</f>
        <v>-2.5110000000000001</v>
      </c>
      <c r="Q71">
        <f>pil!G719</f>
        <v>-1.6990000000000001</v>
      </c>
      <c r="R71">
        <f>pil!H719</f>
        <v>-10.087999999999999</v>
      </c>
      <c r="S71">
        <f>pil!I719</f>
        <v>-70.576999999999998</v>
      </c>
      <c r="T71">
        <f>pil!J719</f>
        <v>4.9619999999999997</v>
      </c>
      <c r="U71">
        <f>pil!K719</f>
        <v>11.071999999999999</v>
      </c>
    </row>
    <row r="72" spans="1:31" hidden="1" x14ac:dyDescent="0.25">
      <c r="A72">
        <v>3</v>
      </c>
      <c r="D72" t="str">
        <f>pil!E24</f>
        <v>V</v>
      </c>
      <c r="E72">
        <f>pil!F24</f>
        <v>-1.776</v>
      </c>
      <c r="F72">
        <f>pil!G24</f>
        <v>0.38500000000000001</v>
      </c>
      <c r="G72">
        <f>pil!H24</f>
        <v>97.405000000000001</v>
      </c>
      <c r="H72">
        <f>pil!I24</f>
        <v>-3.0139999999999998</v>
      </c>
      <c r="I72">
        <f>pil!J24</f>
        <v>2.5329999999999999</v>
      </c>
      <c r="J72">
        <f>pil!K24</f>
        <v>5.6520000000000001</v>
      </c>
      <c r="L72">
        <v>3</v>
      </c>
      <c r="O72" t="str">
        <f>pil!E720</f>
        <v>V</v>
      </c>
      <c r="P72">
        <f>pil!F720</f>
        <v>2.569</v>
      </c>
      <c r="Q72">
        <f>pil!G720</f>
        <v>1.7</v>
      </c>
      <c r="R72">
        <f>pil!H720</f>
        <v>5.0140000000000002</v>
      </c>
      <c r="S72">
        <f>pil!I720</f>
        <v>35.378999999999998</v>
      </c>
      <c r="T72">
        <f>pil!J720</f>
        <v>-2.48</v>
      </c>
      <c r="U72">
        <f>pil!K720</f>
        <v>-5.5350000000000001</v>
      </c>
    </row>
    <row r="73" spans="1:31" hidden="1" x14ac:dyDescent="0.25">
      <c r="A73">
        <v>3</v>
      </c>
      <c r="D73" t="str">
        <f>pil!E25</f>
        <v>N</v>
      </c>
      <c r="E73">
        <f>pil!F25</f>
        <v>-157.21299999999999</v>
      </c>
      <c r="F73">
        <f>pil!G25</f>
        <v>-94.665000000000006</v>
      </c>
      <c r="G73">
        <f>pil!H25</f>
        <v>536.89499999999998</v>
      </c>
      <c r="H73">
        <f>pil!I25</f>
        <v>-13.563000000000001</v>
      </c>
      <c r="I73">
        <f>pil!J25</f>
        <v>10.706</v>
      </c>
      <c r="J73">
        <f>pil!K25</f>
        <v>23.895</v>
      </c>
      <c r="L73">
        <v>3</v>
      </c>
      <c r="O73" t="str">
        <f>pil!E721</f>
        <v>N</v>
      </c>
      <c r="P73">
        <f>pil!F721</f>
        <v>-322.54500000000002</v>
      </c>
      <c r="Q73">
        <f>pil!G721</f>
        <v>-209.34</v>
      </c>
      <c r="R73">
        <f>pil!H721</f>
        <v>-60.558999999999997</v>
      </c>
      <c r="S73">
        <f>pil!I721</f>
        <v>-348.81099999999998</v>
      </c>
      <c r="T73">
        <f>pil!J721</f>
        <v>26.08</v>
      </c>
      <c r="U73">
        <f>pil!K721</f>
        <v>58.210999999999999</v>
      </c>
      <c r="Y73" t="s">
        <v>12</v>
      </c>
      <c r="Z73">
        <f t="shared" ref="Z73:AE73" si="17">P73+E73</f>
        <v>-479.75800000000004</v>
      </c>
      <c r="AA73">
        <f t="shared" si="17"/>
        <v>-304.005</v>
      </c>
      <c r="AB73">
        <f t="shared" si="17"/>
        <v>476.33600000000001</v>
      </c>
      <c r="AC73">
        <f t="shared" si="17"/>
        <v>-362.37399999999997</v>
      </c>
      <c r="AD73">
        <f t="shared" si="17"/>
        <v>36.786000000000001</v>
      </c>
      <c r="AE73">
        <f t="shared" si="17"/>
        <v>82.105999999999995</v>
      </c>
    </row>
    <row r="74" spans="1:31" hidden="1" x14ac:dyDescent="0.25">
      <c r="A74">
        <f>pil!B506</f>
        <v>4</v>
      </c>
      <c r="C74">
        <f>pil!D506</f>
        <v>6</v>
      </c>
      <c r="D74" t="str">
        <f>pil!E506</f>
        <v>Msup</v>
      </c>
      <c r="E74">
        <f>pil!F506</f>
        <v>-19.46</v>
      </c>
      <c r="F74">
        <f>pil!G506</f>
        <v>-13.347</v>
      </c>
      <c r="G74">
        <f>pil!H506</f>
        <v>55.433</v>
      </c>
      <c r="H74">
        <f>pil!I506</f>
        <v>1.2310000000000001</v>
      </c>
      <c r="I74">
        <f>pil!J506</f>
        <v>-1.4359999999999999</v>
      </c>
      <c r="J74">
        <f>pil!K506</f>
        <v>-3.206</v>
      </c>
      <c r="L74">
        <v>4</v>
      </c>
      <c r="N74">
        <f>pil!D722</f>
        <v>6</v>
      </c>
      <c r="O74" t="str">
        <f>pil!E722</f>
        <v>Msup</v>
      </c>
      <c r="P74">
        <f>pil!F722</f>
        <v>-20.376999999999999</v>
      </c>
      <c r="Q74">
        <f>pil!G722</f>
        <v>-12.246</v>
      </c>
      <c r="R74">
        <f>pil!H722</f>
        <v>1.891</v>
      </c>
      <c r="S74">
        <f>pil!I722</f>
        <v>12.476000000000001</v>
      </c>
      <c r="T74">
        <f>pil!J722</f>
        <v>-0.69099999999999995</v>
      </c>
      <c r="U74">
        <f>pil!K722</f>
        <v>-1.5429999999999999</v>
      </c>
      <c r="W74" s="1">
        <f>L75</f>
        <v>4</v>
      </c>
      <c r="X74">
        <v>6</v>
      </c>
    </row>
    <row r="75" spans="1:31" hidden="1" x14ac:dyDescent="0.25">
      <c r="A75">
        <f>pil!B507</f>
        <v>4</v>
      </c>
      <c r="D75" t="str">
        <f>pil!E507</f>
        <v>Minf</v>
      </c>
      <c r="E75">
        <f>pil!F507</f>
        <v>16.599</v>
      </c>
      <c r="F75">
        <f>pil!G507</f>
        <v>11.409000000000001</v>
      </c>
      <c r="G75">
        <f>pil!H507</f>
        <v>-21.257000000000001</v>
      </c>
      <c r="H75">
        <f>pil!I507</f>
        <v>-0.46700000000000003</v>
      </c>
      <c r="I75">
        <f>pil!J507</f>
        <v>0.114</v>
      </c>
      <c r="J75">
        <f>pil!K507</f>
        <v>0.255</v>
      </c>
      <c r="L75">
        <v>4</v>
      </c>
      <c r="O75" t="str">
        <f>pil!E723</f>
        <v>Minf</v>
      </c>
      <c r="P75">
        <f>pil!F723</f>
        <v>17.16</v>
      </c>
      <c r="Q75">
        <f>pil!G723</f>
        <v>10.407999999999999</v>
      </c>
      <c r="R75">
        <f>pil!H723</f>
        <v>-1.169</v>
      </c>
      <c r="S75">
        <f>pil!I723</f>
        <v>-6.9059999999999997</v>
      </c>
      <c r="T75">
        <f>pil!J723</f>
        <v>0.36899999999999999</v>
      </c>
      <c r="U75">
        <f>pil!K723</f>
        <v>0.82299999999999995</v>
      </c>
      <c r="X75" s="1"/>
    </row>
    <row r="76" spans="1:31" hidden="1" x14ac:dyDescent="0.25">
      <c r="A76">
        <f>pil!B508</f>
        <v>4</v>
      </c>
      <c r="D76" t="str">
        <f>pil!E508</f>
        <v>V</v>
      </c>
      <c r="E76">
        <f>pil!F508</f>
        <v>-11.268000000000001</v>
      </c>
      <c r="F76">
        <f>pil!G508</f>
        <v>-7.7359999999999998</v>
      </c>
      <c r="G76">
        <f>pil!H508</f>
        <v>22.512</v>
      </c>
      <c r="H76">
        <f>pil!I508</f>
        <v>0.505</v>
      </c>
      <c r="I76">
        <f>pil!J508</f>
        <v>-0.48499999999999999</v>
      </c>
      <c r="J76">
        <f>pil!K508</f>
        <v>-1.0820000000000001</v>
      </c>
      <c r="L76">
        <v>4</v>
      </c>
      <c r="O76" t="str">
        <f>pil!E724</f>
        <v>V</v>
      </c>
      <c r="P76">
        <f>pil!F724</f>
        <v>-11.73</v>
      </c>
      <c r="Q76">
        <f>pil!G724</f>
        <v>-7.08</v>
      </c>
      <c r="R76">
        <f>pil!H724</f>
        <v>0.95399999999999996</v>
      </c>
      <c r="S76">
        <f>pil!I724</f>
        <v>6.016</v>
      </c>
      <c r="T76">
        <f>pil!J724</f>
        <v>-0.33100000000000002</v>
      </c>
      <c r="U76">
        <f>pil!K724</f>
        <v>-0.74</v>
      </c>
    </row>
    <row r="77" spans="1:31" hidden="1" x14ac:dyDescent="0.25">
      <c r="A77">
        <f>pil!B509</f>
        <v>4</v>
      </c>
      <c r="D77" t="str">
        <f>pil!E509</f>
        <v>N</v>
      </c>
      <c r="E77">
        <f>pil!F509</f>
        <v>-23.515999999999998</v>
      </c>
      <c r="F77">
        <f>pil!G509</f>
        <v>-16.512</v>
      </c>
      <c r="G77">
        <f>pil!H509</f>
        <v>24.338000000000001</v>
      </c>
      <c r="H77">
        <f>pil!I509</f>
        <v>0.54</v>
      </c>
      <c r="I77">
        <f>pil!J509</f>
        <v>-0.63</v>
      </c>
      <c r="J77">
        <f>pil!K509</f>
        <v>-1.4059999999999999</v>
      </c>
      <c r="L77">
        <v>4</v>
      </c>
      <c r="O77" t="str">
        <f>pil!E725</f>
        <v>N</v>
      </c>
      <c r="P77">
        <f>pil!F725</f>
        <v>-32.43</v>
      </c>
      <c r="Q77">
        <f>pil!G725</f>
        <v>-19.452000000000002</v>
      </c>
      <c r="R77">
        <f>pil!H725</f>
        <v>1.502</v>
      </c>
      <c r="S77">
        <f>pil!I725</f>
        <v>9.8829999999999991</v>
      </c>
      <c r="T77">
        <f>pil!J725</f>
        <v>-0.54700000000000004</v>
      </c>
      <c r="U77">
        <f>pil!K725</f>
        <v>-1.2210000000000001</v>
      </c>
      <c r="Y77" t="s">
        <v>12</v>
      </c>
      <c r="Z77">
        <f t="shared" ref="Z77:AE77" si="18">P77+E77</f>
        <v>-55.945999999999998</v>
      </c>
      <c r="AA77">
        <f t="shared" si="18"/>
        <v>-35.963999999999999</v>
      </c>
      <c r="AB77">
        <f t="shared" si="18"/>
        <v>25.84</v>
      </c>
      <c r="AC77">
        <f t="shared" si="18"/>
        <v>10.422999999999998</v>
      </c>
      <c r="AD77">
        <f t="shared" si="18"/>
        <v>-1.177</v>
      </c>
      <c r="AE77">
        <f t="shared" si="18"/>
        <v>-2.6269999999999998</v>
      </c>
    </row>
    <row r="78" spans="1:31" hidden="1" x14ac:dyDescent="0.25">
      <c r="A78">
        <f>pil!B510</f>
        <v>4</v>
      </c>
      <c r="C78">
        <f>pil!D510</f>
        <v>5</v>
      </c>
      <c r="D78" t="str">
        <f>pil!E510</f>
        <v>Msup</v>
      </c>
      <c r="E78">
        <f>pil!F510</f>
        <v>-14.739000000000001</v>
      </c>
      <c r="F78">
        <f>pil!G510</f>
        <v>-10.173</v>
      </c>
      <c r="G78">
        <f>pil!H510</f>
        <v>77.766999999999996</v>
      </c>
      <c r="H78">
        <f>pil!I510</f>
        <v>1.669</v>
      </c>
      <c r="I78">
        <f>pil!J510</f>
        <v>-2.3809999999999998</v>
      </c>
      <c r="J78">
        <f>pil!K510</f>
        <v>-5.3150000000000004</v>
      </c>
      <c r="L78">
        <v>4</v>
      </c>
      <c r="N78">
        <f>pil!D726</f>
        <v>5</v>
      </c>
      <c r="O78" t="str">
        <f>pil!E726</f>
        <v>Msup</v>
      </c>
      <c r="P78">
        <f>pil!F726</f>
        <v>-13.528</v>
      </c>
      <c r="Q78">
        <f>pil!G726</f>
        <v>-8.3439999999999994</v>
      </c>
      <c r="R78">
        <f>pil!H726</f>
        <v>2.0630000000000002</v>
      </c>
      <c r="S78">
        <f>pil!I726</f>
        <v>16.05</v>
      </c>
      <c r="T78">
        <f>pil!J726</f>
        <v>-0.86899999999999999</v>
      </c>
      <c r="U78">
        <f>pil!K726</f>
        <v>-1.9390000000000001</v>
      </c>
      <c r="X78">
        <v>5</v>
      </c>
    </row>
    <row r="79" spans="1:31" hidden="1" x14ac:dyDescent="0.25">
      <c r="A79">
        <f>pil!B511</f>
        <v>4</v>
      </c>
      <c r="D79" t="str">
        <f>pil!E511</f>
        <v>Minf</v>
      </c>
      <c r="E79">
        <f>pil!F511</f>
        <v>16.594999999999999</v>
      </c>
      <c r="F79">
        <f>pil!G511</f>
        <v>11.385</v>
      </c>
      <c r="G79">
        <f>pil!H511</f>
        <v>-67.77</v>
      </c>
      <c r="H79">
        <f>pil!I511</f>
        <v>-1.385</v>
      </c>
      <c r="I79">
        <f>pil!J511</f>
        <v>1.827</v>
      </c>
      <c r="J79">
        <f>pil!K511</f>
        <v>4.08</v>
      </c>
      <c r="L79">
        <v>4</v>
      </c>
      <c r="O79" t="str">
        <f>pil!E727</f>
        <v>Minf</v>
      </c>
      <c r="P79">
        <f>pil!F727</f>
        <v>14.041</v>
      </c>
      <c r="Q79">
        <f>pil!G727</f>
        <v>8.6180000000000003</v>
      </c>
      <c r="R79">
        <f>pil!H727</f>
        <v>-1.53</v>
      </c>
      <c r="S79">
        <f>pil!I727</f>
        <v>-11.227</v>
      </c>
      <c r="T79">
        <f>pil!J727</f>
        <v>0.59699999999999998</v>
      </c>
      <c r="U79">
        <f>pil!K727</f>
        <v>1.3340000000000001</v>
      </c>
    </row>
    <row r="80" spans="1:31" hidden="1" x14ac:dyDescent="0.25">
      <c r="A80">
        <f>pil!B512</f>
        <v>4</v>
      </c>
      <c r="D80" t="str">
        <f>pil!E512</f>
        <v>V</v>
      </c>
      <c r="E80">
        <f>pil!F512</f>
        <v>-9.7919999999999998</v>
      </c>
      <c r="F80">
        <f>pil!G512</f>
        <v>-6.7370000000000001</v>
      </c>
      <c r="G80">
        <f>pil!H512</f>
        <v>44.850999999999999</v>
      </c>
      <c r="H80">
        <f>pil!I512</f>
        <v>0.95</v>
      </c>
      <c r="I80">
        <f>pil!J512</f>
        <v>-1.3149999999999999</v>
      </c>
      <c r="J80">
        <f>pil!K512</f>
        <v>-2.9359999999999999</v>
      </c>
      <c r="L80">
        <v>4</v>
      </c>
      <c r="O80" t="str">
        <f>pil!E728</f>
        <v>V</v>
      </c>
      <c r="P80">
        <f>pil!F728</f>
        <v>-8.6150000000000002</v>
      </c>
      <c r="Q80">
        <f>pil!G728</f>
        <v>-5.3</v>
      </c>
      <c r="R80">
        <f>pil!H728</f>
        <v>1.117</v>
      </c>
      <c r="S80">
        <f>pil!I728</f>
        <v>8.4589999999999996</v>
      </c>
      <c r="T80">
        <f>pil!J728</f>
        <v>-0.45800000000000002</v>
      </c>
      <c r="U80">
        <f>pil!K728</f>
        <v>-1.0229999999999999</v>
      </c>
    </row>
    <row r="81" spans="1:31" hidden="1" x14ac:dyDescent="0.25">
      <c r="A81">
        <f>pil!B513</f>
        <v>4</v>
      </c>
      <c r="D81" t="str">
        <f>pil!E513</f>
        <v>N</v>
      </c>
      <c r="E81">
        <f>pil!F513</f>
        <v>-61.073999999999998</v>
      </c>
      <c r="F81">
        <f>pil!G513</f>
        <v>-42.837000000000003</v>
      </c>
      <c r="G81">
        <f>pil!H513</f>
        <v>63.508000000000003</v>
      </c>
      <c r="H81">
        <f>pil!I513</f>
        <v>1.401</v>
      </c>
      <c r="I81">
        <f>pil!J513</f>
        <v>-1.734</v>
      </c>
      <c r="J81">
        <f>pil!K513</f>
        <v>-3.87</v>
      </c>
      <c r="L81">
        <v>4</v>
      </c>
      <c r="O81" t="str">
        <f>pil!E729</f>
        <v>N</v>
      </c>
      <c r="P81">
        <f>pil!F729</f>
        <v>-82.052000000000007</v>
      </c>
      <c r="Q81">
        <f>pil!G729</f>
        <v>-50.375</v>
      </c>
      <c r="R81">
        <f>pil!H729</f>
        <v>4.3010000000000002</v>
      </c>
      <c r="S81">
        <f>pil!I729</f>
        <v>29.495999999999999</v>
      </c>
      <c r="T81">
        <f>pil!J729</f>
        <v>-1.6339999999999999</v>
      </c>
      <c r="U81">
        <f>pil!K729</f>
        <v>-3.6480000000000001</v>
      </c>
      <c r="Y81" t="s">
        <v>12</v>
      </c>
      <c r="Z81">
        <f t="shared" ref="Z81:AE81" si="19">P81+E81</f>
        <v>-143.126</v>
      </c>
      <c r="AA81">
        <f t="shared" si="19"/>
        <v>-93.212000000000003</v>
      </c>
      <c r="AB81">
        <f t="shared" si="19"/>
        <v>67.808999999999997</v>
      </c>
      <c r="AC81">
        <f t="shared" si="19"/>
        <v>30.896999999999998</v>
      </c>
      <c r="AD81">
        <f t="shared" si="19"/>
        <v>-3.3679999999999999</v>
      </c>
      <c r="AE81">
        <f t="shared" si="19"/>
        <v>-7.5180000000000007</v>
      </c>
    </row>
    <row r="82" spans="1:31" hidden="1" x14ac:dyDescent="0.25">
      <c r="A82">
        <f>pil!B514</f>
        <v>4</v>
      </c>
      <c r="C82">
        <f>pil!D514</f>
        <v>4</v>
      </c>
      <c r="D82" t="str">
        <f>pil!E514</f>
        <v>Msup</v>
      </c>
      <c r="E82">
        <f>pil!F514</f>
        <v>-17.327999999999999</v>
      </c>
      <c r="F82">
        <f>pil!G514</f>
        <v>-11.919</v>
      </c>
      <c r="G82">
        <f>pil!H514</f>
        <v>109.768</v>
      </c>
      <c r="H82">
        <f>pil!I514</f>
        <v>2.4470000000000001</v>
      </c>
      <c r="I82">
        <f>pil!J514</f>
        <v>-3.2890000000000001</v>
      </c>
      <c r="J82">
        <f>pil!K514</f>
        <v>-7.3419999999999996</v>
      </c>
      <c r="L82">
        <v>4</v>
      </c>
      <c r="N82">
        <f>pil!D730</f>
        <v>4</v>
      </c>
      <c r="O82" t="str">
        <f>pil!E730</f>
        <v>Msup</v>
      </c>
      <c r="P82">
        <f>pil!F730</f>
        <v>-13.551</v>
      </c>
      <c r="Q82">
        <f>pil!G730</f>
        <v>-8.2919999999999998</v>
      </c>
      <c r="R82">
        <f>pil!H730</f>
        <v>2.145</v>
      </c>
      <c r="S82">
        <f>pil!I730</f>
        <v>16.338000000000001</v>
      </c>
      <c r="T82">
        <f>pil!J730</f>
        <v>-0.874</v>
      </c>
      <c r="U82">
        <f>pil!K730</f>
        <v>-1.9510000000000001</v>
      </c>
      <c r="X82">
        <v>4</v>
      </c>
    </row>
    <row r="83" spans="1:31" hidden="1" x14ac:dyDescent="0.25">
      <c r="A83">
        <f>pil!B515</f>
        <v>4</v>
      </c>
      <c r="D83" t="str">
        <f>pil!E515</f>
        <v>Minf</v>
      </c>
      <c r="E83">
        <f>pil!F515</f>
        <v>17.465</v>
      </c>
      <c r="F83">
        <f>pil!G515</f>
        <v>11.974</v>
      </c>
      <c r="G83">
        <f>pil!H515</f>
        <v>-87.820999999999998</v>
      </c>
      <c r="H83">
        <f>pil!I515</f>
        <v>-2.004</v>
      </c>
      <c r="I83">
        <f>pil!J515</f>
        <v>2.4750000000000001</v>
      </c>
      <c r="J83">
        <f>pil!K515</f>
        <v>5.5259999999999998</v>
      </c>
      <c r="L83">
        <v>4</v>
      </c>
      <c r="O83" t="str">
        <f>pil!E731</f>
        <v>Minf</v>
      </c>
      <c r="P83">
        <f>pil!F731</f>
        <v>13.148</v>
      </c>
      <c r="Q83">
        <f>pil!G731</f>
        <v>8.0679999999999996</v>
      </c>
      <c r="R83">
        <f>pil!H731</f>
        <v>-1.776</v>
      </c>
      <c r="S83">
        <f>pil!I731</f>
        <v>-12.542999999999999</v>
      </c>
      <c r="T83">
        <f>pil!J731</f>
        <v>0.67900000000000005</v>
      </c>
      <c r="U83">
        <f>pil!K731</f>
        <v>1.5149999999999999</v>
      </c>
    </row>
    <row r="84" spans="1:31" hidden="1" x14ac:dyDescent="0.25">
      <c r="A84">
        <f>pil!B516</f>
        <v>4</v>
      </c>
      <c r="D84" t="str">
        <f>pil!E516</f>
        <v>V</v>
      </c>
      <c r="E84">
        <f>pil!F516</f>
        <v>-10.872999999999999</v>
      </c>
      <c r="F84">
        <f>pil!G516</f>
        <v>-7.4669999999999996</v>
      </c>
      <c r="G84">
        <f>pil!H516</f>
        <v>61.185000000000002</v>
      </c>
      <c r="H84">
        <f>pil!I516</f>
        <v>1.387</v>
      </c>
      <c r="I84">
        <f>pil!J516</f>
        <v>-1.8009999999999999</v>
      </c>
      <c r="J84">
        <f>pil!K516</f>
        <v>-4.0209999999999999</v>
      </c>
      <c r="L84">
        <v>4</v>
      </c>
      <c r="O84" t="str">
        <f>pil!E732</f>
        <v>V</v>
      </c>
      <c r="P84">
        <f>pil!F732</f>
        <v>-8.3439999999999994</v>
      </c>
      <c r="Q84">
        <f>pil!G732</f>
        <v>-5.1120000000000001</v>
      </c>
      <c r="R84">
        <f>pil!H732</f>
        <v>1.218</v>
      </c>
      <c r="S84">
        <f>pil!I732</f>
        <v>8.952</v>
      </c>
      <c r="T84">
        <f>pil!J732</f>
        <v>-0.48499999999999999</v>
      </c>
      <c r="U84">
        <f>pil!K732</f>
        <v>-1.083</v>
      </c>
    </row>
    <row r="85" spans="1:31" hidden="1" x14ac:dyDescent="0.25">
      <c r="A85">
        <f>pil!B517</f>
        <v>4</v>
      </c>
      <c r="D85" t="str">
        <f>pil!E517</f>
        <v>N</v>
      </c>
      <c r="E85">
        <f>pil!F517</f>
        <v>-101.551</v>
      </c>
      <c r="F85">
        <f>pil!G517</f>
        <v>-71.290000000000006</v>
      </c>
      <c r="G85">
        <f>pil!H517</f>
        <v>138.262</v>
      </c>
      <c r="H85">
        <f>pil!I517</f>
        <v>3.073</v>
      </c>
      <c r="I85">
        <f>pil!J517</f>
        <v>-3.996</v>
      </c>
      <c r="J85">
        <f>pil!K517</f>
        <v>-8.9220000000000006</v>
      </c>
      <c r="L85">
        <v>4</v>
      </c>
      <c r="O85" t="str">
        <f>pil!E733</f>
        <v>N</v>
      </c>
      <c r="P85">
        <f>pil!F733</f>
        <v>-128.82400000000001</v>
      </c>
      <c r="Q85">
        <f>pil!G733</f>
        <v>-79.573999999999998</v>
      </c>
      <c r="R85">
        <f>pil!H733</f>
        <v>7.2590000000000003</v>
      </c>
      <c r="S85">
        <f>pil!I733</f>
        <v>51.365000000000002</v>
      </c>
      <c r="T85">
        <f>pil!J733</f>
        <v>-2.8490000000000002</v>
      </c>
      <c r="U85">
        <f>pil!K733</f>
        <v>-6.36</v>
      </c>
      <c r="Y85" t="s">
        <v>12</v>
      </c>
      <c r="Z85">
        <f t="shared" ref="Z85:AE85" si="20">P85+E85</f>
        <v>-230.375</v>
      </c>
      <c r="AA85">
        <f t="shared" si="20"/>
        <v>-150.864</v>
      </c>
      <c r="AB85">
        <f t="shared" si="20"/>
        <v>145.52100000000002</v>
      </c>
      <c r="AC85">
        <f t="shared" si="20"/>
        <v>54.438000000000002</v>
      </c>
      <c r="AD85">
        <f t="shared" si="20"/>
        <v>-6.8450000000000006</v>
      </c>
      <c r="AE85">
        <f t="shared" si="20"/>
        <v>-15.282</v>
      </c>
    </row>
    <row r="86" spans="1:31" hidden="1" x14ac:dyDescent="0.25">
      <c r="A86">
        <f>pil!B518</f>
        <v>4</v>
      </c>
      <c r="C86">
        <f>pil!D518</f>
        <v>3</v>
      </c>
      <c r="D86" t="str">
        <f>pil!E518</f>
        <v>Msup</v>
      </c>
      <c r="E86">
        <f>pil!F518</f>
        <v>-15.510999999999999</v>
      </c>
      <c r="F86">
        <f>pil!G518</f>
        <v>-10.747999999999999</v>
      </c>
      <c r="G86">
        <f>pil!H518</f>
        <v>125.292</v>
      </c>
      <c r="H86">
        <f>pil!I518</f>
        <v>2.6190000000000002</v>
      </c>
      <c r="I86">
        <f>pil!J518</f>
        <v>-3.9009999999999998</v>
      </c>
      <c r="J86">
        <f>pil!K518</f>
        <v>-8.7089999999999996</v>
      </c>
      <c r="L86">
        <v>4</v>
      </c>
      <c r="N86">
        <f>pil!D734</f>
        <v>3</v>
      </c>
      <c r="O86" t="str">
        <f>pil!E734</f>
        <v>Msup</v>
      </c>
      <c r="P86">
        <f>pil!F734</f>
        <v>-11.329000000000001</v>
      </c>
      <c r="Q86">
        <f>pil!G734</f>
        <v>-6.9779999999999998</v>
      </c>
      <c r="R86">
        <f>pil!H734</f>
        <v>2.46</v>
      </c>
      <c r="S86">
        <f>pil!I734</f>
        <v>20.334</v>
      </c>
      <c r="T86">
        <f>pil!J734</f>
        <v>-1.0740000000000001</v>
      </c>
      <c r="U86">
        <f>pil!K734</f>
        <v>-2.3969999999999998</v>
      </c>
      <c r="X86">
        <v>3</v>
      </c>
    </row>
    <row r="87" spans="1:31" hidden="1" x14ac:dyDescent="0.25">
      <c r="A87">
        <f>pil!B519</f>
        <v>4</v>
      </c>
      <c r="D87" t="str">
        <f>pil!E519</f>
        <v>Minf</v>
      </c>
      <c r="E87">
        <f>pil!F519</f>
        <v>15.83</v>
      </c>
      <c r="F87">
        <f>pil!G519</f>
        <v>10.88</v>
      </c>
      <c r="G87">
        <f>pil!H519</f>
        <v>-112.04600000000001</v>
      </c>
      <c r="H87">
        <f>pil!I519</f>
        <v>-2.4180000000000001</v>
      </c>
      <c r="I87">
        <f>pil!J519</f>
        <v>3.3759999999999999</v>
      </c>
      <c r="J87">
        <f>pil!K519</f>
        <v>7.5389999999999997</v>
      </c>
      <c r="L87">
        <v>4</v>
      </c>
      <c r="O87" t="str">
        <f>pil!E735</f>
        <v>Minf</v>
      </c>
      <c r="P87">
        <f>pil!F735</f>
        <v>10.978999999999999</v>
      </c>
      <c r="Q87">
        <f>pil!G735</f>
        <v>6.7729999999999997</v>
      </c>
      <c r="R87">
        <f>pil!H735</f>
        <v>-2.2200000000000002</v>
      </c>
      <c r="S87">
        <f>pil!I735</f>
        <v>-17.126000000000001</v>
      </c>
      <c r="T87">
        <f>pil!J735</f>
        <v>0.92200000000000004</v>
      </c>
      <c r="U87">
        <f>pil!K735</f>
        <v>2.0590000000000002</v>
      </c>
    </row>
    <row r="88" spans="1:31" hidden="1" x14ac:dyDescent="0.25">
      <c r="A88">
        <f>pil!B520</f>
        <v>4</v>
      </c>
      <c r="D88" t="str">
        <f>pil!E520</f>
        <v>V</v>
      </c>
      <c r="E88">
        <f>pil!F520</f>
        <v>-9.7940000000000005</v>
      </c>
      <c r="F88">
        <f>pil!G520</f>
        <v>-6.7590000000000003</v>
      </c>
      <c r="G88">
        <f>pil!H520</f>
        <v>73.712999999999994</v>
      </c>
      <c r="H88">
        <f>pil!I520</f>
        <v>1.569</v>
      </c>
      <c r="I88">
        <f>pil!J520</f>
        <v>-2.274</v>
      </c>
      <c r="J88">
        <f>pil!K520</f>
        <v>-5.077</v>
      </c>
      <c r="L88">
        <v>4</v>
      </c>
      <c r="O88" t="str">
        <f>pil!E736</f>
        <v>V</v>
      </c>
      <c r="P88">
        <f>pil!F736</f>
        <v>-6.9710000000000001</v>
      </c>
      <c r="Q88">
        <f>pil!G736</f>
        <v>-4.2969999999999997</v>
      </c>
      <c r="R88">
        <f>pil!H736</f>
        <v>1.4570000000000001</v>
      </c>
      <c r="S88">
        <f>pil!I736</f>
        <v>11.657</v>
      </c>
      <c r="T88">
        <f>pil!J736</f>
        <v>-0.624</v>
      </c>
      <c r="U88">
        <f>pil!K736</f>
        <v>-1.393</v>
      </c>
    </row>
    <row r="89" spans="1:31" hidden="1" x14ac:dyDescent="0.25">
      <c r="A89">
        <f>pil!B521</f>
        <v>4</v>
      </c>
      <c r="D89" t="str">
        <f>pil!E521</f>
        <v>N</v>
      </c>
      <c r="E89">
        <f>pil!F521</f>
        <v>-141.608</v>
      </c>
      <c r="F89">
        <f>pil!G521</f>
        <v>-99.483999999999995</v>
      </c>
      <c r="G89">
        <f>pil!H521</f>
        <v>228.07599999999999</v>
      </c>
      <c r="H89">
        <f>pil!I521</f>
        <v>5.0720000000000001</v>
      </c>
      <c r="I89">
        <f>pil!J521</f>
        <v>-6.8179999999999996</v>
      </c>
      <c r="J89">
        <f>pil!K521</f>
        <v>-15.22</v>
      </c>
      <c r="L89">
        <v>4</v>
      </c>
      <c r="O89" t="str">
        <f>pil!E737</f>
        <v>N</v>
      </c>
      <c r="P89">
        <f>pil!F737</f>
        <v>-172.69</v>
      </c>
      <c r="Q89">
        <f>pil!G737</f>
        <v>-107.042</v>
      </c>
      <c r="R89">
        <f>pil!H737</f>
        <v>10.688000000000001</v>
      </c>
      <c r="S89">
        <f>pil!I737</f>
        <v>77.772000000000006</v>
      </c>
      <c r="T89">
        <f>pil!J737</f>
        <v>-4.3109999999999999</v>
      </c>
      <c r="U89">
        <f>pil!K737</f>
        <v>-9.6240000000000006</v>
      </c>
      <c r="Y89" t="s">
        <v>12</v>
      </c>
      <c r="Z89">
        <f t="shared" ref="Z89:AE89" si="21">P89+E89</f>
        <v>-314.298</v>
      </c>
      <c r="AA89">
        <f t="shared" si="21"/>
        <v>-206.52600000000001</v>
      </c>
      <c r="AB89">
        <f t="shared" si="21"/>
        <v>238.76399999999998</v>
      </c>
      <c r="AC89">
        <f t="shared" si="21"/>
        <v>82.844000000000008</v>
      </c>
      <c r="AD89">
        <f t="shared" si="21"/>
        <v>-11.129</v>
      </c>
      <c r="AE89">
        <f t="shared" si="21"/>
        <v>-24.844000000000001</v>
      </c>
    </row>
    <row r="90" spans="1:31" hidden="1" x14ac:dyDescent="0.25">
      <c r="A90">
        <f>pil!B522</f>
        <v>4</v>
      </c>
      <c r="C90">
        <f>pil!D522</f>
        <v>2</v>
      </c>
      <c r="D90" t="str">
        <f>pil!E522</f>
        <v>Msup</v>
      </c>
      <c r="E90">
        <f>pil!F522</f>
        <v>-15.448</v>
      </c>
      <c r="F90">
        <f>pil!G522</f>
        <v>-10.819000000000001</v>
      </c>
      <c r="G90">
        <f>pil!H522</f>
        <v>127.985</v>
      </c>
      <c r="H90">
        <f>pil!I522</f>
        <v>2.6589999999999998</v>
      </c>
      <c r="I90">
        <f>pil!J522</f>
        <v>-4.01</v>
      </c>
      <c r="J90">
        <f>pil!K522</f>
        <v>-8.9459999999999997</v>
      </c>
      <c r="L90">
        <v>4</v>
      </c>
      <c r="N90">
        <f>pil!D738</f>
        <v>2</v>
      </c>
      <c r="O90" t="str">
        <f>pil!E738</f>
        <v>Msup</v>
      </c>
      <c r="P90">
        <f>pil!F738</f>
        <v>-9.1199999999999992</v>
      </c>
      <c r="Q90">
        <f>pil!G738</f>
        <v>-5.6559999999999997</v>
      </c>
      <c r="R90">
        <f>pil!H738</f>
        <v>2.395</v>
      </c>
      <c r="S90">
        <f>pil!I738</f>
        <v>20.462</v>
      </c>
      <c r="T90">
        <f>pil!J738</f>
        <v>-1.0609999999999999</v>
      </c>
      <c r="U90">
        <f>pil!K738</f>
        <v>-2.3660000000000001</v>
      </c>
      <c r="X90">
        <v>2</v>
      </c>
    </row>
    <row r="91" spans="1:31" hidden="1" x14ac:dyDescent="0.25">
      <c r="A91">
        <f>pil!B523</f>
        <v>4</v>
      </c>
      <c r="D91" t="str">
        <f>pil!E523</f>
        <v>Minf</v>
      </c>
      <c r="E91">
        <f>pil!F523</f>
        <v>17.896000000000001</v>
      </c>
      <c r="F91">
        <f>pil!G523</f>
        <v>12.438000000000001</v>
      </c>
      <c r="G91">
        <f>pil!H523</f>
        <v>-137.14500000000001</v>
      </c>
      <c r="H91">
        <f>pil!I523</f>
        <v>-2.4790000000000001</v>
      </c>
      <c r="I91">
        <f>pil!J523</f>
        <v>3.9</v>
      </c>
      <c r="J91">
        <f>pil!K523</f>
        <v>8.7029999999999994</v>
      </c>
      <c r="L91">
        <v>4</v>
      </c>
      <c r="O91" t="str">
        <f>pil!E739</f>
        <v>Minf</v>
      </c>
      <c r="P91">
        <f>pil!F739</f>
        <v>8.8949999999999996</v>
      </c>
      <c r="Q91">
        <f>pil!G739</f>
        <v>5.5609999999999999</v>
      </c>
      <c r="R91">
        <f>pil!H739</f>
        <v>-2.4700000000000002</v>
      </c>
      <c r="S91">
        <f>pil!I739</f>
        <v>-17.808</v>
      </c>
      <c r="T91">
        <f>pil!J739</f>
        <v>0.96499999999999997</v>
      </c>
      <c r="U91">
        <f>pil!K739</f>
        <v>2.153</v>
      </c>
    </row>
    <row r="92" spans="1:31" hidden="1" x14ac:dyDescent="0.25">
      <c r="A92">
        <f>pil!B524</f>
        <v>4</v>
      </c>
      <c r="D92" t="str">
        <f>pil!E524</f>
        <v>V</v>
      </c>
      <c r="E92">
        <f>pil!F524</f>
        <v>-10.42</v>
      </c>
      <c r="F92">
        <f>pil!G524</f>
        <v>-7.2679999999999998</v>
      </c>
      <c r="G92">
        <f>pil!H524</f>
        <v>82.52</v>
      </c>
      <c r="H92">
        <f>pil!I524</f>
        <v>1.6020000000000001</v>
      </c>
      <c r="I92">
        <f>pil!J524</f>
        <v>-2.472</v>
      </c>
      <c r="J92">
        <f>pil!K524</f>
        <v>-5.5149999999999997</v>
      </c>
      <c r="L92">
        <v>4</v>
      </c>
      <c r="O92" t="str">
        <f>pil!E740</f>
        <v>V</v>
      </c>
      <c r="P92">
        <f>pil!F740</f>
        <v>-5.63</v>
      </c>
      <c r="Q92">
        <f>pil!G740</f>
        <v>-3.5059999999999998</v>
      </c>
      <c r="R92">
        <f>pil!H740</f>
        <v>1.514</v>
      </c>
      <c r="S92">
        <f>pil!I740</f>
        <v>11.907999999999999</v>
      </c>
      <c r="T92">
        <f>pil!J740</f>
        <v>-0.63300000000000001</v>
      </c>
      <c r="U92">
        <f>pil!K740</f>
        <v>-1.4119999999999999</v>
      </c>
    </row>
    <row r="93" spans="1:31" hidden="1" x14ac:dyDescent="0.25">
      <c r="A93">
        <f>pil!B525</f>
        <v>4</v>
      </c>
      <c r="D93" t="str">
        <f>pil!E525</f>
        <v>N</v>
      </c>
      <c r="E93">
        <f>pil!F525</f>
        <v>-180.85300000000001</v>
      </c>
      <c r="F93">
        <f>pil!G525</f>
        <v>-127.181</v>
      </c>
      <c r="G93">
        <f>pil!H525</f>
        <v>329.37900000000002</v>
      </c>
      <c r="H93">
        <f>pil!I525</f>
        <v>7.2770000000000001</v>
      </c>
      <c r="I93">
        <f>pil!J525</f>
        <v>-10.087999999999999</v>
      </c>
      <c r="J93">
        <f>pil!K525</f>
        <v>-22.518000000000001</v>
      </c>
      <c r="L93">
        <v>4</v>
      </c>
      <c r="O93" t="str">
        <f>pil!E741</f>
        <v>N</v>
      </c>
      <c r="P93">
        <f>pil!F741</f>
        <v>-212.56</v>
      </c>
      <c r="Q93">
        <f>pil!G741</f>
        <v>-132.12299999999999</v>
      </c>
      <c r="R93">
        <f>pil!H741</f>
        <v>14.435</v>
      </c>
      <c r="S93">
        <f>pil!I741</f>
        <v>108.223</v>
      </c>
      <c r="T93">
        <f>pil!J741</f>
        <v>-5.976</v>
      </c>
      <c r="U93">
        <f>pil!K741</f>
        <v>-13.34</v>
      </c>
      <c r="Y93" t="s">
        <v>12</v>
      </c>
      <c r="Z93">
        <f t="shared" ref="Z93:AE93" si="22">P93+E93</f>
        <v>-393.41300000000001</v>
      </c>
      <c r="AA93">
        <f t="shared" si="22"/>
        <v>-259.30399999999997</v>
      </c>
      <c r="AB93">
        <f t="shared" si="22"/>
        <v>343.81400000000002</v>
      </c>
      <c r="AC93">
        <f t="shared" si="22"/>
        <v>115.5</v>
      </c>
      <c r="AD93">
        <f t="shared" si="22"/>
        <v>-16.064</v>
      </c>
      <c r="AE93">
        <f t="shared" si="22"/>
        <v>-35.858000000000004</v>
      </c>
    </row>
    <row r="94" spans="1:31" hidden="1" x14ac:dyDescent="0.25">
      <c r="A94">
        <f>pil!B526</f>
        <v>4</v>
      </c>
      <c r="C94">
        <f>pil!D526</f>
        <v>1</v>
      </c>
      <c r="D94" t="str">
        <f>pil!E526</f>
        <v>Msup</v>
      </c>
      <c r="E94">
        <f>pil!F526</f>
        <v>-9.9359999999999999</v>
      </c>
      <c r="F94">
        <f>pil!G526</f>
        <v>-7.08</v>
      </c>
      <c r="G94">
        <f>pil!H526</f>
        <v>102.58199999999999</v>
      </c>
      <c r="H94">
        <f>pil!I526</f>
        <v>3.2090000000000001</v>
      </c>
      <c r="I94">
        <f>pil!J526</f>
        <v>-4.0650000000000004</v>
      </c>
      <c r="J94">
        <f>pil!K526</f>
        <v>-9.0709999999999997</v>
      </c>
      <c r="L94">
        <v>4</v>
      </c>
      <c r="N94">
        <f>pil!D742</f>
        <v>1</v>
      </c>
      <c r="O94" t="str">
        <f>pil!E742</f>
        <v>Msup</v>
      </c>
      <c r="P94">
        <f>pil!F742</f>
        <v>-4.1020000000000003</v>
      </c>
      <c r="Q94">
        <f>pil!G742</f>
        <v>-2.5920000000000001</v>
      </c>
      <c r="R94">
        <f>pil!H742</f>
        <v>2.0270000000000001</v>
      </c>
      <c r="S94">
        <f>pil!I742</f>
        <v>22.245000000000001</v>
      </c>
      <c r="T94">
        <f>pil!J742</f>
        <v>-1.0980000000000001</v>
      </c>
      <c r="U94">
        <f>pil!K742</f>
        <v>-2.4510000000000001</v>
      </c>
      <c r="X94">
        <v>1</v>
      </c>
    </row>
    <row r="95" spans="1:31" hidden="1" x14ac:dyDescent="0.25">
      <c r="A95">
        <f>pil!B527</f>
        <v>4</v>
      </c>
      <c r="D95" t="str">
        <f>pil!E527</f>
        <v>Minf</v>
      </c>
      <c r="E95">
        <f>pil!F527</f>
        <v>6.1719999999999997</v>
      </c>
      <c r="F95">
        <f>pil!G527</f>
        <v>4.2359999999999998</v>
      </c>
      <c r="G95">
        <f>pil!H527</f>
        <v>-269.19299999999998</v>
      </c>
      <c r="H95">
        <f>pil!I527</f>
        <v>-7.1609999999999996</v>
      </c>
      <c r="I95">
        <f>pil!J527</f>
        <v>9.7029999999999994</v>
      </c>
      <c r="J95">
        <f>pil!K527</f>
        <v>21.651</v>
      </c>
      <c r="L95">
        <v>4</v>
      </c>
      <c r="O95" t="str">
        <f>pil!E743</f>
        <v>Minf</v>
      </c>
      <c r="P95">
        <f>pil!F743</f>
        <v>2.823</v>
      </c>
      <c r="Q95">
        <f>pil!G743</f>
        <v>1.7629999999999999</v>
      </c>
      <c r="R95">
        <f>pil!H743</f>
        <v>-5.2279999999999998</v>
      </c>
      <c r="S95">
        <f>pil!I743</f>
        <v>-51.015999999999998</v>
      </c>
      <c r="T95">
        <f>pil!J743</f>
        <v>2.6059999999999999</v>
      </c>
      <c r="U95">
        <f>pil!K743</f>
        <v>5.8159999999999998</v>
      </c>
    </row>
    <row r="96" spans="1:31" hidden="1" x14ac:dyDescent="0.25">
      <c r="A96">
        <f>pil!B528</f>
        <v>4</v>
      </c>
      <c r="D96" t="str">
        <f>pil!E528</f>
        <v>V</v>
      </c>
      <c r="E96">
        <f>pil!F528</f>
        <v>-4.3529999999999998</v>
      </c>
      <c r="F96">
        <f>pil!G528</f>
        <v>-3.0579999999999998</v>
      </c>
      <c r="G96">
        <f>pil!H528</f>
        <v>100.319</v>
      </c>
      <c r="H96">
        <f>pil!I528</f>
        <v>2.8010000000000002</v>
      </c>
      <c r="I96">
        <f>pil!J528</f>
        <v>-3.7210000000000001</v>
      </c>
      <c r="J96">
        <f>pil!K528</f>
        <v>-8.3030000000000008</v>
      </c>
      <c r="L96">
        <v>4</v>
      </c>
      <c r="O96" t="str">
        <f>pil!E744</f>
        <v>V</v>
      </c>
      <c r="P96">
        <f>pil!F744</f>
        <v>-1.8720000000000001</v>
      </c>
      <c r="Q96">
        <f>pil!G744</f>
        <v>-1.177</v>
      </c>
      <c r="R96">
        <f>pil!H744</f>
        <v>1.9570000000000001</v>
      </c>
      <c r="S96">
        <f>pil!I744</f>
        <v>19.788</v>
      </c>
      <c r="T96">
        <f>pil!J744</f>
        <v>-1.0009999999999999</v>
      </c>
      <c r="U96">
        <f>pil!K744</f>
        <v>-2.234</v>
      </c>
    </row>
    <row r="97" spans="1:31" hidden="1" x14ac:dyDescent="0.25">
      <c r="A97">
        <f>pil!B529</f>
        <v>4</v>
      </c>
      <c r="D97" t="str">
        <f>pil!E529</f>
        <v>N</v>
      </c>
      <c r="E97">
        <f>pil!F529</f>
        <v>-218.822</v>
      </c>
      <c r="F97">
        <f>pil!G529</f>
        <v>-154.095</v>
      </c>
      <c r="G97">
        <f>pil!H529</f>
        <v>430.642</v>
      </c>
      <c r="H97">
        <f>pil!I529</f>
        <v>9.7319999999999993</v>
      </c>
      <c r="I97">
        <f>pil!J529</f>
        <v>-13.61</v>
      </c>
      <c r="J97">
        <f>pil!K529</f>
        <v>-30.376999999999999</v>
      </c>
      <c r="L97">
        <v>4</v>
      </c>
      <c r="O97" t="str">
        <f>pil!E745</f>
        <v>N</v>
      </c>
      <c r="P97">
        <f>pil!F745</f>
        <v>-245.339</v>
      </c>
      <c r="Q97">
        <f>pil!G745</f>
        <v>-152.95099999999999</v>
      </c>
      <c r="R97">
        <f>pil!H745</f>
        <v>17.963999999999999</v>
      </c>
      <c r="S97">
        <f>pil!I745</f>
        <v>139.887</v>
      </c>
      <c r="T97">
        <f>pil!J745</f>
        <v>-7.6680000000000001</v>
      </c>
      <c r="U97">
        <f>pil!K745</f>
        <v>-17.116</v>
      </c>
      <c r="Y97" t="s">
        <v>12</v>
      </c>
      <c r="Z97">
        <f t="shared" ref="Z97:AE97" si="23">P97+E97</f>
        <v>-464.161</v>
      </c>
      <c r="AA97">
        <f t="shared" si="23"/>
        <v>-307.04599999999999</v>
      </c>
      <c r="AB97">
        <f t="shared" si="23"/>
        <v>448.60599999999999</v>
      </c>
      <c r="AC97">
        <f t="shared" si="23"/>
        <v>149.619</v>
      </c>
      <c r="AD97">
        <f t="shared" si="23"/>
        <v>-21.277999999999999</v>
      </c>
      <c r="AE97">
        <f t="shared" si="23"/>
        <v>-47.492999999999995</v>
      </c>
    </row>
    <row r="98" spans="1:31" hidden="1" x14ac:dyDescent="0.25">
      <c r="A98">
        <v>5</v>
      </c>
      <c r="C98">
        <f>pil!D482</f>
        <v>6</v>
      </c>
      <c r="D98" t="str">
        <f>pil!E482</f>
        <v>Msup</v>
      </c>
      <c r="E98">
        <f>pil!F482</f>
        <v>7.1879999999999997</v>
      </c>
      <c r="F98">
        <f>pil!G482</f>
        <v>5.2969999999999997</v>
      </c>
      <c r="G98">
        <f>pil!H482</f>
        <v>44.746000000000002</v>
      </c>
      <c r="H98">
        <f>pil!I482</f>
        <v>0.64500000000000002</v>
      </c>
      <c r="I98">
        <f>pil!J482</f>
        <v>-0.73599999999999999</v>
      </c>
      <c r="J98">
        <f>pil!K482</f>
        <v>-1.6439999999999999</v>
      </c>
      <c r="L98">
        <v>5</v>
      </c>
      <c r="N98">
        <f>pil!D746</f>
        <v>6</v>
      </c>
      <c r="O98" t="str">
        <f>pil!E746</f>
        <v>Msup</v>
      </c>
      <c r="P98">
        <f>pil!F746</f>
        <v>-73.978999999999999</v>
      </c>
      <c r="Q98">
        <f>pil!G746</f>
        <v>-43.96</v>
      </c>
      <c r="R98">
        <f>pil!H746</f>
        <v>5.2889999999999997</v>
      </c>
      <c r="S98">
        <f>pil!I746</f>
        <v>35.485999999999997</v>
      </c>
      <c r="T98">
        <f>pil!J746</f>
        <v>-1.972</v>
      </c>
      <c r="U98">
        <f>pil!K746</f>
        <v>-4.4009999999999998</v>
      </c>
      <c r="W98" s="1">
        <f>L99</f>
        <v>5</v>
      </c>
      <c r="X98">
        <v>6</v>
      </c>
    </row>
    <row r="99" spans="1:31" hidden="1" x14ac:dyDescent="0.25">
      <c r="A99">
        <v>5</v>
      </c>
      <c r="D99" t="str">
        <f>pil!E483</f>
        <v>Minf</v>
      </c>
      <c r="E99">
        <f>pil!F483</f>
        <v>-6.6859999999999999</v>
      </c>
      <c r="F99">
        <f>pil!G483</f>
        <v>-4.8650000000000002</v>
      </c>
      <c r="G99">
        <f>pil!H483</f>
        <v>-21.608000000000001</v>
      </c>
      <c r="H99">
        <f>pil!I483</f>
        <v>-0.29599999999999999</v>
      </c>
      <c r="I99">
        <f>pil!J483</f>
        <v>-6.2E-2</v>
      </c>
      <c r="J99">
        <f>pil!K483</f>
        <v>-0.13800000000000001</v>
      </c>
      <c r="L99">
        <v>5</v>
      </c>
      <c r="O99" t="str">
        <f>pil!E747</f>
        <v>Minf</v>
      </c>
      <c r="P99">
        <f>pil!F747</f>
        <v>63.790999999999997</v>
      </c>
      <c r="Q99">
        <f>pil!G747</f>
        <v>37.941000000000003</v>
      </c>
      <c r="R99">
        <f>pil!H747</f>
        <v>-4.2830000000000004</v>
      </c>
      <c r="S99">
        <f>pil!I747</f>
        <v>-28.227</v>
      </c>
      <c r="T99">
        <f>pil!J747</f>
        <v>1.5660000000000001</v>
      </c>
      <c r="U99">
        <f>pil!K747</f>
        <v>3.4950000000000001</v>
      </c>
      <c r="X99" s="1"/>
    </row>
    <row r="100" spans="1:31" hidden="1" x14ac:dyDescent="0.25">
      <c r="A100">
        <v>5</v>
      </c>
      <c r="D100" t="str">
        <f>pil!E484</f>
        <v>V</v>
      </c>
      <c r="E100">
        <f>pil!F484</f>
        <v>4.335</v>
      </c>
      <c r="F100">
        <f>pil!G484</f>
        <v>3.1760000000000002</v>
      </c>
      <c r="G100">
        <f>pil!H484</f>
        <v>18.731000000000002</v>
      </c>
      <c r="H100">
        <f>pil!I484</f>
        <v>0.27</v>
      </c>
      <c r="I100">
        <f>pil!J484</f>
        <v>-0.21099999999999999</v>
      </c>
      <c r="J100">
        <f>pil!K484</f>
        <v>-0.47</v>
      </c>
      <c r="L100">
        <v>5</v>
      </c>
      <c r="O100" t="str">
        <f>pil!E748</f>
        <v>V</v>
      </c>
      <c r="P100">
        <f>pil!F748</f>
        <v>-43.052999999999997</v>
      </c>
      <c r="Q100">
        <f>pil!G748</f>
        <v>-25.594000000000001</v>
      </c>
      <c r="R100">
        <f>pil!H748</f>
        <v>2.9910000000000001</v>
      </c>
      <c r="S100">
        <f>pil!I748</f>
        <v>19.907</v>
      </c>
      <c r="T100">
        <f>pil!J748</f>
        <v>-1.105</v>
      </c>
      <c r="U100">
        <f>pil!K748</f>
        <v>-2.468</v>
      </c>
    </row>
    <row r="101" spans="1:31" hidden="1" x14ac:dyDescent="0.25">
      <c r="A101">
        <v>5</v>
      </c>
      <c r="D101" t="str">
        <f>pil!E485</f>
        <v>N</v>
      </c>
      <c r="E101">
        <f>pil!F485</f>
        <v>-15.891</v>
      </c>
      <c r="F101">
        <f>pil!G485</f>
        <v>-11.398</v>
      </c>
      <c r="G101">
        <f>pil!H485</f>
        <v>-25.939</v>
      </c>
      <c r="H101">
        <f>pil!I485</f>
        <v>-0.374</v>
      </c>
      <c r="I101">
        <f>pil!J485</f>
        <v>0.42699999999999999</v>
      </c>
      <c r="J101">
        <f>pil!K485</f>
        <v>0.95299999999999996</v>
      </c>
      <c r="L101">
        <v>5</v>
      </c>
      <c r="O101" t="str">
        <f>pil!E749</f>
        <v>N</v>
      </c>
      <c r="P101">
        <f>pil!F749</f>
        <v>-143.357</v>
      </c>
      <c r="Q101">
        <f>pil!G749</f>
        <v>-84.617000000000004</v>
      </c>
      <c r="R101">
        <f>pil!H749</f>
        <v>0.23599999999999999</v>
      </c>
      <c r="S101">
        <f>pil!I749</f>
        <v>1.8859999999999999</v>
      </c>
      <c r="T101">
        <f>pil!J749</f>
        <v>-0.10199999999999999</v>
      </c>
      <c r="U101">
        <f>pil!K749</f>
        <v>-0.22800000000000001</v>
      </c>
      <c r="Y101" t="s">
        <v>12</v>
      </c>
      <c r="Z101">
        <f t="shared" ref="Z101:AE101" si="24">P101+E101</f>
        <v>-159.24799999999999</v>
      </c>
      <c r="AA101">
        <f t="shared" si="24"/>
        <v>-96.015000000000001</v>
      </c>
      <c r="AB101">
        <f t="shared" si="24"/>
        <v>-25.702999999999999</v>
      </c>
      <c r="AC101">
        <f t="shared" si="24"/>
        <v>1.512</v>
      </c>
      <c r="AD101">
        <f t="shared" si="24"/>
        <v>0.32500000000000001</v>
      </c>
      <c r="AE101">
        <f t="shared" si="24"/>
        <v>0.72499999999999998</v>
      </c>
    </row>
    <row r="102" spans="1:31" hidden="1" x14ac:dyDescent="0.25">
      <c r="A102">
        <v>5</v>
      </c>
      <c r="C102">
        <f>pil!D486</f>
        <v>5</v>
      </c>
      <c r="D102" t="str">
        <f>pil!E486</f>
        <v>Msup</v>
      </c>
      <c r="E102">
        <f>pil!F486</f>
        <v>6.1680000000000001</v>
      </c>
      <c r="F102">
        <f>pil!G486</f>
        <v>4.4939999999999998</v>
      </c>
      <c r="G102">
        <f>pil!H486</f>
        <v>74.971999999999994</v>
      </c>
      <c r="H102">
        <f>pil!I486</f>
        <v>1.0389999999999999</v>
      </c>
      <c r="I102">
        <f>pil!J486</f>
        <v>-1.6279999999999999</v>
      </c>
      <c r="J102">
        <f>pil!K486</f>
        <v>-3.6339999999999999</v>
      </c>
      <c r="L102">
        <v>5</v>
      </c>
      <c r="N102">
        <f>pil!D750</f>
        <v>5</v>
      </c>
      <c r="O102" t="str">
        <f>pil!E750</f>
        <v>Msup</v>
      </c>
      <c r="P102">
        <f>pil!F750</f>
        <v>-52.793999999999997</v>
      </c>
      <c r="Q102">
        <f>pil!G750</f>
        <v>-31.57</v>
      </c>
      <c r="R102">
        <f>pil!H750</f>
        <v>5.8289999999999997</v>
      </c>
      <c r="S102">
        <f>pil!I750</f>
        <v>43.2</v>
      </c>
      <c r="T102">
        <f>pil!J750</f>
        <v>-2.3719999999999999</v>
      </c>
      <c r="U102">
        <f>pil!K750</f>
        <v>-5.2960000000000003</v>
      </c>
      <c r="X102">
        <v>5</v>
      </c>
    </row>
    <row r="103" spans="1:31" hidden="1" x14ac:dyDescent="0.25">
      <c r="A103">
        <v>5</v>
      </c>
      <c r="D103" t="str">
        <f>pil!E487</f>
        <v>Minf</v>
      </c>
      <c r="E103">
        <f>pil!F487</f>
        <v>-6.0250000000000004</v>
      </c>
      <c r="F103">
        <f>pil!G487</f>
        <v>-4.4720000000000004</v>
      </c>
      <c r="G103">
        <f>pil!H487</f>
        <v>-64.986000000000004</v>
      </c>
      <c r="H103">
        <f>pil!I487</f>
        <v>-0.85499999999999998</v>
      </c>
      <c r="I103">
        <f>pil!J487</f>
        <v>1.224</v>
      </c>
      <c r="J103">
        <f>pil!K487</f>
        <v>2.7320000000000002</v>
      </c>
      <c r="L103">
        <v>5</v>
      </c>
      <c r="O103" t="str">
        <f>pil!E751</f>
        <v>Minf</v>
      </c>
      <c r="P103">
        <f>pil!F751</f>
        <v>52.914000000000001</v>
      </c>
      <c r="Q103">
        <f>pil!G751</f>
        <v>31.719000000000001</v>
      </c>
      <c r="R103">
        <f>pil!H751</f>
        <v>-6.1970000000000001</v>
      </c>
      <c r="S103">
        <f>pil!I751</f>
        <v>-45.304000000000002</v>
      </c>
      <c r="T103">
        <f>pil!J751</f>
        <v>2.492</v>
      </c>
      <c r="U103">
        <f>pil!K751</f>
        <v>5.5620000000000003</v>
      </c>
    </row>
    <row r="104" spans="1:31" hidden="1" x14ac:dyDescent="0.25">
      <c r="A104">
        <v>5</v>
      </c>
      <c r="D104" t="str">
        <f>pil!E488</f>
        <v>V</v>
      </c>
      <c r="E104">
        <f>pil!F488</f>
        <v>3.81</v>
      </c>
      <c r="F104">
        <f>pil!G488</f>
        <v>2.802</v>
      </c>
      <c r="G104">
        <f>pil!H488</f>
        <v>43.091000000000001</v>
      </c>
      <c r="H104">
        <f>pil!I488</f>
        <v>0.58899999999999997</v>
      </c>
      <c r="I104">
        <f>pil!J488</f>
        <v>-0.89100000000000001</v>
      </c>
      <c r="J104">
        <f>pil!K488</f>
        <v>-1.9890000000000001</v>
      </c>
      <c r="L104">
        <v>5</v>
      </c>
      <c r="O104" t="str">
        <f>pil!E752</f>
        <v>V</v>
      </c>
      <c r="P104">
        <f>pil!F752</f>
        <v>-33.033999999999999</v>
      </c>
      <c r="Q104">
        <f>pil!G752</f>
        <v>-19.777999999999999</v>
      </c>
      <c r="R104">
        <f>pil!H752</f>
        <v>3.758</v>
      </c>
      <c r="S104">
        <f>pil!I752</f>
        <v>27.654</v>
      </c>
      <c r="T104">
        <f>pil!J752</f>
        <v>-1.52</v>
      </c>
      <c r="U104">
        <f>pil!K752</f>
        <v>-3.3929999999999998</v>
      </c>
    </row>
    <row r="105" spans="1:31" hidden="1" x14ac:dyDescent="0.25">
      <c r="A105">
        <v>5</v>
      </c>
      <c r="D105" t="str">
        <f>pil!E489</f>
        <v>N</v>
      </c>
      <c r="E105">
        <f>pil!F489</f>
        <v>-41.618000000000002</v>
      </c>
      <c r="F105">
        <f>pil!G489</f>
        <v>-29.76</v>
      </c>
      <c r="G105">
        <f>pil!H489</f>
        <v>-72.266999999999996</v>
      </c>
      <c r="H105">
        <f>pil!I489</f>
        <v>-1.0329999999999999</v>
      </c>
      <c r="I105">
        <f>pil!J489</f>
        <v>1.335</v>
      </c>
      <c r="J105">
        <f>pil!K489</f>
        <v>2.98</v>
      </c>
      <c r="L105">
        <v>5</v>
      </c>
      <c r="O105" t="str">
        <f>pil!E753</f>
        <v>N</v>
      </c>
      <c r="P105">
        <f>pil!F753</f>
        <v>-308.91199999999998</v>
      </c>
      <c r="Q105">
        <f>pil!G753</f>
        <v>-184.74600000000001</v>
      </c>
      <c r="R105">
        <f>pil!H753</f>
        <v>0.37</v>
      </c>
      <c r="S105">
        <f>pil!I753</f>
        <v>2.996</v>
      </c>
      <c r="T105">
        <f>pil!J753</f>
        <v>-0.161</v>
      </c>
      <c r="U105">
        <f>pil!K753</f>
        <v>-0.35899999999999999</v>
      </c>
      <c r="Y105" t="s">
        <v>12</v>
      </c>
      <c r="Z105">
        <f t="shared" ref="Z105:AE105" si="25">P105+E105</f>
        <v>-350.53</v>
      </c>
      <c r="AA105">
        <f t="shared" si="25"/>
        <v>-214.506</v>
      </c>
      <c r="AB105">
        <f t="shared" si="25"/>
        <v>-71.896999999999991</v>
      </c>
      <c r="AC105">
        <f t="shared" si="25"/>
        <v>1.9630000000000001</v>
      </c>
      <c r="AD105">
        <f t="shared" si="25"/>
        <v>1.1739999999999999</v>
      </c>
      <c r="AE105">
        <f t="shared" si="25"/>
        <v>2.621</v>
      </c>
    </row>
    <row r="106" spans="1:31" hidden="1" x14ac:dyDescent="0.25">
      <c r="A106">
        <v>5</v>
      </c>
      <c r="C106">
        <f>pil!D490</f>
        <v>4</v>
      </c>
      <c r="D106" t="str">
        <f>pil!E490</f>
        <v>Msup</v>
      </c>
      <c r="E106">
        <f>pil!F490</f>
        <v>6.3890000000000002</v>
      </c>
      <c r="F106">
        <f>pil!G490</f>
        <v>4.7300000000000004</v>
      </c>
      <c r="G106">
        <f>pil!H490</f>
        <v>106.925</v>
      </c>
      <c r="H106">
        <f>pil!I490</f>
        <v>1.546</v>
      </c>
      <c r="I106">
        <f>pil!J490</f>
        <v>-2.302</v>
      </c>
      <c r="J106">
        <f>pil!K490</f>
        <v>-5.1379999999999999</v>
      </c>
      <c r="L106">
        <v>5</v>
      </c>
      <c r="N106">
        <f>pil!D754</f>
        <v>4</v>
      </c>
      <c r="O106" t="str">
        <f>pil!E754</f>
        <v>Msup</v>
      </c>
      <c r="P106">
        <f>pil!F754</f>
        <v>-51.779000000000003</v>
      </c>
      <c r="Q106">
        <f>pil!G754</f>
        <v>-31.087</v>
      </c>
      <c r="R106">
        <f>pil!H754</f>
        <v>7.8769999999999998</v>
      </c>
      <c r="S106">
        <f>pil!I754</f>
        <v>59.308999999999997</v>
      </c>
      <c r="T106">
        <f>pil!J754</f>
        <v>-3.242</v>
      </c>
      <c r="U106">
        <f>pil!K754</f>
        <v>-7.2370000000000001</v>
      </c>
      <c r="X106">
        <v>4</v>
      </c>
    </row>
    <row r="107" spans="1:31" hidden="1" x14ac:dyDescent="0.25">
      <c r="A107">
        <v>5</v>
      </c>
      <c r="D107" t="str">
        <f>pil!E491</f>
        <v>Minf</v>
      </c>
      <c r="E107">
        <f>pil!F491</f>
        <v>-6.0570000000000004</v>
      </c>
      <c r="F107">
        <f>pil!G491</f>
        <v>-4.5330000000000004</v>
      </c>
      <c r="G107">
        <f>pil!H491</f>
        <v>-88.105999999999995</v>
      </c>
      <c r="H107">
        <f>pil!I491</f>
        <v>-1.3160000000000001</v>
      </c>
      <c r="I107">
        <f>pil!J491</f>
        <v>1.7989999999999999</v>
      </c>
      <c r="J107">
        <f>pil!K491</f>
        <v>4.016</v>
      </c>
      <c r="L107">
        <v>5</v>
      </c>
      <c r="O107" t="str">
        <f>pil!E755</f>
        <v>Minf</v>
      </c>
      <c r="P107">
        <f>pil!F755</f>
        <v>51.125</v>
      </c>
      <c r="Q107">
        <f>pil!G755</f>
        <v>30.681999999999999</v>
      </c>
      <c r="R107">
        <f>pil!H755</f>
        <v>-7.6479999999999997</v>
      </c>
      <c r="S107">
        <f>pil!I755</f>
        <v>-57.152000000000001</v>
      </c>
      <c r="T107">
        <f>pil!J755</f>
        <v>3.129</v>
      </c>
      <c r="U107">
        <f>pil!K755</f>
        <v>6.9859999999999998</v>
      </c>
    </row>
    <row r="108" spans="1:31" hidden="1" x14ac:dyDescent="0.25">
      <c r="A108">
        <v>5</v>
      </c>
      <c r="D108" t="str">
        <f>pil!E492</f>
        <v>V</v>
      </c>
      <c r="E108">
        <f>pil!F492</f>
        <v>3.8889999999999998</v>
      </c>
      <c r="F108">
        <f>pil!G492</f>
        <v>2.895</v>
      </c>
      <c r="G108">
        <f>pil!H492</f>
        <v>60.451000000000001</v>
      </c>
      <c r="H108">
        <f>pil!I492</f>
        <v>0.89200000000000002</v>
      </c>
      <c r="I108">
        <f>pil!J492</f>
        <v>-1.2809999999999999</v>
      </c>
      <c r="J108">
        <f>pil!K492</f>
        <v>-2.8610000000000002</v>
      </c>
      <c r="L108">
        <v>5</v>
      </c>
      <c r="O108" t="str">
        <f>pil!E756</f>
        <v>V</v>
      </c>
      <c r="P108">
        <f>pil!F756</f>
        <v>-32.156999999999996</v>
      </c>
      <c r="Q108">
        <f>pil!G756</f>
        <v>-19.303000000000001</v>
      </c>
      <c r="R108">
        <f>pil!H756</f>
        <v>4.851</v>
      </c>
      <c r="S108">
        <f>pil!I756</f>
        <v>36.390999999999998</v>
      </c>
      <c r="T108">
        <f>pil!J756</f>
        <v>-1.9910000000000001</v>
      </c>
      <c r="U108">
        <f>pil!K756</f>
        <v>-4.4450000000000003</v>
      </c>
    </row>
    <row r="109" spans="1:31" hidden="1" x14ac:dyDescent="0.25">
      <c r="A109">
        <v>5</v>
      </c>
      <c r="D109" t="str">
        <f>pil!E493</f>
        <v>N</v>
      </c>
      <c r="E109">
        <f>pil!F493</f>
        <v>-68.622</v>
      </c>
      <c r="F109">
        <f>pil!G493</f>
        <v>-49.195</v>
      </c>
      <c r="G109">
        <f>pil!H493</f>
        <v>-165.488</v>
      </c>
      <c r="H109">
        <f>pil!I493</f>
        <v>-2.3959999999999999</v>
      </c>
      <c r="I109">
        <f>pil!J493</f>
        <v>3.3780000000000001</v>
      </c>
      <c r="J109">
        <f>pil!K493</f>
        <v>7.5419999999999998</v>
      </c>
      <c r="L109">
        <v>5</v>
      </c>
      <c r="O109" t="str">
        <f>pil!E757</f>
        <v>N</v>
      </c>
      <c r="P109">
        <f>pil!F757</f>
        <v>-479.18200000000002</v>
      </c>
      <c r="Q109">
        <f>pil!G757</f>
        <v>-288.20499999999998</v>
      </c>
      <c r="R109">
        <f>pil!H757</f>
        <v>2.1030000000000002</v>
      </c>
      <c r="S109">
        <f>pil!I757</f>
        <v>15.855</v>
      </c>
      <c r="T109">
        <f>pil!J757</f>
        <v>-0.872</v>
      </c>
      <c r="U109">
        <f>pil!K757</f>
        <v>-1.9470000000000001</v>
      </c>
      <c r="Y109" t="s">
        <v>12</v>
      </c>
      <c r="Z109">
        <f t="shared" ref="Z109:AE109" si="26">P109+E109</f>
        <v>-547.80399999999997</v>
      </c>
      <c r="AA109">
        <f t="shared" si="26"/>
        <v>-337.4</v>
      </c>
      <c r="AB109">
        <f t="shared" si="26"/>
        <v>-163.38499999999999</v>
      </c>
      <c r="AC109">
        <f t="shared" si="26"/>
        <v>13.459</v>
      </c>
      <c r="AD109">
        <f t="shared" si="26"/>
        <v>2.5060000000000002</v>
      </c>
      <c r="AE109">
        <f t="shared" si="26"/>
        <v>5.5949999999999998</v>
      </c>
    </row>
    <row r="110" spans="1:31" hidden="1" x14ac:dyDescent="0.25">
      <c r="A110">
        <v>5</v>
      </c>
      <c r="C110">
        <f>pil!D494</f>
        <v>3</v>
      </c>
      <c r="D110" t="str">
        <f>pil!E494</f>
        <v>Msup</v>
      </c>
      <c r="E110">
        <f>pil!F494</f>
        <v>6.649</v>
      </c>
      <c r="F110">
        <f>pil!G494</f>
        <v>4.8460000000000001</v>
      </c>
      <c r="G110">
        <f>pil!H494</f>
        <v>130.05699999999999</v>
      </c>
      <c r="H110">
        <f>pil!I494</f>
        <v>1.742</v>
      </c>
      <c r="I110">
        <f>pil!J494</f>
        <v>-2.887</v>
      </c>
      <c r="J110">
        <f>pil!K494</f>
        <v>-6.4459999999999997</v>
      </c>
      <c r="L110">
        <v>5</v>
      </c>
      <c r="N110">
        <f>pil!D758</f>
        <v>3</v>
      </c>
      <c r="O110" t="str">
        <f>pil!E758</f>
        <v>Msup</v>
      </c>
      <c r="P110">
        <f>pil!F758</f>
        <v>-48.351999999999997</v>
      </c>
      <c r="Q110">
        <f>pil!G758</f>
        <v>-28.986000000000001</v>
      </c>
      <c r="R110">
        <f>pil!H758</f>
        <v>8.5879999999999992</v>
      </c>
      <c r="S110">
        <f>pil!I758</f>
        <v>68.156000000000006</v>
      </c>
      <c r="T110">
        <f>pil!J758</f>
        <v>-3.6720000000000002</v>
      </c>
      <c r="U110">
        <f>pil!K758</f>
        <v>-8.1969999999999992</v>
      </c>
      <c r="X110">
        <v>3</v>
      </c>
    </row>
    <row r="111" spans="1:31" hidden="1" x14ac:dyDescent="0.25">
      <c r="A111">
        <v>5</v>
      </c>
      <c r="D111" t="str">
        <f>pil!E495</f>
        <v>Minf</v>
      </c>
      <c r="E111">
        <f>pil!F495</f>
        <v>-5.8639999999999999</v>
      </c>
      <c r="F111">
        <f>pil!G495</f>
        <v>-4.37</v>
      </c>
      <c r="G111">
        <f>pil!H495</f>
        <v>-118.64</v>
      </c>
      <c r="H111">
        <f>pil!I495</f>
        <v>-1.6419999999999999</v>
      </c>
      <c r="I111">
        <f>pil!J495</f>
        <v>2.5750000000000002</v>
      </c>
      <c r="J111">
        <f>pil!K495</f>
        <v>5.7489999999999997</v>
      </c>
      <c r="L111">
        <v>5</v>
      </c>
      <c r="O111" t="str">
        <f>pil!E759</f>
        <v>Minf</v>
      </c>
      <c r="P111">
        <f>pil!F759</f>
        <v>47.298999999999999</v>
      </c>
      <c r="Q111">
        <f>pil!G759</f>
        <v>28.356000000000002</v>
      </c>
      <c r="R111">
        <f>pil!H759</f>
        <v>-8.4529999999999994</v>
      </c>
      <c r="S111">
        <f>pil!I759</f>
        <v>-66.331000000000003</v>
      </c>
      <c r="T111">
        <f>pil!J759</f>
        <v>3.585</v>
      </c>
      <c r="U111">
        <f>pil!K759</f>
        <v>8.0030000000000001</v>
      </c>
    </row>
    <row r="112" spans="1:31" hidden="1" x14ac:dyDescent="0.25">
      <c r="A112">
        <v>5</v>
      </c>
      <c r="D112" t="str">
        <f>pil!E496</f>
        <v>V</v>
      </c>
      <c r="E112">
        <f>pil!F496</f>
        <v>3.91</v>
      </c>
      <c r="F112">
        <f>pil!G496</f>
        <v>2.88</v>
      </c>
      <c r="G112">
        <f>pil!H496</f>
        <v>77.334000000000003</v>
      </c>
      <c r="H112">
        <f>pil!I496</f>
        <v>1.054</v>
      </c>
      <c r="I112">
        <f>pil!J496</f>
        <v>-1.7070000000000001</v>
      </c>
      <c r="J112">
        <f>pil!K496</f>
        <v>-3.8109999999999999</v>
      </c>
      <c r="L112">
        <v>5</v>
      </c>
      <c r="O112" t="str">
        <f>pil!E760</f>
        <v>V</v>
      </c>
      <c r="P112">
        <f>pil!F760</f>
        <v>-29.890999999999998</v>
      </c>
      <c r="Q112">
        <f>pil!G760</f>
        <v>-17.920000000000002</v>
      </c>
      <c r="R112">
        <f>pil!H760</f>
        <v>5.3250000000000002</v>
      </c>
      <c r="S112">
        <f>pil!I760</f>
        <v>42.024000000000001</v>
      </c>
      <c r="T112">
        <f>pil!J760</f>
        <v>-2.2679999999999998</v>
      </c>
      <c r="U112">
        <f>pil!K760</f>
        <v>-5.0629999999999997</v>
      </c>
    </row>
    <row r="113" spans="1:31" hidden="1" x14ac:dyDescent="0.25">
      <c r="A113">
        <v>5</v>
      </c>
      <c r="D113" t="str">
        <f>pil!E497</f>
        <v>N</v>
      </c>
      <c r="E113">
        <f>pil!F497</f>
        <v>-95.79</v>
      </c>
      <c r="F113">
        <f>pil!G497</f>
        <v>-68.725999999999999</v>
      </c>
      <c r="G113">
        <f>pil!H497</f>
        <v>-284.62</v>
      </c>
      <c r="H113">
        <f>pil!I497</f>
        <v>-4.117</v>
      </c>
      <c r="I113">
        <f>pil!J497</f>
        <v>6.0949999999999998</v>
      </c>
      <c r="J113">
        <f>pil!K497</f>
        <v>13.606999999999999</v>
      </c>
      <c r="L113">
        <v>5</v>
      </c>
      <c r="O113" t="str">
        <f>pil!E761</f>
        <v>N</v>
      </c>
      <c r="P113">
        <f>pil!F761</f>
        <v>-651.06399999999996</v>
      </c>
      <c r="Q113">
        <f>pil!G761</f>
        <v>-392.59899999999999</v>
      </c>
      <c r="R113">
        <f>pil!H761</f>
        <v>4.01</v>
      </c>
      <c r="S113">
        <f>pil!I761</f>
        <v>30.446000000000002</v>
      </c>
      <c r="T113">
        <f>pil!J761</f>
        <v>-1.6719999999999999</v>
      </c>
      <c r="U113">
        <f>pil!K761</f>
        <v>-3.7320000000000002</v>
      </c>
      <c r="Y113" t="s">
        <v>12</v>
      </c>
      <c r="Z113">
        <f t="shared" ref="Z113:AE113" si="27">P113+E113</f>
        <v>-746.85399999999993</v>
      </c>
      <c r="AA113">
        <f t="shared" si="27"/>
        <v>-461.32499999999999</v>
      </c>
      <c r="AB113">
        <f t="shared" si="27"/>
        <v>-280.61</v>
      </c>
      <c r="AC113">
        <f t="shared" si="27"/>
        <v>26.329000000000001</v>
      </c>
      <c r="AD113">
        <f t="shared" si="27"/>
        <v>4.423</v>
      </c>
      <c r="AE113">
        <f t="shared" si="27"/>
        <v>9.875</v>
      </c>
    </row>
    <row r="114" spans="1:31" hidden="1" x14ac:dyDescent="0.25">
      <c r="A114">
        <v>5</v>
      </c>
      <c r="C114">
        <f>pil!D498</f>
        <v>2</v>
      </c>
      <c r="D114" t="str">
        <f>pil!E498</f>
        <v>Msup</v>
      </c>
      <c r="E114">
        <f>pil!F498</f>
        <v>7.609</v>
      </c>
      <c r="F114">
        <f>pil!G498</f>
        <v>5.4669999999999996</v>
      </c>
      <c r="G114">
        <f>pil!H498</f>
        <v>141.30500000000001</v>
      </c>
      <c r="H114">
        <f>pil!I498</f>
        <v>1.891</v>
      </c>
      <c r="I114">
        <f>pil!J498</f>
        <v>-3.165</v>
      </c>
      <c r="J114">
        <f>pil!K498</f>
        <v>-7.0609999999999999</v>
      </c>
      <c r="L114">
        <v>5</v>
      </c>
      <c r="N114">
        <f>pil!D762</f>
        <v>2</v>
      </c>
      <c r="O114" t="str">
        <f>pil!E762</f>
        <v>Msup</v>
      </c>
      <c r="P114">
        <f>pil!F762</f>
        <v>-46.066000000000003</v>
      </c>
      <c r="Q114">
        <f>pil!G762</f>
        <v>-27.548999999999999</v>
      </c>
      <c r="R114">
        <f>pil!H762</f>
        <v>8.9749999999999996</v>
      </c>
      <c r="S114">
        <f>pil!I762</f>
        <v>75.507000000000005</v>
      </c>
      <c r="T114">
        <f>pil!J762</f>
        <v>-3.9929999999999999</v>
      </c>
      <c r="U114">
        <f>pil!K762</f>
        <v>-8.9090000000000007</v>
      </c>
      <c r="X114">
        <v>2</v>
      </c>
    </row>
    <row r="115" spans="1:31" hidden="1" x14ac:dyDescent="0.25">
      <c r="A115">
        <v>5</v>
      </c>
      <c r="D115" t="str">
        <f>pil!E499</f>
        <v>Minf</v>
      </c>
      <c r="E115">
        <f>pil!F499</f>
        <v>-7.8730000000000002</v>
      </c>
      <c r="F115">
        <f>pil!G499</f>
        <v>-5.7610000000000001</v>
      </c>
      <c r="G115">
        <f>pil!H499</f>
        <v>-154.238</v>
      </c>
      <c r="H115">
        <f>pil!I499</f>
        <v>-1.875</v>
      </c>
      <c r="I115">
        <f>pil!J499</f>
        <v>3.2469999999999999</v>
      </c>
      <c r="J115">
        <f>pil!K499</f>
        <v>7.2460000000000004</v>
      </c>
      <c r="L115">
        <v>5</v>
      </c>
      <c r="O115" t="str">
        <f>pil!E763</f>
        <v>Minf</v>
      </c>
      <c r="P115">
        <f>pil!F763</f>
        <v>47.17</v>
      </c>
      <c r="Q115">
        <f>pil!G763</f>
        <v>28.189</v>
      </c>
      <c r="R115">
        <f>pil!H763</f>
        <v>-9.2949999999999999</v>
      </c>
      <c r="S115">
        <f>pil!I763</f>
        <v>-77.278999999999996</v>
      </c>
      <c r="T115">
        <f>pil!J763</f>
        <v>4.1020000000000003</v>
      </c>
      <c r="U115">
        <f>pil!K763</f>
        <v>9.1519999999999992</v>
      </c>
    </row>
    <row r="116" spans="1:31" hidden="1" x14ac:dyDescent="0.25">
      <c r="A116">
        <v>5</v>
      </c>
      <c r="D116" t="str">
        <f>pil!E500</f>
        <v>V</v>
      </c>
      <c r="E116">
        <f>pil!F500</f>
        <v>4.8380000000000001</v>
      </c>
      <c r="F116">
        <f>pil!G500</f>
        <v>3.5089999999999999</v>
      </c>
      <c r="G116">
        <f>pil!H500</f>
        <v>92.088999999999999</v>
      </c>
      <c r="H116">
        <f>pil!I500</f>
        <v>1.175</v>
      </c>
      <c r="I116">
        <f>pil!J500</f>
        <v>-2.004</v>
      </c>
      <c r="J116">
        <f>pil!K500</f>
        <v>-4.4710000000000001</v>
      </c>
      <c r="L116">
        <v>5</v>
      </c>
      <c r="O116" t="str">
        <f>pil!E764</f>
        <v>V</v>
      </c>
      <c r="P116">
        <f>pil!F764</f>
        <v>-29.135999999999999</v>
      </c>
      <c r="Q116">
        <f>pil!G764</f>
        <v>-17.417999999999999</v>
      </c>
      <c r="R116">
        <f>pil!H764</f>
        <v>5.7089999999999996</v>
      </c>
      <c r="S116">
        <f>pil!I764</f>
        <v>47.744</v>
      </c>
      <c r="T116">
        <f>pil!J764</f>
        <v>-2.5289999999999999</v>
      </c>
      <c r="U116">
        <f>pil!K764</f>
        <v>-5.6440000000000001</v>
      </c>
    </row>
    <row r="117" spans="1:31" hidden="1" x14ac:dyDescent="0.25">
      <c r="A117">
        <v>5</v>
      </c>
      <c r="D117" t="str">
        <f>pil!E501</f>
        <v>N</v>
      </c>
      <c r="E117">
        <f>pil!F501</f>
        <v>-123.334</v>
      </c>
      <c r="F117">
        <f>pil!G501</f>
        <v>-88.474000000000004</v>
      </c>
      <c r="G117">
        <f>pil!H501</f>
        <v>-427.55599999999998</v>
      </c>
      <c r="H117">
        <f>pil!I501</f>
        <v>-6.1150000000000002</v>
      </c>
      <c r="I117">
        <f>pil!J501</f>
        <v>9.4220000000000006</v>
      </c>
      <c r="J117">
        <f>pil!K501</f>
        <v>21.033000000000001</v>
      </c>
      <c r="L117">
        <v>5</v>
      </c>
      <c r="O117" t="str">
        <f>pil!E765</f>
        <v>N</v>
      </c>
      <c r="P117">
        <f>pil!F765</f>
        <v>-825.55600000000004</v>
      </c>
      <c r="Q117">
        <f>pil!G765</f>
        <v>-498.51100000000002</v>
      </c>
      <c r="R117">
        <f>pil!H765</f>
        <v>5.8979999999999997</v>
      </c>
      <c r="S117">
        <f>pil!I765</f>
        <v>45.65</v>
      </c>
      <c r="T117">
        <f>pil!J765</f>
        <v>-2.4969999999999999</v>
      </c>
      <c r="U117">
        <f>pil!K765</f>
        <v>-5.5730000000000004</v>
      </c>
      <c r="Y117" t="s">
        <v>12</v>
      </c>
      <c r="Z117">
        <f t="shared" ref="Z117:AE117" si="28">P117+E117</f>
        <v>-948.8900000000001</v>
      </c>
      <c r="AA117">
        <f t="shared" si="28"/>
        <v>-586.98500000000001</v>
      </c>
      <c r="AB117">
        <f t="shared" si="28"/>
        <v>-421.65799999999996</v>
      </c>
      <c r="AC117">
        <f t="shared" si="28"/>
        <v>39.534999999999997</v>
      </c>
      <c r="AD117">
        <f t="shared" si="28"/>
        <v>6.9250000000000007</v>
      </c>
      <c r="AE117">
        <f t="shared" si="28"/>
        <v>15.46</v>
      </c>
    </row>
    <row r="118" spans="1:31" hidden="1" x14ac:dyDescent="0.25">
      <c r="A118">
        <v>5</v>
      </c>
      <c r="C118">
        <f>pil!D502</f>
        <v>1</v>
      </c>
      <c r="D118" t="str">
        <f>pil!E502</f>
        <v>Msup</v>
      </c>
      <c r="E118">
        <f>pil!F502</f>
        <v>5.7949999999999999</v>
      </c>
      <c r="F118">
        <f>pil!G502</f>
        <v>4.0999999999999996</v>
      </c>
      <c r="G118">
        <f>pil!H502</f>
        <v>114.97799999999999</v>
      </c>
      <c r="H118">
        <f>pil!I502</f>
        <v>2.2360000000000002</v>
      </c>
      <c r="I118">
        <f>pil!J502</f>
        <v>-3.13</v>
      </c>
      <c r="J118">
        <f>pil!K502</f>
        <v>-6.9850000000000003</v>
      </c>
      <c r="L118">
        <v>5</v>
      </c>
      <c r="N118">
        <f>pil!D766</f>
        <v>1</v>
      </c>
      <c r="O118" t="str">
        <f>pil!E766</f>
        <v>Msup</v>
      </c>
      <c r="P118">
        <f>pil!F766</f>
        <v>-26.937999999999999</v>
      </c>
      <c r="Q118">
        <f>pil!G766</f>
        <v>-16.062000000000001</v>
      </c>
      <c r="R118">
        <f>pil!H766</f>
        <v>6.0970000000000004</v>
      </c>
      <c r="S118">
        <f>pil!I766</f>
        <v>59.131</v>
      </c>
      <c r="T118">
        <f>pil!J766</f>
        <v>-3.0249999999999999</v>
      </c>
      <c r="U118">
        <f>pil!K766</f>
        <v>-6.7489999999999997</v>
      </c>
      <c r="X118">
        <v>1</v>
      </c>
    </row>
    <row r="119" spans="1:31" hidden="1" x14ac:dyDescent="0.25">
      <c r="A119">
        <v>5</v>
      </c>
      <c r="D119" t="str">
        <f>pil!E503</f>
        <v>Minf</v>
      </c>
      <c r="E119">
        <f>pil!F503</f>
        <v>-2.3210000000000002</v>
      </c>
      <c r="F119">
        <f>pil!G503</f>
        <v>-1.734</v>
      </c>
      <c r="G119">
        <f>pil!H503</f>
        <v>-271.87200000000001</v>
      </c>
      <c r="H119">
        <f>pil!I503</f>
        <v>-4.6180000000000003</v>
      </c>
      <c r="I119">
        <f>pil!J503</f>
        <v>6.899</v>
      </c>
      <c r="J119">
        <f>pil!K503</f>
        <v>15.395</v>
      </c>
      <c r="L119">
        <v>5</v>
      </c>
      <c r="O119" t="str">
        <f>pil!E767</f>
        <v>Minf</v>
      </c>
      <c r="P119">
        <f>pil!F767</f>
        <v>14.241</v>
      </c>
      <c r="Q119">
        <f>pil!G767</f>
        <v>8.4979999999999993</v>
      </c>
      <c r="R119">
        <f>pil!H767</f>
        <v>-7.2729999999999997</v>
      </c>
      <c r="S119">
        <f>pil!I767</f>
        <v>-69.498999999999995</v>
      </c>
      <c r="T119">
        <f>pil!J767</f>
        <v>3.569</v>
      </c>
      <c r="U119">
        <f>pil!K767</f>
        <v>7.9649999999999999</v>
      </c>
    </row>
    <row r="120" spans="1:31" hidden="1" x14ac:dyDescent="0.25">
      <c r="A120">
        <v>5</v>
      </c>
      <c r="D120" t="str">
        <f>pil!E504</f>
        <v>V</v>
      </c>
      <c r="E120">
        <f>pil!F504</f>
        <v>2.1930000000000001</v>
      </c>
      <c r="F120">
        <f>pil!G504</f>
        <v>1.577</v>
      </c>
      <c r="G120">
        <f>pil!H504</f>
        <v>104.411</v>
      </c>
      <c r="H120">
        <f>pil!I504</f>
        <v>1.851</v>
      </c>
      <c r="I120">
        <f>pil!J504</f>
        <v>-2.7109999999999999</v>
      </c>
      <c r="J120">
        <f>pil!K504</f>
        <v>-6.048</v>
      </c>
      <c r="L120">
        <v>5</v>
      </c>
      <c r="O120" t="str">
        <f>pil!E768</f>
        <v>V</v>
      </c>
      <c r="P120">
        <f>pil!F768</f>
        <v>-11.129</v>
      </c>
      <c r="Q120">
        <f>pil!G768</f>
        <v>-6.6379999999999999</v>
      </c>
      <c r="R120">
        <f>pil!H768</f>
        <v>3.613</v>
      </c>
      <c r="S120">
        <f>pil!I768</f>
        <v>34.764000000000003</v>
      </c>
      <c r="T120">
        <f>pil!J768</f>
        <v>-1.782</v>
      </c>
      <c r="U120">
        <f>pil!K768</f>
        <v>-3.9769999999999999</v>
      </c>
    </row>
    <row r="121" spans="1:31" hidden="1" x14ac:dyDescent="0.25">
      <c r="A121">
        <v>5</v>
      </c>
      <c r="D121" t="str">
        <f>pil!E505</f>
        <v>N</v>
      </c>
      <c r="E121">
        <f>pil!F505</f>
        <v>-151.31100000000001</v>
      </c>
      <c r="F121">
        <f>pil!G505</f>
        <v>-108.464</v>
      </c>
      <c r="G121">
        <f>pil!H505</f>
        <v>-576.72799999999995</v>
      </c>
      <c r="H121">
        <f>pil!I505</f>
        <v>-8.4380000000000006</v>
      </c>
      <c r="I121">
        <f>pil!J505</f>
        <v>13.12</v>
      </c>
      <c r="J121">
        <f>pil!K505</f>
        <v>29.283000000000001</v>
      </c>
      <c r="L121">
        <v>5</v>
      </c>
      <c r="O121" t="str">
        <f>pil!E769</f>
        <v>N</v>
      </c>
      <c r="P121">
        <f>pil!F769</f>
        <v>-1003.269</v>
      </c>
      <c r="Q121">
        <f>pil!G769</f>
        <v>-606.29</v>
      </c>
      <c r="R121">
        <f>pil!H769</f>
        <v>7.3929999999999998</v>
      </c>
      <c r="S121">
        <f>pil!I769</f>
        <v>58.628</v>
      </c>
      <c r="T121">
        <f>pil!J769</f>
        <v>-3.1890000000000001</v>
      </c>
      <c r="U121">
        <f>pil!K769</f>
        <v>-7.1189999999999998</v>
      </c>
      <c r="Y121" t="s">
        <v>12</v>
      </c>
      <c r="Z121">
        <f t="shared" ref="Z121:AE121" si="29">P121+E121</f>
        <v>-1154.58</v>
      </c>
      <c r="AA121">
        <f t="shared" si="29"/>
        <v>-714.75399999999991</v>
      </c>
      <c r="AB121">
        <f t="shared" si="29"/>
        <v>-569.33499999999992</v>
      </c>
      <c r="AC121">
        <f t="shared" si="29"/>
        <v>50.19</v>
      </c>
      <c r="AD121">
        <f t="shared" si="29"/>
        <v>9.9309999999999992</v>
      </c>
      <c r="AE121">
        <f t="shared" si="29"/>
        <v>22.164000000000001</v>
      </c>
    </row>
    <row r="122" spans="1:31" hidden="1" x14ac:dyDescent="0.25">
      <c r="A122">
        <v>6</v>
      </c>
      <c r="C122">
        <f>pil!D194</f>
        <v>6</v>
      </c>
      <c r="D122" t="str">
        <f>pil!E194</f>
        <v>Msup</v>
      </c>
      <c r="E122">
        <f>pil!F194</f>
        <v>-5.8380000000000001</v>
      </c>
      <c r="F122">
        <f>pil!G194</f>
        <v>-3.5449999999999999</v>
      </c>
      <c r="G122">
        <f>pil!H194</f>
        <v>24.041</v>
      </c>
      <c r="H122">
        <f>pil!I194</f>
        <v>-0.19900000000000001</v>
      </c>
      <c r="I122">
        <f>pil!J194</f>
        <v>0.02</v>
      </c>
      <c r="J122">
        <f>pil!K194</f>
        <v>4.4999999999999998E-2</v>
      </c>
      <c r="L122">
        <v>6</v>
      </c>
      <c r="N122">
        <f>pil!D770</f>
        <v>6</v>
      </c>
      <c r="O122" t="str">
        <f>pil!E770</f>
        <v>Msup</v>
      </c>
      <c r="P122">
        <f>pil!F770</f>
        <v>80.188999999999993</v>
      </c>
      <c r="Q122">
        <f>pil!G770</f>
        <v>46.667999999999999</v>
      </c>
      <c r="R122">
        <f>pil!H770</f>
        <v>10.231999999999999</v>
      </c>
      <c r="S122">
        <f>pil!I770</f>
        <v>66.930999999999997</v>
      </c>
      <c r="T122">
        <f>pil!J770</f>
        <v>-3.6949999999999998</v>
      </c>
      <c r="U122">
        <f>pil!K770</f>
        <v>-8.2490000000000006</v>
      </c>
      <c r="W122" s="1">
        <f>L123</f>
        <v>6</v>
      </c>
      <c r="X122">
        <v>6</v>
      </c>
    </row>
    <row r="123" spans="1:31" hidden="1" x14ac:dyDescent="0.25">
      <c r="A123">
        <v>6</v>
      </c>
      <c r="D123" t="str">
        <f>pil!E195</f>
        <v>Minf</v>
      </c>
      <c r="E123">
        <f>pil!F195</f>
        <v>4.4359999999999999</v>
      </c>
      <c r="F123">
        <f>pil!G195</f>
        <v>2.706</v>
      </c>
      <c r="G123">
        <f>pil!H195</f>
        <v>-15.348000000000001</v>
      </c>
      <c r="H123">
        <f>pil!I195</f>
        <v>0.12</v>
      </c>
      <c r="I123">
        <f>pil!J195</f>
        <v>-5.0000000000000001E-3</v>
      </c>
      <c r="J123">
        <f>pil!K195</f>
        <v>-1.0999999999999999E-2</v>
      </c>
      <c r="L123">
        <v>6</v>
      </c>
      <c r="O123" t="str">
        <f>pil!E771</f>
        <v>Minf</v>
      </c>
      <c r="P123">
        <f>pil!F771</f>
        <v>-49.804000000000002</v>
      </c>
      <c r="Q123">
        <f>pil!G771</f>
        <v>-28.452000000000002</v>
      </c>
      <c r="R123">
        <f>pil!H771</f>
        <v>-5.6609999999999996</v>
      </c>
      <c r="S123">
        <f>pil!I771</f>
        <v>-32.607999999999997</v>
      </c>
      <c r="T123">
        <f>pil!J771</f>
        <v>1.667</v>
      </c>
      <c r="U123">
        <f>pil!K771</f>
        <v>3.72</v>
      </c>
      <c r="X123" s="1"/>
    </row>
    <row r="124" spans="1:31" hidden="1" x14ac:dyDescent="0.25">
      <c r="A124">
        <v>6</v>
      </c>
      <c r="D124" t="str">
        <f>pil!E196</f>
        <v>V</v>
      </c>
      <c r="E124">
        <f>pil!F196</f>
        <v>-3.2109999999999999</v>
      </c>
      <c r="F124">
        <f>pil!G196</f>
        <v>-1.9530000000000001</v>
      </c>
      <c r="G124">
        <f>pil!H196</f>
        <v>12.289</v>
      </c>
      <c r="H124">
        <f>pil!I196</f>
        <v>-0.1</v>
      </c>
      <c r="I124">
        <f>pil!J196</f>
        <v>8.0000000000000002E-3</v>
      </c>
      <c r="J124">
        <f>pil!K196</f>
        <v>1.7000000000000001E-2</v>
      </c>
      <c r="L124">
        <v>6</v>
      </c>
      <c r="O124" t="str">
        <f>pil!E772</f>
        <v>V</v>
      </c>
      <c r="P124">
        <f>pil!F772</f>
        <v>40.622999999999998</v>
      </c>
      <c r="Q124">
        <f>pil!G772</f>
        <v>23.475000000000001</v>
      </c>
      <c r="R124">
        <f>pil!H772</f>
        <v>4.9459999999999997</v>
      </c>
      <c r="S124">
        <f>pil!I772</f>
        <v>30.731000000000002</v>
      </c>
      <c r="T124">
        <f>pil!J772</f>
        <v>-1.6759999999999999</v>
      </c>
      <c r="U124">
        <f>pil!K772</f>
        <v>-3.7410000000000001</v>
      </c>
    </row>
    <row r="125" spans="1:31" hidden="1" x14ac:dyDescent="0.25">
      <c r="A125">
        <v>6</v>
      </c>
      <c r="D125" t="str">
        <f>pil!E197</f>
        <v>N</v>
      </c>
      <c r="E125">
        <f>pil!F197</f>
        <v>-43.228000000000002</v>
      </c>
      <c r="F125">
        <f>pil!G197</f>
        <v>-26.335000000000001</v>
      </c>
      <c r="G125">
        <f>pil!H197</f>
        <v>-2.6779999999999999</v>
      </c>
      <c r="H125">
        <f>pil!I197</f>
        <v>2.1999999999999999E-2</v>
      </c>
      <c r="I125">
        <f>pil!J197</f>
        <v>-2E-3</v>
      </c>
      <c r="J125">
        <f>pil!K197</f>
        <v>-4.0000000000000001E-3</v>
      </c>
      <c r="L125">
        <v>6</v>
      </c>
      <c r="O125" t="str">
        <f>pil!E773</f>
        <v>N</v>
      </c>
      <c r="P125">
        <f>pil!F773</f>
        <v>-184.14099999999999</v>
      </c>
      <c r="Q125">
        <f>pil!G773</f>
        <v>-108.67</v>
      </c>
      <c r="R125">
        <f>pil!H773</f>
        <v>0.67800000000000005</v>
      </c>
      <c r="S125">
        <f>pil!I773</f>
        <v>4.0129999999999999</v>
      </c>
      <c r="T125">
        <f>pil!J773</f>
        <v>-0.17599999999999999</v>
      </c>
      <c r="U125">
        <f>pil!K773</f>
        <v>-0.39200000000000002</v>
      </c>
      <c r="Y125" t="s">
        <v>12</v>
      </c>
      <c r="Z125">
        <f t="shared" ref="Z125:AE125" si="30">P125+E125</f>
        <v>-227.369</v>
      </c>
      <c r="AA125">
        <f t="shared" si="30"/>
        <v>-135.005</v>
      </c>
      <c r="AB125">
        <f t="shared" si="30"/>
        <v>-2</v>
      </c>
      <c r="AC125">
        <f t="shared" si="30"/>
        <v>4.0350000000000001</v>
      </c>
      <c r="AD125">
        <f t="shared" si="30"/>
        <v>-0.17799999999999999</v>
      </c>
      <c r="AE125">
        <f t="shared" si="30"/>
        <v>-0.39600000000000002</v>
      </c>
    </row>
    <row r="126" spans="1:31" hidden="1" x14ac:dyDescent="0.25">
      <c r="A126">
        <v>6</v>
      </c>
      <c r="C126">
        <f>pil!D198</f>
        <v>5</v>
      </c>
      <c r="D126" t="str">
        <f>pil!E198</f>
        <v>Msup</v>
      </c>
      <c r="E126">
        <f>pil!F198</f>
        <v>-3.58</v>
      </c>
      <c r="F126">
        <f>pil!G198</f>
        <v>-2.1869999999999998</v>
      </c>
      <c r="G126">
        <f>pil!H198</f>
        <v>23.167000000000002</v>
      </c>
      <c r="H126">
        <f>pil!I198</f>
        <v>-0.20699999999999999</v>
      </c>
      <c r="I126">
        <f>pil!J198</f>
        <v>4.2000000000000003E-2</v>
      </c>
      <c r="J126">
        <f>pil!K198</f>
        <v>9.2999999999999999E-2</v>
      </c>
      <c r="L126">
        <v>6</v>
      </c>
      <c r="N126">
        <f>pil!D774</f>
        <v>5</v>
      </c>
      <c r="O126" t="str">
        <f>pil!E774</f>
        <v>Msup</v>
      </c>
      <c r="P126">
        <f>pil!F774</f>
        <v>30.344000000000001</v>
      </c>
      <c r="Q126">
        <f>pil!G774</f>
        <v>16.568999999999999</v>
      </c>
      <c r="R126">
        <f>pil!H774</f>
        <v>12.407</v>
      </c>
      <c r="S126">
        <f>pil!I774</f>
        <v>95.741</v>
      </c>
      <c r="T126">
        <f>pil!J774</f>
        <v>-5.1890000000000001</v>
      </c>
      <c r="U126">
        <f>pil!K774</f>
        <v>-11.584</v>
      </c>
      <c r="X126">
        <v>5</v>
      </c>
    </row>
    <row r="127" spans="1:31" hidden="1" x14ac:dyDescent="0.25">
      <c r="A127">
        <v>6</v>
      </c>
      <c r="D127" t="str">
        <f>pil!E199</f>
        <v>Minf</v>
      </c>
      <c r="E127">
        <f>pil!F199</f>
        <v>3.802</v>
      </c>
      <c r="F127">
        <f>pil!G199</f>
        <v>2.3199999999999998</v>
      </c>
      <c r="G127">
        <f>pil!H199</f>
        <v>-19.664000000000001</v>
      </c>
      <c r="H127">
        <f>pil!I199</f>
        <v>0.16600000000000001</v>
      </c>
      <c r="I127">
        <f>pil!J199</f>
        <v>-2.8000000000000001E-2</v>
      </c>
      <c r="J127">
        <f>pil!K199</f>
        <v>-6.3E-2</v>
      </c>
      <c r="L127">
        <v>6</v>
      </c>
      <c r="O127" t="str">
        <f>pil!E775</f>
        <v>Minf</v>
      </c>
      <c r="P127">
        <f>pil!F775</f>
        <v>-36.216000000000001</v>
      </c>
      <c r="Q127">
        <f>pil!G775</f>
        <v>-20.177</v>
      </c>
      <c r="R127">
        <f>pil!H775</f>
        <v>-12.127000000000001</v>
      </c>
      <c r="S127">
        <f>pil!I775</f>
        <v>-88.515000000000001</v>
      </c>
      <c r="T127">
        <f>pil!J775</f>
        <v>4.7880000000000003</v>
      </c>
      <c r="U127">
        <f>pil!K775</f>
        <v>10.688000000000001</v>
      </c>
    </row>
    <row r="128" spans="1:31" hidden="1" x14ac:dyDescent="0.25">
      <c r="A128">
        <v>6</v>
      </c>
      <c r="D128" t="str">
        <f>pil!E200</f>
        <v>V</v>
      </c>
      <c r="E128">
        <f>pil!F200</f>
        <v>-2.3069999999999999</v>
      </c>
      <c r="F128">
        <f>pil!G200</f>
        <v>-1.409</v>
      </c>
      <c r="G128">
        <f>pil!H200</f>
        <v>13.333</v>
      </c>
      <c r="H128">
        <f>pil!I200</f>
        <v>-0.11600000000000001</v>
      </c>
      <c r="I128">
        <f>pil!J200</f>
        <v>2.1999999999999999E-2</v>
      </c>
      <c r="J128">
        <f>pil!K200</f>
        <v>4.9000000000000002E-2</v>
      </c>
      <c r="L128">
        <v>6</v>
      </c>
      <c r="O128" t="str">
        <f>pil!E776</f>
        <v>V</v>
      </c>
      <c r="P128">
        <f>pil!F776</f>
        <v>20.8</v>
      </c>
      <c r="Q128">
        <f>pil!G776</f>
        <v>11.483000000000001</v>
      </c>
      <c r="R128">
        <f>pil!H776</f>
        <v>7.6479999999999997</v>
      </c>
      <c r="S128">
        <f>pil!I776</f>
        <v>57.368000000000002</v>
      </c>
      <c r="T128">
        <f>pil!J776</f>
        <v>-3.1179999999999999</v>
      </c>
      <c r="U128">
        <f>pil!K776</f>
        <v>-6.96</v>
      </c>
    </row>
    <row r="129" spans="1:31" hidden="1" x14ac:dyDescent="0.25">
      <c r="A129">
        <v>6</v>
      </c>
      <c r="D129" t="str">
        <f>pil!E201</f>
        <v>N</v>
      </c>
      <c r="E129">
        <f>pil!F201</f>
        <v>-90.893000000000001</v>
      </c>
      <c r="F129">
        <f>pil!G201</f>
        <v>-55.6</v>
      </c>
      <c r="G129">
        <f>pil!H201</f>
        <v>-7.2119999999999997</v>
      </c>
      <c r="H129">
        <f>pil!I201</f>
        <v>0.06</v>
      </c>
      <c r="I129">
        <f>pil!J201</f>
        <v>-7.0000000000000001E-3</v>
      </c>
      <c r="J129">
        <f>pil!K201</f>
        <v>-1.6E-2</v>
      </c>
      <c r="L129">
        <v>6</v>
      </c>
      <c r="O129" t="str">
        <f>pil!E777</f>
        <v>N</v>
      </c>
      <c r="P129">
        <f>pil!F777</f>
        <v>-436.60700000000003</v>
      </c>
      <c r="Q129">
        <f>pil!G777</f>
        <v>-262.93700000000001</v>
      </c>
      <c r="R129">
        <f>pil!H777</f>
        <v>2.4279999999999999</v>
      </c>
      <c r="S129">
        <f>pil!I777</f>
        <v>15.513999999999999</v>
      </c>
      <c r="T129">
        <f>pil!J777</f>
        <v>-0.81399999999999995</v>
      </c>
      <c r="U129">
        <f>pil!K777</f>
        <v>-1.8180000000000001</v>
      </c>
      <c r="Y129" t="s">
        <v>12</v>
      </c>
      <c r="Z129">
        <f t="shared" ref="Z129:AE129" si="31">P129+E129</f>
        <v>-527.5</v>
      </c>
      <c r="AA129">
        <f t="shared" si="31"/>
        <v>-318.53700000000003</v>
      </c>
      <c r="AB129">
        <f t="shared" si="31"/>
        <v>-4.7839999999999998</v>
      </c>
      <c r="AC129">
        <f t="shared" si="31"/>
        <v>15.574</v>
      </c>
      <c r="AD129">
        <f t="shared" si="31"/>
        <v>-0.82099999999999995</v>
      </c>
      <c r="AE129">
        <f t="shared" si="31"/>
        <v>-1.8340000000000001</v>
      </c>
    </row>
    <row r="130" spans="1:31" hidden="1" x14ac:dyDescent="0.25">
      <c r="A130">
        <v>6</v>
      </c>
      <c r="C130">
        <f>pil!D202</f>
        <v>4</v>
      </c>
      <c r="D130" t="str">
        <f>pil!E202</f>
        <v>Msup</v>
      </c>
      <c r="E130">
        <f>pil!F202</f>
        <v>-3.9980000000000002</v>
      </c>
      <c r="F130">
        <f>pil!G202</f>
        <v>-2.4420000000000002</v>
      </c>
      <c r="G130">
        <f>pil!H202</f>
        <v>25.991</v>
      </c>
      <c r="H130">
        <f>pil!I202</f>
        <v>-0.23699999999999999</v>
      </c>
      <c r="I130">
        <f>pil!J202</f>
        <v>4.1000000000000002E-2</v>
      </c>
      <c r="J130">
        <f>pil!K202</f>
        <v>9.1999999999999998E-2</v>
      </c>
      <c r="L130">
        <v>6</v>
      </c>
      <c r="N130">
        <f>pil!D778</f>
        <v>4</v>
      </c>
      <c r="O130" t="str">
        <f>pil!E778</f>
        <v>Msup</v>
      </c>
      <c r="P130">
        <f>pil!F778</f>
        <v>41.853999999999999</v>
      </c>
      <c r="Q130">
        <f>pil!G778</f>
        <v>23.689</v>
      </c>
      <c r="R130">
        <f>pil!H778</f>
        <v>17.997</v>
      </c>
      <c r="S130">
        <f>pil!I778</f>
        <v>135.74700000000001</v>
      </c>
      <c r="T130">
        <f>pil!J778</f>
        <v>-7.3579999999999997</v>
      </c>
      <c r="U130">
        <f>pil!K778</f>
        <v>-16.427</v>
      </c>
      <c r="X130">
        <v>4</v>
      </c>
    </row>
    <row r="131" spans="1:31" hidden="1" x14ac:dyDescent="0.25">
      <c r="A131">
        <v>6</v>
      </c>
      <c r="D131" t="str">
        <f>pil!E203</f>
        <v>Minf</v>
      </c>
      <c r="E131">
        <f>pil!F203</f>
        <v>3.9260000000000002</v>
      </c>
      <c r="F131">
        <f>pil!G203</f>
        <v>2.3959999999999999</v>
      </c>
      <c r="G131">
        <f>pil!H203</f>
        <v>-22.54</v>
      </c>
      <c r="H131">
        <f>pil!I203</f>
        <v>0.19800000000000001</v>
      </c>
      <c r="I131">
        <f>pil!J203</f>
        <v>-2.9000000000000001E-2</v>
      </c>
      <c r="J131">
        <f>pil!K203</f>
        <v>-6.4000000000000001E-2</v>
      </c>
      <c r="L131">
        <v>6</v>
      </c>
      <c r="O131" t="str">
        <f>pil!E779</f>
        <v>Minf</v>
      </c>
      <c r="P131">
        <f>pil!F779</f>
        <v>-38.347999999999999</v>
      </c>
      <c r="Q131">
        <f>pil!G779</f>
        <v>-21.545000000000002</v>
      </c>
      <c r="R131">
        <f>pil!H779</f>
        <v>-15.875999999999999</v>
      </c>
      <c r="S131">
        <f>pil!I779</f>
        <v>-115.117</v>
      </c>
      <c r="T131">
        <f>pil!J779</f>
        <v>6.2850000000000001</v>
      </c>
      <c r="U131">
        <f>pil!K779</f>
        <v>14.031000000000001</v>
      </c>
    </row>
    <row r="132" spans="1:31" hidden="1" x14ac:dyDescent="0.25">
      <c r="A132">
        <v>6</v>
      </c>
      <c r="D132" t="str">
        <f>pil!E204</f>
        <v>V</v>
      </c>
      <c r="E132">
        <f>pil!F204</f>
        <v>-2.476</v>
      </c>
      <c r="F132">
        <f>pil!G204</f>
        <v>-1.512</v>
      </c>
      <c r="G132">
        <f>pil!H204</f>
        <v>15.105</v>
      </c>
      <c r="H132">
        <f>pil!I204</f>
        <v>-0.13600000000000001</v>
      </c>
      <c r="I132">
        <f>pil!J204</f>
        <v>2.1999999999999999E-2</v>
      </c>
      <c r="J132">
        <f>pil!K204</f>
        <v>4.9000000000000002E-2</v>
      </c>
      <c r="L132">
        <v>6</v>
      </c>
      <c r="O132" t="str">
        <f>pil!E780</f>
        <v>V</v>
      </c>
      <c r="P132">
        <f>pil!F780</f>
        <v>25.062999999999999</v>
      </c>
      <c r="Q132">
        <f>pil!G780</f>
        <v>14.135</v>
      </c>
      <c r="R132">
        <f>pil!H780</f>
        <v>10.569000000000001</v>
      </c>
      <c r="S132">
        <f>pil!I780</f>
        <v>78.22</v>
      </c>
      <c r="T132">
        <f>pil!J780</f>
        <v>-4.2629999999999999</v>
      </c>
      <c r="U132">
        <f>pil!K780</f>
        <v>-9.5180000000000007</v>
      </c>
    </row>
    <row r="133" spans="1:31" hidden="1" x14ac:dyDescent="0.25">
      <c r="A133">
        <v>6</v>
      </c>
      <c r="D133" t="str">
        <f>pil!E205</f>
        <v>N</v>
      </c>
      <c r="E133">
        <f>pil!F205</f>
        <v>-139.02699999999999</v>
      </c>
      <c r="F133">
        <f>pil!G205</f>
        <v>-85.149000000000001</v>
      </c>
      <c r="G133">
        <f>pil!H205</f>
        <v>-12.638999999999999</v>
      </c>
      <c r="H133">
        <f>pil!I205</f>
        <v>0.109</v>
      </c>
      <c r="I133">
        <f>pil!J205</f>
        <v>-1.6E-2</v>
      </c>
      <c r="J133">
        <f>pil!K205</f>
        <v>-3.5000000000000003E-2</v>
      </c>
      <c r="L133">
        <v>6</v>
      </c>
      <c r="O133" t="str">
        <f>pil!E781</f>
        <v>N</v>
      </c>
      <c r="P133">
        <f>pil!F781</f>
        <v>-694.32100000000003</v>
      </c>
      <c r="Q133">
        <f>pil!G781</f>
        <v>-421.14299999999997</v>
      </c>
      <c r="R133">
        <f>pil!H781</f>
        <v>5.24</v>
      </c>
      <c r="S133">
        <f>pil!I781</f>
        <v>35.808</v>
      </c>
      <c r="T133">
        <f>pil!J781</f>
        <v>-1.964</v>
      </c>
      <c r="U133">
        <f>pil!K781</f>
        <v>-4.3840000000000003</v>
      </c>
      <c r="Y133" t="s">
        <v>12</v>
      </c>
      <c r="Z133">
        <f t="shared" ref="Z133:AE133" si="32">P133+E133</f>
        <v>-833.34799999999996</v>
      </c>
      <c r="AA133">
        <f t="shared" si="32"/>
        <v>-506.29199999999997</v>
      </c>
      <c r="AB133">
        <f t="shared" si="32"/>
        <v>-7.3989999999999991</v>
      </c>
      <c r="AC133">
        <f t="shared" si="32"/>
        <v>35.917000000000002</v>
      </c>
      <c r="AD133">
        <f t="shared" si="32"/>
        <v>-1.98</v>
      </c>
      <c r="AE133">
        <f t="shared" si="32"/>
        <v>-4.4190000000000005</v>
      </c>
    </row>
    <row r="134" spans="1:31" hidden="1" x14ac:dyDescent="0.25">
      <c r="A134">
        <v>6</v>
      </c>
      <c r="C134">
        <f>pil!D206</f>
        <v>3</v>
      </c>
      <c r="D134" t="str">
        <f>pil!E206</f>
        <v>Msup</v>
      </c>
      <c r="E134">
        <f>pil!F206</f>
        <v>-3.766</v>
      </c>
      <c r="F134">
        <f>pil!G206</f>
        <v>-2.3029999999999999</v>
      </c>
      <c r="G134">
        <f>pil!H206</f>
        <v>29.335999999999999</v>
      </c>
      <c r="H134">
        <f>pil!I206</f>
        <v>-0.27500000000000002</v>
      </c>
      <c r="I134">
        <f>pil!J206</f>
        <v>6.2E-2</v>
      </c>
      <c r="J134">
        <f>pil!K206</f>
        <v>0.13900000000000001</v>
      </c>
      <c r="L134">
        <v>6</v>
      </c>
      <c r="N134">
        <f>pil!D782</f>
        <v>3</v>
      </c>
      <c r="O134" t="str">
        <f>pil!E782</f>
        <v>Msup</v>
      </c>
      <c r="P134">
        <f>pil!F782</f>
        <v>37.231000000000002</v>
      </c>
      <c r="Q134">
        <f>pil!G782</f>
        <v>20.952999999999999</v>
      </c>
      <c r="R134">
        <f>pil!H782</f>
        <v>19.744</v>
      </c>
      <c r="S134">
        <f>pil!I782</f>
        <v>160.28299999999999</v>
      </c>
      <c r="T134">
        <f>pil!J782</f>
        <v>-8.5389999999999997</v>
      </c>
      <c r="U134">
        <f>pil!K782</f>
        <v>-19.062000000000001</v>
      </c>
      <c r="X134">
        <v>3</v>
      </c>
    </row>
    <row r="135" spans="1:31" hidden="1" x14ac:dyDescent="0.25">
      <c r="A135">
        <v>6</v>
      </c>
      <c r="D135" t="str">
        <f>pil!E207</f>
        <v>Minf</v>
      </c>
      <c r="E135">
        <f>pil!F207</f>
        <v>3.657</v>
      </c>
      <c r="F135">
        <f>pil!G207</f>
        <v>2.2330000000000001</v>
      </c>
      <c r="G135">
        <f>pil!H207</f>
        <v>-26.792000000000002</v>
      </c>
      <c r="H135">
        <f>pil!I207</f>
        <v>0.245</v>
      </c>
      <c r="I135">
        <f>pil!J207</f>
        <v>-4.5999999999999999E-2</v>
      </c>
      <c r="J135">
        <f>pil!K207</f>
        <v>-0.104</v>
      </c>
      <c r="L135">
        <v>6</v>
      </c>
      <c r="O135" t="str">
        <f>pil!E783</f>
        <v>Minf</v>
      </c>
      <c r="P135">
        <f>pil!F783</f>
        <v>-33.814</v>
      </c>
      <c r="Q135">
        <f>pil!G783</f>
        <v>-18.905000000000001</v>
      </c>
      <c r="R135">
        <f>pil!H783</f>
        <v>-18.663</v>
      </c>
      <c r="S135">
        <f>pil!I783</f>
        <v>-145.001</v>
      </c>
      <c r="T135">
        <f>pil!J783</f>
        <v>7.8280000000000003</v>
      </c>
      <c r="U135">
        <f>pil!K783</f>
        <v>17.477</v>
      </c>
    </row>
    <row r="136" spans="1:31" hidden="1" x14ac:dyDescent="0.25">
      <c r="A136">
        <v>6</v>
      </c>
      <c r="D136" t="str">
        <f>pil!E208</f>
        <v>V</v>
      </c>
      <c r="E136">
        <f>pil!F208</f>
        <v>-2.3199999999999998</v>
      </c>
      <c r="F136">
        <f>pil!G208</f>
        <v>-1.417</v>
      </c>
      <c r="G136">
        <f>pil!H208</f>
        <v>17.489000000000001</v>
      </c>
      <c r="H136">
        <f>pil!I208</f>
        <v>-0.16200000000000001</v>
      </c>
      <c r="I136">
        <f>pil!J208</f>
        <v>3.4000000000000002E-2</v>
      </c>
      <c r="J136">
        <f>pil!K208</f>
        <v>7.5999999999999998E-2</v>
      </c>
      <c r="L136">
        <v>6</v>
      </c>
      <c r="O136" t="str">
        <f>pil!E784</f>
        <v>V</v>
      </c>
      <c r="P136">
        <f>pil!F784</f>
        <v>22.202000000000002</v>
      </c>
      <c r="Q136">
        <f>pil!G784</f>
        <v>12.455</v>
      </c>
      <c r="R136">
        <f>pil!H784</f>
        <v>11.986000000000001</v>
      </c>
      <c r="S136">
        <f>pil!I784</f>
        <v>95.26</v>
      </c>
      <c r="T136">
        <f>pil!J784</f>
        <v>-5.1150000000000002</v>
      </c>
      <c r="U136">
        <f>pil!K784</f>
        <v>-11.419</v>
      </c>
    </row>
    <row r="137" spans="1:31" hidden="1" x14ac:dyDescent="0.25">
      <c r="A137">
        <v>6</v>
      </c>
      <c r="D137" t="str">
        <f>pil!E209</f>
        <v>N</v>
      </c>
      <c r="E137">
        <f>pil!F209</f>
        <v>-187.33699999999999</v>
      </c>
      <c r="F137">
        <f>pil!G209</f>
        <v>-114.806</v>
      </c>
      <c r="G137">
        <f>pil!H209</f>
        <v>-18.888000000000002</v>
      </c>
      <c r="H137">
        <f>pil!I209</f>
        <v>0.16800000000000001</v>
      </c>
      <c r="I137">
        <f>pil!J209</f>
        <v>-2.7E-2</v>
      </c>
      <c r="J137">
        <f>pil!K209</f>
        <v>-0.06</v>
      </c>
      <c r="L137">
        <v>6</v>
      </c>
      <c r="O137" t="str">
        <f>pil!E785</f>
        <v>N</v>
      </c>
      <c r="P137">
        <f>pil!F785</f>
        <v>-956.93100000000004</v>
      </c>
      <c r="Q137">
        <f>pil!G785</f>
        <v>-582.29</v>
      </c>
      <c r="R137">
        <f>pil!H785</f>
        <v>9.0269999999999992</v>
      </c>
      <c r="S137">
        <f>pil!I785</f>
        <v>64.894000000000005</v>
      </c>
      <c r="T137">
        <f>pil!J785</f>
        <v>-3.5920000000000001</v>
      </c>
      <c r="U137">
        <f>pil!K785</f>
        <v>-8.0190000000000001</v>
      </c>
      <c r="Y137" t="s">
        <v>12</v>
      </c>
      <c r="Z137">
        <f t="shared" ref="Z137:AE137" si="33">P137+E137</f>
        <v>-1144.268</v>
      </c>
      <c r="AA137">
        <f t="shared" si="33"/>
        <v>-697.096</v>
      </c>
      <c r="AB137">
        <f t="shared" si="33"/>
        <v>-9.8610000000000024</v>
      </c>
      <c r="AC137">
        <f t="shared" si="33"/>
        <v>65.062000000000012</v>
      </c>
      <c r="AD137">
        <f t="shared" si="33"/>
        <v>-3.6190000000000002</v>
      </c>
      <c r="AE137">
        <f t="shared" si="33"/>
        <v>-8.0790000000000006</v>
      </c>
    </row>
    <row r="138" spans="1:31" hidden="1" x14ac:dyDescent="0.25">
      <c r="A138">
        <v>6</v>
      </c>
      <c r="C138">
        <f>pil!D210</f>
        <v>2</v>
      </c>
      <c r="D138" t="str">
        <f>pil!E210</f>
        <v>Msup</v>
      </c>
      <c r="E138">
        <f>pil!F210</f>
        <v>-3.9020000000000001</v>
      </c>
      <c r="F138">
        <f>pil!G210</f>
        <v>-2.39</v>
      </c>
      <c r="G138">
        <f>pil!H210</f>
        <v>29.655000000000001</v>
      </c>
      <c r="H138">
        <f>pil!I210</f>
        <v>-0.28299999999999997</v>
      </c>
      <c r="I138">
        <f>pil!J210</f>
        <v>7.1999999999999995E-2</v>
      </c>
      <c r="J138">
        <f>pil!K210</f>
        <v>0.16</v>
      </c>
      <c r="L138">
        <v>6</v>
      </c>
      <c r="N138">
        <f>pil!D786</f>
        <v>2</v>
      </c>
      <c r="O138" t="str">
        <f>pil!E786</f>
        <v>Msup</v>
      </c>
      <c r="P138">
        <f>pil!F786</f>
        <v>36.298999999999999</v>
      </c>
      <c r="Q138">
        <f>pil!G786</f>
        <v>20.466999999999999</v>
      </c>
      <c r="R138">
        <f>pil!H786</f>
        <v>20.352</v>
      </c>
      <c r="S138">
        <f>pil!I786</f>
        <v>172.87100000000001</v>
      </c>
      <c r="T138">
        <f>pil!J786</f>
        <v>-9.0459999999999994</v>
      </c>
      <c r="U138">
        <f>pil!K786</f>
        <v>-20.181999999999999</v>
      </c>
      <c r="X138">
        <v>2</v>
      </c>
    </row>
    <row r="139" spans="1:31" hidden="1" x14ac:dyDescent="0.25">
      <c r="A139">
        <v>6</v>
      </c>
      <c r="D139" t="str">
        <f>pil!E211</f>
        <v>Minf</v>
      </c>
      <c r="E139">
        <f>pil!F211</f>
        <v>4.2489999999999997</v>
      </c>
      <c r="F139">
        <f>pil!G211</f>
        <v>2.5979999999999999</v>
      </c>
      <c r="G139">
        <f>pil!H211</f>
        <v>-31.567</v>
      </c>
      <c r="H139">
        <f>pil!I211</f>
        <v>0.27900000000000003</v>
      </c>
      <c r="I139">
        <f>pil!J211</f>
        <v>-4.9000000000000002E-2</v>
      </c>
      <c r="J139">
        <f>pil!K211</f>
        <v>-0.109</v>
      </c>
      <c r="L139">
        <v>6</v>
      </c>
      <c r="O139" t="str">
        <f>pil!E787</f>
        <v>Minf</v>
      </c>
      <c r="P139">
        <f>pil!F787</f>
        <v>-35.21</v>
      </c>
      <c r="Q139">
        <f>pil!G787</f>
        <v>-19.63</v>
      </c>
      <c r="R139">
        <f>pil!H787</f>
        <v>-21.256</v>
      </c>
      <c r="S139">
        <f>pil!I787</f>
        <v>-165.59800000000001</v>
      </c>
      <c r="T139">
        <f>pil!J787</f>
        <v>8.8770000000000007</v>
      </c>
      <c r="U139">
        <f>pil!K787</f>
        <v>19.808</v>
      </c>
    </row>
    <row r="140" spans="1:31" hidden="1" x14ac:dyDescent="0.25">
      <c r="A140">
        <v>6</v>
      </c>
      <c r="D140" t="str">
        <f>pil!E212</f>
        <v>V</v>
      </c>
      <c r="E140">
        <f>pil!F212</f>
        <v>-2.5470000000000002</v>
      </c>
      <c r="F140">
        <f>pil!G212</f>
        <v>-1.5589999999999999</v>
      </c>
      <c r="G140">
        <f>pil!H212</f>
        <v>19.096</v>
      </c>
      <c r="H140">
        <f>pil!I212</f>
        <v>-0.17499999999999999</v>
      </c>
      <c r="I140">
        <f>pil!J212</f>
        <v>3.7999999999999999E-2</v>
      </c>
      <c r="J140">
        <f>pil!K212</f>
        <v>8.4000000000000005E-2</v>
      </c>
      <c r="L140">
        <v>6</v>
      </c>
      <c r="O140" t="str">
        <f>pil!E788</f>
        <v>V</v>
      </c>
      <c r="P140">
        <f>pil!F788</f>
        <v>22.346</v>
      </c>
      <c r="Q140">
        <f>pil!G788</f>
        <v>12.53</v>
      </c>
      <c r="R140">
        <f>pil!H788</f>
        <v>12.988</v>
      </c>
      <c r="S140">
        <f>pil!I788</f>
        <v>105.651</v>
      </c>
      <c r="T140">
        <f>pil!J788</f>
        <v>-5.601</v>
      </c>
      <c r="U140">
        <f>pil!K788</f>
        <v>-12.497</v>
      </c>
    </row>
    <row r="141" spans="1:31" hidden="1" x14ac:dyDescent="0.25">
      <c r="A141">
        <v>6</v>
      </c>
      <c r="D141" t="str">
        <f>pil!E213</f>
        <v>N</v>
      </c>
      <c r="E141">
        <f>pil!F213</f>
        <v>-235.87899999999999</v>
      </c>
      <c r="F141">
        <f>pil!G213</f>
        <v>-144.60300000000001</v>
      </c>
      <c r="G141">
        <f>pil!H213</f>
        <v>-25.797000000000001</v>
      </c>
      <c r="H141">
        <f>pil!I213</f>
        <v>0.23400000000000001</v>
      </c>
      <c r="I141">
        <f>pil!J213</f>
        <v>-4.2000000000000003E-2</v>
      </c>
      <c r="J141">
        <f>pil!K213</f>
        <v>-9.4E-2</v>
      </c>
      <c r="L141">
        <v>6</v>
      </c>
      <c r="O141" t="str">
        <f>pil!E789</f>
        <v>N</v>
      </c>
      <c r="P141">
        <f>pil!F789</f>
        <v>-1225.9860000000001</v>
      </c>
      <c r="Q141">
        <f>pil!G789</f>
        <v>-747.30600000000004</v>
      </c>
      <c r="R141">
        <f>pil!H789</f>
        <v>13.651999999999999</v>
      </c>
      <c r="S141">
        <f>pil!I789</f>
        <v>102.964</v>
      </c>
      <c r="T141">
        <f>pil!J789</f>
        <v>-5.6710000000000003</v>
      </c>
      <c r="U141">
        <f>pil!K789</f>
        <v>-12.659000000000001</v>
      </c>
      <c r="Y141" t="s">
        <v>12</v>
      </c>
      <c r="Z141">
        <f t="shared" ref="Z141:AE141" si="34">P141+E141</f>
        <v>-1461.865</v>
      </c>
      <c r="AA141">
        <f t="shared" si="34"/>
        <v>-891.90900000000011</v>
      </c>
      <c r="AB141">
        <f t="shared" si="34"/>
        <v>-12.145000000000001</v>
      </c>
      <c r="AC141">
        <f t="shared" si="34"/>
        <v>103.19799999999999</v>
      </c>
      <c r="AD141">
        <f t="shared" si="34"/>
        <v>-5.7130000000000001</v>
      </c>
      <c r="AE141">
        <f t="shared" si="34"/>
        <v>-12.753</v>
      </c>
    </row>
    <row r="142" spans="1:31" hidden="1" x14ac:dyDescent="0.25">
      <c r="A142">
        <v>6</v>
      </c>
      <c r="C142">
        <f>pil!D214</f>
        <v>1</v>
      </c>
      <c r="D142" t="str">
        <f>pil!E214</f>
        <v>Msup</v>
      </c>
      <c r="E142">
        <f>pil!F214</f>
        <v>-2.778</v>
      </c>
      <c r="F142">
        <f>pil!G214</f>
        <v>-1.7050000000000001</v>
      </c>
      <c r="G142">
        <f>pil!H214</f>
        <v>22.564</v>
      </c>
      <c r="H142">
        <f>pil!I214</f>
        <v>-0.27</v>
      </c>
      <c r="I142">
        <f>pil!J214</f>
        <v>0.113</v>
      </c>
      <c r="J142">
        <f>pil!K214</f>
        <v>0.252</v>
      </c>
      <c r="L142">
        <v>6</v>
      </c>
      <c r="N142">
        <f>pil!D790</f>
        <v>1</v>
      </c>
      <c r="O142" t="str">
        <f>pil!E790</f>
        <v>Msup</v>
      </c>
      <c r="P142">
        <f>pil!F790</f>
        <v>24.550999999999998</v>
      </c>
      <c r="Q142">
        <f>pil!G790</f>
        <v>13.881</v>
      </c>
      <c r="R142">
        <f>pil!H790</f>
        <v>15.819000000000001</v>
      </c>
      <c r="S142">
        <f>pil!I790</f>
        <v>165.071</v>
      </c>
      <c r="T142">
        <f>pil!J790</f>
        <v>-8.2720000000000002</v>
      </c>
      <c r="U142">
        <f>pil!K790</f>
        <v>-18.457000000000001</v>
      </c>
      <c r="X142">
        <v>1</v>
      </c>
    </row>
    <row r="143" spans="1:31" hidden="1" x14ac:dyDescent="0.25">
      <c r="A143">
        <v>6</v>
      </c>
      <c r="D143" t="str">
        <f>pil!E215</f>
        <v>Minf</v>
      </c>
      <c r="E143">
        <f>pil!F215</f>
        <v>1.1950000000000001</v>
      </c>
      <c r="F143">
        <f>pil!G215</f>
        <v>0.72899999999999998</v>
      </c>
      <c r="G143">
        <f>pil!H215</f>
        <v>-49.039000000000001</v>
      </c>
      <c r="H143">
        <f>pil!I215</f>
        <v>0.54</v>
      </c>
      <c r="I143">
        <f>pil!J215</f>
        <v>-0.192</v>
      </c>
      <c r="J143">
        <f>pil!K215</f>
        <v>-0.42899999999999999</v>
      </c>
      <c r="L143">
        <v>6</v>
      </c>
      <c r="O143" t="str">
        <f>pil!E791</f>
        <v>Minf</v>
      </c>
      <c r="P143">
        <f>pil!F791</f>
        <v>-8.0739999999999998</v>
      </c>
      <c r="Q143">
        <f>pil!G791</f>
        <v>-4.3979999999999997</v>
      </c>
      <c r="R143">
        <f>pil!H791</f>
        <v>-30.88</v>
      </c>
      <c r="S143">
        <f>pil!I791</f>
        <v>-299.83</v>
      </c>
      <c r="T143">
        <f>pil!J791</f>
        <v>15.336</v>
      </c>
      <c r="U143">
        <f>pil!K791</f>
        <v>34.219000000000001</v>
      </c>
    </row>
    <row r="144" spans="1:31" hidden="1" x14ac:dyDescent="0.25">
      <c r="A144">
        <v>6</v>
      </c>
      <c r="D144" t="str">
        <f>pil!E216</f>
        <v>V</v>
      </c>
      <c r="E144">
        <f>pil!F216</f>
        <v>-1.0740000000000001</v>
      </c>
      <c r="F144">
        <f>pil!G216</f>
        <v>-0.65800000000000003</v>
      </c>
      <c r="G144">
        <f>pil!H216</f>
        <v>19.335999999999999</v>
      </c>
      <c r="H144">
        <f>pil!I216</f>
        <v>-0.219</v>
      </c>
      <c r="I144">
        <f>pil!J216</f>
        <v>8.2000000000000003E-2</v>
      </c>
      <c r="J144">
        <f>pil!K216</f>
        <v>0.184</v>
      </c>
      <c r="L144">
        <v>6</v>
      </c>
      <c r="O144" t="str">
        <f>pil!E792</f>
        <v>V</v>
      </c>
      <c r="P144">
        <f>pil!F792</f>
        <v>8.8179999999999996</v>
      </c>
      <c r="Q144">
        <f>pil!G792</f>
        <v>4.9400000000000004</v>
      </c>
      <c r="R144">
        <f>pil!H792</f>
        <v>12.613</v>
      </c>
      <c r="S144">
        <f>pil!I792</f>
        <v>125.614</v>
      </c>
      <c r="T144">
        <f>pil!J792</f>
        <v>-6.38</v>
      </c>
      <c r="U144">
        <f>pil!K792</f>
        <v>-14.237</v>
      </c>
    </row>
    <row r="145" spans="1:31" hidden="1" x14ac:dyDescent="0.25">
      <c r="A145">
        <v>6</v>
      </c>
      <c r="D145" t="str">
        <f>pil!E217</f>
        <v>N</v>
      </c>
      <c r="E145">
        <f>pil!F217</f>
        <v>-285.23200000000003</v>
      </c>
      <c r="F145">
        <f>pil!G217</f>
        <v>-174.898</v>
      </c>
      <c r="G145">
        <f>pil!H217</f>
        <v>-32.506</v>
      </c>
      <c r="H145">
        <f>pil!I217</f>
        <v>0.30499999999999999</v>
      </c>
      <c r="I145">
        <f>pil!J217</f>
        <v>-6.3E-2</v>
      </c>
      <c r="J145">
        <f>pil!K217</f>
        <v>-0.14099999999999999</v>
      </c>
      <c r="L145">
        <v>6</v>
      </c>
      <c r="O145" t="str">
        <f>pil!E793</f>
        <v>N</v>
      </c>
      <c r="P145">
        <f>pil!F793</f>
        <v>-1508.779</v>
      </c>
      <c r="Q145">
        <f>pil!G793</f>
        <v>-920.62</v>
      </c>
      <c r="R145">
        <f>pil!H793</f>
        <v>18.315999999999999</v>
      </c>
      <c r="S145">
        <f>pil!I793</f>
        <v>145.42699999999999</v>
      </c>
      <c r="T145">
        <f>pil!J793</f>
        <v>-7.9219999999999997</v>
      </c>
      <c r="U145">
        <f>pil!K793</f>
        <v>-17.681999999999999</v>
      </c>
      <c r="Y145" t="s">
        <v>12</v>
      </c>
      <c r="Z145">
        <f t="shared" ref="Z145:AE145" si="35">P145+E145</f>
        <v>-1794.011</v>
      </c>
      <c r="AA145">
        <f t="shared" si="35"/>
        <v>-1095.518</v>
      </c>
      <c r="AB145">
        <f t="shared" si="35"/>
        <v>-14.190000000000001</v>
      </c>
      <c r="AC145">
        <f t="shared" si="35"/>
        <v>145.732</v>
      </c>
      <c r="AD145">
        <f t="shared" si="35"/>
        <v>-7.9849999999999994</v>
      </c>
      <c r="AE145">
        <f t="shared" si="35"/>
        <v>-17.822999999999997</v>
      </c>
    </row>
    <row r="146" spans="1:31" hidden="1" x14ac:dyDescent="0.25">
      <c r="A146">
        <v>7</v>
      </c>
      <c r="C146">
        <f>pil!D26</f>
        <v>6</v>
      </c>
      <c r="D146" t="str">
        <f>pil!E26</f>
        <v>Msup</v>
      </c>
      <c r="E146">
        <f>pil!F26</f>
        <v>-0.44400000000000001</v>
      </c>
      <c r="F146">
        <f>pil!G26</f>
        <v>0.27900000000000003</v>
      </c>
      <c r="G146">
        <f>pil!H26</f>
        <v>55.673000000000002</v>
      </c>
      <c r="H146">
        <f>pil!I26</f>
        <v>-1.2230000000000001</v>
      </c>
      <c r="I146">
        <f>pil!J26</f>
        <v>0.74199999999999999</v>
      </c>
      <c r="J146">
        <f>pil!K26</f>
        <v>1.6579999999999999</v>
      </c>
      <c r="L146">
        <v>7</v>
      </c>
      <c r="N146">
        <f>pil!D794</f>
        <v>6</v>
      </c>
      <c r="O146" t="str">
        <f>pil!E794</f>
        <v>Msup</v>
      </c>
      <c r="P146">
        <f>pil!F794</f>
        <v>34.453000000000003</v>
      </c>
      <c r="Q146">
        <f>pil!G794</f>
        <v>20.765000000000001</v>
      </c>
      <c r="R146">
        <f>pil!H794</f>
        <v>3.8010000000000002</v>
      </c>
      <c r="S146">
        <f>pil!I794</f>
        <v>24.452000000000002</v>
      </c>
      <c r="T146">
        <f>pil!J794</f>
        <v>-1.335</v>
      </c>
      <c r="U146">
        <f>pil!K794</f>
        <v>-2.98</v>
      </c>
      <c r="W146" s="1">
        <f>L147</f>
        <v>7</v>
      </c>
      <c r="X146">
        <v>6</v>
      </c>
    </row>
    <row r="147" spans="1:31" hidden="1" x14ac:dyDescent="0.25">
      <c r="A147">
        <v>7</v>
      </c>
      <c r="D147" t="str">
        <f>pil!E27</f>
        <v>Minf</v>
      </c>
      <c r="E147">
        <f>pil!F27</f>
        <v>-1.742</v>
      </c>
      <c r="F147">
        <f>pil!G27</f>
        <v>-1.5609999999999999</v>
      </c>
      <c r="G147">
        <f>pil!H27</f>
        <v>-25.978999999999999</v>
      </c>
      <c r="H147">
        <f>pil!I27</f>
        <v>0.45600000000000002</v>
      </c>
      <c r="I147">
        <f>pil!J27</f>
        <v>-4.2000000000000003E-2</v>
      </c>
      <c r="J147">
        <f>pil!K27</f>
        <v>-9.5000000000000001E-2</v>
      </c>
      <c r="L147">
        <v>7</v>
      </c>
      <c r="O147" t="str">
        <f>pil!E795</f>
        <v>Minf</v>
      </c>
      <c r="P147">
        <f>pil!F795</f>
        <v>-35.527999999999999</v>
      </c>
      <c r="Q147">
        <f>pil!G795</f>
        <v>-21.725999999999999</v>
      </c>
      <c r="R147">
        <f>pil!H795</f>
        <v>-3.085</v>
      </c>
      <c r="S147">
        <f>pil!I795</f>
        <v>-19.393999999999998</v>
      </c>
      <c r="T147">
        <f>pil!J795</f>
        <v>1.048</v>
      </c>
      <c r="U147">
        <f>pil!K795</f>
        <v>2.34</v>
      </c>
      <c r="X147" s="1"/>
    </row>
    <row r="148" spans="1:31" hidden="1" x14ac:dyDescent="0.25">
      <c r="A148">
        <v>7</v>
      </c>
      <c r="D148" t="str">
        <f>pil!E28</f>
        <v>V</v>
      </c>
      <c r="E148">
        <f>pil!F28</f>
        <v>0.40500000000000003</v>
      </c>
      <c r="F148">
        <f>pil!G28</f>
        <v>0.57499999999999996</v>
      </c>
      <c r="G148">
        <f>pil!H28</f>
        <v>24.571999999999999</v>
      </c>
      <c r="H148">
        <f>pil!I28</f>
        <v>-0.50800000000000001</v>
      </c>
      <c r="I148">
        <f>pil!J28</f>
        <v>0.245</v>
      </c>
      <c r="J148">
        <f>pil!K28</f>
        <v>0.54800000000000004</v>
      </c>
      <c r="L148">
        <v>7</v>
      </c>
      <c r="O148" t="str">
        <f>pil!E796</f>
        <v>V</v>
      </c>
      <c r="P148">
        <f>pil!F796</f>
        <v>21.869</v>
      </c>
      <c r="Q148">
        <f>pil!G796</f>
        <v>13.278</v>
      </c>
      <c r="R148">
        <f>pil!H796</f>
        <v>2.1520000000000001</v>
      </c>
      <c r="S148">
        <f>pil!I796</f>
        <v>13.696</v>
      </c>
      <c r="T148">
        <f>pil!J796</f>
        <v>-0.745</v>
      </c>
      <c r="U148">
        <f>pil!K796</f>
        <v>-1.6619999999999999</v>
      </c>
    </row>
    <row r="149" spans="1:31" hidden="1" x14ac:dyDescent="0.25">
      <c r="A149">
        <v>7</v>
      </c>
      <c r="D149" t="str">
        <f>pil!E29</f>
        <v>N</v>
      </c>
      <c r="E149">
        <f>pil!F29</f>
        <v>-31.164000000000001</v>
      </c>
      <c r="F149">
        <f>pil!G29</f>
        <v>-21.04</v>
      </c>
      <c r="G149">
        <f>pil!H29</f>
        <v>-17.814</v>
      </c>
      <c r="H149">
        <f>pil!I29</f>
        <v>0.35199999999999998</v>
      </c>
      <c r="I149">
        <f>pil!J29</f>
        <v>-0.17199999999999999</v>
      </c>
      <c r="J149">
        <f>pil!K29</f>
        <v>-0.38500000000000001</v>
      </c>
      <c r="L149">
        <v>7</v>
      </c>
      <c r="O149" t="str">
        <f>pil!E797</f>
        <v>N</v>
      </c>
      <c r="P149">
        <f>pil!F797</f>
        <v>-58.4</v>
      </c>
      <c r="Q149">
        <f>pil!G797</f>
        <v>-35.030999999999999</v>
      </c>
      <c r="R149">
        <f>pil!H797</f>
        <v>-2.3740000000000001</v>
      </c>
      <c r="S149">
        <f>pil!I797</f>
        <v>-15.154</v>
      </c>
      <c r="T149">
        <f>pil!J797</f>
        <v>0.82499999999999996</v>
      </c>
      <c r="U149">
        <f>pil!K797</f>
        <v>1.841</v>
      </c>
      <c r="Y149" t="s">
        <v>12</v>
      </c>
      <c r="Z149">
        <f t="shared" ref="Z149:AE149" si="36">P149+E149</f>
        <v>-89.563999999999993</v>
      </c>
      <c r="AA149">
        <f t="shared" si="36"/>
        <v>-56.070999999999998</v>
      </c>
      <c r="AB149">
        <f t="shared" si="36"/>
        <v>-20.187999999999999</v>
      </c>
      <c r="AC149">
        <f t="shared" si="36"/>
        <v>-14.802</v>
      </c>
      <c r="AD149">
        <f t="shared" si="36"/>
        <v>0.65300000000000002</v>
      </c>
      <c r="AE149">
        <f t="shared" si="36"/>
        <v>1.456</v>
      </c>
    </row>
    <row r="150" spans="1:31" hidden="1" x14ac:dyDescent="0.25">
      <c r="A150">
        <v>7</v>
      </c>
      <c r="C150">
        <f>pil!D30</f>
        <v>5</v>
      </c>
      <c r="D150" t="str">
        <f>pil!E30</f>
        <v>Msup</v>
      </c>
      <c r="E150">
        <f>pil!F30</f>
        <v>1.2170000000000001</v>
      </c>
      <c r="F150">
        <f>pil!G30</f>
        <v>1.325</v>
      </c>
      <c r="G150">
        <f>pil!H30</f>
        <v>79.667000000000002</v>
      </c>
      <c r="H150">
        <f>pil!I30</f>
        <v>-1.8919999999999999</v>
      </c>
      <c r="I150">
        <f>pil!J30</f>
        <v>1.5069999999999999</v>
      </c>
      <c r="J150">
        <f>pil!K30</f>
        <v>3.3650000000000002</v>
      </c>
      <c r="L150">
        <v>7</v>
      </c>
      <c r="N150">
        <f>pil!D798</f>
        <v>5</v>
      </c>
      <c r="O150" t="str">
        <f>pil!E798</f>
        <v>Msup</v>
      </c>
      <c r="P150">
        <f>pil!F798</f>
        <v>36.479999999999997</v>
      </c>
      <c r="Q150">
        <f>pil!G798</f>
        <v>22.481000000000002</v>
      </c>
      <c r="R150">
        <f>pil!H798</f>
        <v>4.8559999999999999</v>
      </c>
      <c r="S150">
        <f>pil!I798</f>
        <v>35.823999999999998</v>
      </c>
      <c r="T150">
        <f>pil!J798</f>
        <v>-1.96</v>
      </c>
      <c r="U150">
        <f>pil!K798</f>
        <v>-4.375</v>
      </c>
      <c r="X150">
        <v>5</v>
      </c>
    </row>
    <row r="151" spans="1:31" hidden="1" x14ac:dyDescent="0.25">
      <c r="A151">
        <v>7</v>
      </c>
      <c r="D151" t="str">
        <f>pil!E31</f>
        <v>Minf</v>
      </c>
      <c r="E151">
        <f>pil!F31</f>
        <v>-1.5409999999999999</v>
      </c>
      <c r="F151">
        <f>pil!G31</f>
        <v>-1.571</v>
      </c>
      <c r="G151">
        <f>pil!H31</f>
        <v>-70.840999999999994</v>
      </c>
      <c r="H151">
        <f>pil!I31</f>
        <v>1.55</v>
      </c>
      <c r="I151">
        <f>pil!J31</f>
        <v>-1.151</v>
      </c>
      <c r="J151">
        <f>pil!K31</f>
        <v>-2.57</v>
      </c>
      <c r="L151">
        <v>7</v>
      </c>
      <c r="O151" t="str">
        <f>pil!E799</f>
        <v>Minf</v>
      </c>
      <c r="P151">
        <f>pil!F799</f>
        <v>-35.427999999999997</v>
      </c>
      <c r="Q151">
        <f>pil!G799</f>
        <v>-21.776</v>
      </c>
      <c r="R151">
        <f>pil!H799</f>
        <v>-5.1989999999999998</v>
      </c>
      <c r="S151">
        <f>pil!I799</f>
        <v>-37.734000000000002</v>
      </c>
      <c r="T151">
        <f>pil!J799</f>
        <v>2.0649999999999999</v>
      </c>
      <c r="U151">
        <f>pil!K799</f>
        <v>4.6109999999999998</v>
      </c>
    </row>
    <row r="152" spans="1:31" hidden="1" x14ac:dyDescent="0.25">
      <c r="A152">
        <v>7</v>
      </c>
      <c r="D152" t="str">
        <f>pil!E32</f>
        <v>V</v>
      </c>
      <c r="E152">
        <f>pil!F32</f>
        <v>0.86199999999999999</v>
      </c>
      <c r="F152">
        <f>pil!G32</f>
        <v>0.90500000000000003</v>
      </c>
      <c r="G152">
        <f>pil!H32</f>
        <v>46.545000000000002</v>
      </c>
      <c r="H152">
        <f>pil!I32</f>
        <v>-1.073</v>
      </c>
      <c r="I152">
        <f>pil!J32</f>
        <v>0.83099999999999996</v>
      </c>
      <c r="J152">
        <f>pil!K32</f>
        <v>1.855</v>
      </c>
      <c r="L152">
        <v>7</v>
      </c>
      <c r="O152" t="str">
        <f>pil!E800</f>
        <v>V</v>
      </c>
      <c r="P152">
        <f>pil!F800</f>
        <v>22.471</v>
      </c>
      <c r="Q152">
        <f>pil!G800</f>
        <v>13.83</v>
      </c>
      <c r="R152">
        <f>pil!H800</f>
        <v>3.1419999999999999</v>
      </c>
      <c r="S152">
        <f>pil!I800</f>
        <v>22.981999999999999</v>
      </c>
      <c r="T152">
        <f>pil!J800</f>
        <v>-1.258</v>
      </c>
      <c r="U152">
        <f>pil!K800</f>
        <v>-2.8079999999999998</v>
      </c>
    </row>
    <row r="153" spans="1:31" hidden="1" x14ac:dyDescent="0.25">
      <c r="A153">
        <v>7</v>
      </c>
      <c r="D153" t="str">
        <f>pil!E33</f>
        <v>N</v>
      </c>
      <c r="E153">
        <f>pil!F33</f>
        <v>-72.816000000000003</v>
      </c>
      <c r="F153">
        <f>pil!G33</f>
        <v>-49.457000000000001</v>
      </c>
      <c r="G153">
        <f>pil!H33</f>
        <v>-52.529000000000003</v>
      </c>
      <c r="H153">
        <f>pil!I33</f>
        <v>1.1279999999999999</v>
      </c>
      <c r="I153">
        <f>pil!J33</f>
        <v>-0.70299999999999996</v>
      </c>
      <c r="J153">
        <f>pil!K33</f>
        <v>-1.569</v>
      </c>
      <c r="L153">
        <v>7</v>
      </c>
      <c r="O153" t="str">
        <f>pil!E801</f>
        <v>N</v>
      </c>
      <c r="P153">
        <f>pil!F801</f>
        <v>-178.29900000000001</v>
      </c>
      <c r="Q153">
        <f>pil!G801</f>
        <v>-109.782</v>
      </c>
      <c r="R153">
        <f>pil!H801</f>
        <v>-7.0529999999999999</v>
      </c>
      <c r="S153">
        <f>pil!I801</f>
        <v>-47.432000000000002</v>
      </c>
      <c r="T153">
        <f>pil!J801</f>
        <v>2.609</v>
      </c>
      <c r="U153">
        <f>pil!K801</f>
        <v>5.8259999999999996</v>
      </c>
      <c r="Y153" t="s">
        <v>12</v>
      </c>
      <c r="Z153">
        <f t="shared" ref="Z153:AE153" si="37">P153+E153</f>
        <v>-251.11500000000001</v>
      </c>
      <c r="AA153">
        <f t="shared" si="37"/>
        <v>-159.239</v>
      </c>
      <c r="AB153">
        <f t="shared" si="37"/>
        <v>-59.582000000000001</v>
      </c>
      <c r="AC153">
        <f t="shared" si="37"/>
        <v>-46.304000000000002</v>
      </c>
      <c r="AD153">
        <f t="shared" si="37"/>
        <v>1.9060000000000001</v>
      </c>
      <c r="AE153">
        <f t="shared" si="37"/>
        <v>4.2569999999999997</v>
      </c>
    </row>
    <row r="154" spans="1:31" hidden="1" x14ac:dyDescent="0.25">
      <c r="A154">
        <v>7</v>
      </c>
      <c r="C154">
        <f>pil!D34</f>
        <v>4</v>
      </c>
      <c r="D154" t="str">
        <f>pil!E34</f>
        <v>Msup</v>
      </c>
      <c r="E154">
        <f>pil!F34</f>
        <v>1.411</v>
      </c>
      <c r="F154">
        <f>pil!G34</f>
        <v>1.38</v>
      </c>
      <c r="G154">
        <f>pil!H34</f>
        <v>111.14</v>
      </c>
      <c r="H154">
        <f>pil!I34</f>
        <v>-2.7269999999999999</v>
      </c>
      <c r="I154">
        <f>pil!J34</f>
        <v>2.0230000000000001</v>
      </c>
      <c r="J154">
        <f>pil!K34</f>
        <v>4.5149999999999997</v>
      </c>
      <c r="L154">
        <v>7</v>
      </c>
      <c r="N154">
        <f>pil!D802</f>
        <v>4</v>
      </c>
      <c r="O154" t="str">
        <f>pil!E802</f>
        <v>Msup</v>
      </c>
      <c r="P154">
        <f>pil!F802</f>
        <v>33.822000000000003</v>
      </c>
      <c r="Q154">
        <f>pil!G802</f>
        <v>20.763999999999999</v>
      </c>
      <c r="R154">
        <f>pil!H802</f>
        <v>6.9429999999999996</v>
      </c>
      <c r="S154">
        <f>pil!I802</f>
        <v>52.182000000000002</v>
      </c>
      <c r="T154">
        <f>pil!J802</f>
        <v>-2.8460000000000001</v>
      </c>
      <c r="U154">
        <f>pil!K802</f>
        <v>-6.3540000000000001</v>
      </c>
      <c r="X154">
        <v>4</v>
      </c>
    </row>
    <row r="155" spans="1:31" hidden="1" x14ac:dyDescent="0.25">
      <c r="A155">
        <v>7</v>
      </c>
      <c r="D155" t="str">
        <f>pil!E35</f>
        <v>Minf</v>
      </c>
      <c r="E155">
        <f>pil!F35</f>
        <v>-1.9510000000000001</v>
      </c>
      <c r="F155">
        <f>pil!G35</f>
        <v>-1.5720000000000001</v>
      </c>
      <c r="G155">
        <f>pil!H35</f>
        <v>-93.58</v>
      </c>
      <c r="H155">
        <f>pil!I35</f>
        <v>2.262</v>
      </c>
      <c r="I155">
        <f>pil!J35</f>
        <v>-1.5820000000000001</v>
      </c>
      <c r="J155">
        <f>pil!K35</f>
        <v>-3.5310000000000001</v>
      </c>
      <c r="L155">
        <v>7</v>
      </c>
      <c r="O155" t="str">
        <f>pil!E803</f>
        <v>Minf</v>
      </c>
      <c r="P155">
        <f>pil!F803</f>
        <v>-32.665999999999997</v>
      </c>
      <c r="Q155">
        <f>pil!G803</f>
        <v>-20.082000000000001</v>
      </c>
      <c r="R155">
        <f>pil!H803</f>
        <v>-6.8209999999999997</v>
      </c>
      <c r="S155">
        <f>pil!I803</f>
        <v>-50.85</v>
      </c>
      <c r="T155">
        <f>pil!J803</f>
        <v>2.7789999999999999</v>
      </c>
      <c r="U155">
        <f>pil!K803</f>
        <v>6.2039999999999997</v>
      </c>
    </row>
    <row r="156" spans="1:31" hidden="1" x14ac:dyDescent="0.25">
      <c r="A156">
        <v>7</v>
      </c>
      <c r="D156" t="str">
        <f>pil!E36</f>
        <v>V</v>
      </c>
      <c r="E156">
        <f>pil!F36</f>
        <v>1.0509999999999999</v>
      </c>
      <c r="F156">
        <f>pil!G36</f>
        <v>0.92200000000000004</v>
      </c>
      <c r="G156">
        <f>pil!H36</f>
        <v>63.584000000000003</v>
      </c>
      <c r="H156">
        <f>pil!I36</f>
        <v>-1.556</v>
      </c>
      <c r="I156">
        <f>pil!J36</f>
        <v>1.1259999999999999</v>
      </c>
      <c r="J156">
        <f>pil!K36</f>
        <v>2.5150000000000001</v>
      </c>
      <c r="L156">
        <v>7</v>
      </c>
      <c r="O156" t="str">
        <f>pil!E804</f>
        <v>V</v>
      </c>
      <c r="P156">
        <f>pil!F804</f>
        <v>20.777000000000001</v>
      </c>
      <c r="Q156">
        <f>pil!G804</f>
        <v>12.763999999999999</v>
      </c>
      <c r="R156">
        <f>pil!H804</f>
        <v>4.3010000000000002</v>
      </c>
      <c r="S156">
        <f>pil!I804</f>
        <v>32.195</v>
      </c>
      <c r="T156">
        <f>pil!J804</f>
        <v>-1.758</v>
      </c>
      <c r="U156">
        <f>pil!K804</f>
        <v>-3.9239999999999999</v>
      </c>
    </row>
    <row r="157" spans="1:31" hidden="1" x14ac:dyDescent="0.25">
      <c r="A157">
        <v>7</v>
      </c>
      <c r="D157" t="str">
        <f>pil!E37</f>
        <v>N</v>
      </c>
      <c r="E157">
        <f>pil!F37</f>
        <v>-116.18300000000001</v>
      </c>
      <c r="F157">
        <f>pil!G37</f>
        <v>-79.212999999999994</v>
      </c>
      <c r="G157">
        <f>pil!H37</f>
        <v>-129.345</v>
      </c>
      <c r="H157">
        <f>pil!I37</f>
        <v>3.0139999999999998</v>
      </c>
      <c r="I157">
        <f>pil!J37</f>
        <v>-2.12</v>
      </c>
      <c r="J157">
        <f>pil!K37</f>
        <v>-4.734</v>
      </c>
      <c r="L157">
        <v>7</v>
      </c>
      <c r="O157" t="str">
        <f>pil!E805</f>
        <v>N</v>
      </c>
      <c r="P157">
        <f>pil!F805</f>
        <v>-299.94900000000001</v>
      </c>
      <c r="Q157">
        <f>pil!G805</f>
        <v>-185.81299999999999</v>
      </c>
      <c r="R157">
        <f>pil!H805</f>
        <v>-14.573</v>
      </c>
      <c r="S157">
        <f>pil!I805</f>
        <v>-102.693</v>
      </c>
      <c r="T157">
        <f>pil!J805</f>
        <v>5.6849999999999996</v>
      </c>
      <c r="U157">
        <f>pil!K805</f>
        <v>12.691000000000001</v>
      </c>
      <c r="Y157" t="s">
        <v>12</v>
      </c>
      <c r="Z157">
        <f t="shared" ref="Z157:AE157" si="38">P157+E157</f>
        <v>-416.13200000000001</v>
      </c>
      <c r="AA157">
        <f t="shared" si="38"/>
        <v>-265.02599999999995</v>
      </c>
      <c r="AB157">
        <f t="shared" si="38"/>
        <v>-143.91800000000001</v>
      </c>
      <c r="AC157">
        <f t="shared" si="38"/>
        <v>-99.679000000000002</v>
      </c>
      <c r="AD157">
        <f t="shared" si="38"/>
        <v>3.5649999999999995</v>
      </c>
      <c r="AE157">
        <f t="shared" si="38"/>
        <v>7.9570000000000007</v>
      </c>
    </row>
    <row r="158" spans="1:31" hidden="1" x14ac:dyDescent="0.25">
      <c r="A158">
        <v>7</v>
      </c>
      <c r="C158">
        <f>pil!D38</f>
        <v>3</v>
      </c>
      <c r="D158" t="str">
        <f>pil!E38</f>
        <v>Msup</v>
      </c>
      <c r="E158">
        <f>pil!F38</f>
        <v>1.6619999999999999</v>
      </c>
      <c r="F158">
        <f>pil!G38</f>
        <v>1.875</v>
      </c>
      <c r="G158">
        <f>pil!H38</f>
        <v>133.19900000000001</v>
      </c>
      <c r="H158">
        <f>pil!I38</f>
        <v>-3.2</v>
      </c>
      <c r="I158">
        <f>pil!J38</f>
        <v>2.6240000000000001</v>
      </c>
      <c r="J158">
        <f>pil!K38</f>
        <v>5.8559999999999999</v>
      </c>
      <c r="L158">
        <v>7</v>
      </c>
      <c r="N158">
        <f>pil!D806</f>
        <v>3</v>
      </c>
      <c r="O158" t="str">
        <f>pil!E806</f>
        <v>Msup</v>
      </c>
      <c r="P158">
        <f>pil!F806</f>
        <v>30.798999999999999</v>
      </c>
      <c r="Q158">
        <f>pil!G806</f>
        <v>18.986000000000001</v>
      </c>
      <c r="R158">
        <f>pil!H806</f>
        <v>7.99</v>
      </c>
      <c r="S158">
        <f>pil!I806</f>
        <v>63.686999999999998</v>
      </c>
      <c r="T158">
        <f>pil!J806</f>
        <v>-3.419</v>
      </c>
      <c r="U158">
        <f>pil!K806</f>
        <v>-7.6319999999999997</v>
      </c>
      <c r="X158">
        <v>3</v>
      </c>
    </row>
    <row r="159" spans="1:31" hidden="1" x14ac:dyDescent="0.25">
      <c r="A159">
        <v>7</v>
      </c>
      <c r="D159" t="str">
        <f>pil!E39</f>
        <v>Minf</v>
      </c>
      <c r="E159">
        <f>pil!F39</f>
        <v>-2.1669999999999998</v>
      </c>
      <c r="F159">
        <f>pil!G39</f>
        <v>-2.8450000000000002</v>
      </c>
      <c r="G159">
        <f>pil!H39</f>
        <v>-122.233</v>
      </c>
      <c r="H159">
        <f>pil!I39</f>
        <v>2.9319999999999999</v>
      </c>
      <c r="I159">
        <f>pil!J39</f>
        <v>-2.2789999999999999</v>
      </c>
      <c r="J159">
        <f>pil!K39</f>
        <v>-5.09</v>
      </c>
      <c r="L159">
        <v>7</v>
      </c>
      <c r="O159" t="str">
        <f>pil!E807</f>
        <v>Minf</v>
      </c>
      <c r="P159">
        <f>pil!F807</f>
        <v>-29.021000000000001</v>
      </c>
      <c r="Q159">
        <f>pil!G807</f>
        <v>-17.911000000000001</v>
      </c>
      <c r="R159">
        <f>pil!H807</f>
        <v>-7.9720000000000004</v>
      </c>
      <c r="S159">
        <f>pil!I807</f>
        <v>-62.820999999999998</v>
      </c>
      <c r="T159">
        <f>pil!J807</f>
        <v>3.3849999999999998</v>
      </c>
      <c r="U159">
        <f>pil!K807</f>
        <v>7.556</v>
      </c>
    </row>
    <row r="160" spans="1:31" hidden="1" x14ac:dyDescent="0.25">
      <c r="A160">
        <v>7</v>
      </c>
      <c r="D160" t="str">
        <f>pil!E40</f>
        <v>V</v>
      </c>
      <c r="E160">
        <f>pil!F40</f>
        <v>1.196</v>
      </c>
      <c r="F160">
        <f>pil!G40</f>
        <v>1.4750000000000001</v>
      </c>
      <c r="G160">
        <f>pil!H40</f>
        <v>79.510000000000005</v>
      </c>
      <c r="H160">
        <f>pil!I40</f>
        <v>-1.9139999999999999</v>
      </c>
      <c r="I160">
        <f>pil!J40</f>
        <v>1.532</v>
      </c>
      <c r="J160">
        <f>pil!K40</f>
        <v>3.4209999999999998</v>
      </c>
      <c r="L160">
        <v>7</v>
      </c>
      <c r="O160" t="str">
        <f>pil!E808</f>
        <v>V</v>
      </c>
      <c r="P160">
        <f>pil!F808</f>
        <v>18.693999999999999</v>
      </c>
      <c r="Q160">
        <f>pil!G808</f>
        <v>11.53</v>
      </c>
      <c r="R160">
        <f>pil!H808</f>
        <v>4.9880000000000004</v>
      </c>
      <c r="S160">
        <f>pil!I808</f>
        <v>39.530999999999999</v>
      </c>
      <c r="T160">
        <f>pil!J808</f>
        <v>-2.1259999999999999</v>
      </c>
      <c r="U160">
        <f>pil!K808</f>
        <v>-4.7469999999999999</v>
      </c>
    </row>
    <row r="161" spans="1:31" hidden="1" x14ac:dyDescent="0.25">
      <c r="A161">
        <v>7</v>
      </c>
      <c r="D161" t="str">
        <f>pil!E41</f>
        <v>N</v>
      </c>
      <c r="E161">
        <f>pil!F41</f>
        <v>-160.11799999999999</v>
      </c>
      <c r="F161">
        <f>pil!G41</f>
        <v>-109.321</v>
      </c>
      <c r="G161">
        <f>pil!H41</f>
        <v>-229.04300000000001</v>
      </c>
      <c r="H161">
        <f>pil!I41</f>
        <v>5.5129999999999999</v>
      </c>
      <c r="I161">
        <f>pil!J41</f>
        <v>-4.077</v>
      </c>
      <c r="J161">
        <f>pil!K41</f>
        <v>-9.1020000000000003</v>
      </c>
      <c r="L161">
        <v>7</v>
      </c>
      <c r="O161" t="str">
        <f>pil!E809</f>
        <v>N</v>
      </c>
      <c r="P161">
        <f>pil!F809</f>
        <v>-417.99700000000001</v>
      </c>
      <c r="Q161">
        <f>pil!G809</f>
        <v>-259.69900000000001</v>
      </c>
      <c r="R161">
        <f>pil!H809</f>
        <v>-23.710999999999999</v>
      </c>
      <c r="S161">
        <f>pil!I809</f>
        <v>-172.97200000000001</v>
      </c>
      <c r="T161">
        <f>pil!J809</f>
        <v>9.5749999999999993</v>
      </c>
      <c r="U161">
        <f>pil!K809</f>
        <v>21.375</v>
      </c>
      <c r="Y161" t="s">
        <v>12</v>
      </c>
      <c r="Z161">
        <f t="shared" ref="Z161:AE161" si="39">P161+E161</f>
        <v>-578.11500000000001</v>
      </c>
      <c r="AA161">
        <f t="shared" si="39"/>
        <v>-369.02</v>
      </c>
      <c r="AB161">
        <f t="shared" si="39"/>
        <v>-252.75400000000002</v>
      </c>
      <c r="AC161">
        <f t="shared" si="39"/>
        <v>-167.459</v>
      </c>
      <c r="AD161">
        <f t="shared" si="39"/>
        <v>5.4979999999999993</v>
      </c>
      <c r="AE161">
        <f t="shared" si="39"/>
        <v>12.273</v>
      </c>
    </row>
    <row r="162" spans="1:31" hidden="1" x14ac:dyDescent="0.25">
      <c r="A162">
        <v>7</v>
      </c>
      <c r="C162">
        <f>pil!D42</f>
        <v>2</v>
      </c>
      <c r="D162" t="str">
        <f>pil!E42</f>
        <v>Msup</v>
      </c>
      <c r="E162">
        <f>pil!F42</f>
        <v>2.5550000000000002</v>
      </c>
      <c r="F162">
        <f>pil!G42</f>
        <v>0.86</v>
      </c>
      <c r="G162">
        <f>pil!H42</f>
        <v>144.06800000000001</v>
      </c>
      <c r="H162">
        <f>pil!I42</f>
        <v>-3.4950000000000001</v>
      </c>
      <c r="I162">
        <f>pil!J42</f>
        <v>2.9359999999999999</v>
      </c>
      <c r="J162">
        <f>pil!K42</f>
        <v>6.5490000000000004</v>
      </c>
      <c r="L162">
        <v>7</v>
      </c>
      <c r="N162">
        <f>pil!D810</f>
        <v>2</v>
      </c>
      <c r="O162" t="str">
        <f>pil!E810</f>
        <v>Msup</v>
      </c>
      <c r="P162">
        <f>pil!F810</f>
        <v>26.972000000000001</v>
      </c>
      <c r="Q162">
        <f>pil!G810</f>
        <v>16.751999999999999</v>
      </c>
      <c r="R162">
        <f>pil!H810</f>
        <v>8.7469999999999999</v>
      </c>
      <c r="S162">
        <f>pil!I810</f>
        <v>74.161000000000001</v>
      </c>
      <c r="T162">
        <f>pil!J810</f>
        <v>-3.9039999999999999</v>
      </c>
      <c r="U162">
        <f>pil!K810</f>
        <v>-8.7110000000000003</v>
      </c>
      <c r="X162">
        <v>2</v>
      </c>
    </row>
    <row r="163" spans="1:31" hidden="1" x14ac:dyDescent="0.25">
      <c r="A163">
        <v>7</v>
      </c>
      <c r="D163" t="str">
        <f>pil!E43</f>
        <v>Minf</v>
      </c>
      <c r="E163">
        <f>pil!F43</f>
        <v>-4.0090000000000003</v>
      </c>
      <c r="F163">
        <f>pil!G43</f>
        <v>1.0760000000000001</v>
      </c>
      <c r="G163">
        <f>pil!H43</f>
        <v>-156.185</v>
      </c>
      <c r="H163">
        <f>pil!I43</f>
        <v>3.4529999999999998</v>
      </c>
      <c r="I163">
        <f>pil!J43</f>
        <v>-2.8119999999999998</v>
      </c>
      <c r="J163">
        <f>pil!K43</f>
        <v>-6.2750000000000004</v>
      </c>
      <c r="L163">
        <v>7</v>
      </c>
      <c r="O163" t="str">
        <f>pil!E811</f>
        <v>Minf</v>
      </c>
      <c r="P163">
        <f>pil!F811</f>
        <v>-25.417000000000002</v>
      </c>
      <c r="Q163">
        <f>pil!G811</f>
        <v>-15.851000000000001</v>
      </c>
      <c r="R163">
        <f>pil!H811</f>
        <v>-9.1869999999999994</v>
      </c>
      <c r="S163">
        <f>pil!I811</f>
        <v>-77.015000000000001</v>
      </c>
      <c r="T163">
        <f>pil!J811</f>
        <v>4.0709999999999997</v>
      </c>
      <c r="U163">
        <f>pil!K811</f>
        <v>9.0839999999999996</v>
      </c>
    </row>
    <row r="164" spans="1:31" hidden="1" x14ac:dyDescent="0.25">
      <c r="A164">
        <v>7</v>
      </c>
      <c r="D164" t="str">
        <f>pil!E44</f>
        <v>V</v>
      </c>
      <c r="E164">
        <f>pil!F44</f>
        <v>2.0510000000000002</v>
      </c>
      <c r="F164">
        <f>pil!G44</f>
        <v>-6.7000000000000004E-2</v>
      </c>
      <c r="G164">
        <f>pil!H44</f>
        <v>93.611999999999995</v>
      </c>
      <c r="H164">
        <f>pil!I44</f>
        <v>-2.17</v>
      </c>
      <c r="I164">
        <f>pil!J44</f>
        <v>1.796</v>
      </c>
      <c r="J164">
        <f>pil!K44</f>
        <v>4.008</v>
      </c>
      <c r="L164">
        <v>7</v>
      </c>
      <c r="O164" t="str">
        <f>pil!E812</f>
        <v>V</v>
      </c>
      <c r="P164">
        <f>pil!F812</f>
        <v>16.372</v>
      </c>
      <c r="Q164">
        <f>pil!G812</f>
        <v>10.188000000000001</v>
      </c>
      <c r="R164">
        <f>pil!H812</f>
        <v>5.6040000000000001</v>
      </c>
      <c r="S164">
        <f>pil!I812</f>
        <v>47.241</v>
      </c>
      <c r="T164">
        <f>pil!J812</f>
        <v>-2.492</v>
      </c>
      <c r="U164">
        <f>pil!K812</f>
        <v>-5.5609999999999999</v>
      </c>
    </row>
    <row r="165" spans="1:31" hidden="1" x14ac:dyDescent="0.25">
      <c r="A165">
        <v>7</v>
      </c>
      <c r="D165" t="str">
        <f>pil!E45</f>
        <v>N</v>
      </c>
      <c r="E165">
        <f>pil!F45</f>
        <v>-204.89099999999999</v>
      </c>
      <c r="F165">
        <f>pil!G45</f>
        <v>-139.99100000000001</v>
      </c>
      <c r="G165">
        <f>pil!H45</f>
        <v>-350.16699999999997</v>
      </c>
      <c r="H165">
        <f>pil!I45</f>
        <v>8.5449999999999999</v>
      </c>
      <c r="I165">
        <f>pil!J45</f>
        <v>-6.5759999999999996</v>
      </c>
      <c r="J165">
        <f>pil!K45</f>
        <v>-14.679</v>
      </c>
      <c r="L165">
        <v>7</v>
      </c>
      <c r="O165" t="str">
        <f>pil!E813</f>
        <v>N</v>
      </c>
      <c r="P165">
        <f>pil!F813</f>
        <v>-530.98599999999999</v>
      </c>
      <c r="Q165">
        <f>pil!G813</f>
        <v>-330.58499999999998</v>
      </c>
      <c r="R165">
        <f>pil!H813</f>
        <v>-33.978999999999999</v>
      </c>
      <c r="S165">
        <f>pil!I813</f>
        <v>-256.77800000000002</v>
      </c>
      <c r="T165">
        <f>pil!J813</f>
        <v>14.143000000000001</v>
      </c>
      <c r="U165">
        <f>pil!K813</f>
        <v>31.571999999999999</v>
      </c>
      <c r="Y165" t="s">
        <v>12</v>
      </c>
      <c r="Z165">
        <f t="shared" ref="Z165:AE165" si="40">P165+E165</f>
        <v>-735.87699999999995</v>
      </c>
      <c r="AA165">
        <f t="shared" si="40"/>
        <v>-470.57600000000002</v>
      </c>
      <c r="AB165">
        <f t="shared" si="40"/>
        <v>-384.14599999999996</v>
      </c>
      <c r="AC165">
        <f t="shared" si="40"/>
        <v>-248.23300000000003</v>
      </c>
      <c r="AD165">
        <f t="shared" si="40"/>
        <v>7.5670000000000011</v>
      </c>
      <c r="AE165">
        <f t="shared" si="40"/>
        <v>16.893000000000001</v>
      </c>
    </row>
    <row r="166" spans="1:31" hidden="1" x14ac:dyDescent="0.25">
      <c r="A166">
        <v>7</v>
      </c>
      <c r="C166">
        <f>pil!D47</f>
        <v>1</v>
      </c>
      <c r="D166" t="str">
        <f>pil!E46</f>
        <v>Msup</v>
      </c>
      <c r="E166">
        <f>pil!F46</f>
        <v>1.2549999999999999</v>
      </c>
      <c r="F166">
        <f>pil!G46</f>
        <v>-2.9289999999999998</v>
      </c>
      <c r="G166">
        <f>pil!H46</f>
        <v>115.617</v>
      </c>
      <c r="H166">
        <f>pil!I46</f>
        <v>-3.8359999999999999</v>
      </c>
      <c r="I166">
        <f>pil!J46</f>
        <v>3.242</v>
      </c>
      <c r="J166">
        <f>pil!K46</f>
        <v>7.2329999999999997</v>
      </c>
      <c r="L166">
        <v>7</v>
      </c>
      <c r="N166">
        <f>pil!D814</f>
        <v>1</v>
      </c>
      <c r="O166" t="str">
        <f>pil!E814</f>
        <v>Msup</v>
      </c>
      <c r="P166">
        <f>pil!F814</f>
        <v>14.654</v>
      </c>
      <c r="Q166">
        <f>pil!G814</f>
        <v>9.1790000000000003</v>
      </c>
      <c r="R166">
        <f>pil!H814</f>
        <v>6.1120000000000001</v>
      </c>
      <c r="S166">
        <f>pil!I814</f>
        <v>59.65</v>
      </c>
      <c r="T166">
        <f>pil!J814</f>
        <v>-3.0409999999999999</v>
      </c>
      <c r="U166">
        <f>pil!K814</f>
        <v>-6.7850000000000001</v>
      </c>
      <c r="X166">
        <v>1</v>
      </c>
    </row>
    <row r="167" spans="1:31" hidden="1" x14ac:dyDescent="0.25">
      <c r="A167">
        <v>7</v>
      </c>
      <c r="D167" t="str">
        <f>pil!E47</f>
        <v>Minf</v>
      </c>
      <c r="E167">
        <f>pil!F47</f>
        <v>-2.77</v>
      </c>
      <c r="F167">
        <f>pil!G47</f>
        <v>0.13200000000000001</v>
      </c>
      <c r="G167">
        <f>pil!H47</f>
        <v>-257.49299999999999</v>
      </c>
      <c r="H167">
        <f>pil!I47</f>
        <v>7.6550000000000002</v>
      </c>
      <c r="I167">
        <f>pil!J47</f>
        <v>-6.4109999999999996</v>
      </c>
      <c r="J167">
        <f>pil!K47</f>
        <v>-14.305999999999999</v>
      </c>
      <c r="L167">
        <v>7</v>
      </c>
      <c r="O167" t="str">
        <f>pil!E815</f>
        <v>Minf</v>
      </c>
      <c r="P167">
        <f>pil!F815</f>
        <v>-6.5549999999999997</v>
      </c>
      <c r="Q167">
        <f>pil!G815</f>
        <v>-4.1230000000000002</v>
      </c>
      <c r="R167">
        <f>pil!H815</f>
        <v>-7.28</v>
      </c>
      <c r="S167">
        <f>pil!I815</f>
        <v>-69.756</v>
      </c>
      <c r="T167">
        <f>pil!J815</f>
        <v>3.5779999999999998</v>
      </c>
      <c r="U167">
        <f>pil!K815</f>
        <v>7.9829999999999997</v>
      </c>
    </row>
    <row r="168" spans="1:31" hidden="1" x14ac:dyDescent="0.25">
      <c r="A168">
        <v>7</v>
      </c>
      <c r="D168" t="str">
        <f>pil!E48</f>
        <v>V</v>
      </c>
      <c r="E168">
        <f>pil!F48</f>
        <v>1.0880000000000001</v>
      </c>
      <c r="F168">
        <f>pil!G48</f>
        <v>-0.82699999999999996</v>
      </c>
      <c r="G168">
        <f>pil!H48</f>
        <v>100.727</v>
      </c>
      <c r="H168">
        <f>pil!I48</f>
        <v>-3.105</v>
      </c>
      <c r="I168">
        <f>pil!J48</f>
        <v>2.609</v>
      </c>
      <c r="J168">
        <f>pil!K48</f>
        <v>5.8209999999999997</v>
      </c>
      <c r="L168">
        <v>7</v>
      </c>
      <c r="O168" t="str">
        <f>pil!E816</f>
        <v>V</v>
      </c>
      <c r="P168">
        <f>pil!F816</f>
        <v>5.7320000000000002</v>
      </c>
      <c r="Q168">
        <f>pil!G816</f>
        <v>3.5950000000000002</v>
      </c>
      <c r="R168">
        <f>pil!H816</f>
        <v>3.6190000000000002</v>
      </c>
      <c r="S168">
        <f>pil!I816</f>
        <v>34.973999999999997</v>
      </c>
      <c r="T168">
        <f>pil!J816</f>
        <v>-1.7889999999999999</v>
      </c>
      <c r="U168">
        <f>pil!K816</f>
        <v>-3.9910000000000001</v>
      </c>
    </row>
    <row r="169" spans="1:31" hidden="1" x14ac:dyDescent="0.25">
      <c r="A169">
        <v>7</v>
      </c>
      <c r="D169" t="str">
        <f>pil!E49</f>
        <v>N</v>
      </c>
      <c r="E169">
        <f>pil!F49</f>
        <v>-250.83600000000001</v>
      </c>
      <c r="F169">
        <f>pil!G49</f>
        <v>-154.06399999999999</v>
      </c>
      <c r="G169">
        <f>pil!H49</f>
        <v>-477.346</v>
      </c>
      <c r="H169">
        <f>pil!I49</f>
        <v>12.07</v>
      </c>
      <c r="I169">
        <f>pil!J49</f>
        <v>-9.5440000000000005</v>
      </c>
      <c r="J169">
        <f>pil!K49</f>
        <v>-21.302</v>
      </c>
      <c r="L169">
        <v>7</v>
      </c>
      <c r="O169" t="str">
        <f>pil!E817</f>
        <v>N</v>
      </c>
      <c r="P169">
        <f>pil!F817</f>
        <v>-634.10599999999999</v>
      </c>
      <c r="Q169">
        <f>pil!G817</f>
        <v>-395.55900000000003</v>
      </c>
      <c r="R169">
        <f>pil!H817</f>
        <v>-43.665999999999997</v>
      </c>
      <c r="S169">
        <f>pil!I817</f>
        <v>-343.88799999999998</v>
      </c>
      <c r="T169">
        <f>pil!J817</f>
        <v>18.779</v>
      </c>
      <c r="U169">
        <f>pil!K817</f>
        <v>41.915999999999997</v>
      </c>
      <c r="Y169" t="s">
        <v>12</v>
      </c>
      <c r="Z169">
        <f t="shared" ref="Z169:AE169" si="41">P169+E169</f>
        <v>-884.94200000000001</v>
      </c>
      <c r="AA169">
        <f t="shared" si="41"/>
        <v>-549.62300000000005</v>
      </c>
      <c r="AB169">
        <f t="shared" si="41"/>
        <v>-521.01199999999994</v>
      </c>
      <c r="AC169">
        <f t="shared" si="41"/>
        <v>-331.81799999999998</v>
      </c>
      <c r="AD169">
        <f t="shared" si="41"/>
        <v>9.2349999999999994</v>
      </c>
      <c r="AE169">
        <f t="shared" si="41"/>
        <v>20.613999999999997</v>
      </c>
    </row>
    <row r="170" spans="1:31" hidden="1" x14ac:dyDescent="0.25">
      <c r="A170">
        <v>8</v>
      </c>
      <c r="C170">
        <f>pil!D530</f>
        <v>6</v>
      </c>
      <c r="D170" t="str">
        <f>pil!E530</f>
        <v>Msup</v>
      </c>
      <c r="E170">
        <f>pil!F530</f>
        <v>-2.1000000000000001E-2</v>
      </c>
      <c r="F170">
        <f>pil!G530</f>
        <v>1.29</v>
      </c>
      <c r="G170">
        <f>pil!H530</f>
        <v>68.762</v>
      </c>
      <c r="H170">
        <f>pil!I530</f>
        <v>1.532</v>
      </c>
      <c r="I170">
        <f>pil!J530</f>
        <v>-1.8169999999999999</v>
      </c>
      <c r="J170">
        <f>pil!K530</f>
        <v>-4.056</v>
      </c>
      <c r="L170">
        <v>8</v>
      </c>
      <c r="N170">
        <f>pil!D818</f>
        <v>6</v>
      </c>
      <c r="O170" t="str">
        <f>pil!E818</f>
        <v>Msup</v>
      </c>
      <c r="P170">
        <f>pil!F818</f>
        <v>-34.875999999999998</v>
      </c>
      <c r="Q170">
        <f>pil!G818</f>
        <v>-21.117000000000001</v>
      </c>
      <c r="R170">
        <f>pil!H818</f>
        <v>2.198</v>
      </c>
      <c r="S170">
        <f>pil!I818</f>
        <v>26.757999999999999</v>
      </c>
      <c r="T170">
        <f>pil!J818</f>
        <v>-0.78400000000000003</v>
      </c>
      <c r="U170">
        <f>pil!K818</f>
        <v>-1.75</v>
      </c>
      <c r="W170" s="1">
        <f>L171</f>
        <v>8</v>
      </c>
      <c r="X170">
        <v>6</v>
      </c>
    </row>
    <row r="171" spans="1:31" hidden="1" x14ac:dyDescent="0.25">
      <c r="A171">
        <v>8</v>
      </c>
      <c r="D171" t="str">
        <f>pil!E531</f>
        <v>Minf</v>
      </c>
      <c r="E171">
        <f>pil!F531</f>
        <v>-2.6219999999999999</v>
      </c>
      <c r="F171">
        <f>pil!G531</f>
        <v>-2.7650000000000001</v>
      </c>
      <c r="G171">
        <f>pil!H531</f>
        <v>-29.280999999999999</v>
      </c>
      <c r="H171">
        <f>pil!I531</f>
        <v>-0.66200000000000003</v>
      </c>
      <c r="I171">
        <f>pil!J531</f>
        <v>0.434</v>
      </c>
      <c r="J171">
        <f>pil!K531</f>
        <v>0.96899999999999997</v>
      </c>
      <c r="L171">
        <v>8</v>
      </c>
      <c r="O171" t="str">
        <f>pil!E819</f>
        <v>Minf</v>
      </c>
      <c r="P171">
        <f>pil!F819</f>
        <v>34.567999999999998</v>
      </c>
      <c r="Q171">
        <f>pil!G819</f>
        <v>21.36</v>
      </c>
      <c r="R171">
        <f>pil!H819</f>
        <v>-1.8240000000000001</v>
      </c>
      <c r="S171">
        <f>pil!I819</f>
        <v>-21.744</v>
      </c>
      <c r="T171">
        <f>pil!J819</f>
        <v>0.63400000000000001</v>
      </c>
      <c r="U171">
        <f>pil!K819</f>
        <v>1.415</v>
      </c>
      <c r="X171" s="1"/>
    </row>
    <row r="172" spans="1:31" hidden="1" x14ac:dyDescent="0.25">
      <c r="A172">
        <v>8</v>
      </c>
      <c r="D172" t="str">
        <f>pil!E532</f>
        <v>V</v>
      </c>
      <c r="E172">
        <f>pil!F532</f>
        <v>0.81299999999999994</v>
      </c>
      <c r="F172">
        <f>pil!G532</f>
        <v>1.2669999999999999</v>
      </c>
      <c r="G172">
        <f>pil!H532</f>
        <v>29.843</v>
      </c>
      <c r="H172">
        <f>pil!I532</f>
        <v>0.67200000000000004</v>
      </c>
      <c r="I172">
        <f>pil!J532</f>
        <v>-0.70299999999999996</v>
      </c>
      <c r="J172">
        <f>pil!K532</f>
        <v>-1.57</v>
      </c>
      <c r="L172">
        <v>8</v>
      </c>
      <c r="O172" t="str">
        <f>pil!E820</f>
        <v>V</v>
      </c>
      <c r="P172">
        <f>pil!F820</f>
        <v>-21.701000000000001</v>
      </c>
      <c r="Q172">
        <f>pil!G820</f>
        <v>-13.273999999999999</v>
      </c>
      <c r="R172">
        <f>pil!H820</f>
        <v>1.2569999999999999</v>
      </c>
      <c r="S172">
        <f>pil!I820</f>
        <v>15.151999999999999</v>
      </c>
      <c r="T172">
        <f>pil!J820</f>
        <v>-0.443</v>
      </c>
      <c r="U172">
        <f>pil!K820</f>
        <v>-0.98899999999999999</v>
      </c>
    </row>
    <row r="173" spans="1:31" hidden="1" x14ac:dyDescent="0.25">
      <c r="A173">
        <v>8</v>
      </c>
      <c r="D173" t="str">
        <f>pil!E533</f>
        <v>N</v>
      </c>
      <c r="E173">
        <f>pil!F533</f>
        <v>-34.930999999999997</v>
      </c>
      <c r="F173">
        <f>pil!G533</f>
        <v>-23.863</v>
      </c>
      <c r="G173">
        <f>pil!H533</f>
        <v>-17.937000000000001</v>
      </c>
      <c r="H173">
        <f>pil!I533</f>
        <v>-0.39500000000000002</v>
      </c>
      <c r="I173">
        <f>pil!J533</f>
        <v>0.44700000000000001</v>
      </c>
      <c r="J173">
        <f>pil!K533</f>
        <v>0.997</v>
      </c>
      <c r="L173">
        <v>8</v>
      </c>
      <c r="O173" t="str">
        <f>pil!E821</f>
        <v>N</v>
      </c>
      <c r="P173">
        <f>pil!F821</f>
        <v>-60.448999999999998</v>
      </c>
      <c r="Q173">
        <f>pil!G821</f>
        <v>-36.289000000000001</v>
      </c>
      <c r="R173">
        <f>pil!H821</f>
        <v>1.45</v>
      </c>
      <c r="S173">
        <f>pil!I821</f>
        <v>17.518999999999998</v>
      </c>
      <c r="T173">
        <f>pil!J821</f>
        <v>-0.51200000000000001</v>
      </c>
      <c r="U173">
        <f>pil!K821</f>
        <v>-1.143</v>
      </c>
      <c r="Y173" t="s">
        <v>12</v>
      </c>
      <c r="Z173">
        <f t="shared" ref="Z173:AE173" si="42">P173+E173</f>
        <v>-95.38</v>
      </c>
      <c r="AA173">
        <f t="shared" si="42"/>
        <v>-60.152000000000001</v>
      </c>
      <c r="AB173">
        <f t="shared" si="42"/>
        <v>-16.487000000000002</v>
      </c>
      <c r="AC173">
        <f t="shared" si="42"/>
        <v>17.123999999999999</v>
      </c>
      <c r="AD173">
        <f t="shared" si="42"/>
        <v>-6.5000000000000002E-2</v>
      </c>
      <c r="AE173">
        <f t="shared" si="42"/>
        <v>-0.14600000000000002</v>
      </c>
    </row>
    <row r="174" spans="1:31" hidden="1" x14ac:dyDescent="0.25">
      <c r="A174">
        <v>8</v>
      </c>
      <c r="C174">
        <f>pil!D534</f>
        <v>5</v>
      </c>
      <c r="D174" t="str">
        <f>pil!E534</f>
        <v>Msup</v>
      </c>
      <c r="E174">
        <f>pil!F534</f>
        <v>4.76</v>
      </c>
      <c r="F174">
        <f>pil!G534</f>
        <v>4.0039999999999996</v>
      </c>
      <c r="G174">
        <f>pil!H534</f>
        <v>87.308999999999997</v>
      </c>
      <c r="H174">
        <f>pil!I534</f>
        <v>1.88</v>
      </c>
      <c r="I174">
        <f>pil!J534</f>
        <v>-2.665</v>
      </c>
      <c r="J174">
        <f>pil!K534</f>
        <v>-5.9489999999999998</v>
      </c>
      <c r="L174">
        <v>8</v>
      </c>
      <c r="N174">
        <f>pil!D822</f>
        <v>5</v>
      </c>
      <c r="O174" t="str">
        <f>pil!E822</f>
        <v>Msup</v>
      </c>
      <c r="P174">
        <f>pil!F822</f>
        <v>-33.590000000000003</v>
      </c>
      <c r="Q174">
        <f>pil!G822</f>
        <v>-21.035</v>
      </c>
      <c r="R174">
        <f>pil!H822</f>
        <v>2.7490000000000001</v>
      </c>
      <c r="S174">
        <f>pil!I822</f>
        <v>38.146000000000001</v>
      </c>
      <c r="T174">
        <f>pil!J822</f>
        <v>-1.1040000000000001</v>
      </c>
      <c r="U174">
        <f>pil!K822</f>
        <v>-2.4660000000000002</v>
      </c>
      <c r="X174">
        <v>5</v>
      </c>
    </row>
    <row r="175" spans="1:31" hidden="1" x14ac:dyDescent="0.25">
      <c r="A175">
        <v>8</v>
      </c>
      <c r="D175" t="str">
        <f>pil!E535</f>
        <v>Minf</v>
      </c>
      <c r="E175">
        <f>pil!F535</f>
        <v>-3.3980000000000001</v>
      </c>
      <c r="F175">
        <f>pil!G535</f>
        <v>-3.2589999999999999</v>
      </c>
      <c r="G175">
        <f>pil!H535</f>
        <v>-77.700999999999993</v>
      </c>
      <c r="H175">
        <f>pil!I535</f>
        <v>-1.6120000000000001</v>
      </c>
      <c r="I175">
        <f>pil!J535</f>
        <v>2.137</v>
      </c>
      <c r="J175">
        <f>pil!K535</f>
        <v>4.7709999999999999</v>
      </c>
      <c r="L175">
        <v>8</v>
      </c>
      <c r="O175" t="str">
        <f>pil!E823</f>
        <v>Minf</v>
      </c>
      <c r="P175">
        <f>pil!F823</f>
        <v>33.539000000000001</v>
      </c>
      <c r="Q175">
        <f>pil!G823</f>
        <v>20.786000000000001</v>
      </c>
      <c r="R175">
        <f>pil!H823</f>
        <v>-2.93</v>
      </c>
      <c r="S175">
        <f>pil!I823</f>
        <v>-40.048999999999999</v>
      </c>
      <c r="T175">
        <f>pil!J823</f>
        <v>1.161</v>
      </c>
      <c r="U175">
        <f>pil!K823</f>
        <v>2.5920000000000001</v>
      </c>
    </row>
    <row r="176" spans="1:31" hidden="1" x14ac:dyDescent="0.25">
      <c r="A176">
        <v>8</v>
      </c>
      <c r="D176" t="str">
        <f>pil!E536</f>
        <v>V</v>
      </c>
      <c r="E176">
        <f>pil!F536</f>
        <v>2.5489999999999999</v>
      </c>
      <c r="F176">
        <f>pil!G536</f>
        <v>2.27</v>
      </c>
      <c r="G176">
        <f>pil!H536</f>
        <v>51.042000000000002</v>
      </c>
      <c r="H176">
        <f>pil!I536</f>
        <v>1.0880000000000001</v>
      </c>
      <c r="I176">
        <f>pil!J536</f>
        <v>-1.5009999999999999</v>
      </c>
      <c r="J176">
        <f>pil!K536</f>
        <v>-3.35</v>
      </c>
      <c r="L176">
        <v>8</v>
      </c>
      <c r="O176" t="str">
        <f>pil!E824</f>
        <v>V</v>
      </c>
      <c r="P176">
        <f>pil!F824</f>
        <v>-20.978000000000002</v>
      </c>
      <c r="Q176">
        <f>pil!G824</f>
        <v>-13.069000000000001</v>
      </c>
      <c r="R176">
        <f>pil!H824</f>
        <v>1.774</v>
      </c>
      <c r="S176">
        <f>pil!I824</f>
        <v>24.431999999999999</v>
      </c>
      <c r="T176">
        <f>pil!J824</f>
        <v>-0.70799999999999996</v>
      </c>
      <c r="U176">
        <f>pil!K824</f>
        <v>-1.581</v>
      </c>
    </row>
    <row r="177" spans="1:31" hidden="1" x14ac:dyDescent="0.25">
      <c r="A177">
        <v>8</v>
      </c>
      <c r="D177" t="str">
        <f>pil!E537</f>
        <v>N</v>
      </c>
      <c r="E177">
        <f>pil!F537</f>
        <v>-83.203999999999994</v>
      </c>
      <c r="F177">
        <f>pil!G537</f>
        <v>-57.125</v>
      </c>
      <c r="G177">
        <f>pil!H537</f>
        <v>-47.390999999999998</v>
      </c>
      <c r="H177">
        <f>pil!I537</f>
        <v>-1.04</v>
      </c>
      <c r="I177">
        <f>pil!J537</f>
        <v>1.2669999999999999</v>
      </c>
      <c r="J177">
        <f>pil!K537</f>
        <v>2.8290000000000002</v>
      </c>
      <c r="L177">
        <v>8</v>
      </c>
      <c r="O177" t="str">
        <f>pil!E825</f>
        <v>N</v>
      </c>
      <c r="P177">
        <f>pil!F825</f>
        <v>-175.346</v>
      </c>
      <c r="Q177">
        <f>pil!G825</f>
        <v>-109.438</v>
      </c>
      <c r="R177">
        <f>pil!H825</f>
        <v>4.3419999999999996</v>
      </c>
      <c r="S177">
        <f>pil!I825</f>
        <v>55.161999999999999</v>
      </c>
      <c r="T177">
        <f>pil!J825</f>
        <v>-1.6180000000000001</v>
      </c>
      <c r="U177">
        <f>pil!K825</f>
        <v>-3.6120000000000001</v>
      </c>
      <c r="Y177" t="s">
        <v>12</v>
      </c>
      <c r="Z177">
        <f t="shared" ref="Z177:AE177" si="43">P177+E177</f>
        <v>-258.55</v>
      </c>
      <c r="AA177">
        <f t="shared" si="43"/>
        <v>-166.56299999999999</v>
      </c>
      <c r="AB177">
        <f t="shared" si="43"/>
        <v>-43.048999999999999</v>
      </c>
      <c r="AC177">
        <f t="shared" si="43"/>
        <v>54.122</v>
      </c>
      <c r="AD177">
        <f t="shared" si="43"/>
        <v>-0.3510000000000002</v>
      </c>
      <c r="AE177">
        <f t="shared" si="43"/>
        <v>-0.78299999999999992</v>
      </c>
    </row>
    <row r="178" spans="1:31" hidden="1" x14ac:dyDescent="0.25">
      <c r="A178">
        <v>8</v>
      </c>
      <c r="C178">
        <f>pil!D538</f>
        <v>4</v>
      </c>
      <c r="D178" t="str">
        <f>pil!E538</f>
        <v>Msup</v>
      </c>
      <c r="E178">
        <f>pil!F538</f>
        <v>3.1720000000000002</v>
      </c>
      <c r="F178">
        <f>pil!G538</f>
        <v>3.173</v>
      </c>
      <c r="G178">
        <f>pil!H538</f>
        <v>121.239</v>
      </c>
      <c r="H178">
        <f>pil!I538</f>
        <v>2.7050000000000001</v>
      </c>
      <c r="I178">
        <f>pil!J538</f>
        <v>-3.641</v>
      </c>
      <c r="J178">
        <f>pil!K538</f>
        <v>-8.1289999999999996</v>
      </c>
      <c r="L178">
        <v>8</v>
      </c>
      <c r="N178">
        <f>pil!D826</f>
        <v>4</v>
      </c>
      <c r="O178" t="str">
        <f>pil!E826</f>
        <v>Msup</v>
      </c>
      <c r="P178">
        <f>pil!F826</f>
        <v>-32.395000000000003</v>
      </c>
      <c r="Q178">
        <f>pil!G826</f>
        <v>-19.899000000000001</v>
      </c>
      <c r="R178">
        <f>pil!H826</f>
        <v>3.8450000000000002</v>
      </c>
      <c r="S178">
        <f>pil!I826</f>
        <v>54.353000000000002</v>
      </c>
      <c r="T178">
        <f>pil!J826</f>
        <v>-1.5680000000000001</v>
      </c>
      <c r="U178">
        <f>pil!K826</f>
        <v>-3.5009999999999999</v>
      </c>
      <c r="X178">
        <v>4</v>
      </c>
    </row>
    <row r="179" spans="1:31" hidden="1" x14ac:dyDescent="0.25">
      <c r="A179">
        <v>8</v>
      </c>
      <c r="D179" t="str">
        <f>pil!E539</f>
        <v>Minf</v>
      </c>
      <c r="E179">
        <f>pil!F539</f>
        <v>-3.0459999999999998</v>
      </c>
      <c r="F179">
        <f>pil!G539</f>
        <v>-3.0990000000000002</v>
      </c>
      <c r="G179">
        <f>pil!H539</f>
        <v>-99.616</v>
      </c>
      <c r="H179">
        <f>pil!I539</f>
        <v>-2.2690000000000001</v>
      </c>
      <c r="I179">
        <f>pil!J539</f>
        <v>2.8450000000000002</v>
      </c>
      <c r="J179">
        <f>pil!K539</f>
        <v>6.3529999999999998</v>
      </c>
      <c r="L179">
        <v>8</v>
      </c>
      <c r="O179" t="str">
        <f>pil!E827</f>
        <v>Minf</v>
      </c>
      <c r="P179">
        <f>pil!F827</f>
        <v>31.722999999999999</v>
      </c>
      <c r="Q179">
        <f>pil!G827</f>
        <v>19.527999999999999</v>
      </c>
      <c r="R179">
        <f>pil!H827</f>
        <v>-3.78</v>
      </c>
      <c r="S179">
        <f>pil!I827</f>
        <v>-53.012999999999998</v>
      </c>
      <c r="T179">
        <f>pil!J827</f>
        <v>1.5329999999999999</v>
      </c>
      <c r="U179">
        <f>pil!K827</f>
        <v>3.423</v>
      </c>
    </row>
    <row r="180" spans="1:31" hidden="1" x14ac:dyDescent="0.25">
      <c r="A180">
        <v>8</v>
      </c>
      <c r="D180" t="str">
        <f>pil!E540</f>
        <v>V</v>
      </c>
      <c r="E180">
        <f>pil!F540</f>
        <v>1.9430000000000001</v>
      </c>
      <c r="F180">
        <f>pil!G540</f>
        <v>1.96</v>
      </c>
      <c r="G180">
        <f>pil!H540</f>
        <v>68.543000000000006</v>
      </c>
      <c r="H180">
        <f>pil!I540</f>
        <v>1.5509999999999999</v>
      </c>
      <c r="I180">
        <f>pil!J540</f>
        <v>-2.0270000000000001</v>
      </c>
      <c r="J180">
        <f>pil!K540</f>
        <v>-4.5259999999999998</v>
      </c>
      <c r="L180">
        <v>8</v>
      </c>
      <c r="O180" t="str">
        <f>pil!E828</f>
        <v>V</v>
      </c>
      <c r="P180">
        <f>pil!F828</f>
        <v>-20.036999999999999</v>
      </c>
      <c r="Q180">
        <f>pil!G828</f>
        <v>-12.321</v>
      </c>
      <c r="R180">
        <f>pil!H828</f>
        <v>2.383</v>
      </c>
      <c r="S180">
        <f>pil!I828</f>
        <v>33.549999999999997</v>
      </c>
      <c r="T180">
        <f>pil!J828</f>
        <v>-0.96899999999999997</v>
      </c>
      <c r="U180">
        <f>pil!K828</f>
        <v>-2.1640000000000001</v>
      </c>
    </row>
    <row r="181" spans="1:31" hidden="1" x14ac:dyDescent="0.25">
      <c r="A181">
        <v>8</v>
      </c>
      <c r="D181" t="str">
        <f>pil!E541</f>
        <v>N</v>
      </c>
      <c r="E181">
        <f>pil!F541</f>
        <v>-133.01400000000001</v>
      </c>
      <c r="F181">
        <f>pil!G541</f>
        <v>-91.7</v>
      </c>
      <c r="G181">
        <f>pil!H541</f>
        <v>-111.322</v>
      </c>
      <c r="H181">
        <f>pil!I541</f>
        <v>-2.4710000000000001</v>
      </c>
      <c r="I181">
        <f>pil!J541</f>
        <v>3.2029999999999998</v>
      </c>
      <c r="J181">
        <f>pil!K541</f>
        <v>7.1509999999999998</v>
      </c>
      <c r="L181">
        <v>8</v>
      </c>
      <c r="O181" t="str">
        <f>pil!E829</f>
        <v>N</v>
      </c>
      <c r="P181">
        <f>pil!F829</f>
        <v>-293.14299999999997</v>
      </c>
      <c r="Q181">
        <f>pil!G829</f>
        <v>-183.054</v>
      </c>
      <c r="R181">
        <f>pil!H829</f>
        <v>8.8019999999999996</v>
      </c>
      <c r="S181">
        <f>pil!I829</f>
        <v>116.85899999999999</v>
      </c>
      <c r="T181">
        <f>pil!J829</f>
        <v>-3.431</v>
      </c>
      <c r="U181">
        <f>pil!K829</f>
        <v>-7.6609999999999996</v>
      </c>
      <c r="Y181" t="s">
        <v>12</v>
      </c>
      <c r="Z181">
        <f t="shared" ref="Z181:AE181" si="44">P181+E181</f>
        <v>-426.15699999999998</v>
      </c>
      <c r="AA181">
        <f t="shared" si="44"/>
        <v>-274.75400000000002</v>
      </c>
      <c r="AB181">
        <f t="shared" si="44"/>
        <v>-102.52000000000001</v>
      </c>
      <c r="AC181">
        <f t="shared" si="44"/>
        <v>114.38799999999999</v>
      </c>
      <c r="AD181">
        <f t="shared" si="44"/>
        <v>-0.2280000000000002</v>
      </c>
      <c r="AE181">
        <f t="shared" si="44"/>
        <v>-0.50999999999999979</v>
      </c>
    </row>
    <row r="182" spans="1:31" hidden="1" x14ac:dyDescent="0.25">
      <c r="A182">
        <v>8</v>
      </c>
      <c r="C182">
        <f>pil!D542</f>
        <v>3</v>
      </c>
      <c r="D182" t="str">
        <f>pil!E542</f>
        <v>Msup</v>
      </c>
      <c r="E182">
        <f>pil!F542</f>
        <v>4.444</v>
      </c>
      <c r="F182">
        <f>pil!G542</f>
        <v>3.891</v>
      </c>
      <c r="G182">
        <f>pil!H542</f>
        <v>137.72399999999999</v>
      </c>
      <c r="H182">
        <f>pil!I542</f>
        <v>2.89</v>
      </c>
      <c r="I182">
        <f>pil!J542</f>
        <v>-4.2889999999999997</v>
      </c>
      <c r="J182">
        <f>pil!K542</f>
        <v>-9.5739999999999998</v>
      </c>
      <c r="L182">
        <v>8</v>
      </c>
      <c r="N182">
        <f>pil!D830</f>
        <v>3</v>
      </c>
      <c r="O182" t="str">
        <f>pil!E830</f>
        <v>Msup</v>
      </c>
      <c r="P182">
        <f>pil!F830</f>
        <v>-29.222999999999999</v>
      </c>
      <c r="Q182">
        <f>pil!G830</f>
        <v>-18.042000000000002</v>
      </c>
      <c r="R182">
        <f>pil!H830</f>
        <v>4.3650000000000002</v>
      </c>
      <c r="S182">
        <f>pil!I830</f>
        <v>65.727999999999994</v>
      </c>
      <c r="T182">
        <f>pil!J830</f>
        <v>-1.8560000000000001</v>
      </c>
      <c r="U182">
        <f>pil!K830</f>
        <v>-4.1440000000000001</v>
      </c>
      <c r="X182">
        <v>3</v>
      </c>
    </row>
    <row r="183" spans="1:31" hidden="1" x14ac:dyDescent="0.25">
      <c r="A183">
        <v>8</v>
      </c>
      <c r="D183" t="str">
        <f>pil!E543</f>
        <v>Minf</v>
      </c>
      <c r="E183">
        <f>pil!F543</f>
        <v>-3.5569999999999999</v>
      </c>
      <c r="F183">
        <f>pil!G543</f>
        <v>-3.3420000000000001</v>
      </c>
      <c r="G183">
        <f>pil!H543</f>
        <v>-124.529</v>
      </c>
      <c r="H183">
        <f>pil!I543</f>
        <v>-2.6840000000000002</v>
      </c>
      <c r="I183">
        <f>pil!J543</f>
        <v>3.7639999999999998</v>
      </c>
      <c r="J183">
        <f>pil!K543</f>
        <v>8.4049999999999994</v>
      </c>
      <c r="L183">
        <v>8</v>
      </c>
      <c r="O183" t="str">
        <f>pil!E831</f>
        <v>Minf</v>
      </c>
      <c r="P183">
        <f>pil!F831</f>
        <v>28.164000000000001</v>
      </c>
      <c r="Q183">
        <f>pil!G831</f>
        <v>17.407</v>
      </c>
      <c r="R183">
        <f>pil!H831</f>
        <v>-4.351</v>
      </c>
      <c r="S183">
        <f>pil!I831</f>
        <v>-64.816000000000003</v>
      </c>
      <c r="T183">
        <f>pil!J831</f>
        <v>1.837</v>
      </c>
      <c r="U183">
        <f>pil!K831</f>
        <v>4.1020000000000003</v>
      </c>
    </row>
    <row r="184" spans="1:31" hidden="1" x14ac:dyDescent="0.25">
      <c r="A184">
        <v>8</v>
      </c>
      <c r="D184" t="str">
        <f>pil!E544</f>
        <v>V</v>
      </c>
      <c r="E184">
        <f>pil!F544</f>
        <v>2.5</v>
      </c>
      <c r="F184">
        <f>pil!G544</f>
        <v>2.2599999999999998</v>
      </c>
      <c r="G184">
        <f>pil!H544</f>
        <v>81.558999999999997</v>
      </c>
      <c r="H184">
        <f>pil!I544</f>
        <v>1.738</v>
      </c>
      <c r="I184">
        <f>pil!J544</f>
        <v>-2.5169999999999999</v>
      </c>
      <c r="J184">
        <f>pil!K544</f>
        <v>-5.6180000000000003</v>
      </c>
      <c r="L184">
        <v>8</v>
      </c>
      <c r="O184" t="str">
        <f>pil!E832</f>
        <v>V</v>
      </c>
      <c r="P184">
        <f>pil!F832</f>
        <v>-17.933</v>
      </c>
      <c r="Q184">
        <f>pil!G832</f>
        <v>-11.077999999999999</v>
      </c>
      <c r="R184">
        <f>pil!H832</f>
        <v>2.7240000000000002</v>
      </c>
      <c r="S184">
        <f>pil!I832</f>
        <v>40.792999999999999</v>
      </c>
      <c r="T184">
        <f>pil!J832</f>
        <v>-1.1539999999999999</v>
      </c>
      <c r="U184">
        <f>pil!K832</f>
        <v>-2.577</v>
      </c>
    </row>
    <row r="185" spans="1:31" hidden="1" x14ac:dyDescent="0.25">
      <c r="A185">
        <v>8</v>
      </c>
      <c r="D185" t="str">
        <f>pil!E545</f>
        <v>N</v>
      </c>
      <c r="E185">
        <f>pil!F545</f>
        <v>-183.24299999999999</v>
      </c>
      <c r="F185">
        <f>pil!G545</f>
        <v>-126.54300000000001</v>
      </c>
      <c r="G185">
        <f>pil!H545</f>
        <v>-189.179</v>
      </c>
      <c r="H185">
        <f>pil!I545</f>
        <v>-4.2039999999999997</v>
      </c>
      <c r="I185">
        <f>pil!J545</f>
        <v>5.65</v>
      </c>
      <c r="J185">
        <f>pil!K545</f>
        <v>12.614000000000001</v>
      </c>
      <c r="L185">
        <v>8</v>
      </c>
      <c r="O185" t="str">
        <f>pil!E833</f>
        <v>N</v>
      </c>
      <c r="P185">
        <f>pil!F833</f>
        <v>-407.577</v>
      </c>
      <c r="Q185">
        <f>pil!G833</f>
        <v>-254.61600000000001</v>
      </c>
      <c r="R185">
        <f>pil!H833</f>
        <v>14.151</v>
      </c>
      <c r="S185">
        <f>pil!I833</f>
        <v>194.38900000000001</v>
      </c>
      <c r="T185">
        <f>pil!J833</f>
        <v>-5.6909999999999998</v>
      </c>
      <c r="U185">
        <f>pil!K833</f>
        <v>-12.706</v>
      </c>
      <c r="Y185" t="s">
        <v>12</v>
      </c>
      <c r="Z185">
        <f t="shared" ref="Z185:AE185" si="45">P185+E185</f>
        <v>-590.81999999999994</v>
      </c>
      <c r="AA185">
        <f t="shared" si="45"/>
        <v>-381.15899999999999</v>
      </c>
      <c r="AB185">
        <f t="shared" si="45"/>
        <v>-175.02799999999999</v>
      </c>
      <c r="AC185">
        <f t="shared" si="45"/>
        <v>190.185</v>
      </c>
      <c r="AD185">
        <f t="shared" si="45"/>
        <v>-4.0999999999999481E-2</v>
      </c>
      <c r="AE185">
        <f t="shared" si="45"/>
        <v>-9.1999999999998749E-2</v>
      </c>
    </row>
    <row r="186" spans="1:31" hidden="1" x14ac:dyDescent="0.25">
      <c r="A186">
        <v>8</v>
      </c>
      <c r="C186">
        <f>pil!D546</f>
        <v>2</v>
      </c>
      <c r="D186" t="str">
        <f>pil!E546</f>
        <v>Msup</v>
      </c>
      <c r="E186">
        <f>pil!F546</f>
        <v>5.9290000000000003</v>
      </c>
      <c r="F186">
        <f>pil!G546</f>
        <v>4.8600000000000003</v>
      </c>
      <c r="G186">
        <f>pil!H546</f>
        <v>141.51300000000001</v>
      </c>
      <c r="H186">
        <f>pil!I546</f>
        <v>2.9580000000000002</v>
      </c>
      <c r="I186">
        <f>pil!J546</f>
        <v>-4.4489999999999998</v>
      </c>
      <c r="J186">
        <f>pil!K546</f>
        <v>-9.9239999999999995</v>
      </c>
      <c r="L186">
        <v>8</v>
      </c>
      <c r="N186">
        <f>pil!D834</f>
        <v>2</v>
      </c>
      <c r="O186" t="str">
        <f>pil!E834</f>
        <v>Msup</v>
      </c>
      <c r="P186">
        <f>pil!F834</f>
        <v>-25.751000000000001</v>
      </c>
      <c r="Q186">
        <f>pil!G834</f>
        <v>-15.952</v>
      </c>
      <c r="R186">
        <f>pil!H834</f>
        <v>4.7089999999999996</v>
      </c>
      <c r="S186">
        <f>pil!I834</f>
        <v>75.58</v>
      </c>
      <c r="T186">
        <f>pil!J834</f>
        <v>-2.0880000000000001</v>
      </c>
      <c r="U186">
        <f>pil!K834</f>
        <v>-4.6580000000000004</v>
      </c>
      <c r="X186">
        <v>2</v>
      </c>
    </row>
    <row r="187" spans="1:31" hidden="1" x14ac:dyDescent="0.25">
      <c r="A187">
        <v>8</v>
      </c>
      <c r="D187" t="str">
        <f>pil!E547</f>
        <v>Minf</v>
      </c>
      <c r="E187">
        <f>pil!F547</f>
        <v>-6.0380000000000003</v>
      </c>
      <c r="F187">
        <f>pil!G547</f>
        <v>-5.1150000000000002</v>
      </c>
      <c r="G187">
        <f>pil!H547</f>
        <v>-151.79900000000001</v>
      </c>
      <c r="H187">
        <f>pil!I547</f>
        <v>-2.8159999999999998</v>
      </c>
      <c r="I187">
        <f>pil!J547</f>
        <v>4.3890000000000002</v>
      </c>
      <c r="J187">
        <f>pil!K547</f>
        <v>9.7919999999999998</v>
      </c>
      <c r="L187">
        <v>8</v>
      </c>
      <c r="O187" t="str">
        <f>pil!E835</f>
        <v>Minf</v>
      </c>
      <c r="P187">
        <f>pil!F835</f>
        <v>25.306000000000001</v>
      </c>
      <c r="Q187">
        <f>pil!G835</f>
        <v>15.723000000000001</v>
      </c>
      <c r="R187">
        <f>pil!H835</f>
        <v>-4.91</v>
      </c>
      <c r="S187">
        <f>pil!I835</f>
        <v>-77.945999999999998</v>
      </c>
      <c r="T187">
        <f>pil!J835</f>
        <v>2.1619999999999999</v>
      </c>
      <c r="U187">
        <f>pil!K835</f>
        <v>4.8239999999999998</v>
      </c>
    </row>
    <row r="188" spans="1:31" hidden="1" x14ac:dyDescent="0.25">
      <c r="A188">
        <v>8</v>
      </c>
      <c r="D188" t="str">
        <f>pil!E548</f>
        <v>V</v>
      </c>
      <c r="E188">
        <f>pil!F548</f>
        <v>3.74</v>
      </c>
      <c r="F188">
        <f>pil!G548</f>
        <v>3.117</v>
      </c>
      <c r="G188">
        <f>pil!H548</f>
        <v>91.376999999999995</v>
      </c>
      <c r="H188">
        <f>pil!I548</f>
        <v>1.8009999999999999</v>
      </c>
      <c r="I188">
        <f>pil!J548</f>
        <v>-2.762</v>
      </c>
      <c r="J188">
        <f>pil!K548</f>
        <v>-6.1609999999999996</v>
      </c>
      <c r="L188">
        <v>8</v>
      </c>
      <c r="O188" t="str">
        <f>pil!E836</f>
        <v>V</v>
      </c>
      <c r="P188">
        <f>pil!F836</f>
        <v>-15.955</v>
      </c>
      <c r="Q188">
        <f>pil!G836</f>
        <v>-9.8979999999999997</v>
      </c>
      <c r="R188">
        <f>pil!H836</f>
        <v>3.0059999999999998</v>
      </c>
      <c r="S188">
        <f>pil!I836</f>
        <v>47.975999999999999</v>
      </c>
      <c r="T188">
        <f>pil!J836</f>
        <v>-1.3280000000000001</v>
      </c>
      <c r="U188">
        <f>pil!K836</f>
        <v>-2.9630000000000001</v>
      </c>
    </row>
    <row r="189" spans="1:31" hidden="1" x14ac:dyDescent="0.25">
      <c r="A189">
        <v>8</v>
      </c>
      <c r="D189" t="str">
        <f>pil!E549</f>
        <v>N</v>
      </c>
      <c r="E189">
        <f>pil!F549</f>
        <v>-234.25</v>
      </c>
      <c r="F189">
        <f>pil!G549</f>
        <v>-161.87200000000001</v>
      </c>
      <c r="G189">
        <f>pil!H549</f>
        <v>-277.89600000000002</v>
      </c>
      <c r="H189">
        <f>pil!I549</f>
        <v>-6.1319999999999997</v>
      </c>
      <c r="I189">
        <f>pil!J549</f>
        <v>8.5139999999999993</v>
      </c>
      <c r="J189">
        <f>pil!K549</f>
        <v>19.006</v>
      </c>
      <c r="L189">
        <v>8</v>
      </c>
      <c r="O189" t="str">
        <f>pil!E837</f>
        <v>N</v>
      </c>
      <c r="P189">
        <f>pil!F837</f>
        <v>-516.83199999999999</v>
      </c>
      <c r="Q189">
        <f>pil!G837</f>
        <v>-323.05900000000003</v>
      </c>
      <c r="R189">
        <f>pil!H837</f>
        <v>20.076000000000001</v>
      </c>
      <c r="S189">
        <f>pil!I837</f>
        <v>285.86900000000003</v>
      </c>
      <c r="T189">
        <f>pil!J837</f>
        <v>-8.3089999999999993</v>
      </c>
      <c r="U189">
        <f>pil!K837</f>
        <v>-18.547000000000001</v>
      </c>
      <c r="Y189" t="s">
        <v>12</v>
      </c>
      <c r="Z189">
        <f t="shared" ref="Z189:AE189" si="46">P189+E189</f>
        <v>-751.08199999999999</v>
      </c>
      <c r="AA189">
        <f t="shared" si="46"/>
        <v>-484.93100000000004</v>
      </c>
      <c r="AB189">
        <f t="shared" si="46"/>
        <v>-257.82</v>
      </c>
      <c r="AC189">
        <f t="shared" si="46"/>
        <v>279.73700000000002</v>
      </c>
      <c r="AD189">
        <f t="shared" si="46"/>
        <v>0.20500000000000007</v>
      </c>
      <c r="AE189">
        <f t="shared" si="46"/>
        <v>0.45899999999999963</v>
      </c>
    </row>
    <row r="190" spans="1:31" hidden="1" x14ac:dyDescent="0.25">
      <c r="A190">
        <v>8</v>
      </c>
      <c r="C190">
        <f>pil!D550</f>
        <v>1</v>
      </c>
      <c r="D190" t="str">
        <f>pil!E550</f>
        <v>Msup</v>
      </c>
      <c r="E190">
        <f>pil!F550</f>
        <v>5.3390000000000004</v>
      </c>
      <c r="F190">
        <f>pil!G550</f>
        <v>4.1210000000000004</v>
      </c>
      <c r="G190">
        <f>pil!H550</f>
        <v>111.568</v>
      </c>
      <c r="H190">
        <f>pil!I550</f>
        <v>3.4279999999999999</v>
      </c>
      <c r="I190">
        <f>pil!J550</f>
        <v>-4.3760000000000003</v>
      </c>
      <c r="J190">
        <f>pil!K550</f>
        <v>-9.7639999999999993</v>
      </c>
      <c r="L190">
        <v>8</v>
      </c>
      <c r="N190">
        <f>pil!D838</f>
        <v>1</v>
      </c>
      <c r="O190" t="str">
        <f>pil!E838</f>
        <v>Msup</v>
      </c>
      <c r="P190">
        <f>pil!F838</f>
        <v>-13.731999999999999</v>
      </c>
      <c r="Q190">
        <f>pil!G838</f>
        <v>-8.5500000000000007</v>
      </c>
      <c r="R190">
        <f>pil!H838</f>
        <v>3.2429999999999999</v>
      </c>
      <c r="S190">
        <f>pil!I838</f>
        <v>59.649000000000001</v>
      </c>
      <c r="T190">
        <f>pil!J838</f>
        <v>-1.6020000000000001</v>
      </c>
      <c r="U190">
        <f>pil!K838</f>
        <v>-3.5750000000000002</v>
      </c>
      <c r="X190">
        <v>1</v>
      </c>
    </row>
    <row r="191" spans="1:31" hidden="1" x14ac:dyDescent="0.25">
      <c r="A191">
        <v>8</v>
      </c>
      <c r="D191" t="str">
        <f>pil!E551</f>
        <v>Minf</v>
      </c>
      <c r="E191">
        <f>pil!F551</f>
        <v>-1.466</v>
      </c>
      <c r="F191">
        <f>pil!G551</f>
        <v>-1.365</v>
      </c>
      <c r="G191">
        <f>pil!H551</f>
        <v>-273.74900000000002</v>
      </c>
      <c r="H191">
        <f>pil!I551</f>
        <v>-7.2709999999999999</v>
      </c>
      <c r="I191">
        <f>pil!J551</f>
        <v>9.8580000000000005</v>
      </c>
      <c r="J191">
        <f>pil!K551</f>
        <v>21.998000000000001</v>
      </c>
      <c r="L191">
        <v>8</v>
      </c>
      <c r="O191" t="str">
        <f>pil!E839</f>
        <v>Minf</v>
      </c>
      <c r="P191">
        <f>pil!F839</f>
        <v>7.3719999999999999</v>
      </c>
      <c r="Q191">
        <f>pil!G839</f>
        <v>4.5810000000000004</v>
      </c>
      <c r="R191">
        <f>pil!H839</f>
        <v>-3.8220000000000001</v>
      </c>
      <c r="S191">
        <f>pil!I839</f>
        <v>-69.165999999999997</v>
      </c>
      <c r="T191">
        <f>pil!J839</f>
        <v>1.867</v>
      </c>
      <c r="U191">
        <f>pil!K839</f>
        <v>4.1660000000000004</v>
      </c>
    </row>
    <row r="192" spans="1:31" hidden="1" x14ac:dyDescent="0.25">
      <c r="A192">
        <v>8</v>
      </c>
      <c r="D192" t="str">
        <f>pil!E552</f>
        <v>V</v>
      </c>
      <c r="E192">
        <f>pil!F552</f>
        <v>1.839</v>
      </c>
      <c r="F192">
        <f>pil!G552</f>
        <v>1.4830000000000001</v>
      </c>
      <c r="G192">
        <f>pil!H552</f>
        <v>104.004</v>
      </c>
      <c r="H192">
        <f>pil!I552</f>
        <v>2.89</v>
      </c>
      <c r="I192">
        <f>pil!J552</f>
        <v>-3.847</v>
      </c>
      <c r="J192">
        <f>pil!K552</f>
        <v>-8.5839999999999996</v>
      </c>
      <c r="L192">
        <v>8</v>
      </c>
      <c r="O192" t="str">
        <f>pil!E840</f>
        <v>V</v>
      </c>
      <c r="P192">
        <f>pil!F840</f>
        <v>-5.7039999999999997</v>
      </c>
      <c r="Q192">
        <f>pil!G840</f>
        <v>-3.5489999999999999</v>
      </c>
      <c r="R192">
        <f>pil!H840</f>
        <v>1.909</v>
      </c>
      <c r="S192">
        <f>pil!I840</f>
        <v>34.814</v>
      </c>
      <c r="T192">
        <f>pil!J840</f>
        <v>-0.93799999999999994</v>
      </c>
      <c r="U192">
        <f>pil!K840</f>
        <v>-2.0920000000000001</v>
      </c>
    </row>
    <row r="193" spans="1:31" hidden="1" x14ac:dyDescent="0.25">
      <c r="A193">
        <v>8</v>
      </c>
      <c r="D193" t="str">
        <f>pil!E553</f>
        <v>N</v>
      </c>
      <c r="E193">
        <f>pil!F553</f>
        <v>-286.77600000000001</v>
      </c>
      <c r="F193">
        <f>pil!G553</f>
        <v>-198.16</v>
      </c>
      <c r="G193">
        <f>pil!H553</f>
        <v>-367.53800000000001</v>
      </c>
      <c r="H193">
        <f>pil!I553</f>
        <v>-8.3070000000000004</v>
      </c>
      <c r="I193">
        <f>pil!J553</f>
        <v>11.632</v>
      </c>
      <c r="J193">
        <f>pil!K553</f>
        <v>25.963999999999999</v>
      </c>
      <c r="L193">
        <v>8</v>
      </c>
      <c r="O193" t="str">
        <f>pil!E841</f>
        <v>N</v>
      </c>
      <c r="P193">
        <f>pil!F841</f>
        <v>-616.95899999999995</v>
      </c>
      <c r="Q193">
        <f>pil!G841</f>
        <v>-385.97399999999999</v>
      </c>
      <c r="R193">
        <f>pil!H841</f>
        <v>25.536999999999999</v>
      </c>
      <c r="S193">
        <f>pil!I841</f>
        <v>378.55099999999999</v>
      </c>
      <c r="T193">
        <f>pil!J841</f>
        <v>-10.901</v>
      </c>
      <c r="U193">
        <f>pil!K841</f>
        <v>-24.332000000000001</v>
      </c>
      <c r="Y193" t="s">
        <v>12</v>
      </c>
      <c r="Z193">
        <f t="shared" ref="Z193:AE193" si="47">P193+E193</f>
        <v>-903.7349999999999</v>
      </c>
      <c r="AA193">
        <f t="shared" si="47"/>
        <v>-584.13400000000001</v>
      </c>
      <c r="AB193">
        <f t="shared" si="47"/>
        <v>-342.00100000000003</v>
      </c>
      <c r="AC193">
        <f t="shared" si="47"/>
        <v>370.24399999999997</v>
      </c>
      <c r="AD193">
        <f t="shared" si="47"/>
        <v>0.73099999999999987</v>
      </c>
      <c r="AE193">
        <f t="shared" si="47"/>
        <v>1.6319999999999979</v>
      </c>
    </row>
    <row r="194" spans="1:31" hidden="1" x14ac:dyDescent="0.25">
      <c r="A194">
        <v>9</v>
      </c>
      <c r="C194">
        <f>pil!D338</f>
        <v>6</v>
      </c>
      <c r="D194" t="str">
        <f>pil!E338</f>
        <v>Msup</v>
      </c>
      <c r="E194">
        <f>pil!F338</f>
        <v>-15.247</v>
      </c>
      <c r="F194">
        <f>pil!G338</f>
        <v>-9.3209999999999997</v>
      </c>
      <c r="G194">
        <f>pil!H338</f>
        <v>13.273999999999999</v>
      </c>
      <c r="H194">
        <f>pil!I338</f>
        <v>0.13200000000000001</v>
      </c>
      <c r="I194">
        <f>pil!J338</f>
        <v>-0.20599999999999999</v>
      </c>
      <c r="J194">
        <f>pil!K338</f>
        <v>-0.46100000000000002</v>
      </c>
      <c r="L194">
        <v>9</v>
      </c>
      <c r="N194">
        <f>pil!D842</f>
        <v>6</v>
      </c>
      <c r="O194" t="str">
        <f>pil!E842</f>
        <v>Msup</v>
      </c>
      <c r="P194">
        <f>pil!F842</f>
        <v>-44.006999999999998</v>
      </c>
      <c r="Q194">
        <f>pil!G842</f>
        <v>-25.448</v>
      </c>
      <c r="R194">
        <f>pil!H842</f>
        <v>6.694</v>
      </c>
      <c r="S194">
        <f>pil!I842</f>
        <v>82.402000000000001</v>
      </c>
      <c r="T194">
        <f>pil!J842</f>
        <v>-2.4279999999999999</v>
      </c>
      <c r="U194">
        <f>pil!K842</f>
        <v>-5.4210000000000003</v>
      </c>
      <c r="W194" s="1">
        <f>L195</f>
        <v>9</v>
      </c>
      <c r="X194">
        <v>6</v>
      </c>
    </row>
    <row r="195" spans="1:31" hidden="1" x14ac:dyDescent="0.25">
      <c r="A195">
        <v>9</v>
      </c>
      <c r="D195" t="str">
        <f>pil!E339</f>
        <v>Minf</v>
      </c>
      <c r="E195">
        <f>pil!F339</f>
        <v>11.582000000000001</v>
      </c>
      <c r="F195">
        <f>pil!G339</f>
        <v>7.1319999999999997</v>
      </c>
      <c r="G195">
        <f>pil!H339</f>
        <v>-5.9450000000000003</v>
      </c>
      <c r="H195">
        <f>pil!I339</f>
        <v>-6.7000000000000004E-2</v>
      </c>
      <c r="I195">
        <f>pil!J339</f>
        <v>7.3999999999999996E-2</v>
      </c>
      <c r="J195">
        <f>pil!K339</f>
        <v>0.16500000000000001</v>
      </c>
      <c r="L195">
        <v>9</v>
      </c>
      <c r="O195" t="str">
        <f>pil!E843</f>
        <v>Minf</v>
      </c>
      <c r="P195">
        <f>pil!F843</f>
        <v>27.76</v>
      </c>
      <c r="Q195">
        <f>pil!G843</f>
        <v>15.093</v>
      </c>
      <c r="R195">
        <f>pil!H843</f>
        <v>-4.0570000000000004</v>
      </c>
      <c r="S195">
        <f>pil!I843</f>
        <v>-45.23</v>
      </c>
      <c r="T195">
        <f>pil!J843</f>
        <v>1.298</v>
      </c>
      <c r="U195">
        <f>pil!K843</f>
        <v>2.8980000000000001</v>
      </c>
      <c r="X195" s="1"/>
    </row>
    <row r="196" spans="1:31" hidden="1" x14ac:dyDescent="0.25">
      <c r="A196">
        <v>9</v>
      </c>
      <c r="D196" t="str">
        <f>pil!E340</f>
        <v>V</v>
      </c>
      <c r="E196">
        <f>pil!F340</f>
        <v>-8.3840000000000003</v>
      </c>
      <c r="F196">
        <f>pil!G340</f>
        <v>-5.1420000000000003</v>
      </c>
      <c r="G196">
        <f>pil!H340</f>
        <v>5.923</v>
      </c>
      <c r="H196">
        <f>pil!I340</f>
        <v>6.0999999999999999E-2</v>
      </c>
      <c r="I196">
        <f>pil!J340</f>
        <v>-8.7999999999999995E-2</v>
      </c>
      <c r="J196">
        <f>pil!K340</f>
        <v>-0.19500000000000001</v>
      </c>
      <c r="L196">
        <v>9</v>
      </c>
      <c r="O196" t="str">
        <f>pil!E844</f>
        <v>V</v>
      </c>
      <c r="P196">
        <f>pil!F844</f>
        <v>-22.427</v>
      </c>
      <c r="Q196">
        <f>pil!G844</f>
        <v>-12.669</v>
      </c>
      <c r="R196">
        <f>pil!H844</f>
        <v>3.3530000000000002</v>
      </c>
      <c r="S196">
        <f>pil!I844</f>
        <v>39.662999999999997</v>
      </c>
      <c r="T196">
        <f>pil!J844</f>
        <v>-1.165</v>
      </c>
      <c r="U196">
        <f>pil!K844</f>
        <v>-2.6</v>
      </c>
    </row>
    <row r="197" spans="1:31" hidden="1" x14ac:dyDescent="0.25">
      <c r="A197">
        <v>9</v>
      </c>
      <c r="D197" t="str">
        <f>pil!E341</f>
        <v>N</v>
      </c>
      <c r="E197">
        <f>pil!F341</f>
        <v>-22.387</v>
      </c>
      <c r="F197">
        <f>pil!G341</f>
        <v>-13.621</v>
      </c>
      <c r="G197">
        <f>pil!H341</f>
        <v>5.67</v>
      </c>
      <c r="H197">
        <f>pil!I341</f>
        <v>5.7000000000000002E-2</v>
      </c>
      <c r="I197">
        <f>pil!J341</f>
        <v>-8.8999999999999996E-2</v>
      </c>
      <c r="J197">
        <f>pil!K341</f>
        <v>-0.19800000000000001</v>
      </c>
      <c r="L197">
        <v>9</v>
      </c>
      <c r="O197" t="str">
        <f>pil!E845</f>
        <v>N</v>
      </c>
      <c r="P197">
        <f>pil!F845</f>
        <v>-134.446</v>
      </c>
      <c r="Q197">
        <f>pil!G845</f>
        <v>-79.013000000000005</v>
      </c>
      <c r="R197">
        <f>pil!H845</f>
        <v>0.49199999999999999</v>
      </c>
      <c r="S197">
        <f>pil!I845</f>
        <v>6.9790000000000001</v>
      </c>
      <c r="T197">
        <f>pil!J845</f>
        <v>-0.20300000000000001</v>
      </c>
      <c r="U197">
        <f>pil!K845</f>
        <v>-0.45400000000000001</v>
      </c>
      <c r="Y197" t="s">
        <v>12</v>
      </c>
      <c r="Z197">
        <f t="shared" ref="Z197:AE197" si="48">P197+E197</f>
        <v>-156.833</v>
      </c>
      <c r="AA197">
        <f t="shared" si="48"/>
        <v>-92.634</v>
      </c>
      <c r="AB197">
        <f t="shared" si="48"/>
        <v>6.1619999999999999</v>
      </c>
      <c r="AC197">
        <f t="shared" si="48"/>
        <v>7.0360000000000005</v>
      </c>
      <c r="AD197">
        <f t="shared" si="48"/>
        <v>-0.29200000000000004</v>
      </c>
      <c r="AE197">
        <f t="shared" si="48"/>
        <v>-0.65200000000000002</v>
      </c>
    </row>
    <row r="198" spans="1:31" hidden="1" x14ac:dyDescent="0.25">
      <c r="A198">
        <v>9</v>
      </c>
      <c r="C198">
        <f>pil!D342</f>
        <v>5</v>
      </c>
      <c r="D198" t="str">
        <f>pil!E342</f>
        <v>Msup</v>
      </c>
      <c r="E198">
        <f>pil!F342</f>
        <v>-8.7370000000000001</v>
      </c>
      <c r="F198">
        <f>pil!G342</f>
        <v>-5.423</v>
      </c>
      <c r="G198">
        <f>pil!H342</f>
        <v>13.878</v>
      </c>
      <c r="H198">
        <f>pil!I342</f>
        <v>0.129</v>
      </c>
      <c r="I198">
        <f>pil!J342</f>
        <v>-0.23</v>
      </c>
      <c r="J198">
        <f>pil!K342</f>
        <v>-0.51300000000000001</v>
      </c>
      <c r="L198">
        <v>9</v>
      </c>
      <c r="N198">
        <f>pil!D846</f>
        <v>5</v>
      </c>
      <c r="O198" t="str">
        <f>pil!E846</f>
        <v>Msup</v>
      </c>
      <c r="P198">
        <f>pil!F846</f>
        <v>-14.603</v>
      </c>
      <c r="Q198">
        <f>pil!G846</f>
        <v>-7.2279999999999998</v>
      </c>
      <c r="R198">
        <f>pil!H846</f>
        <v>7.6849999999999996</v>
      </c>
      <c r="S198">
        <f>pil!I846</f>
        <v>110.749</v>
      </c>
      <c r="T198">
        <f>pil!J846</f>
        <v>-3.1739999999999999</v>
      </c>
      <c r="U198">
        <f>pil!K846</f>
        <v>-7.0869999999999997</v>
      </c>
      <c r="X198">
        <v>5</v>
      </c>
    </row>
    <row r="199" spans="1:31" hidden="1" x14ac:dyDescent="0.25">
      <c r="A199">
        <v>9</v>
      </c>
      <c r="D199" t="str">
        <f>pil!E343</f>
        <v>Minf</v>
      </c>
      <c r="E199">
        <f>pil!F343</f>
        <v>9.4969999999999999</v>
      </c>
      <c r="F199">
        <f>pil!G343</f>
        <v>5.87</v>
      </c>
      <c r="G199">
        <f>pil!H343</f>
        <v>-9.0749999999999993</v>
      </c>
      <c r="H199">
        <f>pil!I343</f>
        <v>-0.08</v>
      </c>
      <c r="I199">
        <f>pil!J343</f>
        <v>0.13</v>
      </c>
      <c r="J199">
        <f>pil!K343</f>
        <v>0.28999999999999998</v>
      </c>
      <c r="L199">
        <v>9</v>
      </c>
      <c r="O199" t="str">
        <f>pil!E847</f>
        <v>Minf</v>
      </c>
      <c r="P199">
        <f>pil!F847</f>
        <v>21.062000000000001</v>
      </c>
      <c r="Q199">
        <f>pil!G847</f>
        <v>11.46</v>
      </c>
      <c r="R199">
        <f>pil!H847</f>
        <v>-7.8760000000000003</v>
      </c>
      <c r="S199">
        <f>pil!I847</f>
        <v>-108.273</v>
      </c>
      <c r="T199">
        <f>pil!J847</f>
        <v>3.113</v>
      </c>
      <c r="U199">
        <f>pil!K847</f>
        <v>6.95</v>
      </c>
    </row>
    <row r="200" spans="1:31" hidden="1" x14ac:dyDescent="0.25">
      <c r="A200">
        <v>9</v>
      </c>
      <c r="D200" t="str">
        <f>pil!E344</f>
        <v>V</v>
      </c>
      <c r="E200">
        <f>pil!F344</f>
        <v>-5.6980000000000004</v>
      </c>
      <c r="F200">
        <f>pil!G344</f>
        <v>-3.5289999999999999</v>
      </c>
      <c r="G200">
        <f>pil!H344</f>
        <v>7.0170000000000003</v>
      </c>
      <c r="H200">
        <f>pil!I344</f>
        <v>6.5000000000000002E-2</v>
      </c>
      <c r="I200">
        <f>pil!J344</f>
        <v>-0.112</v>
      </c>
      <c r="J200">
        <f>pil!K344</f>
        <v>-0.251</v>
      </c>
      <c r="L200">
        <v>9</v>
      </c>
      <c r="O200" t="str">
        <f>pil!E848</f>
        <v>V</v>
      </c>
      <c r="P200">
        <f>pil!F848</f>
        <v>-11.145</v>
      </c>
      <c r="Q200">
        <f>pil!G848</f>
        <v>-5.84</v>
      </c>
      <c r="R200">
        <f>pil!H848</f>
        <v>4.8559999999999999</v>
      </c>
      <c r="S200">
        <f>pil!I848</f>
        <v>68.296000000000006</v>
      </c>
      <c r="T200">
        <f>pil!J848</f>
        <v>-1.9650000000000001</v>
      </c>
      <c r="U200">
        <f>pil!K848</f>
        <v>-4.3860000000000001</v>
      </c>
    </row>
    <row r="201" spans="1:31" hidden="1" x14ac:dyDescent="0.25">
      <c r="A201">
        <v>9</v>
      </c>
      <c r="D201" t="str">
        <f>pil!E345</f>
        <v>N</v>
      </c>
      <c r="E201">
        <f>pil!F345</f>
        <v>-49.287999999999997</v>
      </c>
      <c r="F201">
        <f>pil!G345</f>
        <v>-30.161999999999999</v>
      </c>
      <c r="G201">
        <f>pil!H345</f>
        <v>14.009</v>
      </c>
      <c r="H201">
        <f>pil!I345</f>
        <v>0.13800000000000001</v>
      </c>
      <c r="I201">
        <f>pil!J345</f>
        <v>-0.222</v>
      </c>
      <c r="J201">
        <f>pil!K345</f>
        <v>-0.495</v>
      </c>
      <c r="L201">
        <v>9</v>
      </c>
      <c r="O201" t="str">
        <f>pil!E849</f>
        <v>N</v>
      </c>
      <c r="P201">
        <f>pil!F849</f>
        <v>-330.68</v>
      </c>
      <c r="Q201">
        <f>pil!G849</f>
        <v>-201.09399999999999</v>
      </c>
      <c r="R201">
        <f>pil!H849</f>
        <v>0.69399999999999995</v>
      </c>
      <c r="S201">
        <f>pil!I849</f>
        <v>10.298</v>
      </c>
      <c r="T201">
        <f>pil!J849</f>
        <v>-0.29499999999999998</v>
      </c>
      <c r="U201">
        <f>pil!K849</f>
        <v>-0.65800000000000003</v>
      </c>
      <c r="Y201" t="s">
        <v>12</v>
      </c>
      <c r="Z201">
        <f t="shared" ref="Z201:AE201" si="49">P201+E201</f>
        <v>-379.96800000000002</v>
      </c>
      <c r="AA201">
        <f t="shared" si="49"/>
        <v>-231.256</v>
      </c>
      <c r="AB201">
        <f t="shared" si="49"/>
        <v>14.702999999999999</v>
      </c>
      <c r="AC201">
        <f t="shared" si="49"/>
        <v>10.436</v>
      </c>
      <c r="AD201">
        <f t="shared" si="49"/>
        <v>-0.51700000000000002</v>
      </c>
      <c r="AE201">
        <f t="shared" si="49"/>
        <v>-1.153</v>
      </c>
    </row>
    <row r="202" spans="1:31" hidden="1" x14ac:dyDescent="0.25">
      <c r="A202">
        <v>9</v>
      </c>
      <c r="C202">
        <f>pil!D346</f>
        <v>4</v>
      </c>
      <c r="D202" t="str">
        <f>pil!E346</f>
        <v>Msup</v>
      </c>
      <c r="E202">
        <f>pil!F346</f>
        <v>-10.005000000000001</v>
      </c>
      <c r="F202">
        <f>pil!G346</f>
        <v>-6.1660000000000004</v>
      </c>
      <c r="G202">
        <f>pil!H346</f>
        <v>13.507999999999999</v>
      </c>
      <c r="H202">
        <f>pil!I346</f>
        <v>0.129</v>
      </c>
      <c r="I202">
        <f>pil!J346</f>
        <v>-0.218</v>
      </c>
      <c r="J202">
        <f>pil!K346</f>
        <v>-0.48699999999999999</v>
      </c>
      <c r="L202">
        <v>9</v>
      </c>
      <c r="N202">
        <f>pil!D850</f>
        <v>4</v>
      </c>
      <c r="O202" t="str">
        <f>pil!E850</f>
        <v>Msup</v>
      </c>
      <c r="P202">
        <f>pil!F850</f>
        <v>-24.029</v>
      </c>
      <c r="Q202">
        <f>pil!G850</f>
        <v>-13.487</v>
      </c>
      <c r="R202">
        <f>pil!H850</f>
        <v>11.361000000000001</v>
      </c>
      <c r="S202">
        <f>pil!I850</f>
        <v>160.91300000000001</v>
      </c>
      <c r="T202">
        <f>pil!J850</f>
        <v>-4.6260000000000003</v>
      </c>
      <c r="U202">
        <f>pil!K850</f>
        <v>-10.327999999999999</v>
      </c>
      <c r="X202">
        <v>4</v>
      </c>
    </row>
    <row r="203" spans="1:31" hidden="1" x14ac:dyDescent="0.25">
      <c r="A203">
        <v>9</v>
      </c>
      <c r="D203" t="str">
        <f>pil!E347</f>
        <v>Minf</v>
      </c>
      <c r="E203">
        <f>pil!F347</f>
        <v>9.859</v>
      </c>
      <c r="F203">
        <f>pil!G347</f>
        <v>6.0739999999999998</v>
      </c>
      <c r="G203">
        <f>pil!H347</f>
        <v>-9.5210000000000008</v>
      </c>
      <c r="H203">
        <f>pil!I347</f>
        <v>-9.9000000000000005E-2</v>
      </c>
      <c r="I203">
        <f>pil!J347</f>
        <v>0.13800000000000001</v>
      </c>
      <c r="J203">
        <f>pil!K347</f>
        <v>0.309</v>
      </c>
      <c r="L203">
        <v>9</v>
      </c>
      <c r="O203" t="str">
        <f>pil!E851</f>
        <v>Minf</v>
      </c>
      <c r="P203">
        <f>pil!F851</f>
        <v>22.832999999999998</v>
      </c>
      <c r="Q203">
        <f>pil!G851</f>
        <v>12.74</v>
      </c>
      <c r="R203">
        <f>pil!H851</f>
        <v>-10.308999999999999</v>
      </c>
      <c r="S203">
        <f>pil!I851</f>
        <v>-141.48699999999999</v>
      </c>
      <c r="T203">
        <f>pil!J851</f>
        <v>4.101</v>
      </c>
      <c r="U203">
        <f>pil!K851</f>
        <v>9.1560000000000006</v>
      </c>
    </row>
    <row r="204" spans="1:31" hidden="1" x14ac:dyDescent="0.25">
      <c r="A204">
        <v>9</v>
      </c>
      <c r="D204" t="str">
        <f>pil!E348</f>
        <v>V</v>
      </c>
      <c r="E204">
        <f>pil!F348</f>
        <v>-6.2069999999999999</v>
      </c>
      <c r="F204">
        <f>pil!G348</f>
        <v>-3.8250000000000002</v>
      </c>
      <c r="G204">
        <f>pil!H348</f>
        <v>6.9870000000000001</v>
      </c>
      <c r="H204">
        <f>pil!I348</f>
        <v>7.0000000000000007E-2</v>
      </c>
      <c r="I204">
        <f>pil!J348</f>
        <v>-0.111</v>
      </c>
      <c r="J204">
        <f>pil!K348</f>
        <v>-0.249</v>
      </c>
      <c r="L204">
        <v>9</v>
      </c>
      <c r="O204" t="str">
        <f>pil!E852</f>
        <v>V</v>
      </c>
      <c r="P204">
        <f>pil!F852</f>
        <v>-14.644</v>
      </c>
      <c r="Q204">
        <f>pil!G852</f>
        <v>-8.1959999999999997</v>
      </c>
      <c r="R204">
        <f>pil!H852</f>
        <v>6.766</v>
      </c>
      <c r="S204">
        <f>pil!I852</f>
        <v>94.381</v>
      </c>
      <c r="T204">
        <f>pil!J852</f>
        <v>-2.7269999999999999</v>
      </c>
      <c r="U204">
        <f>pil!K852</f>
        <v>-6.0890000000000004</v>
      </c>
    </row>
    <row r="205" spans="1:31" hidden="1" x14ac:dyDescent="0.25">
      <c r="A205">
        <v>9</v>
      </c>
      <c r="D205" t="str">
        <f>pil!E349</f>
        <v>N</v>
      </c>
      <c r="E205">
        <f>pil!F349</f>
        <v>-75.826999999999998</v>
      </c>
      <c r="F205">
        <f>pil!G349</f>
        <v>-46.468000000000004</v>
      </c>
      <c r="G205">
        <f>pil!H349</f>
        <v>22.888000000000002</v>
      </c>
      <c r="H205">
        <f>pil!I349</f>
        <v>0.224</v>
      </c>
      <c r="I205">
        <f>pil!J349</f>
        <v>-0.36799999999999999</v>
      </c>
      <c r="J205">
        <f>pil!K349</f>
        <v>-0.82299999999999995</v>
      </c>
      <c r="L205">
        <v>9</v>
      </c>
      <c r="O205" t="str">
        <f>pil!E853</f>
        <v>N</v>
      </c>
      <c r="P205">
        <f>pil!F853</f>
        <v>-528.04499999999996</v>
      </c>
      <c r="Q205">
        <f>pil!G853</f>
        <v>-322.36799999999999</v>
      </c>
      <c r="R205">
        <f>pil!H853</f>
        <v>1.3560000000000001</v>
      </c>
      <c r="S205">
        <f>pil!I853</f>
        <v>19.829000000000001</v>
      </c>
      <c r="T205">
        <f>pil!J853</f>
        <v>-0.57199999999999995</v>
      </c>
      <c r="U205">
        <f>pil!K853</f>
        <v>-1.278</v>
      </c>
      <c r="Y205" t="s">
        <v>12</v>
      </c>
      <c r="Z205">
        <f t="shared" ref="Z205:AE205" si="50">P205+E205</f>
        <v>-603.87199999999996</v>
      </c>
      <c r="AA205">
        <f t="shared" si="50"/>
        <v>-368.83600000000001</v>
      </c>
      <c r="AB205">
        <f t="shared" si="50"/>
        <v>24.244000000000003</v>
      </c>
      <c r="AC205">
        <f t="shared" si="50"/>
        <v>20.053000000000001</v>
      </c>
      <c r="AD205">
        <f t="shared" si="50"/>
        <v>-0.94</v>
      </c>
      <c r="AE205">
        <f t="shared" si="50"/>
        <v>-2.101</v>
      </c>
    </row>
    <row r="206" spans="1:31" hidden="1" x14ac:dyDescent="0.25">
      <c r="A206">
        <v>9</v>
      </c>
      <c r="C206">
        <f>pil!D350</f>
        <v>3</v>
      </c>
      <c r="D206" t="str">
        <f>pil!E350</f>
        <v>Msup</v>
      </c>
      <c r="E206">
        <f>pil!F350</f>
        <v>-9.2669999999999995</v>
      </c>
      <c r="F206">
        <f>pil!G350</f>
        <v>-5.7110000000000003</v>
      </c>
      <c r="G206">
        <f>pil!H350</f>
        <v>15.451000000000001</v>
      </c>
      <c r="H206">
        <f>pil!I350</f>
        <v>0.13700000000000001</v>
      </c>
      <c r="I206">
        <f>pil!J350</f>
        <v>-0.25700000000000001</v>
      </c>
      <c r="J206">
        <f>pil!K350</f>
        <v>-0.57399999999999995</v>
      </c>
      <c r="L206">
        <v>9</v>
      </c>
      <c r="N206">
        <f>pil!D854</f>
        <v>3</v>
      </c>
      <c r="O206" t="str">
        <f>pil!E854</f>
        <v>Msup</v>
      </c>
      <c r="P206">
        <f>pil!F854</f>
        <v>-17.666</v>
      </c>
      <c r="Q206">
        <f>pil!G854</f>
        <v>-9.6029999999999998</v>
      </c>
      <c r="R206">
        <f>pil!H854</f>
        <v>12.329000000000001</v>
      </c>
      <c r="S206">
        <f>pil!I854</f>
        <v>188.33</v>
      </c>
      <c r="T206">
        <f>pil!J854</f>
        <v>-5.2830000000000004</v>
      </c>
      <c r="U206">
        <f>pil!K854</f>
        <v>-11.792999999999999</v>
      </c>
      <c r="X206">
        <v>3</v>
      </c>
    </row>
    <row r="207" spans="1:31" hidden="1" x14ac:dyDescent="0.25">
      <c r="A207">
        <v>9</v>
      </c>
      <c r="D207" t="str">
        <f>pil!E351</f>
        <v>Minf</v>
      </c>
      <c r="E207">
        <f>pil!F351</f>
        <v>9.0559999999999992</v>
      </c>
      <c r="F207">
        <f>pil!G351</f>
        <v>5.5739999999999998</v>
      </c>
      <c r="G207">
        <f>pil!H351</f>
        <v>-12.717000000000001</v>
      </c>
      <c r="H207">
        <f>pil!I351</f>
        <v>-0.122</v>
      </c>
      <c r="I207">
        <f>pil!J351</f>
        <v>0.20399999999999999</v>
      </c>
      <c r="J207">
        <f>pil!K351</f>
        <v>0.45700000000000002</v>
      </c>
      <c r="L207">
        <v>9</v>
      </c>
      <c r="O207" t="str">
        <f>pil!E855</f>
        <v>Minf</v>
      </c>
      <c r="P207">
        <f>pil!F855</f>
        <v>17.881</v>
      </c>
      <c r="Q207">
        <f>pil!G855</f>
        <v>9.827</v>
      </c>
      <c r="R207">
        <f>pil!H855</f>
        <v>-11.81</v>
      </c>
      <c r="S207">
        <f>pil!I855</f>
        <v>-173.65700000000001</v>
      </c>
      <c r="T207">
        <f>pil!J855</f>
        <v>4.9370000000000003</v>
      </c>
      <c r="U207">
        <f>pil!K855</f>
        <v>11.023</v>
      </c>
    </row>
    <row r="208" spans="1:31" hidden="1" x14ac:dyDescent="0.25">
      <c r="A208">
        <v>9</v>
      </c>
      <c r="D208" t="str">
        <f>pil!E352</f>
        <v>V</v>
      </c>
      <c r="E208">
        <f>pil!F352</f>
        <v>-5.726</v>
      </c>
      <c r="F208">
        <f>pil!G352</f>
        <v>-3.5270000000000001</v>
      </c>
      <c r="G208">
        <f>pil!H352</f>
        <v>8.6530000000000005</v>
      </c>
      <c r="H208">
        <f>pil!I352</f>
        <v>0.08</v>
      </c>
      <c r="I208">
        <f>pil!J352</f>
        <v>-0.14399999999999999</v>
      </c>
      <c r="J208">
        <f>pil!K352</f>
        <v>-0.32200000000000001</v>
      </c>
      <c r="L208">
        <v>9</v>
      </c>
      <c r="O208" t="str">
        <f>pil!E856</f>
        <v>V</v>
      </c>
      <c r="P208">
        <f>pil!F856</f>
        <v>-11.108000000000001</v>
      </c>
      <c r="Q208">
        <f>pil!G856</f>
        <v>-6.0720000000000001</v>
      </c>
      <c r="R208">
        <f>pil!H856</f>
        <v>7.5369999999999999</v>
      </c>
      <c r="S208">
        <f>pil!I856</f>
        <v>113.021</v>
      </c>
      <c r="T208">
        <f>pil!J856</f>
        <v>-3.194</v>
      </c>
      <c r="U208">
        <f>pil!K856</f>
        <v>-7.13</v>
      </c>
    </row>
    <row r="209" spans="1:31" hidden="1" x14ac:dyDescent="0.25">
      <c r="A209">
        <v>9</v>
      </c>
      <c r="D209" t="str">
        <f>pil!E353</f>
        <v>N</v>
      </c>
      <c r="E209">
        <f>pil!F353</f>
        <v>-102.188</v>
      </c>
      <c r="F209">
        <f>pil!G353</f>
        <v>-62.655999999999999</v>
      </c>
      <c r="G209">
        <f>pil!H353</f>
        <v>32.688000000000002</v>
      </c>
      <c r="H209">
        <f>pil!I353</f>
        <v>0.318</v>
      </c>
      <c r="I209">
        <f>pil!J353</f>
        <v>-0.53500000000000003</v>
      </c>
      <c r="J209">
        <f>pil!K353</f>
        <v>-1.194</v>
      </c>
      <c r="L209">
        <v>9</v>
      </c>
      <c r="O209" t="str">
        <f>pil!E857</f>
        <v>N</v>
      </c>
      <c r="P209">
        <f>pil!F857</f>
        <v>-729.3</v>
      </c>
      <c r="Q209">
        <f>pil!G857</f>
        <v>-446.08600000000001</v>
      </c>
      <c r="R209">
        <f>pil!H857</f>
        <v>1.87</v>
      </c>
      <c r="S209">
        <f>pil!I857</f>
        <v>27.128</v>
      </c>
      <c r="T209">
        <f>pil!J857</f>
        <v>-0.78600000000000003</v>
      </c>
      <c r="U209">
        <f>pil!K857</f>
        <v>-1.754</v>
      </c>
      <c r="Y209" t="s">
        <v>12</v>
      </c>
      <c r="Z209">
        <f t="shared" ref="Z209:AE209" si="51">P209+E209</f>
        <v>-831.48799999999994</v>
      </c>
      <c r="AA209">
        <f t="shared" si="51"/>
        <v>-508.74200000000002</v>
      </c>
      <c r="AB209">
        <f t="shared" si="51"/>
        <v>34.558</v>
      </c>
      <c r="AC209">
        <f t="shared" si="51"/>
        <v>27.446000000000002</v>
      </c>
      <c r="AD209">
        <f t="shared" si="51"/>
        <v>-1.3210000000000002</v>
      </c>
      <c r="AE209">
        <f t="shared" si="51"/>
        <v>-2.948</v>
      </c>
    </row>
    <row r="210" spans="1:31" hidden="1" x14ac:dyDescent="0.25">
      <c r="A210">
        <v>9</v>
      </c>
      <c r="C210">
        <f>pil!D354</f>
        <v>2</v>
      </c>
      <c r="D210" t="str">
        <f>pil!E354</f>
        <v>Msup</v>
      </c>
      <c r="E210">
        <f>pil!F354</f>
        <v>-9.5719999999999992</v>
      </c>
      <c r="F210">
        <f>pil!G354</f>
        <v>-5.8810000000000002</v>
      </c>
      <c r="G210">
        <f>pil!H354</f>
        <v>13.506</v>
      </c>
      <c r="H210">
        <f>pil!I354</f>
        <v>0.11600000000000001</v>
      </c>
      <c r="I210">
        <f>pil!J354</f>
        <v>-0.22</v>
      </c>
      <c r="J210">
        <f>pil!K354</f>
        <v>-0.49</v>
      </c>
      <c r="L210">
        <v>9</v>
      </c>
      <c r="N210">
        <f>pil!D858</f>
        <v>2</v>
      </c>
      <c r="O210" t="str">
        <f>pil!E858</f>
        <v>Msup</v>
      </c>
      <c r="P210">
        <f>pil!F858</f>
        <v>-12.897</v>
      </c>
      <c r="Q210">
        <f>pil!G858</f>
        <v>-6.6390000000000002</v>
      </c>
      <c r="R210">
        <f>pil!H858</f>
        <v>12.794</v>
      </c>
      <c r="S210">
        <f>pil!I858</f>
        <v>205.751</v>
      </c>
      <c r="T210">
        <f>pil!J858</f>
        <v>-5.6550000000000002</v>
      </c>
      <c r="U210">
        <f>pil!K858</f>
        <v>-12.618</v>
      </c>
      <c r="X210">
        <v>2</v>
      </c>
    </row>
    <row r="211" spans="1:31" hidden="1" x14ac:dyDescent="0.25">
      <c r="A211">
        <v>9</v>
      </c>
      <c r="D211" t="str">
        <f>pil!E355</f>
        <v>Minf</v>
      </c>
      <c r="E211">
        <f>pil!F355</f>
        <v>10.615</v>
      </c>
      <c r="F211">
        <f>pil!G355</f>
        <v>6.5019999999999998</v>
      </c>
      <c r="G211">
        <f>pil!H355</f>
        <v>-13.666</v>
      </c>
      <c r="H211">
        <f>pil!I355</f>
        <v>-9.4E-2</v>
      </c>
      <c r="I211">
        <f>pil!J355</f>
        <v>0.188</v>
      </c>
      <c r="J211">
        <f>pil!K355</f>
        <v>0.41899999999999998</v>
      </c>
      <c r="L211">
        <v>9</v>
      </c>
      <c r="O211" t="str">
        <f>pil!E859</f>
        <v>Minf</v>
      </c>
      <c r="P211">
        <f>pil!F859</f>
        <v>12.644</v>
      </c>
      <c r="Q211">
        <f>pil!G859</f>
        <v>6.4489999999999998</v>
      </c>
      <c r="R211">
        <f>pil!H859</f>
        <v>-13.391999999999999</v>
      </c>
      <c r="S211">
        <f>pil!I859</f>
        <v>-202.22399999999999</v>
      </c>
      <c r="T211">
        <f>pil!J859</f>
        <v>5.657</v>
      </c>
      <c r="U211">
        <f>pil!K859</f>
        <v>12.622</v>
      </c>
    </row>
    <row r="212" spans="1:31" hidden="1" x14ac:dyDescent="0.25">
      <c r="A212">
        <v>9</v>
      </c>
      <c r="D212" t="str">
        <f>pil!E356</f>
        <v>V</v>
      </c>
      <c r="E212">
        <f>pil!F356</f>
        <v>-6.3079999999999998</v>
      </c>
      <c r="F212">
        <f>pil!G356</f>
        <v>-3.87</v>
      </c>
      <c r="G212">
        <f>pil!H356</f>
        <v>8.3550000000000004</v>
      </c>
      <c r="H212">
        <f>pil!I356</f>
        <v>6.4000000000000001E-2</v>
      </c>
      <c r="I212">
        <f>pil!J356</f>
        <v>-0.127</v>
      </c>
      <c r="J212">
        <f>pil!K356</f>
        <v>-0.28399999999999997</v>
      </c>
      <c r="L212">
        <v>9</v>
      </c>
      <c r="O212" t="str">
        <f>pil!E860</f>
        <v>V</v>
      </c>
      <c r="P212">
        <f>pil!F860</f>
        <v>-7.9820000000000002</v>
      </c>
      <c r="Q212">
        <f>pil!G860</f>
        <v>-4.09</v>
      </c>
      <c r="R212">
        <f>pil!H860</f>
        <v>8.1780000000000008</v>
      </c>
      <c r="S212">
        <f>pil!I860</f>
        <v>127.414</v>
      </c>
      <c r="T212">
        <f>pil!J860</f>
        <v>-3.5350000000000001</v>
      </c>
      <c r="U212">
        <f>pil!K860</f>
        <v>-7.8869999999999996</v>
      </c>
    </row>
    <row r="213" spans="1:31" hidden="1" x14ac:dyDescent="0.25">
      <c r="A213">
        <v>9</v>
      </c>
      <c r="D213" t="str">
        <f>pil!E357</f>
        <v>N</v>
      </c>
      <c r="E213">
        <f>pil!F357</f>
        <v>-128.31</v>
      </c>
      <c r="F213">
        <f>pil!G357</f>
        <v>-78.686000000000007</v>
      </c>
      <c r="G213">
        <f>pil!H357</f>
        <v>42.948</v>
      </c>
      <c r="H213">
        <f>pil!I357</f>
        <v>0.41399999999999998</v>
      </c>
      <c r="I213">
        <f>pil!J357</f>
        <v>-0.71199999999999997</v>
      </c>
      <c r="J213">
        <f>pil!K357</f>
        <v>-1.59</v>
      </c>
      <c r="L213">
        <v>9</v>
      </c>
      <c r="O213" t="str">
        <f>pil!E861</f>
        <v>N</v>
      </c>
      <c r="P213">
        <f>pil!F861</f>
        <v>-935.85599999999999</v>
      </c>
      <c r="Q213">
        <f>pil!G861</f>
        <v>-573.00400000000002</v>
      </c>
      <c r="R213">
        <f>pil!H861</f>
        <v>2.1619999999999999</v>
      </c>
      <c r="S213">
        <f>pil!I861</f>
        <v>30.928000000000001</v>
      </c>
      <c r="T213">
        <f>pil!J861</f>
        <v>-0.89900000000000002</v>
      </c>
      <c r="U213">
        <f>pil!K861</f>
        <v>-2.0070000000000001</v>
      </c>
      <c r="Y213" t="s">
        <v>12</v>
      </c>
      <c r="Z213">
        <f t="shared" ref="Z213:AE213" si="52">P213+E213</f>
        <v>-1064.1659999999999</v>
      </c>
      <c r="AA213">
        <f t="shared" si="52"/>
        <v>-651.69000000000005</v>
      </c>
      <c r="AB213">
        <f t="shared" si="52"/>
        <v>45.11</v>
      </c>
      <c r="AC213">
        <f t="shared" si="52"/>
        <v>31.342000000000002</v>
      </c>
      <c r="AD213">
        <f t="shared" si="52"/>
        <v>-1.611</v>
      </c>
      <c r="AE213">
        <f t="shared" si="52"/>
        <v>-3.5970000000000004</v>
      </c>
    </row>
    <row r="214" spans="1:31" hidden="1" x14ac:dyDescent="0.25">
      <c r="A214">
        <v>9</v>
      </c>
      <c r="C214">
        <f>pil!D358</f>
        <v>1</v>
      </c>
      <c r="D214" t="str">
        <f>pil!E358</f>
        <v>Msup</v>
      </c>
      <c r="E214">
        <f>pil!F358</f>
        <v>-6.5979999999999999</v>
      </c>
      <c r="F214">
        <f>pil!G358</f>
        <v>-4.0419999999999998</v>
      </c>
      <c r="G214">
        <f>pil!H358</f>
        <v>11.247</v>
      </c>
      <c r="H214">
        <f>pil!I358</f>
        <v>0.16500000000000001</v>
      </c>
      <c r="I214">
        <f>pil!J358</f>
        <v>-0.23599999999999999</v>
      </c>
      <c r="J214">
        <f>pil!K358</f>
        <v>-0.52700000000000002</v>
      </c>
      <c r="L214">
        <v>9</v>
      </c>
      <c r="N214">
        <f>pil!D862</f>
        <v>1</v>
      </c>
      <c r="O214" t="str">
        <f>pil!E862</f>
        <v>Msup</v>
      </c>
      <c r="P214">
        <f>pil!F862</f>
        <v>-3.8639999999999999</v>
      </c>
      <c r="Q214">
        <f>pil!G862</f>
        <v>-1.522</v>
      </c>
      <c r="R214">
        <f>pil!H862</f>
        <v>9.673</v>
      </c>
      <c r="S214">
        <f>pil!I862</f>
        <v>187.04499999999999</v>
      </c>
      <c r="T214">
        <f>pil!J862</f>
        <v>-4.9669999999999996</v>
      </c>
      <c r="U214">
        <f>pil!K862</f>
        <v>-11.082000000000001</v>
      </c>
      <c r="X214">
        <v>1</v>
      </c>
    </row>
    <row r="215" spans="1:31" hidden="1" x14ac:dyDescent="0.25">
      <c r="A215">
        <v>9</v>
      </c>
      <c r="D215" t="str">
        <f>pil!E359</f>
        <v>Minf</v>
      </c>
      <c r="E215">
        <f>pil!F359</f>
        <v>3.3330000000000002</v>
      </c>
      <c r="F215">
        <f>pil!G359</f>
        <v>2.036</v>
      </c>
      <c r="G215">
        <f>pil!H359</f>
        <v>-44.531999999999996</v>
      </c>
      <c r="H215">
        <f>pil!I359</f>
        <v>-0.497</v>
      </c>
      <c r="I215">
        <f>pil!J359</f>
        <v>0.83199999999999996</v>
      </c>
      <c r="J215">
        <f>pil!K359</f>
        <v>1.857</v>
      </c>
      <c r="L215">
        <v>9</v>
      </c>
      <c r="O215" t="str">
        <f>pil!E863</f>
        <v>Minf</v>
      </c>
      <c r="P215">
        <f>pil!F863</f>
        <v>4.6849999999999996</v>
      </c>
      <c r="Q215">
        <f>pil!G863</f>
        <v>2.4260000000000002</v>
      </c>
      <c r="R215">
        <f>pil!H863</f>
        <v>-16.806999999999999</v>
      </c>
      <c r="S215">
        <f>pil!I863</f>
        <v>-307.63900000000001</v>
      </c>
      <c r="T215">
        <f>pil!J863</f>
        <v>8.2870000000000008</v>
      </c>
      <c r="U215">
        <f>pil!K863</f>
        <v>18.491</v>
      </c>
    </row>
    <row r="216" spans="1:31" hidden="1" x14ac:dyDescent="0.25">
      <c r="A216">
        <v>9</v>
      </c>
      <c r="D216" t="str">
        <f>pil!E360</f>
        <v>V</v>
      </c>
      <c r="E216">
        <f>pil!F360</f>
        <v>-2.6840000000000002</v>
      </c>
      <c r="F216">
        <f>pil!G360</f>
        <v>-1.643</v>
      </c>
      <c r="G216">
        <f>pil!H360</f>
        <v>15.016</v>
      </c>
      <c r="H216">
        <f>pil!I360</f>
        <v>0.17799999999999999</v>
      </c>
      <c r="I216">
        <f>pil!J360</f>
        <v>-0.28899999999999998</v>
      </c>
      <c r="J216">
        <f>pil!K360</f>
        <v>-0.64400000000000002</v>
      </c>
      <c r="L216">
        <v>9</v>
      </c>
      <c r="O216" t="str">
        <f>pil!E864</f>
        <v>V</v>
      </c>
      <c r="P216">
        <f>pil!F864</f>
        <v>-2.3109999999999999</v>
      </c>
      <c r="Q216">
        <f>pil!G864</f>
        <v>-1.0669999999999999</v>
      </c>
      <c r="R216">
        <f>pil!H864</f>
        <v>7.1539999999999999</v>
      </c>
      <c r="S216">
        <f>pil!I864</f>
        <v>133.67500000000001</v>
      </c>
      <c r="T216">
        <f>pil!J864</f>
        <v>-3.5819999999999999</v>
      </c>
      <c r="U216">
        <f>pil!K864</f>
        <v>-7.9930000000000003</v>
      </c>
    </row>
    <row r="217" spans="1:31" hidden="1" x14ac:dyDescent="0.25">
      <c r="A217">
        <v>9</v>
      </c>
      <c r="D217" t="str">
        <f>pil!E361</f>
        <v>N</v>
      </c>
      <c r="E217">
        <f>pil!F361</f>
        <v>-153.81100000000001</v>
      </c>
      <c r="F217">
        <f>pil!G361</f>
        <v>-94.311999999999998</v>
      </c>
      <c r="G217">
        <f>pil!H361</f>
        <v>52.43</v>
      </c>
      <c r="H217">
        <f>pil!I361</f>
        <v>0.51100000000000001</v>
      </c>
      <c r="I217">
        <f>pil!J361</f>
        <v>-0.88600000000000001</v>
      </c>
      <c r="J217">
        <f>pil!K361</f>
        <v>-1.9770000000000001</v>
      </c>
      <c r="L217">
        <v>9</v>
      </c>
      <c r="O217" t="str">
        <f>pil!E865</f>
        <v>N</v>
      </c>
      <c r="P217">
        <f>pil!F865</f>
        <v>-1152.06</v>
      </c>
      <c r="Q217">
        <f>pil!G865</f>
        <v>-705.77700000000004</v>
      </c>
      <c r="R217">
        <f>pil!H865</f>
        <v>2.4020000000000001</v>
      </c>
      <c r="S217">
        <f>pil!I865</f>
        <v>34.459000000000003</v>
      </c>
      <c r="T217">
        <f>pil!J865</f>
        <v>-1.002</v>
      </c>
      <c r="U217">
        <f>pil!K865</f>
        <v>-2.2360000000000002</v>
      </c>
      <c r="Y217" t="s">
        <v>12</v>
      </c>
      <c r="Z217">
        <f t="shared" ref="Z217:AE217" si="53">P217+E217</f>
        <v>-1305.8709999999999</v>
      </c>
      <c r="AA217">
        <f t="shared" si="53"/>
        <v>-800.08900000000006</v>
      </c>
      <c r="AB217">
        <f t="shared" si="53"/>
        <v>54.832000000000001</v>
      </c>
      <c r="AC217">
        <f t="shared" si="53"/>
        <v>34.970000000000006</v>
      </c>
      <c r="AD217">
        <f t="shared" si="53"/>
        <v>-1.8879999999999999</v>
      </c>
      <c r="AE217">
        <f t="shared" si="53"/>
        <v>-4.2130000000000001</v>
      </c>
    </row>
    <row r="218" spans="1:31" hidden="1" x14ac:dyDescent="0.25">
      <c r="A218">
        <v>10</v>
      </c>
      <c r="C218">
        <f>pil!D218</f>
        <v>6</v>
      </c>
      <c r="D218" t="str">
        <f>pil!E218</f>
        <v>Msup</v>
      </c>
      <c r="E218">
        <f>pil!F218</f>
        <v>16.641999999999999</v>
      </c>
      <c r="F218">
        <f>pil!G218</f>
        <v>10.156000000000001</v>
      </c>
      <c r="G218">
        <f>pil!H218</f>
        <v>12.173999999999999</v>
      </c>
      <c r="H218">
        <f>pil!I218</f>
        <v>-0.10100000000000001</v>
      </c>
      <c r="I218">
        <f>pil!J218</f>
        <v>0.01</v>
      </c>
      <c r="J218">
        <f>pil!K218</f>
        <v>2.3E-2</v>
      </c>
      <c r="L218">
        <v>10</v>
      </c>
      <c r="N218">
        <f>pil!D866</f>
        <v>6</v>
      </c>
      <c r="O218" t="str">
        <f>pil!E866</f>
        <v>Msup</v>
      </c>
      <c r="P218">
        <f>pil!F866</f>
        <v>32.915999999999997</v>
      </c>
      <c r="Q218">
        <f>pil!G866</f>
        <v>19.068000000000001</v>
      </c>
      <c r="R218">
        <f>pil!H866</f>
        <v>6.8579999999999997</v>
      </c>
      <c r="S218">
        <f>pil!I866</f>
        <v>83.77</v>
      </c>
      <c r="T218">
        <f>pil!J866</f>
        <v>-2.464</v>
      </c>
      <c r="U218">
        <f>pil!K866</f>
        <v>-5.5</v>
      </c>
      <c r="W218" s="1">
        <f>L219</f>
        <v>10</v>
      </c>
      <c r="X218">
        <v>6</v>
      </c>
    </row>
    <row r="219" spans="1:31" hidden="1" x14ac:dyDescent="0.25">
      <c r="A219">
        <v>10</v>
      </c>
      <c r="D219" t="str">
        <f>pil!E219</f>
        <v>Minf</v>
      </c>
      <c r="E219">
        <f>pil!F219</f>
        <v>-12.241</v>
      </c>
      <c r="F219">
        <f>pil!G219</f>
        <v>-7.4960000000000004</v>
      </c>
      <c r="G219">
        <f>pil!H219</f>
        <v>-5.3639999999999999</v>
      </c>
      <c r="H219">
        <f>pil!I219</f>
        <v>3.5999999999999997E-2</v>
      </c>
      <c r="I219">
        <f>pil!J219</f>
        <v>6.0000000000000001E-3</v>
      </c>
      <c r="J219">
        <f>pil!K219</f>
        <v>1.2999999999999999E-2</v>
      </c>
      <c r="L219">
        <v>10</v>
      </c>
      <c r="O219" t="str">
        <f>pil!E867</f>
        <v>Minf</v>
      </c>
      <c r="P219">
        <f>pil!F867</f>
        <v>-26.489000000000001</v>
      </c>
      <c r="Q219">
        <f>pil!G867</f>
        <v>-15.587999999999999</v>
      </c>
      <c r="R219">
        <f>pil!H867</f>
        <v>-4.0940000000000003</v>
      </c>
      <c r="S219">
        <f>pil!I867</f>
        <v>-45.457999999999998</v>
      </c>
      <c r="T219">
        <f>pil!J867</f>
        <v>1.294</v>
      </c>
      <c r="U219">
        <f>pil!K867</f>
        <v>2.8879999999999999</v>
      </c>
      <c r="X219" s="1"/>
    </row>
    <row r="220" spans="1:31" hidden="1" x14ac:dyDescent="0.25">
      <c r="A220">
        <v>10</v>
      </c>
      <c r="D220" t="str">
        <f>pil!E220</f>
        <v>V</v>
      </c>
      <c r="E220">
        <f>pil!F220</f>
        <v>9.0259999999999998</v>
      </c>
      <c r="F220">
        <f>pil!G220</f>
        <v>5.516</v>
      </c>
      <c r="G220">
        <f>pil!H220</f>
        <v>5.3860000000000001</v>
      </c>
      <c r="H220">
        <f>pil!I220</f>
        <v>-4.2000000000000003E-2</v>
      </c>
      <c r="I220">
        <f>pil!J220</f>
        <v>1E-3</v>
      </c>
      <c r="J220">
        <f>pil!K220</f>
        <v>3.0000000000000001E-3</v>
      </c>
      <c r="L220">
        <v>10</v>
      </c>
      <c r="O220" t="str">
        <f>pil!E868</f>
        <v>V</v>
      </c>
      <c r="P220">
        <f>pil!F868</f>
        <v>18.564</v>
      </c>
      <c r="Q220">
        <f>pil!G868</f>
        <v>10.83</v>
      </c>
      <c r="R220">
        <f>pil!H868</f>
        <v>3.4159999999999999</v>
      </c>
      <c r="S220">
        <f>pil!I868</f>
        <v>40.15</v>
      </c>
      <c r="T220">
        <f>pil!J868</f>
        <v>-1.1739999999999999</v>
      </c>
      <c r="U220">
        <f>pil!K868</f>
        <v>-2.621</v>
      </c>
    </row>
    <row r="221" spans="1:31" hidden="1" x14ac:dyDescent="0.25">
      <c r="A221">
        <v>10</v>
      </c>
      <c r="D221" t="str">
        <f>pil!E221</f>
        <v>N</v>
      </c>
      <c r="E221">
        <f>pil!F221</f>
        <v>-23.95</v>
      </c>
      <c r="F221">
        <f>pil!G221</f>
        <v>-14.6</v>
      </c>
      <c r="G221">
        <f>pil!H221</f>
        <v>-5.1719999999999997</v>
      </c>
      <c r="H221">
        <f>pil!I221</f>
        <v>4.2999999999999997E-2</v>
      </c>
      <c r="I221">
        <f>pil!J221</f>
        <v>-4.0000000000000001E-3</v>
      </c>
      <c r="J221">
        <f>pil!K221</f>
        <v>-0.01</v>
      </c>
      <c r="L221">
        <v>10</v>
      </c>
      <c r="O221" t="str">
        <f>pil!E869</f>
        <v>N</v>
      </c>
      <c r="P221">
        <f>pil!F869</f>
        <v>-145.197</v>
      </c>
      <c r="Q221">
        <f>pil!G869</f>
        <v>-86.260999999999996</v>
      </c>
      <c r="R221">
        <f>pil!H869</f>
        <v>-0.28799999999999998</v>
      </c>
      <c r="S221">
        <f>pil!I869</f>
        <v>-5.2160000000000002</v>
      </c>
      <c r="T221">
        <f>pil!J869</f>
        <v>0.13200000000000001</v>
      </c>
      <c r="U221">
        <f>pil!K869</f>
        <v>0.29399999999999998</v>
      </c>
      <c r="Y221" t="s">
        <v>12</v>
      </c>
      <c r="Z221">
        <f t="shared" ref="Z221:AE221" si="54">P221+E221</f>
        <v>-169.14699999999999</v>
      </c>
      <c r="AA221">
        <f t="shared" si="54"/>
        <v>-100.86099999999999</v>
      </c>
      <c r="AB221">
        <f t="shared" si="54"/>
        <v>-5.46</v>
      </c>
      <c r="AC221">
        <f t="shared" si="54"/>
        <v>-5.173</v>
      </c>
      <c r="AD221">
        <f t="shared" si="54"/>
        <v>0.128</v>
      </c>
      <c r="AE221">
        <f t="shared" si="54"/>
        <v>0.28399999999999997</v>
      </c>
    </row>
    <row r="222" spans="1:31" hidden="1" x14ac:dyDescent="0.25">
      <c r="A222">
        <v>10</v>
      </c>
      <c r="C222">
        <f>pil!D222</f>
        <v>5</v>
      </c>
      <c r="D222" t="str">
        <f>pil!E222</f>
        <v>Msup</v>
      </c>
      <c r="E222">
        <f>pil!F222</f>
        <v>8.6150000000000002</v>
      </c>
      <c r="F222">
        <f>pil!G222</f>
        <v>5.3120000000000003</v>
      </c>
      <c r="G222">
        <f>pil!H222</f>
        <v>13.331</v>
      </c>
      <c r="H222">
        <f>pil!I222</f>
        <v>-0.121</v>
      </c>
      <c r="I222">
        <f>pil!J222</f>
        <v>2.8000000000000001E-2</v>
      </c>
      <c r="J222">
        <f>pil!K222</f>
        <v>6.2E-2</v>
      </c>
      <c r="L222">
        <v>10</v>
      </c>
      <c r="N222">
        <f>pil!D870</f>
        <v>5</v>
      </c>
      <c r="O222" t="str">
        <f>pil!E870</f>
        <v>Msup</v>
      </c>
      <c r="P222">
        <f>pil!F870</f>
        <v>22.763999999999999</v>
      </c>
      <c r="Q222">
        <f>pil!G870</f>
        <v>13.127000000000001</v>
      </c>
      <c r="R222">
        <f>pil!H870</f>
        <v>7.7789999999999999</v>
      </c>
      <c r="S222">
        <f>pil!I870</f>
        <v>112.01</v>
      </c>
      <c r="T222">
        <f>pil!J870</f>
        <v>-3.2090000000000001</v>
      </c>
      <c r="U222">
        <f>pil!K870</f>
        <v>-7.165</v>
      </c>
      <c r="X222">
        <v>5</v>
      </c>
    </row>
    <row r="223" spans="1:31" hidden="1" x14ac:dyDescent="0.25">
      <c r="A223">
        <v>10</v>
      </c>
      <c r="D223" t="str">
        <f>pil!E223</f>
        <v>Minf</v>
      </c>
      <c r="E223">
        <f>pil!F223</f>
        <v>-9.7170000000000005</v>
      </c>
      <c r="F223">
        <f>pil!G223</f>
        <v>-5.976</v>
      </c>
      <c r="G223">
        <f>pil!H223</f>
        <v>-8.9529999999999994</v>
      </c>
      <c r="H223">
        <f>pil!I223</f>
        <v>6.9000000000000006E-2</v>
      </c>
      <c r="I223">
        <f>pil!J223</f>
        <v>-1.2E-2</v>
      </c>
      <c r="J223">
        <f>pil!K223</f>
        <v>-2.7E-2</v>
      </c>
      <c r="L223">
        <v>10</v>
      </c>
      <c r="O223" t="str">
        <f>pil!E871</f>
        <v>Minf</v>
      </c>
      <c r="P223">
        <f>pil!F871</f>
        <v>-22.097999999999999</v>
      </c>
      <c r="Q223">
        <f>pil!G871</f>
        <v>-12.404999999999999</v>
      </c>
      <c r="R223">
        <f>pil!H871</f>
        <v>-8.173</v>
      </c>
      <c r="S223">
        <f>pil!I871</f>
        <v>-112.27</v>
      </c>
      <c r="T223">
        <f>pil!J871</f>
        <v>3.2269999999999999</v>
      </c>
      <c r="U223">
        <f>pil!K871</f>
        <v>7.2050000000000001</v>
      </c>
    </row>
    <row r="224" spans="1:31" hidden="1" x14ac:dyDescent="0.25">
      <c r="A224">
        <v>10</v>
      </c>
      <c r="D224" t="str">
        <f>pil!E224</f>
        <v>V</v>
      </c>
      <c r="E224">
        <f>pil!F224</f>
        <v>5.7290000000000001</v>
      </c>
      <c r="F224">
        <f>pil!G224</f>
        <v>3.528</v>
      </c>
      <c r="G224">
        <f>pil!H224</f>
        <v>6.8140000000000001</v>
      </c>
      <c r="H224">
        <f>pil!I224</f>
        <v>-5.8999999999999997E-2</v>
      </c>
      <c r="I224">
        <f>pil!J224</f>
        <v>1.2999999999999999E-2</v>
      </c>
      <c r="J224">
        <f>pil!K224</f>
        <v>2.8000000000000001E-2</v>
      </c>
      <c r="L224">
        <v>10</v>
      </c>
      <c r="O224" t="str">
        <f>pil!E872</f>
        <v>V</v>
      </c>
      <c r="P224">
        <f>pil!F872</f>
        <v>14.019</v>
      </c>
      <c r="Q224">
        <f>pil!G872</f>
        <v>7.9790000000000001</v>
      </c>
      <c r="R224">
        <f>pil!H872</f>
        <v>4.9790000000000001</v>
      </c>
      <c r="S224">
        <f>pil!I872</f>
        <v>69.945999999999998</v>
      </c>
      <c r="T224">
        <f>pil!J872</f>
        <v>-2.0110000000000001</v>
      </c>
      <c r="U224">
        <f>pil!K872</f>
        <v>-4.49</v>
      </c>
    </row>
    <row r="225" spans="1:31" hidden="1" x14ac:dyDescent="0.25">
      <c r="A225">
        <v>10</v>
      </c>
      <c r="D225" t="str">
        <f>pil!E225</f>
        <v>N</v>
      </c>
      <c r="E225">
        <f>pil!F225</f>
        <v>-51.667999999999999</v>
      </c>
      <c r="F225">
        <f>pil!G225</f>
        <v>-31.617000000000001</v>
      </c>
      <c r="G225">
        <f>pil!H225</f>
        <v>-12.933999999999999</v>
      </c>
      <c r="H225">
        <f>pil!I225</f>
        <v>0.11</v>
      </c>
      <c r="I225">
        <f>pil!J225</f>
        <v>-1.4E-2</v>
      </c>
      <c r="J225">
        <f>pil!K225</f>
        <v>-3.1E-2</v>
      </c>
      <c r="L225">
        <v>10</v>
      </c>
      <c r="O225" t="str">
        <f>pil!E873</f>
        <v>N</v>
      </c>
      <c r="P225">
        <f>pil!F873</f>
        <v>-297.65100000000001</v>
      </c>
      <c r="Q225">
        <f>pil!G873</f>
        <v>-177.36099999999999</v>
      </c>
      <c r="R225">
        <f>pil!H873</f>
        <v>-0.45</v>
      </c>
      <c r="S225">
        <f>pil!I873</f>
        <v>-8.3360000000000003</v>
      </c>
      <c r="T225">
        <f>pil!J873</f>
        <v>0.19800000000000001</v>
      </c>
      <c r="U225">
        <f>pil!K873</f>
        <v>0.441</v>
      </c>
      <c r="Y225" t="s">
        <v>12</v>
      </c>
      <c r="Z225">
        <f t="shared" ref="Z225:AE225" si="55">P225+E225</f>
        <v>-349.31900000000002</v>
      </c>
      <c r="AA225">
        <f t="shared" si="55"/>
        <v>-208.97799999999998</v>
      </c>
      <c r="AB225">
        <f t="shared" si="55"/>
        <v>-13.383999999999999</v>
      </c>
      <c r="AC225">
        <f t="shared" si="55"/>
        <v>-8.2260000000000009</v>
      </c>
      <c r="AD225">
        <f t="shared" si="55"/>
        <v>0.184</v>
      </c>
      <c r="AE225">
        <f t="shared" si="55"/>
        <v>0.41000000000000003</v>
      </c>
    </row>
    <row r="226" spans="1:31" hidden="1" x14ac:dyDescent="0.25">
      <c r="A226">
        <v>10</v>
      </c>
      <c r="C226">
        <f>pil!D226</f>
        <v>4</v>
      </c>
      <c r="D226" t="str">
        <f>pil!E226</f>
        <v>Msup</v>
      </c>
      <c r="E226">
        <f>pil!F226</f>
        <v>10.569000000000001</v>
      </c>
      <c r="F226">
        <f>pil!G226</f>
        <v>6.4870000000000001</v>
      </c>
      <c r="G226">
        <f>pil!H226</f>
        <v>13.435</v>
      </c>
      <c r="H226">
        <f>pil!I226</f>
        <v>-0.123</v>
      </c>
      <c r="I226">
        <f>pil!J226</f>
        <v>0.02</v>
      </c>
      <c r="J226">
        <f>pil!K226</f>
        <v>4.4999999999999998E-2</v>
      </c>
      <c r="L226">
        <v>10</v>
      </c>
      <c r="N226">
        <f>pil!D874</f>
        <v>4</v>
      </c>
      <c r="O226" t="str">
        <f>pil!E874</f>
        <v>Msup</v>
      </c>
      <c r="P226">
        <f>pil!F874</f>
        <v>21.763000000000002</v>
      </c>
      <c r="Q226">
        <f>pil!G874</f>
        <v>11.986000000000001</v>
      </c>
      <c r="R226">
        <f>pil!H874</f>
        <v>11.878</v>
      </c>
      <c r="S226">
        <f>pil!I874</f>
        <v>168.05600000000001</v>
      </c>
      <c r="T226">
        <f>pil!J874</f>
        <v>-4.8339999999999996</v>
      </c>
      <c r="U226">
        <f>pil!K874</f>
        <v>-10.791</v>
      </c>
      <c r="X226">
        <v>4</v>
      </c>
    </row>
    <row r="227" spans="1:31" hidden="1" x14ac:dyDescent="0.25">
      <c r="A227">
        <v>10</v>
      </c>
      <c r="D227" t="str">
        <f>pil!E227</f>
        <v>Minf</v>
      </c>
      <c r="E227">
        <f>pil!F227</f>
        <v>-10.367000000000001</v>
      </c>
      <c r="F227">
        <f>pil!G227</f>
        <v>-6.3680000000000003</v>
      </c>
      <c r="G227">
        <f>pil!H227</f>
        <v>-9.5960000000000001</v>
      </c>
      <c r="H227">
        <f>pil!I227</f>
        <v>7.8E-2</v>
      </c>
      <c r="I227">
        <f>pil!J227</f>
        <v>-6.0000000000000001E-3</v>
      </c>
      <c r="J227">
        <f>pil!K227</f>
        <v>-1.2999999999999999E-2</v>
      </c>
      <c r="L227">
        <v>10</v>
      </c>
      <c r="O227" t="str">
        <f>pil!E875</f>
        <v>Minf</v>
      </c>
      <c r="P227">
        <f>pil!F875</f>
        <v>-19.797999999999998</v>
      </c>
      <c r="Q227">
        <f>pil!G875</f>
        <v>-10.832000000000001</v>
      </c>
      <c r="R227">
        <f>pil!H875</f>
        <v>-10.851000000000001</v>
      </c>
      <c r="S227">
        <f>pil!I875</f>
        <v>-149.22499999999999</v>
      </c>
      <c r="T227">
        <f>pil!J875</f>
        <v>4.3239999999999998</v>
      </c>
      <c r="U227">
        <f>pil!K875</f>
        <v>9.6530000000000005</v>
      </c>
    </row>
    <row r="228" spans="1:31" hidden="1" x14ac:dyDescent="0.25">
      <c r="A228">
        <v>10</v>
      </c>
      <c r="D228" t="str">
        <f>pil!E228</f>
        <v>V</v>
      </c>
      <c r="E228">
        <f>pil!F228</f>
        <v>6.5419999999999998</v>
      </c>
      <c r="F228">
        <f>pil!G228</f>
        <v>4.0170000000000003</v>
      </c>
      <c r="G228">
        <f>pil!H228</f>
        <v>7.0060000000000002</v>
      </c>
      <c r="H228">
        <f>pil!I228</f>
        <v>-6.2E-2</v>
      </c>
      <c r="I228">
        <f>pil!J228</f>
        <v>8.0000000000000002E-3</v>
      </c>
      <c r="J228">
        <f>pil!K228</f>
        <v>1.7999999999999999E-2</v>
      </c>
      <c r="L228">
        <v>10</v>
      </c>
      <c r="O228" t="str">
        <f>pil!E876</f>
        <v>V</v>
      </c>
      <c r="P228">
        <f>pil!F876</f>
        <v>12.988</v>
      </c>
      <c r="Q228">
        <f>pil!G876</f>
        <v>7.13</v>
      </c>
      <c r="R228">
        <f>pil!H876</f>
        <v>7.0979999999999999</v>
      </c>
      <c r="S228">
        <f>pil!I876</f>
        <v>99.049000000000007</v>
      </c>
      <c r="T228">
        <f>pil!J876</f>
        <v>-2.8620000000000001</v>
      </c>
      <c r="U228">
        <f>pil!K876</f>
        <v>-6.3890000000000002</v>
      </c>
    </row>
    <row r="229" spans="1:31" hidden="1" x14ac:dyDescent="0.25">
      <c r="A229">
        <v>10</v>
      </c>
      <c r="D229" t="str">
        <f>pil!E229</f>
        <v>N</v>
      </c>
      <c r="E229">
        <f>pil!F229</f>
        <v>-79.203000000000003</v>
      </c>
      <c r="F229">
        <f>pil!G229</f>
        <v>-48.523000000000003</v>
      </c>
      <c r="G229">
        <f>pil!H229</f>
        <v>-21.998000000000001</v>
      </c>
      <c r="H229">
        <f>pil!I229</f>
        <v>0.191</v>
      </c>
      <c r="I229">
        <f>pil!J229</f>
        <v>-2.8000000000000001E-2</v>
      </c>
      <c r="J229">
        <f>pil!K229</f>
        <v>-6.3E-2</v>
      </c>
      <c r="L229">
        <v>10</v>
      </c>
      <c r="O229" t="str">
        <f>pil!E877</f>
        <v>N</v>
      </c>
      <c r="P229">
        <f>pil!F877</f>
        <v>-472.03699999999998</v>
      </c>
      <c r="Q229">
        <f>pil!G877</f>
        <v>-284.97199999999998</v>
      </c>
      <c r="R229">
        <f>pil!H877</f>
        <v>-0.38400000000000001</v>
      </c>
      <c r="S229">
        <f>pil!I877</f>
        <v>-7.5659999999999998</v>
      </c>
      <c r="T229">
        <f>pil!J877</f>
        <v>0.13600000000000001</v>
      </c>
      <c r="U229">
        <f>pil!K877</f>
        <v>0.30399999999999999</v>
      </c>
      <c r="Y229" t="s">
        <v>12</v>
      </c>
      <c r="Z229">
        <f t="shared" ref="Z229:AE229" si="56">P229+E229</f>
        <v>-551.24</v>
      </c>
      <c r="AA229">
        <f t="shared" si="56"/>
        <v>-333.495</v>
      </c>
      <c r="AB229">
        <f t="shared" si="56"/>
        <v>-22.382000000000001</v>
      </c>
      <c r="AC229">
        <f t="shared" si="56"/>
        <v>-7.375</v>
      </c>
      <c r="AD229">
        <f t="shared" si="56"/>
        <v>0.10800000000000001</v>
      </c>
      <c r="AE229">
        <f t="shared" si="56"/>
        <v>0.24099999999999999</v>
      </c>
    </row>
    <row r="230" spans="1:31" hidden="1" x14ac:dyDescent="0.25">
      <c r="A230">
        <v>10</v>
      </c>
      <c r="C230">
        <f>pil!D230</f>
        <v>3</v>
      </c>
      <c r="D230" t="str">
        <f>pil!E230</f>
        <v>Msup</v>
      </c>
      <c r="E230">
        <f>pil!F230</f>
        <v>9.8550000000000004</v>
      </c>
      <c r="F230">
        <f>pil!G230</f>
        <v>6.0529999999999999</v>
      </c>
      <c r="G230">
        <f>pil!H230</f>
        <v>15.483000000000001</v>
      </c>
      <c r="H230">
        <f>pil!I230</f>
        <v>-0.14599999999999999</v>
      </c>
      <c r="I230">
        <f>pil!J230</f>
        <v>3.6999999999999998E-2</v>
      </c>
      <c r="J230">
        <f>pil!K230</f>
        <v>8.2000000000000003E-2</v>
      </c>
      <c r="L230">
        <v>10</v>
      </c>
      <c r="N230">
        <f>pil!D878</f>
        <v>3</v>
      </c>
      <c r="O230" t="str">
        <f>pil!E878</f>
        <v>Msup</v>
      </c>
      <c r="P230">
        <f>pil!F878</f>
        <v>19.337</v>
      </c>
      <c r="Q230">
        <f>pil!G878</f>
        <v>10.646000000000001</v>
      </c>
      <c r="R230">
        <f>pil!H878</f>
        <v>12.911</v>
      </c>
      <c r="S230">
        <f>pil!I878</f>
        <v>196.85300000000001</v>
      </c>
      <c r="T230">
        <f>pil!J878</f>
        <v>-5.524</v>
      </c>
      <c r="U230">
        <f>pil!K878</f>
        <v>-12.33</v>
      </c>
      <c r="X230">
        <v>3</v>
      </c>
    </row>
    <row r="231" spans="1:31" hidden="1" x14ac:dyDescent="0.25">
      <c r="A231">
        <v>10</v>
      </c>
      <c r="D231" t="str">
        <f>pil!E231</f>
        <v>Minf</v>
      </c>
      <c r="E231">
        <f>pil!F231</f>
        <v>-9.5660000000000007</v>
      </c>
      <c r="F231">
        <f>pil!G231</f>
        <v>-5.8780000000000001</v>
      </c>
      <c r="G231">
        <f>pil!H231</f>
        <v>-12.851000000000001</v>
      </c>
      <c r="H231">
        <f>pil!I231</f>
        <v>0.115</v>
      </c>
      <c r="I231">
        <f>pil!J231</f>
        <v>-2.1000000000000001E-2</v>
      </c>
      <c r="J231">
        <f>pil!K231</f>
        <v>-4.5999999999999999E-2</v>
      </c>
      <c r="L231">
        <v>10</v>
      </c>
      <c r="O231" t="str">
        <f>pil!E879</f>
        <v>Minf</v>
      </c>
      <c r="P231">
        <f>pil!F879</f>
        <v>-16.654</v>
      </c>
      <c r="Q231">
        <f>pil!G879</f>
        <v>-9</v>
      </c>
      <c r="R231">
        <f>pil!H879</f>
        <v>-12.404</v>
      </c>
      <c r="S231">
        <f>pil!I879</f>
        <v>-182.33</v>
      </c>
      <c r="T231">
        <f>pil!J879</f>
        <v>5.181</v>
      </c>
      <c r="U231">
        <f>pil!K879</f>
        <v>11.568</v>
      </c>
    </row>
    <row r="232" spans="1:31" hidden="1" x14ac:dyDescent="0.25">
      <c r="A232">
        <v>10</v>
      </c>
      <c r="D232" t="str">
        <f>pil!E232</f>
        <v>V</v>
      </c>
      <c r="E232">
        <f>pil!F232</f>
        <v>6.069</v>
      </c>
      <c r="F232">
        <f>pil!G232</f>
        <v>3.7280000000000002</v>
      </c>
      <c r="G232">
        <f>pil!H232</f>
        <v>8.718</v>
      </c>
      <c r="H232">
        <f>pil!I232</f>
        <v>-8.1000000000000003E-2</v>
      </c>
      <c r="I232">
        <f>pil!J232</f>
        <v>1.7999999999999999E-2</v>
      </c>
      <c r="J232">
        <f>pil!K232</f>
        <v>0.04</v>
      </c>
      <c r="L232">
        <v>10</v>
      </c>
      <c r="O232" t="str">
        <f>pil!E880</f>
        <v>V</v>
      </c>
      <c r="P232">
        <f>pil!F880</f>
        <v>11.247</v>
      </c>
      <c r="Q232">
        <f>pil!G880</f>
        <v>6.1390000000000002</v>
      </c>
      <c r="R232">
        <f>pil!H880</f>
        <v>7.9050000000000002</v>
      </c>
      <c r="S232">
        <f>pil!I880</f>
        <v>118.404</v>
      </c>
      <c r="T232">
        <f>pil!J880</f>
        <v>-3.3450000000000002</v>
      </c>
      <c r="U232">
        <f>pil!K880</f>
        <v>-7.468</v>
      </c>
    </row>
    <row r="233" spans="1:31" hidden="1" x14ac:dyDescent="0.25">
      <c r="A233">
        <v>10</v>
      </c>
      <c r="D233" t="str">
        <f>pil!E233</f>
        <v>N</v>
      </c>
      <c r="E233">
        <f>pil!F233</f>
        <v>-106.69499999999999</v>
      </c>
      <c r="F233">
        <f>pil!G233</f>
        <v>-65.402000000000001</v>
      </c>
      <c r="G233">
        <f>pil!H233</f>
        <v>-32.161000000000001</v>
      </c>
      <c r="H233">
        <f>pil!I233</f>
        <v>0.28599999999999998</v>
      </c>
      <c r="I233">
        <f>pil!J233</f>
        <v>-4.7E-2</v>
      </c>
      <c r="J233">
        <f>pil!K233</f>
        <v>-0.104</v>
      </c>
      <c r="L233">
        <v>10</v>
      </c>
      <c r="O233" t="str">
        <f>pil!E881</f>
        <v>N</v>
      </c>
      <c r="P233">
        <f>pil!F881</f>
        <v>-648.04700000000003</v>
      </c>
      <c r="Q233">
        <f>pil!G881</f>
        <v>-393.42700000000002</v>
      </c>
      <c r="R233">
        <f>pil!H881</f>
        <v>0.44500000000000001</v>
      </c>
      <c r="S233">
        <f>pil!I881</f>
        <v>5.1319999999999997</v>
      </c>
      <c r="T233">
        <f>pil!J881</f>
        <v>-9.7000000000000003E-2</v>
      </c>
      <c r="U233">
        <f>pil!K881</f>
        <v>-0.218</v>
      </c>
      <c r="Y233" t="s">
        <v>12</v>
      </c>
      <c r="Z233">
        <f t="shared" ref="Z233:AE233" si="57">P233+E233</f>
        <v>-754.74199999999996</v>
      </c>
      <c r="AA233">
        <f t="shared" si="57"/>
        <v>-458.82900000000001</v>
      </c>
      <c r="AB233">
        <f t="shared" si="57"/>
        <v>-31.716000000000001</v>
      </c>
      <c r="AC233">
        <f t="shared" si="57"/>
        <v>5.4179999999999993</v>
      </c>
      <c r="AD233">
        <f t="shared" si="57"/>
        <v>-0.14400000000000002</v>
      </c>
      <c r="AE233">
        <f t="shared" si="57"/>
        <v>-0.32200000000000001</v>
      </c>
    </row>
    <row r="234" spans="1:31" hidden="1" x14ac:dyDescent="0.25">
      <c r="A234">
        <v>10</v>
      </c>
      <c r="C234">
        <f>pil!D234</f>
        <v>2</v>
      </c>
      <c r="D234" t="str">
        <f>pil!E234</f>
        <v>Msup</v>
      </c>
      <c r="E234">
        <f>pil!F234</f>
        <v>10.574</v>
      </c>
      <c r="F234">
        <f>pil!G234</f>
        <v>6.4909999999999997</v>
      </c>
      <c r="G234">
        <f>pil!H234</f>
        <v>13.978</v>
      </c>
      <c r="H234">
        <f>pil!I234</f>
        <v>-0.13</v>
      </c>
      <c r="I234">
        <f>pil!J234</f>
        <v>3.4000000000000002E-2</v>
      </c>
      <c r="J234">
        <f>pil!K234</f>
        <v>7.4999999999999997E-2</v>
      </c>
      <c r="L234">
        <v>10</v>
      </c>
      <c r="N234">
        <f>pil!D882</f>
        <v>2</v>
      </c>
      <c r="O234" t="str">
        <f>pil!E882</f>
        <v>Msup</v>
      </c>
      <c r="P234">
        <f>pil!F882</f>
        <v>15.803000000000001</v>
      </c>
      <c r="Q234">
        <f>pil!G882</f>
        <v>8.5429999999999993</v>
      </c>
      <c r="R234">
        <f>pil!H882</f>
        <v>13.602</v>
      </c>
      <c r="S234">
        <f>pil!I882</f>
        <v>218.80799999999999</v>
      </c>
      <c r="T234">
        <f>pil!J882</f>
        <v>-6.0140000000000002</v>
      </c>
      <c r="U234">
        <f>pil!K882</f>
        <v>-13.419</v>
      </c>
      <c r="X234">
        <v>2</v>
      </c>
    </row>
    <row r="235" spans="1:31" hidden="1" x14ac:dyDescent="0.25">
      <c r="A235">
        <v>10</v>
      </c>
      <c r="D235" t="str">
        <f>pil!E235</f>
        <v>Minf</v>
      </c>
      <c r="E235">
        <f>pil!F235</f>
        <v>-11.879</v>
      </c>
      <c r="F235">
        <f>pil!G235</f>
        <v>-7.2969999999999997</v>
      </c>
      <c r="G235">
        <f>pil!H235</f>
        <v>-14.301</v>
      </c>
      <c r="H235">
        <f>pil!I235</f>
        <v>0.105</v>
      </c>
      <c r="I235">
        <f>pil!J235</f>
        <v>1E-3</v>
      </c>
      <c r="J235">
        <f>pil!K235</f>
        <v>2E-3</v>
      </c>
      <c r="L235">
        <v>10</v>
      </c>
      <c r="O235" t="str">
        <f>pil!E883</f>
        <v>Minf</v>
      </c>
      <c r="P235">
        <f>pil!F883</f>
        <v>-12.689</v>
      </c>
      <c r="Q235">
        <f>pil!G883</f>
        <v>-6.5119999999999996</v>
      </c>
      <c r="R235">
        <f>pil!H883</f>
        <v>-14.396000000000001</v>
      </c>
      <c r="S235">
        <f>pil!I883</f>
        <v>-219.46700000000001</v>
      </c>
      <c r="T235">
        <f>pil!J883</f>
        <v>6.1269999999999998</v>
      </c>
      <c r="U235">
        <f>pil!K883</f>
        <v>13.672000000000001</v>
      </c>
    </row>
    <row r="236" spans="1:31" hidden="1" x14ac:dyDescent="0.25">
      <c r="A236">
        <v>10</v>
      </c>
      <c r="D236" t="str">
        <f>pil!E236</f>
        <v>V</v>
      </c>
      <c r="E236">
        <f>pil!F236</f>
        <v>7.0170000000000003</v>
      </c>
      <c r="F236">
        <f>pil!G236</f>
        <v>4.3090000000000002</v>
      </c>
      <c r="G236">
        <f>pil!H236</f>
        <v>8.7170000000000005</v>
      </c>
      <c r="H236">
        <f>pil!I236</f>
        <v>-7.2999999999999995E-2</v>
      </c>
      <c r="I236">
        <f>pil!J236</f>
        <v>0.01</v>
      </c>
      <c r="J236">
        <f>pil!K236</f>
        <v>2.3E-2</v>
      </c>
      <c r="L236">
        <v>10</v>
      </c>
      <c r="O236" t="str">
        <f>pil!E884</f>
        <v>V</v>
      </c>
      <c r="P236">
        <f>pil!F884</f>
        <v>8.9039999999999999</v>
      </c>
      <c r="Q236">
        <f>pil!G884</f>
        <v>4.7050000000000001</v>
      </c>
      <c r="R236">
        <f>pil!H884</f>
        <v>8.7449999999999992</v>
      </c>
      <c r="S236">
        <f>pil!I884</f>
        <v>136.89699999999999</v>
      </c>
      <c r="T236">
        <f>pil!J884</f>
        <v>-3.794</v>
      </c>
      <c r="U236">
        <f>pil!K884</f>
        <v>-8.4659999999999993</v>
      </c>
    </row>
    <row r="237" spans="1:31" hidden="1" x14ac:dyDescent="0.25">
      <c r="A237">
        <v>10</v>
      </c>
      <c r="D237" t="str">
        <f>pil!E237</f>
        <v>N</v>
      </c>
      <c r="E237">
        <f>pil!F237</f>
        <v>-134.12899999999999</v>
      </c>
      <c r="F237">
        <f>pil!G237</f>
        <v>-82.244</v>
      </c>
      <c r="G237">
        <f>pil!H237</f>
        <v>-43.072000000000003</v>
      </c>
      <c r="H237">
        <f>pil!I237</f>
        <v>0.39100000000000001</v>
      </c>
      <c r="I237">
        <f>pil!J237</f>
        <v>-7.0000000000000007E-2</v>
      </c>
      <c r="J237">
        <f>pil!K237</f>
        <v>-0.157</v>
      </c>
      <c r="L237">
        <v>10</v>
      </c>
      <c r="O237" t="str">
        <f>pil!E885</f>
        <v>N</v>
      </c>
      <c r="P237">
        <f>pil!F885</f>
        <v>-827.71699999999998</v>
      </c>
      <c r="Q237">
        <f>pil!G885</f>
        <v>-504.01</v>
      </c>
      <c r="R237">
        <f>pil!H885</f>
        <v>1.3129999999999999</v>
      </c>
      <c r="S237">
        <f>pil!I885</f>
        <v>18.082999999999998</v>
      </c>
      <c r="T237">
        <f>pil!J885</f>
        <v>-0.52400000000000002</v>
      </c>
      <c r="U237">
        <f>pil!K885</f>
        <v>-1.169</v>
      </c>
      <c r="Y237" t="s">
        <v>12</v>
      </c>
      <c r="Z237">
        <f t="shared" ref="Z237:AE237" si="58">P237+E237</f>
        <v>-961.846</v>
      </c>
      <c r="AA237">
        <f t="shared" si="58"/>
        <v>-586.25400000000002</v>
      </c>
      <c r="AB237">
        <f t="shared" si="58"/>
        <v>-41.759</v>
      </c>
      <c r="AC237">
        <f t="shared" si="58"/>
        <v>18.473999999999997</v>
      </c>
      <c r="AD237">
        <f t="shared" si="58"/>
        <v>-0.59400000000000008</v>
      </c>
      <c r="AE237">
        <f t="shared" si="58"/>
        <v>-1.3260000000000001</v>
      </c>
    </row>
    <row r="238" spans="1:31" hidden="1" x14ac:dyDescent="0.25">
      <c r="A238">
        <v>10</v>
      </c>
      <c r="C238">
        <f>pil!D238</f>
        <v>1</v>
      </c>
      <c r="D238" t="str">
        <f>pil!E238</f>
        <v>Msup</v>
      </c>
      <c r="E238">
        <f>pil!F238</f>
        <v>7.4729999999999999</v>
      </c>
      <c r="F238">
        <f>pil!G238</f>
        <v>4.585</v>
      </c>
      <c r="G238">
        <f>pil!H238</f>
        <v>11.747</v>
      </c>
      <c r="H238">
        <f>pil!I238</f>
        <v>-0.156</v>
      </c>
      <c r="I238">
        <f>pil!J238</f>
        <v>7.6999999999999999E-2</v>
      </c>
      <c r="J238">
        <f>pil!K238</f>
        <v>0.17199999999999999</v>
      </c>
      <c r="L238">
        <v>10</v>
      </c>
      <c r="N238">
        <f>pil!D886</f>
        <v>1</v>
      </c>
      <c r="O238" t="str">
        <f>pil!E886</f>
        <v>Msup</v>
      </c>
      <c r="P238">
        <f>pil!F886</f>
        <v>8.8010000000000002</v>
      </c>
      <c r="Q238">
        <f>pil!G886</f>
        <v>4.6689999999999996</v>
      </c>
      <c r="R238">
        <f>pil!H886</f>
        <v>10.372</v>
      </c>
      <c r="S238">
        <f>pil!I886</f>
        <v>199.495</v>
      </c>
      <c r="T238">
        <f>pil!J886</f>
        <v>-5.3019999999999996</v>
      </c>
      <c r="U238">
        <f>pil!K886</f>
        <v>-11.831</v>
      </c>
      <c r="X238">
        <v>1</v>
      </c>
    </row>
    <row r="239" spans="1:31" hidden="1" x14ac:dyDescent="0.25">
      <c r="A239">
        <v>10</v>
      </c>
      <c r="D239" t="str">
        <f>pil!E239</f>
        <v>Minf</v>
      </c>
      <c r="E239">
        <f>pil!F239</f>
        <v>-3.93</v>
      </c>
      <c r="F239">
        <f>pil!G239</f>
        <v>-2.4159999999999999</v>
      </c>
      <c r="G239">
        <f>pil!H239</f>
        <v>-43.542999999999999</v>
      </c>
      <c r="H239">
        <f>pil!I239</f>
        <v>0.48299999999999998</v>
      </c>
      <c r="I239">
        <f>pil!J239</f>
        <v>-0.17499999999999999</v>
      </c>
      <c r="J239">
        <f>pil!K239</f>
        <v>-0.39</v>
      </c>
      <c r="L239">
        <v>10</v>
      </c>
      <c r="O239" t="str">
        <f>pil!E887</f>
        <v>Minf</v>
      </c>
      <c r="P239">
        <f>pil!F887</f>
        <v>-1.6479999999999999</v>
      </c>
      <c r="Q239">
        <f>pil!G887</f>
        <v>-0.67</v>
      </c>
      <c r="R239">
        <f>pil!H887</f>
        <v>-17.157</v>
      </c>
      <c r="S239">
        <f>pil!I887</f>
        <v>-313.87099999999998</v>
      </c>
      <c r="T239">
        <f>pil!J887</f>
        <v>8.4550000000000001</v>
      </c>
      <c r="U239">
        <f>pil!K887</f>
        <v>18.866</v>
      </c>
    </row>
    <row r="240" spans="1:31" hidden="1" x14ac:dyDescent="0.25">
      <c r="A240">
        <v>10</v>
      </c>
      <c r="D240" t="str">
        <f>pil!E240</f>
        <v>V</v>
      </c>
      <c r="E240">
        <f>pil!F240</f>
        <v>3.0819999999999999</v>
      </c>
      <c r="F240">
        <f>pil!G240</f>
        <v>1.8919999999999999</v>
      </c>
      <c r="G240">
        <f>pil!H240</f>
        <v>14.89</v>
      </c>
      <c r="H240">
        <f>pil!I240</f>
        <v>-0.17299999999999999</v>
      </c>
      <c r="I240">
        <f>pil!J240</f>
        <v>6.8000000000000005E-2</v>
      </c>
      <c r="J240">
        <f>pil!K240</f>
        <v>0.152</v>
      </c>
      <c r="L240">
        <v>10</v>
      </c>
      <c r="O240" t="str">
        <f>pil!E888</f>
        <v>V</v>
      </c>
      <c r="P240">
        <f>pil!F888</f>
        <v>2.8239999999999998</v>
      </c>
      <c r="Q240">
        <f>pil!G888</f>
        <v>1.4430000000000001</v>
      </c>
      <c r="R240">
        <f>pil!H888</f>
        <v>7.4379999999999997</v>
      </c>
      <c r="S240">
        <f>pil!I888</f>
        <v>138.727</v>
      </c>
      <c r="T240">
        <f>pil!J888</f>
        <v>-3.718</v>
      </c>
      <c r="U240">
        <f>pil!K888</f>
        <v>-8.2970000000000006</v>
      </c>
    </row>
    <row r="241" spans="1:31" hidden="1" x14ac:dyDescent="0.25">
      <c r="A241">
        <v>10</v>
      </c>
      <c r="D241" t="str">
        <f>pil!E241</f>
        <v>N</v>
      </c>
      <c r="E241">
        <f>pil!F241</f>
        <v>-161.30199999999999</v>
      </c>
      <c r="F241">
        <f>pil!G241</f>
        <v>-98.924999999999997</v>
      </c>
      <c r="G241">
        <f>pil!H241</f>
        <v>-53.555</v>
      </c>
      <c r="H241">
        <f>pil!I241</f>
        <v>0.501</v>
      </c>
      <c r="I241">
        <f>pil!J241</f>
        <v>-0.10299999999999999</v>
      </c>
      <c r="J241">
        <f>pil!K241</f>
        <v>-0.23</v>
      </c>
      <c r="L241">
        <v>10</v>
      </c>
      <c r="O241" t="str">
        <f>pil!E889</f>
        <v>N</v>
      </c>
      <c r="P241">
        <f>pil!F889</f>
        <v>-1012.954</v>
      </c>
      <c r="Q241">
        <f>pil!G889</f>
        <v>-617.84199999999998</v>
      </c>
      <c r="R241">
        <f>pil!H889</f>
        <v>2.706</v>
      </c>
      <c r="S241">
        <f>pil!I889</f>
        <v>43.091999999999999</v>
      </c>
      <c r="T241">
        <f>pil!J889</f>
        <v>-1.2070000000000001</v>
      </c>
      <c r="U241">
        <f>pil!K889</f>
        <v>-2.6930000000000001</v>
      </c>
      <c r="Y241" t="s">
        <v>12</v>
      </c>
      <c r="Z241">
        <f t="shared" ref="Z241:AE241" si="59">P241+E241</f>
        <v>-1174.2559999999999</v>
      </c>
      <c r="AA241">
        <f t="shared" si="59"/>
        <v>-716.76699999999994</v>
      </c>
      <c r="AB241">
        <f t="shared" si="59"/>
        <v>-50.848999999999997</v>
      </c>
      <c r="AC241">
        <f t="shared" si="59"/>
        <v>43.592999999999996</v>
      </c>
      <c r="AD241">
        <f t="shared" si="59"/>
        <v>-1.31</v>
      </c>
      <c r="AE241">
        <f t="shared" si="59"/>
        <v>-2.923</v>
      </c>
    </row>
    <row r="242" spans="1:31" hidden="1" x14ac:dyDescent="0.25">
      <c r="A242">
        <v>11</v>
      </c>
      <c r="C242">
        <f>pil!D50</f>
        <v>6</v>
      </c>
      <c r="D242" t="str">
        <f>pil!E50</f>
        <v>Msup</v>
      </c>
      <c r="E242">
        <f>pil!F50</f>
        <v>10.79</v>
      </c>
      <c r="F242">
        <f>pil!G50</f>
        <v>6.899</v>
      </c>
      <c r="G242">
        <f>pil!H50</f>
        <v>15.055</v>
      </c>
      <c r="H242">
        <f>pil!I50</f>
        <v>-0.35799999999999998</v>
      </c>
      <c r="I242">
        <f>pil!J50</f>
        <v>0.251</v>
      </c>
      <c r="J242">
        <f>pil!K50</f>
        <v>0.56100000000000005</v>
      </c>
      <c r="L242">
        <v>11</v>
      </c>
      <c r="N242">
        <f>pil!D890</f>
        <v>6</v>
      </c>
      <c r="O242" t="str">
        <f>pil!E890</f>
        <v>Msup</v>
      </c>
      <c r="P242">
        <f>pil!F890</f>
        <v>48.148000000000003</v>
      </c>
      <c r="Q242">
        <f>pil!G890</f>
        <v>28.844000000000001</v>
      </c>
      <c r="R242">
        <f>pil!H890</f>
        <v>3.3610000000000002</v>
      </c>
      <c r="S242">
        <f>pil!I890</f>
        <v>39.908999999999999</v>
      </c>
      <c r="T242">
        <f>pil!J890</f>
        <v>-1.1599999999999999</v>
      </c>
      <c r="U242">
        <f>pil!K890</f>
        <v>-2.5910000000000002</v>
      </c>
      <c r="W242" s="1">
        <f>L243</f>
        <v>11</v>
      </c>
      <c r="X242">
        <v>6</v>
      </c>
    </row>
    <row r="243" spans="1:31" hidden="1" x14ac:dyDescent="0.25">
      <c r="A243">
        <v>11</v>
      </c>
      <c r="D243" t="str">
        <f>pil!E51</f>
        <v>Minf</v>
      </c>
      <c r="E243">
        <f>pil!F51</f>
        <v>-7.9349999999999996</v>
      </c>
      <c r="F243">
        <f>pil!G51</f>
        <v>-5.07</v>
      </c>
      <c r="G243">
        <f>pil!H51</f>
        <v>-7.0949999999999998</v>
      </c>
      <c r="H243">
        <f>pil!I51</f>
        <v>0.16200000000000001</v>
      </c>
      <c r="I243">
        <f>pil!J51</f>
        <v>-8.5999999999999993E-2</v>
      </c>
      <c r="J243">
        <f>pil!K51</f>
        <v>-0.193</v>
      </c>
      <c r="L243">
        <v>11</v>
      </c>
      <c r="O243" t="str">
        <f>pil!E891</f>
        <v>Minf</v>
      </c>
      <c r="P243">
        <f>pil!F891</f>
        <v>-32.087000000000003</v>
      </c>
      <c r="Q243">
        <f>pil!G891</f>
        <v>-19.155999999999999</v>
      </c>
      <c r="R243">
        <f>pil!H891</f>
        <v>-1.373</v>
      </c>
      <c r="S243">
        <f>pil!I891</f>
        <v>-15.127000000000001</v>
      </c>
      <c r="T243">
        <f>pil!J891</f>
        <v>0.21</v>
      </c>
      <c r="U243">
        <f>pil!K891</f>
        <v>0.46899999999999997</v>
      </c>
      <c r="X243" s="1"/>
    </row>
    <row r="244" spans="1:31" hidden="1" x14ac:dyDescent="0.25">
      <c r="A244">
        <v>11</v>
      </c>
      <c r="D244" t="str">
        <f>pil!E52</f>
        <v>V</v>
      </c>
      <c r="E244">
        <f>pil!F52</f>
        <v>5.8520000000000003</v>
      </c>
      <c r="F244">
        <f>pil!G52</f>
        <v>3.74</v>
      </c>
      <c r="G244">
        <f>pil!H52</f>
        <v>6.8650000000000002</v>
      </c>
      <c r="H244">
        <f>pil!I52</f>
        <v>-0.16200000000000001</v>
      </c>
      <c r="I244">
        <f>pil!J52</f>
        <v>0.105</v>
      </c>
      <c r="J244">
        <f>pil!K52</f>
        <v>0.23499999999999999</v>
      </c>
      <c r="L244">
        <v>11</v>
      </c>
      <c r="O244" t="str">
        <f>pil!E892</f>
        <v>V</v>
      </c>
      <c r="P244">
        <f>pil!F892</f>
        <v>25.073</v>
      </c>
      <c r="Q244">
        <f>pil!G892</f>
        <v>15</v>
      </c>
      <c r="R244">
        <f>pil!H892</f>
        <v>1.4450000000000001</v>
      </c>
      <c r="S244">
        <f>pil!I892</f>
        <v>15.615</v>
      </c>
      <c r="T244">
        <f>pil!J892</f>
        <v>-0.42799999999999999</v>
      </c>
      <c r="U244">
        <f>pil!K892</f>
        <v>-0.95599999999999996</v>
      </c>
    </row>
    <row r="245" spans="1:31" hidden="1" x14ac:dyDescent="0.25">
      <c r="A245">
        <v>11</v>
      </c>
      <c r="D245" t="str">
        <f>pil!E53</f>
        <v>N</v>
      </c>
      <c r="E245">
        <f>pil!F53</f>
        <v>-14.737</v>
      </c>
      <c r="F245">
        <f>pil!G53</f>
        <v>-9.4049999999999994</v>
      </c>
      <c r="G245">
        <f>pil!H53</f>
        <v>-6.8109999999999999</v>
      </c>
      <c r="H245">
        <f>pil!I53</f>
        <v>0.16200000000000001</v>
      </c>
      <c r="I245">
        <f>pil!J53</f>
        <v>-0.114</v>
      </c>
      <c r="J245">
        <f>pil!K53</f>
        <v>-0.255</v>
      </c>
      <c r="L245">
        <v>11</v>
      </c>
      <c r="O245" t="str">
        <f>pil!E893</f>
        <v>N</v>
      </c>
      <c r="P245">
        <f>pil!F893</f>
        <v>-67.691000000000003</v>
      </c>
      <c r="Q245">
        <f>pil!G893</f>
        <v>-40.761000000000003</v>
      </c>
      <c r="R245">
        <f>pil!H893</f>
        <v>-1.7</v>
      </c>
      <c r="S245">
        <f>pil!I893</f>
        <v>-20.13</v>
      </c>
      <c r="T245">
        <f>pil!J893</f>
        <v>0.58399999999999996</v>
      </c>
      <c r="U245">
        <f>pil!K893</f>
        <v>1.304</v>
      </c>
      <c r="Y245" t="s">
        <v>12</v>
      </c>
      <c r="Z245">
        <f t="shared" ref="Z245:AE245" si="60">P245+E245</f>
        <v>-82.427999999999997</v>
      </c>
      <c r="AA245">
        <f t="shared" si="60"/>
        <v>-50.166000000000004</v>
      </c>
      <c r="AB245">
        <f t="shared" si="60"/>
        <v>-8.5109999999999992</v>
      </c>
      <c r="AC245">
        <f t="shared" si="60"/>
        <v>-19.968</v>
      </c>
      <c r="AD245">
        <f t="shared" si="60"/>
        <v>0.47</v>
      </c>
      <c r="AE245">
        <f t="shared" si="60"/>
        <v>1.0489999999999999</v>
      </c>
    </row>
    <row r="246" spans="1:31" hidden="1" x14ac:dyDescent="0.25">
      <c r="A246">
        <v>11</v>
      </c>
      <c r="C246">
        <f>pil!D54</f>
        <v>5</v>
      </c>
      <c r="D246" t="str">
        <f>pil!E54</f>
        <v>Msup</v>
      </c>
      <c r="E246">
        <f>pil!F54</f>
        <v>5.3230000000000004</v>
      </c>
      <c r="F246">
        <f>pil!G54</f>
        <v>3.4180000000000001</v>
      </c>
      <c r="G246">
        <f>pil!H54</f>
        <v>14.129</v>
      </c>
      <c r="H246">
        <f>pil!I54</f>
        <v>-0.34</v>
      </c>
      <c r="I246">
        <f>pil!J54</f>
        <v>0.27500000000000002</v>
      </c>
      <c r="J246">
        <f>pil!K54</f>
        <v>0.61399999999999999</v>
      </c>
      <c r="L246">
        <v>11</v>
      </c>
      <c r="N246">
        <f>pil!D894</f>
        <v>5</v>
      </c>
      <c r="O246" t="str">
        <f>pil!E894</f>
        <v>Msup</v>
      </c>
      <c r="P246">
        <f>pil!F894</f>
        <v>26.594000000000001</v>
      </c>
      <c r="Q246">
        <f>pil!G894</f>
        <v>15.942</v>
      </c>
      <c r="R246">
        <f>pil!H894</f>
        <v>4.5590000000000002</v>
      </c>
      <c r="S246">
        <f>pil!I894</f>
        <v>68.316999999999993</v>
      </c>
      <c r="T246">
        <f>pil!J894</f>
        <v>-1.9279999999999999</v>
      </c>
      <c r="U246">
        <f>pil!K894</f>
        <v>-4.3029999999999999</v>
      </c>
      <c r="X246">
        <v>5</v>
      </c>
    </row>
    <row r="247" spans="1:31" hidden="1" x14ac:dyDescent="0.25">
      <c r="A247">
        <v>11</v>
      </c>
      <c r="D247" t="str">
        <f>pil!E55</f>
        <v>Minf</v>
      </c>
      <c r="E247">
        <f>pil!F55</f>
        <v>-6.1219999999999999</v>
      </c>
      <c r="F247">
        <f>pil!G55</f>
        <v>-3.919</v>
      </c>
      <c r="G247">
        <f>pil!H55</f>
        <v>-9.9260000000000002</v>
      </c>
      <c r="H247">
        <f>pil!I55</f>
        <v>0.217</v>
      </c>
      <c r="I247">
        <f>pil!J55</f>
        <v>-0.16500000000000001</v>
      </c>
      <c r="J247">
        <f>pil!K55</f>
        <v>-0.36799999999999999</v>
      </c>
      <c r="L247">
        <v>11</v>
      </c>
      <c r="O247" t="str">
        <f>pil!E895</f>
        <v>Minf</v>
      </c>
      <c r="P247">
        <f>pil!F895</f>
        <v>-33.792999999999999</v>
      </c>
      <c r="Q247">
        <f>pil!G895</f>
        <v>-20.675000000000001</v>
      </c>
      <c r="R247">
        <f>pil!H895</f>
        <v>-3.9940000000000002</v>
      </c>
      <c r="S247">
        <f>pil!I895</f>
        <v>-55.173000000000002</v>
      </c>
      <c r="T247">
        <f>pil!J895</f>
        <v>1.528</v>
      </c>
      <c r="U247">
        <f>pil!K895</f>
        <v>3.411</v>
      </c>
    </row>
    <row r="248" spans="1:31" hidden="1" x14ac:dyDescent="0.25">
      <c r="A248">
        <v>11</v>
      </c>
      <c r="D248" t="str">
        <f>pil!E56</f>
        <v>V</v>
      </c>
      <c r="E248">
        <f>pil!F56</f>
        <v>3.577</v>
      </c>
      <c r="F248">
        <f>pil!G56</f>
        <v>2.2930000000000001</v>
      </c>
      <c r="G248">
        <f>pil!H56</f>
        <v>7.3949999999999996</v>
      </c>
      <c r="H248">
        <f>pil!I56</f>
        <v>-0.17399999999999999</v>
      </c>
      <c r="I248">
        <f>pil!J56</f>
        <v>0.13700000000000001</v>
      </c>
      <c r="J248">
        <f>pil!K56</f>
        <v>0.307</v>
      </c>
      <c r="L248">
        <v>11</v>
      </c>
      <c r="O248" t="str">
        <f>pil!E896</f>
        <v>V</v>
      </c>
      <c r="P248">
        <f>pil!F896</f>
        <v>18.870999999999999</v>
      </c>
      <c r="Q248">
        <f>pil!G896</f>
        <v>11.443</v>
      </c>
      <c r="R248">
        <f>pil!H896</f>
        <v>2.6549999999999998</v>
      </c>
      <c r="S248">
        <f>pil!I896</f>
        <v>38.173999999999999</v>
      </c>
      <c r="T248">
        <f>pil!J896</f>
        <v>-1.08</v>
      </c>
      <c r="U248">
        <f>pil!K896</f>
        <v>-2.411</v>
      </c>
    </row>
    <row r="249" spans="1:31" hidden="1" x14ac:dyDescent="0.25">
      <c r="A249">
        <v>11</v>
      </c>
      <c r="D249" t="str">
        <f>pil!E57</f>
        <v>N</v>
      </c>
      <c r="E249">
        <f>pil!F57</f>
        <v>-31.492000000000001</v>
      </c>
      <c r="F249">
        <f>pil!G57</f>
        <v>-20.111000000000001</v>
      </c>
      <c r="G249">
        <f>pil!H57</f>
        <v>-16.004999999999999</v>
      </c>
      <c r="H249">
        <f>pil!I57</f>
        <v>0.38300000000000001</v>
      </c>
      <c r="I249">
        <f>pil!J57</f>
        <v>-0.27600000000000002</v>
      </c>
      <c r="J249">
        <f>pil!K57</f>
        <v>-0.61499999999999999</v>
      </c>
      <c r="L249">
        <v>11</v>
      </c>
      <c r="O249" t="str">
        <f>pil!E897</f>
        <v>N</v>
      </c>
      <c r="P249">
        <f>pil!F897</f>
        <v>-140.255</v>
      </c>
      <c r="Q249">
        <f>pil!G897</f>
        <v>-84.375</v>
      </c>
      <c r="R249">
        <f>pil!H897</f>
        <v>-4.681</v>
      </c>
      <c r="S249">
        <f>pil!I897</f>
        <v>-58.68</v>
      </c>
      <c r="T249">
        <f>pil!J897</f>
        <v>1.7150000000000001</v>
      </c>
      <c r="U249">
        <f>pil!K897</f>
        <v>3.8290000000000002</v>
      </c>
      <c r="Y249" t="s">
        <v>12</v>
      </c>
      <c r="Z249">
        <f t="shared" ref="Z249:AE249" si="61">P249+E249</f>
        <v>-171.74699999999999</v>
      </c>
      <c r="AA249">
        <f t="shared" si="61"/>
        <v>-104.486</v>
      </c>
      <c r="AB249">
        <f t="shared" si="61"/>
        <v>-20.686</v>
      </c>
      <c r="AC249">
        <f t="shared" si="61"/>
        <v>-58.296999999999997</v>
      </c>
      <c r="AD249">
        <f t="shared" si="61"/>
        <v>1.4390000000000001</v>
      </c>
      <c r="AE249">
        <f t="shared" si="61"/>
        <v>3.2140000000000004</v>
      </c>
    </row>
    <row r="250" spans="1:31" hidden="1" x14ac:dyDescent="0.25">
      <c r="A250">
        <v>11</v>
      </c>
      <c r="C250">
        <f>pil!D58</f>
        <v>4</v>
      </c>
      <c r="D250" t="str">
        <f>pil!E58</f>
        <v>Msup</v>
      </c>
      <c r="E250">
        <f>pil!F58</f>
        <v>6.6379999999999999</v>
      </c>
      <c r="F250">
        <f>pil!G58</f>
        <v>4.2460000000000004</v>
      </c>
      <c r="G250">
        <f>pil!H58</f>
        <v>14.457000000000001</v>
      </c>
      <c r="H250">
        <f>pil!I58</f>
        <v>-0.35599999999999998</v>
      </c>
      <c r="I250">
        <f>pil!J58</f>
        <v>0.26400000000000001</v>
      </c>
      <c r="J250">
        <f>pil!K58</f>
        <v>0.58899999999999997</v>
      </c>
      <c r="L250">
        <v>11</v>
      </c>
      <c r="N250">
        <f>pil!D898</f>
        <v>4</v>
      </c>
      <c r="O250" t="str">
        <f>pil!E898</f>
        <v>Msup</v>
      </c>
      <c r="P250">
        <f>pil!F898</f>
        <v>39.692</v>
      </c>
      <c r="Q250">
        <f>pil!G898</f>
        <v>24.605</v>
      </c>
      <c r="R250">
        <f>pil!H898</f>
        <v>6.5529999999999999</v>
      </c>
      <c r="S250">
        <f>pil!I898</f>
        <v>93.025000000000006</v>
      </c>
      <c r="T250">
        <f>pil!J898</f>
        <v>-2.6459999999999999</v>
      </c>
      <c r="U250">
        <f>pil!K898</f>
        <v>-5.9080000000000004</v>
      </c>
      <c r="X250">
        <v>4</v>
      </c>
    </row>
    <row r="251" spans="1:31" hidden="1" x14ac:dyDescent="0.25">
      <c r="A251">
        <v>11</v>
      </c>
      <c r="D251" t="str">
        <f>pil!E59</f>
        <v>Minf</v>
      </c>
      <c r="E251">
        <f>pil!F59</f>
        <v>-6.5369999999999999</v>
      </c>
      <c r="F251">
        <f>pil!G59</f>
        <v>-4.1859999999999999</v>
      </c>
      <c r="G251">
        <f>pil!H59</f>
        <v>-10.596</v>
      </c>
      <c r="H251">
        <f>pil!I59</f>
        <v>0.252</v>
      </c>
      <c r="I251">
        <f>pil!J59</f>
        <v>-0.16600000000000001</v>
      </c>
      <c r="J251">
        <f>pil!K59</f>
        <v>-0.37</v>
      </c>
      <c r="L251">
        <v>11</v>
      </c>
      <c r="O251" t="str">
        <f>pil!E899</f>
        <v>Minf</v>
      </c>
      <c r="P251">
        <f>pil!F899</f>
        <v>-36.097000000000001</v>
      </c>
      <c r="Q251">
        <f>pil!G899</f>
        <v>-22.346</v>
      </c>
      <c r="R251">
        <f>pil!H899</f>
        <v>-5.4249999999999998</v>
      </c>
      <c r="S251">
        <f>pil!I899</f>
        <v>-71.692999999999998</v>
      </c>
      <c r="T251">
        <f>pil!J899</f>
        <v>2.0649999999999999</v>
      </c>
      <c r="U251">
        <f>pil!K899</f>
        <v>4.6109999999999998</v>
      </c>
    </row>
    <row r="252" spans="1:31" hidden="1" x14ac:dyDescent="0.25">
      <c r="A252">
        <v>11</v>
      </c>
      <c r="D252" t="str">
        <f>pil!E60</f>
        <v>V</v>
      </c>
      <c r="E252">
        <f>pil!F60</f>
        <v>4.117</v>
      </c>
      <c r="F252">
        <f>pil!G60</f>
        <v>2.6349999999999998</v>
      </c>
      <c r="G252">
        <f>pil!H60</f>
        <v>7.665</v>
      </c>
      <c r="H252">
        <f>pil!I60</f>
        <v>-0.189</v>
      </c>
      <c r="I252">
        <f>pil!J60</f>
        <v>0.13400000000000001</v>
      </c>
      <c r="J252">
        <f>pil!K60</f>
        <v>0.3</v>
      </c>
      <c r="L252">
        <v>11</v>
      </c>
      <c r="O252" t="str">
        <f>pil!E900</f>
        <v>V</v>
      </c>
      <c r="P252">
        <f>pil!F900</f>
        <v>23.684000000000001</v>
      </c>
      <c r="Q252">
        <f>pil!G900</f>
        <v>14.672000000000001</v>
      </c>
      <c r="R252">
        <f>pil!H900</f>
        <v>3.7269999999999999</v>
      </c>
      <c r="S252">
        <f>pil!I900</f>
        <v>51.137</v>
      </c>
      <c r="T252">
        <f>pil!J900</f>
        <v>-1.472</v>
      </c>
      <c r="U252">
        <f>pil!K900</f>
        <v>-3.2869999999999999</v>
      </c>
    </row>
    <row r="253" spans="1:31" hidden="1" x14ac:dyDescent="0.25">
      <c r="A253">
        <v>11</v>
      </c>
      <c r="D253" t="str">
        <f>pil!E61</f>
        <v>N</v>
      </c>
      <c r="E253">
        <f>pil!F61</f>
        <v>-48.066000000000003</v>
      </c>
      <c r="F253">
        <f>pil!G61</f>
        <v>-30.696999999999999</v>
      </c>
      <c r="G253">
        <f>pil!H61</f>
        <v>-26.172999999999998</v>
      </c>
      <c r="H253">
        <f>pil!I61</f>
        <v>0.63200000000000001</v>
      </c>
      <c r="I253">
        <f>pil!J61</f>
        <v>-0.46500000000000002</v>
      </c>
      <c r="J253">
        <f>pil!K61</f>
        <v>-1.0369999999999999</v>
      </c>
      <c r="L253">
        <v>11</v>
      </c>
      <c r="O253" t="str">
        <f>pil!E901</f>
        <v>N</v>
      </c>
      <c r="P253">
        <f>pil!F901</f>
        <v>-235.75800000000001</v>
      </c>
      <c r="Q253">
        <f>pil!G901</f>
        <v>-144.38999999999999</v>
      </c>
      <c r="R253">
        <f>pil!H901</f>
        <v>-9.98</v>
      </c>
      <c r="S253">
        <f>pil!I901</f>
        <v>-131.785</v>
      </c>
      <c r="T253">
        <f>pil!J901</f>
        <v>3.8679999999999999</v>
      </c>
      <c r="U253">
        <f>pil!K901</f>
        <v>8.6340000000000003</v>
      </c>
      <c r="Y253" t="s">
        <v>12</v>
      </c>
      <c r="Z253">
        <f t="shared" ref="Z253:AE253" si="62">P253+E253</f>
        <v>-283.82400000000001</v>
      </c>
      <c r="AA253">
        <f t="shared" si="62"/>
        <v>-175.08699999999999</v>
      </c>
      <c r="AB253">
        <f t="shared" si="62"/>
        <v>-36.152999999999999</v>
      </c>
      <c r="AC253">
        <f t="shared" si="62"/>
        <v>-131.15299999999999</v>
      </c>
      <c r="AD253">
        <f t="shared" si="62"/>
        <v>3.403</v>
      </c>
      <c r="AE253">
        <f t="shared" si="62"/>
        <v>7.5970000000000004</v>
      </c>
    </row>
    <row r="254" spans="1:31" hidden="1" x14ac:dyDescent="0.25">
      <c r="A254">
        <v>11</v>
      </c>
      <c r="C254">
        <f>pil!D62</f>
        <v>3</v>
      </c>
      <c r="D254" t="str">
        <f>pil!E62</f>
        <v>Msup</v>
      </c>
      <c r="E254">
        <f>pil!F62</f>
        <v>6.085</v>
      </c>
      <c r="F254">
        <f>pil!G62</f>
        <v>3.883</v>
      </c>
      <c r="G254">
        <f>pil!H62</f>
        <v>16.215</v>
      </c>
      <c r="H254">
        <f>pil!I62</f>
        <v>-0.39100000000000001</v>
      </c>
      <c r="I254">
        <f>pil!J62</f>
        <v>0.32600000000000001</v>
      </c>
      <c r="J254">
        <f>pil!K62</f>
        <v>0.72699999999999998</v>
      </c>
      <c r="L254">
        <v>11</v>
      </c>
      <c r="N254">
        <f>pil!D902</f>
        <v>3</v>
      </c>
      <c r="O254" t="str">
        <f>pil!E902</f>
        <v>Msup</v>
      </c>
      <c r="P254">
        <f>pil!F902</f>
        <v>33.853999999999999</v>
      </c>
      <c r="Q254">
        <f>pil!G902</f>
        <v>20.954999999999998</v>
      </c>
      <c r="R254">
        <f>pil!H902</f>
        <v>7.29</v>
      </c>
      <c r="S254">
        <f>pil!I902</f>
        <v>114.123</v>
      </c>
      <c r="T254">
        <f>pil!J902</f>
        <v>-3.1539999999999999</v>
      </c>
      <c r="U254">
        <f>pil!K902</f>
        <v>-7.0410000000000004</v>
      </c>
      <c r="X254">
        <v>3</v>
      </c>
    </row>
    <row r="255" spans="1:31" hidden="1" x14ac:dyDescent="0.25">
      <c r="A255">
        <v>11</v>
      </c>
      <c r="D255" t="str">
        <f>pil!E63</f>
        <v>Minf</v>
      </c>
      <c r="E255">
        <f>pil!F63</f>
        <v>-5.98</v>
      </c>
      <c r="F255">
        <f>pil!G63</f>
        <v>-3.798</v>
      </c>
      <c r="G255">
        <f>pil!H63</f>
        <v>-13.557</v>
      </c>
      <c r="H255">
        <f>pil!I63</f>
        <v>0.32900000000000001</v>
      </c>
      <c r="I255">
        <f>pil!J63</f>
        <v>-0.248</v>
      </c>
      <c r="J255">
        <f>pil!K63</f>
        <v>-0.55400000000000005</v>
      </c>
      <c r="L255">
        <v>11</v>
      </c>
      <c r="O255" t="str">
        <f>pil!E903</f>
        <v>Minf</v>
      </c>
      <c r="P255">
        <f>pil!F903</f>
        <v>-31.02</v>
      </c>
      <c r="Q255">
        <f>pil!G903</f>
        <v>-19.209</v>
      </c>
      <c r="R255">
        <f>pil!H903</f>
        <v>-6.7149999999999999</v>
      </c>
      <c r="S255">
        <f>pil!I903</f>
        <v>-97.754000000000005</v>
      </c>
      <c r="T255">
        <f>pil!J903</f>
        <v>2.7719999999999998</v>
      </c>
      <c r="U255">
        <f>pil!K903</f>
        <v>6.19</v>
      </c>
    </row>
    <row r="256" spans="1:31" hidden="1" x14ac:dyDescent="0.25">
      <c r="A256">
        <v>11</v>
      </c>
      <c r="D256" t="str">
        <f>pil!E64</f>
        <v>V</v>
      </c>
      <c r="E256">
        <f>pil!F64</f>
        <v>3.77</v>
      </c>
      <c r="F256">
        <f>pil!G64</f>
        <v>2.4</v>
      </c>
      <c r="G256">
        <f>pil!H64</f>
        <v>9.1809999999999992</v>
      </c>
      <c r="H256">
        <f>pil!I64</f>
        <v>-0.224</v>
      </c>
      <c r="I256">
        <f>pil!J64</f>
        <v>0.17899999999999999</v>
      </c>
      <c r="J256">
        <f>pil!K64</f>
        <v>0.4</v>
      </c>
      <c r="L256">
        <v>11</v>
      </c>
      <c r="O256" t="str">
        <f>pil!E904</f>
        <v>V</v>
      </c>
      <c r="P256">
        <f>pil!F904</f>
        <v>20.273</v>
      </c>
      <c r="Q256">
        <f>pil!G904</f>
        <v>12.551</v>
      </c>
      <c r="R256">
        <f>pil!H904</f>
        <v>4.3620000000000001</v>
      </c>
      <c r="S256">
        <f>pil!I904</f>
        <v>65.968999999999994</v>
      </c>
      <c r="T256">
        <f>pil!J904</f>
        <v>-1.8520000000000001</v>
      </c>
      <c r="U256">
        <f>pil!K904</f>
        <v>-4.1340000000000003</v>
      </c>
    </row>
    <row r="257" spans="1:31" hidden="1" x14ac:dyDescent="0.25">
      <c r="A257">
        <v>11</v>
      </c>
      <c r="D257" t="str">
        <f>pil!E65</f>
        <v>N</v>
      </c>
      <c r="E257">
        <f>pil!F65</f>
        <v>-64.566999999999993</v>
      </c>
      <c r="F257">
        <f>pil!G65</f>
        <v>-41.235999999999997</v>
      </c>
      <c r="G257">
        <f>pil!H65</f>
        <v>-37.31</v>
      </c>
      <c r="H257">
        <f>pil!I65</f>
        <v>0.90900000000000003</v>
      </c>
      <c r="I257">
        <f>pil!J65</f>
        <v>-0.68</v>
      </c>
      <c r="J257">
        <f>pil!K65</f>
        <v>-1.5189999999999999</v>
      </c>
      <c r="L257">
        <v>11</v>
      </c>
      <c r="O257" t="str">
        <f>pil!E905</f>
        <v>N</v>
      </c>
      <c r="P257">
        <f>pil!F905</f>
        <v>-329.11099999999999</v>
      </c>
      <c r="Q257">
        <f>pil!G905</f>
        <v>-203.173</v>
      </c>
      <c r="R257">
        <f>pil!H905</f>
        <v>-16.388999999999999</v>
      </c>
      <c r="S257">
        <f>pil!I905</f>
        <v>-224.53200000000001</v>
      </c>
      <c r="T257">
        <f>pil!J905</f>
        <v>6.5750000000000002</v>
      </c>
      <c r="U257">
        <f>pil!K905</f>
        <v>14.677</v>
      </c>
      <c r="Y257" t="s">
        <v>12</v>
      </c>
      <c r="Z257">
        <f t="shared" ref="Z257:AE257" si="63">P257+E257</f>
        <v>-393.678</v>
      </c>
      <c r="AA257">
        <f t="shared" si="63"/>
        <v>-244.40899999999999</v>
      </c>
      <c r="AB257">
        <f t="shared" si="63"/>
        <v>-53.698999999999998</v>
      </c>
      <c r="AC257">
        <f t="shared" si="63"/>
        <v>-223.62300000000002</v>
      </c>
      <c r="AD257">
        <f t="shared" si="63"/>
        <v>5.8950000000000005</v>
      </c>
      <c r="AE257">
        <f t="shared" si="63"/>
        <v>13.157999999999999</v>
      </c>
    </row>
    <row r="258" spans="1:31" hidden="1" x14ac:dyDescent="0.25">
      <c r="A258">
        <v>11</v>
      </c>
      <c r="C258">
        <f>pil!D66</f>
        <v>2</v>
      </c>
      <c r="D258" t="str">
        <f>pil!E66</f>
        <v>Msup</v>
      </c>
      <c r="E258">
        <f>pil!F66</f>
        <v>6.4409999999999998</v>
      </c>
      <c r="F258">
        <f>pil!G66</f>
        <v>4.1050000000000004</v>
      </c>
      <c r="G258">
        <f>pil!H66</f>
        <v>14.442</v>
      </c>
      <c r="H258">
        <f>pil!I66</f>
        <v>-0.34</v>
      </c>
      <c r="I258">
        <f>pil!J66</f>
        <v>0.28699999999999998</v>
      </c>
      <c r="J258">
        <f>pil!K66</f>
        <v>0.64100000000000001</v>
      </c>
      <c r="L258">
        <v>11</v>
      </c>
      <c r="N258">
        <f>pil!D907</f>
        <v>2</v>
      </c>
      <c r="O258" t="str">
        <f>pil!E906</f>
        <v>Msup</v>
      </c>
      <c r="P258">
        <f>pil!F906</f>
        <v>31.975999999999999</v>
      </c>
      <c r="Q258">
        <f>pil!G906</f>
        <v>20.027999999999999</v>
      </c>
      <c r="R258">
        <f>pil!H906</f>
        <v>7.4630000000000001</v>
      </c>
      <c r="S258">
        <f>pil!I906</f>
        <v>121.479</v>
      </c>
      <c r="T258">
        <f>pil!J906</f>
        <v>-3.2909999999999999</v>
      </c>
      <c r="U258">
        <f>pil!K906</f>
        <v>-7.3410000000000002</v>
      </c>
      <c r="X258">
        <v>2</v>
      </c>
    </row>
    <row r="259" spans="1:31" hidden="1" x14ac:dyDescent="0.25">
      <c r="A259">
        <v>11</v>
      </c>
      <c r="D259" t="str">
        <f>pil!E67</f>
        <v>Minf</v>
      </c>
      <c r="E259">
        <f>pil!F67</f>
        <v>-7.2960000000000003</v>
      </c>
      <c r="F259">
        <f>pil!G67</f>
        <v>-4.6829999999999998</v>
      </c>
      <c r="G259">
        <f>pil!H67</f>
        <v>-14.643000000000001</v>
      </c>
      <c r="H259">
        <f>pil!I67</f>
        <v>0.25800000000000001</v>
      </c>
      <c r="I259">
        <f>pil!J67</f>
        <v>-0.19800000000000001</v>
      </c>
      <c r="J259">
        <f>pil!K67</f>
        <v>-0.441</v>
      </c>
      <c r="L259">
        <v>11</v>
      </c>
      <c r="O259" t="str">
        <f>pil!E907</f>
        <v>Minf</v>
      </c>
      <c r="P259">
        <f>pil!F907</f>
        <v>-30.818999999999999</v>
      </c>
      <c r="Q259">
        <f>pil!G907</f>
        <v>-19.372</v>
      </c>
      <c r="R259">
        <f>pil!H907</f>
        <v>-7.8630000000000004</v>
      </c>
      <c r="S259">
        <f>pil!I907</f>
        <v>-111.229</v>
      </c>
      <c r="T259">
        <f>pil!J907</f>
        <v>3.13</v>
      </c>
      <c r="U259">
        <f>pil!K907</f>
        <v>6.984</v>
      </c>
    </row>
    <row r="260" spans="1:31" hidden="1" x14ac:dyDescent="0.25">
      <c r="A260">
        <v>11</v>
      </c>
      <c r="D260" t="str">
        <f>pil!E68</f>
        <v>V</v>
      </c>
      <c r="E260">
        <f>pil!F68</f>
        <v>4.2930000000000001</v>
      </c>
      <c r="F260">
        <f>pil!G68</f>
        <v>2.746</v>
      </c>
      <c r="G260">
        <f>pil!H68</f>
        <v>8.98</v>
      </c>
      <c r="H260">
        <f>pil!I68</f>
        <v>-0.186</v>
      </c>
      <c r="I260">
        <f>pil!J68</f>
        <v>0.152</v>
      </c>
      <c r="J260">
        <f>pil!K68</f>
        <v>0.33800000000000002</v>
      </c>
      <c r="L260">
        <v>11</v>
      </c>
      <c r="O260" t="str">
        <f>pil!E908</f>
        <v>V</v>
      </c>
      <c r="P260">
        <f>pil!F908</f>
        <v>19.623999999999999</v>
      </c>
      <c r="Q260">
        <f>pil!G908</f>
        <v>12.313000000000001</v>
      </c>
      <c r="R260">
        <f>pil!H908</f>
        <v>4.7759999999999998</v>
      </c>
      <c r="S260">
        <f>pil!I908</f>
        <v>72.504000000000005</v>
      </c>
      <c r="T260">
        <f>pil!J908</f>
        <v>-2.0070000000000001</v>
      </c>
      <c r="U260">
        <f>pil!K908</f>
        <v>-4.4770000000000003</v>
      </c>
    </row>
    <row r="261" spans="1:31" hidden="1" x14ac:dyDescent="0.25">
      <c r="A261">
        <v>11</v>
      </c>
      <c r="D261" t="str">
        <f>pil!E69</f>
        <v>N</v>
      </c>
      <c r="E261">
        <f>pil!F69</f>
        <v>-80.968000000000004</v>
      </c>
      <c r="F261">
        <f>pil!G69</f>
        <v>-51.686999999999998</v>
      </c>
      <c r="G261">
        <f>pil!H69</f>
        <v>-48.88</v>
      </c>
      <c r="H261">
        <f>pil!I69</f>
        <v>1.198</v>
      </c>
      <c r="I261">
        <f>pil!J69</f>
        <v>-0.91500000000000004</v>
      </c>
      <c r="J261">
        <f>pil!K69</f>
        <v>-2.0430000000000001</v>
      </c>
      <c r="L261">
        <v>11</v>
      </c>
      <c r="O261" t="str">
        <f>pil!E909</f>
        <v>N</v>
      </c>
      <c r="P261">
        <f>pil!F909</f>
        <v>-418.68200000000002</v>
      </c>
      <c r="Q261">
        <f>pil!G909</f>
        <v>-259.745</v>
      </c>
      <c r="R261">
        <f>pil!H909</f>
        <v>-23.548999999999999</v>
      </c>
      <c r="S261">
        <f>pil!I909</f>
        <v>-334.83600000000001</v>
      </c>
      <c r="T261">
        <f>pil!J909</f>
        <v>9.7319999999999993</v>
      </c>
      <c r="U261">
        <f>pil!K909</f>
        <v>21.722999999999999</v>
      </c>
      <c r="Y261" t="s">
        <v>12</v>
      </c>
      <c r="Z261">
        <f t="shared" ref="Z261:AE261" si="64">P261+E261</f>
        <v>-499.65000000000003</v>
      </c>
      <c r="AA261">
        <f t="shared" si="64"/>
        <v>-311.43200000000002</v>
      </c>
      <c r="AB261">
        <f t="shared" si="64"/>
        <v>-72.429000000000002</v>
      </c>
      <c r="AC261">
        <f t="shared" si="64"/>
        <v>-333.63800000000003</v>
      </c>
      <c r="AD261">
        <f t="shared" si="64"/>
        <v>8.8170000000000002</v>
      </c>
      <c r="AE261">
        <f t="shared" si="64"/>
        <v>19.68</v>
      </c>
    </row>
    <row r="262" spans="1:31" hidden="1" x14ac:dyDescent="0.25">
      <c r="A262">
        <v>11</v>
      </c>
      <c r="C262">
        <f>pil!D70</f>
        <v>1</v>
      </c>
      <c r="D262" t="str">
        <f>pil!E70</f>
        <v>Msup</v>
      </c>
      <c r="E262">
        <f>pil!F70</f>
        <v>4.351</v>
      </c>
      <c r="F262">
        <f>pil!G70</f>
        <v>2.8149999999999999</v>
      </c>
      <c r="G262">
        <f>pil!H70</f>
        <v>11.837999999999999</v>
      </c>
      <c r="H262">
        <f>pil!I70</f>
        <v>-0.441</v>
      </c>
      <c r="I262">
        <f>pil!J70</f>
        <v>0.373</v>
      </c>
      <c r="J262">
        <f>pil!K70</f>
        <v>0.83199999999999996</v>
      </c>
      <c r="L262">
        <v>11</v>
      </c>
      <c r="N262">
        <f>pil!D910</f>
        <v>1</v>
      </c>
      <c r="O262" t="str">
        <f>pil!E910</f>
        <v>Msup</v>
      </c>
      <c r="P262">
        <f>pil!F910</f>
        <v>20.382999999999999</v>
      </c>
      <c r="Q262">
        <f>pil!G910</f>
        <v>12.877000000000001</v>
      </c>
      <c r="R262">
        <f>pil!H910</f>
        <v>6.3920000000000003</v>
      </c>
      <c r="S262">
        <f>pil!I910</f>
        <v>130.732</v>
      </c>
      <c r="T262">
        <f>pil!J910</f>
        <v>-3.4159999999999999</v>
      </c>
      <c r="U262">
        <f>pil!K910</f>
        <v>-7.6230000000000002</v>
      </c>
      <c r="X262">
        <v>1</v>
      </c>
    </row>
    <row r="263" spans="1:31" hidden="1" x14ac:dyDescent="0.25">
      <c r="A263">
        <v>11</v>
      </c>
      <c r="D263" t="str">
        <f>pil!E71</f>
        <v>Minf</v>
      </c>
      <c r="E263">
        <f>pil!F71</f>
        <v>-2.569</v>
      </c>
      <c r="F263">
        <f>pil!G71</f>
        <v>-1.6519999999999999</v>
      </c>
      <c r="G263">
        <f>pil!H71</f>
        <v>-42.540999999999997</v>
      </c>
      <c r="H263">
        <f>pil!I71</f>
        <v>1.274</v>
      </c>
      <c r="I263">
        <f>pil!J71</f>
        <v>-1.0660000000000001</v>
      </c>
      <c r="J263">
        <f>pil!K71</f>
        <v>-2.379</v>
      </c>
      <c r="L263">
        <v>11</v>
      </c>
      <c r="O263" t="str">
        <f>pil!E911</f>
        <v>Minf</v>
      </c>
      <c r="P263">
        <f>pil!F911</f>
        <v>-7.4390000000000001</v>
      </c>
      <c r="Q263">
        <f>pil!G911</f>
        <v>-4.774</v>
      </c>
      <c r="R263">
        <f>pil!H911</f>
        <v>-15.151</v>
      </c>
      <c r="S263">
        <f>pil!I911</f>
        <v>-279.36599999999999</v>
      </c>
      <c r="T263">
        <f>pil!J911</f>
        <v>7.5119999999999996</v>
      </c>
      <c r="U263">
        <f>pil!K911</f>
        <v>16.762</v>
      </c>
    </row>
    <row r="264" spans="1:31" hidden="1" x14ac:dyDescent="0.25">
      <c r="A264">
        <v>11</v>
      </c>
      <c r="D264" t="str">
        <f>pil!E72</f>
        <v>V</v>
      </c>
      <c r="E264">
        <f>pil!F72</f>
        <v>1.87</v>
      </c>
      <c r="F264">
        <f>pil!G72</f>
        <v>1.2070000000000001</v>
      </c>
      <c r="G264">
        <f>pil!H72</f>
        <v>14.65</v>
      </c>
      <c r="H264">
        <f>pil!I72</f>
        <v>-0.46300000000000002</v>
      </c>
      <c r="I264">
        <f>pil!J72</f>
        <v>0.38900000000000001</v>
      </c>
      <c r="J264">
        <f>pil!K72</f>
        <v>0.86799999999999999</v>
      </c>
      <c r="L264">
        <v>11</v>
      </c>
      <c r="O264" t="str">
        <f>pil!E912</f>
        <v>V</v>
      </c>
      <c r="P264">
        <f>pil!F912</f>
        <v>7.5190000000000001</v>
      </c>
      <c r="Q264">
        <f>pil!G912</f>
        <v>4.7709999999999999</v>
      </c>
      <c r="R264">
        <f>pil!H912</f>
        <v>5.8140000000000001</v>
      </c>
      <c r="S264">
        <f>pil!I912</f>
        <v>110.776</v>
      </c>
      <c r="T264">
        <f>pil!J912</f>
        <v>-2.9540000000000002</v>
      </c>
      <c r="U264">
        <f>pil!K912</f>
        <v>-6.59</v>
      </c>
    </row>
    <row r="265" spans="1:31" hidden="1" x14ac:dyDescent="0.25">
      <c r="A265">
        <v>11</v>
      </c>
      <c r="D265" t="str">
        <f>pil!E73</f>
        <v>N</v>
      </c>
      <c r="E265">
        <f>pil!F73</f>
        <v>-97.057000000000002</v>
      </c>
      <c r="F265">
        <f>pil!G73</f>
        <v>-62.008000000000003</v>
      </c>
      <c r="G265">
        <f>pil!H73</f>
        <v>-59.631</v>
      </c>
      <c r="H265">
        <f>pil!I73</f>
        <v>1.494</v>
      </c>
      <c r="I265">
        <f>pil!J73</f>
        <v>-1.1619999999999999</v>
      </c>
      <c r="J265">
        <f>pil!K73</f>
        <v>-2.593</v>
      </c>
      <c r="L265">
        <v>11</v>
      </c>
      <c r="O265" t="str">
        <f>pil!E913</f>
        <v>N</v>
      </c>
      <c r="P265">
        <f>pil!F913</f>
        <v>-502.166</v>
      </c>
      <c r="Q265">
        <f>pil!G913</f>
        <v>-312.74200000000002</v>
      </c>
      <c r="R265">
        <f>pil!H913</f>
        <v>-30.626000000000001</v>
      </c>
      <c r="S265">
        <f>pil!I913</f>
        <v>-455.80399999999997</v>
      </c>
      <c r="T265">
        <f>pil!J913</f>
        <v>13.11</v>
      </c>
      <c r="U265">
        <f>pil!K913</f>
        <v>29.260999999999999</v>
      </c>
      <c r="Y265" t="s">
        <v>12</v>
      </c>
      <c r="Z265">
        <f t="shared" ref="Z265:AE265" si="65">P265+E265</f>
        <v>-599.22299999999996</v>
      </c>
      <c r="AA265">
        <f t="shared" si="65"/>
        <v>-374.75</v>
      </c>
      <c r="AB265">
        <f t="shared" si="65"/>
        <v>-90.257000000000005</v>
      </c>
      <c r="AC265">
        <f t="shared" si="65"/>
        <v>-454.30999999999995</v>
      </c>
      <c r="AD265">
        <f t="shared" si="65"/>
        <v>11.948</v>
      </c>
      <c r="AE265">
        <f t="shared" si="65"/>
        <v>26.667999999999999</v>
      </c>
    </row>
    <row r="266" spans="1:31" hidden="1" x14ac:dyDescent="0.25">
      <c r="A266">
        <v>12</v>
      </c>
      <c r="C266">
        <f>pil!D554</f>
        <v>6</v>
      </c>
      <c r="D266" t="str">
        <f>pil!E554</f>
        <v>Msup</v>
      </c>
      <c r="E266">
        <f>pil!F554</f>
        <v>6.7859999999999996</v>
      </c>
      <c r="F266">
        <f>pil!G554</f>
        <v>4.4279999999999999</v>
      </c>
      <c r="G266">
        <f>pil!H554</f>
        <v>13.101000000000001</v>
      </c>
      <c r="H266">
        <f>pil!I554</f>
        <v>0.29399999999999998</v>
      </c>
      <c r="I266">
        <f>pil!J554</f>
        <v>-0.36899999999999999</v>
      </c>
      <c r="J266">
        <f>pil!K554</f>
        <v>-0.82399999999999995</v>
      </c>
      <c r="L266">
        <v>12</v>
      </c>
      <c r="N266">
        <f>pil!D914</f>
        <v>6</v>
      </c>
      <c r="O266" t="str">
        <f>pil!E914</f>
        <v>Msup</v>
      </c>
      <c r="P266">
        <f>pil!F914</f>
        <v>-16.677</v>
      </c>
      <c r="Q266">
        <f>pil!G914</f>
        <v>-10.176</v>
      </c>
      <c r="R266">
        <f>pil!H914</f>
        <v>0.17699999999999999</v>
      </c>
      <c r="S266">
        <f>pil!I914</f>
        <v>9.0329999999999995</v>
      </c>
      <c r="T266">
        <f>pil!J914</f>
        <v>-6.0999999999999999E-2</v>
      </c>
      <c r="U266">
        <f>pil!K914</f>
        <v>-0.13600000000000001</v>
      </c>
      <c r="W266" s="1">
        <f>L267</f>
        <v>12</v>
      </c>
      <c r="X266">
        <v>6</v>
      </c>
    </row>
    <row r="267" spans="1:31" hidden="1" x14ac:dyDescent="0.25">
      <c r="A267">
        <v>12</v>
      </c>
      <c r="D267" t="str">
        <f>pil!E555</f>
        <v>Minf</v>
      </c>
      <c r="E267">
        <f>pil!F555</f>
        <v>-5.3159999999999998</v>
      </c>
      <c r="F267">
        <f>pil!G555</f>
        <v>-3.47</v>
      </c>
      <c r="G267">
        <f>pil!H555</f>
        <v>-8.7040000000000006</v>
      </c>
      <c r="H267">
        <f>pil!I555</f>
        <v>-0.19800000000000001</v>
      </c>
      <c r="I267">
        <f>pil!J555</f>
        <v>0.23300000000000001</v>
      </c>
      <c r="J267">
        <f>pil!K555</f>
        <v>0.52100000000000002</v>
      </c>
      <c r="L267">
        <v>12</v>
      </c>
      <c r="O267" t="str">
        <f>pil!E915</f>
        <v>Minf</v>
      </c>
      <c r="P267">
        <f>pil!F915</f>
        <v>14.63</v>
      </c>
      <c r="Q267">
        <f>pil!G915</f>
        <v>9.1539999999999999</v>
      </c>
      <c r="R267">
        <f>pil!H915</f>
        <v>-0.125</v>
      </c>
      <c r="S267">
        <f>pil!I915</f>
        <v>-6.0140000000000002</v>
      </c>
      <c r="T267">
        <f>pil!J915</f>
        <v>4.1000000000000002E-2</v>
      </c>
      <c r="U267">
        <f>pil!K915</f>
        <v>9.1999999999999998E-2</v>
      </c>
      <c r="X267" s="1"/>
    </row>
    <row r="268" spans="1:31" hidden="1" x14ac:dyDescent="0.25">
      <c r="A268">
        <v>12</v>
      </c>
      <c r="D268" t="str">
        <f>pil!E556</f>
        <v>V</v>
      </c>
      <c r="E268">
        <f>pil!F556</f>
        <v>3.782</v>
      </c>
      <c r="F268">
        <f>pil!G556</f>
        <v>2.468</v>
      </c>
      <c r="G268">
        <f>pil!H556</f>
        <v>6.8079999999999998</v>
      </c>
      <c r="H268">
        <f>pil!I556</f>
        <v>0.154</v>
      </c>
      <c r="I268">
        <f>pil!J556</f>
        <v>-0.188</v>
      </c>
      <c r="J268">
        <f>pil!K556</f>
        <v>-0.42</v>
      </c>
      <c r="L268">
        <v>12</v>
      </c>
      <c r="O268" t="str">
        <f>pil!E916</f>
        <v>V</v>
      </c>
      <c r="P268">
        <f>pil!F916</f>
        <v>-9.7840000000000007</v>
      </c>
      <c r="Q268">
        <f>pil!G916</f>
        <v>-6.0410000000000004</v>
      </c>
      <c r="R268">
        <f>pil!H916</f>
        <v>9.4E-2</v>
      </c>
      <c r="S268">
        <f>pil!I916</f>
        <v>4.6970000000000001</v>
      </c>
      <c r="T268">
        <f>pil!J916</f>
        <v>-3.2000000000000001E-2</v>
      </c>
      <c r="U268">
        <f>pil!K916</f>
        <v>-7.0999999999999994E-2</v>
      </c>
    </row>
    <row r="269" spans="1:31" hidden="1" x14ac:dyDescent="0.25">
      <c r="A269">
        <v>12</v>
      </c>
      <c r="D269" t="str">
        <f>pil!E557</f>
        <v>N</v>
      </c>
      <c r="E269">
        <f>pil!F557</f>
        <v>-12.801</v>
      </c>
      <c r="F269">
        <f>pil!G557</f>
        <v>-8.2110000000000003</v>
      </c>
      <c r="G269">
        <f>pil!H557</f>
        <v>-6.4889999999999999</v>
      </c>
      <c r="H269">
        <f>pil!I557</f>
        <v>-0.14599999999999999</v>
      </c>
      <c r="I269">
        <f>pil!J557</f>
        <v>0.183</v>
      </c>
      <c r="J269">
        <f>pil!K557</f>
        <v>0.40899999999999997</v>
      </c>
      <c r="L269">
        <v>12</v>
      </c>
      <c r="O269" t="str">
        <f>pil!E917</f>
        <v>N</v>
      </c>
      <c r="P269">
        <f>pil!F917</f>
        <v>-39.253</v>
      </c>
      <c r="Q269">
        <f>pil!G917</f>
        <v>-23.690999999999999</v>
      </c>
      <c r="R269">
        <f>pil!H917</f>
        <v>0.113</v>
      </c>
      <c r="S269">
        <f>pil!I917</f>
        <v>5.7480000000000002</v>
      </c>
      <c r="T269">
        <f>pil!J917</f>
        <v>-3.9E-2</v>
      </c>
      <c r="U269">
        <f>pil!K917</f>
        <v>-8.6999999999999994E-2</v>
      </c>
      <c r="Y269" t="s">
        <v>12</v>
      </c>
      <c r="Z269">
        <f t="shared" ref="Z269:AE269" si="66">P269+E269</f>
        <v>-52.054000000000002</v>
      </c>
      <c r="AA269">
        <f t="shared" si="66"/>
        <v>-31.902000000000001</v>
      </c>
      <c r="AB269">
        <f t="shared" si="66"/>
        <v>-6.3759999999999994</v>
      </c>
      <c r="AC269">
        <f t="shared" si="66"/>
        <v>5.6020000000000003</v>
      </c>
      <c r="AD269">
        <f t="shared" si="66"/>
        <v>0.14399999999999999</v>
      </c>
      <c r="AE269">
        <f t="shared" si="66"/>
        <v>0.32199999999999995</v>
      </c>
    </row>
    <row r="270" spans="1:31" hidden="1" x14ac:dyDescent="0.25">
      <c r="A270">
        <v>12</v>
      </c>
      <c r="C270">
        <f>pil!D558</f>
        <v>5</v>
      </c>
      <c r="D270" t="str">
        <f>pil!E558</f>
        <v>Msup</v>
      </c>
      <c r="E270">
        <f>pil!F558</f>
        <v>4.1859999999999999</v>
      </c>
      <c r="F270">
        <f>pil!G558</f>
        <v>2.7280000000000002</v>
      </c>
      <c r="G270">
        <f>pil!H558</f>
        <v>11.856999999999999</v>
      </c>
      <c r="H270">
        <f>pil!I558</f>
        <v>0.25900000000000001</v>
      </c>
      <c r="I270">
        <f>pil!J558</f>
        <v>-0.35899999999999999</v>
      </c>
      <c r="J270">
        <f>pil!K558</f>
        <v>-0.80200000000000005</v>
      </c>
      <c r="L270">
        <v>12</v>
      </c>
      <c r="N270">
        <f>pil!D918</f>
        <v>5</v>
      </c>
      <c r="O270" t="str">
        <f>pil!E918</f>
        <v>Msup</v>
      </c>
      <c r="P270">
        <f>pil!F918</f>
        <v>-12.776999999999999</v>
      </c>
      <c r="Q270">
        <f>pil!G918</f>
        <v>-8.2200000000000006</v>
      </c>
      <c r="R270">
        <f>pil!H918</f>
        <v>0.16500000000000001</v>
      </c>
      <c r="S270">
        <f>pil!I918</f>
        <v>9.8190000000000008</v>
      </c>
      <c r="T270">
        <f>pil!J918</f>
        <v>-6.2E-2</v>
      </c>
      <c r="U270">
        <f>pil!K918</f>
        <v>-0.13800000000000001</v>
      </c>
      <c r="X270">
        <v>5</v>
      </c>
    </row>
    <row r="271" spans="1:31" hidden="1" x14ac:dyDescent="0.25">
      <c r="A271">
        <v>12</v>
      </c>
      <c r="D271" t="str">
        <f>pil!E559</f>
        <v>Minf</v>
      </c>
      <c r="E271">
        <f>pil!F559</f>
        <v>-4.4589999999999996</v>
      </c>
      <c r="F271">
        <f>pil!G559</f>
        <v>-2.9049999999999998</v>
      </c>
      <c r="G271">
        <f>pil!H559</f>
        <v>-10.188000000000001</v>
      </c>
      <c r="H271">
        <f>pil!I559</f>
        <v>-0.22</v>
      </c>
      <c r="I271">
        <f>pil!J559</f>
        <v>0.29499999999999998</v>
      </c>
      <c r="J271">
        <f>pil!K559</f>
        <v>0.65900000000000003</v>
      </c>
      <c r="L271">
        <v>12</v>
      </c>
      <c r="O271" t="str">
        <f>pil!E919</f>
        <v>Minf</v>
      </c>
      <c r="P271">
        <f>pil!F919</f>
        <v>13.124000000000001</v>
      </c>
      <c r="Q271">
        <f>pil!G919</f>
        <v>8.3789999999999996</v>
      </c>
      <c r="R271">
        <f>pil!H919</f>
        <v>-0.14399999999999999</v>
      </c>
      <c r="S271">
        <f>pil!I919</f>
        <v>-8.2780000000000005</v>
      </c>
      <c r="T271">
        <f>pil!J919</f>
        <v>5.1999999999999998E-2</v>
      </c>
      <c r="U271">
        <f>pil!K919</f>
        <v>0.11700000000000001</v>
      </c>
    </row>
    <row r="272" spans="1:31" hidden="1" x14ac:dyDescent="0.25">
      <c r="A272">
        <v>12</v>
      </c>
      <c r="D272" t="str">
        <f>pil!E560</f>
        <v>V</v>
      </c>
      <c r="E272">
        <f>pil!F560</f>
        <v>2.7010000000000001</v>
      </c>
      <c r="F272">
        <f>pil!G560</f>
        <v>1.76</v>
      </c>
      <c r="G272">
        <f>pil!H560</f>
        <v>6.87</v>
      </c>
      <c r="H272">
        <f>pil!I560</f>
        <v>0.14899999999999999</v>
      </c>
      <c r="I272">
        <f>pil!J560</f>
        <v>-0.20499999999999999</v>
      </c>
      <c r="J272">
        <f>pil!K560</f>
        <v>-0.45700000000000002</v>
      </c>
      <c r="L272">
        <v>12</v>
      </c>
      <c r="O272" t="str">
        <f>pil!E920</f>
        <v>V</v>
      </c>
      <c r="P272">
        <f>pil!F920</f>
        <v>-8.0939999999999994</v>
      </c>
      <c r="Q272">
        <f>pil!G920</f>
        <v>-5.1870000000000003</v>
      </c>
      <c r="R272">
        <f>pil!H920</f>
        <v>9.6000000000000002E-2</v>
      </c>
      <c r="S272">
        <f>pil!I920</f>
        <v>5.6440000000000001</v>
      </c>
      <c r="T272">
        <f>pil!J920</f>
        <v>-3.5999999999999997E-2</v>
      </c>
      <c r="U272">
        <f>pil!K920</f>
        <v>-7.9000000000000001E-2</v>
      </c>
    </row>
    <row r="273" spans="1:31" hidden="1" x14ac:dyDescent="0.25">
      <c r="A273">
        <v>12</v>
      </c>
      <c r="D273" t="str">
        <f>pil!E561</f>
        <v>N</v>
      </c>
      <c r="E273">
        <f>pil!F561</f>
        <v>-27.681999999999999</v>
      </c>
      <c r="F273">
        <f>pil!G561</f>
        <v>-17.771999999999998</v>
      </c>
      <c r="G273">
        <f>pil!H561</f>
        <v>-16.225000000000001</v>
      </c>
      <c r="H273">
        <f>pil!I561</f>
        <v>-0.36199999999999999</v>
      </c>
      <c r="I273">
        <f>pil!J561</f>
        <v>0.46700000000000003</v>
      </c>
      <c r="J273">
        <f>pil!K561</f>
        <v>1.042</v>
      </c>
      <c r="L273">
        <v>12</v>
      </c>
      <c r="O273" t="str">
        <f>pil!E921</f>
        <v>N</v>
      </c>
      <c r="P273">
        <f>pil!F921</f>
        <v>-92.947000000000003</v>
      </c>
      <c r="Q273">
        <f>pil!G921</f>
        <v>-57.737000000000002</v>
      </c>
      <c r="R273">
        <f>pil!H921</f>
        <v>0.28899999999999998</v>
      </c>
      <c r="S273">
        <f>pil!I921</f>
        <v>15.298</v>
      </c>
      <c r="T273">
        <f>pil!J921</f>
        <v>-0.10199999999999999</v>
      </c>
      <c r="U273">
        <f>pil!K921</f>
        <v>-0.22700000000000001</v>
      </c>
      <c r="Y273" t="s">
        <v>12</v>
      </c>
      <c r="Z273">
        <f t="shared" ref="Z273:AE273" si="67">P273+E273</f>
        <v>-120.629</v>
      </c>
      <c r="AA273">
        <f t="shared" si="67"/>
        <v>-75.509</v>
      </c>
      <c r="AB273">
        <f t="shared" si="67"/>
        <v>-15.936000000000002</v>
      </c>
      <c r="AC273">
        <f t="shared" si="67"/>
        <v>14.936</v>
      </c>
      <c r="AD273">
        <f t="shared" si="67"/>
        <v>0.36500000000000005</v>
      </c>
      <c r="AE273">
        <f t="shared" si="67"/>
        <v>0.81500000000000006</v>
      </c>
    </row>
    <row r="274" spans="1:31" hidden="1" x14ac:dyDescent="0.25">
      <c r="A274">
        <v>12</v>
      </c>
      <c r="C274">
        <f>pil!D562</f>
        <v>4</v>
      </c>
      <c r="D274" t="str">
        <f>pil!E562</f>
        <v>Msup</v>
      </c>
      <c r="E274">
        <f>pil!F562</f>
        <v>4.7359999999999998</v>
      </c>
      <c r="F274">
        <f>pil!G562</f>
        <v>3.0779999999999998</v>
      </c>
      <c r="G274">
        <f>pil!H562</f>
        <v>13.085000000000001</v>
      </c>
      <c r="H274">
        <f>pil!I562</f>
        <v>0.29199999999999998</v>
      </c>
      <c r="I274">
        <f>pil!J562</f>
        <v>-0.39600000000000002</v>
      </c>
      <c r="J274">
        <f>pil!K562</f>
        <v>-0.88500000000000001</v>
      </c>
      <c r="L274">
        <v>12</v>
      </c>
      <c r="N274">
        <f>pil!D922</f>
        <v>4</v>
      </c>
      <c r="O274" t="str">
        <f>pil!E922</f>
        <v>Msup</v>
      </c>
      <c r="P274">
        <f>pil!F922</f>
        <v>-13.352</v>
      </c>
      <c r="Q274">
        <f>pil!G922</f>
        <v>-8.4700000000000006</v>
      </c>
      <c r="R274">
        <f>pil!H922</f>
        <v>0.192</v>
      </c>
      <c r="S274">
        <f>pil!I922</f>
        <v>11.138</v>
      </c>
      <c r="T274">
        <f>pil!J922</f>
        <v>-7.0999999999999994E-2</v>
      </c>
      <c r="U274">
        <f>pil!K922</f>
        <v>-0.159</v>
      </c>
      <c r="X274">
        <v>4</v>
      </c>
    </row>
    <row r="275" spans="1:31" hidden="1" x14ac:dyDescent="0.25">
      <c r="A275">
        <v>12</v>
      </c>
      <c r="D275" t="str">
        <f>pil!E563</f>
        <v>Minf</v>
      </c>
      <c r="E275">
        <f>pil!F563</f>
        <v>-4.6420000000000003</v>
      </c>
      <c r="F275">
        <f>pil!G563</f>
        <v>-3.0169999999999999</v>
      </c>
      <c r="G275">
        <f>pil!H563</f>
        <v>-11.512</v>
      </c>
      <c r="H275">
        <f>pil!I563</f>
        <v>-0.26100000000000001</v>
      </c>
      <c r="I275">
        <f>pil!J563</f>
        <v>0.33900000000000002</v>
      </c>
      <c r="J275">
        <f>pil!K563</f>
        <v>0.75700000000000001</v>
      </c>
      <c r="L275">
        <v>12</v>
      </c>
      <c r="O275" t="str">
        <f>pil!E923</f>
        <v>Minf</v>
      </c>
      <c r="P275">
        <f>pil!F923</f>
        <v>13.348000000000001</v>
      </c>
      <c r="Q275">
        <f>pil!G923</f>
        <v>8.4779999999999998</v>
      </c>
      <c r="R275">
        <f>pil!H923</f>
        <v>-0.17499999999999999</v>
      </c>
      <c r="S275">
        <f>pil!I923</f>
        <v>-9.7149999999999999</v>
      </c>
      <c r="T275">
        <f>pil!J923</f>
        <v>6.3E-2</v>
      </c>
      <c r="U275">
        <f>pil!K923</f>
        <v>0.14199999999999999</v>
      </c>
    </row>
    <row r="276" spans="1:31" hidden="1" x14ac:dyDescent="0.25">
      <c r="A276">
        <v>12</v>
      </c>
      <c r="D276" t="str">
        <f>pil!E564</f>
        <v>V</v>
      </c>
      <c r="E276">
        <f>pil!F564</f>
        <v>2.931</v>
      </c>
      <c r="F276">
        <f>pil!G564</f>
        <v>1.905</v>
      </c>
      <c r="G276">
        <f>pil!H564</f>
        <v>7.6630000000000003</v>
      </c>
      <c r="H276">
        <f>pil!I564</f>
        <v>0.17299999999999999</v>
      </c>
      <c r="I276">
        <f>pil!J564</f>
        <v>-0.23</v>
      </c>
      <c r="J276">
        <f>pil!K564</f>
        <v>-0.51300000000000001</v>
      </c>
      <c r="L276">
        <v>12</v>
      </c>
      <c r="O276" t="str">
        <f>pil!E924</f>
        <v>V</v>
      </c>
      <c r="P276">
        <f>pil!F924</f>
        <v>-8.3439999999999994</v>
      </c>
      <c r="Q276">
        <f>pil!G924</f>
        <v>-5.2960000000000003</v>
      </c>
      <c r="R276">
        <f>pil!H924</f>
        <v>0.114</v>
      </c>
      <c r="S276">
        <f>pil!I924</f>
        <v>6.5039999999999996</v>
      </c>
      <c r="T276">
        <f>pil!J924</f>
        <v>-4.2000000000000003E-2</v>
      </c>
      <c r="U276">
        <f>pil!K924</f>
        <v>-9.4E-2</v>
      </c>
    </row>
    <row r="277" spans="1:31" hidden="1" x14ac:dyDescent="0.25">
      <c r="A277">
        <v>12</v>
      </c>
      <c r="D277" t="str">
        <f>pil!E565</f>
        <v>N</v>
      </c>
      <c r="E277">
        <f>pil!F565</f>
        <v>-42.472000000000001</v>
      </c>
      <c r="F277">
        <f>pil!G565</f>
        <v>-27.265000000000001</v>
      </c>
      <c r="G277">
        <f>pil!H565</f>
        <v>-26.968</v>
      </c>
      <c r="H277">
        <f>pil!I565</f>
        <v>-0.60199999999999998</v>
      </c>
      <c r="I277">
        <f>pil!J565</f>
        <v>0.79300000000000004</v>
      </c>
      <c r="J277">
        <f>pil!K565</f>
        <v>1.7709999999999999</v>
      </c>
      <c r="L277">
        <v>12</v>
      </c>
      <c r="O277" t="str">
        <f>pil!E925</f>
        <v>N</v>
      </c>
      <c r="P277">
        <f>pil!F925</f>
        <v>-146.09800000000001</v>
      </c>
      <c r="Q277">
        <f>pil!G925</f>
        <v>-91.456999999999994</v>
      </c>
      <c r="R277">
        <f>pil!H925</f>
        <v>0.49</v>
      </c>
      <c r="S277">
        <f>pil!I925</f>
        <v>26.782</v>
      </c>
      <c r="T277">
        <f>pil!J925</f>
        <v>-0.17599999999999999</v>
      </c>
      <c r="U277">
        <f>pil!K925</f>
        <v>-0.39300000000000002</v>
      </c>
      <c r="Y277" t="s">
        <v>12</v>
      </c>
      <c r="Z277">
        <f t="shared" ref="Z277:AE277" si="68">P277+E277</f>
        <v>-188.57000000000002</v>
      </c>
      <c r="AA277">
        <f t="shared" si="68"/>
        <v>-118.72199999999999</v>
      </c>
      <c r="AB277">
        <f t="shared" si="68"/>
        <v>-26.478000000000002</v>
      </c>
      <c r="AC277">
        <f t="shared" si="68"/>
        <v>26.18</v>
      </c>
      <c r="AD277">
        <f t="shared" si="68"/>
        <v>0.61699999999999999</v>
      </c>
      <c r="AE277">
        <f t="shared" si="68"/>
        <v>1.3779999999999999</v>
      </c>
    </row>
    <row r="278" spans="1:31" hidden="1" x14ac:dyDescent="0.25">
      <c r="A278">
        <v>12</v>
      </c>
      <c r="C278">
        <f>pil!D566</f>
        <v>3</v>
      </c>
      <c r="D278" t="str">
        <f>pil!E566</f>
        <v>Msup</v>
      </c>
      <c r="E278">
        <f>pil!F566</f>
        <v>4.58</v>
      </c>
      <c r="F278">
        <f>pil!G566</f>
        <v>2.9670000000000001</v>
      </c>
      <c r="G278">
        <f>pil!H566</f>
        <v>14.521000000000001</v>
      </c>
      <c r="H278">
        <f>pil!I566</f>
        <v>0.309</v>
      </c>
      <c r="I278">
        <f>pil!J566</f>
        <v>-0.45300000000000001</v>
      </c>
      <c r="J278">
        <f>pil!K566</f>
        <v>-1.012</v>
      </c>
      <c r="L278">
        <v>12</v>
      </c>
      <c r="N278">
        <f>pil!D926</f>
        <v>3</v>
      </c>
      <c r="O278" t="str">
        <f>pil!E926</f>
        <v>Msup</v>
      </c>
      <c r="P278">
        <f>pil!F926</f>
        <v>-12.919</v>
      </c>
      <c r="Q278">
        <f>pil!G926</f>
        <v>-8.2140000000000004</v>
      </c>
      <c r="R278">
        <f>pil!H926</f>
        <v>0.20699999999999999</v>
      </c>
      <c r="S278">
        <f>pil!I926</f>
        <v>13.28</v>
      </c>
      <c r="T278">
        <f>pil!J926</f>
        <v>-7.9000000000000001E-2</v>
      </c>
      <c r="U278">
        <f>pil!K926</f>
        <v>-0.17699999999999999</v>
      </c>
      <c r="X278">
        <v>3</v>
      </c>
    </row>
    <row r="279" spans="1:31" hidden="1" x14ac:dyDescent="0.25">
      <c r="A279">
        <v>12</v>
      </c>
      <c r="D279" t="str">
        <f>pil!E567</f>
        <v>Minf</v>
      </c>
      <c r="E279">
        <f>pil!F567</f>
        <v>-4.4219999999999997</v>
      </c>
      <c r="F279">
        <f>pil!G567</f>
        <v>-2.867</v>
      </c>
      <c r="G279">
        <f>pil!H567</f>
        <v>-13.340999999999999</v>
      </c>
      <c r="H279">
        <f>pil!I567</f>
        <v>-0.28899999999999998</v>
      </c>
      <c r="I279">
        <f>pil!J567</f>
        <v>0.40699999999999997</v>
      </c>
      <c r="J279">
        <f>pil!K567</f>
        <v>0.90800000000000003</v>
      </c>
      <c r="L279">
        <v>12</v>
      </c>
      <c r="O279" t="str">
        <f>pil!E927</f>
        <v>Minf</v>
      </c>
      <c r="P279">
        <f>pil!F927</f>
        <v>12.715999999999999</v>
      </c>
      <c r="Q279">
        <f>pil!G927</f>
        <v>8.0820000000000007</v>
      </c>
      <c r="R279">
        <f>pil!H927</f>
        <v>-0.19600000000000001</v>
      </c>
      <c r="S279">
        <f>pil!I927</f>
        <v>-11.923999999999999</v>
      </c>
      <c r="T279">
        <f>pil!J927</f>
        <v>7.3999999999999996E-2</v>
      </c>
      <c r="U279">
        <f>pil!K927</f>
        <v>0.16400000000000001</v>
      </c>
    </row>
    <row r="280" spans="1:31" hidden="1" x14ac:dyDescent="0.25">
      <c r="A280">
        <v>12</v>
      </c>
      <c r="D280" t="str">
        <f>pil!E568</f>
        <v>V</v>
      </c>
      <c r="E280">
        <f>pil!F568</f>
        <v>2.8130000000000002</v>
      </c>
      <c r="F280">
        <f>pil!G568</f>
        <v>1.823</v>
      </c>
      <c r="G280">
        <f>pil!H568</f>
        <v>8.6859999999999999</v>
      </c>
      <c r="H280">
        <f>pil!I568</f>
        <v>0.187</v>
      </c>
      <c r="I280">
        <f>pil!J568</f>
        <v>-0.26900000000000002</v>
      </c>
      <c r="J280">
        <f>pil!K568</f>
        <v>-0.6</v>
      </c>
      <c r="L280">
        <v>12</v>
      </c>
      <c r="O280" t="str">
        <f>pil!E928</f>
        <v>V</v>
      </c>
      <c r="P280">
        <f>pil!F928</f>
        <v>-8.0109999999999992</v>
      </c>
      <c r="Q280">
        <f>pil!G928</f>
        <v>-5.0919999999999996</v>
      </c>
      <c r="R280">
        <f>pil!H928</f>
        <v>0.126</v>
      </c>
      <c r="S280">
        <f>pil!I928</f>
        <v>7.8659999999999997</v>
      </c>
      <c r="T280">
        <f>pil!J928</f>
        <v>-4.8000000000000001E-2</v>
      </c>
      <c r="U280">
        <f>pil!K928</f>
        <v>-0.107</v>
      </c>
    </row>
    <row r="281" spans="1:31" hidden="1" x14ac:dyDescent="0.25">
      <c r="A281">
        <v>12</v>
      </c>
      <c r="D281" t="str">
        <f>pil!E569</f>
        <v>N</v>
      </c>
      <c r="E281">
        <f>pil!F569</f>
        <v>-57.264000000000003</v>
      </c>
      <c r="F281">
        <f>pil!G569</f>
        <v>-36.750999999999998</v>
      </c>
      <c r="G281">
        <f>pil!H569</f>
        <v>-38.902999999999999</v>
      </c>
      <c r="H281">
        <f>pil!I569</f>
        <v>-0.86799999999999999</v>
      </c>
      <c r="I281">
        <f>pil!J569</f>
        <v>1.167</v>
      </c>
      <c r="J281">
        <f>pil!K569</f>
        <v>2.6059999999999999</v>
      </c>
      <c r="L281">
        <v>12</v>
      </c>
      <c r="O281" t="str">
        <f>pil!E929</f>
        <v>N</v>
      </c>
      <c r="P281">
        <f>pil!F929</f>
        <v>-199.12899999999999</v>
      </c>
      <c r="Q281">
        <f>pil!G929</f>
        <v>-125.09099999999999</v>
      </c>
      <c r="R281">
        <f>pil!H929</f>
        <v>0.71699999999999997</v>
      </c>
      <c r="S281">
        <f>pil!I929</f>
        <v>40.362000000000002</v>
      </c>
      <c r="T281">
        <f>pil!J929</f>
        <v>-0.26300000000000001</v>
      </c>
      <c r="U281">
        <f>pil!K929</f>
        <v>-0.58699999999999997</v>
      </c>
      <c r="Y281" t="s">
        <v>12</v>
      </c>
      <c r="Z281">
        <f t="shared" ref="Z281:AE281" si="69">P281+E281</f>
        <v>-256.39299999999997</v>
      </c>
      <c r="AA281">
        <f t="shared" si="69"/>
        <v>-161.84199999999998</v>
      </c>
      <c r="AB281">
        <f t="shared" si="69"/>
        <v>-38.186</v>
      </c>
      <c r="AC281">
        <f t="shared" si="69"/>
        <v>39.494</v>
      </c>
      <c r="AD281">
        <f t="shared" si="69"/>
        <v>0.90400000000000003</v>
      </c>
      <c r="AE281">
        <f t="shared" si="69"/>
        <v>2.0190000000000001</v>
      </c>
    </row>
    <row r="282" spans="1:31" hidden="1" x14ac:dyDescent="0.25">
      <c r="A282">
        <v>12</v>
      </c>
      <c r="C282">
        <f>pil!D570</f>
        <v>2</v>
      </c>
      <c r="D282" t="str">
        <f>pil!E570</f>
        <v>Msup</v>
      </c>
      <c r="E282">
        <f>pil!F570</f>
        <v>4.8959999999999999</v>
      </c>
      <c r="F282">
        <f>pil!G570</f>
        <v>3.1539999999999999</v>
      </c>
      <c r="G282">
        <f>pil!H570</f>
        <v>14.417999999999999</v>
      </c>
      <c r="H282">
        <f>pil!I570</f>
        <v>0.30599999999999999</v>
      </c>
      <c r="I282">
        <f>pil!J570</f>
        <v>-0.45600000000000002</v>
      </c>
      <c r="J282">
        <f>pil!K570</f>
        <v>-1.018</v>
      </c>
      <c r="L282">
        <v>12</v>
      </c>
      <c r="N282">
        <f>pil!D930</f>
        <v>2</v>
      </c>
      <c r="O282" t="str">
        <f>pil!E930</f>
        <v>Msup</v>
      </c>
      <c r="P282">
        <f>pil!F930</f>
        <v>-13.513</v>
      </c>
      <c r="Q282">
        <f>pil!G930</f>
        <v>-8.5730000000000004</v>
      </c>
      <c r="R282">
        <f>pil!H930</f>
        <v>0.21099999999999999</v>
      </c>
      <c r="S282">
        <f>pil!I930</f>
        <v>14.266999999999999</v>
      </c>
      <c r="T282">
        <f>pil!J930</f>
        <v>-8.3000000000000004E-2</v>
      </c>
      <c r="U282">
        <f>pil!K930</f>
        <v>-0.184</v>
      </c>
      <c r="X282">
        <v>2</v>
      </c>
    </row>
    <row r="283" spans="1:31" hidden="1" x14ac:dyDescent="0.25">
      <c r="A283">
        <v>12</v>
      </c>
      <c r="D283" t="str">
        <f>pil!E571</f>
        <v>Minf</v>
      </c>
      <c r="E283">
        <f>pil!F571</f>
        <v>-5.28</v>
      </c>
      <c r="F283">
        <f>pil!G571</f>
        <v>-3.3980000000000001</v>
      </c>
      <c r="G283">
        <f>pil!H571</f>
        <v>-15.206</v>
      </c>
      <c r="H283">
        <f>pil!I571</f>
        <v>-0.29599999999999999</v>
      </c>
      <c r="I283">
        <f>pil!J571</f>
        <v>0.45200000000000001</v>
      </c>
      <c r="J283">
        <f>pil!K571</f>
        <v>1.0089999999999999</v>
      </c>
      <c r="L283">
        <v>12</v>
      </c>
      <c r="O283" t="str">
        <f>pil!E931</f>
        <v>Minf</v>
      </c>
      <c r="P283">
        <f>pil!F931</f>
        <v>14.768000000000001</v>
      </c>
      <c r="Q283">
        <f>pil!G931</f>
        <v>9.3680000000000003</v>
      </c>
      <c r="R283">
        <f>pil!H931</f>
        <v>-0.221</v>
      </c>
      <c r="S283">
        <f>pil!I931</f>
        <v>-14.032</v>
      </c>
      <c r="T283">
        <f>pil!J931</f>
        <v>8.3000000000000004E-2</v>
      </c>
      <c r="U283">
        <f>pil!K931</f>
        <v>0.185</v>
      </c>
    </row>
    <row r="284" spans="1:31" hidden="1" x14ac:dyDescent="0.25">
      <c r="A284">
        <v>12</v>
      </c>
      <c r="D284" t="str">
        <f>pil!E572</f>
        <v>V</v>
      </c>
      <c r="E284">
        <f>pil!F572</f>
        <v>3.18</v>
      </c>
      <c r="F284">
        <f>pil!G572</f>
        <v>2.0470000000000002</v>
      </c>
      <c r="G284">
        <f>pil!H572</f>
        <v>9.2430000000000003</v>
      </c>
      <c r="H284">
        <f>pil!I572</f>
        <v>0.188</v>
      </c>
      <c r="I284">
        <f>pil!J572</f>
        <v>-0.28399999999999997</v>
      </c>
      <c r="J284">
        <f>pil!K572</f>
        <v>-0.63300000000000001</v>
      </c>
      <c r="L284">
        <v>12</v>
      </c>
      <c r="O284" t="str">
        <f>pil!E932</f>
        <v>V</v>
      </c>
      <c r="P284">
        <f>pil!F932</f>
        <v>-8.8379999999999992</v>
      </c>
      <c r="Q284">
        <f>pil!G932</f>
        <v>-5.6070000000000002</v>
      </c>
      <c r="R284">
        <f>pil!H932</f>
        <v>0.13500000000000001</v>
      </c>
      <c r="S284">
        <f>pil!I932</f>
        <v>8.8360000000000003</v>
      </c>
      <c r="T284">
        <f>pil!J932</f>
        <v>-5.1999999999999998E-2</v>
      </c>
      <c r="U284">
        <f>pil!K932</f>
        <v>-0.115</v>
      </c>
    </row>
    <row r="285" spans="1:31" hidden="1" x14ac:dyDescent="0.25">
      <c r="A285">
        <v>12</v>
      </c>
      <c r="D285" t="str">
        <f>pil!E573</f>
        <v>N</v>
      </c>
      <c r="E285">
        <f>pil!F573</f>
        <v>-72.087999999999994</v>
      </c>
      <c r="F285">
        <f>pil!G573</f>
        <v>-46.246000000000002</v>
      </c>
      <c r="G285">
        <f>pil!H573</f>
        <v>-51.503</v>
      </c>
      <c r="H285">
        <f>pil!I573</f>
        <v>-1.145</v>
      </c>
      <c r="I285">
        <f>pil!J573</f>
        <v>1.573</v>
      </c>
      <c r="J285">
        <f>pil!K573</f>
        <v>3.512</v>
      </c>
      <c r="L285">
        <v>12</v>
      </c>
      <c r="O285" t="str">
        <f>pil!E933</f>
        <v>N</v>
      </c>
      <c r="P285">
        <f>pil!F933</f>
        <v>-252.08500000000001</v>
      </c>
      <c r="Q285">
        <f>pil!G933</f>
        <v>-158.66900000000001</v>
      </c>
      <c r="R285">
        <f>pil!H933</f>
        <v>0.95699999999999996</v>
      </c>
      <c r="S285">
        <f>pil!I933</f>
        <v>55.74</v>
      </c>
      <c r="T285">
        <f>pil!J933</f>
        <v>-0.35699999999999998</v>
      </c>
      <c r="U285">
        <f>pil!K933</f>
        <v>-0.79800000000000004</v>
      </c>
      <c r="Y285" t="s">
        <v>12</v>
      </c>
      <c r="Z285">
        <f t="shared" ref="Z285:AE285" si="70">P285+E285</f>
        <v>-324.173</v>
      </c>
      <c r="AA285">
        <f t="shared" si="70"/>
        <v>-204.91500000000002</v>
      </c>
      <c r="AB285">
        <f t="shared" si="70"/>
        <v>-50.545999999999999</v>
      </c>
      <c r="AC285">
        <f t="shared" si="70"/>
        <v>54.594999999999999</v>
      </c>
      <c r="AD285">
        <f t="shared" si="70"/>
        <v>1.216</v>
      </c>
      <c r="AE285">
        <f t="shared" si="70"/>
        <v>2.714</v>
      </c>
    </row>
    <row r="286" spans="1:31" hidden="1" x14ac:dyDescent="0.25">
      <c r="A286">
        <v>12</v>
      </c>
      <c r="C286">
        <f>pil!D574</f>
        <v>1</v>
      </c>
      <c r="D286" t="str">
        <f>pil!E574</f>
        <v>Msup</v>
      </c>
      <c r="E286">
        <f>pil!F574</f>
        <v>3.407</v>
      </c>
      <c r="F286">
        <f>pil!G574</f>
        <v>2.181</v>
      </c>
      <c r="G286">
        <f>pil!H574</f>
        <v>10.593</v>
      </c>
      <c r="H286">
        <f>pil!I574</f>
        <v>0.313</v>
      </c>
      <c r="I286">
        <f>pil!J574</f>
        <v>-0.40600000000000003</v>
      </c>
      <c r="J286">
        <f>pil!K574</f>
        <v>-0.90600000000000003</v>
      </c>
      <c r="L286">
        <v>12</v>
      </c>
      <c r="N286">
        <f>pil!D934</f>
        <v>1</v>
      </c>
      <c r="O286" t="str">
        <f>pil!E934</f>
        <v>Msup</v>
      </c>
      <c r="P286">
        <f>pil!F934</f>
        <v>-9.0860000000000003</v>
      </c>
      <c r="Q286">
        <f>pil!G934</f>
        <v>-5.76</v>
      </c>
      <c r="R286">
        <f>pil!H934</f>
        <v>0.17399999999999999</v>
      </c>
      <c r="S286">
        <f>pil!I934</f>
        <v>13.574</v>
      </c>
      <c r="T286">
        <f>pil!J934</f>
        <v>-7.9000000000000001E-2</v>
      </c>
      <c r="U286">
        <f>pil!K934</f>
        <v>-0.17599999999999999</v>
      </c>
      <c r="X286">
        <v>1</v>
      </c>
    </row>
    <row r="287" spans="1:31" hidden="1" x14ac:dyDescent="0.25">
      <c r="A287">
        <v>12</v>
      </c>
      <c r="D287" t="str">
        <f>pil!E575</f>
        <v>Minf</v>
      </c>
      <c r="E287">
        <f>pil!F575</f>
        <v>-1.609</v>
      </c>
      <c r="F287">
        <f>pil!G575</f>
        <v>-1.036</v>
      </c>
      <c r="G287">
        <f>pil!H575</f>
        <v>-22.468</v>
      </c>
      <c r="H287">
        <f>pil!I575</f>
        <v>-0.59399999999999997</v>
      </c>
      <c r="I287">
        <f>pil!J575</f>
        <v>0.80700000000000005</v>
      </c>
      <c r="J287">
        <f>pil!K575</f>
        <v>1.8</v>
      </c>
      <c r="L287">
        <v>12</v>
      </c>
      <c r="O287" t="str">
        <f>pil!E935</f>
        <v>Minf</v>
      </c>
      <c r="P287">
        <f>pil!F935</f>
        <v>4.6630000000000003</v>
      </c>
      <c r="Q287">
        <f>pil!G935</f>
        <v>2.952</v>
      </c>
      <c r="R287">
        <f>pil!H935</f>
        <v>-0.315</v>
      </c>
      <c r="S287">
        <f>pil!I935</f>
        <v>-23.43</v>
      </c>
      <c r="T287">
        <f>pil!J935</f>
        <v>0.13700000000000001</v>
      </c>
      <c r="U287">
        <f>pil!K935</f>
        <v>0.30599999999999999</v>
      </c>
    </row>
    <row r="288" spans="1:31" hidden="1" x14ac:dyDescent="0.25">
      <c r="A288">
        <v>12</v>
      </c>
      <c r="D288" t="str">
        <f>pil!E576</f>
        <v>V</v>
      </c>
      <c r="E288">
        <f>pil!F576</f>
        <v>1.3560000000000001</v>
      </c>
      <c r="F288">
        <f>pil!G576</f>
        <v>0.86899999999999999</v>
      </c>
      <c r="G288">
        <f>pil!H576</f>
        <v>8.9290000000000003</v>
      </c>
      <c r="H288">
        <f>pil!I576</f>
        <v>0.245</v>
      </c>
      <c r="I288">
        <f>pil!J576</f>
        <v>-0.32800000000000001</v>
      </c>
      <c r="J288">
        <f>pil!K576</f>
        <v>-0.73199999999999998</v>
      </c>
      <c r="L288">
        <v>12</v>
      </c>
      <c r="O288" t="str">
        <f>pil!E936</f>
        <v>V</v>
      </c>
      <c r="P288">
        <f>pil!F936</f>
        <v>-3.7160000000000002</v>
      </c>
      <c r="Q288">
        <f>pil!G936</f>
        <v>-2.355</v>
      </c>
      <c r="R288">
        <f>pil!H936</f>
        <v>0.13200000000000001</v>
      </c>
      <c r="S288">
        <f>pil!I936</f>
        <v>9.9990000000000006</v>
      </c>
      <c r="T288">
        <f>pil!J936</f>
        <v>-5.8000000000000003E-2</v>
      </c>
      <c r="U288">
        <f>pil!K936</f>
        <v>-0.13</v>
      </c>
    </row>
    <row r="289" spans="1:31" hidden="1" x14ac:dyDescent="0.25">
      <c r="A289">
        <v>12</v>
      </c>
      <c r="D289" t="str">
        <f>pil!E577</f>
        <v>N</v>
      </c>
      <c r="E289">
        <f>pil!F577</f>
        <v>-86.67</v>
      </c>
      <c r="F289">
        <f>pil!G577</f>
        <v>-55.566000000000003</v>
      </c>
      <c r="G289">
        <f>pil!H577</f>
        <v>-63.152999999999999</v>
      </c>
      <c r="H289">
        <f>pil!I577</f>
        <v>-1.4259999999999999</v>
      </c>
      <c r="I289">
        <f>pil!J577</f>
        <v>1.9770000000000001</v>
      </c>
      <c r="J289">
        <f>pil!K577</f>
        <v>4.4139999999999997</v>
      </c>
      <c r="L289">
        <v>12</v>
      </c>
      <c r="O289" t="str">
        <f>pil!E937</f>
        <v>N</v>
      </c>
      <c r="P289">
        <f>pil!F937</f>
        <v>-303.87599999999998</v>
      </c>
      <c r="Q289">
        <f>pil!G937</f>
        <v>-191.49700000000001</v>
      </c>
      <c r="R289">
        <f>pil!H937</f>
        <v>1.1919999999999999</v>
      </c>
      <c r="S289">
        <f>pil!I937</f>
        <v>72.141999999999996</v>
      </c>
      <c r="T289">
        <f>pil!J937</f>
        <v>-0.45600000000000002</v>
      </c>
      <c r="U289">
        <f>pil!K937</f>
        <v>-1.018</v>
      </c>
      <c r="Y289" t="s">
        <v>12</v>
      </c>
      <c r="Z289">
        <f t="shared" ref="Z289:AE289" si="71">P289+E289</f>
        <v>-390.54599999999999</v>
      </c>
      <c r="AA289">
        <f t="shared" si="71"/>
        <v>-247.06300000000002</v>
      </c>
      <c r="AB289">
        <f t="shared" si="71"/>
        <v>-61.960999999999999</v>
      </c>
      <c r="AC289">
        <f t="shared" si="71"/>
        <v>70.715999999999994</v>
      </c>
      <c r="AD289">
        <f t="shared" si="71"/>
        <v>1.5210000000000001</v>
      </c>
      <c r="AE289">
        <f t="shared" si="71"/>
        <v>3.3959999999999999</v>
      </c>
    </row>
    <row r="290" spans="1:31" hidden="1" x14ac:dyDescent="0.25">
      <c r="A290">
        <v>13</v>
      </c>
      <c r="C290">
        <f>pil!D362</f>
        <v>6</v>
      </c>
      <c r="D290" t="str">
        <f>pil!E362</f>
        <v>Msup</v>
      </c>
      <c r="E290">
        <f>pil!F362</f>
        <v>-16.533999999999999</v>
      </c>
      <c r="F290">
        <f>pil!G362</f>
        <v>-11.46</v>
      </c>
      <c r="G290">
        <f>pil!H362</f>
        <v>39.484999999999999</v>
      </c>
      <c r="H290">
        <f>pil!I362</f>
        <v>0.39400000000000002</v>
      </c>
      <c r="I290">
        <f>pil!J362</f>
        <v>-0.59799999999999998</v>
      </c>
      <c r="J290">
        <f>pil!K362</f>
        <v>-1.3360000000000001</v>
      </c>
      <c r="L290">
        <v>13</v>
      </c>
      <c r="N290">
        <f>pil!D938</f>
        <v>6</v>
      </c>
      <c r="O290" t="str">
        <f>pil!E938</f>
        <v>Msup</v>
      </c>
      <c r="P290">
        <f>pil!F938</f>
        <v>-36.463000000000001</v>
      </c>
      <c r="Q290">
        <f>pil!G938</f>
        <v>-24.677</v>
      </c>
      <c r="R290">
        <f>pil!H938</f>
        <v>0.85899999999999999</v>
      </c>
      <c r="S290">
        <f>pil!I938</f>
        <v>43.48</v>
      </c>
      <c r="T290">
        <f>pil!J938</f>
        <v>-0.29399999999999998</v>
      </c>
      <c r="U290">
        <f>pil!K938</f>
        <v>-0.65500000000000003</v>
      </c>
      <c r="W290" s="1">
        <f>L291</f>
        <v>13</v>
      </c>
      <c r="X290">
        <v>6</v>
      </c>
    </row>
    <row r="291" spans="1:31" hidden="1" x14ac:dyDescent="0.25">
      <c r="A291">
        <v>13</v>
      </c>
      <c r="D291" t="str">
        <f>pil!E363</f>
        <v>Minf</v>
      </c>
      <c r="E291">
        <f>pil!F363</f>
        <v>12.028</v>
      </c>
      <c r="F291">
        <f>pil!G363</f>
        <v>8.3539999999999992</v>
      </c>
      <c r="G291">
        <f>pil!H363</f>
        <v>-32.127000000000002</v>
      </c>
      <c r="H291">
        <f>pil!I363</f>
        <v>-0.32300000000000001</v>
      </c>
      <c r="I291">
        <f>pil!J363</f>
        <v>0.47699999999999998</v>
      </c>
      <c r="J291">
        <f>pil!K363</f>
        <v>1.0649999999999999</v>
      </c>
      <c r="L291">
        <v>13</v>
      </c>
      <c r="O291" t="str">
        <f>pil!E939</f>
        <v>Minf</v>
      </c>
      <c r="P291">
        <f>pil!F939</f>
        <v>24.698</v>
      </c>
      <c r="Q291">
        <f>pil!G939</f>
        <v>16.239000000000001</v>
      </c>
      <c r="R291">
        <f>pil!H939</f>
        <v>-0.35</v>
      </c>
      <c r="S291">
        <f>pil!I939</f>
        <v>-14.365</v>
      </c>
      <c r="T291">
        <f>pil!J939</f>
        <v>8.1000000000000003E-2</v>
      </c>
      <c r="U291">
        <f>pil!K939</f>
        <v>0.18</v>
      </c>
      <c r="X291" s="1"/>
    </row>
    <row r="292" spans="1:31" hidden="1" x14ac:dyDescent="0.25">
      <c r="A292">
        <v>13</v>
      </c>
      <c r="D292" t="str">
        <f>pil!E364</f>
        <v>V</v>
      </c>
      <c r="E292">
        <f>pil!F364</f>
        <v>-8.9260000000000002</v>
      </c>
      <c r="F292">
        <f>pil!G364</f>
        <v>-6.1920000000000002</v>
      </c>
      <c r="G292">
        <f>pil!H364</f>
        <v>22.373999999999999</v>
      </c>
      <c r="H292">
        <f>pil!I364</f>
        <v>0.224</v>
      </c>
      <c r="I292">
        <f>pil!J364</f>
        <v>-0.33600000000000002</v>
      </c>
      <c r="J292">
        <f>pil!K364</f>
        <v>-0.75</v>
      </c>
      <c r="L292">
        <v>13</v>
      </c>
      <c r="O292" t="str">
        <f>pil!E940</f>
        <v>V</v>
      </c>
      <c r="P292">
        <f>pil!F940</f>
        <v>-19.113</v>
      </c>
      <c r="Q292">
        <f>pil!G940</f>
        <v>-12.786</v>
      </c>
      <c r="R292">
        <f>pil!H940</f>
        <v>0.373</v>
      </c>
      <c r="S292">
        <f>pil!I940</f>
        <v>16.904</v>
      </c>
      <c r="T292">
        <f>pil!J940</f>
        <v>-0.11700000000000001</v>
      </c>
      <c r="U292">
        <f>pil!K940</f>
        <v>-0.26100000000000001</v>
      </c>
    </row>
    <row r="293" spans="1:31" hidden="1" x14ac:dyDescent="0.25">
      <c r="A293">
        <v>13</v>
      </c>
      <c r="D293" t="str">
        <f>pil!E365</f>
        <v>N</v>
      </c>
      <c r="E293">
        <f>pil!F365</f>
        <v>-86.988</v>
      </c>
      <c r="F293">
        <f>pil!G365</f>
        <v>-56.484999999999999</v>
      </c>
      <c r="G293">
        <f>pil!H365</f>
        <v>8.0109999999999992</v>
      </c>
      <c r="H293">
        <f>pil!I365</f>
        <v>0.08</v>
      </c>
      <c r="I293">
        <f>pil!J365</f>
        <v>-0.115</v>
      </c>
      <c r="J293">
        <f>pil!K365</f>
        <v>-0.25600000000000001</v>
      </c>
      <c r="L293">
        <v>13</v>
      </c>
      <c r="O293" t="str">
        <f>pil!E941</f>
        <v>N</v>
      </c>
      <c r="P293">
        <f>pil!F941</f>
        <v>-119.32299999999999</v>
      </c>
      <c r="Q293">
        <f>pil!G941</f>
        <v>-74.739999999999995</v>
      </c>
      <c r="R293">
        <f>pil!H941</f>
        <v>9.2999999999999999E-2</v>
      </c>
      <c r="S293">
        <f>pil!I941</f>
        <v>4.702</v>
      </c>
      <c r="T293">
        <f>pil!J941</f>
        <v>-3.2000000000000001E-2</v>
      </c>
      <c r="U293">
        <f>pil!K941</f>
        <v>-7.0999999999999994E-2</v>
      </c>
      <c r="Y293" t="s">
        <v>12</v>
      </c>
      <c r="Z293">
        <f t="shared" ref="Z293:AE293" si="72">P293+E293</f>
        <v>-206.31099999999998</v>
      </c>
      <c r="AA293">
        <f t="shared" si="72"/>
        <v>-131.22499999999999</v>
      </c>
      <c r="AB293">
        <f t="shared" si="72"/>
        <v>8.1039999999999992</v>
      </c>
      <c r="AC293">
        <f t="shared" si="72"/>
        <v>4.782</v>
      </c>
      <c r="AD293">
        <f t="shared" si="72"/>
        <v>-0.14700000000000002</v>
      </c>
      <c r="AE293">
        <f t="shared" si="72"/>
        <v>-0.32700000000000001</v>
      </c>
    </row>
    <row r="294" spans="1:31" hidden="1" x14ac:dyDescent="0.25">
      <c r="A294">
        <v>13</v>
      </c>
      <c r="C294">
        <f>pil!D366</f>
        <v>5</v>
      </c>
      <c r="D294" t="str">
        <f>pil!E366</f>
        <v>Msup</v>
      </c>
      <c r="E294">
        <f>pil!F366</f>
        <v>-8.0510000000000002</v>
      </c>
      <c r="F294">
        <f>pil!G366</f>
        <v>-5.6109999999999998</v>
      </c>
      <c r="G294">
        <f>pil!H366</f>
        <v>47.412999999999997</v>
      </c>
      <c r="H294">
        <f>pil!I366</f>
        <v>0.45400000000000001</v>
      </c>
      <c r="I294">
        <f>pil!J366</f>
        <v>-0.76600000000000001</v>
      </c>
      <c r="J294">
        <f>pil!K366</f>
        <v>-1.7110000000000001</v>
      </c>
      <c r="L294">
        <v>13</v>
      </c>
      <c r="N294">
        <f>pil!D942</f>
        <v>5</v>
      </c>
      <c r="O294" t="str">
        <f>pil!E942</f>
        <v>Msup</v>
      </c>
      <c r="P294">
        <f>pil!F942</f>
        <v>-15.247999999999999</v>
      </c>
      <c r="Q294">
        <f>pil!G942</f>
        <v>-9.8829999999999991</v>
      </c>
      <c r="R294">
        <f>pil!H942</f>
        <v>1.0209999999999999</v>
      </c>
      <c r="S294">
        <f>pil!I942</f>
        <v>64.756</v>
      </c>
      <c r="T294">
        <f>pil!J942</f>
        <v>-0.39200000000000002</v>
      </c>
      <c r="U294">
        <f>pil!K942</f>
        <v>-0.875</v>
      </c>
      <c r="X294">
        <v>5</v>
      </c>
    </row>
    <row r="295" spans="1:31" hidden="1" x14ac:dyDescent="0.25">
      <c r="A295">
        <v>13</v>
      </c>
      <c r="D295" t="str">
        <f>pil!E367</f>
        <v>Minf</v>
      </c>
      <c r="E295">
        <f>pil!F367</f>
        <v>8.5190000000000001</v>
      </c>
      <c r="F295">
        <f>pil!G367</f>
        <v>5.94</v>
      </c>
      <c r="G295">
        <f>pil!H367</f>
        <v>-49.305</v>
      </c>
      <c r="H295">
        <f>pil!I367</f>
        <v>-0.47399999999999998</v>
      </c>
      <c r="I295">
        <f>pil!J367</f>
        <v>0.78700000000000003</v>
      </c>
      <c r="J295">
        <f>pil!K367</f>
        <v>1.758</v>
      </c>
      <c r="L295">
        <v>13</v>
      </c>
      <c r="O295" t="str">
        <f>pil!E943</f>
        <v>Minf</v>
      </c>
      <c r="P295">
        <f>pil!F943</f>
        <v>19.506</v>
      </c>
      <c r="Q295">
        <f>pil!G943</f>
        <v>12.872999999999999</v>
      </c>
      <c r="R295">
        <f>pil!H943</f>
        <v>-0.81299999999999994</v>
      </c>
      <c r="S295">
        <f>pil!I943</f>
        <v>-48.021999999999998</v>
      </c>
      <c r="T295">
        <f>pil!J943</f>
        <v>0.28799999999999998</v>
      </c>
      <c r="U295">
        <f>pil!K943</f>
        <v>0.64200000000000002</v>
      </c>
    </row>
    <row r="296" spans="1:31" hidden="1" x14ac:dyDescent="0.25">
      <c r="A296">
        <v>13</v>
      </c>
      <c r="D296" t="str">
        <f>pil!E368</f>
        <v>V</v>
      </c>
      <c r="E296">
        <f>pil!F368</f>
        <v>-5.1779999999999999</v>
      </c>
      <c r="F296">
        <f>pil!G368</f>
        <v>-3.61</v>
      </c>
      <c r="G296">
        <f>pil!H368</f>
        <v>30.216999999999999</v>
      </c>
      <c r="H296">
        <f>pil!I368</f>
        <v>0.28999999999999998</v>
      </c>
      <c r="I296">
        <f>pil!J368</f>
        <v>-0.48599999999999999</v>
      </c>
      <c r="J296">
        <f>pil!K368</f>
        <v>-1.0840000000000001</v>
      </c>
      <c r="L296">
        <v>13</v>
      </c>
      <c r="O296" t="str">
        <f>pil!E944</f>
        <v>V</v>
      </c>
      <c r="P296">
        <f>pil!F944</f>
        <v>-10.861000000000001</v>
      </c>
      <c r="Q296">
        <f>pil!G944</f>
        <v>-7.1109999999999998</v>
      </c>
      <c r="R296">
        <f>pil!H944</f>
        <v>0.56899999999999995</v>
      </c>
      <c r="S296">
        <f>pil!I944</f>
        <v>34.759</v>
      </c>
      <c r="T296">
        <f>pil!J944</f>
        <v>-0.21199999999999999</v>
      </c>
      <c r="U296">
        <f>pil!K944</f>
        <v>-0.47399999999999998</v>
      </c>
    </row>
    <row r="297" spans="1:31" hidden="1" x14ac:dyDescent="0.25">
      <c r="A297">
        <v>13</v>
      </c>
      <c r="D297" t="str">
        <f>pil!E369</f>
        <v>N</v>
      </c>
      <c r="E297">
        <f>pil!F369</f>
        <v>-169.86199999999999</v>
      </c>
      <c r="F297">
        <f>pil!G369</f>
        <v>-110.14400000000001</v>
      </c>
      <c r="G297">
        <f>pil!H369</f>
        <v>29.291</v>
      </c>
      <c r="H297">
        <f>pil!I369</f>
        <v>0.28799999999999998</v>
      </c>
      <c r="I297">
        <f>pil!J369</f>
        <v>-0.44600000000000001</v>
      </c>
      <c r="J297">
        <f>pil!K369</f>
        <v>-0.997</v>
      </c>
      <c r="L297">
        <v>13</v>
      </c>
      <c r="O297" t="str">
        <f>pil!E945</f>
        <v>N</v>
      </c>
      <c r="P297">
        <f>pil!F945</f>
        <v>-256.209</v>
      </c>
      <c r="Q297">
        <f>pil!G945</f>
        <v>-162.054</v>
      </c>
      <c r="R297">
        <f>pil!H945</f>
        <v>0.26400000000000001</v>
      </c>
      <c r="S297">
        <f>pil!I945</f>
        <v>13.92</v>
      </c>
      <c r="T297">
        <f>pil!J945</f>
        <v>-9.1999999999999998E-2</v>
      </c>
      <c r="U297">
        <f>pil!K945</f>
        <v>-0.20599999999999999</v>
      </c>
      <c r="Y297" t="s">
        <v>12</v>
      </c>
      <c r="Z297">
        <f t="shared" ref="Z297:AE297" si="73">P297+E297</f>
        <v>-426.07100000000003</v>
      </c>
      <c r="AA297">
        <f t="shared" si="73"/>
        <v>-272.19799999999998</v>
      </c>
      <c r="AB297">
        <f t="shared" si="73"/>
        <v>29.555</v>
      </c>
      <c r="AC297">
        <f t="shared" si="73"/>
        <v>14.208</v>
      </c>
      <c r="AD297">
        <f t="shared" si="73"/>
        <v>-0.53800000000000003</v>
      </c>
      <c r="AE297">
        <f t="shared" si="73"/>
        <v>-1.2030000000000001</v>
      </c>
    </row>
    <row r="298" spans="1:31" hidden="1" x14ac:dyDescent="0.25">
      <c r="A298">
        <v>13</v>
      </c>
      <c r="C298">
        <f>pil!D370</f>
        <v>4</v>
      </c>
      <c r="D298" t="str">
        <f>pil!E370</f>
        <v>Msup</v>
      </c>
      <c r="E298">
        <f>pil!F370</f>
        <v>-8.7880000000000003</v>
      </c>
      <c r="F298">
        <f>pil!G370</f>
        <v>-6.1449999999999996</v>
      </c>
      <c r="G298">
        <f>pil!H370</f>
        <v>63.206000000000003</v>
      </c>
      <c r="H298">
        <f>pil!I370</f>
        <v>0.61</v>
      </c>
      <c r="I298">
        <f>pil!J370</f>
        <v>-1.042</v>
      </c>
      <c r="J298">
        <f>pil!K370</f>
        <v>-2.3250000000000002</v>
      </c>
      <c r="L298">
        <v>13</v>
      </c>
      <c r="N298">
        <f>pil!D946</f>
        <v>4</v>
      </c>
      <c r="O298" t="str">
        <f>pil!E946</f>
        <v>Msup</v>
      </c>
      <c r="P298">
        <f>pil!F946</f>
        <v>-21.952999999999999</v>
      </c>
      <c r="Q298">
        <f>pil!G946</f>
        <v>-14.596</v>
      </c>
      <c r="R298">
        <f>pil!H946</f>
        <v>1.379</v>
      </c>
      <c r="S298">
        <f>pil!I946</f>
        <v>79.997</v>
      </c>
      <c r="T298">
        <f>pil!J946</f>
        <v>-0.50700000000000001</v>
      </c>
      <c r="U298">
        <f>pil!K946</f>
        <v>-1.133</v>
      </c>
      <c r="X298">
        <v>4</v>
      </c>
    </row>
    <row r="299" spans="1:31" hidden="1" x14ac:dyDescent="0.25">
      <c r="A299">
        <v>13</v>
      </c>
      <c r="D299" t="str">
        <f>pil!E371</f>
        <v>Minf</v>
      </c>
      <c r="E299">
        <f>pil!F371</f>
        <v>8.6950000000000003</v>
      </c>
      <c r="F299">
        <f>pil!G371</f>
        <v>6.0780000000000003</v>
      </c>
      <c r="G299">
        <f>pil!H371</f>
        <v>-61.319000000000003</v>
      </c>
      <c r="H299">
        <f>pil!I371</f>
        <v>-0.59599999999999997</v>
      </c>
      <c r="I299">
        <f>pil!J371</f>
        <v>1.006</v>
      </c>
      <c r="J299">
        <f>pil!K371</f>
        <v>2.2450000000000001</v>
      </c>
      <c r="L299">
        <v>13</v>
      </c>
      <c r="O299" t="str">
        <f>pil!E947</f>
        <v>Minf</v>
      </c>
      <c r="P299">
        <f>pil!F947</f>
        <v>21.611000000000001</v>
      </c>
      <c r="Q299">
        <f>pil!G947</f>
        <v>14.287000000000001</v>
      </c>
      <c r="R299">
        <f>pil!H947</f>
        <v>-1.091</v>
      </c>
      <c r="S299">
        <f>pil!I947</f>
        <v>-56.941000000000003</v>
      </c>
      <c r="T299">
        <f>pil!J947</f>
        <v>0.379</v>
      </c>
      <c r="U299">
        <f>pil!K947</f>
        <v>0.84699999999999998</v>
      </c>
    </row>
    <row r="300" spans="1:31" hidden="1" x14ac:dyDescent="0.25">
      <c r="A300">
        <v>13</v>
      </c>
      <c r="D300" t="str">
        <f>pil!E372</f>
        <v>V</v>
      </c>
      <c r="E300">
        <f>pil!F372</f>
        <v>-5.4640000000000004</v>
      </c>
      <c r="F300">
        <f>pil!G372</f>
        <v>-3.82</v>
      </c>
      <c r="G300">
        <f>pil!H372</f>
        <v>38.908000000000001</v>
      </c>
      <c r="H300">
        <f>pil!I372</f>
        <v>0.377</v>
      </c>
      <c r="I300">
        <f>pil!J372</f>
        <v>-0.64</v>
      </c>
      <c r="J300">
        <f>pil!K372</f>
        <v>-1.4279999999999999</v>
      </c>
      <c r="L300">
        <v>13</v>
      </c>
      <c r="O300" t="str">
        <f>pil!E948</f>
        <v>V</v>
      </c>
      <c r="P300">
        <f>pil!F948</f>
        <v>-13.614000000000001</v>
      </c>
      <c r="Q300">
        <f>pil!G948</f>
        <v>-9.0259999999999998</v>
      </c>
      <c r="R300">
        <f>pil!H948</f>
        <v>0.76700000000000002</v>
      </c>
      <c r="S300">
        <f>pil!I948</f>
        <v>42.317</v>
      </c>
      <c r="T300">
        <f>pil!J948</f>
        <v>-0.27700000000000002</v>
      </c>
      <c r="U300">
        <f>pil!K948</f>
        <v>-0.61899999999999999</v>
      </c>
    </row>
    <row r="301" spans="1:31" hidden="1" x14ac:dyDescent="0.25">
      <c r="A301">
        <v>13</v>
      </c>
      <c r="D301" t="str">
        <f>pil!E373</f>
        <v>N</v>
      </c>
      <c r="E301">
        <f>pil!F373</f>
        <v>-255.17599999999999</v>
      </c>
      <c r="F301">
        <f>pil!G373</f>
        <v>-165.631</v>
      </c>
      <c r="G301">
        <f>pil!H373</f>
        <v>65.117000000000004</v>
      </c>
      <c r="H301">
        <f>pil!I373</f>
        <v>0.63600000000000001</v>
      </c>
      <c r="I301">
        <f>pil!J373</f>
        <v>-1.038</v>
      </c>
      <c r="J301">
        <f>pil!K373</f>
        <v>-2.3170000000000002</v>
      </c>
      <c r="L301">
        <v>13</v>
      </c>
      <c r="O301" t="str">
        <f>pil!E949</f>
        <v>N</v>
      </c>
      <c r="P301">
        <f>pil!F949</f>
        <v>-396.94799999999998</v>
      </c>
      <c r="Q301">
        <f>pil!G949</f>
        <v>-252.16800000000001</v>
      </c>
      <c r="R301">
        <f>pil!H949</f>
        <v>0.63400000000000001</v>
      </c>
      <c r="S301">
        <f>pil!I949</f>
        <v>35.07</v>
      </c>
      <c r="T301">
        <f>pil!J949</f>
        <v>-0.23</v>
      </c>
      <c r="U301">
        <f>pil!K949</f>
        <v>-0.51300000000000001</v>
      </c>
      <c r="Y301" t="s">
        <v>12</v>
      </c>
      <c r="Z301">
        <f t="shared" ref="Z301:AE301" si="74">P301+E301</f>
        <v>-652.12400000000002</v>
      </c>
      <c r="AA301">
        <f t="shared" si="74"/>
        <v>-417.79899999999998</v>
      </c>
      <c r="AB301">
        <f t="shared" si="74"/>
        <v>65.751000000000005</v>
      </c>
      <c r="AC301">
        <f t="shared" si="74"/>
        <v>35.706000000000003</v>
      </c>
      <c r="AD301">
        <f t="shared" si="74"/>
        <v>-1.268</v>
      </c>
      <c r="AE301">
        <f t="shared" si="74"/>
        <v>-2.83</v>
      </c>
    </row>
    <row r="302" spans="1:31" hidden="1" x14ac:dyDescent="0.25">
      <c r="A302">
        <v>13</v>
      </c>
      <c r="C302">
        <f>pil!D374</f>
        <v>3</v>
      </c>
      <c r="D302" t="str">
        <f>pil!E374</f>
        <v>Msup</v>
      </c>
      <c r="E302">
        <f>pil!F374</f>
        <v>-8.2769999999999992</v>
      </c>
      <c r="F302">
        <f>pil!G374</f>
        <v>-5.81</v>
      </c>
      <c r="G302">
        <f>pil!H374</f>
        <v>71.823999999999998</v>
      </c>
      <c r="H302">
        <f>pil!I374</f>
        <v>0.66300000000000003</v>
      </c>
      <c r="I302">
        <f>pil!J374</f>
        <v>-1.202</v>
      </c>
      <c r="J302">
        <f>pil!K374</f>
        <v>-2.6829999999999998</v>
      </c>
      <c r="L302">
        <v>13</v>
      </c>
      <c r="N302">
        <f>pil!D950</f>
        <v>3</v>
      </c>
      <c r="O302" t="str">
        <f>pil!E950</f>
        <v>Msup</v>
      </c>
      <c r="P302">
        <f>pil!F950</f>
        <v>-19.012</v>
      </c>
      <c r="Q302">
        <f>pil!G950</f>
        <v>-12.558999999999999</v>
      </c>
      <c r="R302">
        <f>pil!H950</f>
        <v>1.4279999999999999</v>
      </c>
      <c r="S302">
        <f>pil!I950</f>
        <v>95.658000000000001</v>
      </c>
      <c r="T302">
        <f>pil!J950</f>
        <v>-0.55400000000000005</v>
      </c>
      <c r="U302">
        <f>pil!K950</f>
        <v>-1.2370000000000001</v>
      </c>
      <c r="X302">
        <v>3</v>
      </c>
    </row>
    <row r="303" spans="1:31" hidden="1" x14ac:dyDescent="0.25">
      <c r="A303">
        <v>13</v>
      </c>
      <c r="D303" t="str">
        <f>pil!E375</f>
        <v>Minf</v>
      </c>
      <c r="E303">
        <f>pil!F375</f>
        <v>8.1859999999999999</v>
      </c>
      <c r="F303">
        <f>pil!G375</f>
        <v>5.742</v>
      </c>
      <c r="G303">
        <f>pil!H375</f>
        <v>-70.894999999999996</v>
      </c>
      <c r="H303">
        <f>pil!I375</f>
        <v>-0.65700000000000003</v>
      </c>
      <c r="I303">
        <f>pil!J375</f>
        <v>1.1819999999999999</v>
      </c>
      <c r="J303">
        <f>pil!K375</f>
        <v>2.6379999999999999</v>
      </c>
      <c r="L303">
        <v>13</v>
      </c>
      <c r="O303" t="str">
        <f>pil!E951</f>
        <v>Minf</v>
      </c>
      <c r="P303">
        <f>pil!F951</f>
        <v>19.571999999999999</v>
      </c>
      <c r="Q303">
        <f>pil!G951</f>
        <v>12.922000000000001</v>
      </c>
      <c r="R303">
        <f>pil!H951</f>
        <v>-1.304</v>
      </c>
      <c r="S303">
        <f>pil!I951</f>
        <v>-78.147000000000006</v>
      </c>
      <c r="T303">
        <f>pil!J951</f>
        <v>0.48699999999999999</v>
      </c>
      <c r="U303">
        <f>pil!K951</f>
        <v>1.087</v>
      </c>
    </row>
    <row r="304" spans="1:31" hidden="1" x14ac:dyDescent="0.25">
      <c r="A304">
        <v>13</v>
      </c>
      <c r="D304" t="str">
        <f>pil!E376</f>
        <v>V</v>
      </c>
      <c r="E304">
        <f>pil!F376</f>
        <v>-5.1449999999999996</v>
      </c>
      <c r="F304">
        <f>pil!G376</f>
        <v>-3.61</v>
      </c>
      <c r="G304">
        <f>pil!H376</f>
        <v>44.594000000000001</v>
      </c>
      <c r="H304">
        <f>pil!I376</f>
        <v>0.41199999999999998</v>
      </c>
      <c r="I304">
        <f>pil!J376</f>
        <v>-0.745</v>
      </c>
      <c r="J304">
        <f>pil!K376</f>
        <v>-1.663</v>
      </c>
      <c r="L304">
        <v>13</v>
      </c>
      <c r="O304" t="str">
        <f>pil!E952</f>
        <v>V</v>
      </c>
      <c r="P304">
        <f>pil!F952</f>
        <v>-12.058</v>
      </c>
      <c r="Q304">
        <f>pil!G952</f>
        <v>-7.9630000000000001</v>
      </c>
      <c r="R304">
        <f>pil!H952</f>
        <v>0.85</v>
      </c>
      <c r="S304">
        <f>pil!I952</f>
        <v>53.982999999999997</v>
      </c>
      <c r="T304">
        <f>pil!J952</f>
        <v>-0.32500000000000001</v>
      </c>
      <c r="U304">
        <f>pil!K952</f>
        <v>-0.72599999999999998</v>
      </c>
    </row>
    <row r="305" spans="1:31" hidden="1" x14ac:dyDescent="0.25">
      <c r="A305">
        <v>13</v>
      </c>
      <c r="D305" t="str">
        <f>pil!E377</f>
        <v>N</v>
      </c>
      <c r="E305">
        <f>pil!F377</f>
        <v>-340.57400000000001</v>
      </c>
      <c r="F305">
        <f>pil!G377</f>
        <v>-221.18199999999999</v>
      </c>
      <c r="G305">
        <f>pil!H377</f>
        <v>108.423</v>
      </c>
      <c r="H305">
        <f>pil!I377</f>
        <v>1.05</v>
      </c>
      <c r="I305">
        <f>pil!J377</f>
        <v>-1.7729999999999999</v>
      </c>
      <c r="J305">
        <f>pil!K377</f>
        <v>-3.9580000000000002</v>
      </c>
      <c r="L305">
        <v>13</v>
      </c>
      <c r="O305" t="str">
        <f>pil!E953</f>
        <v>N</v>
      </c>
      <c r="P305">
        <f>pil!F953</f>
        <v>-537.38400000000001</v>
      </c>
      <c r="Q305">
        <f>pil!G953</f>
        <v>-342.05900000000003</v>
      </c>
      <c r="R305">
        <f>pil!H953</f>
        <v>1.0640000000000001</v>
      </c>
      <c r="S305">
        <f>pil!I953</f>
        <v>60.761000000000003</v>
      </c>
      <c r="T305">
        <f>pil!J953</f>
        <v>-0.39300000000000002</v>
      </c>
      <c r="U305">
        <f>pil!K953</f>
        <v>-0.877</v>
      </c>
      <c r="Y305" t="s">
        <v>12</v>
      </c>
      <c r="Z305">
        <f t="shared" ref="Z305:AE305" si="75">P305+E305</f>
        <v>-877.95800000000008</v>
      </c>
      <c r="AA305">
        <f t="shared" si="75"/>
        <v>-563.24099999999999</v>
      </c>
      <c r="AB305">
        <f t="shared" si="75"/>
        <v>109.48699999999999</v>
      </c>
      <c r="AC305">
        <f t="shared" si="75"/>
        <v>61.811</v>
      </c>
      <c r="AD305">
        <f t="shared" si="75"/>
        <v>-2.1659999999999999</v>
      </c>
      <c r="AE305">
        <f t="shared" si="75"/>
        <v>-4.835</v>
      </c>
    </row>
    <row r="306" spans="1:31" hidden="1" x14ac:dyDescent="0.25">
      <c r="A306">
        <v>13</v>
      </c>
      <c r="C306">
        <f>pil!D378</f>
        <v>2</v>
      </c>
      <c r="D306" t="str">
        <f>pil!E378</f>
        <v>Msup</v>
      </c>
      <c r="E306">
        <f>pil!F378</f>
        <v>-8.1999999999999993</v>
      </c>
      <c r="F306">
        <f>pil!G378</f>
        <v>-5.8029999999999999</v>
      </c>
      <c r="G306">
        <f>pil!H378</f>
        <v>76.575999999999993</v>
      </c>
      <c r="H306">
        <f>pil!I378</f>
        <v>0.70899999999999996</v>
      </c>
      <c r="I306">
        <f>pil!J378</f>
        <v>-1.304</v>
      </c>
      <c r="J306">
        <f>pil!K378</f>
        <v>-2.91</v>
      </c>
      <c r="L306">
        <v>13</v>
      </c>
      <c r="N306">
        <f>pil!D954</f>
        <v>2</v>
      </c>
      <c r="O306" t="str">
        <f>pil!E954</f>
        <v>Msup</v>
      </c>
      <c r="P306">
        <f>pil!F954</f>
        <v>-19.294</v>
      </c>
      <c r="Q306">
        <f>pil!G954</f>
        <v>-12.615</v>
      </c>
      <c r="R306">
        <f>pil!H954</f>
        <v>1.3620000000000001</v>
      </c>
      <c r="S306">
        <f>pil!I954</f>
        <v>93.971999999999994</v>
      </c>
      <c r="T306">
        <f>pil!J954</f>
        <v>-0.52900000000000003</v>
      </c>
      <c r="U306">
        <f>pil!K954</f>
        <v>-1.18</v>
      </c>
      <c r="X306">
        <v>2</v>
      </c>
    </row>
    <row r="307" spans="1:31" hidden="1" x14ac:dyDescent="0.25">
      <c r="A307">
        <v>13</v>
      </c>
      <c r="D307" t="str">
        <f>pil!E379</f>
        <v>Minf</v>
      </c>
      <c r="E307">
        <f>pil!F379</f>
        <v>8.6219999999999999</v>
      </c>
      <c r="F307">
        <f>pil!G379</f>
        <v>6.1070000000000002</v>
      </c>
      <c r="G307">
        <f>pil!H379</f>
        <v>-79.597999999999999</v>
      </c>
      <c r="H307">
        <f>pil!I379</f>
        <v>-0.72899999999999998</v>
      </c>
      <c r="I307">
        <f>pil!J379</f>
        <v>1.3460000000000001</v>
      </c>
      <c r="J307">
        <f>pil!K379</f>
        <v>3.004</v>
      </c>
      <c r="L307">
        <v>13</v>
      </c>
      <c r="O307" t="str">
        <f>pil!E955</f>
        <v>Minf</v>
      </c>
      <c r="P307">
        <f>pil!F955</f>
        <v>21.675000000000001</v>
      </c>
      <c r="Q307">
        <f>pil!G955</f>
        <v>14.128</v>
      </c>
      <c r="R307">
        <f>pil!H955</f>
        <v>-1.357</v>
      </c>
      <c r="S307">
        <f>pil!I955</f>
        <v>-77.802000000000007</v>
      </c>
      <c r="T307">
        <f>pil!J955</f>
        <v>0.45300000000000001</v>
      </c>
      <c r="U307">
        <f>pil!K955</f>
        <v>1.0109999999999999</v>
      </c>
    </row>
    <row r="308" spans="1:31" hidden="1" x14ac:dyDescent="0.25">
      <c r="A308">
        <v>13</v>
      </c>
      <c r="D308" t="str">
        <f>pil!E380</f>
        <v>V</v>
      </c>
      <c r="E308">
        <f>pil!F380</f>
        <v>-5.2569999999999997</v>
      </c>
      <c r="F308">
        <f>pil!G380</f>
        <v>-3.722</v>
      </c>
      <c r="G308">
        <f>pil!H380</f>
        <v>48.801000000000002</v>
      </c>
      <c r="H308">
        <f>pil!I380</f>
        <v>0.45</v>
      </c>
      <c r="I308">
        <f>pil!J380</f>
        <v>-0.82799999999999996</v>
      </c>
      <c r="J308">
        <f>pil!K380</f>
        <v>-1.8480000000000001</v>
      </c>
      <c r="L308">
        <v>13</v>
      </c>
      <c r="O308" t="str">
        <f>pil!E956</f>
        <v>V</v>
      </c>
      <c r="P308">
        <f>pil!F956</f>
        <v>-12.803000000000001</v>
      </c>
      <c r="Q308">
        <f>pil!G956</f>
        <v>-8.3569999999999993</v>
      </c>
      <c r="R308">
        <f>pil!H956</f>
        <v>0.84499999999999997</v>
      </c>
      <c r="S308">
        <f>pil!I956</f>
        <v>53.32</v>
      </c>
      <c r="T308">
        <f>pil!J956</f>
        <v>-0.307</v>
      </c>
      <c r="U308">
        <f>pil!K956</f>
        <v>-0.68500000000000005</v>
      </c>
    </row>
    <row r="309" spans="1:31" hidden="1" x14ac:dyDescent="0.25">
      <c r="A309">
        <v>13</v>
      </c>
      <c r="D309" t="str">
        <f>pil!E381</f>
        <v>N</v>
      </c>
      <c r="E309">
        <f>pil!F381</f>
        <v>-426.05200000000002</v>
      </c>
      <c r="F309">
        <f>pil!G381</f>
        <v>-276.8</v>
      </c>
      <c r="G309">
        <f>pil!H381</f>
        <v>157.137</v>
      </c>
      <c r="H309">
        <f>pil!I381</f>
        <v>1.508</v>
      </c>
      <c r="I309">
        <f>pil!J381</f>
        <v>-2.62</v>
      </c>
      <c r="J309">
        <f>pil!K381</f>
        <v>-5.8479999999999999</v>
      </c>
      <c r="L309">
        <v>13</v>
      </c>
      <c r="O309" t="str">
        <f>pil!E957</f>
        <v>N</v>
      </c>
      <c r="P309">
        <f>pil!F957</f>
        <v>-677.19600000000003</v>
      </c>
      <c r="Q309">
        <f>pil!G957</f>
        <v>-431.5</v>
      </c>
      <c r="R309">
        <f>pil!H957</f>
        <v>1.5189999999999999</v>
      </c>
      <c r="S309">
        <f>pil!I957</f>
        <v>89.956999999999994</v>
      </c>
      <c r="T309">
        <f>pil!J957</f>
        <v>-0.57099999999999995</v>
      </c>
      <c r="U309">
        <f>pil!K957</f>
        <v>-1.2749999999999999</v>
      </c>
      <c r="Y309" t="s">
        <v>12</v>
      </c>
      <c r="Z309">
        <f t="shared" ref="Z309:AE309" si="76">P309+E309</f>
        <v>-1103.248</v>
      </c>
      <c r="AA309">
        <f t="shared" si="76"/>
        <v>-708.3</v>
      </c>
      <c r="AB309">
        <f t="shared" si="76"/>
        <v>158.65600000000001</v>
      </c>
      <c r="AC309">
        <f t="shared" si="76"/>
        <v>91.464999999999989</v>
      </c>
      <c r="AD309">
        <f t="shared" si="76"/>
        <v>-3.1909999999999998</v>
      </c>
      <c r="AE309">
        <f t="shared" si="76"/>
        <v>-7.1229999999999993</v>
      </c>
    </row>
    <row r="310" spans="1:31" hidden="1" x14ac:dyDescent="0.25">
      <c r="A310">
        <v>13</v>
      </c>
      <c r="C310">
        <f>pil!D382</f>
        <v>1</v>
      </c>
      <c r="D310" t="str">
        <f>pil!E382</f>
        <v>Msup</v>
      </c>
      <c r="E310">
        <f>pil!F382</f>
        <v>-5.09</v>
      </c>
      <c r="F310">
        <f>pil!G382</f>
        <v>-3.6320000000000001</v>
      </c>
      <c r="G310">
        <f>pil!H382</f>
        <v>50.835999999999999</v>
      </c>
      <c r="H310">
        <f>pil!I382</f>
        <v>0.56200000000000006</v>
      </c>
      <c r="I310">
        <f>pil!J382</f>
        <v>-0.94699999999999995</v>
      </c>
      <c r="J310">
        <f>pil!K382</f>
        <v>-2.1120000000000001</v>
      </c>
      <c r="L310">
        <v>13</v>
      </c>
      <c r="N310">
        <f>pil!D959</f>
        <v>1</v>
      </c>
      <c r="O310" t="str">
        <f>pil!E958</f>
        <v>Msup</v>
      </c>
      <c r="P310">
        <f>pil!F958</f>
        <v>-11.94</v>
      </c>
      <c r="Q310">
        <f>pil!G958</f>
        <v>-7.7450000000000001</v>
      </c>
      <c r="R310">
        <f>pil!H958</f>
        <v>1.286</v>
      </c>
      <c r="S310">
        <f>pil!I958</f>
        <v>106.46</v>
      </c>
      <c r="T310">
        <f>pil!J958</f>
        <v>-0.61399999999999999</v>
      </c>
      <c r="U310">
        <f>pil!K958</f>
        <v>-1.371</v>
      </c>
      <c r="X310">
        <v>1</v>
      </c>
    </row>
    <row r="311" spans="1:31" hidden="1" x14ac:dyDescent="0.25">
      <c r="A311">
        <v>13</v>
      </c>
      <c r="D311" t="str">
        <f>pil!E383</f>
        <v>Minf</v>
      </c>
      <c r="E311">
        <f>pil!F383</f>
        <v>2.58</v>
      </c>
      <c r="F311">
        <f>pil!G383</f>
        <v>1.831</v>
      </c>
      <c r="G311">
        <f>pil!H383</f>
        <v>-64.472999999999999</v>
      </c>
      <c r="H311">
        <f>pil!I383</f>
        <v>-0.69699999999999995</v>
      </c>
      <c r="I311">
        <f>pil!J383</f>
        <v>1.1870000000000001</v>
      </c>
      <c r="J311">
        <f>pil!K383</f>
        <v>2.649</v>
      </c>
      <c r="L311">
        <v>13</v>
      </c>
      <c r="O311" t="str">
        <f>pil!E959</f>
        <v>Minf</v>
      </c>
      <c r="P311">
        <f>pil!F959</f>
        <v>7.4980000000000002</v>
      </c>
      <c r="Q311">
        <f>pil!G959</f>
        <v>4.7939999999999996</v>
      </c>
      <c r="R311">
        <f>pil!H959</f>
        <v>-3.5329999999999999</v>
      </c>
      <c r="S311">
        <f>pil!I959</f>
        <v>-264.51</v>
      </c>
      <c r="T311">
        <f>pil!J959</f>
        <v>1.5489999999999999</v>
      </c>
      <c r="U311">
        <f>pil!K959</f>
        <v>3.4569999999999999</v>
      </c>
    </row>
    <row r="312" spans="1:31" hidden="1" x14ac:dyDescent="0.25">
      <c r="A312">
        <v>13</v>
      </c>
      <c r="D312" t="str">
        <f>pil!E384</f>
        <v>V</v>
      </c>
      <c r="E312">
        <f>pil!F384</f>
        <v>-2.073</v>
      </c>
      <c r="F312">
        <f>pil!G384</f>
        <v>-1.4770000000000001</v>
      </c>
      <c r="G312">
        <f>pil!H384</f>
        <v>31.163</v>
      </c>
      <c r="H312">
        <f>pil!I384</f>
        <v>0.34</v>
      </c>
      <c r="I312">
        <f>pil!J384</f>
        <v>-0.57699999999999996</v>
      </c>
      <c r="J312">
        <f>pil!K384</f>
        <v>-1.2869999999999999</v>
      </c>
      <c r="L312">
        <v>13</v>
      </c>
      <c r="O312" t="str">
        <f>pil!E960</f>
        <v>V</v>
      </c>
      <c r="P312">
        <f>pil!F960</f>
        <v>-5.2539999999999996</v>
      </c>
      <c r="Q312">
        <f>pil!G960</f>
        <v>-3.3889999999999998</v>
      </c>
      <c r="R312">
        <f>pil!H960</f>
        <v>1.3</v>
      </c>
      <c r="S312">
        <f>pil!I960</f>
        <v>100.18</v>
      </c>
      <c r="T312">
        <f>pil!J960</f>
        <v>-0.58499999999999996</v>
      </c>
      <c r="U312">
        <f>pil!K960</f>
        <v>-1.3049999999999999</v>
      </c>
    </row>
    <row r="313" spans="1:31" hidden="1" x14ac:dyDescent="0.25">
      <c r="A313">
        <v>13</v>
      </c>
      <c r="D313" t="str">
        <f>pil!E385</f>
        <v>N</v>
      </c>
      <c r="E313">
        <f>pil!F385</f>
        <v>-511.99599999999998</v>
      </c>
      <c r="F313">
        <f>pil!G385</f>
        <v>-332.73899999999998</v>
      </c>
      <c r="G313">
        <f>pil!H385</f>
        <v>199.571</v>
      </c>
      <c r="H313">
        <f>pil!I385</f>
        <v>1.9350000000000001</v>
      </c>
      <c r="I313">
        <f>pil!J385</f>
        <v>-3.3889999999999998</v>
      </c>
      <c r="J313">
        <f>pil!K385</f>
        <v>-7.5640000000000001</v>
      </c>
      <c r="L313">
        <v>13</v>
      </c>
      <c r="O313" t="str">
        <f>pil!E961</f>
        <v>N</v>
      </c>
      <c r="P313">
        <f>pil!F961</f>
        <v>-816.69299999999998</v>
      </c>
      <c r="Q313">
        <f>pil!G961</f>
        <v>-520.62599999999998</v>
      </c>
      <c r="R313">
        <f>pil!H961</f>
        <v>1.944</v>
      </c>
      <c r="S313">
        <f>pil!I961</f>
        <v>119.676</v>
      </c>
      <c r="T313">
        <f>pil!J961</f>
        <v>-0.75</v>
      </c>
      <c r="U313">
        <f>pil!K961</f>
        <v>-1.673</v>
      </c>
      <c r="Y313" t="s">
        <v>12</v>
      </c>
      <c r="Z313">
        <f t="shared" ref="Z313:AE313" si="77">P313+E313</f>
        <v>-1328.6889999999999</v>
      </c>
      <c r="AA313">
        <f t="shared" si="77"/>
        <v>-853.36500000000001</v>
      </c>
      <c r="AB313">
        <f t="shared" si="77"/>
        <v>201.51499999999999</v>
      </c>
      <c r="AC313">
        <f t="shared" si="77"/>
        <v>121.611</v>
      </c>
      <c r="AD313">
        <f t="shared" si="77"/>
        <v>-4.1389999999999993</v>
      </c>
      <c r="AE313">
        <f t="shared" si="77"/>
        <v>-9.2370000000000001</v>
      </c>
    </row>
    <row r="314" spans="1:31" hidden="1" x14ac:dyDescent="0.25">
      <c r="A314">
        <v>14</v>
      </c>
      <c r="C314">
        <f>pil!D242</f>
        <v>6</v>
      </c>
      <c r="D314" t="str">
        <f>pil!E242</f>
        <v>Msup</v>
      </c>
      <c r="E314">
        <f>pil!F242</f>
        <v>-75.876000000000005</v>
      </c>
      <c r="F314">
        <f>pil!G242</f>
        <v>-47.143999999999998</v>
      </c>
      <c r="G314">
        <f>pil!H242</f>
        <v>45.698999999999998</v>
      </c>
      <c r="H314">
        <f>pil!I242</f>
        <v>-0.54200000000000004</v>
      </c>
      <c r="I314">
        <f>pil!J242</f>
        <v>0.20300000000000001</v>
      </c>
      <c r="J314">
        <f>pil!K242</f>
        <v>0.45400000000000001</v>
      </c>
      <c r="L314">
        <v>14</v>
      </c>
      <c r="N314">
        <f>pil!D962</f>
        <v>6</v>
      </c>
      <c r="O314" t="str">
        <f>pil!E962</f>
        <v>Msup</v>
      </c>
      <c r="P314">
        <f>pil!F962</f>
        <v>10.294</v>
      </c>
      <c r="Q314">
        <f>pil!G962</f>
        <v>6.3049999999999997</v>
      </c>
      <c r="R314">
        <f>pil!H962</f>
        <v>0.73799999999999999</v>
      </c>
      <c r="S314">
        <f>pil!I962</f>
        <v>37.781999999999996</v>
      </c>
      <c r="T314">
        <f>pil!J962</f>
        <v>-0.254</v>
      </c>
      <c r="U314">
        <f>pil!K962</f>
        <v>-0.56699999999999995</v>
      </c>
      <c r="W314" s="1">
        <f>L315</f>
        <v>14</v>
      </c>
      <c r="X314">
        <v>6</v>
      </c>
    </row>
    <row r="315" spans="1:31" hidden="1" x14ac:dyDescent="0.25">
      <c r="A315">
        <v>14</v>
      </c>
      <c r="D315" t="str">
        <f>pil!E243</f>
        <v>Minf</v>
      </c>
      <c r="E315">
        <f>pil!F243</f>
        <v>51.997999999999998</v>
      </c>
      <c r="F315">
        <f>pil!G243</f>
        <v>32.345999999999997</v>
      </c>
      <c r="G315">
        <f>pil!H243</f>
        <v>-17.841999999999999</v>
      </c>
      <c r="H315">
        <f>pil!I243</f>
        <v>0.14599999999999999</v>
      </c>
      <c r="I315">
        <f>pil!J243</f>
        <v>5.8999999999999997E-2</v>
      </c>
      <c r="J315">
        <f>pil!K243</f>
        <v>0.13200000000000001</v>
      </c>
      <c r="L315">
        <v>14</v>
      </c>
      <c r="O315" t="str">
        <f>pil!E963</f>
        <v>Minf</v>
      </c>
      <c r="P315">
        <f>pil!F963</f>
        <v>-6.798</v>
      </c>
      <c r="Q315">
        <f>pil!G963</f>
        <v>-3.7589999999999999</v>
      </c>
      <c r="R315">
        <f>pil!H963</f>
        <v>-0.64100000000000001</v>
      </c>
      <c r="S315">
        <f>pil!I963</f>
        <v>-32.433</v>
      </c>
      <c r="T315">
        <f>pil!J963</f>
        <v>0.218</v>
      </c>
      <c r="U315">
        <f>pil!K963</f>
        <v>0.48799999999999999</v>
      </c>
      <c r="X315" s="1"/>
    </row>
    <row r="316" spans="1:31" hidden="1" x14ac:dyDescent="0.25">
      <c r="A316">
        <v>14</v>
      </c>
      <c r="D316" t="str">
        <f>pil!E244</f>
        <v>V</v>
      </c>
      <c r="E316">
        <f>pil!F244</f>
        <v>-39.96</v>
      </c>
      <c r="F316">
        <f>pil!G244</f>
        <v>-24.841000000000001</v>
      </c>
      <c r="G316">
        <f>pil!H244</f>
        <v>18.317</v>
      </c>
      <c r="H316">
        <f>pil!I244</f>
        <v>-0.19600000000000001</v>
      </c>
      <c r="I316">
        <f>pil!J244</f>
        <v>4.4999999999999998E-2</v>
      </c>
      <c r="J316">
        <f>pil!K244</f>
        <v>0.10100000000000001</v>
      </c>
      <c r="L316">
        <v>14</v>
      </c>
      <c r="O316" t="str">
        <f>pil!E964</f>
        <v>V</v>
      </c>
      <c r="P316">
        <f>pil!F964</f>
        <v>5.3410000000000002</v>
      </c>
      <c r="Q316">
        <f>pil!G964</f>
        <v>3.145</v>
      </c>
      <c r="R316">
        <f>pil!H964</f>
        <v>0.43099999999999999</v>
      </c>
      <c r="S316">
        <f>pil!I964</f>
        <v>21.940999999999999</v>
      </c>
      <c r="T316">
        <f>pil!J964</f>
        <v>-0.14799999999999999</v>
      </c>
      <c r="U316">
        <f>pil!K964</f>
        <v>-0.32900000000000001</v>
      </c>
    </row>
    <row r="317" spans="1:31" hidden="1" x14ac:dyDescent="0.25">
      <c r="A317">
        <v>14</v>
      </c>
      <c r="D317" t="str">
        <f>pil!E245</f>
        <v>N</v>
      </c>
      <c r="E317">
        <f>pil!F245</f>
        <v>-114.15900000000001</v>
      </c>
      <c r="F317">
        <f>pil!G245</f>
        <v>-70.975999999999999</v>
      </c>
      <c r="G317">
        <f>pil!H245</f>
        <v>17.931000000000001</v>
      </c>
      <c r="H317">
        <f>pil!I245</f>
        <v>-0.21199999999999999</v>
      </c>
      <c r="I317">
        <f>pil!J245</f>
        <v>7.9000000000000001E-2</v>
      </c>
      <c r="J317">
        <f>pil!K245</f>
        <v>0.17699999999999999</v>
      </c>
      <c r="L317">
        <v>14</v>
      </c>
      <c r="O317" t="str">
        <f>pil!E965</f>
        <v>N</v>
      </c>
      <c r="P317">
        <f>pil!F965</f>
        <v>-111.694</v>
      </c>
      <c r="Q317">
        <f>pil!G965</f>
        <v>-71.343999999999994</v>
      </c>
      <c r="R317">
        <f>pil!H965</f>
        <v>-4.2999999999999997E-2</v>
      </c>
      <c r="S317">
        <f>pil!I965</f>
        <v>-2.077</v>
      </c>
      <c r="T317">
        <f>pil!J965</f>
        <v>1.4E-2</v>
      </c>
      <c r="U317">
        <f>pil!K965</f>
        <v>3.2000000000000001E-2</v>
      </c>
      <c r="Y317" t="s">
        <v>12</v>
      </c>
      <c r="Z317">
        <f t="shared" ref="Z317:AE317" si="78">P317+E317</f>
        <v>-225.85300000000001</v>
      </c>
      <c r="AA317">
        <f t="shared" si="78"/>
        <v>-142.32</v>
      </c>
      <c r="AB317">
        <f t="shared" si="78"/>
        <v>17.888000000000002</v>
      </c>
      <c r="AC317">
        <f t="shared" si="78"/>
        <v>-2.2890000000000001</v>
      </c>
      <c r="AD317">
        <f t="shared" si="78"/>
        <v>9.2999999999999999E-2</v>
      </c>
      <c r="AE317">
        <f t="shared" si="78"/>
        <v>0.20899999999999999</v>
      </c>
    </row>
    <row r="318" spans="1:31" hidden="1" x14ac:dyDescent="0.25">
      <c r="A318">
        <v>14</v>
      </c>
      <c r="C318">
        <f>pil!D246</f>
        <v>5</v>
      </c>
      <c r="D318" t="str">
        <f>pil!E246</f>
        <v>Msup</v>
      </c>
      <c r="E318">
        <f>pil!F246</f>
        <v>-35.628999999999998</v>
      </c>
      <c r="F318">
        <f>pil!G246</f>
        <v>-22.181999999999999</v>
      </c>
      <c r="G318">
        <f>pil!H246</f>
        <v>69.644000000000005</v>
      </c>
      <c r="H318">
        <f>pil!I246</f>
        <v>-0.90800000000000003</v>
      </c>
      <c r="I318">
        <f>pil!J246</f>
        <v>0.47699999999999998</v>
      </c>
      <c r="J318">
        <f>pil!K246</f>
        <v>1.0649999999999999</v>
      </c>
      <c r="L318">
        <v>14</v>
      </c>
      <c r="N318">
        <f>pil!D966</f>
        <v>5</v>
      </c>
      <c r="O318" t="str">
        <f>pil!E966</f>
        <v>Msup</v>
      </c>
      <c r="P318">
        <f>pil!F966</f>
        <v>3.7320000000000002</v>
      </c>
      <c r="Q318">
        <f>pil!G966</f>
        <v>1.52</v>
      </c>
      <c r="R318">
        <f>pil!H966</f>
        <v>0.87</v>
      </c>
      <c r="S318">
        <f>pil!I966</f>
        <v>49.790999999999997</v>
      </c>
      <c r="T318">
        <f>pil!J966</f>
        <v>-0.32</v>
      </c>
      <c r="U318">
        <f>pil!K966</f>
        <v>-0.71299999999999997</v>
      </c>
      <c r="X318">
        <v>5</v>
      </c>
    </row>
    <row r="319" spans="1:31" hidden="1" x14ac:dyDescent="0.25">
      <c r="A319">
        <v>14</v>
      </c>
      <c r="D319" t="str">
        <f>pil!E247</f>
        <v>Minf</v>
      </c>
      <c r="E319">
        <f>pil!F247</f>
        <v>41.011000000000003</v>
      </c>
      <c r="F319">
        <f>pil!G247</f>
        <v>25.582000000000001</v>
      </c>
      <c r="G319">
        <f>pil!H247</f>
        <v>-56.603999999999999</v>
      </c>
      <c r="H319">
        <f>pil!I247</f>
        <v>0.65100000000000002</v>
      </c>
      <c r="I319">
        <f>pil!J247</f>
        <v>-0.307</v>
      </c>
      <c r="J319">
        <f>pil!K247</f>
        <v>-0.68500000000000005</v>
      </c>
      <c r="L319">
        <v>14</v>
      </c>
      <c r="O319" t="str">
        <f>pil!E967</f>
        <v>Minf</v>
      </c>
      <c r="P319">
        <f>pil!F967</f>
        <v>-3.806</v>
      </c>
      <c r="Q319">
        <f>pil!G967</f>
        <v>-1.661</v>
      </c>
      <c r="R319">
        <f>pil!H967</f>
        <v>-0.93200000000000005</v>
      </c>
      <c r="S319">
        <f>pil!I967</f>
        <v>-52.884999999999998</v>
      </c>
      <c r="T319">
        <f>pil!J967</f>
        <v>0.34100000000000003</v>
      </c>
      <c r="U319">
        <f>pil!K967</f>
        <v>0.76</v>
      </c>
    </row>
    <row r="320" spans="1:31" hidden="1" x14ac:dyDescent="0.25">
      <c r="A320">
        <v>14</v>
      </c>
      <c r="D320" t="str">
        <f>pil!E248</f>
        <v>V</v>
      </c>
      <c r="E320">
        <f>pil!F248</f>
        <v>-23.95</v>
      </c>
      <c r="F320">
        <f>pil!G248</f>
        <v>-14.926</v>
      </c>
      <c r="G320">
        <f>pil!H248</f>
        <v>38.774999999999999</v>
      </c>
      <c r="H320">
        <f>pil!I248</f>
        <v>-0.48499999999999999</v>
      </c>
      <c r="I320">
        <f>pil!J248</f>
        <v>0.245</v>
      </c>
      <c r="J320">
        <f>pil!K248</f>
        <v>0.54700000000000004</v>
      </c>
      <c r="L320">
        <v>14</v>
      </c>
      <c r="O320" t="str">
        <f>pil!E968</f>
        <v>V</v>
      </c>
      <c r="P320">
        <f>pil!F968</f>
        <v>2.3559999999999999</v>
      </c>
      <c r="Q320">
        <f>pil!G968</f>
        <v>0.99399999999999999</v>
      </c>
      <c r="R320">
        <f>pil!H968</f>
        <v>0.56299999999999994</v>
      </c>
      <c r="S320">
        <f>pil!I968</f>
        <v>32.085000000000001</v>
      </c>
      <c r="T320">
        <f>pil!J968</f>
        <v>-0.20599999999999999</v>
      </c>
      <c r="U320">
        <f>pil!K968</f>
        <v>-0.46</v>
      </c>
    </row>
    <row r="321" spans="1:31" hidden="1" x14ac:dyDescent="0.25">
      <c r="A321">
        <v>14</v>
      </c>
      <c r="D321" t="str">
        <f>pil!E249</f>
        <v>N</v>
      </c>
      <c r="E321">
        <f>pil!F249</f>
        <v>-236.26499999999999</v>
      </c>
      <c r="F321">
        <f>pil!G249</f>
        <v>-147.04900000000001</v>
      </c>
      <c r="G321">
        <f>pil!H249</f>
        <v>51.238</v>
      </c>
      <c r="H321">
        <f>pil!I249</f>
        <v>-0.625</v>
      </c>
      <c r="I321">
        <f>pil!J249</f>
        <v>0.26</v>
      </c>
      <c r="J321">
        <f>pil!K249</f>
        <v>0.57999999999999996</v>
      </c>
      <c r="L321">
        <v>14</v>
      </c>
      <c r="O321" t="str">
        <f>pil!E969</f>
        <v>N</v>
      </c>
      <c r="P321">
        <f>pil!F969</f>
        <v>-255.76900000000001</v>
      </c>
      <c r="Q321">
        <f>pil!G969</f>
        <v>-166.255</v>
      </c>
      <c r="R321">
        <f>pil!H969</f>
        <v>-5.0999999999999997E-2</v>
      </c>
      <c r="S321">
        <f>pil!I969</f>
        <v>-2.5430000000000001</v>
      </c>
      <c r="T321">
        <f>pil!J969</f>
        <v>1.7000000000000001E-2</v>
      </c>
      <c r="U321">
        <f>pil!K969</f>
        <v>3.7999999999999999E-2</v>
      </c>
      <c r="Y321" t="s">
        <v>12</v>
      </c>
      <c r="Z321">
        <f t="shared" ref="Z321:AE321" si="79">P321+E321</f>
        <v>-492.03399999999999</v>
      </c>
      <c r="AA321">
        <f t="shared" si="79"/>
        <v>-313.30399999999997</v>
      </c>
      <c r="AB321">
        <f t="shared" si="79"/>
        <v>51.186999999999998</v>
      </c>
      <c r="AC321">
        <f t="shared" si="79"/>
        <v>-3.1680000000000001</v>
      </c>
      <c r="AD321">
        <f t="shared" si="79"/>
        <v>0.27700000000000002</v>
      </c>
      <c r="AE321">
        <f t="shared" si="79"/>
        <v>0.61799999999999999</v>
      </c>
    </row>
    <row r="322" spans="1:31" hidden="1" x14ac:dyDescent="0.25">
      <c r="A322">
        <v>14</v>
      </c>
      <c r="C322">
        <f>pil!D250</f>
        <v>4</v>
      </c>
      <c r="D322" t="str">
        <f>pil!E250</f>
        <v>Msup</v>
      </c>
      <c r="E322">
        <f>pil!F250</f>
        <v>-45.661000000000001</v>
      </c>
      <c r="F322">
        <f>pil!G250</f>
        <v>-28.53</v>
      </c>
      <c r="G322">
        <f>pil!H250</f>
        <v>91.444999999999993</v>
      </c>
      <c r="H322">
        <f>pil!I250</f>
        <v>-1.212</v>
      </c>
      <c r="I322">
        <f>pil!J250</f>
        <v>0.56000000000000005</v>
      </c>
      <c r="J322">
        <f>pil!K250</f>
        <v>1.2509999999999999</v>
      </c>
      <c r="L322">
        <v>14</v>
      </c>
      <c r="N322">
        <f>pil!D970</f>
        <v>4</v>
      </c>
      <c r="O322" t="str">
        <f>pil!E970</f>
        <v>Msup</v>
      </c>
      <c r="P322">
        <f>pil!F970</f>
        <v>3.7890000000000001</v>
      </c>
      <c r="Q322">
        <f>pil!G970</f>
        <v>1.744</v>
      </c>
      <c r="R322">
        <f>pil!H970</f>
        <v>1.181</v>
      </c>
      <c r="S322">
        <f>pil!I970</f>
        <v>68.617000000000004</v>
      </c>
      <c r="T322">
        <f>pil!J970</f>
        <v>-0.439</v>
      </c>
      <c r="U322">
        <f>pil!K970</f>
        <v>-0.98</v>
      </c>
      <c r="X322">
        <v>4</v>
      </c>
    </row>
    <row r="323" spans="1:31" hidden="1" x14ac:dyDescent="0.25">
      <c r="A323">
        <v>14</v>
      </c>
      <c r="D323" t="str">
        <f>pil!E251</f>
        <v>Minf</v>
      </c>
      <c r="E323">
        <f>pil!F251</f>
        <v>44.462000000000003</v>
      </c>
      <c r="F323">
        <f>pil!G251</f>
        <v>27.765000000000001</v>
      </c>
      <c r="G323">
        <f>pil!H251</f>
        <v>-70.840999999999994</v>
      </c>
      <c r="H323">
        <f>pil!I251</f>
        <v>0.89100000000000001</v>
      </c>
      <c r="I323">
        <f>pil!J251</f>
        <v>-0.36299999999999999</v>
      </c>
      <c r="J323">
        <f>pil!K251</f>
        <v>-0.81</v>
      </c>
      <c r="L323">
        <v>14</v>
      </c>
      <c r="O323" t="str">
        <f>pil!E971</f>
        <v>Minf</v>
      </c>
      <c r="P323">
        <f>pil!F971</f>
        <v>-3.4279999999999999</v>
      </c>
      <c r="Q323">
        <f>pil!G971</f>
        <v>-1.51</v>
      </c>
      <c r="R323">
        <f>pil!H971</f>
        <v>-1.1679999999999999</v>
      </c>
      <c r="S323">
        <f>pil!I971</f>
        <v>-67.569000000000003</v>
      </c>
      <c r="T323">
        <f>pil!J971</f>
        <v>0.433</v>
      </c>
      <c r="U323">
        <f>pil!K971</f>
        <v>0.96799999999999997</v>
      </c>
    </row>
    <row r="324" spans="1:31" hidden="1" x14ac:dyDescent="0.25">
      <c r="A324">
        <v>14</v>
      </c>
      <c r="D324" t="str">
        <f>pil!E252</f>
        <v>V</v>
      </c>
      <c r="E324">
        <f>pil!F252</f>
        <v>-28.164000000000001</v>
      </c>
      <c r="F324">
        <f>pil!G252</f>
        <v>-17.591999999999999</v>
      </c>
      <c r="G324">
        <f>pil!H252</f>
        <v>50.054000000000002</v>
      </c>
      <c r="H324">
        <f>pil!I252</f>
        <v>-0.65500000000000003</v>
      </c>
      <c r="I324">
        <f>pil!J252</f>
        <v>0.28899999999999998</v>
      </c>
      <c r="J324">
        <f>pil!K252</f>
        <v>0.64400000000000002</v>
      </c>
      <c r="L324">
        <v>14</v>
      </c>
      <c r="O324" t="str">
        <f>pil!E972</f>
        <v>V</v>
      </c>
      <c r="P324">
        <f>pil!F972</f>
        <v>2.2549999999999999</v>
      </c>
      <c r="Q324">
        <f>pil!G972</f>
        <v>1.0169999999999999</v>
      </c>
      <c r="R324">
        <f>pil!H972</f>
        <v>0.73399999999999999</v>
      </c>
      <c r="S324">
        <f>pil!I972</f>
        <v>42.557000000000002</v>
      </c>
      <c r="T324">
        <f>pil!J972</f>
        <v>-0.27300000000000002</v>
      </c>
      <c r="U324">
        <f>pil!K972</f>
        <v>-0.60899999999999999</v>
      </c>
    </row>
    <row r="325" spans="1:31" hidden="1" x14ac:dyDescent="0.25">
      <c r="A325">
        <v>14</v>
      </c>
      <c r="D325" t="str">
        <f>pil!E253</f>
        <v>N</v>
      </c>
      <c r="E325">
        <f>pil!F253</f>
        <v>-361.77100000000002</v>
      </c>
      <c r="F325">
        <f>pil!G253</f>
        <v>-225.55099999999999</v>
      </c>
      <c r="G325">
        <f>pil!H253</f>
        <v>108.267</v>
      </c>
      <c r="H325">
        <f>pil!I253</f>
        <v>-1.3740000000000001</v>
      </c>
      <c r="I325">
        <f>pil!J253</f>
        <v>0.61399999999999999</v>
      </c>
      <c r="J325">
        <f>pil!K253</f>
        <v>1.37</v>
      </c>
      <c r="L325">
        <v>14</v>
      </c>
      <c r="O325" t="str">
        <f>pil!E973</f>
        <v>N</v>
      </c>
      <c r="P325">
        <f>pil!F973</f>
        <v>-404.74</v>
      </c>
      <c r="Q325">
        <f>pil!G973</f>
        <v>-264.90800000000002</v>
      </c>
      <c r="R325">
        <f>pil!H973</f>
        <v>-0.157</v>
      </c>
      <c r="S325">
        <f>pil!I973</f>
        <v>-8.51</v>
      </c>
      <c r="T325">
        <f>pil!J973</f>
        <v>5.6000000000000001E-2</v>
      </c>
      <c r="U325">
        <f>pil!K973</f>
        <v>0.125</v>
      </c>
      <c r="Y325" t="s">
        <v>12</v>
      </c>
      <c r="Z325">
        <f t="shared" ref="Z325:AE325" si="80">P325+E325</f>
        <v>-766.51099999999997</v>
      </c>
      <c r="AA325">
        <f t="shared" si="80"/>
        <v>-490.459</v>
      </c>
      <c r="AB325">
        <f t="shared" si="80"/>
        <v>108.11</v>
      </c>
      <c r="AC325">
        <f t="shared" si="80"/>
        <v>-9.8840000000000003</v>
      </c>
      <c r="AD325">
        <f t="shared" si="80"/>
        <v>0.67</v>
      </c>
      <c r="AE325">
        <f t="shared" si="80"/>
        <v>1.4950000000000001</v>
      </c>
    </row>
    <row r="326" spans="1:31" hidden="1" x14ac:dyDescent="0.25">
      <c r="A326">
        <v>14</v>
      </c>
      <c r="C326">
        <f>pil!D254</f>
        <v>3</v>
      </c>
      <c r="D326" t="str">
        <f>pil!E254</f>
        <v>Msup</v>
      </c>
      <c r="E326">
        <f>pil!F254</f>
        <v>-42.411000000000001</v>
      </c>
      <c r="F326">
        <f>pil!G254</f>
        <v>-26.498999999999999</v>
      </c>
      <c r="G326">
        <f>pil!H254</f>
        <v>105.84</v>
      </c>
      <c r="H326">
        <f>pil!I254</f>
        <v>-1.4119999999999999</v>
      </c>
      <c r="I326">
        <f>pil!J254</f>
        <v>0.75700000000000001</v>
      </c>
      <c r="J326">
        <f>pil!K254</f>
        <v>1.6910000000000001</v>
      </c>
      <c r="L326">
        <v>14</v>
      </c>
      <c r="N326">
        <f>pil!D974</f>
        <v>3</v>
      </c>
      <c r="O326" t="str">
        <f>pil!E974</f>
        <v>Msup</v>
      </c>
      <c r="P326">
        <f>pil!F974</f>
        <v>3.218</v>
      </c>
      <c r="Q326">
        <f>pil!G974</f>
        <v>1.3879999999999999</v>
      </c>
      <c r="R326">
        <f>pil!H974</f>
        <v>1.2889999999999999</v>
      </c>
      <c r="S326">
        <f>pil!I974</f>
        <v>80.596999999999994</v>
      </c>
      <c r="T326">
        <f>pil!J974</f>
        <v>-0.49199999999999999</v>
      </c>
      <c r="U326">
        <f>pil!K974</f>
        <v>-1.099</v>
      </c>
      <c r="X326">
        <v>3</v>
      </c>
    </row>
    <row r="327" spans="1:31" hidden="1" x14ac:dyDescent="0.25">
      <c r="A327">
        <v>14</v>
      </c>
      <c r="D327" t="str">
        <f>pil!E255</f>
        <v>Minf</v>
      </c>
      <c r="E327">
        <f>pil!F255</f>
        <v>41.098999999999997</v>
      </c>
      <c r="F327">
        <f>pil!G255</f>
        <v>25.666</v>
      </c>
      <c r="G327">
        <f>pil!H255</f>
        <v>-93.117999999999995</v>
      </c>
      <c r="H327">
        <f>pil!I255</f>
        <v>1.2230000000000001</v>
      </c>
      <c r="I327">
        <f>pil!J255</f>
        <v>-0.59199999999999997</v>
      </c>
      <c r="J327">
        <f>pil!K255</f>
        <v>-1.323</v>
      </c>
      <c r="L327">
        <v>14</v>
      </c>
      <c r="O327" t="str">
        <f>pil!E975</f>
        <v>Minf</v>
      </c>
      <c r="P327">
        <f>pil!F975</f>
        <v>-2.8530000000000002</v>
      </c>
      <c r="Q327">
        <f>pil!G975</f>
        <v>-1.1719999999999999</v>
      </c>
      <c r="R327">
        <f>pil!H975</f>
        <v>-1.284</v>
      </c>
      <c r="S327">
        <f>pil!I975</f>
        <v>-79.768000000000001</v>
      </c>
      <c r="T327">
        <f>pil!J975</f>
        <v>0.48899999999999999</v>
      </c>
      <c r="U327">
        <f>pil!K975</f>
        <v>1.091</v>
      </c>
    </row>
    <row r="328" spans="1:31" hidden="1" x14ac:dyDescent="0.25">
      <c r="A328">
        <v>14</v>
      </c>
      <c r="D328" t="str">
        <f>pil!E256</f>
        <v>V</v>
      </c>
      <c r="E328">
        <f>pil!F256</f>
        <v>-26.097000000000001</v>
      </c>
      <c r="F328">
        <f>pil!G256</f>
        <v>-16.302</v>
      </c>
      <c r="G328">
        <f>pil!H256</f>
        <v>61.674999999999997</v>
      </c>
      <c r="H328">
        <f>pil!I256</f>
        <v>-0.82099999999999995</v>
      </c>
      <c r="I328">
        <f>pil!J256</f>
        <v>0.42199999999999999</v>
      </c>
      <c r="J328">
        <f>pil!K256</f>
        <v>0.94199999999999995</v>
      </c>
      <c r="L328">
        <v>14</v>
      </c>
      <c r="O328" t="str">
        <f>pil!E976</f>
        <v>V</v>
      </c>
      <c r="P328">
        <f>pil!F976</f>
        <v>1.897</v>
      </c>
      <c r="Q328">
        <f>pil!G976</f>
        <v>0.8</v>
      </c>
      <c r="R328">
        <f>pil!H976</f>
        <v>0.80400000000000005</v>
      </c>
      <c r="S328">
        <f>pil!I976</f>
        <v>50.113</v>
      </c>
      <c r="T328">
        <f>pil!J976</f>
        <v>-0.307</v>
      </c>
      <c r="U328">
        <f>pil!K976</f>
        <v>-0.68400000000000005</v>
      </c>
    </row>
    <row r="329" spans="1:31" hidden="1" x14ac:dyDescent="0.25">
      <c r="A329">
        <v>14</v>
      </c>
      <c r="D329" t="str">
        <f>pil!E257</f>
        <v>N</v>
      </c>
      <c r="E329">
        <f>pil!F257</f>
        <v>-487.28199999999998</v>
      </c>
      <c r="F329">
        <f>pil!G257</f>
        <v>-304.06400000000002</v>
      </c>
      <c r="G329">
        <f>pil!H257</f>
        <v>176.89500000000001</v>
      </c>
      <c r="H329">
        <f>pil!I257</f>
        <v>-2.3029999999999999</v>
      </c>
      <c r="I329">
        <f>pil!J257</f>
        <v>1.073</v>
      </c>
      <c r="J329">
        <f>pil!K257</f>
        <v>2.3959999999999999</v>
      </c>
      <c r="L329">
        <v>14</v>
      </c>
      <c r="O329" t="str">
        <f>pil!E977</f>
        <v>N</v>
      </c>
      <c r="P329">
        <f>pil!F977</f>
        <v>-555.16700000000003</v>
      </c>
      <c r="Q329">
        <f>pil!G977</f>
        <v>-364.54300000000001</v>
      </c>
      <c r="R329">
        <f>pil!H977</f>
        <v>-0.27300000000000002</v>
      </c>
      <c r="S329">
        <f>pil!I977</f>
        <v>-15.381</v>
      </c>
      <c r="T329">
        <f>pil!J977</f>
        <v>0.1</v>
      </c>
      <c r="U329">
        <f>pil!K977</f>
        <v>0.223</v>
      </c>
      <c r="Y329" t="s">
        <v>12</v>
      </c>
      <c r="Z329">
        <f t="shared" ref="Z329:AE329" si="81">P329+E329</f>
        <v>-1042.4490000000001</v>
      </c>
      <c r="AA329">
        <f t="shared" si="81"/>
        <v>-668.60699999999997</v>
      </c>
      <c r="AB329">
        <f t="shared" si="81"/>
        <v>176.62200000000001</v>
      </c>
      <c r="AC329">
        <f t="shared" si="81"/>
        <v>-17.684000000000001</v>
      </c>
      <c r="AD329">
        <f t="shared" si="81"/>
        <v>1.173</v>
      </c>
      <c r="AE329">
        <f t="shared" si="81"/>
        <v>2.6189999999999998</v>
      </c>
    </row>
    <row r="330" spans="1:31" hidden="1" x14ac:dyDescent="0.25">
      <c r="A330">
        <v>14</v>
      </c>
      <c r="C330">
        <f>pil!D258</f>
        <v>2</v>
      </c>
      <c r="D330" t="str">
        <f>pil!E258</f>
        <v>Msup</v>
      </c>
      <c r="E330">
        <f>pil!F258</f>
        <v>-45.234000000000002</v>
      </c>
      <c r="F330">
        <f>pil!G258</f>
        <v>-28.3</v>
      </c>
      <c r="G330">
        <f>pil!H258</f>
        <v>104.958</v>
      </c>
      <c r="H330">
        <f>pil!I258</f>
        <v>-1.399</v>
      </c>
      <c r="I330">
        <f>pil!J258</f>
        <v>0.77300000000000002</v>
      </c>
      <c r="J330">
        <f>pil!K258</f>
        <v>1.7230000000000001</v>
      </c>
      <c r="L330">
        <v>14</v>
      </c>
      <c r="N330">
        <f>pil!D978</f>
        <v>2</v>
      </c>
      <c r="O330" t="str">
        <f>pil!E978</f>
        <v>Msup</v>
      </c>
      <c r="P330">
        <f>pil!F978</f>
        <v>2.4860000000000002</v>
      </c>
      <c r="Q330">
        <f>pil!G978</f>
        <v>0.96199999999999997</v>
      </c>
      <c r="R330">
        <f>pil!H978</f>
        <v>1.353</v>
      </c>
      <c r="S330">
        <f>pil!I978</f>
        <v>90.429000000000002</v>
      </c>
      <c r="T330">
        <f>pil!J978</f>
        <v>-0.53400000000000003</v>
      </c>
      <c r="U330">
        <f>pil!K978</f>
        <v>-1.1910000000000001</v>
      </c>
      <c r="X330">
        <v>2</v>
      </c>
    </row>
    <row r="331" spans="1:31" hidden="1" x14ac:dyDescent="0.25">
      <c r="A331">
        <v>14</v>
      </c>
      <c r="D331" t="str">
        <f>pil!E259</f>
        <v>Minf</v>
      </c>
      <c r="E331">
        <f>pil!F259</f>
        <v>50.210999999999999</v>
      </c>
      <c r="F331">
        <f>pil!G259</f>
        <v>31.404</v>
      </c>
      <c r="G331">
        <f>pil!H259</f>
        <v>-109.678</v>
      </c>
      <c r="H331">
        <f>pil!I259</f>
        <v>1.238</v>
      </c>
      <c r="I331">
        <f>pil!J259</f>
        <v>-0.55200000000000005</v>
      </c>
      <c r="J331">
        <f>pil!K259</f>
        <v>-1.2310000000000001</v>
      </c>
      <c r="L331">
        <v>14</v>
      </c>
      <c r="O331" t="str">
        <f>pil!E979</f>
        <v>Minf</v>
      </c>
      <c r="P331">
        <f>pil!F979</f>
        <v>-1.893</v>
      </c>
      <c r="Q331">
        <f>pil!G979</f>
        <v>-0.56799999999999995</v>
      </c>
      <c r="R331">
        <f>pil!H979</f>
        <v>-1.3919999999999999</v>
      </c>
      <c r="S331">
        <f>pil!I979</f>
        <v>-92.686999999999998</v>
      </c>
      <c r="T331">
        <f>pil!J979</f>
        <v>0.54800000000000004</v>
      </c>
      <c r="U331">
        <f>pil!K979</f>
        <v>1.2230000000000001</v>
      </c>
    </row>
    <row r="332" spans="1:31" hidden="1" x14ac:dyDescent="0.25">
      <c r="A332">
        <v>14</v>
      </c>
      <c r="D332" t="str">
        <f>pil!E260</f>
        <v>V</v>
      </c>
      <c r="E332">
        <f>pil!F260</f>
        <v>-29.827000000000002</v>
      </c>
      <c r="F332">
        <f>pil!G260</f>
        <v>-18.657</v>
      </c>
      <c r="G332">
        <f>pil!H260</f>
        <v>66.673000000000002</v>
      </c>
      <c r="H332">
        <f>pil!I260</f>
        <v>-0.82199999999999995</v>
      </c>
      <c r="I332">
        <f>pil!J260</f>
        <v>0.41399999999999998</v>
      </c>
      <c r="J332">
        <f>pil!K260</f>
        <v>0.92300000000000004</v>
      </c>
      <c r="L332">
        <v>14</v>
      </c>
      <c r="O332" t="str">
        <f>pil!E980</f>
        <v>V</v>
      </c>
      <c r="P332">
        <f>pil!F980</f>
        <v>1.3680000000000001</v>
      </c>
      <c r="Q332">
        <f>pil!G980</f>
        <v>0.47799999999999998</v>
      </c>
      <c r="R332">
        <f>pil!H980</f>
        <v>0.85799999999999998</v>
      </c>
      <c r="S332">
        <f>pil!I980</f>
        <v>57.222999999999999</v>
      </c>
      <c r="T332">
        <f>pil!J980</f>
        <v>-0.33800000000000002</v>
      </c>
      <c r="U332">
        <f>pil!K980</f>
        <v>-0.754</v>
      </c>
    </row>
    <row r="333" spans="1:31" hidden="1" x14ac:dyDescent="0.25">
      <c r="A333">
        <v>14</v>
      </c>
      <c r="D333" t="str">
        <f>pil!E261</f>
        <v>N</v>
      </c>
      <c r="E333">
        <f>pil!F261</f>
        <v>-612.31899999999996</v>
      </c>
      <c r="F333">
        <f>pil!G261</f>
        <v>-382.29599999999999</v>
      </c>
      <c r="G333">
        <f>pil!H261</f>
        <v>254.31200000000001</v>
      </c>
      <c r="H333">
        <f>pil!I261</f>
        <v>-3.3719999999999999</v>
      </c>
      <c r="I333">
        <f>pil!J261</f>
        <v>1.6379999999999999</v>
      </c>
      <c r="J333">
        <f>pil!K261</f>
        <v>3.6560000000000001</v>
      </c>
      <c r="L333">
        <v>14</v>
      </c>
      <c r="O333" t="str">
        <f>pil!E981</f>
        <v>N</v>
      </c>
      <c r="P333">
        <f>pil!F981</f>
        <v>-707.52099999999996</v>
      </c>
      <c r="Q333">
        <f>pil!G981</f>
        <v>-465.48</v>
      </c>
      <c r="R333">
        <f>pil!H981</f>
        <v>-0.39100000000000001</v>
      </c>
      <c r="S333">
        <f>pil!I981</f>
        <v>-22.843</v>
      </c>
      <c r="T333">
        <f>pil!J981</f>
        <v>0.14499999999999999</v>
      </c>
      <c r="U333">
        <f>pil!K981</f>
        <v>0.32500000000000001</v>
      </c>
      <c r="Y333" t="s">
        <v>12</v>
      </c>
      <c r="Z333">
        <f t="shared" ref="Z333:AE333" si="82">P333+E333</f>
        <v>-1319.84</v>
      </c>
      <c r="AA333">
        <f t="shared" si="82"/>
        <v>-847.77600000000007</v>
      </c>
      <c r="AB333">
        <f t="shared" si="82"/>
        <v>253.92100000000002</v>
      </c>
      <c r="AC333">
        <f t="shared" si="82"/>
        <v>-26.215</v>
      </c>
      <c r="AD333">
        <f t="shared" si="82"/>
        <v>1.7829999999999999</v>
      </c>
      <c r="AE333">
        <f t="shared" si="82"/>
        <v>3.9810000000000003</v>
      </c>
    </row>
    <row r="334" spans="1:31" hidden="1" x14ac:dyDescent="0.25">
      <c r="A334">
        <v>14</v>
      </c>
      <c r="C334">
        <f>pil!D262</f>
        <v>1</v>
      </c>
      <c r="D334" t="str">
        <f>pil!E262</f>
        <v>Msup</v>
      </c>
      <c r="E334">
        <f>pil!F262</f>
        <v>-32.854999999999997</v>
      </c>
      <c r="F334">
        <f>pil!G262</f>
        <v>-20.573</v>
      </c>
      <c r="G334">
        <f>pil!H262</f>
        <v>84.191000000000003</v>
      </c>
      <c r="H334">
        <f>pil!I262</f>
        <v>-1.5860000000000001</v>
      </c>
      <c r="I334">
        <f>pil!J262</f>
        <v>1.05</v>
      </c>
      <c r="J334">
        <f>pil!K262</f>
        <v>2.3420000000000001</v>
      </c>
      <c r="L334">
        <v>14</v>
      </c>
      <c r="N334">
        <f>pil!D982</f>
        <v>1</v>
      </c>
      <c r="O334" t="str">
        <f>pil!E982</f>
        <v>Msup</v>
      </c>
      <c r="P334">
        <f>pil!F982</f>
        <v>1.1040000000000001</v>
      </c>
      <c r="Q334">
        <f>pil!G982</f>
        <v>0.33400000000000002</v>
      </c>
      <c r="R334">
        <f>pil!H982</f>
        <v>0.91800000000000004</v>
      </c>
      <c r="S334">
        <f>pil!I982</f>
        <v>67.858000000000004</v>
      </c>
      <c r="T334">
        <f>pil!J982</f>
        <v>-0.39700000000000002</v>
      </c>
      <c r="U334">
        <f>pil!K982</f>
        <v>-0.88700000000000001</v>
      </c>
      <c r="X334">
        <v>1</v>
      </c>
    </row>
    <row r="335" spans="1:31" hidden="1" x14ac:dyDescent="0.25">
      <c r="A335">
        <v>14</v>
      </c>
      <c r="D335" t="str">
        <f>pil!E263</f>
        <v>Minf</v>
      </c>
      <c r="E335">
        <f>pil!F263</f>
        <v>15.065</v>
      </c>
      <c r="F335">
        <f>pil!G263</f>
        <v>9.4269999999999996</v>
      </c>
      <c r="G335">
        <f>pil!H263</f>
        <v>-245.74799999999999</v>
      </c>
      <c r="H335">
        <f>pil!I263</f>
        <v>3.9750000000000001</v>
      </c>
      <c r="I335">
        <f>pil!J263</f>
        <v>-2.4119999999999999</v>
      </c>
      <c r="J335">
        <f>pil!K263</f>
        <v>-5.3810000000000002</v>
      </c>
      <c r="L335">
        <v>14</v>
      </c>
      <c r="O335" t="str">
        <f>pil!E983</f>
        <v>Minf</v>
      </c>
      <c r="P335">
        <f>pil!F983</f>
        <v>-0.27100000000000002</v>
      </c>
      <c r="Q335">
        <f>pil!G983</f>
        <v>2E-3</v>
      </c>
      <c r="R335">
        <f>pil!H983</f>
        <v>-0.99099999999999999</v>
      </c>
      <c r="S335">
        <f>pil!I983</f>
        <v>-72.784000000000006</v>
      </c>
      <c r="T335">
        <f>pil!J983</f>
        <v>0.42699999999999999</v>
      </c>
      <c r="U335">
        <f>pil!K983</f>
        <v>0.95199999999999996</v>
      </c>
    </row>
    <row r="336" spans="1:31" hidden="1" x14ac:dyDescent="0.25">
      <c r="A336">
        <v>14</v>
      </c>
      <c r="D336" t="str">
        <f>pil!E264</f>
        <v>V</v>
      </c>
      <c r="E336">
        <f>pil!F264</f>
        <v>-12.951000000000001</v>
      </c>
      <c r="F336">
        <f>pil!G264</f>
        <v>-8.1080000000000005</v>
      </c>
      <c r="G336">
        <f>pil!H264</f>
        <v>88.986000000000004</v>
      </c>
      <c r="H336">
        <f>pil!I264</f>
        <v>-1.502</v>
      </c>
      <c r="I336">
        <f>pil!J264</f>
        <v>0.93500000000000005</v>
      </c>
      <c r="J336">
        <f>pil!K264</f>
        <v>2.0870000000000002</v>
      </c>
      <c r="L336">
        <v>14</v>
      </c>
      <c r="O336" t="str">
        <f>pil!E984</f>
        <v>V</v>
      </c>
      <c r="P336">
        <f>pil!F984</f>
        <v>0.372</v>
      </c>
      <c r="Q336">
        <f>pil!G984</f>
        <v>0.09</v>
      </c>
      <c r="R336">
        <f>pil!H984</f>
        <v>0.51600000000000001</v>
      </c>
      <c r="S336">
        <f>pil!I984</f>
        <v>38.011000000000003</v>
      </c>
      <c r="T336">
        <f>pil!J984</f>
        <v>-0.223</v>
      </c>
      <c r="U336">
        <f>pil!K984</f>
        <v>-0.497</v>
      </c>
    </row>
    <row r="337" spans="1:31" hidden="1" x14ac:dyDescent="0.25">
      <c r="A337">
        <v>14</v>
      </c>
      <c r="D337" t="str">
        <f>pil!E265</f>
        <v>N</v>
      </c>
      <c r="E337">
        <f>pil!F265</f>
        <v>-737.18700000000001</v>
      </c>
      <c r="F337">
        <f>pil!G265</f>
        <v>-460.45</v>
      </c>
      <c r="G337">
        <f>pil!H265</f>
        <v>327.96100000000001</v>
      </c>
      <c r="H337">
        <f>pil!I265</f>
        <v>-4.4800000000000004</v>
      </c>
      <c r="I337">
        <f>pil!J265</f>
        <v>2.2749999999999999</v>
      </c>
      <c r="J337">
        <f>pil!K265</f>
        <v>5.077</v>
      </c>
      <c r="L337">
        <v>14</v>
      </c>
      <c r="O337" t="str">
        <f>pil!E985</f>
        <v>N</v>
      </c>
      <c r="P337">
        <f>pil!F985</f>
        <v>-864.38</v>
      </c>
      <c r="Q337">
        <f>pil!G985</f>
        <v>-569.47500000000002</v>
      </c>
      <c r="R337">
        <f>pil!H985</f>
        <v>-0.55100000000000005</v>
      </c>
      <c r="S337">
        <f>pil!I985</f>
        <v>-34.289000000000001</v>
      </c>
      <c r="T337">
        <f>pil!J985</f>
        <v>0.214</v>
      </c>
      <c r="U337">
        <f>pil!K985</f>
        <v>0.47799999999999998</v>
      </c>
      <c r="Y337" t="s">
        <v>12</v>
      </c>
      <c r="Z337">
        <f t="shared" ref="Z337:AE337" si="83">P337+E337</f>
        <v>-1601.567</v>
      </c>
      <c r="AA337">
        <f t="shared" si="83"/>
        <v>-1029.925</v>
      </c>
      <c r="AB337">
        <f t="shared" si="83"/>
        <v>327.41000000000003</v>
      </c>
      <c r="AC337">
        <f t="shared" si="83"/>
        <v>-38.769000000000005</v>
      </c>
      <c r="AD337">
        <f t="shared" si="83"/>
        <v>2.4889999999999999</v>
      </c>
      <c r="AE337">
        <f t="shared" si="83"/>
        <v>5.5549999999999997</v>
      </c>
    </row>
    <row r="338" spans="1:31" hidden="1" x14ac:dyDescent="0.25">
      <c r="A338">
        <v>15</v>
      </c>
      <c r="C338">
        <f>pil!D74</f>
        <v>6</v>
      </c>
      <c r="D338" t="str">
        <f>pil!E74</f>
        <v>Msup</v>
      </c>
      <c r="E338">
        <f>pil!F74</f>
        <v>-34.966000000000001</v>
      </c>
      <c r="F338">
        <f>pil!G74</f>
        <v>-18.646000000000001</v>
      </c>
      <c r="G338">
        <f>pil!H74</f>
        <v>54.871000000000002</v>
      </c>
      <c r="H338">
        <f>pil!I74</f>
        <v>-1.7749999999999999</v>
      </c>
      <c r="I338">
        <f>pil!J74</f>
        <v>1.3109999999999999</v>
      </c>
      <c r="J338">
        <f>pil!K74</f>
        <v>2.9260000000000002</v>
      </c>
      <c r="L338">
        <v>15</v>
      </c>
      <c r="N338">
        <f>pil!D986</f>
        <v>6</v>
      </c>
      <c r="O338" t="str">
        <f>pil!E986</f>
        <v>Msup</v>
      </c>
      <c r="P338">
        <f>pil!F986</f>
        <v>23.457000000000001</v>
      </c>
      <c r="Q338">
        <f>pil!G986</f>
        <v>15.289</v>
      </c>
      <c r="R338">
        <f>pil!H986</f>
        <v>0.44900000000000001</v>
      </c>
      <c r="S338">
        <f>pil!I986</f>
        <v>22.922000000000001</v>
      </c>
      <c r="T338">
        <f>pil!J986</f>
        <v>-0.154</v>
      </c>
      <c r="U338">
        <f>pil!K986</f>
        <v>-0.34399999999999997</v>
      </c>
      <c r="W338" s="1">
        <f>L339</f>
        <v>15</v>
      </c>
      <c r="X338">
        <v>6</v>
      </c>
    </row>
    <row r="339" spans="1:31" hidden="1" x14ac:dyDescent="0.25">
      <c r="A339">
        <v>15</v>
      </c>
      <c r="D339" t="str">
        <f>pil!E75</f>
        <v>Minf</v>
      </c>
      <c r="E339">
        <f>pil!F75</f>
        <v>26.042999999999999</v>
      </c>
      <c r="F339">
        <f>pil!G75</f>
        <v>15.696999999999999</v>
      </c>
      <c r="G339">
        <f>pil!H75</f>
        <v>-22.053000000000001</v>
      </c>
      <c r="H339">
        <f>pil!I75</f>
        <v>0.60899999999999999</v>
      </c>
      <c r="I339">
        <f>pil!J75</f>
        <v>-0.14099999999999999</v>
      </c>
      <c r="J339">
        <f>pil!K75</f>
        <v>-0.314</v>
      </c>
      <c r="L339">
        <v>15</v>
      </c>
      <c r="N339">
        <f>pil!D987</f>
        <v>6</v>
      </c>
      <c r="O339" t="str">
        <f>pil!E987</f>
        <v>Minf</v>
      </c>
      <c r="P339">
        <f>pil!F987</f>
        <v>-23.670999999999999</v>
      </c>
      <c r="Q339">
        <f>pil!G987</f>
        <v>-15.837</v>
      </c>
      <c r="R339">
        <f>pil!H987</f>
        <v>-0.34499999999999997</v>
      </c>
      <c r="S339">
        <f>pil!I987</f>
        <v>-16.815000000000001</v>
      </c>
      <c r="T339">
        <f>pil!J987</f>
        <v>0.115</v>
      </c>
      <c r="U339">
        <f>pil!K987</f>
        <v>0.25600000000000001</v>
      </c>
      <c r="X339" s="1"/>
    </row>
    <row r="340" spans="1:31" hidden="1" x14ac:dyDescent="0.25">
      <c r="A340">
        <v>15</v>
      </c>
      <c r="D340" t="str">
        <f>pil!E76</f>
        <v>V</v>
      </c>
      <c r="E340">
        <f>pil!F76</f>
        <v>-19.065000000000001</v>
      </c>
      <c r="F340">
        <f>pil!G76</f>
        <v>-10.731999999999999</v>
      </c>
      <c r="G340">
        <f>pil!H76</f>
        <v>23.093</v>
      </c>
      <c r="H340">
        <f>pil!I76</f>
        <v>-0.72299999999999998</v>
      </c>
      <c r="I340">
        <f>pil!J76</f>
        <v>0.45300000000000001</v>
      </c>
      <c r="J340">
        <f>pil!K76</f>
        <v>1.012</v>
      </c>
      <c r="L340">
        <v>15</v>
      </c>
      <c r="N340">
        <f>pil!D988</f>
        <v>6</v>
      </c>
      <c r="O340" t="str">
        <f>pil!E988</f>
        <v>V</v>
      </c>
      <c r="P340">
        <f>pil!F988</f>
        <v>14.728</v>
      </c>
      <c r="Q340">
        <f>pil!G988</f>
        <v>9.7270000000000003</v>
      </c>
      <c r="R340">
        <f>pil!H988</f>
        <v>0.248</v>
      </c>
      <c r="S340">
        <f>pil!I988</f>
        <v>12.407999999999999</v>
      </c>
      <c r="T340">
        <f>pil!J988</f>
        <v>-8.4000000000000005E-2</v>
      </c>
      <c r="U340">
        <f>pil!K988</f>
        <v>-0.187</v>
      </c>
    </row>
    <row r="341" spans="1:31" hidden="1" x14ac:dyDescent="0.25">
      <c r="A341">
        <v>15</v>
      </c>
      <c r="D341" t="str">
        <f>pil!E77</f>
        <v>N</v>
      </c>
      <c r="E341">
        <f>pil!F77</f>
        <v>-56.658000000000001</v>
      </c>
      <c r="F341">
        <f>pil!G77</f>
        <v>-29.747</v>
      </c>
      <c r="G341">
        <f>pil!H77</f>
        <v>24.712</v>
      </c>
      <c r="H341">
        <f>pil!I77</f>
        <v>-0.79800000000000004</v>
      </c>
      <c r="I341">
        <f>pil!J77</f>
        <v>0.58799999999999997</v>
      </c>
      <c r="J341">
        <f>pil!K77</f>
        <v>1.3120000000000001</v>
      </c>
      <c r="L341">
        <v>15</v>
      </c>
      <c r="N341">
        <f>pil!D989</f>
        <v>6</v>
      </c>
      <c r="O341" t="str">
        <f>pil!E989</f>
        <v>N</v>
      </c>
      <c r="P341">
        <f>pil!F989</f>
        <v>-38.512</v>
      </c>
      <c r="Q341">
        <f>pil!G989</f>
        <v>-24.785</v>
      </c>
      <c r="R341">
        <f>pil!H989</f>
        <v>-0.16400000000000001</v>
      </c>
      <c r="S341">
        <f>pil!I989</f>
        <v>-8.3780000000000001</v>
      </c>
      <c r="T341">
        <f>pil!J989</f>
        <v>5.6000000000000001E-2</v>
      </c>
      <c r="U341">
        <f>pil!K989</f>
        <v>0.126</v>
      </c>
      <c r="Y341" t="s">
        <v>12</v>
      </c>
      <c r="Z341">
        <f t="shared" ref="Z341:AE341" si="84">P341+E341</f>
        <v>-95.17</v>
      </c>
      <c r="AA341">
        <f t="shared" si="84"/>
        <v>-54.531999999999996</v>
      </c>
      <c r="AB341">
        <f t="shared" si="84"/>
        <v>24.547999999999998</v>
      </c>
      <c r="AC341">
        <f t="shared" si="84"/>
        <v>-9.1760000000000002</v>
      </c>
      <c r="AD341">
        <f t="shared" si="84"/>
        <v>0.64400000000000002</v>
      </c>
      <c r="AE341">
        <f t="shared" si="84"/>
        <v>1.4380000000000002</v>
      </c>
    </row>
    <row r="342" spans="1:31" hidden="1" x14ac:dyDescent="0.25">
      <c r="A342">
        <v>15</v>
      </c>
      <c r="C342">
        <f>pil!D78</f>
        <v>5</v>
      </c>
      <c r="D342" t="str">
        <f>pil!E78</f>
        <v>Msup</v>
      </c>
      <c r="E342">
        <f>pil!F78</f>
        <v>-21.888999999999999</v>
      </c>
      <c r="F342">
        <f>pil!G78</f>
        <v>-15.028</v>
      </c>
      <c r="G342">
        <f>pil!H78</f>
        <v>74.825999999999993</v>
      </c>
      <c r="H342">
        <f>pil!I78</f>
        <v>-2.4860000000000002</v>
      </c>
      <c r="I342">
        <f>pil!J78</f>
        <v>2.2210000000000001</v>
      </c>
      <c r="J342">
        <f>pil!K78</f>
        <v>4.9589999999999996</v>
      </c>
      <c r="L342">
        <v>15</v>
      </c>
      <c r="N342">
        <f>pil!D990</f>
        <v>5</v>
      </c>
      <c r="O342" t="str">
        <f>pil!E990</f>
        <v>Msup</v>
      </c>
      <c r="P342">
        <f>pil!F990</f>
        <v>23.489000000000001</v>
      </c>
      <c r="Q342">
        <f>pil!G990</f>
        <v>15.993</v>
      </c>
      <c r="R342">
        <f>pil!H990</f>
        <v>0.52500000000000002</v>
      </c>
      <c r="S342">
        <f>pil!I990</f>
        <v>30.628</v>
      </c>
      <c r="T342">
        <f>pil!J990</f>
        <v>-0.19400000000000001</v>
      </c>
      <c r="U342">
        <f>pil!K990</f>
        <v>-0.434</v>
      </c>
      <c r="X342">
        <v>5</v>
      </c>
    </row>
    <row r="343" spans="1:31" hidden="1" x14ac:dyDescent="0.25">
      <c r="A343">
        <v>15</v>
      </c>
      <c r="D343" t="str">
        <f>pil!E79</f>
        <v>Minf</v>
      </c>
      <c r="E343">
        <f>pil!F79</f>
        <v>22.895</v>
      </c>
      <c r="F343">
        <f>pil!G79</f>
        <v>15.119</v>
      </c>
      <c r="G343">
        <f>pil!H79</f>
        <v>-65.753</v>
      </c>
      <c r="H343">
        <f>pil!I79</f>
        <v>2.032</v>
      </c>
      <c r="I343">
        <f>pil!J79</f>
        <v>-1.702</v>
      </c>
      <c r="J343">
        <f>pil!K79</f>
        <v>-3.7989999999999999</v>
      </c>
      <c r="L343">
        <v>15</v>
      </c>
      <c r="N343">
        <f>pil!D991</f>
        <v>5</v>
      </c>
      <c r="O343" t="str">
        <f>pil!E991</f>
        <v>Minf</v>
      </c>
      <c r="P343">
        <f>pil!F991</f>
        <v>-22.736000000000001</v>
      </c>
      <c r="Q343">
        <f>pil!G991</f>
        <v>-15.433999999999999</v>
      </c>
      <c r="R343">
        <f>pil!H991</f>
        <v>-0.54500000000000004</v>
      </c>
      <c r="S343">
        <f>pil!I991</f>
        <v>-31.024000000000001</v>
      </c>
      <c r="T343">
        <f>pil!J991</f>
        <v>0.19900000000000001</v>
      </c>
      <c r="U343">
        <f>pil!K991</f>
        <v>0.443</v>
      </c>
    </row>
    <row r="344" spans="1:31" hidden="1" x14ac:dyDescent="0.25">
      <c r="A344">
        <v>15</v>
      </c>
      <c r="D344" t="str">
        <f>pil!E80</f>
        <v>V</v>
      </c>
      <c r="E344">
        <f>pil!F80</f>
        <v>-13.994999999999999</v>
      </c>
      <c r="F344">
        <f>pil!G80</f>
        <v>-9.4209999999999994</v>
      </c>
      <c r="G344">
        <f>pil!H80</f>
        <v>43.411999999999999</v>
      </c>
      <c r="H344">
        <f>pil!I80</f>
        <v>-1.4079999999999999</v>
      </c>
      <c r="I344">
        <f>pil!J80</f>
        <v>1.226</v>
      </c>
      <c r="J344">
        <f>pil!K80</f>
        <v>2.7370000000000001</v>
      </c>
      <c r="L344">
        <v>15</v>
      </c>
      <c r="N344">
        <f>pil!D992</f>
        <v>5</v>
      </c>
      <c r="O344" t="str">
        <f>pil!E992</f>
        <v>V</v>
      </c>
      <c r="P344">
        <f>pil!F992</f>
        <v>14.446</v>
      </c>
      <c r="Q344">
        <f>pil!G992</f>
        <v>9.8209999999999997</v>
      </c>
      <c r="R344">
        <f>pil!H992</f>
        <v>0.33400000000000002</v>
      </c>
      <c r="S344">
        <f>pil!I992</f>
        <v>19.256</v>
      </c>
      <c r="T344">
        <f>pil!J992</f>
        <v>-0.123</v>
      </c>
      <c r="U344">
        <f>pil!K992</f>
        <v>-0.27400000000000002</v>
      </c>
    </row>
    <row r="345" spans="1:31" hidden="1" x14ac:dyDescent="0.25">
      <c r="A345">
        <v>15</v>
      </c>
      <c r="D345" t="str">
        <f>pil!E81</f>
        <v>N</v>
      </c>
      <c r="E345">
        <f>pil!F81</f>
        <v>-127.895</v>
      </c>
      <c r="F345">
        <f>pil!G81</f>
        <v>-75.36</v>
      </c>
      <c r="G345">
        <f>pil!H81</f>
        <v>66.474000000000004</v>
      </c>
      <c r="H345">
        <f>pil!I81</f>
        <v>-2.1720000000000002</v>
      </c>
      <c r="I345">
        <f>pil!J81</f>
        <v>1.6919999999999999</v>
      </c>
      <c r="J345">
        <f>pil!K81</f>
        <v>3.778</v>
      </c>
      <c r="L345">
        <v>15</v>
      </c>
      <c r="N345">
        <f>pil!D993</f>
        <v>5</v>
      </c>
      <c r="O345" t="str">
        <f>pil!E993</f>
        <v>N</v>
      </c>
      <c r="P345">
        <f>pil!F993</f>
        <v>-105.511</v>
      </c>
      <c r="Q345">
        <f>pil!G993</f>
        <v>-70.33</v>
      </c>
      <c r="R345">
        <f>pil!H993</f>
        <v>-0.501</v>
      </c>
      <c r="S345">
        <f>pil!I993</f>
        <v>-26.704000000000001</v>
      </c>
      <c r="T345">
        <f>pil!J993</f>
        <v>0.17699999999999999</v>
      </c>
      <c r="U345">
        <f>pil!K993</f>
        <v>0.39500000000000002</v>
      </c>
      <c r="Y345" t="s">
        <v>12</v>
      </c>
      <c r="Z345">
        <f t="shared" ref="Z345:AE345" si="85">P345+E345</f>
        <v>-233.40600000000001</v>
      </c>
      <c r="AA345">
        <f t="shared" si="85"/>
        <v>-145.69</v>
      </c>
      <c r="AB345">
        <f t="shared" si="85"/>
        <v>65.972999999999999</v>
      </c>
      <c r="AC345">
        <f t="shared" si="85"/>
        <v>-28.876000000000001</v>
      </c>
      <c r="AD345">
        <f t="shared" si="85"/>
        <v>1.869</v>
      </c>
      <c r="AE345">
        <f t="shared" si="85"/>
        <v>4.173</v>
      </c>
    </row>
    <row r="346" spans="1:31" hidden="1" x14ac:dyDescent="0.25">
      <c r="A346">
        <v>15</v>
      </c>
      <c r="C346">
        <f>pil!D82</f>
        <v>4</v>
      </c>
      <c r="D346" t="str">
        <f>pil!E82</f>
        <v>Msup</v>
      </c>
      <c r="E346">
        <f>pil!F82</f>
        <v>-24.414000000000001</v>
      </c>
      <c r="F346">
        <f>pil!G82</f>
        <v>-15.648999999999999</v>
      </c>
      <c r="G346">
        <f>pil!H82</f>
        <v>103.544</v>
      </c>
      <c r="H346">
        <f>pil!I82</f>
        <v>-3.5459999999999998</v>
      </c>
      <c r="I346">
        <f>pil!J82</f>
        <v>2.9470000000000001</v>
      </c>
      <c r="J346">
        <f>pil!K82</f>
        <v>6.58</v>
      </c>
      <c r="L346">
        <v>15</v>
      </c>
      <c r="N346">
        <f>pil!D994</f>
        <v>4</v>
      </c>
      <c r="O346" t="str">
        <f>pil!E994</f>
        <v>Msup</v>
      </c>
      <c r="P346">
        <f>pil!F994</f>
        <v>21.847999999999999</v>
      </c>
      <c r="Q346">
        <f>pil!G994</f>
        <v>14.803000000000001</v>
      </c>
      <c r="R346">
        <f>pil!H994</f>
        <v>0.73</v>
      </c>
      <c r="S346">
        <f>pil!I994</f>
        <v>42.372999999999998</v>
      </c>
      <c r="T346">
        <f>pil!J994</f>
        <v>-0.27100000000000002</v>
      </c>
      <c r="U346">
        <f>pil!K994</f>
        <v>-0.60499999999999998</v>
      </c>
      <c r="X346">
        <v>4</v>
      </c>
    </row>
    <row r="347" spans="1:31" hidden="1" x14ac:dyDescent="0.25">
      <c r="A347">
        <v>15</v>
      </c>
      <c r="D347" t="str">
        <f>pil!E83</f>
        <v>Minf</v>
      </c>
      <c r="E347">
        <f>pil!F83</f>
        <v>23.510999999999999</v>
      </c>
      <c r="F347">
        <f>pil!G83</f>
        <v>15.204000000000001</v>
      </c>
      <c r="G347">
        <f>pil!H83</f>
        <v>-83.614000000000004</v>
      </c>
      <c r="H347">
        <f>pil!I83</f>
        <v>2.831</v>
      </c>
      <c r="I347">
        <f>pil!J83</f>
        <v>-2.2000000000000002</v>
      </c>
      <c r="J347">
        <f>pil!K83</f>
        <v>-4.9130000000000003</v>
      </c>
      <c r="L347">
        <v>15</v>
      </c>
      <c r="N347">
        <f>pil!D995</f>
        <v>4</v>
      </c>
      <c r="O347" t="str">
        <f>pil!E995</f>
        <v>Minf</v>
      </c>
      <c r="P347">
        <f>pil!F995</f>
        <v>-21.442</v>
      </c>
      <c r="Q347">
        <f>pil!G995</f>
        <v>-14.554</v>
      </c>
      <c r="R347">
        <f>pil!H995</f>
        <v>-0.69599999999999995</v>
      </c>
      <c r="S347">
        <f>pil!I995</f>
        <v>-39.667000000000002</v>
      </c>
      <c r="T347">
        <f>pil!J995</f>
        <v>0.25600000000000001</v>
      </c>
      <c r="U347">
        <f>pil!K995</f>
        <v>0.57199999999999995</v>
      </c>
    </row>
    <row r="348" spans="1:31" hidden="1" x14ac:dyDescent="0.25">
      <c r="A348">
        <v>15</v>
      </c>
      <c r="D348" t="str">
        <f>pil!E84</f>
        <v>V</v>
      </c>
      <c r="E348">
        <f>pil!F84</f>
        <v>-14.977</v>
      </c>
      <c r="F348">
        <f>pil!G84</f>
        <v>-9.6419999999999995</v>
      </c>
      <c r="G348">
        <f>pil!H84</f>
        <v>58.002000000000002</v>
      </c>
      <c r="H348">
        <f>pil!I84</f>
        <v>-1.9890000000000001</v>
      </c>
      <c r="I348">
        <f>pil!J84</f>
        <v>1.609</v>
      </c>
      <c r="J348">
        <f>pil!K84</f>
        <v>3.5910000000000002</v>
      </c>
      <c r="L348">
        <v>15</v>
      </c>
      <c r="N348">
        <f>pil!D996</f>
        <v>4</v>
      </c>
      <c r="O348" t="str">
        <f>pil!E996</f>
        <v>V</v>
      </c>
      <c r="P348">
        <f>pil!F996</f>
        <v>13.528</v>
      </c>
      <c r="Q348">
        <f>pil!G996</f>
        <v>9.1739999999999995</v>
      </c>
      <c r="R348">
        <f>pil!H996</f>
        <v>0.44500000000000001</v>
      </c>
      <c r="S348">
        <f>pil!I996</f>
        <v>25.629000000000001</v>
      </c>
      <c r="T348">
        <f>pil!J996</f>
        <v>-0.16500000000000001</v>
      </c>
      <c r="U348">
        <f>pil!K996</f>
        <v>-0.36799999999999999</v>
      </c>
    </row>
    <row r="349" spans="1:31" hidden="1" x14ac:dyDescent="0.25">
      <c r="A349">
        <v>15</v>
      </c>
      <c r="D349" t="str">
        <f>pil!E85</f>
        <v>N</v>
      </c>
      <c r="E349">
        <f>pil!F85</f>
        <v>-201.21299999999999</v>
      </c>
      <c r="F349">
        <f>pil!G85</f>
        <v>-122.592</v>
      </c>
      <c r="G349">
        <f>pil!H85</f>
        <v>140.54400000000001</v>
      </c>
      <c r="H349">
        <f>pil!I85</f>
        <v>-4.6959999999999997</v>
      </c>
      <c r="I349">
        <f>pil!J85</f>
        <v>3.8180000000000001</v>
      </c>
      <c r="J349">
        <f>pil!K85</f>
        <v>8.5229999999999997</v>
      </c>
      <c r="L349">
        <v>15</v>
      </c>
      <c r="N349">
        <f>pil!D997</f>
        <v>4</v>
      </c>
      <c r="O349" t="str">
        <f>pil!E997</f>
        <v>N</v>
      </c>
      <c r="P349">
        <f>pil!F997</f>
        <v>-173.96100000000001</v>
      </c>
      <c r="Q349">
        <f>pil!G997</f>
        <v>-117.086</v>
      </c>
      <c r="R349">
        <f>pil!H997</f>
        <v>-0.96699999999999997</v>
      </c>
      <c r="S349">
        <f>pil!I997</f>
        <v>-53.341000000000001</v>
      </c>
      <c r="T349">
        <f>pil!J997</f>
        <v>0.35</v>
      </c>
      <c r="U349">
        <f>pil!K997</f>
        <v>0.78100000000000003</v>
      </c>
      <c r="Y349" t="s">
        <v>12</v>
      </c>
      <c r="Z349">
        <f t="shared" ref="Z349:AE349" si="86">P349+E349</f>
        <v>-375.17399999999998</v>
      </c>
      <c r="AA349">
        <f t="shared" si="86"/>
        <v>-239.678</v>
      </c>
      <c r="AB349">
        <f t="shared" si="86"/>
        <v>139.577</v>
      </c>
      <c r="AC349">
        <f t="shared" si="86"/>
        <v>-58.036999999999999</v>
      </c>
      <c r="AD349">
        <f t="shared" si="86"/>
        <v>4.1680000000000001</v>
      </c>
      <c r="AE349">
        <f t="shared" si="86"/>
        <v>9.3040000000000003</v>
      </c>
    </row>
    <row r="350" spans="1:31" hidden="1" x14ac:dyDescent="0.25">
      <c r="A350">
        <v>15</v>
      </c>
      <c r="C350">
        <f>pil!D86</f>
        <v>3</v>
      </c>
      <c r="D350" t="str">
        <f>pil!E86</f>
        <v>Msup</v>
      </c>
      <c r="E350">
        <f>pil!F86</f>
        <v>-23.274999999999999</v>
      </c>
      <c r="F350">
        <f>pil!G86</f>
        <v>-15.132999999999999</v>
      </c>
      <c r="G350">
        <f>pil!H86</f>
        <v>117.90600000000001</v>
      </c>
      <c r="H350">
        <f>pil!I86</f>
        <v>-3.9220000000000002</v>
      </c>
      <c r="I350">
        <f>pil!J86</f>
        <v>3.5939999999999999</v>
      </c>
      <c r="J350">
        <f>pil!K86</f>
        <v>8.0220000000000002</v>
      </c>
      <c r="L350">
        <v>15</v>
      </c>
      <c r="N350">
        <f>pil!D998</f>
        <v>3</v>
      </c>
      <c r="O350" t="str">
        <f>pil!E998</f>
        <v>Msup</v>
      </c>
      <c r="P350">
        <f>pil!F998</f>
        <v>20.754999999999999</v>
      </c>
      <c r="Q350">
        <f>pil!G998</f>
        <v>14.106999999999999</v>
      </c>
      <c r="R350">
        <f>pil!H998</f>
        <v>0.78700000000000003</v>
      </c>
      <c r="S350">
        <f>pil!I998</f>
        <v>49.762999999999998</v>
      </c>
      <c r="T350">
        <f>pil!J998</f>
        <v>-0.30099999999999999</v>
      </c>
      <c r="U350">
        <f>pil!K998</f>
        <v>-0.67300000000000004</v>
      </c>
      <c r="X350">
        <v>3</v>
      </c>
    </row>
    <row r="351" spans="1:31" hidden="1" x14ac:dyDescent="0.25">
      <c r="A351">
        <v>15</v>
      </c>
      <c r="D351" t="str">
        <f>pil!E87</f>
        <v>Minf</v>
      </c>
      <c r="E351">
        <f>pil!F87</f>
        <v>21.907</v>
      </c>
      <c r="F351">
        <f>pil!G87</f>
        <v>14.22</v>
      </c>
      <c r="G351">
        <f>pil!H87</f>
        <v>-105.455</v>
      </c>
      <c r="H351">
        <f>pil!I87</f>
        <v>3.5350000000000001</v>
      </c>
      <c r="I351">
        <f>pil!J87</f>
        <v>-3.0459999999999998</v>
      </c>
      <c r="J351">
        <f>pil!K87</f>
        <v>-6.8029999999999999</v>
      </c>
      <c r="L351">
        <v>15</v>
      </c>
      <c r="N351">
        <f>pil!D999</f>
        <v>3</v>
      </c>
      <c r="O351" t="str">
        <f>pil!E999</f>
        <v>Minf</v>
      </c>
      <c r="P351">
        <f>pil!F999</f>
        <v>-19.956</v>
      </c>
      <c r="Q351">
        <f>pil!G999</f>
        <v>-13.581</v>
      </c>
      <c r="R351">
        <f>pil!H999</f>
        <v>-0.77300000000000002</v>
      </c>
      <c r="S351">
        <f>pil!I999</f>
        <v>-47.695</v>
      </c>
      <c r="T351">
        <f>pil!J999</f>
        <v>0.29299999999999998</v>
      </c>
      <c r="U351">
        <f>pil!K999</f>
        <v>0.65500000000000003</v>
      </c>
    </row>
    <row r="352" spans="1:31" hidden="1" x14ac:dyDescent="0.25">
      <c r="A352">
        <v>15</v>
      </c>
      <c r="D352" t="str">
        <f>pil!E88</f>
        <v>V</v>
      </c>
      <c r="E352">
        <f>pil!F88</f>
        <v>-14.119</v>
      </c>
      <c r="F352">
        <f>pil!G88</f>
        <v>-9.173</v>
      </c>
      <c r="G352">
        <f>pil!H88</f>
        <v>69.41</v>
      </c>
      <c r="H352">
        <f>pil!I88</f>
        <v>-2.3260000000000001</v>
      </c>
      <c r="I352">
        <f>pil!J88</f>
        <v>2.0750000000000002</v>
      </c>
      <c r="J352">
        <f>pil!K88</f>
        <v>4.633</v>
      </c>
      <c r="L352">
        <v>15</v>
      </c>
      <c r="N352">
        <f>pil!D1000</f>
        <v>3</v>
      </c>
      <c r="O352" t="str">
        <f>pil!E1000</f>
        <v>V</v>
      </c>
      <c r="P352">
        <f>pil!F1000</f>
        <v>12.722</v>
      </c>
      <c r="Q352">
        <f>pil!G1000</f>
        <v>8.6519999999999992</v>
      </c>
      <c r="R352">
        <f>pil!H1000</f>
        <v>0.48699999999999999</v>
      </c>
      <c r="S352">
        <f>pil!I1000</f>
        <v>30.449000000000002</v>
      </c>
      <c r="T352">
        <f>pil!J1000</f>
        <v>-0.186</v>
      </c>
      <c r="U352">
        <f>pil!K1000</f>
        <v>-0.41499999999999998</v>
      </c>
    </row>
    <row r="353" spans="1:31" hidden="1" x14ac:dyDescent="0.25">
      <c r="A353">
        <v>15</v>
      </c>
      <c r="D353" t="str">
        <f>pil!E89</f>
        <v>N</v>
      </c>
      <c r="E353">
        <f>pil!F89</f>
        <v>-274.173</v>
      </c>
      <c r="F353">
        <f>pil!G89</f>
        <v>-169.584</v>
      </c>
      <c r="G353">
        <f>pil!H89</f>
        <v>229.05</v>
      </c>
      <c r="H353">
        <f>pil!I89</f>
        <v>-7.7549999999999999</v>
      </c>
      <c r="I353">
        <f>pil!J89</f>
        <v>6.48</v>
      </c>
      <c r="J353">
        <f>pil!K89</f>
        <v>14.465999999999999</v>
      </c>
      <c r="L353">
        <v>15</v>
      </c>
      <c r="N353">
        <f>pil!D1001</f>
        <v>3</v>
      </c>
      <c r="O353" t="str">
        <f>pil!E1001</f>
        <v>N</v>
      </c>
      <c r="P353">
        <f>pil!F1001</f>
        <v>-241.37700000000001</v>
      </c>
      <c r="Q353">
        <f>pil!G1001</f>
        <v>-163.166</v>
      </c>
      <c r="R353">
        <f>pil!H1001</f>
        <v>-1.508</v>
      </c>
      <c r="S353">
        <f>pil!I1001</f>
        <v>-85.730999999999995</v>
      </c>
      <c r="T353">
        <f>pil!J1001</f>
        <v>0.55600000000000005</v>
      </c>
      <c r="U353">
        <f>pil!K1001</f>
        <v>1.24</v>
      </c>
      <c r="Y353" t="s">
        <v>12</v>
      </c>
      <c r="Z353">
        <f t="shared" ref="Z353:AE353" si="87">P353+E353</f>
        <v>-515.54999999999995</v>
      </c>
      <c r="AA353">
        <f t="shared" si="87"/>
        <v>-332.75</v>
      </c>
      <c r="AB353">
        <f t="shared" si="87"/>
        <v>227.542</v>
      </c>
      <c r="AC353">
        <f t="shared" si="87"/>
        <v>-93.48599999999999</v>
      </c>
      <c r="AD353">
        <f t="shared" si="87"/>
        <v>7.0360000000000005</v>
      </c>
      <c r="AE353">
        <f t="shared" si="87"/>
        <v>15.706</v>
      </c>
    </row>
    <row r="354" spans="1:31" hidden="1" x14ac:dyDescent="0.25">
      <c r="A354">
        <v>15</v>
      </c>
      <c r="C354">
        <f>pil!D90</f>
        <v>2</v>
      </c>
      <c r="D354" t="str">
        <f>pil!E90</f>
        <v>Msup</v>
      </c>
      <c r="E354">
        <f>pil!F90</f>
        <v>-24.324999999999999</v>
      </c>
      <c r="F354">
        <f>pil!G90</f>
        <v>-15.731999999999999</v>
      </c>
      <c r="G354">
        <f>pil!H90</f>
        <v>119.32599999999999</v>
      </c>
      <c r="H354">
        <f>pil!I90</f>
        <v>-3.968</v>
      </c>
      <c r="I354">
        <f>pil!J90</f>
        <v>3.7040000000000002</v>
      </c>
      <c r="J354">
        <f>pil!K90</f>
        <v>8.2609999999999992</v>
      </c>
      <c r="L354">
        <v>15</v>
      </c>
      <c r="N354">
        <f>pil!D1002</f>
        <v>2</v>
      </c>
      <c r="O354" t="str">
        <f>pil!E1002</f>
        <v>Msup</v>
      </c>
      <c r="P354">
        <f>pil!F1002</f>
        <v>19.847999999999999</v>
      </c>
      <c r="Q354">
        <f>pil!G1002</f>
        <v>13.565</v>
      </c>
      <c r="R354">
        <f>pil!H1002</f>
        <v>0.81599999999999995</v>
      </c>
      <c r="S354">
        <f>pil!I1002</f>
        <v>54.814999999999998</v>
      </c>
      <c r="T354">
        <f>pil!J1002</f>
        <v>-0.32100000000000001</v>
      </c>
      <c r="U354">
        <f>pil!K1002</f>
        <v>-0.71699999999999997</v>
      </c>
      <c r="X354">
        <v>2</v>
      </c>
    </row>
    <row r="355" spans="1:31" hidden="1" x14ac:dyDescent="0.25">
      <c r="A355">
        <v>15</v>
      </c>
      <c r="D355" t="str">
        <f>pil!E91</f>
        <v>Minf</v>
      </c>
      <c r="E355">
        <f>pil!F91</f>
        <v>25.655000000000001</v>
      </c>
      <c r="F355">
        <f>pil!G91</f>
        <v>16.605</v>
      </c>
      <c r="G355">
        <f>pil!H91</f>
        <v>-125.923</v>
      </c>
      <c r="H355">
        <f>pil!I91</f>
        <v>3.649</v>
      </c>
      <c r="I355">
        <f>pil!J91</f>
        <v>-3.335</v>
      </c>
      <c r="J355">
        <f>pil!K91</f>
        <v>-7.4420000000000002</v>
      </c>
      <c r="L355">
        <v>15</v>
      </c>
      <c r="N355">
        <f>pil!D1003</f>
        <v>2</v>
      </c>
      <c r="O355" t="str">
        <f>pil!E1003</f>
        <v>Minf</v>
      </c>
      <c r="P355">
        <f>pil!F1003</f>
        <v>-19.946999999999999</v>
      </c>
      <c r="Q355">
        <f>pil!G1003</f>
        <v>-13.675000000000001</v>
      </c>
      <c r="R355">
        <f>pil!H1003</f>
        <v>-0.83899999999999997</v>
      </c>
      <c r="S355">
        <f>pil!I1003</f>
        <v>-54.771999999999998</v>
      </c>
      <c r="T355">
        <f>pil!J1003</f>
        <v>0.32400000000000001</v>
      </c>
      <c r="U355">
        <f>pil!K1003</f>
        <v>0.72199999999999998</v>
      </c>
    </row>
    <row r="356" spans="1:31" hidden="1" x14ac:dyDescent="0.25">
      <c r="A356">
        <v>15</v>
      </c>
      <c r="D356" t="str">
        <f>pil!E92</f>
        <v>V</v>
      </c>
      <c r="E356">
        <f>pil!F92</f>
        <v>-15.619</v>
      </c>
      <c r="F356">
        <f>pil!G92</f>
        <v>-10.105</v>
      </c>
      <c r="G356">
        <f>pil!H92</f>
        <v>76.343999999999994</v>
      </c>
      <c r="H356">
        <f>pil!I92</f>
        <v>-2.3769999999999998</v>
      </c>
      <c r="I356">
        <f>pil!J92</f>
        <v>2.2000000000000002</v>
      </c>
      <c r="J356">
        <f>pil!K92</f>
        <v>4.907</v>
      </c>
      <c r="L356">
        <v>15</v>
      </c>
      <c r="N356">
        <f>pil!D1004</f>
        <v>2</v>
      </c>
      <c r="O356" t="str">
        <f>pil!E1004</f>
        <v>V</v>
      </c>
      <c r="P356">
        <f>pil!F1004</f>
        <v>12.436</v>
      </c>
      <c r="Q356">
        <f>pil!G1004</f>
        <v>8.5129999999999999</v>
      </c>
      <c r="R356">
        <f>pil!H1004</f>
        <v>0.51700000000000002</v>
      </c>
      <c r="S356">
        <f>pil!I1004</f>
        <v>34.24</v>
      </c>
      <c r="T356">
        <f>pil!J1004</f>
        <v>-0.20200000000000001</v>
      </c>
      <c r="U356">
        <f>pil!K1004</f>
        <v>-0.45</v>
      </c>
    </row>
    <row r="357" spans="1:31" hidden="1" x14ac:dyDescent="0.25">
      <c r="A357">
        <v>15</v>
      </c>
      <c r="D357" t="str">
        <f>pil!E93</f>
        <v>N</v>
      </c>
      <c r="E357">
        <f>pil!F93</f>
        <v>-346.71499999999997</v>
      </c>
      <c r="F357">
        <f>pil!G93</f>
        <v>-216.29</v>
      </c>
      <c r="G357">
        <f>pil!H93</f>
        <v>327.93900000000002</v>
      </c>
      <c r="H357">
        <f>pil!I93</f>
        <v>-11.170999999999999</v>
      </c>
      <c r="I357">
        <f>pil!J93</f>
        <v>9.5909999999999993</v>
      </c>
      <c r="J357">
        <f>pil!K93</f>
        <v>21.41</v>
      </c>
      <c r="L357">
        <v>15</v>
      </c>
      <c r="N357">
        <f>pil!D1005</f>
        <v>2</v>
      </c>
      <c r="O357" t="str">
        <f>pil!E1005</f>
        <v>N</v>
      </c>
      <c r="P357">
        <f>pil!F1005</f>
        <v>-307.56599999999997</v>
      </c>
      <c r="Q357">
        <f>pil!G1005</f>
        <v>-208.452</v>
      </c>
      <c r="R357">
        <f>pil!H1005</f>
        <v>-2.085</v>
      </c>
      <c r="S357">
        <f>pil!I1005</f>
        <v>-122.84</v>
      </c>
      <c r="T357">
        <f>pil!J1005</f>
        <v>0.78300000000000003</v>
      </c>
      <c r="U357">
        <f>pil!K1005</f>
        <v>1.748</v>
      </c>
      <c r="Y357" t="s">
        <v>12</v>
      </c>
      <c r="Z357">
        <f t="shared" ref="Z357:AE357" si="88">P357+E357</f>
        <v>-654.28099999999995</v>
      </c>
      <c r="AA357">
        <f t="shared" si="88"/>
        <v>-424.74199999999996</v>
      </c>
      <c r="AB357">
        <f t="shared" si="88"/>
        <v>325.85400000000004</v>
      </c>
      <c r="AC357">
        <f t="shared" si="88"/>
        <v>-134.011</v>
      </c>
      <c r="AD357">
        <f t="shared" si="88"/>
        <v>10.373999999999999</v>
      </c>
      <c r="AE357">
        <f t="shared" si="88"/>
        <v>23.158000000000001</v>
      </c>
    </row>
    <row r="358" spans="1:31" hidden="1" x14ac:dyDescent="0.25">
      <c r="A358">
        <v>15</v>
      </c>
      <c r="C358">
        <f>pil!D94</f>
        <v>1</v>
      </c>
      <c r="D358" t="str">
        <f>pil!E94</f>
        <v>Msup</v>
      </c>
      <c r="E358">
        <f>pil!F94</f>
        <v>-18.145</v>
      </c>
      <c r="F358">
        <f>pil!G94</f>
        <v>-11.685</v>
      </c>
      <c r="G358">
        <f>pil!H94</f>
        <v>94.753</v>
      </c>
      <c r="H358">
        <f>pil!I94</f>
        <v>-4.5</v>
      </c>
      <c r="I358">
        <f>pil!J94</f>
        <v>4.0720000000000001</v>
      </c>
      <c r="J358">
        <f>pil!K94</f>
        <v>9.0860000000000003</v>
      </c>
      <c r="L358">
        <v>15</v>
      </c>
      <c r="N358">
        <f>pil!D1006</f>
        <v>1</v>
      </c>
      <c r="O358" t="str">
        <f>pil!E1006</f>
        <v>Msup</v>
      </c>
      <c r="P358">
        <f>pil!F1006</f>
        <v>11.912000000000001</v>
      </c>
      <c r="Q358">
        <f>pil!G1006</f>
        <v>8.1820000000000004</v>
      </c>
      <c r="R358">
        <f>pil!H1006</f>
        <v>0.59</v>
      </c>
      <c r="S358">
        <f>pil!I1006</f>
        <v>44.655000000000001</v>
      </c>
      <c r="T358">
        <f>pil!J1006</f>
        <v>-0.26100000000000001</v>
      </c>
      <c r="U358">
        <f>pil!K1006</f>
        <v>-0.58199999999999996</v>
      </c>
      <c r="X358">
        <v>1</v>
      </c>
    </row>
    <row r="359" spans="1:31" hidden="1" x14ac:dyDescent="0.25">
      <c r="A359">
        <v>15</v>
      </c>
      <c r="D359" t="str">
        <f>pil!E95</f>
        <v>Minf</v>
      </c>
      <c r="E359">
        <f>pil!F95</f>
        <v>6.3029999999999999</v>
      </c>
      <c r="F359">
        <f>pil!G95</f>
        <v>4.13</v>
      </c>
      <c r="G359">
        <f>pil!H95</f>
        <v>-243.756</v>
      </c>
      <c r="H359">
        <f>pil!I95</f>
        <v>10.065</v>
      </c>
      <c r="I359">
        <f>pil!J95</f>
        <v>-9.1630000000000003</v>
      </c>
      <c r="J359">
        <f>pil!K95</f>
        <v>-20.446000000000002</v>
      </c>
      <c r="L359">
        <v>15</v>
      </c>
      <c r="N359">
        <f>pil!D1007</f>
        <v>1</v>
      </c>
      <c r="O359" t="str">
        <f>pil!E1007</f>
        <v>Minf</v>
      </c>
      <c r="P359">
        <f>pil!F1007</f>
        <v>-5.6760000000000002</v>
      </c>
      <c r="Q359">
        <f>pil!G1007</f>
        <v>-3.9220000000000002</v>
      </c>
      <c r="R359">
        <f>pil!H1007</f>
        <v>-0.82699999999999996</v>
      </c>
      <c r="S359">
        <f>pil!I1007</f>
        <v>-61.174999999999997</v>
      </c>
      <c r="T359">
        <f>pil!J1007</f>
        <v>0.35899999999999999</v>
      </c>
      <c r="U359">
        <f>pil!K1007</f>
        <v>0.8</v>
      </c>
    </row>
    <row r="360" spans="1:31" hidden="1" x14ac:dyDescent="0.25">
      <c r="A360">
        <v>15</v>
      </c>
      <c r="D360" t="str">
        <f>pil!E96</f>
        <v>V</v>
      </c>
      <c r="E360">
        <f>pil!F96</f>
        <v>-6.6079999999999997</v>
      </c>
      <c r="F360">
        <f>pil!G96</f>
        <v>-4.274</v>
      </c>
      <c r="G360">
        <f>pil!H96</f>
        <v>91.35</v>
      </c>
      <c r="H360">
        <f>pil!I96</f>
        <v>-3.9350000000000001</v>
      </c>
      <c r="I360">
        <f>pil!J96</f>
        <v>3.577</v>
      </c>
      <c r="J360">
        <f>pil!K96</f>
        <v>7.9820000000000002</v>
      </c>
      <c r="L360">
        <v>15</v>
      </c>
      <c r="N360">
        <f>pil!D1008</f>
        <v>1</v>
      </c>
      <c r="O360" t="str">
        <f>pil!E1008</f>
        <v>V</v>
      </c>
      <c r="P360">
        <f>pil!F1008</f>
        <v>4.7530000000000001</v>
      </c>
      <c r="Q360">
        <f>pil!G1008</f>
        <v>3.2709999999999999</v>
      </c>
      <c r="R360">
        <f>pil!H1008</f>
        <v>0.38300000000000001</v>
      </c>
      <c r="S360">
        <f>pil!I1008</f>
        <v>28.600999999999999</v>
      </c>
      <c r="T360">
        <f>pil!J1008</f>
        <v>-0.16700000000000001</v>
      </c>
      <c r="U360">
        <f>pil!K1008</f>
        <v>-0.374</v>
      </c>
    </row>
    <row r="361" spans="1:31" hidden="1" x14ac:dyDescent="0.25">
      <c r="A361">
        <v>15</v>
      </c>
      <c r="D361" t="str">
        <f>pil!E97</f>
        <v>N</v>
      </c>
      <c r="E361">
        <f>pil!F97</f>
        <v>-418.55599999999998</v>
      </c>
      <c r="F361">
        <f>pil!G97</f>
        <v>-262.505</v>
      </c>
      <c r="G361">
        <f>pil!H97</f>
        <v>424.32600000000002</v>
      </c>
      <c r="H361">
        <f>pil!I97</f>
        <v>-14.843</v>
      </c>
      <c r="I361">
        <f>pil!J97</f>
        <v>12.977</v>
      </c>
      <c r="J361">
        <f>pil!K97</f>
        <v>28.965</v>
      </c>
      <c r="L361">
        <v>15</v>
      </c>
      <c r="N361">
        <f>pil!D1009</f>
        <v>1</v>
      </c>
      <c r="O361" t="str">
        <f>pil!E1009</f>
        <v>N</v>
      </c>
      <c r="P361">
        <f>pil!F1009</f>
        <v>-370.72899999999998</v>
      </c>
      <c r="Q361">
        <f>pil!G1009</f>
        <v>-251.745</v>
      </c>
      <c r="R361">
        <f>pil!H1009</f>
        <v>-2.5840000000000001</v>
      </c>
      <c r="S361">
        <f>pil!I1009</f>
        <v>-157.52500000000001</v>
      </c>
      <c r="T361">
        <f>pil!J1009</f>
        <v>0.99199999999999999</v>
      </c>
      <c r="U361">
        <f>pil!K1009</f>
        <v>2.214</v>
      </c>
      <c r="Y361" t="s">
        <v>12</v>
      </c>
      <c r="Z361">
        <f t="shared" ref="Z361:AE361" si="89">P361+E361</f>
        <v>-789.28499999999997</v>
      </c>
      <c r="AA361">
        <f t="shared" si="89"/>
        <v>-514.25</v>
      </c>
      <c r="AB361">
        <f t="shared" si="89"/>
        <v>421.74200000000002</v>
      </c>
      <c r="AC361">
        <f t="shared" si="89"/>
        <v>-172.36799999999999</v>
      </c>
      <c r="AD361">
        <f t="shared" si="89"/>
        <v>13.969000000000001</v>
      </c>
      <c r="AE361">
        <f t="shared" si="89"/>
        <v>31.178999999999998</v>
      </c>
    </row>
    <row r="362" spans="1:31" hidden="1" x14ac:dyDescent="0.25">
      <c r="A362">
        <v>16</v>
      </c>
      <c r="C362">
        <f>pil!D578</f>
        <v>6</v>
      </c>
      <c r="D362" t="str">
        <f>pil!E578</f>
        <v>Msup</v>
      </c>
      <c r="E362">
        <f>pil!F578</f>
        <v>-8.8689999999999998</v>
      </c>
      <c r="F362">
        <f>pil!G578</f>
        <v>-5.6920000000000002</v>
      </c>
      <c r="G362">
        <f>pil!H578</f>
        <v>12.616</v>
      </c>
      <c r="H362">
        <f>pil!I578</f>
        <v>0.28299999999999997</v>
      </c>
      <c r="I362">
        <f>pil!J578</f>
        <v>-0.35599999999999998</v>
      </c>
      <c r="J362">
        <f>pil!K578</f>
        <v>-0.79500000000000004</v>
      </c>
      <c r="L362">
        <v>16</v>
      </c>
      <c r="N362">
        <f>pil!D1010</f>
        <v>6</v>
      </c>
      <c r="O362" t="str">
        <f>pil!E1010</f>
        <v>Msup</v>
      </c>
      <c r="P362">
        <f>pil!F1010</f>
        <v>-17.015999999999998</v>
      </c>
      <c r="Q362">
        <f>pil!G1010</f>
        <v>-10.359</v>
      </c>
      <c r="R362">
        <f>pil!H1010</f>
        <v>-0.435</v>
      </c>
      <c r="S362">
        <f>pil!I1010</f>
        <v>9.3320000000000007</v>
      </c>
      <c r="T362">
        <f>pil!J1010</f>
        <v>0.16300000000000001</v>
      </c>
      <c r="U362">
        <f>pil!K1010</f>
        <v>0.36299999999999999</v>
      </c>
      <c r="W362" s="1">
        <f>L363</f>
        <v>16</v>
      </c>
      <c r="X362">
        <v>6</v>
      </c>
    </row>
    <row r="363" spans="1:31" hidden="1" x14ac:dyDescent="0.25">
      <c r="A363">
        <v>16</v>
      </c>
      <c r="D363" t="str">
        <f>pil!E579</f>
        <v>Minf</v>
      </c>
      <c r="E363">
        <f>pil!F579</f>
        <v>6.9119999999999999</v>
      </c>
      <c r="F363">
        <f>pil!G579</f>
        <v>4.4370000000000003</v>
      </c>
      <c r="G363">
        <f>pil!H579</f>
        <v>-8.1999999999999993</v>
      </c>
      <c r="H363">
        <f>pil!I579</f>
        <v>-0.187</v>
      </c>
      <c r="I363">
        <f>pil!J579</f>
        <v>0.219</v>
      </c>
      <c r="J363">
        <f>pil!K579</f>
        <v>0.48899999999999999</v>
      </c>
      <c r="L363">
        <v>16</v>
      </c>
      <c r="O363" t="str">
        <f>pil!E1011</f>
        <v>Minf</v>
      </c>
      <c r="P363">
        <f>pil!F1011</f>
        <v>14.955</v>
      </c>
      <c r="Q363">
        <f>pil!G1011</f>
        <v>9.3369999999999997</v>
      </c>
      <c r="R363">
        <f>pil!H1011</f>
        <v>0.30399999999999999</v>
      </c>
      <c r="S363">
        <f>pil!I1011</f>
        <v>-6.2750000000000004</v>
      </c>
      <c r="T363">
        <f>pil!J1011</f>
        <v>-0.108</v>
      </c>
      <c r="U363">
        <f>pil!K1011</f>
        <v>-0.24199999999999999</v>
      </c>
      <c r="X363" s="1"/>
    </row>
    <row r="364" spans="1:31" hidden="1" x14ac:dyDescent="0.25">
      <c r="A364">
        <v>16</v>
      </c>
      <c r="D364" t="str">
        <f>pil!E580</f>
        <v>V</v>
      </c>
      <c r="E364">
        <f>pil!F580</f>
        <v>-4.9320000000000004</v>
      </c>
      <c r="F364">
        <f>pil!G580</f>
        <v>-3.165</v>
      </c>
      <c r="G364">
        <f>pil!H580</f>
        <v>6.4980000000000002</v>
      </c>
      <c r="H364">
        <f>pil!I580</f>
        <v>0.14699999999999999</v>
      </c>
      <c r="I364">
        <f>pil!J580</f>
        <v>-0.18</v>
      </c>
      <c r="J364">
        <f>pil!K580</f>
        <v>-0.40100000000000002</v>
      </c>
      <c r="L364">
        <v>16</v>
      </c>
      <c r="O364" t="str">
        <f>pil!E1012</f>
        <v>V</v>
      </c>
      <c r="P364">
        <f>pil!F1012</f>
        <v>-9.9909999999999997</v>
      </c>
      <c r="Q364">
        <f>pil!G1012</f>
        <v>-6.1550000000000002</v>
      </c>
      <c r="R364">
        <f>pil!H1012</f>
        <v>-0.23100000000000001</v>
      </c>
      <c r="S364">
        <f>pil!I1012</f>
        <v>4.8719999999999999</v>
      </c>
      <c r="T364">
        <f>pil!J1012</f>
        <v>8.5000000000000006E-2</v>
      </c>
      <c r="U364">
        <f>pil!K1012</f>
        <v>0.189</v>
      </c>
    </row>
    <row r="365" spans="1:31" hidden="1" x14ac:dyDescent="0.25">
      <c r="A365">
        <v>16</v>
      </c>
      <c r="D365" t="str">
        <f>pil!E581</f>
        <v>N</v>
      </c>
      <c r="E365">
        <f>pil!F581</f>
        <v>-14.25</v>
      </c>
      <c r="F365">
        <f>pil!G581</f>
        <v>-9.1020000000000003</v>
      </c>
      <c r="G365">
        <f>pil!H581</f>
        <v>5.7549999999999999</v>
      </c>
      <c r="H365">
        <f>pil!I581</f>
        <v>0.129</v>
      </c>
      <c r="I365">
        <f>pil!J581</f>
        <v>-0.16300000000000001</v>
      </c>
      <c r="J365">
        <f>pil!K581</f>
        <v>-0.36399999999999999</v>
      </c>
      <c r="L365">
        <v>16</v>
      </c>
      <c r="O365" t="str">
        <f>pil!E1013</f>
        <v>N</v>
      </c>
      <c r="P365">
        <f>pil!F1013</f>
        <v>-40.744</v>
      </c>
      <c r="Q365">
        <f>pil!G1013</f>
        <v>-24.542000000000002</v>
      </c>
      <c r="R365">
        <f>pil!H1013</f>
        <v>-0.27500000000000002</v>
      </c>
      <c r="S365">
        <f>pil!I1013</f>
        <v>5.9080000000000004</v>
      </c>
      <c r="T365">
        <f>pil!J1013</f>
        <v>0.10299999999999999</v>
      </c>
      <c r="U365">
        <f>pil!K1013</f>
        <v>0.23</v>
      </c>
      <c r="Y365" t="s">
        <v>12</v>
      </c>
      <c r="Z365">
        <f t="shared" ref="Z365:AE365" si="90">P365+E365</f>
        <v>-54.994</v>
      </c>
      <c r="AA365">
        <f t="shared" si="90"/>
        <v>-33.644000000000005</v>
      </c>
      <c r="AB365">
        <f t="shared" si="90"/>
        <v>5.4799999999999995</v>
      </c>
      <c r="AC365">
        <f t="shared" si="90"/>
        <v>6.0370000000000008</v>
      </c>
      <c r="AD365">
        <f t="shared" si="90"/>
        <v>-6.0000000000000012E-2</v>
      </c>
      <c r="AE365">
        <f t="shared" si="90"/>
        <v>-0.13399999999999998</v>
      </c>
    </row>
    <row r="366" spans="1:31" hidden="1" x14ac:dyDescent="0.25">
      <c r="A366">
        <v>16</v>
      </c>
      <c r="C366">
        <f>pil!D582</f>
        <v>5</v>
      </c>
      <c r="D366" t="str">
        <f>pil!E582</f>
        <v>Msup</v>
      </c>
      <c r="E366">
        <f>pil!F582</f>
        <v>-5.3040000000000003</v>
      </c>
      <c r="F366">
        <f>pil!G582</f>
        <v>-3.4060000000000001</v>
      </c>
      <c r="G366">
        <f>pil!H582</f>
        <v>11.307</v>
      </c>
      <c r="H366">
        <f>pil!I582</f>
        <v>0.247</v>
      </c>
      <c r="I366">
        <f>pil!J582</f>
        <v>-0.34300000000000003</v>
      </c>
      <c r="J366">
        <f>pil!K582</f>
        <v>-0.76600000000000001</v>
      </c>
      <c r="L366">
        <v>16</v>
      </c>
      <c r="N366">
        <f>pil!D1014</f>
        <v>5</v>
      </c>
      <c r="O366" t="str">
        <f>pil!E1014</f>
        <v>Msup</v>
      </c>
      <c r="P366">
        <f>pil!F1014</f>
        <v>-13.170999999999999</v>
      </c>
      <c r="Q366">
        <f>pil!G1014</f>
        <v>-8.452</v>
      </c>
      <c r="R366">
        <f>pil!H1014</f>
        <v>-0.41599999999999998</v>
      </c>
      <c r="S366">
        <f>pil!I1014</f>
        <v>9.9730000000000008</v>
      </c>
      <c r="T366">
        <f>pil!J1014</f>
        <v>0.17299999999999999</v>
      </c>
      <c r="U366">
        <f>pil!K1014</f>
        <v>0.38600000000000001</v>
      </c>
      <c r="X366">
        <v>5</v>
      </c>
    </row>
    <row r="367" spans="1:31" hidden="1" x14ac:dyDescent="0.25">
      <c r="A367">
        <v>16</v>
      </c>
      <c r="D367" t="str">
        <f>pil!E583</f>
        <v>Minf</v>
      </c>
      <c r="E367">
        <f>pil!F583</f>
        <v>5.7210000000000001</v>
      </c>
      <c r="F367">
        <f>pil!G583</f>
        <v>3.6709999999999998</v>
      </c>
      <c r="G367">
        <f>pil!H583</f>
        <v>-9.6120000000000001</v>
      </c>
      <c r="H367">
        <f>pil!I583</f>
        <v>-0.20699999999999999</v>
      </c>
      <c r="I367">
        <f>pil!J583</f>
        <v>0.27800000000000002</v>
      </c>
      <c r="J367">
        <f>pil!K583</f>
        <v>0.621</v>
      </c>
      <c r="L367">
        <v>16</v>
      </c>
      <c r="O367" t="str">
        <f>pil!E1015</f>
        <v>Minf</v>
      </c>
      <c r="P367">
        <f>pil!F1015</f>
        <v>13.486000000000001</v>
      </c>
      <c r="Q367">
        <f>pil!G1015</f>
        <v>8.5939999999999994</v>
      </c>
      <c r="R367">
        <f>pil!H1015</f>
        <v>0.36399999999999999</v>
      </c>
      <c r="S367">
        <f>pil!I1015</f>
        <v>-8.4179999999999993</v>
      </c>
      <c r="T367">
        <f>pil!J1015</f>
        <v>-0.14599999999999999</v>
      </c>
      <c r="U367">
        <f>pil!K1015</f>
        <v>-0.32600000000000001</v>
      </c>
    </row>
    <row r="368" spans="1:31" hidden="1" x14ac:dyDescent="0.25">
      <c r="A368">
        <v>16</v>
      </c>
      <c r="D368" t="str">
        <f>pil!E584</f>
        <v>V</v>
      </c>
      <c r="E368">
        <f>pil!F584</f>
        <v>-3.4449999999999998</v>
      </c>
      <c r="F368">
        <f>pil!G584</f>
        <v>-2.2120000000000002</v>
      </c>
      <c r="G368">
        <f>pil!H584</f>
        <v>6.516</v>
      </c>
      <c r="H368">
        <f>pil!I584</f>
        <v>0.14199999999999999</v>
      </c>
      <c r="I368">
        <f>pil!J584</f>
        <v>-0.19400000000000001</v>
      </c>
      <c r="J368">
        <f>pil!K584</f>
        <v>-0.433</v>
      </c>
      <c r="L368">
        <v>16</v>
      </c>
      <c r="O368" t="str">
        <f>pil!E1016</f>
        <v>V</v>
      </c>
      <c r="P368">
        <f>pil!F1016</f>
        <v>-8.33</v>
      </c>
      <c r="Q368">
        <f>pil!G1016</f>
        <v>-5.327</v>
      </c>
      <c r="R368">
        <f>pil!H1016</f>
        <v>-0.24299999999999999</v>
      </c>
      <c r="S368">
        <f>pil!I1016</f>
        <v>5.7359999999999998</v>
      </c>
      <c r="T368">
        <f>pil!J1016</f>
        <v>0.1</v>
      </c>
      <c r="U368">
        <f>pil!K1016</f>
        <v>0.223</v>
      </c>
    </row>
    <row r="369" spans="1:31" hidden="1" x14ac:dyDescent="0.25">
      <c r="A369">
        <v>16</v>
      </c>
      <c r="D369" t="str">
        <f>pil!E585</f>
        <v>N</v>
      </c>
      <c r="E369">
        <f>pil!F585</f>
        <v>-30.823</v>
      </c>
      <c r="F369">
        <f>pil!G585</f>
        <v>-19.701000000000001</v>
      </c>
      <c r="G369">
        <f>pil!H585</f>
        <v>14.266999999999999</v>
      </c>
      <c r="H369">
        <f>pil!I585</f>
        <v>0.31900000000000001</v>
      </c>
      <c r="I369">
        <f>pil!J585</f>
        <v>-0.41099999999999998</v>
      </c>
      <c r="J369">
        <f>pil!K585</f>
        <v>-0.91700000000000004</v>
      </c>
      <c r="L369">
        <v>16</v>
      </c>
      <c r="O369" t="str">
        <f>pil!E1017</f>
        <v>N</v>
      </c>
      <c r="P369">
        <f>pil!F1017</f>
        <v>-96.501999999999995</v>
      </c>
      <c r="Q369">
        <f>pil!G1017</f>
        <v>-59.826000000000001</v>
      </c>
      <c r="R369">
        <f>pil!H1017</f>
        <v>-0.71199999999999997</v>
      </c>
      <c r="S369">
        <f>pil!I1017</f>
        <v>15.717000000000001</v>
      </c>
      <c r="T369">
        <f>pil!J1017</f>
        <v>0.27500000000000002</v>
      </c>
      <c r="U369">
        <f>pil!K1017</f>
        <v>0.61399999999999999</v>
      </c>
      <c r="Y369" t="s">
        <v>12</v>
      </c>
      <c r="Z369">
        <f t="shared" ref="Z369:AE369" si="91">P369+E369</f>
        <v>-127.32499999999999</v>
      </c>
      <c r="AA369">
        <f t="shared" si="91"/>
        <v>-79.527000000000001</v>
      </c>
      <c r="AB369">
        <f t="shared" si="91"/>
        <v>13.555</v>
      </c>
      <c r="AC369">
        <f t="shared" si="91"/>
        <v>16.036000000000001</v>
      </c>
      <c r="AD369">
        <f t="shared" si="91"/>
        <v>-0.13599999999999995</v>
      </c>
      <c r="AE369">
        <f t="shared" si="91"/>
        <v>-0.30300000000000005</v>
      </c>
    </row>
    <row r="370" spans="1:31" hidden="1" x14ac:dyDescent="0.25">
      <c r="A370">
        <v>16</v>
      </c>
      <c r="C370">
        <f>pil!D586</f>
        <v>4</v>
      </c>
      <c r="D370" t="str">
        <f>pil!E586</f>
        <v>Msup</v>
      </c>
      <c r="E370">
        <f>pil!F586</f>
        <v>-6.0069999999999997</v>
      </c>
      <c r="F370">
        <f>pil!G586</f>
        <v>-3.8540000000000001</v>
      </c>
      <c r="G370">
        <f>pil!H586</f>
        <v>12.436999999999999</v>
      </c>
      <c r="H370">
        <f>pil!I586</f>
        <v>0.27800000000000002</v>
      </c>
      <c r="I370">
        <f>pil!J586</f>
        <v>-0.377</v>
      </c>
      <c r="J370">
        <f>pil!K586</f>
        <v>-0.84099999999999997</v>
      </c>
      <c r="L370">
        <v>16</v>
      </c>
      <c r="N370">
        <f>pil!D1018</f>
        <v>4</v>
      </c>
      <c r="O370" t="str">
        <f>pil!E1018</f>
        <v>Msup</v>
      </c>
      <c r="P370">
        <f>pil!F1018</f>
        <v>-13.727</v>
      </c>
      <c r="Q370">
        <f>pil!G1018</f>
        <v>-8.6950000000000003</v>
      </c>
      <c r="R370">
        <f>pil!H1018</f>
        <v>-0.46500000000000002</v>
      </c>
      <c r="S370">
        <f>pil!I1018</f>
        <v>11.205</v>
      </c>
      <c r="T370">
        <f>pil!J1018</f>
        <v>0.192</v>
      </c>
      <c r="U370">
        <f>pil!K1018</f>
        <v>0.42799999999999999</v>
      </c>
      <c r="X370">
        <v>4</v>
      </c>
    </row>
    <row r="371" spans="1:31" hidden="1" x14ac:dyDescent="0.25">
      <c r="A371">
        <v>16</v>
      </c>
      <c r="D371" t="str">
        <f>pil!E587</f>
        <v>Minf</v>
      </c>
      <c r="E371">
        <f>pil!F587</f>
        <v>5.976</v>
      </c>
      <c r="F371">
        <f>pil!G587</f>
        <v>3.83</v>
      </c>
      <c r="G371">
        <f>pil!H587</f>
        <v>-10.823</v>
      </c>
      <c r="H371">
        <f>pil!I587</f>
        <v>-0.246</v>
      </c>
      <c r="I371">
        <f>pil!J587</f>
        <v>0.318</v>
      </c>
      <c r="J371">
        <f>pil!K587</f>
        <v>0.71</v>
      </c>
      <c r="L371">
        <v>16</v>
      </c>
      <c r="O371" t="str">
        <f>pil!E1019</f>
        <v>Minf</v>
      </c>
      <c r="P371">
        <f>pil!F1019</f>
        <v>13.702</v>
      </c>
      <c r="Q371">
        <f>pil!G1019</f>
        <v>8.69</v>
      </c>
      <c r="R371">
        <f>pil!H1019</f>
        <v>0.41799999999999998</v>
      </c>
      <c r="S371">
        <f>pil!I1019</f>
        <v>-9.7759999999999998</v>
      </c>
      <c r="T371">
        <f>pil!J1019</f>
        <v>-0.16800000000000001</v>
      </c>
      <c r="U371">
        <f>pil!K1019</f>
        <v>-0.374</v>
      </c>
    </row>
    <row r="372" spans="1:31" hidden="1" x14ac:dyDescent="0.25">
      <c r="A372">
        <v>16</v>
      </c>
      <c r="D372" t="str">
        <f>pil!E588</f>
        <v>V</v>
      </c>
      <c r="E372">
        <f>pil!F588</f>
        <v>-3.7450000000000001</v>
      </c>
      <c r="F372">
        <f>pil!G588</f>
        <v>-2.4009999999999998</v>
      </c>
      <c r="G372">
        <f>pil!H588</f>
        <v>7.242</v>
      </c>
      <c r="H372">
        <f>pil!I588</f>
        <v>0.16300000000000001</v>
      </c>
      <c r="I372">
        <f>pil!J588</f>
        <v>-0.217</v>
      </c>
      <c r="J372">
        <f>pil!K588</f>
        <v>-0.48399999999999999</v>
      </c>
      <c r="L372">
        <v>16</v>
      </c>
      <c r="O372" t="str">
        <f>pil!E1020</f>
        <v>V</v>
      </c>
      <c r="P372">
        <f>pil!F1020</f>
        <v>-8.5719999999999992</v>
      </c>
      <c r="Q372">
        <f>pil!G1020</f>
        <v>-5.4329999999999998</v>
      </c>
      <c r="R372">
        <f>pil!H1020</f>
        <v>-0.27500000000000002</v>
      </c>
      <c r="S372">
        <f>pil!I1020</f>
        <v>6.5439999999999996</v>
      </c>
      <c r="T372">
        <f>pil!J1020</f>
        <v>0.112</v>
      </c>
      <c r="U372">
        <f>pil!K1020</f>
        <v>0.251</v>
      </c>
    </row>
    <row r="373" spans="1:31" hidden="1" x14ac:dyDescent="0.25">
      <c r="A373">
        <v>16</v>
      </c>
      <c r="D373" t="str">
        <f>pil!E589</f>
        <v>N</v>
      </c>
      <c r="E373">
        <f>pil!F589</f>
        <v>-47.234999999999999</v>
      </c>
      <c r="F373">
        <f>pil!G589</f>
        <v>-30.192</v>
      </c>
      <c r="G373">
        <f>pil!H589</f>
        <v>23.643000000000001</v>
      </c>
      <c r="H373">
        <f>pil!I589</f>
        <v>0.52800000000000002</v>
      </c>
      <c r="I373">
        <f>pil!J589</f>
        <v>-0.69599999999999995</v>
      </c>
      <c r="J373">
        <f>pil!K589</f>
        <v>-1.5529999999999999</v>
      </c>
      <c r="L373">
        <v>16</v>
      </c>
      <c r="O373" t="str">
        <f>pil!E1021</f>
        <v>N</v>
      </c>
      <c r="P373">
        <f>pil!F1021</f>
        <v>-151.71600000000001</v>
      </c>
      <c r="Q373">
        <f>pil!G1021</f>
        <v>-94.799000000000007</v>
      </c>
      <c r="R373">
        <f>pil!H1021</f>
        <v>-1.204</v>
      </c>
      <c r="S373">
        <f>pil!I1021</f>
        <v>27.279</v>
      </c>
      <c r="T373">
        <f>pil!J1021</f>
        <v>0.47799999999999998</v>
      </c>
      <c r="U373">
        <f>pil!K1021</f>
        <v>1.0669999999999999</v>
      </c>
      <c r="Y373" t="s">
        <v>12</v>
      </c>
      <c r="Z373">
        <f t="shared" ref="Z373:AE373" si="92">P373+E373</f>
        <v>-198.95100000000002</v>
      </c>
      <c r="AA373">
        <f t="shared" si="92"/>
        <v>-124.99100000000001</v>
      </c>
      <c r="AB373">
        <f t="shared" si="92"/>
        <v>22.439</v>
      </c>
      <c r="AC373">
        <f t="shared" si="92"/>
        <v>27.806999999999999</v>
      </c>
      <c r="AD373">
        <f t="shared" si="92"/>
        <v>-0.21799999999999997</v>
      </c>
      <c r="AE373">
        <f t="shared" si="92"/>
        <v>-0.48599999999999999</v>
      </c>
    </row>
    <row r="374" spans="1:31" hidden="1" x14ac:dyDescent="0.25">
      <c r="A374">
        <v>16</v>
      </c>
      <c r="C374">
        <f>pil!D590</f>
        <v>3</v>
      </c>
      <c r="D374" t="str">
        <f>pil!E590</f>
        <v>Msup</v>
      </c>
      <c r="E374">
        <f>pil!F590</f>
        <v>-5.6929999999999996</v>
      </c>
      <c r="F374">
        <f>pil!G590</f>
        <v>-3.65</v>
      </c>
      <c r="G374">
        <f>pil!H590</f>
        <v>13.768000000000001</v>
      </c>
      <c r="H374">
        <f>pil!I590</f>
        <v>0.29299999999999998</v>
      </c>
      <c r="I374">
        <f>pil!J590</f>
        <v>-0.43</v>
      </c>
      <c r="J374">
        <f>pil!K590</f>
        <v>-0.96</v>
      </c>
      <c r="L374">
        <v>16</v>
      </c>
      <c r="N374">
        <f>pil!D1022</f>
        <v>3</v>
      </c>
      <c r="O374" t="str">
        <f>pil!E1022</f>
        <v>Msup</v>
      </c>
      <c r="P374">
        <f>pil!F1022</f>
        <v>-13.324999999999999</v>
      </c>
      <c r="Q374">
        <f>pil!G1022</f>
        <v>-8.4559999999999995</v>
      </c>
      <c r="R374">
        <f>pil!H1022</f>
        <v>-0.52800000000000002</v>
      </c>
      <c r="S374">
        <f>pil!I1022</f>
        <v>13.308</v>
      </c>
      <c r="T374">
        <f>pil!J1022</f>
        <v>0.22800000000000001</v>
      </c>
      <c r="U374">
        <f>pil!K1022</f>
        <v>0.50800000000000001</v>
      </c>
      <c r="X374">
        <v>3</v>
      </c>
    </row>
    <row r="375" spans="1:31" hidden="1" x14ac:dyDescent="0.25">
      <c r="A375">
        <v>16</v>
      </c>
      <c r="D375" t="str">
        <f>pil!E591</f>
        <v>Minf</v>
      </c>
      <c r="E375">
        <f>pil!F591</f>
        <v>5.6310000000000002</v>
      </c>
      <c r="F375">
        <f>pil!G591</f>
        <v>3.605</v>
      </c>
      <c r="G375">
        <f>pil!H591</f>
        <v>-12.574999999999999</v>
      </c>
      <c r="H375">
        <f>pil!I591</f>
        <v>-0.27300000000000002</v>
      </c>
      <c r="I375">
        <f>pil!J591</f>
        <v>0.38300000000000001</v>
      </c>
      <c r="J375">
        <f>pil!K591</f>
        <v>0.85499999999999998</v>
      </c>
      <c r="L375">
        <v>16</v>
      </c>
      <c r="O375" t="str">
        <f>pil!E1023</f>
        <v>Minf</v>
      </c>
      <c r="P375">
        <f>pil!F1023</f>
        <v>13.083</v>
      </c>
      <c r="Q375">
        <f>pil!G1023</f>
        <v>8.3000000000000007</v>
      </c>
      <c r="R375">
        <f>pil!H1023</f>
        <v>0.49</v>
      </c>
      <c r="S375">
        <f>pil!I1023</f>
        <v>-11.944000000000001</v>
      </c>
      <c r="T375">
        <f>pil!J1023</f>
        <v>-0.20599999999999999</v>
      </c>
      <c r="U375">
        <f>pil!K1023</f>
        <v>-0.45900000000000002</v>
      </c>
    </row>
    <row r="376" spans="1:31" hidden="1" x14ac:dyDescent="0.25">
      <c r="A376">
        <v>16</v>
      </c>
      <c r="D376" t="str">
        <f>pil!E592</f>
        <v>V</v>
      </c>
      <c r="E376">
        <f>pil!F592</f>
        <v>-3.5390000000000001</v>
      </c>
      <c r="F376">
        <f>pil!G592</f>
        <v>-2.2669999999999999</v>
      </c>
      <c r="G376">
        <f>pil!H592</f>
        <v>8.2089999999999996</v>
      </c>
      <c r="H376">
        <f>pil!I592</f>
        <v>0.17699999999999999</v>
      </c>
      <c r="I376">
        <f>pil!J592</f>
        <v>-0.254</v>
      </c>
      <c r="J376">
        <f>pil!K592</f>
        <v>-0.56699999999999995</v>
      </c>
      <c r="L376">
        <v>16</v>
      </c>
      <c r="O376" t="str">
        <f>pil!E1024</f>
        <v>V</v>
      </c>
      <c r="P376">
        <f>pil!F1024</f>
        <v>-8.2520000000000007</v>
      </c>
      <c r="Q376">
        <f>pil!G1024</f>
        <v>-5.2359999999999998</v>
      </c>
      <c r="R376">
        <f>pil!H1024</f>
        <v>-0.318</v>
      </c>
      <c r="S376">
        <f>pil!I1024</f>
        <v>7.8810000000000002</v>
      </c>
      <c r="T376">
        <f>pil!J1024</f>
        <v>0.13500000000000001</v>
      </c>
      <c r="U376">
        <f>pil!K1024</f>
        <v>0.30199999999999999</v>
      </c>
    </row>
    <row r="377" spans="1:31" hidden="1" x14ac:dyDescent="0.25">
      <c r="A377">
        <v>16</v>
      </c>
      <c r="D377" t="str">
        <f>pil!E593</f>
        <v>N</v>
      </c>
      <c r="E377">
        <f>pil!F593</f>
        <v>-63.61</v>
      </c>
      <c r="F377">
        <f>pil!G593</f>
        <v>-40.656999999999996</v>
      </c>
      <c r="G377">
        <f>pil!H593</f>
        <v>34.027000000000001</v>
      </c>
      <c r="H377">
        <f>pil!I593</f>
        <v>0.76</v>
      </c>
      <c r="I377">
        <f>pil!J593</f>
        <v>-1.0209999999999999</v>
      </c>
      <c r="J377">
        <f>pil!K593</f>
        <v>-2.2799999999999998</v>
      </c>
      <c r="L377">
        <v>16</v>
      </c>
      <c r="O377" t="str">
        <f>pil!E1025</f>
        <v>N</v>
      </c>
      <c r="P377">
        <f>pil!F1025</f>
        <v>-206.83</v>
      </c>
      <c r="Q377">
        <f>pil!G1025</f>
        <v>-129.69499999999999</v>
      </c>
      <c r="R377">
        <f>pil!H1025</f>
        <v>-1.7629999999999999</v>
      </c>
      <c r="S377">
        <f>pil!I1025</f>
        <v>40.856999999999999</v>
      </c>
      <c r="T377">
        <f>pil!J1025</f>
        <v>0.71699999999999997</v>
      </c>
      <c r="U377">
        <f>pil!K1025</f>
        <v>1.6</v>
      </c>
      <c r="Y377" t="s">
        <v>12</v>
      </c>
      <c r="Z377">
        <f t="shared" ref="Z377:AE377" si="93">P377+E377</f>
        <v>-270.44</v>
      </c>
      <c r="AA377">
        <f t="shared" si="93"/>
        <v>-170.35199999999998</v>
      </c>
      <c r="AB377">
        <f t="shared" si="93"/>
        <v>32.264000000000003</v>
      </c>
      <c r="AC377">
        <f t="shared" si="93"/>
        <v>41.616999999999997</v>
      </c>
      <c r="AD377">
        <f t="shared" si="93"/>
        <v>-0.30399999999999994</v>
      </c>
      <c r="AE377">
        <f t="shared" si="93"/>
        <v>-0.67999999999999972</v>
      </c>
    </row>
    <row r="378" spans="1:31" hidden="1" x14ac:dyDescent="0.25">
      <c r="A378">
        <v>16</v>
      </c>
      <c r="C378">
        <f>pil!D595</f>
        <v>2</v>
      </c>
      <c r="D378" t="str">
        <f>pil!E594</f>
        <v>Msup</v>
      </c>
      <c r="E378">
        <f>pil!F594</f>
        <v>-5.976</v>
      </c>
      <c r="F378">
        <f>pil!G594</f>
        <v>-3.8260000000000001</v>
      </c>
      <c r="G378">
        <f>pil!H594</f>
        <v>13.56</v>
      </c>
      <c r="H378">
        <f>pil!I594</f>
        <v>0.28799999999999998</v>
      </c>
      <c r="I378">
        <f>pil!J594</f>
        <v>-0.42899999999999999</v>
      </c>
      <c r="J378">
        <f>pil!K594</f>
        <v>-0.95599999999999996</v>
      </c>
      <c r="L378">
        <v>16</v>
      </c>
      <c r="N378">
        <f>pil!D1026</f>
        <v>2</v>
      </c>
      <c r="O378" t="str">
        <f>pil!E1026</f>
        <v>Msup</v>
      </c>
      <c r="P378">
        <f>pil!F1026</f>
        <v>-13.972</v>
      </c>
      <c r="Q378">
        <f>pil!G1026</f>
        <v>-8.8480000000000008</v>
      </c>
      <c r="R378">
        <f>pil!H1026</f>
        <v>-0.54100000000000004</v>
      </c>
      <c r="S378">
        <f>pil!I1026</f>
        <v>14.183999999999999</v>
      </c>
      <c r="T378">
        <f>pil!J1026</f>
        <v>0.23899999999999999</v>
      </c>
      <c r="U378">
        <f>pil!K1026</f>
        <v>0.53400000000000003</v>
      </c>
      <c r="X378">
        <v>2</v>
      </c>
    </row>
    <row r="379" spans="1:31" hidden="1" x14ac:dyDescent="0.25">
      <c r="A379">
        <v>16</v>
      </c>
      <c r="D379" t="str">
        <f>pil!E595</f>
        <v>Minf</v>
      </c>
      <c r="E379">
        <f>pil!F595</f>
        <v>6.6310000000000002</v>
      </c>
      <c r="F379">
        <f>pil!G595</f>
        <v>4.234</v>
      </c>
      <c r="G379">
        <f>pil!H595</f>
        <v>-14.276999999999999</v>
      </c>
      <c r="H379">
        <f>pil!I595</f>
        <v>-0.27400000000000002</v>
      </c>
      <c r="I379">
        <f>pil!J595</f>
        <v>0.42099999999999999</v>
      </c>
      <c r="J379">
        <f>pil!K595</f>
        <v>0.94</v>
      </c>
      <c r="L379">
        <v>16</v>
      </c>
      <c r="O379" t="str">
        <f>pil!E1027</f>
        <v>Minf</v>
      </c>
      <c r="P379">
        <f>pil!F1027</f>
        <v>15.218</v>
      </c>
      <c r="Q379">
        <f>pil!G1027</f>
        <v>9.64</v>
      </c>
      <c r="R379">
        <f>pil!H1027</f>
        <v>0.56699999999999995</v>
      </c>
      <c r="S379">
        <f>pil!I1027</f>
        <v>-13.867000000000001</v>
      </c>
      <c r="T379">
        <f>pil!J1027</f>
        <v>-0.23899999999999999</v>
      </c>
      <c r="U379">
        <f>pil!K1027</f>
        <v>-0.53400000000000003</v>
      </c>
    </row>
    <row r="380" spans="1:31" hidden="1" x14ac:dyDescent="0.25">
      <c r="A380">
        <v>16</v>
      </c>
      <c r="D380" t="str">
        <f>pil!E596</f>
        <v>V</v>
      </c>
      <c r="E380">
        <f>pil!F596</f>
        <v>-3.94</v>
      </c>
      <c r="F380">
        <f>pil!G596</f>
        <v>-2.5190000000000001</v>
      </c>
      <c r="G380">
        <f>pil!H596</f>
        <v>8.6820000000000004</v>
      </c>
      <c r="H380">
        <f>pil!I596</f>
        <v>0.17499999999999999</v>
      </c>
      <c r="I380">
        <f>pil!J596</f>
        <v>-0.26600000000000001</v>
      </c>
      <c r="J380">
        <f>pil!K596</f>
        <v>-0.59199999999999997</v>
      </c>
      <c r="L380">
        <v>16</v>
      </c>
      <c r="O380" t="str">
        <f>pil!E1028</f>
        <v>V</v>
      </c>
      <c r="P380">
        <f>pil!F1028</f>
        <v>-9.1219999999999999</v>
      </c>
      <c r="Q380">
        <f>pil!G1028</f>
        <v>-5.7770000000000001</v>
      </c>
      <c r="R380">
        <f>pil!H1028</f>
        <v>-0.34599999999999997</v>
      </c>
      <c r="S380">
        <f>pil!I1028</f>
        <v>8.7579999999999991</v>
      </c>
      <c r="T380">
        <f>pil!J1028</f>
        <v>0.15</v>
      </c>
      <c r="U380">
        <f>pil!K1028</f>
        <v>0.33400000000000002</v>
      </c>
    </row>
    <row r="381" spans="1:31" hidden="1" x14ac:dyDescent="0.25">
      <c r="A381">
        <v>16</v>
      </c>
      <c r="D381" t="str">
        <f>pil!E597</f>
        <v>N</v>
      </c>
      <c r="E381">
        <f>pil!F597</f>
        <v>-79.944999999999993</v>
      </c>
      <c r="F381">
        <f>pil!G597</f>
        <v>-51.091999999999999</v>
      </c>
      <c r="G381">
        <f>pil!H597</f>
        <v>44.951999999999998</v>
      </c>
      <c r="H381">
        <f>pil!I597</f>
        <v>0.999</v>
      </c>
      <c r="I381">
        <f>pil!J597</f>
        <v>-1.373</v>
      </c>
      <c r="J381">
        <f>pil!K597</f>
        <v>-3.0659999999999998</v>
      </c>
      <c r="L381">
        <v>16</v>
      </c>
      <c r="O381" t="str">
        <f>pil!E1029</f>
        <v>N</v>
      </c>
      <c r="P381">
        <f>pil!F1029</f>
        <v>-261.91199999999998</v>
      </c>
      <c r="Q381">
        <f>pil!G1029</f>
        <v>-164.55799999999999</v>
      </c>
      <c r="R381">
        <f>pil!H1029</f>
        <v>-2.3679999999999999</v>
      </c>
      <c r="S381">
        <f>pil!I1029</f>
        <v>56.137999999999998</v>
      </c>
      <c r="T381">
        <f>pil!J1029</f>
        <v>0.98399999999999999</v>
      </c>
      <c r="U381">
        <f>pil!K1029</f>
        <v>2.1970000000000001</v>
      </c>
      <c r="Y381" t="s">
        <v>12</v>
      </c>
      <c r="Z381">
        <f t="shared" ref="Z381:AE381" si="94">P381+E381</f>
        <v>-341.85699999999997</v>
      </c>
      <c r="AA381">
        <f t="shared" si="94"/>
        <v>-215.64999999999998</v>
      </c>
      <c r="AB381">
        <f t="shared" si="94"/>
        <v>42.583999999999996</v>
      </c>
      <c r="AC381">
        <f t="shared" si="94"/>
        <v>57.137</v>
      </c>
      <c r="AD381">
        <f t="shared" si="94"/>
        <v>-0.38900000000000001</v>
      </c>
      <c r="AE381">
        <f t="shared" si="94"/>
        <v>-0.86899999999999977</v>
      </c>
    </row>
    <row r="382" spans="1:31" hidden="1" x14ac:dyDescent="0.25">
      <c r="A382">
        <v>16</v>
      </c>
      <c r="C382">
        <f>pil!D598</f>
        <v>1</v>
      </c>
      <c r="D382" t="str">
        <f>pil!E598</f>
        <v>Msup</v>
      </c>
      <c r="E382">
        <f>pil!F598</f>
        <v>-4.0590000000000002</v>
      </c>
      <c r="F382">
        <f>pil!G598</f>
        <v>-2.5960000000000001</v>
      </c>
      <c r="G382">
        <f>pil!H598</f>
        <v>10.016</v>
      </c>
      <c r="H382">
        <f>pil!I598</f>
        <v>0.29899999999999999</v>
      </c>
      <c r="I382">
        <f>pil!J598</f>
        <v>-0.38600000000000001</v>
      </c>
      <c r="J382">
        <f>pil!K598</f>
        <v>-0.86199999999999999</v>
      </c>
      <c r="L382">
        <v>16</v>
      </c>
      <c r="N382">
        <f>pil!D1030</f>
        <v>1</v>
      </c>
      <c r="O382" t="str">
        <f>pil!E1030</f>
        <v>Msup</v>
      </c>
      <c r="P382">
        <f>pil!F1030</f>
        <v>-9.4489999999999998</v>
      </c>
      <c r="Q382">
        <f>pil!G1030</f>
        <v>-5.98</v>
      </c>
      <c r="R382">
        <f>pil!H1030</f>
        <v>-0.41799999999999998</v>
      </c>
      <c r="S382">
        <f>pil!I1030</f>
        <v>13.337999999999999</v>
      </c>
      <c r="T382">
        <f>pil!J1030</f>
        <v>0.21199999999999999</v>
      </c>
      <c r="U382">
        <f>pil!K1030</f>
        <v>0.47299999999999998</v>
      </c>
      <c r="X382">
        <v>1</v>
      </c>
    </row>
    <row r="383" spans="1:31" hidden="1" x14ac:dyDescent="0.25">
      <c r="A383">
        <v>16</v>
      </c>
      <c r="D383" t="str">
        <f>pil!E599</f>
        <v>Minf</v>
      </c>
      <c r="E383">
        <f>pil!F599</f>
        <v>2.1240000000000001</v>
      </c>
      <c r="F383">
        <f>pil!G599</f>
        <v>1.353</v>
      </c>
      <c r="G383">
        <f>pil!H599</f>
        <v>-22.177</v>
      </c>
      <c r="H383">
        <f>pil!I599</f>
        <v>-0.58699999999999997</v>
      </c>
      <c r="I383">
        <f>pil!J599</f>
        <v>0.79700000000000004</v>
      </c>
      <c r="J383">
        <f>pil!K599</f>
        <v>1.778</v>
      </c>
      <c r="L383">
        <v>16</v>
      </c>
      <c r="O383" t="str">
        <f>pil!E1031</f>
        <v>Minf</v>
      </c>
      <c r="P383">
        <f>pil!F1031</f>
        <v>4.7460000000000004</v>
      </c>
      <c r="Q383">
        <f>pil!G1031</f>
        <v>3.0030000000000001</v>
      </c>
      <c r="R383">
        <f>pil!H1031</f>
        <v>0.76900000000000002</v>
      </c>
      <c r="S383">
        <f>pil!I1031</f>
        <v>-23.102</v>
      </c>
      <c r="T383">
        <f>pil!J1031</f>
        <v>-0.375</v>
      </c>
      <c r="U383">
        <f>pil!K1031</f>
        <v>-0.83699999999999997</v>
      </c>
    </row>
    <row r="384" spans="1:31" hidden="1" x14ac:dyDescent="0.25">
      <c r="A384">
        <v>16</v>
      </c>
      <c r="D384" t="str">
        <f>pil!E600</f>
        <v>V</v>
      </c>
      <c r="E384">
        <f>pil!F600</f>
        <v>-1.671</v>
      </c>
      <c r="F384">
        <f>pil!G600</f>
        <v>-1.0669999999999999</v>
      </c>
      <c r="G384">
        <f>pil!H600</f>
        <v>8.6940000000000008</v>
      </c>
      <c r="H384">
        <f>pil!I600</f>
        <v>0.23899999999999999</v>
      </c>
      <c r="I384">
        <f>pil!J600</f>
        <v>-0.32</v>
      </c>
      <c r="J384">
        <f>pil!K600</f>
        <v>-0.71399999999999997</v>
      </c>
      <c r="L384">
        <v>16</v>
      </c>
      <c r="O384" t="str">
        <f>pil!E1032</f>
        <v>V</v>
      </c>
      <c r="P384">
        <f>pil!F1032</f>
        <v>-3.8370000000000002</v>
      </c>
      <c r="Q384">
        <f>pil!G1032</f>
        <v>-2.4279999999999999</v>
      </c>
      <c r="R384">
        <f>pil!H1032</f>
        <v>-0.32100000000000001</v>
      </c>
      <c r="S384">
        <f>pil!I1032</f>
        <v>9.8469999999999995</v>
      </c>
      <c r="T384">
        <f>pil!J1032</f>
        <v>0.159</v>
      </c>
      <c r="U384">
        <f>pil!K1032</f>
        <v>0.35399999999999998</v>
      </c>
    </row>
    <row r="385" spans="1:31" hidden="1" x14ac:dyDescent="0.25">
      <c r="A385">
        <v>16</v>
      </c>
      <c r="D385" t="str">
        <f>pil!E601</f>
        <v>N</v>
      </c>
      <c r="E385">
        <f>pil!F601</f>
        <v>-95.942999999999998</v>
      </c>
      <c r="F385">
        <f>pil!G601</f>
        <v>-61.305</v>
      </c>
      <c r="G385">
        <f>pil!H601</f>
        <v>55.036999999999999</v>
      </c>
      <c r="H385">
        <f>pil!I601</f>
        <v>1.2430000000000001</v>
      </c>
      <c r="I385">
        <f>pil!J601</f>
        <v>-1.7230000000000001</v>
      </c>
      <c r="J385">
        <f>pil!K601</f>
        <v>-3.8460000000000001</v>
      </c>
      <c r="L385">
        <v>16</v>
      </c>
      <c r="O385" t="str">
        <f>pil!E1033</f>
        <v>N</v>
      </c>
      <c r="P385">
        <f>pil!F1033</f>
        <v>-315.82299999999998</v>
      </c>
      <c r="Q385">
        <f>pil!G1033</f>
        <v>-198.672</v>
      </c>
      <c r="R385">
        <f>pil!H1033</f>
        <v>-2.944</v>
      </c>
      <c r="S385">
        <f>pil!I1033</f>
        <v>72.156999999999996</v>
      </c>
      <c r="T385">
        <f>pil!J1033</f>
        <v>1.258</v>
      </c>
      <c r="U385">
        <f>pil!K1033</f>
        <v>2.8079999999999998</v>
      </c>
      <c r="Y385" t="s">
        <v>12</v>
      </c>
      <c r="Z385">
        <f t="shared" ref="Z385:AE385" si="95">P385+E385</f>
        <v>-411.76599999999996</v>
      </c>
      <c r="AA385">
        <f t="shared" si="95"/>
        <v>-259.97699999999998</v>
      </c>
      <c r="AB385">
        <f t="shared" si="95"/>
        <v>52.092999999999996</v>
      </c>
      <c r="AC385">
        <f t="shared" si="95"/>
        <v>73.399999999999991</v>
      </c>
      <c r="AD385">
        <f t="shared" si="95"/>
        <v>-0.46500000000000008</v>
      </c>
      <c r="AE385">
        <f t="shared" si="95"/>
        <v>-1.0380000000000003</v>
      </c>
    </row>
    <row r="386" spans="1:31" x14ac:dyDescent="0.25">
      <c r="A386">
        <v>17</v>
      </c>
      <c r="C386">
        <f>pil!D386</f>
        <v>6</v>
      </c>
      <c r="D386" t="str">
        <f>pil!E386</f>
        <v>Msup</v>
      </c>
      <c r="E386">
        <f>pil!F386</f>
        <v>13.81</v>
      </c>
      <c r="F386">
        <f>pil!G386</f>
        <v>9.8680000000000003</v>
      </c>
      <c r="G386">
        <f>pil!H386</f>
        <v>38.813000000000002</v>
      </c>
      <c r="H386">
        <f>pil!I386</f>
        <v>0.38700000000000001</v>
      </c>
      <c r="I386">
        <f>pil!J386</f>
        <v>-0.58799999999999997</v>
      </c>
      <c r="J386">
        <f>pil!K386</f>
        <v>-1.3129999999999999</v>
      </c>
      <c r="L386">
        <v>17</v>
      </c>
      <c r="N386">
        <f>pil!D1034</f>
        <v>6</v>
      </c>
      <c r="O386" t="str">
        <f>pil!E1034</f>
        <v>Msup</v>
      </c>
      <c r="P386">
        <f>pil!F1034</f>
        <v>-38.901000000000003</v>
      </c>
      <c r="Q386">
        <f>pil!G1034</f>
        <v>-25.091999999999999</v>
      </c>
      <c r="R386">
        <f>pil!H1034</f>
        <v>-2.3130000000000002</v>
      </c>
      <c r="S386">
        <f>pil!I1034</f>
        <v>48.904000000000003</v>
      </c>
      <c r="T386">
        <f>pil!J1034</f>
        <v>0.84799999999999998</v>
      </c>
      <c r="U386">
        <f>pil!K1034</f>
        <v>1.893</v>
      </c>
      <c r="W386" s="1">
        <f>L387</f>
        <v>17</v>
      </c>
      <c r="X386">
        <v>6</v>
      </c>
    </row>
    <row r="387" spans="1:31" x14ac:dyDescent="0.25">
      <c r="A387">
        <v>17</v>
      </c>
      <c r="D387" t="str">
        <f>pil!E387</f>
        <v>Minf</v>
      </c>
      <c r="E387">
        <f>pil!F387</f>
        <v>-9.4930000000000003</v>
      </c>
      <c r="F387">
        <f>pil!G387</f>
        <v>-6.8639999999999999</v>
      </c>
      <c r="G387">
        <f>pil!H387</f>
        <v>-31.571000000000002</v>
      </c>
      <c r="H387">
        <f>pil!I387</f>
        <v>-0.318</v>
      </c>
      <c r="I387">
        <f>pil!J387</f>
        <v>0.46899999999999997</v>
      </c>
      <c r="J387">
        <f>pil!K387</f>
        <v>1.046</v>
      </c>
      <c r="L387">
        <v>17</v>
      </c>
      <c r="O387" t="str">
        <f>pil!E1035</f>
        <v>Minf</v>
      </c>
      <c r="P387">
        <f>pil!F1035</f>
        <v>25.218</v>
      </c>
      <c r="Q387">
        <f>pil!G1035</f>
        <v>15.923</v>
      </c>
      <c r="R387">
        <f>pil!H1035</f>
        <v>0.95199999999999996</v>
      </c>
      <c r="S387">
        <f>pil!I1035</f>
        <v>-17.242999999999999</v>
      </c>
      <c r="T387">
        <f>pil!J1035</f>
        <v>-0.21199999999999999</v>
      </c>
      <c r="U387">
        <f>pil!K1035</f>
        <v>-0.47199999999999998</v>
      </c>
      <c r="X387" s="1"/>
    </row>
    <row r="388" spans="1:31" x14ac:dyDescent="0.25">
      <c r="A388">
        <v>17</v>
      </c>
      <c r="D388" t="str">
        <f>pil!E388</f>
        <v>V</v>
      </c>
      <c r="E388">
        <f>pil!F388</f>
        <v>7.282</v>
      </c>
      <c r="F388">
        <f>pil!G388</f>
        <v>5.2290000000000001</v>
      </c>
      <c r="G388">
        <f>pil!H388</f>
        <v>21.99</v>
      </c>
      <c r="H388">
        <f>pil!I388</f>
        <v>0.22</v>
      </c>
      <c r="I388">
        <f>pil!J388</f>
        <v>-0.33</v>
      </c>
      <c r="J388">
        <f>pil!K388</f>
        <v>-0.73699999999999999</v>
      </c>
      <c r="L388">
        <v>17</v>
      </c>
      <c r="O388" t="str">
        <f>pil!E1036</f>
        <v>V</v>
      </c>
      <c r="P388">
        <f>pil!F1036</f>
        <v>-20.036999999999999</v>
      </c>
      <c r="Q388">
        <f>pil!G1036</f>
        <v>-12.817</v>
      </c>
      <c r="R388">
        <f>pil!H1036</f>
        <v>-1.0029999999999999</v>
      </c>
      <c r="S388">
        <f>pil!I1036</f>
        <v>19.774999999999999</v>
      </c>
      <c r="T388">
        <f>pil!J1036</f>
        <v>0.33100000000000002</v>
      </c>
      <c r="U388">
        <f>pil!K1036</f>
        <v>0.73899999999999999</v>
      </c>
    </row>
    <row r="389" spans="1:31" x14ac:dyDescent="0.25">
      <c r="A389">
        <v>17</v>
      </c>
      <c r="D389" t="str">
        <f>pil!E389</f>
        <v>N</v>
      </c>
      <c r="E389">
        <f>pil!F389</f>
        <v>-88.69</v>
      </c>
      <c r="F389">
        <f>pil!G389</f>
        <v>-57.545999999999999</v>
      </c>
      <c r="G389">
        <f>pil!H389</f>
        <v>-9.125</v>
      </c>
      <c r="H389">
        <f>pil!I389</f>
        <v>-9.0999999999999998E-2</v>
      </c>
      <c r="I389">
        <f>pil!J389</f>
        <v>0.13200000000000001</v>
      </c>
      <c r="J389">
        <f>pil!K389</f>
        <v>0.29399999999999998</v>
      </c>
      <c r="L389">
        <v>17</v>
      </c>
      <c r="O389" t="str">
        <f>pil!E1037</f>
        <v>N</v>
      </c>
      <c r="P389">
        <f>pil!F1037</f>
        <v>-127.881</v>
      </c>
      <c r="Q389">
        <f>pil!G1037</f>
        <v>-79.706000000000003</v>
      </c>
      <c r="R389">
        <f>pil!H1037</f>
        <v>-0.40899999999999997</v>
      </c>
      <c r="S389">
        <f>pil!I1037</f>
        <v>8.5220000000000002</v>
      </c>
      <c r="T389">
        <f>pil!J1037</f>
        <v>0.14599999999999999</v>
      </c>
      <c r="U389">
        <f>pil!K1037</f>
        <v>0.32700000000000001</v>
      </c>
      <c r="Y389" t="s">
        <v>12</v>
      </c>
      <c r="Z389">
        <f t="shared" ref="Z389:AE389" si="96">P389+E389</f>
        <v>-216.571</v>
      </c>
      <c r="AA389">
        <f t="shared" si="96"/>
        <v>-137.25200000000001</v>
      </c>
      <c r="AB389">
        <f t="shared" si="96"/>
        <v>-9.5340000000000007</v>
      </c>
      <c r="AC389">
        <f t="shared" si="96"/>
        <v>8.4310000000000009</v>
      </c>
      <c r="AD389">
        <f t="shared" si="96"/>
        <v>0.27800000000000002</v>
      </c>
      <c r="AE389">
        <f t="shared" si="96"/>
        <v>0.621</v>
      </c>
    </row>
    <row r="390" spans="1:31" x14ac:dyDescent="0.25">
      <c r="A390">
        <v>17</v>
      </c>
      <c r="C390">
        <f>pil!D390</f>
        <v>5</v>
      </c>
      <c r="D390" t="str">
        <f>pil!E390</f>
        <v>Msup</v>
      </c>
      <c r="E390">
        <f>pil!F390</f>
        <v>5.5739999999999998</v>
      </c>
      <c r="F390">
        <f>pil!G390</f>
        <v>4.1589999999999998</v>
      </c>
      <c r="G390">
        <f>pil!H390</f>
        <v>46.941000000000003</v>
      </c>
      <c r="H390">
        <f>pil!I390</f>
        <v>0.45</v>
      </c>
      <c r="I390">
        <f>pil!J390</f>
        <v>-0.75900000000000001</v>
      </c>
      <c r="J390">
        <f>pil!K390</f>
        <v>-1.694</v>
      </c>
      <c r="L390">
        <v>17</v>
      </c>
      <c r="N390">
        <f>pil!D1038</f>
        <v>5</v>
      </c>
      <c r="O390" t="str">
        <f>pil!E1038</f>
        <v>Msup</v>
      </c>
      <c r="P390">
        <f>pil!F1038</f>
        <v>-15.377000000000001</v>
      </c>
      <c r="Q390">
        <f>pil!G1038</f>
        <v>-9.4600000000000009</v>
      </c>
      <c r="R390">
        <f>pil!H1038</f>
        <v>-2.79</v>
      </c>
      <c r="S390">
        <f>pil!I1038</f>
        <v>69.320999999999998</v>
      </c>
      <c r="T390">
        <f>pil!J1038</f>
        <v>1.1919999999999999</v>
      </c>
      <c r="U390">
        <f>pil!K1038</f>
        <v>2.661</v>
      </c>
      <c r="X390">
        <v>5</v>
      </c>
    </row>
    <row r="391" spans="1:31" x14ac:dyDescent="0.25">
      <c r="A391">
        <v>17</v>
      </c>
      <c r="D391" t="str">
        <f>pil!E391</f>
        <v>Minf</v>
      </c>
      <c r="E391">
        <f>pil!F391</f>
        <v>-6.0309999999999997</v>
      </c>
      <c r="F391">
        <f>pil!G391</f>
        <v>-4.49</v>
      </c>
      <c r="G391">
        <f>pil!H391</f>
        <v>-48.805999999999997</v>
      </c>
      <c r="H391">
        <f>pil!I391</f>
        <v>-0.46899999999999997</v>
      </c>
      <c r="I391">
        <f>pil!J391</f>
        <v>0.77900000000000003</v>
      </c>
      <c r="J391">
        <f>pil!K391</f>
        <v>1.74</v>
      </c>
      <c r="L391">
        <v>17</v>
      </c>
      <c r="O391" t="str">
        <f>pil!E1039</f>
        <v>Minf</v>
      </c>
      <c r="P391">
        <f>pil!F1039</f>
        <v>19.709</v>
      </c>
      <c r="Q391">
        <f>pil!G1039</f>
        <v>12.224</v>
      </c>
      <c r="R391">
        <f>pil!H1039</f>
        <v>2.4140000000000001</v>
      </c>
      <c r="S391">
        <f>pil!I1039</f>
        <v>-55.857999999999997</v>
      </c>
      <c r="T391">
        <f>pil!J1039</f>
        <v>-0.94399999999999995</v>
      </c>
      <c r="U391">
        <f>pil!K1039</f>
        <v>-2.1080000000000001</v>
      </c>
    </row>
    <row r="392" spans="1:31" x14ac:dyDescent="0.25">
      <c r="A392">
        <v>17</v>
      </c>
      <c r="D392" t="str">
        <f>pil!E392</f>
        <v>V</v>
      </c>
      <c r="E392">
        <f>pil!F392</f>
        <v>3.6259999999999999</v>
      </c>
      <c r="F392">
        <f>pil!G392</f>
        <v>2.7029999999999998</v>
      </c>
      <c r="G392">
        <f>pil!H392</f>
        <v>29.913</v>
      </c>
      <c r="H392">
        <f>pil!I392</f>
        <v>0.28699999999999998</v>
      </c>
      <c r="I392">
        <f>pil!J392</f>
        <v>-0.48099999999999998</v>
      </c>
      <c r="J392">
        <f>pil!K392</f>
        <v>-1.073</v>
      </c>
      <c r="L392">
        <v>17</v>
      </c>
      <c r="O392" t="str">
        <f>pil!E1040</f>
        <v>V</v>
      </c>
      <c r="P392">
        <f>pil!F1040</f>
        <v>-10.964</v>
      </c>
      <c r="Q392">
        <f>pil!G1040</f>
        <v>-6.7759999999999998</v>
      </c>
      <c r="R392">
        <f>pil!H1040</f>
        <v>-1.615</v>
      </c>
      <c r="S392">
        <f>pil!I1040</f>
        <v>38.723999999999997</v>
      </c>
      <c r="T392">
        <f>pil!J1040</f>
        <v>0.66800000000000004</v>
      </c>
      <c r="U392">
        <f>pil!K1040</f>
        <v>1.49</v>
      </c>
    </row>
    <row r="393" spans="1:31" x14ac:dyDescent="0.25">
      <c r="A393">
        <v>17</v>
      </c>
      <c r="D393" t="str">
        <f>pil!E393</f>
        <v>N</v>
      </c>
      <c r="E393">
        <f>pil!F393</f>
        <v>-173.88900000000001</v>
      </c>
      <c r="F393">
        <f>pil!G393</f>
        <v>-112.682</v>
      </c>
      <c r="G393">
        <f>pil!H393</f>
        <v>-31.734999999999999</v>
      </c>
      <c r="H393">
        <f>pil!I393</f>
        <v>-0.312</v>
      </c>
      <c r="I393">
        <f>pil!J393</f>
        <v>0.48399999999999999</v>
      </c>
      <c r="J393">
        <f>pil!K393</f>
        <v>1.081</v>
      </c>
      <c r="L393">
        <v>17</v>
      </c>
      <c r="O393" t="str">
        <f>pil!E1041</f>
        <v>N</v>
      </c>
      <c r="P393">
        <f>pil!F1041</f>
        <v>-270.83600000000001</v>
      </c>
      <c r="Q393">
        <f>pil!G1041</f>
        <v>-170.33099999999999</v>
      </c>
      <c r="R393">
        <f>pil!H1041</f>
        <v>-1.052</v>
      </c>
      <c r="S393">
        <f>pil!I1041</f>
        <v>22.792000000000002</v>
      </c>
      <c r="T393">
        <f>pil!J1041</f>
        <v>0.39600000000000002</v>
      </c>
      <c r="U393">
        <f>pil!K1041</f>
        <v>0.88300000000000001</v>
      </c>
      <c r="Y393" t="s">
        <v>12</v>
      </c>
      <c r="Z393">
        <f t="shared" ref="Z393:AE393" si="97">P393+E393</f>
        <v>-444.72500000000002</v>
      </c>
      <c r="AA393">
        <f t="shared" si="97"/>
        <v>-283.01299999999998</v>
      </c>
      <c r="AB393">
        <f t="shared" si="97"/>
        <v>-32.786999999999999</v>
      </c>
      <c r="AC393">
        <f t="shared" si="97"/>
        <v>22.48</v>
      </c>
      <c r="AD393">
        <f t="shared" si="97"/>
        <v>0.88</v>
      </c>
      <c r="AE393">
        <f t="shared" si="97"/>
        <v>1.964</v>
      </c>
    </row>
    <row r="394" spans="1:31" x14ac:dyDescent="0.25">
      <c r="A394">
        <v>17</v>
      </c>
      <c r="C394">
        <f>pil!D394</f>
        <v>4</v>
      </c>
      <c r="D394" t="str">
        <f>pil!E394</f>
        <v>Msup</v>
      </c>
      <c r="E394">
        <f>pil!F394</f>
        <v>6.4939999999999998</v>
      </c>
      <c r="F394">
        <f>pil!G394</f>
        <v>4.8120000000000003</v>
      </c>
      <c r="G394">
        <f>pil!H394</f>
        <v>62.640999999999998</v>
      </c>
      <c r="H394">
        <f>pil!I394</f>
        <v>0.60499999999999998</v>
      </c>
      <c r="I394">
        <f>pil!J394</f>
        <v>-1.032</v>
      </c>
      <c r="J394">
        <f>pil!K394</f>
        <v>-2.3039999999999998</v>
      </c>
      <c r="L394">
        <v>17</v>
      </c>
      <c r="N394">
        <f>pil!D1042</f>
        <v>4</v>
      </c>
      <c r="O394" t="str">
        <f>pil!E1042</f>
        <v>Msup</v>
      </c>
      <c r="P394">
        <f>pil!F1042</f>
        <v>-22.616</v>
      </c>
      <c r="Q394">
        <f>pil!G1042</f>
        <v>-14.061</v>
      </c>
      <c r="R394">
        <f>pil!H1042</f>
        <v>-3.78</v>
      </c>
      <c r="S394">
        <f>pil!I1042</f>
        <v>91.341999999999999</v>
      </c>
      <c r="T394">
        <f>pil!J1042</f>
        <v>1.5449999999999999</v>
      </c>
      <c r="U394">
        <f>pil!K1042</f>
        <v>3.448</v>
      </c>
      <c r="X394">
        <v>4</v>
      </c>
    </row>
    <row r="395" spans="1:31" x14ac:dyDescent="0.25">
      <c r="A395">
        <v>17</v>
      </c>
      <c r="D395" t="str">
        <f>pil!E395</f>
        <v>Minf</v>
      </c>
      <c r="E395">
        <f>pil!F395</f>
        <v>-6.3940000000000001</v>
      </c>
      <c r="F395">
        <f>pil!G395</f>
        <v>-4.7430000000000003</v>
      </c>
      <c r="G395">
        <f>pil!H395</f>
        <v>-60.716999999999999</v>
      </c>
      <c r="H395">
        <f>pil!I395</f>
        <v>-0.59</v>
      </c>
      <c r="I395">
        <f>pil!J395</f>
        <v>0.996</v>
      </c>
      <c r="J395">
        <f>pil!K395</f>
        <v>2.2229999999999999</v>
      </c>
      <c r="L395">
        <v>17</v>
      </c>
      <c r="O395" t="str">
        <f>pil!E1043</f>
        <v>Minf</v>
      </c>
      <c r="P395">
        <f>pil!F1043</f>
        <v>21.818000000000001</v>
      </c>
      <c r="Q395">
        <f>pil!G1043</f>
        <v>13.585000000000001</v>
      </c>
      <c r="R395">
        <f>pil!H1043</f>
        <v>3.0179999999999998</v>
      </c>
      <c r="S395">
        <f>pil!I1043</f>
        <v>-68.879000000000005</v>
      </c>
      <c r="T395">
        <f>pil!J1043</f>
        <v>-1.1619999999999999</v>
      </c>
      <c r="U395">
        <f>pil!K1043</f>
        <v>-2.5950000000000002</v>
      </c>
    </row>
    <row r="396" spans="1:31" x14ac:dyDescent="0.25">
      <c r="A396">
        <v>17</v>
      </c>
      <c r="D396" t="str">
        <f>pil!E396</f>
        <v>V</v>
      </c>
      <c r="E396">
        <f>pil!F396</f>
        <v>4.0270000000000001</v>
      </c>
      <c r="F396">
        <f>pil!G396</f>
        <v>2.9860000000000002</v>
      </c>
      <c r="G396">
        <f>pil!H396</f>
        <v>38.542999999999999</v>
      </c>
      <c r="H396">
        <f>pil!I396</f>
        <v>0.373</v>
      </c>
      <c r="I396">
        <f>pil!J396</f>
        <v>-0.63400000000000001</v>
      </c>
      <c r="J396">
        <f>pil!K396</f>
        <v>-1.415</v>
      </c>
      <c r="L396">
        <v>17</v>
      </c>
      <c r="O396" t="str">
        <f>pil!E1044</f>
        <v>V</v>
      </c>
      <c r="P396">
        <f>pil!F1044</f>
        <v>-13.885999999999999</v>
      </c>
      <c r="Q396">
        <f>pil!G1044</f>
        <v>-8.6389999999999993</v>
      </c>
      <c r="R396">
        <f>pil!H1044</f>
        <v>-2.113</v>
      </c>
      <c r="S396">
        <f>pil!I1044</f>
        <v>49.71</v>
      </c>
      <c r="T396">
        <f>pil!J1044</f>
        <v>0.84599999999999997</v>
      </c>
      <c r="U396">
        <f>pil!K1044</f>
        <v>1.889</v>
      </c>
    </row>
    <row r="397" spans="1:31" x14ac:dyDescent="0.25">
      <c r="A397">
        <v>17</v>
      </c>
      <c r="D397" t="str">
        <f>pil!E397</f>
        <v>N</v>
      </c>
      <c r="E397">
        <f>pil!F397</f>
        <v>-261.20499999999998</v>
      </c>
      <c r="F397">
        <f>pil!G397</f>
        <v>-169.46</v>
      </c>
      <c r="G397">
        <f>pil!H397</f>
        <v>-69.114999999999995</v>
      </c>
      <c r="H397">
        <f>pil!I397</f>
        <v>-0.67600000000000005</v>
      </c>
      <c r="I397">
        <f>pil!J397</f>
        <v>1.101</v>
      </c>
      <c r="J397">
        <f>pil!K397</f>
        <v>2.4590000000000001</v>
      </c>
      <c r="L397">
        <v>17</v>
      </c>
      <c r="O397" t="str">
        <f>pil!E1045</f>
        <v>N</v>
      </c>
      <c r="P397">
        <f>pil!F1045</f>
        <v>-417.702</v>
      </c>
      <c r="Q397">
        <f>pil!G1045</f>
        <v>-263.565</v>
      </c>
      <c r="R397">
        <f>pil!H1045</f>
        <v>-2.5169999999999999</v>
      </c>
      <c r="S397">
        <f>pil!I1045</f>
        <v>57.12</v>
      </c>
      <c r="T397">
        <f>pil!J1045</f>
        <v>0.999</v>
      </c>
      <c r="U397">
        <f>pil!K1045</f>
        <v>2.2290000000000001</v>
      </c>
      <c r="Y397" t="s">
        <v>12</v>
      </c>
      <c r="Z397">
        <f t="shared" ref="Z397:AE397" si="98">P397+E397</f>
        <v>-678.90699999999993</v>
      </c>
      <c r="AA397">
        <f t="shared" si="98"/>
        <v>-433.02499999999998</v>
      </c>
      <c r="AB397">
        <f t="shared" si="98"/>
        <v>-71.631999999999991</v>
      </c>
      <c r="AC397">
        <f t="shared" si="98"/>
        <v>56.443999999999996</v>
      </c>
      <c r="AD397">
        <f t="shared" si="98"/>
        <v>2.1</v>
      </c>
      <c r="AE397">
        <f t="shared" si="98"/>
        <v>4.6880000000000006</v>
      </c>
    </row>
    <row r="398" spans="1:31" x14ac:dyDescent="0.25">
      <c r="A398">
        <v>17</v>
      </c>
      <c r="C398">
        <f>pil!D398</f>
        <v>3</v>
      </c>
      <c r="D398" t="str">
        <f>pil!E398</f>
        <v>Msup</v>
      </c>
      <c r="E398">
        <f>pil!F398</f>
        <v>6.41</v>
      </c>
      <c r="F398">
        <f>pil!G398</f>
        <v>4.7279999999999998</v>
      </c>
      <c r="G398">
        <f>pil!H398</f>
        <v>71.174000000000007</v>
      </c>
      <c r="H398">
        <f>pil!I398</f>
        <v>0.65700000000000003</v>
      </c>
      <c r="I398">
        <f>pil!J398</f>
        <v>-1.1910000000000001</v>
      </c>
      <c r="J398">
        <f>pil!K398</f>
        <v>-2.6589999999999998</v>
      </c>
      <c r="L398">
        <v>17</v>
      </c>
      <c r="N398">
        <f>pil!D1046</f>
        <v>3</v>
      </c>
      <c r="O398" t="str">
        <f>pil!E1046</f>
        <v>Msup</v>
      </c>
      <c r="P398">
        <f>pil!F1046</f>
        <v>-19.393999999999998</v>
      </c>
      <c r="Q398">
        <f>pil!G1046</f>
        <v>-12.208</v>
      </c>
      <c r="R398">
        <f>pil!H1046</f>
        <v>-4.24</v>
      </c>
      <c r="S398">
        <f>pil!I1046</f>
        <v>108.46599999999999</v>
      </c>
      <c r="T398">
        <f>pil!J1046</f>
        <v>1.843</v>
      </c>
      <c r="U398">
        <f>pil!K1046</f>
        <v>4.1130000000000004</v>
      </c>
      <c r="X398">
        <v>3</v>
      </c>
    </row>
    <row r="399" spans="1:31" x14ac:dyDescent="0.25">
      <c r="A399">
        <v>17</v>
      </c>
      <c r="D399" t="str">
        <f>pil!E399</f>
        <v>Minf</v>
      </c>
      <c r="E399">
        <f>pil!F399</f>
        <v>-6.2919999999999998</v>
      </c>
      <c r="F399">
        <f>pil!G399</f>
        <v>-4.6479999999999997</v>
      </c>
      <c r="G399">
        <f>pil!H399</f>
        <v>-70.236000000000004</v>
      </c>
      <c r="H399">
        <f>pil!I399</f>
        <v>-0.65100000000000002</v>
      </c>
      <c r="I399">
        <f>pil!J399</f>
        <v>1.171</v>
      </c>
      <c r="J399">
        <f>pil!K399</f>
        <v>2.6139999999999999</v>
      </c>
      <c r="L399">
        <v>17</v>
      </c>
      <c r="O399" t="str">
        <f>pil!E1047</f>
        <v>Minf</v>
      </c>
      <c r="P399">
        <f>pil!F1047</f>
        <v>19.184999999999999</v>
      </c>
      <c r="Q399">
        <f>pil!G1047</f>
        <v>12.241</v>
      </c>
      <c r="R399">
        <f>pil!H1047</f>
        <v>3.7519999999999998</v>
      </c>
      <c r="S399">
        <f>pil!I1047</f>
        <v>-91.051000000000002</v>
      </c>
      <c r="T399">
        <f>pil!J1047</f>
        <v>-1.5580000000000001</v>
      </c>
      <c r="U399">
        <f>pil!K1047</f>
        <v>-3.4790000000000001</v>
      </c>
    </row>
    <row r="400" spans="1:31" x14ac:dyDescent="0.25">
      <c r="A400">
        <v>17</v>
      </c>
      <c r="D400" t="str">
        <f>pil!E400</f>
        <v>V</v>
      </c>
      <c r="E400">
        <f>pil!F400</f>
        <v>3.9689999999999999</v>
      </c>
      <c r="F400">
        <f>pil!G400</f>
        <v>2.93</v>
      </c>
      <c r="G400">
        <f>pil!H400</f>
        <v>44.185000000000002</v>
      </c>
      <c r="H400">
        <f>pil!I400</f>
        <v>0.40899999999999997</v>
      </c>
      <c r="I400">
        <f>pil!J400</f>
        <v>-0.73799999999999999</v>
      </c>
      <c r="J400">
        <f>pil!K400</f>
        <v>-1.6479999999999999</v>
      </c>
      <c r="L400">
        <v>17</v>
      </c>
      <c r="O400" t="str">
        <f>pil!E1048</f>
        <v>V</v>
      </c>
      <c r="P400">
        <f>pil!F1048</f>
        <v>-12.055999999999999</v>
      </c>
      <c r="Q400">
        <f>pil!G1048</f>
        <v>-7.64</v>
      </c>
      <c r="R400">
        <f>pil!H1048</f>
        <v>-2.488</v>
      </c>
      <c r="S400">
        <f>pil!I1048</f>
        <v>62.082999999999998</v>
      </c>
      <c r="T400">
        <f>pil!J1048</f>
        <v>1.0629999999999999</v>
      </c>
      <c r="U400">
        <f>pil!K1048</f>
        <v>2.3730000000000002</v>
      </c>
    </row>
    <row r="401" spans="1:31" x14ac:dyDescent="0.25">
      <c r="A401">
        <v>17</v>
      </c>
      <c r="D401" t="str">
        <f>pil!E401</f>
        <v>N</v>
      </c>
      <c r="E401">
        <f>pil!F401</f>
        <v>-348.68799999999999</v>
      </c>
      <c r="F401">
        <f>pil!G401</f>
        <v>-226.346</v>
      </c>
      <c r="G401">
        <f>pil!H401</f>
        <v>-114.179</v>
      </c>
      <c r="H401">
        <f>pil!I401</f>
        <v>-1.1060000000000001</v>
      </c>
      <c r="I401">
        <f>pil!J401</f>
        <v>1.867</v>
      </c>
      <c r="J401">
        <f>pil!K401</f>
        <v>4.1669999999999998</v>
      </c>
      <c r="L401">
        <v>17</v>
      </c>
      <c r="O401" t="str">
        <f>pil!E1049</f>
        <v>N</v>
      </c>
      <c r="P401">
        <f>pil!F1049</f>
        <v>-564.13199999999995</v>
      </c>
      <c r="Q401">
        <f>pil!G1049</f>
        <v>-356.62400000000002</v>
      </c>
      <c r="R401">
        <f>pil!H1049</f>
        <v>-4.2560000000000002</v>
      </c>
      <c r="S401">
        <f>pil!I1049</f>
        <v>99.322000000000003</v>
      </c>
      <c r="T401">
        <f>pil!J1049</f>
        <v>1.738</v>
      </c>
      <c r="U401">
        <f>pil!K1049</f>
        <v>3.8809999999999998</v>
      </c>
      <c r="Y401" t="s">
        <v>12</v>
      </c>
      <c r="Z401">
        <f t="shared" ref="Z401:AE401" si="99">P401+E401</f>
        <v>-912.81999999999994</v>
      </c>
      <c r="AA401">
        <f t="shared" si="99"/>
        <v>-582.97</v>
      </c>
      <c r="AB401">
        <f t="shared" si="99"/>
        <v>-118.435</v>
      </c>
      <c r="AC401">
        <f t="shared" si="99"/>
        <v>98.216000000000008</v>
      </c>
      <c r="AD401">
        <f t="shared" si="99"/>
        <v>3.605</v>
      </c>
      <c r="AE401">
        <f t="shared" si="99"/>
        <v>8.048</v>
      </c>
    </row>
    <row r="402" spans="1:31" x14ac:dyDescent="0.25">
      <c r="A402">
        <v>17</v>
      </c>
      <c r="C402">
        <f>pil!D402</f>
        <v>2</v>
      </c>
      <c r="D402" t="str">
        <f>pil!E402</f>
        <v>Msup</v>
      </c>
      <c r="E402">
        <f>pil!F402</f>
        <v>6.9009999999999998</v>
      </c>
      <c r="F402">
        <f>pil!G402</f>
        <v>5.0490000000000004</v>
      </c>
      <c r="G402">
        <f>pil!H402</f>
        <v>75.816000000000003</v>
      </c>
      <c r="H402">
        <f>pil!I402</f>
        <v>0.70199999999999996</v>
      </c>
      <c r="I402">
        <f>pil!J402</f>
        <v>-1.2909999999999999</v>
      </c>
      <c r="J402">
        <f>pil!K402</f>
        <v>-2.8809999999999998</v>
      </c>
      <c r="L402">
        <v>17</v>
      </c>
      <c r="N402">
        <f>pil!D1050</f>
        <v>2</v>
      </c>
      <c r="O402" t="str">
        <f>pil!E1050</f>
        <v>Msup</v>
      </c>
      <c r="P402">
        <f>pil!F1050</f>
        <v>-19.661000000000001</v>
      </c>
      <c r="Q402">
        <f>pil!G1050</f>
        <v>-12.473000000000001</v>
      </c>
      <c r="R402">
        <f>pil!H1050</f>
        <v>-4.2050000000000001</v>
      </c>
      <c r="S402">
        <f>pil!I1050</f>
        <v>110.851</v>
      </c>
      <c r="T402">
        <f>pil!J1050</f>
        <v>1.855</v>
      </c>
      <c r="U402">
        <f>pil!K1050</f>
        <v>4.1369999999999996</v>
      </c>
      <c r="X402">
        <v>2</v>
      </c>
    </row>
    <row r="403" spans="1:31" x14ac:dyDescent="0.25">
      <c r="A403">
        <v>17</v>
      </c>
      <c r="D403" t="str">
        <f>pil!E403</f>
        <v>Minf</v>
      </c>
      <c r="E403">
        <f>pil!F403</f>
        <v>-7.3129999999999997</v>
      </c>
      <c r="F403">
        <f>pil!G403</f>
        <v>-5.3550000000000004</v>
      </c>
      <c r="G403">
        <f>pil!H403</f>
        <v>-78.745000000000005</v>
      </c>
      <c r="H403">
        <f>pil!I403</f>
        <v>-0.72099999999999997</v>
      </c>
      <c r="I403">
        <f>pil!J403</f>
        <v>1.331</v>
      </c>
      <c r="J403">
        <f>pil!K403</f>
        <v>2.97</v>
      </c>
      <c r="L403">
        <v>17</v>
      </c>
      <c r="O403" t="str">
        <f>pil!E1051</f>
        <v>Minf</v>
      </c>
      <c r="P403">
        <f>pil!F1051</f>
        <v>21.8</v>
      </c>
      <c r="Q403">
        <f>pil!G1051</f>
        <v>13.797000000000001</v>
      </c>
      <c r="R403">
        <f>pil!H1051</f>
        <v>4.3419999999999996</v>
      </c>
      <c r="S403">
        <f>pil!I1051</f>
        <v>-98.382000000000005</v>
      </c>
      <c r="T403">
        <f>pil!J1051</f>
        <v>-1.726</v>
      </c>
      <c r="U403">
        <f>pil!K1051</f>
        <v>-3.8519999999999999</v>
      </c>
    </row>
    <row r="404" spans="1:31" x14ac:dyDescent="0.25">
      <c r="A404">
        <v>17</v>
      </c>
      <c r="D404" t="str">
        <f>pil!E404</f>
        <v>V</v>
      </c>
      <c r="E404">
        <f>pil!F404</f>
        <v>4.4420000000000002</v>
      </c>
      <c r="F404">
        <f>pil!G404</f>
        <v>3.2509999999999999</v>
      </c>
      <c r="G404">
        <f>pil!H404</f>
        <v>48.296999999999997</v>
      </c>
      <c r="H404">
        <f>pil!I404</f>
        <v>0.44500000000000001</v>
      </c>
      <c r="I404">
        <f>pil!J404</f>
        <v>-0.81899999999999995</v>
      </c>
      <c r="J404">
        <f>pil!K404</f>
        <v>-1.8280000000000001</v>
      </c>
      <c r="L404">
        <v>17</v>
      </c>
      <c r="O404" t="str">
        <f>pil!E1052</f>
        <v>V</v>
      </c>
      <c r="P404">
        <f>pil!F1052</f>
        <v>-12.957000000000001</v>
      </c>
      <c r="Q404">
        <f>pil!G1052</f>
        <v>-8.2089999999999996</v>
      </c>
      <c r="R404">
        <f>pil!H1052</f>
        <v>-2.661</v>
      </c>
      <c r="S404">
        <f>pil!I1052</f>
        <v>65.132999999999996</v>
      </c>
      <c r="T404">
        <f>pil!J1052</f>
        <v>1.119</v>
      </c>
      <c r="U404">
        <f>pil!K1052</f>
        <v>2.4969999999999999</v>
      </c>
    </row>
    <row r="405" spans="1:31" x14ac:dyDescent="0.25">
      <c r="A405">
        <v>17</v>
      </c>
      <c r="D405" t="str">
        <f>pil!E405</f>
        <v>N</v>
      </c>
      <c r="E405">
        <f>pil!F405</f>
        <v>-436.42</v>
      </c>
      <c r="F405">
        <f>pil!G405</f>
        <v>-283.38900000000001</v>
      </c>
      <c r="G405">
        <f>pil!H405</f>
        <v>-164.76599999999999</v>
      </c>
      <c r="H405">
        <f>pil!I405</f>
        <v>-1.5820000000000001</v>
      </c>
      <c r="I405">
        <f>pil!J405</f>
        <v>2.746</v>
      </c>
      <c r="J405">
        <f>pil!K405</f>
        <v>6.13</v>
      </c>
      <c r="L405">
        <v>17</v>
      </c>
      <c r="O405" t="str">
        <f>pil!E1053</f>
        <v>N</v>
      </c>
      <c r="P405">
        <f>pil!F1053</f>
        <v>-709.57600000000002</v>
      </c>
      <c r="Q405">
        <f>pil!G1053</f>
        <v>-449.28100000000001</v>
      </c>
      <c r="R405">
        <f>pil!H1053</f>
        <v>-6.1760000000000002</v>
      </c>
      <c r="S405">
        <f>pil!I1053</f>
        <v>147.85</v>
      </c>
      <c r="T405">
        <f>pil!J1053</f>
        <v>2.585</v>
      </c>
      <c r="U405">
        <f>pil!K1053</f>
        <v>5.77</v>
      </c>
      <c r="Y405" t="s">
        <v>12</v>
      </c>
      <c r="Z405">
        <f t="shared" ref="Z405:AE405" si="100">P405+E405</f>
        <v>-1145.9960000000001</v>
      </c>
      <c r="AA405">
        <f t="shared" si="100"/>
        <v>-732.67000000000007</v>
      </c>
      <c r="AB405">
        <f t="shared" si="100"/>
        <v>-170.94199999999998</v>
      </c>
      <c r="AC405">
        <f t="shared" si="100"/>
        <v>146.268</v>
      </c>
      <c r="AD405">
        <f t="shared" si="100"/>
        <v>5.3309999999999995</v>
      </c>
      <c r="AE405">
        <f t="shared" si="100"/>
        <v>11.899999999999999</v>
      </c>
    </row>
    <row r="406" spans="1:31" x14ac:dyDescent="0.25">
      <c r="A406">
        <v>17</v>
      </c>
      <c r="C406">
        <f>pil!D406</f>
        <v>1</v>
      </c>
      <c r="D406" t="str">
        <f>pil!E406</f>
        <v>Msup</v>
      </c>
      <c r="E406">
        <f>pil!F406</f>
        <v>4.5780000000000003</v>
      </c>
      <c r="F406">
        <f>pil!G406</f>
        <v>3.3290000000000002</v>
      </c>
      <c r="G406">
        <f>pil!H406</f>
        <v>50.287999999999997</v>
      </c>
      <c r="H406">
        <f>pil!I406</f>
        <v>0.55700000000000005</v>
      </c>
      <c r="I406">
        <f>pil!J406</f>
        <v>-0.93700000000000006</v>
      </c>
      <c r="J406">
        <f>pil!K406</f>
        <v>-2.09</v>
      </c>
      <c r="L406">
        <v>17</v>
      </c>
      <c r="N406">
        <f>pil!D1054</f>
        <v>1</v>
      </c>
      <c r="O406" t="str">
        <f>pil!E1054</f>
        <v>Msup</v>
      </c>
      <c r="P406">
        <f>pil!F1054</f>
        <v>-13.253</v>
      </c>
      <c r="Q406">
        <f>pil!G1054</f>
        <v>-8.2739999999999991</v>
      </c>
      <c r="R406">
        <f>pil!H1054</f>
        <v>-3.5550000000000002</v>
      </c>
      <c r="S406">
        <f>pil!I1054</f>
        <v>119.59399999999999</v>
      </c>
      <c r="T406">
        <f>pil!J1054</f>
        <v>1.861</v>
      </c>
      <c r="U406">
        <f>pil!K1054</f>
        <v>4.1520000000000001</v>
      </c>
      <c r="X406">
        <v>1</v>
      </c>
    </row>
    <row r="407" spans="1:31" x14ac:dyDescent="0.25">
      <c r="A407">
        <v>17</v>
      </c>
      <c r="D407" t="str">
        <f>pil!E407</f>
        <v>Minf</v>
      </c>
      <c r="E407">
        <f>pil!F407</f>
        <v>-2.254</v>
      </c>
      <c r="F407">
        <f>pil!G407</f>
        <v>-1.65</v>
      </c>
      <c r="G407">
        <f>pil!H407</f>
        <v>-64.198999999999998</v>
      </c>
      <c r="H407">
        <f>pil!I407</f>
        <v>-0.69399999999999995</v>
      </c>
      <c r="I407">
        <f>pil!J407</f>
        <v>1.1819999999999999</v>
      </c>
      <c r="J407">
        <f>pil!K407</f>
        <v>2.6389999999999998</v>
      </c>
      <c r="L407">
        <v>17</v>
      </c>
      <c r="O407" t="str">
        <f>pil!E1055</f>
        <v>Minf</v>
      </c>
      <c r="P407">
        <f>pil!F1055</f>
        <v>6.9020000000000001</v>
      </c>
      <c r="Q407">
        <f>pil!G1055</f>
        <v>4.3</v>
      </c>
      <c r="R407">
        <f>pil!H1055</f>
        <v>8.8870000000000005</v>
      </c>
      <c r="S407">
        <f>pil!I1055</f>
        <v>-268.44400000000002</v>
      </c>
      <c r="T407">
        <f>pil!J1055</f>
        <v>-4.3499999999999996</v>
      </c>
      <c r="U407">
        <f>pil!K1055</f>
        <v>-9.7070000000000007</v>
      </c>
    </row>
    <row r="408" spans="1:31" x14ac:dyDescent="0.25">
      <c r="A408">
        <v>17</v>
      </c>
      <c r="D408" t="str">
        <f>pil!E408</f>
        <v>V</v>
      </c>
      <c r="E408">
        <f>pil!F408</f>
        <v>1.8460000000000001</v>
      </c>
      <c r="F408">
        <f>pil!G408</f>
        <v>1.3460000000000001</v>
      </c>
      <c r="G408">
        <f>pil!H408</f>
        <v>30.940999999999999</v>
      </c>
      <c r="H408">
        <f>pil!I408</f>
        <v>0.33800000000000002</v>
      </c>
      <c r="I408">
        <f>pil!J408</f>
        <v>-0.57299999999999995</v>
      </c>
      <c r="J408">
        <f>pil!K408</f>
        <v>-1.278</v>
      </c>
      <c r="L408">
        <v>17</v>
      </c>
      <c r="O408" t="str">
        <f>pil!E1056</f>
        <v>V</v>
      </c>
      <c r="P408">
        <f>pil!F1056</f>
        <v>-5.4470000000000001</v>
      </c>
      <c r="Q408">
        <f>pil!G1056</f>
        <v>-3.3980000000000001</v>
      </c>
      <c r="R408">
        <f>pil!H1056</f>
        <v>-3.3570000000000002</v>
      </c>
      <c r="S408">
        <f>pil!I1056</f>
        <v>104.81100000000001</v>
      </c>
      <c r="T408">
        <f>pil!J1056</f>
        <v>1.679</v>
      </c>
      <c r="U408">
        <f>pil!K1056</f>
        <v>3.7450000000000001</v>
      </c>
    </row>
    <row r="409" spans="1:31" x14ac:dyDescent="0.25">
      <c r="A409">
        <v>17</v>
      </c>
      <c r="D409" t="str">
        <f>pil!E409</f>
        <v>N</v>
      </c>
      <c r="E409">
        <f>pil!F409</f>
        <v>-524.51300000000003</v>
      </c>
      <c r="F409">
        <f>pil!G409</f>
        <v>-340.66399999999999</v>
      </c>
      <c r="G409">
        <f>pil!H409</f>
        <v>-209.18199999999999</v>
      </c>
      <c r="H409">
        <f>pil!I409</f>
        <v>-2.0289999999999999</v>
      </c>
      <c r="I409">
        <f>pil!J409</f>
        <v>3.552</v>
      </c>
      <c r="J409">
        <f>pil!K409</f>
        <v>7.9279999999999999</v>
      </c>
      <c r="L409">
        <v>17</v>
      </c>
      <c r="O409" t="str">
        <f>pil!E1057</f>
        <v>N</v>
      </c>
      <c r="P409">
        <f>pil!F1057</f>
        <v>-855.846</v>
      </c>
      <c r="Q409">
        <f>pil!G1057</f>
        <v>-542.21400000000006</v>
      </c>
      <c r="R409">
        <f>pil!H1057</f>
        <v>-8.0640000000000001</v>
      </c>
      <c r="S409">
        <f>pil!I1057</f>
        <v>200.53</v>
      </c>
      <c r="T409">
        <f>pil!J1057</f>
        <v>3.48</v>
      </c>
      <c r="U409">
        <f>pil!K1057</f>
        <v>7.766</v>
      </c>
      <c r="Y409" t="s">
        <v>12</v>
      </c>
      <c r="Z409">
        <f t="shared" ref="Z409:AE409" si="101">P409+E409</f>
        <v>-1380.3589999999999</v>
      </c>
      <c r="AA409">
        <f t="shared" si="101"/>
        <v>-882.87800000000004</v>
      </c>
      <c r="AB409">
        <f t="shared" si="101"/>
        <v>-217.24599999999998</v>
      </c>
      <c r="AC409">
        <f t="shared" si="101"/>
        <v>198.501</v>
      </c>
      <c r="AD409">
        <f t="shared" si="101"/>
        <v>7.032</v>
      </c>
      <c r="AE409">
        <f t="shared" si="101"/>
        <v>15.693999999999999</v>
      </c>
    </row>
    <row r="410" spans="1:31" hidden="1" x14ac:dyDescent="0.25">
      <c r="A410">
        <v>18</v>
      </c>
      <c r="C410">
        <v>6</v>
      </c>
      <c r="D410" t="s">
        <v>9</v>
      </c>
      <c r="E410">
        <v>28.622</v>
      </c>
      <c r="F410">
        <v>17.963000000000001</v>
      </c>
      <c r="G410">
        <v>39.158999999999999</v>
      </c>
      <c r="H410">
        <v>-0.47199999999999998</v>
      </c>
      <c r="I410">
        <v>0.188</v>
      </c>
      <c r="J410">
        <v>0.41899999999999998</v>
      </c>
      <c r="L410">
        <v>18</v>
      </c>
      <c r="N410">
        <f>pil!D1058</f>
        <v>6</v>
      </c>
      <c r="O410" t="str">
        <f>pil!E1058</f>
        <v>Msup</v>
      </c>
      <c r="P410">
        <f>pil!F1058</f>
        <v>25.81</v>
      </c>
      <c r="Q410">
        <f>pil!G1058</f>
        <v>18.347000000000001</v>
      </c>
      <c r="R410">
        <f>pil!H1058</f>
        <v>-3.2480000000000002</v>
      </c>
      <c r="S410">
        <f>pil!I1058</f>
        <v>68.576999999999998</v>
      </c>
      <c r="T410">
        <f>pil!J1058</f>
        <v>1.1870000000000001</v>
      </c>
      <c r="U410">
        <f>pil!K1058</f>
        <v>2.65</v>
      </c>
      <c r="W410" s="1">
        <f>L411</f>
        <v>18</v>
      </c>
      <c r="X410">
        <v>6</v>
      </c>
    </row>
    <row r="411" spans="1:31" hidden="1" x14ac:dyDescent="0.25">
      <c r="A411">
        <v>18</v>
      </c>
      <c r="D411" t="s">
        <v>10</v>
      </c>
      <c r="E411">
        <v>-23.824000000000002</v>
      </c>
      <c r="F411">
        <v>-14.959</v>
      </c>
      <c r="G411">
        <v>-31.606000000000002</v>
      </c>
      <c r="H411">
        <v>0.376</v>
      </c>
      <c r="I411">
        <v>-0.14299999999999999</v>
      </c>
      <c r="J411">
        <v>-0.31900000000000001</v>
      </c>
      <c r="L411">
        <v>18</v>
      </c>
      <c r="O411" t="str">
        <f>pil!E1059</f>
        <v>Minf</v>
      </c>
      <c r="P411">
        <f>pil!F1059</f>
        <v>-7.6980000000000004</v>
      </c>
      <c r="Q411">
        <f>pil!G1059</f>
        <v>-8.468</v>
      </c>
      <c r="R411">
        <f>pil!H1059</f>
        <v>1.7230000000000001</v>
      </c>
      <c r="S411">
        <f>pil!I1059</f>
        <v>-32.595999999999997</v>
      </c>
      <c r="T411">
        <f>pil!J1059</f>
        <v>-0.51300000000000001</v>
      </c>
      <c r="U411">
        <f>pil!K1059</f>
        <v>-1.145</v>
      </c>
      <c r="X411" s="1"/>
    </row>
    <row r="412" spans="1:31" hidden="1" x14ac:dyDescent="0.25">
      <c r="A412">
        <v>18</v>
      </c>
      <c r="D412" t="s">
        <v>11</v>
      </c>
      <c r="E412">
        <v>16.388999999999999</v>
      </c>
      <c r="F412">
        <v>10.288</v>
      </c>
      <c r="G412">
        <v>22.11</v>
      </c>
      <c r="H412">
        <v>-0.26500000000000001</v>
      </c>
      <c r="I412">
        <v>0.10299999999999999</v>
      </c>
      <c r="J412">
        <v>0.23100000000000001</v>
      </c>
      <c r="L412">
        <v>18</v>
      </c>
      <c r="O412" t="str">
        <f>pil!E1060</f>
        <v>V</v>
      </c>
      <c r="P412">
        <f>pil!F1060</f>
        <v>10.471</v>
      </c>
      <c r="Q412">
        <f>pil!G1060</f>
        <v>8.3789999999999996</v>
      </c>
      <c r="R412">
        <f>pil!H1060</f>
        <v>-1.546</v>
      </c>
      <c r="S412">
        <f>pil!I1060</f>
        <v>31.257999999999999</v>
      </c>
      <c r="T412">
        <f>pil!J1060</f>
        <v>0.53100000000000003</v>
      </c>
      <c r="U412">
        <f>pil!K1060</f>
        <v>1.1859999999999999</v>
      </c>
    </row>
    <row r="413" spans="1:31" hidden="1" x14ac:dyDescent="0.25">
      <c r="A413">
        <v>18</v>
      </c>
      <c r="D413" t="s">
        <v>12</v>
      </c>
      <c r="E413">
        <v>-126.087</v>
      </c>
      <c r="F413">
        <v>-78.061000000000007</v>
      </c>
      <c r="G413">
        <v>-13.593</v>
      </c>
      <c r="H413">
        <v>0.156</v>
      </c>
      <c r="I413">
        <v>-5.5E-2</v>
      </c>
      <c r="J413">
        <v>-0.124</v>
      </c>
      <c r="L413">
        <v>18</v>
      </c>
      <c r="O413" t="str">
        <f>pil!E1061</f>
        <v>N</v>
      </c>
      <c r="P413">
        <f>pil!F1061</f>
        <v>-121.114</v>
      </c>
      <c r="Q413">
        <f>pil!G1061</f>
        <v>-77.63</v>
      </c>
      <c r="R413">
        <f>pil!H1061</f>
        <v>0.10199999999999999</v>
      </c>
      <c r="S413">
        <f>pil!I1061</f>
        <v>-2.0880000000000001</v>
      </c>
      <c r="T413">
        <f>pil!J1061</f>
        <v>-3.5999999999999997E-2</v>
      </c>
      <c r="U413">
        <f>pil!K1061</f>
        <v>-0.08</v>
      </c>
      <c r="Y413" t="s">
        <v>12</v>
      </c>
      <c r="Z413">
        <f t="shared" ref="Z413:AE413" si="102">P413+E413</f>
        <v>-247.20100000000002</v>
      </c>
      <c r="AA413">
        <f t="shared" si="102"/>
        <v>-155.691</v>
      </c>
      <c r="AB413">
        <f t="shared" si="102"/>
        <v>-13.491</v>
      </c>
      <c r="AC413">
        <f t="shared" si="102"/>
        <v>-1.9320000000000002</v>
      </c>
      <c r="AD413">
        <f t="shared" si="102"/>
        <v>-9.0999999999999998E-2</v>
      </c>
      <c r="AE413">
        <f t="shared" si="102"/>
        <v>-0.20400000000000001</v>
      </c>
    </row>
    <row r="414" spans="1:31" hidden="1" x14ac:dyDescent="0.25">
      <c r="A414">
        <v>18</v>
      </c>
      <c r="C414">
        <v>5</v>
      </c>
      <c r="D414" t="s">
        <v>9</v>
      </c>
      <c r="E414">
        <v>18.242000000000001</v>
      </c>
      <c r="F414">
        <v>11.507999999999999</v>
      </c>
      <c r="G414">
        <v>47.149000000000001</v>
      </c>
      <c r="H414">
        <v>-0.60399999999999998</v>
      </c>
      <c r="I414">
        <v>0.28999999999999998</v>
      </c>
      <c r="J414">
        <v>0.64700000000000002</v>
      </c>
      <c r="L414">
        <v>18</v>
      </c>
      <c r="N414">
        <f>pil!D1062</f>
        <v>5</v>
      </c>
      <c r="O414" t="str">
        <f>pil!E1062</f>
        <v>Msup</v>
      </c>
      <c r="P414">
        <f>pil!F1062</f>
        <v>-5.7770000000000001</v>
      </c>
      <c r="Q414">
        <f>pil!G1062</f>
        <v>0.97799999999999998</v>
      </c>
      <c r="R414">
        <f>pil!H1062</f>
        <v>-3.8460000000000001</v>
      </c>
      <c r="S414">
        <f>pil!I1062</f>
        <v>93.488</v>
      </c>
      <c r="T414">
        <f>pil!J1062</f>
        <v>1.615</v>
      </c>
      <c r="U414">
        <f>pil!K1062</f>
        <v>3.6059999999999999</v>
      </c>
      <c r="X414">
        <v>5</v>
      </c>
    </row>
    <row r="415" spans="1:31" hidden="1" x14ac:dyDescent="0.25">
      <c r="A415">
        <v>18</v>
      </c>
      <c r="D415" t="s">
        <v>10</v>
      </c>
      <c r="E415">
        <v>-17.849</v>
      </c>
      <c r="F415">
        <v>-11.288</v>
      </c>
      <c r="G415">
        <v>-50.5</v>
      </c>
      <c r="H415">
        <v>0.64</v>
      </c>
      <c r="I415">
        <v>-0.30199999999999999</v>
      </c>
      <c r="J415">
        <v>-0.67400000000000004</v>
      </c>
      <c r="L415">
        <v>18</v>
      </c>
      <c r="O415" t="str">
        <f>pil!E1063</f>
        <v>Minf</v>
      </c>
      <c r="P415">
        <f>pil!F1063</f>
        <v>1.629</v>
      </c>
      <c r="Q415">
        <f>pil!G1063</f>
        <v>-3.3090000000000002</v>
      </c>
      <c r="R415">
        <f>pil!H1063</f>
        <v>3.84</v>
      </c>
      <c r="S415">
        <f>pil!I1063</f>
        <v>-88.721999999999994</v>
      </c>
      <c r="T415">
        <f>pil!J1063</f>
        <v>-1.528</v>
      </c>
      <c r="U415">
        <f>pil!K1063</f>
        <v>-3.4119999999999999</v>
      </c>
    </row>
    <row r="416" spans="1:31" hidden="1" x14ac:dyDescent="0.25">
      <c r="A416">
        <v>18</v>
      </c>
      <c r="D416" t="s">
        <v>11</v>
      </c>
      <c r="E416">
        <v>11.278</v>
      </c>
      <c r="F416">
        <v>7.1239999999999997</v>
      </c>
      <c r="G416">
        <v>30.51</v>
      </c>
      <c r="H416">
        <v>-0.38900000000000001</v>
      </c>
      <c r="I416">
        <v>0.185</v>
      </c>
      <c r="J416">
        <v>0.41299999999999998</v>
      </c>
      <c r="L416">
        <v>18</v>
      </c>
      <c r="O416" t="str">
        <f>pil!E1064</f>
        <v>V</v>
      </c>
      <c r="P416">
        <f>pil!F1064</f>
        <v>-2.3140000000000001</v>
      </c>
      <c r="Q416">
        <f>pil!G1064</f>
        <v>1.34</v>
      </c>
      <c r="R416">
        <f>pil!H1064</f>
        <v>-2.3959999999999999</v>
      </c>
      <c r="S416">
        <f>pil!I1064</f>
        <v>56.737000000000002</v>
      </c>
      <c r="T416">
        <f>pil!J1064</f>
        <v>0.98199999999999998</v>
      </c>
      <c r="U416">
        <f>pil!K1064</f>
        <v>2.1930000000000001</v>
      </c>
    </row>
    <row r="417" spans="1:31" hidden="1" x14ac:dyDescent="0.25">
      <c r="A417">
        <v>18</v>
      </c>
      <c r="D417" t="s">
        <v>12</v>
      </c>
      <c r="E417">
        <v>-263.95499999999998</v>
      </c>
      <c r="F417">
        <v>-163.74100000000001</v>
      </c>
      <c r="G417">
        <v>-40.026000000000003</v>
      </c>
      <c r="H417">
        <v>0.48099999999999998</v>
      </c>
      <c r="I417">
        <v>-0.19700000000000001</v>
      </c>
      <c r="J417">
        <v>-0.44</v>
      </c>
      <c r="L417">
        <v>18</v>
      </c>
      <c r="O417" t="str">
        <f>pil!E1065</f>
        <v>N</v>
      </c>
      <c r="P417">
        <f>pil!F1065</f>
        <v>-294.79000000000002</v>
      </c>
      <c r="Q417">
        <f>pil!G1065</f>
        <v>-178.62700000000001</v>
      </c>
      <c r="R417">
        <f>pil!H1065</f>
        <v>0.106</v>
      </c>
      <c r="S417">
        <f>pil!I1065</f>
        <v>-2.177</v>
      </c>
      <c r="T417">
        <f>pil!J1065</f>
        <v>-3.6999999999999998E-2</v>
      </c>
      <c r="U417">
        <f>pil!K1065</f>
        <v>-8.2000000000000003E-2</v>
      </c>
      <c r="Y417" t="s">
        <v>12</v>
      </c>
      <c r="Z417">
        <f t="shared" ref="Z417:AE417" si="103">P417+E417</f>
        <v>-558.745</v>
      </c>
      <c r="AA417">
        <f t="shared" si="103"/>
        <v>-342.36800000000005</v>
      </c>
      <c r="AB417">
        <f t="shared" si="103"/>
        <v>-39.92</v>
      </c>
      <c r="AC417">
        <f t="shared" si="103"/>
        <v>-1.6960000000000002</v>
      </c>
      <c r="AD417">
        <f t="shared" si="103"/>
        <v>-0.23400000000000001</v>
      </c>
      <c r="AE417">
        <f t="shared" si="103"/>
        <v>-0.52200000000000002</v>
      </c>
    </row>
    <row r="418" spans="1:31" hidden="1" x14ac:dyDescent="0.25">
      <c r="A418">
        <v>18</v>
      </c>
      <c r="C418">
        <v>4</v>
      </c>
      <c r="D418" t="s">
        <v>9</v>
      </c>
      <c r="E418">
        <v>17.445</v>
      </c>
      <c r="F418">
        <v>11.052</v>
      </c>
      <c r="G418">
        <v>65.763000000000005</v>
      </c>
      <c r="H418">
        <v>-0.86899999999999999</v>
      </c>
      <c r="I418">
        <v>0.41599999999999998</v>
      </c>
      <c r="J418">
        <v>0.93</v>
      </c>
      <c r="L418">
        <v>18</v>
      </c>
      <c r="N418">
        <f>pil!D1066</f>
        <v>4</v>
      </c>
      <c r="O418" t="str">
        <f>pil!E1066</f>
        <v>Msup</v>
      </c>
      <c r="P418">
        <f>pil!F1066</f>
        <v>1.7170000000000001</v>
      </c>
      <c r="Q418">
        <f>pil!G1066</f>
        <v>5.12</v>
      </c>
      <c r="R418">
        <f>pil!H1066</f>
        <v>-5.6589999999999998</v>
      </c>
      <c r="S418">
        <f>pil!I1066</f>
        <v>135.91999999999999</v>
      </c>
      <c r="T418">
        <f>pil!J1066</f>
        <v>2.3239999999999998</v>
      </c>
      <c r="U418">
        <f>pil!K1066</f>
        <v>5.1879999999999997</v>
      </c>
      <c r="X418">
        <v>4</v>
      </c>
    </row>
    <row r="419" spans="1:31" hidden="1" x14ac:dyDescent="0.25">
      <c r="A419">
        <v>18</v>
      </c>
      <c r="D419" t="s">
        <v>10</v>
      </c>
      <c r="E419">
        <v>-17.518999999999998</v>
      </c>
      <c r="F419">
        <v>-11.093999999999999</v>
      </c>
      <c r="G419">
        <v>-64.471000000000004</v>
      </c>
      <c r="H419">
        <v>0.84899999999999998</v>
      </c>
      <c r="I419">
        <v>-0.40400000000000003</v>
      </c>
      <c r="J419">
        <v>-0.90200000000000002</v>
      </c>
      <c r="L419">
        <v>18</v>
      </c>
      <c r="O419" t="str">
        <f>pil!E1067</f>
        <v>Minf</v>
      </c>
      <c r="P419">
        <f>pil!F1067</f>
        <v>-0.28799999999999998</v>
      </c>
      <c r="Q419">
        <f>pil!G1067</f>
        <v>-4.1500000000000004</v>
      </c>
      <c r="R419">
        <f>pil!H1067</f>
        <v>4.9530000000000003</v>
      </c>
      <c r="S419">
        <f>pil!I1067</f>
        <v>-115.396</v>
      </c>
      <c r="T419">
        <f>pil!J1067</f>
        <v>-1.9770000000000001</v>
      </c>
      <c r="U419">
        <f>pil!K1067</f>
        <v>-4.4139999999999997</v>
      </c>
    </row>
    <row r="420" spans="1:31" hidden="1" x14ac:dyDescent="0.25">
      <c r="A420">
        <v>18</v>
      </c>
      <c r="D420" t="s">
        <v>11</v>
      </c>
      <c r="E420">
        <v>10.926</v>
      </c>
      <c r="F420">
        <v>6.9210000000000003</v>
      </c>
      <c r="G420">
        <v>40.695</v>
      </c>
      <c r="H420">
        <v>-0.53700000000000003</v>
      </c>
      <c r="I420">
        <v>0.25600000000000001</v>
      </c>
      <c r="J420">
        <v>0.57199999999999995</v>
      </c>
      <c r="L420">
        <v>18</v>
      </c>
      <c r="O420" t="str">
        <f>pil!E1068</f>
        <v>V</v>
      </c>
      <c r="P420">
        <f>pil!F1068</f>
        <v>0.627</v>
      </c>
      <c r="Q420">
        <f>pil!G1068</f>
        <v>2.8969999999999998</v>
      </c>
      <c r="R420">
        <f>pil!H1068</f>
        <v>-3.3109999999999999</v>
      </c>
      <c r="S420">
        <f>pil!I1068</f>
        <v>78.375</v>
      </c>
      <c r="T420">
        <f>pil!J1068</f>
        <v>1.3440000000000001</v>
      </c>
      <c r="U420">
        <f>pil!K1068</f>
        <v>3.0009999999999999</v>
      </c>
    </row>
    <row r="421" spans="1:31" hidden="1" x14ac:dyDescent="0.25">
      <c r="A421">
        <v>18</v>
      </c>
      <c r="D421" t="s">
        <v>12</v>
      </c>
      <c r="E421">
        <v>-402.63299999999998</v>
      </c>
      <c r="F421">
        <v>-250.20400000000001</v>
      </c>
      <c r="G421">
        <v>-90.025000000000006</v>
      </c>
      <c r="H421">
        <v>1.1379999999999999</v>
      </c>
      <c r="I421">
        <v>-0.51</v>
      </c>
      <c r="J421">
        <v>-1.139</v>
      </c>
      <c r="L421">
        <v>18</v>
      </c>
      <c r="O421" t="str">
        <f>pil!E1069</f>
        <v>N</v>
      </c>
      <c r="P421">
        <f>pil!F1069</f>
        <v>-473.21199999999999</v>
      </c>
      <c r="Q421">
        <f>pil!G1069</f>
        <v>-283.50299999999999</v>
      </c>
      <c r="R421">
        <f>pil!H1069</f>
        <v>0.36099999999999999</v>
      </c>
      <c r="S421">
        <f>pil!I1069</f>
        <v>-8.1120000000000001</v>
      </c>
      <c r="T421">
        <f>pil!J1069</f>
        <v>-0.14099999999999999</v>
      </c>
      <c r="U421">
        <f>pil!K1069</f>
        <v>-0.316</v>
      </c>
      <c r="Y421" t="s">
        <v>12</v>
      </c>
      <c r="Z421">
        <f t="shared" ref="Z421:AE421" si="104">P421+E421</f>
        <v>-875.84500000000003</v>
      </c>
      <c r="AA421">
        <f t="shared" si="104"/>
        <v>-533.70699999999999</v>
      </c>
      <c r="AB421">
        <f t="shared" si="104"/>
        <v>-89.664000000000001</v>
      </c>
      <c r="AC421">
        <f t="shared" si="104"/>
        <v>-6.9740000000000002</v>
      </c>
      <c r="AD421">
        <f t="shared" si="104"/>
        <v>-0.65100000000000002</v>
      </c>
      <c r="AE421">
        <f t="shared" si="104"/>
        <v>-1.4550000000000001</v>
      </c>
    </row>
    <row r="422" spans="1:31" hidden="1" x14ac:dyDescent="0.25">
      <c r="A422">
        <v>18</v>
      </c>
      <c r="C422">
        <v>3</v>
      </c>
      <c r="D422" t="s">
        <v>9</v>
      </c>
      <c r="E422">
        <v>17.401</v>
      </c>
      <c r="F422">
        <v>11.006</v>
      </c>
      <c r="G422">
        <v>75.646000000000001</v>
      </c>
      <c r="H422">
        <v>-1.01</v>
      </c>
      <c r="I422">
        <v>0.52</v>
      </c>
      <c r="J422">
        <v>1.1599999999999999</v>
      </c>
      <c r="L422">
        <v>18</v>
      </c>
      <c r="N422">
        <f>pil!D1070</f>
        <v>3</v>
      </c>
      <c r="O422" t="str">
        <f>pil!E1070</f>
        <v>Msup</v>
      </c>
      <c r="P422">
        <f>pil!F1070</f>
        <v>-1.643</v>
      </c>
      <c r="Q422">
        <f>pil!G1070</f>
        <v>3.2509999999999999</v>
      </c>
      <c r="R422">
        <f>pil!H1070</f>
        <v>-6.3070000000000004</v>
      </c>
      <c r="S422">
        <f>pil!I1070</f>
        <v>159.21799999999999</v>
      </c>
      <c r="T422">
        <f>pil!J1070</f>
        <v>2.7210000000000001</v>
      </c>
      <c r="U422">
        <f>pil!K1070</f>
        <v>6.0730000000000004</v>
      </c>
      <c r="X422">
        <v>3</v>
      </c>
    </row>
    <row r="423" spans="1:31" hidden="1" x14ac:dyDescent="0.25">
      <c r="A423">
        <v>18</v>
      </c>
      <c r="D423" t="s">
        <v>10</v>
      </c>
      <c r="E423">
        <v>-17.292999999999999</v>
      </c>
      <c r="F423">
        <v>-10.936999999999999</v>
      </c>
      <c r="G423">
        <v>-75.215000000000003</v>
      </c>
      <c r="H423">
        <v>0.999</v>
      </c>
      <c r="I423">
        <v>-0.50800000000000001</v>
      </c>
      <c r="J423">
        <v>-1.1339999999999999</v>
      </c>
      <c r="L423">
        <v>18</v>
      </c>
      <c r="O423" t="str">
        <f>pil!E1071</f>
        <v>Minf</v>
      </c>
      <c r="P423">
        <f>pil!F1071</f>
        <v>3.5609999999999999</v>
      </c>
      <c r="Q423">
        <f>pil!G1071</f>
        <v>-2.3889999999999998</v>
      </c>
      <c r="R423">
        <f>pil!H1071</f>
        <v>5.8730000000000002</v>
      </c>
      <c r="S423">
        <f>pil!I1071</f>
        <v>-143.33000000000001</v>
      </c>
      <c r="T423">
        <f>pil!J1071</f>
        <v>-2.4649999999999999</v>
      </c>
      <c r="U423">
        <f>pil!K1071</f>
        <v>-5.5030000000000001</v>
      </c>
    </row>
    <row r="424" spans="1:31" hidden="1" x14ac:dyDescent="0.25">
      <c r="A424">
        <v>18</v>
      </c>
      <c r="D424" t="s">
        <v>11</v>
      </c>
      <c r="E424">
        <v>10.842000000000001</v>
      </c>
      <c r="F424">
        <v>6.8570000000000002</v>
      </c>
      <c r="G424">
        <v>47.140999999999998</v>
      </c>
      <c r="H424">
        <v>-0.628</v>
      </c>
      <c r="I424">
        <v>0.32100000000000001</v>
      </c>
      <c r="J424">
        <v>0.71699999999999997</v>
      </c>
      <c r="L424">
        <v>18</v>
      </c>
      <c r="O424" t="str">
        <f>pil!E1072</f>
        <v>V</v>
      </c>
      <c r="P424">
        <f>pil!F1072</f>
        <v>-1.6259999999999999</v>
      </c>
      <c r="Q424">
        <f>pil!G1072</f>
        <v>1.762</v>
      </c>
      <c r="R424">
        <f>pil!H1072</f>
        <v>-3.802</v>
      </c>
      <c r="S424">
        <f>pil!I1072</f>
        <v>94.411000000000001</v>
      </c>
      <c r="T424">
        <f>pil!J1072</f>
        <v>1.62</v>
      </c>
      <c r="U424">
        <f>pil!K1072</f>
        <v>3.6179999999999999</v>
      </c>
    </row>
    <row r="425" spans="1:31" hidden="1" x14ac:dyDescent="0.25">
      <c r="A425">
        <v>18</v>
      </c>
      <c r="D425" t="s">
        <v>12</v>
      </c>
      <c r="E425">
        <v>-541.53700000000003</v>
      </c>
      <c r="F425">
        <v>-336.80099999999999</v>
      </c>
      <c r="G425">
        <v>-151.05600000000001</v>
      </c>
      <c r="H425">
        <v>1.9650000000000001</v>
      </c>
      <c r="I425">
        <v>-0.92300000000000004</v>
      </c>
      <c r="J425">
        <v>-2.0609999999999999</v>
      </c>
      <c r="L425">
        <v>18</v>
      </c>
      <c r="O425" t="str">
        <f>pil!E1073</f>
        <v>N</v>
      </c>
      <c r="P425">
        <f>pil!F1073</f>
        <v>-653.49300000000005</v>
      </c>
      <c r="Q425">
        <f>pil!G1073</f>
        <v>-389.41699999999997</v>
      </c>
      <c r="R425">
        <f>pil!H1073</f>
        <v>0.64200000000000002</v>
      </c>
      <c r="S425">
        <f>pil!I1073</f>
        <v>-14.898999999999999</v>
      </c>
      <c r="T425">
        <f>pil!J1073</f>
        <v>-0.26</v>
      </c>
      <c r="U425">
        <f>pil!K1073</f>
        <v>-0.58099999999999996</v>
      </c>
      <c r="Y425" t="s">
        <v>12</v>
      </c>
      <c r="Z425">
        <f t="shared" ref="Z425:AE425" si="105">P425+E425</f>
        <v>-1195.0300000000002</v>
      </c>
      <c r="AA425">
        <f t="shared" si="105"/>
        <v>-726.21799999999996</v>
      </c>
      <c r="AB425">
        <f t="shared" si="105"/>
        <v>-150.41400000000002</v>
      </c>
      <c r="AC425">
        <f t="shared" si="105"/>
        <v>-12.933999999999999</v>
      </c>
      <c r="AD425">
        <f t="shared" si="105"/>
        <v>-1.1830000000000001</v>
      </c>
      <c r="AE425">
        <f t="shared" si="105"/>
        <v>-2.6419999999999999</v>
      </c>
    </row>
    <row r="426" spans="1:31" hidden="1" x14ac:dyDescent="0.25">
      <c r="A426">
        <v>18</v>
      </c>
      <c r="C426">
        <v>2</v>
      </c>
      <c r="D426" t="s">
        <v>9</v>
      </c>
      <c r="E426">
        <v>18.414999999999999</v>
      </c>
      <c r="F426">
        <v>11.625999999999999</v>
      </c>
      <c r="G426">
        <v>82.694000000000003</v>
      </c>
      <c r="H426">
        <v>-1.1379999999999999</v>
      </c>
      <c r="I426">
        <v>0.625</v>
      </c>
      <c r="J426">
        <v>1.395</v>
      </c>
      <c r="L426">
        <v>18</v>
      </c>
      <c r="N426">
        <f>pil!D1074</f>
        <v>2</v>
      </c>
      <c r="O426" t="str">
        <f>pil!E1074</f>
        <v>Msup</v>
      </c>
      <c r="P426">
        <f>pil!F1074</f>
        <v>0.6</v>
      </c>
      <c r="Q426">
        <f>pil!G1074</f>
        <v>3.3730000000000002</v>
      </c>
      <c r="R426">
        <f>pil!H1074</f>
        <v>-6.5570000000000004</v>
      </c>
      <c r="S426">
        <f>pil!I1074</f>
        <v>172.322</v>
      </c>
      <c r="T426">
        <f>pil!J1074</f>
        <v>2.9020000000000001</v>
      </c>
      <c r="U426">
        <f>pil!K1074</f>
        <v>6.4740000000000002</v>
      </c>
      <c r="X426">
        <v>2</v>
      </c>
    </row>
    <row r="427" spans="1:31" hidden="1" x14ac:dyDescent="0.25">
      <c r="A427">
        <v>18</v>
      </c>
      <c r="D427" t="s">
        <v>10</v>
      </c>
      <c r="E427">
        <v>-19.73</v>
      </c>
      <c r="F427">
        <v>-12.45</v>
      </c>
      <c r="G427">
        <v>-86.963999999999999</v>
      </c>
      <c r="H427">
        <v>1.1910000000000001</v>
      </c>
      <c r="I427">
        <v>-0.64900000000000002</v>
      </c>
      <c r="J427">
        <v>-1.448</v>
      </c>
      <c r="L427">
        <v>18</v>
      </c>
      <c r="O427" t="str">
        <f>pil!E1075</f>
        <v>Minf</v>
      </c>
      <c r="P427">
        <f>pil!F1075</f>
        <v>-5.2270000000000003</v>
      </c>
      <c r="Q427">
        <f>pil!G1075</f>
        <v>-4.0949999999999998</v>
      </c>
      <c r="R427">
        <f>pil!H1075</f>
        <v>6.86</v>
      </c>
      <c r="S427">
        <f>pil!I1075</f>
        <v>-167.18</v>
      </c>
      <c r="T427">
        <f>pil!J1075</f>
        <v>-2.8860000000000001</v>
      </c>
      <c r="U427">
        <f>pil!K1075</f>
        <v>-6.4390000000000001</v>
      </c>
    </row>
    <row r="428" spans="1:31" hidden="1" x14ac:dyDescent="0.25">
      <c r="A428">
        <v>18</v>
      </c>
      <c r="D428" t="s">
        <v>11</v>
      </c>
      <c r="E428">
        <v>11.92</v>
      </c>
      <c r="F428">
        <v>7.524</v>
      </c>
      <c r="G428">
        <v>53.015999999999998</v>
      </c>
      <c r="H428">
        <v>-0.72799999999999998</v>
      </c>
      <c r="I428">
        <v>0.39800000000000002</v>
      </c>
      <c r="J428">
        <v>0.88900000000000001</v>
      </c>
      <c r="L428">
        <v>18</v>
      </c>
      <c r="O428" t="str">
        <f>pil!E1076</f>
        <v>V</v>
      </c>
      <c r="P428">
        <f>pil!F1076</f>
        <v>1.821</v>
      </c>
      <c r="Q428">
        <f>pil!G1076</f>
        <v>2.3340000000000001</v>
      </c>
      <c r="R428">
        <f>pil!H1076</f>
        <v>-4.1890000000000001</v>
      </c>
      <c r="S428">
        <f>pil!I1076</f>
        <v>105.988</v>
      </c>
      <c r="T428">
        <f>pil!J1076</f>
        <v>1.8089999999999999</v>
      </c>
      <c r="U428">
        <f>pil!K1076</f>
        <v>4.0359999999999996</v>
      </c>
    </row>
    <row r="429" spans="1:31" hidden="1" x14ac:dyDescent="0.25">
      <c r="A429">
        <v>18</v>
      </c>
      <c r="D429" t="s">
        <v>12</v>
      </c>
      <c r="E429">
        <v>-681.20100000000002</v>
      </c>
      <c r="F429">
        <v>-423.858</v>
      </c>
      <c r="G429">
        <v>-220.67099999999999</v>
      </c>
      <c r="H429">
        <v>2.9260000000000002</v>
      </c>
      <c r="I429">
        <v>-1.4370000000000001</v>
      </c>
      <c r="J429">
        <v>-3.2080000000000002</v>
      </c>
      <c r="L429">
        <v>18</v>
      </c>
      <c r="O429" t="str">
        <f>pil!E1077</f>
        <v>N</v>
      </c>
      <c r="P429">
        <f>pil!F1077</f>
        <v>-836.726</v>
      </c>
      <c r="Q429">
        <f>pil!G1077</f>
        <v>-496.875</v>
      </c>
      <c r="R429">
        <f>pil!H1077</f>
        <v>0.94099999999999995</v>
      </c>
      <c r="S429">
        <f>pil!I1077</f>
        <v>-22.218</v>
      </c>
      <c r="T429">
        <f>pil!J1077</f>
        <v>-0.38900000000000001</v>
      </c>
      <c r="U429">
        <f>pil!K1077</f>
        <v>-0.86899999999999999</v>
      </c>
      <c r="Y429" t="s">
        <v>12</v>
      </c>
      <c r="Z429">
        <f t="shared" ref="Z429:AE429" si="106">P429+E429</f>
        <v>-1517.9270000000001</v>
      </c>
      <c r="AA429">
        <f t="shared" si="106"/>
        <v>-920.73299999999995</v>
      </c>
      <c r="AB429">
        <f t="shared" si="106"/>
        <v>-219.73</v>
      </c>
      <c r="AC429">
        <f t="shared" si="106"/>
        <v>-19.292000000000002</v>
      </c>
      <c r="AD429">
        <f t="shared" si="106"/>
        <v>-1.8260000000000001</v>
      </c>
      <c r="AE429">
        <f t="shared" si="106"/>
        <v>-4.077</v>
      </c>
    </row>
    <row r="430" spans="1:31" hidden="1" x14ac:dyDescent="0.25">
      <c r="A430">
        <v>18</v>
      </c>
      <c r="C430">
        <v>1</v>
      </c>
      <c r="D430" t="s">
        <v>9</v>
      </c>
      <c r="E430">
        <v>11.944000000000001</v>
      </c>
      <c r="F430">
        <v>7.53</v>
      </c>
      <c r="G430">
        <v>55.868000000000002</v>
      </c>
      <c r="H430">
        <v>-0.89500000000000002</v>
      </c>
      <c r="I430">
        <v>0.54700000000000004</v>
      </c>
      <c r="J430">
        <v>1.222</v>
      </c>
      <c r="L430">
        <v>18</v>
      </c>
      <c r="N430">
        <f>pil!D1078</f>
        <v>1</v>
      </c>
      <c r="O430" t="str">
        <f>pil!E1078</f>
        <v>Msup</v>
      </c>
      <c r="P430">
        <f>pil!F1078</f>
        <v>6.2320000000000002</v>
      </c>
      <c r="Q430">
        <f>pil!G1078</f>
        <v>3.222</v>
      </c>
      <c r="R430">
        <f>pil!H1078</f>
        <v>-5.1020000000000003</v>
      </c>
      <c r="S430">
        <f>pil!I1078</f>
        <v>163.685</v>
      </c>
      <c r="T430">
        <f>pil!J1078</f>
        <v>2.5939999999999999</v>
      </c>
      <c r="U430">
        <f>pil!K1078</f>
        <v>5.7869999999999999</v>
      </c>
      <c r="X430">
        <v>1</v>
      </c>
    </row>
    <row r="431" spans="1:31" hidden="1" x14ac:dyDescent="0.25">
      <c r="A431">
        <v>18</v>
      </c>
      <c r="D431" t="s">
        <v>10</v>
      </c>
      <c r="E431">
        <v>-6.2220000000000004</v>
      </c>
      <c r="F431">
        <v>-3.923</v>
      </c>
      <c r="G431">
        <v>-65.427999999999997</v>
      </c>
      <c r="H431">
        <v>1.032</v>
      </c>
      <c r="I431">
        <v>-0.624</v>
      </c>
      <c r="J431">
        <v>-1.3919999999999999</v>
      </c>
      <c r="L431">
        <v>18</v>
      </c>
      <c r="O431" t="str">
        <f>pil!E1079</f>
        <v>Minf</v>
      </c>
      <c r="P431">
        <f>pil!F1079</f>
        <v>-2.84</v>
      </c>
      <c r="Q431">
        <f>pil!G1079</f>
        <v>-1.448</v>
      </c>
      <c r="R431">
        <f>pil!H1079</f>
        <v>9.67</v>
      </c>
      <c r="S431">
        <f>pil!I1079</f>
        <v>-290.584</v>
      </c>
      <c r="T431">
        <f>pil!J1079</f>
        <v>-4.7169999999999996</v>
      </c>
      <c r="U431">
        <f>pil!K1079</f>
        <v>-10.523999999999999</v>
      </c>
    </row>
    <row r="432" spans="1:31" hidden="1" x14ac:dyDescent="0.25">
      <c r="A432">
        <v>18</v>
      </c>
      <c r="D432" t="s">
        <v>11</v>
      </c>
      <c r="E432">
        <v>4.91</v>
      </c>
      <c r="F432">
        <v>3.0950000000000002</v>
      </c>
      <c r="G432">
        <v>32.780999999999999</v>
      </c>
      <c r="H432">
        <v>-0.52100000000000002</v>
      </c>
      <c r="I432">
        <v>0.316</v>
      </c>
      <c r="J432">
        <v>0.70599999999999996</v>
      </c>
      <c r="L432">
        <v>18</v>
      </c>
      <c r="O432" t="str">
        <f>pil!E1080</f>
        <v>V</v>
      </c>
      <c r="P432">
        <f>pil!F1080</f>
        <v>2.452</v>
      </c>
      <c r="Q432">
        <f>pil!G1080</f>
        <v>1.262</v>
      </c>
      <c r="R432">
        <f>pil!H1080</f>
        <v>-3.99</v>
      </c>
      <c r="S432">
        <f>pil!I1080</f>
        <v>122.744</v>
      </c>
      <c r="T432">
        <f>pil!J1080</f>
        <v>1.976</v>
      </c>
      <c r="U432">
        <f>pil!K1080</f>
        <v>4.4089999999999998</v>
      </c>
    </row>
    <row r="433" spans="1:31" hidden="1" x14ac:dyDescent="0.25">
      <c r="A433">
        <v>18</v>
      </c>
      <c r="D433" t="s">
        <v>12</v>
      </c>
      <c r="E433">
        <v>-821.59100000000001</v>
      </c>
      <c r="F433">
        <v>-511.34500000000003</v>
      </c>
      <c r="G433">
        <v>-287.61799999999999</v>
      </c>
      <c r="H433">
        <v>3.9340000000000002</v>
      </c>
      <c r="I433">
        <v>-2.0230000000000001</v>
      </c>
      <c r="J433">
        <v>-4.516</v>
      </c>
      <c r="L433">
        <v>18</v>
      </c>
      <c r="O433" t="str">
        <f>pil!E1081</f>
        <v>N</v>
      </c>
      <c r="P433">
        <f>pil!F1081</f>
        <v>-993.91099999999994</v>
      </c>
      <c r="Q433">
        <f>pil!G1081</f>
        <v>-599.31600000000003</v>
      </c>
      <c r="R433">
        <f>pil!H1081</f>
        <v>1.361</v>
      </c>
      <c r="S433">
        <f>pil!I1081</f>
        <v>-34.222000000000001</v>
      </c>
      <c r="T433">
        <f>pil!J1081</f>
        <v>-0.59199999999999997</v>
      </c>
      <c r="U433">
        <f>pil!K1081</f>
        <v>-1.321</v>
      </c>
      <c r="Y433" t="s">
        <v>12</v>
      </c>
      <c r="Z433">
        <f t="shared" ref="Z433:AE433" si="107">P433+E433</f>
        <v>-1815.502</v>
      </c>
      <c r="AA433">
        <f t="shared" si="107"/>
        <v>-1110.6610000000001</v>
      </c>
      <c r="AB433">
        <f t="shared" si="107"/>
        <v>-286.25700000000001</v>
      </c>
      <c r="AC433">
        <f t="shared" si="107"/>
        <v>-30.288</v>
      </c>
      <c r="AD433">
        <f t="shared" si="107"/>
        <v>-2.6150000000000002</v>
      </c>
      <c r="AE433">
        <f t="shared" si="107"/>
        <v>-5.8369999999999997</v>
      </c>
    </row>
    <row r="434" spans="1:31" hidden="1" x14ac:dyDescent="0.25">
      <c r="A434">
        <v>19</v>
      </c>
      <c r="C434">
        <f>pil!D98</f>
        <v>6</v>
      </c>
      <c r="D434" t="str">
        <f>pil!E98</f>
        <v>Msup</v>
      </c>
      <c r="E434">
        <f>pil!F98</f>
        <v>30.972999999999999</v>
      </c>
      <c r="F434">
        <f>pil!G98</f>
        <v>15.272</v>
      </c>
      <c r="G434">
        <f>pil!H98</f>
        <v>109.15900000000001</v>
      </c>
      <c r="H434">
        <f>pil!I98</f>
        <v>-3.5779999999999998</v>
      </c>
      <c r="I434">
        <f>pil!J98</f>
        <v>2.7170000000000001</v>
      </c>
      <c r="J434">
        <f>pil!K98</f>
        <v>6.0640000000000001</v>
      </c>
      <c r="L434">
        <v>19</v>
      </c>
      <c r="N434">
        <f>pil!D1082</f>
        <v>6</v>
      </c>
      <c r="O434" t="str">
        <f>pil!E1082</f>
        <v>Msup</v>
      </c>
      <c r="P434">
        <f>pil!F1082</f>
        <v>29.338999999999999</v>
      </c>
      <c r="Q434">
        <f>pil!G1082</f>
        <v>17.826000000000001</v>
      </c>
      <c r="R434">
        <f>pil!H1082</f>
        <v>-1.232</v>
      </c>
      <c r="S434">
        <f>pil!I1082</f>
        <v>26.149000000000001</v>
      </c>
      <c r="T434">
        <f>pil!J1082</f>
        <v>0.45300000000000001</v>
      </c>
      <c r="U434">
        <f>pil!K1082</f>
        <v>1.012</v>
      </c>
      <c r="W434" s="1">
        <f>L435</f>
        <v>19</v>
      </c>
      <c r="X434">
        <v>6</v>
      </c>
    </row>
    <row r="435" spans="1:31" hidden="1" x14ac:dyDescent="0.25">
      <c r="A435">
        <v>19</v>
      </c>
      <c r="D435" t="str">
        <f>pil!E99</f>
        <v>Minf</v>
      </c>
      <c r="E435">
        <f>pil!F99</f>
        <v>-25.373999999999999</v>
      </c>
      <c r="F435">
        <f>pil!G99</f>
        <v>-14.28</v>
      </c>
      <c r="G435">
        <f>pil!H99</f>
        <v>-62.48</v>
      </c>
      <c r="H435">
        <f>pil!I99</f>
        <v>1.9870000000000001</v>
      </c>
      <c r="I435">
        <f>pil!J99</f>
        <v>-1.3009999999999999</v>
      </c>
      <c r="J435">
        <f>pil!K99</f>
        <v>-2.9039999999999999</v>
      </c>
      <c r="L435">
        <v>19</v>
      </c>
      <c r="O435" t="str">
        <f>pil!E1083</f>
        <v>Minf</v>
      </c>
      <c r="P435">
        <f>pil!F1083</f>
        <v>-31.643999999999998</v>
      </c>
      <c r="Q435">
        <f>pil!G1083</f>
        <v>-18.117000000000001</v>
      </c>
      <c r="R435">
        <f>pil!H1083</f>
        <v>0.94899999999999995</v>
      </c>
      <c r="S435">
        <f>pil!I1083</f>
        <v>-19.622</v>
      </c>
      <c r="T435">
        <f>pil!J1083</f>
        <v>-0.33700000000000002</v>
      </c>
      <c r="U435">
        <f>pil!K1083</f>
        <v>-0.751</v>
      </c>
      <c r="X435" s="1"/>
    </row>
    <row r="436" spans="1:31" hidden="1" x14ac:dyDescent="0.25">
      <c r="A436">
        <v>19</v>
      </c>
      <c r="D436" t="str">
        <f>pil!E100</f>
        <v>V</v>
      </c>
      <c r="E436">
        <f>pil!F100</f>
        <v>17.608000000000001</v>
      </c>
      <c r="F436">
        <f>pil!G100</f>
        <v>9.2349999999999994</v>
      </c>
      <c r="G436">
        <f>pil!H100</f>
        <v>53.439</v>
      </c>
      <c r="H436">
        <f>pil!I100</f>
        <v>-1.7350000000000001</v>
      </c>
      <c r="I436">
        <f>pil!J100</f>
        <v>1.256</v>
      </c>
      <c r="J436">
        <f>pil!K100</f>
        <v>2.8029999999999999</v>
      </c>
      <c r="L436">
        <v>19</v>
      </c>
      <c r="O436" t="str">
        <f>pil!E1084</f>
        <v>V</v>
      </c>
      <c r="P436">
        <f>pil!F1084</f>
        <v>19.056999999999999</v>
      </c>
      <c r="Q436">
        <f>pil!G1084</f>
        <v>11.231999999999999</v>
      </c>
      <c r="R436">
        <f>pil!H1084</f>
        <v>-0.68100000000000005</v>
      </c>
      <c r="S436">
        <f>pil!I1084</f>
        <v>14.295999999999999</v>
      </c>
      <c r="T436">
        <f>pil!J1084</f>
        <v>0.247</v>
      </c>
      <c r="U436">
        <f>pil!K1084</f>
        <v>0.55100000000000005</v>
      </c>
    </row>
    <row r="437" spans="1:31" hidden="1" x14ac:dyDescent="0.25">
      <c r="A437">
        <v>19</v>
      </c>
      <c r="D437" t="str">
        <f>pil!E101</f>
        <v>N</v>
      </c>
      <c r="E437">
        <f>pil!F101</f>
        <v>-73.259</v>
      </c>
      <c r="F437">
        <f>pil!G101</f>
        <v>-40.594000000000001</v>
      </c>
      <c r="G437">
        <f>pil!H101</f>
        <v>2.8439999999999999</v>
      </c>
      <c r="H437">
        <f>pil!I101</f>
        <v>-0.08</v>
      </c>
      <c r="I437">
        <f>pil!J101</f>
        <v>8.2000000000000003E-2</v>
      </c>
      <c r="J437">
        <f>pil!K101</f>
        <v>0.184</v>
      </c>
      <c r="L437">
        <v>19</v>
      </c>
      <c r="O437" t="str">
        <f>pil!E1085</f>
        <v>N</v>
      </c>
      <c r="P437">
        <f>pil!F1085</f>
        <v>-44.048000000000002</v>
      </c>
      <c r="Q437">
        <f>pil!G1085</f>
        <v>-27.292000000000002</v>
      </c>
      <c r="R437">
        <f>pil!H1085</f>
        <v>0.58199999999999996</v>
      </c>
      <c r="S437">
        <f>pil!I1085</f>
        <v>-12.333</v>
      </c>
      <c r="T437">
        <f>pil!J1085</f>
        <v>-0.214</v>
      </c>
      <c r="U437">
        <f>pil!K1085</f>
        <v>-0.47699999999999998</v>
      </c>
      <c r="Y437" t="s">
        <v>12</v>
      </c>
      <c r="Z437">
        <f t="shared" ref="Z437:AE437" si="108">P437+E437</f>
        <v>-117.307</v>
      </c>
      <c r="AA437">
        <f t="shared" si="108"/>
        <v>-67.885999999999996</v>
      </c>
      <c r="AB437">
        <f t="shared" si="108"/>
        <v>3.4259999999999997</v>
      </c>
      <c r="AC437">
        <f t="shared" si="108"/>
        <v>-12.413</v>
      </c>
      <c r="AD437">
        <f t="shared" si="108"/>
        <v>-0.13200000000000001</v>
      </c>
      <c r="AE437">
        <f t="shared" si="108"/>
        <v>-0.29299999999999998</v>
      </c>
    </row>
    <row r="438" spans="1:31" hidden="1" x14ac:dyDescent="0.25">
      <c r="A438">
        <v>19</v>
      </c>
      <c r="C438">
        <f>pil!D102</f>
        <v>5</v>
      </c>
      <c r="D438" t="str">
        <f>pil!E102</f>
        <v>Msup</v>
      </c>
      <c r="E438">
        <f>pil!F102</f>
        <v>18.741</v>
      </c>
      <c r="F438">
        <f>pil!G102</f>
        <v>12.15</v>
      </c>
      <c r="G438">
        <f>pil!H102</f>
        <v>124.261</v>
      </c>
      <c r="H438">
        <f>pil!I102</f>
        <v>-4.1440000000000001</v>
      </c>
      <c r="I438">
        <f>pil!J102</f>
        <v>3.6030000000000002</v>
      </c>
      <c r="J438">
        <f>pil!K102</f>
        <v>8.0440000000000005</v>
      </c>
      <c r="L438">
        <v>19</v>
      </c>
      <c r="N438">
        <f>pil!D1086</f>
        <v>5</v>
      </c>
      <c r="O438" t="str">
        <f>pil!E1086</f>
        <v>Msup</v>
      </c>
      <c r="P438">
        <f>pil!F1086</f>
        <v>32.67</v>
      </c>
      <c r="Q438">
        <f>pil!G1086</f>
        <v>17.934000000000001</v>
      </c>
      <c r="R438">
        <f>pil!H1086</f>
        <v>-1.4630000000000001</v>
      </c>
      <c r="S438">
        <f>pil!I1086</f>
        <v>34.442999999999998</v>
      </c>
      <c r="T438">
        <f>pil!J1086</f>
        <v>0.59899999999999998</v>
      </c>
      <c r="U438">
        <f>pil!K1086</f>
        <v>1.337</v>
      </c>
      <c r="X438">
        <v>5</v>
      </c>
    </row>
    <row r="439" spans="1:31" hidden="1" x14ac:dyDescent="0.25">
      <c r="A439">
        <v>19</v>
      </c>
      <c r="D439" t="str">
        <f>pil!E103</f>
        <v>Minf</v>
      </c>
      <c r="E439">
        <f>pil!F103</f>
        <v>-21.471</v>
      </c>
      <c r="F439">
        <f>pil!G103</f>
        <v>-13.201000000000001</v>
      </c>
      <c r="G439">
        <f>pil!H103</f>
        <v>-129.852</v>
      </c>
      <c r="H439">
        <f>pil!I103</f>
        <v>4.2290000000000001</v>
      </c>
      <c r="I439">
        <f>pil!J103</f>
        <v>-3.55</v>
      </c>
      <c r="J439">
        <f>pil!K103</f>
        <v>-7.9269999999999996</v>
      </c>
      <c r="L439">
        <v>19</v>
      </c>
      <c r="O439" t="str">
        <f>pil!E1087</f>
        <v>Minf</v>
      </c>
      <c r="P439">
        <f>pil!F1087</f>
        <v>-31.302</v>
      </c>
      <c r="Q439">
        <f>pil!G1087</f>
        <v>-17.449000000000002</v>
      </c>
      <c r="R439">
        <f>pil!H1087</f>
        <v>1.5780000000000001</v>
      </c>
      <c r="S439">
        <f>pil!I1087</f>
        <v>-36.529000000000003</v>
      </c>
      <c r="T439">
        <f>pil!J1087</f>
        <v>-0.63500000000000001</v>
      </c>
      <c r="U439">
        <f>pil!K1087</f>
        <v>-1.419</v>
      </c>
    </row>
    <row r="440" spans="1:31" hidden="1" x14ac:dyDescent="0.25">
      <c r="A440">
        <v>19</v>
      </c>
      <c r="D440" t="str">
        <f>pil!E104</f>
        <v>V</v>
      </c>
      <c r="E440">
        <f>pil!F104</f>
        <v>12.566000000000001</v>
      </c>
      <c r="F440">
        <f>pil!G104</f>
        <v>7.9219999999999997</v>
      </c>
      <c r="G440">
        <f>pil!H104</f>
        <v>79.218999999999994</v>
      </c>
      <c r="H440">
        <f>pil!I104</f>
        <v>-2.6150000000000002</v>
      </c>
      <c r="I440">
        <f>pil!J104</f>
        <v>2.2360000000000002</v>
      </c>
      <c r="J440">
        <f>pil!K104</f>
        <v>4.9909999999999997</v>
      </c>
      <c r="L440">
        <v>19</v>
      </c>
      <c r="O440" t="str">
        <f>pil!E1088</f>
        <v>V</v>
      </c>
      <c r="P440">
        <f>pil!F1088</f>
        <v>19.991</v>
      </c>
      <c r="Q440">
        <f>pil!G1088</f>
        <v>11.057</v>
      </c>
      <c r="R440">
        <f>pil!H1088</f>
        <v>-0.95</v>
      </c>
      <c r="S440">
        <f>pil!I1088</f>
        <v>22.172999999999998</v>
      </c>
      <c r="T440">
        <f>pil!J1088</f>
        <v>0.38600000000000001</v>
      </c>
      <c r="U440">
        <f>pil!K1088</f>
        <v>0.86099999999999999</v>
      </c>
    </row>
    <row r="441" spans="1:31" hidden="1" x14ac:dyDescent="0.25">
      <c r="A441">
        <v>19</v>
      </c>
      <c r="D441" t="str">
        <f>pil!E105</f>
        <v>N</v>
      </c>
      <c r="E441">
        <f>pil!F105</f>
        <v>-160.143</v>
      </c>
      <c r="F441">
        <f>pil!G105</f>
        <v>-96.882999999999996</v>
      </c>
      <c r="G441">
        <f>pil!H105</f>
        <v>4.6360000000000001</v>
      </c>
      <c r="H441">
        <f>pil!I105</f>
        <v>-0.11</v>
      </c>
      <c r="I441">
        <f>pil!J105</f>
        <v>0.108</v>
      </c>
      <c r="J441">
        <f>pil!K105</f>
        <v>0.24099999999999999</v>
      </c>
      <c r="L441">
        <v>19</v>
      </c>
      <c r="O441" t="str">
        <f>pil!E1089</f>
        <v>N</v>
      </c>
      <c r="P441">
        <f>pil!F1089</f>
        <v>-136.46</v>
      </c>
      <c r="Q441">
        <f>pil!G1089</f>
        <v>-77.491</v>
      </c>
      <c r="R441">
        <f>pil!H1089</f>
        <v>1.6579999999999999</v>
      </c>
      <c r="S441">
        <f>pil!I1089</f>
        <v>-36.356000000000002</v>
      </c>
      <c r="T441">
        <f>pil!J1089</f>
        <v>-0.63400000000000001</v>
      </c>
      <c r="U441">
        <f>pil!K1089</f>
        <v>-1.415</v>
      </c>
      <c r="Y441" t="s">
        <v>12</v>
      </c>
      <c r="Z441">
        <f t="shared" ref="Z441:AE441" si="109">P441+E441</f>
        <v>-296.60300000000001</v>
      </c>
      <c r="AA441">
        <f t="shared" si="109"/>
        <v>-174.374</v>
      </c>
      <c r="AB441">
        <f t="shared" si="109"/>
        <v>6.2940000000000005</v>
      </c>
      <c r="AC441">
        <f t="shared" si="109"/>
        <v>-36.466000000000001</v>
      </c>
      <c r="AD441">
        <f t="shared" si="109"/>
        <v>-0.52600000000000002</v>
      </c>
      <c r="AE441">
        <f t="shared" si="109"/>
        <v>-1.1739999999999999</v>
      </c>
    </row>
    <row r="442" spans="1:31" hidden="1" x14ac:dyDescent="0.25">
      <c r="A442">
        <v>19</v>
      </c>
      <c r="C442">
        <f>pil!D106</f>
        <v>4</v>
      </c>
      <c r="D442" t="str">
        <f>pil!E106</f>
        <v>Msup</v>
      </c>
      <c r="E442">
        <f>pil!F106</f>
        <v>22.74</v>
      </c>
      <c r="F442">
        <f>pil!G106</f>
        <v>13.512</v>
      </c>
      <c r="G442">
        <f>pil!H106</f>
        <v>185.80600000000001</v>
      </c>
      <c r="H442">
        <f>pil!I106</f>
        <v>-6.3630000000000004</v>
      </c>
      <c r="I442">
        <f>pil!J106</f>
        <v>5.3419999999999996</v>
      </c>
      <c r="J442">
        <f>pil!K106</f>
        <v>11.925000000000001</v>
      </c>
      <c r="L442">
        <v>19</v>
      </c>
      <c r="N442">
        <f>pil!D1090</f>
        <v>4</v>
      </c>
      <c r="O442" t="str">
        <f>pil!E1090</f>
        <v>Msup</v>
      </c>
      <c r="P442">
        <f>pil!F1090</f>
        <v>29.663</v>
      </c>
      <c r="Q442">
        <f>pil!G1090</f>
        <v>16.774999999999999</v>
      </c>
      <c r="R442">
        <f>pil!H1090</f>
        <v>-2.09</v>
      </c>
      <c r="S442">
        <f>pil!I1090</f>
        <v>49.970999999999997</v>
      </c>
      <c r="T442">
        <f>pil!J1090</f>
        <v>0.86199999999999999</v>
      </c>
      <c r="U442">
        <f>pil!K1090</f>
        <v>1.9239999999999999</v>
      </c>
      <c r="X442">
        <v>4</v>
      </c>
    </row>
    <row r="443" spans="1:31" hidden="1" x14ac:dyDescent="0.25">
      <c r="A443">
        <v>19</v>
      </c>
      <c r="D443" t="str">
        <f>pil!E107</f>
        <v>Minf</v>
      </c>
      <c r="E443">
        <f>pil!F107</f>
        <v>-22.695</v>
      </c>
      <c r="F443">
        <f>pil!G107</f>
        <v>-13.656000000000001</v>
      </c>
      <c r="G443">
        <f>pil!H107</f>
        <v>-167.16300000000001</v>
      </c>
      <c r="H443">
        <f>pil!I107</f>
        <v>5.7080000000000002</v>
      </c>
      <c r="I443">
        <f>pil!J107</f>
        <v>-4.6740000000000004</v>
      </c>
      <c r="J443">
        <f>pil!K107</f>
        <v>-10.435</v>
      </c>
      <c r="L443">
        <v>19</v>
      </c>
      <c r="O443" t="str">
        <f>pil!E1091</f>
        <v>Minf</v>
      </c>
      <c r="P443">
        <f>pil!F1091</f>
        <v>-29.277000000000001</v>
      </c>
      <c r="Q443">
        <f>pil!G1091</f>
        <v>-16.503</v>
      </c>
      <c r="R443">
        <f>pil!H1091</f>
        <v>2.0169999999999999</v>
      </c>
      <c r="S443">
        <f>pil!I1091</f>
        <v>-47.847999999999999</v>
      </c>
      <c r="T443">
        <f>pil!J1091</f>
        <v>-0.82599999999999996</v>
      </c>
      <c r="U443">
        <f>pil!K1091</f>
        <v>-1.845</v>
      </c>
    </row>
    <row r="444" spans="1:31" hidden="1" x14ac:dyDescent="0.25">
      <c r="A444">
        <v>19</v>
      </c>
      <c r="D444" t="str">
        <f>pil!E108</f>
        <v>V</v>
      </c>
      <c r="E444">
        <f>pil!F108</f>
        <v>14.198</v>
      </c>
      <c r="F444">
        <f>pil!G108</f>
        <v>8.49</v>
      </c>
      <c r="G444">
        <f>pil!H108</f>
        <v>110.143</v>
      </c>
      <c r="H444">
        <f>pil!I108</f>
        <v>-3.7709999999999999</v>
      </c>
      <c r="I444">
        <f>pil!J108</f>
        <v>3.13</v>
      </c>
      <c r="J444">
        <f>pil!K108</f>
        <v>6.9870000000000001</v>
      </c>
      <c r="L444">
        <v>19</v>
      </c>
      <c r="O444" t="str">
        <f>pil!E1092</f>
        <v>V</v>
      </c>
      <c r="P444">
        <f>pil!F1092</f>
        <v>18.419</v>
      </c>
      <c r="Q444">
        <f>pil!G1092</f>
        <v>10.398999999999999</v>
      </c>
      <c r="R444">
        <f>pil!H1092</f>
        <v>-1.2829999999999999</v>
      </c>
      <c r="S444">
        <f>pil!I1092</f>
        <v>30.565000000000001</v>
      </c>
      <c r="T444">
        <f>pil!J1092</f>
        <v>0.52800000000000002</v>
      </c>
      <c r="U444">
        <f>pil!K1092</f>
        <v>1.1779999999999999</v>
      </c>
    </row>
    <row r="445" spans="1:31" hidden="1" x14ac:dyDescent="0.25">
      <c r="A445">
        <v>19</v>
      </c>
      <c r="D445" t="str">
        <f>pil!E109</f>
        <v>N</v>
      </c>
      <c r="E445">
        <f>pil!F109</f>
        <v>-250.07599999999999</v>
      </c>
      <c r="F445">
        <f>pil!G109</f>
        <v>-155.672</v>
      </c>
      <c r="G445">
        <f>pil!H109</f>
        <v>-6.6029999999999998</v>
      </c>
      <c r="H445">
        <f>pil!I109</f>
        <v>0.13300000000000001</v>
      </c>
      <c r="I445">
        <f>pil!J109</f>
        <v>-3.3000000000000002E-2</v>
      </c>
      <c r="J445">
        <f>pil!K109</f>
        <v>-7.4999999999999997E-2</v>
      </c>
      <c r="L445">
        <v>19</v>
      </c>
      <c r="O445" t="str">
        <f>pil!E1093</f>
        <v>N</v>
      </c>
      <c r="P445">
        <f>pil!F1093</f>
        <v>-230.41</v>
      </c>
      <c r="Q445">
        <f>pil!G1093</f>
        <v>-128.93799999999999</v>
      </c>
      <c r="R445">
        <f>pil!H1093</f>
        <v>3.36</v>
      </c>
      <c r="S445">
        <f>pil!I1093</f>
        <v>-76.289000000000001</v>
      </c>
      <c r="T445">
        <f>pil!J1093</f>
        <v>-1.335</v>
      </c>
      <c r="U445">
        <f>pil!K1093</f>
        <v>-2.9809999999999999</v>
      </c>
      <c r="Y445" t="s">
        <v>12</v>
      </c>
      <c r="Z445">
        <f t="shared" ref="Z445:AE445" si="110">P445+E445</f>
        <v>-480.48599999999999</v>
      </c>
      <c r="AA445">
        <f t="shared" si="110"/>
        <v>-284.61</v>
      </c>
      <c r="AB445">
        <f t="shared" si="110"/>
        <v>-3.2429999999999999</v>
      </c>
      <c r="AC445">
        <f t="shared" si="110"/>
        <v>-76.156000000000006</v>
      </c>
      <c r="AD445">
        <f t="shared" si="110"/>
        <v>-1.3679999999999999</v>
      </c>
      <c r="AE445">
        <f t="shared" si="110"/>
        <v>-3.056</v>
      </c>
    </row>
    <row r="446" spans="1:31" hidden="1" x14ac:dyDescent="0.25">
      <c r="A446">
        <v>19</v>
      </c>
      <c r="C446">
        <f>pil!D110</f>
        <v>3</v>
      </c>
      <c r="D446" t="str">
        <f>pil!E110</f>
        <v>Msup</v>
      </c>
      <c r="E446">
        <f>pil!F110</f>
        <v>20.628</v>
      </c>
      <c r="F446">
        <f>pil!G110</f>
        <v>12.539</v>
      </c>
      <c r="G446">
        <f>pil!H110</f>
        <v>205.018</v>
      </c>
      <c r="H446">
        <f>pil!I110</f>
        <v>-6.8819999999999997</v>
      </c>
      <c r="I446">
        <f>pil!J110</f>
        <v>6.1950000000000003</v>
      </c>
      <c r="J446">
        <f>pil!K110</f>
        <v>13.827999999999999</v>
      </c>
      <c r="L446">
        <v>19</v>
      </c>
      <c r="N446">
        <f>pil!D1094</f>
        <v>3</v>
      </c>
      <c r="O446" t="str">
        <f>pil!E1094</f>
        <v>Msup</v>
      </c>
      <c r="P446">
        <f>pil!F1094</f>
        <v>28.710999999999999</v>
      </c>
      <c r="Q446">
        <f>pil!G1094</f>
        <v>15.977</v>
      </c>
      <c r="R446">
        <f>pil!H1094</f>
        <v>-2.3639999999999999</v>
      </c>
      <c r="S446">
        <f>pil!I1094</f>
        <v>58.906999999999996</v>
      </c>
      <c r="T446">
        <f>pil!J1094</f>
        <v>1.012</v>
      </c>
      <c r="U446">
        <f>pil!K1094</f>
        <v>2.2589999999999999</v>
      </c>
      <c r="X446">
        <v>3</v>
      </c>
    </row>
    <row r="447" spans="1:31" hidden="1" x14ac:dyDescent="0.25">
      <c r="A447">
        <v>19</v>
      </c>
      <c r="D447" t="str">
        <f>pil!E111</f>
        <v>Minf</v>
      </c>
      <c r="E447">
        <f>pil!F111</f>
        <v>-20.640999999999998</v>
      </c>
      <c r="F447">
        <f>pil!G111</f>
        <v>-12.564</v>
      </c>
      <c r="G447">
        <f>pil!H111</f>
        <v>-194.001</v>
      </c>
      <c r="H447">
        <f>pil!I111</f>
        <v>6.5060000000000002</v>
      </c>
      <c r="I447">
        <f>pil!J111</f>
        <v>-5.6950000000000003</v>
      </c>
      <c r="J447">
        <f>pil!K111</f>
        <v>-12.715999999999999</v>
      </c>
      <c r="L447">
        <v>19</v>
      </c>
      <c r="O447" t="str">
        <f>pil!E1095</f>
        <v>Minf</v>
      </c>
      <c r="P447">
        <f>pil!F1095</f>
        <v>-28.271000000000001</v>
      </c>
      <c r="Q447">
        <f>pil!G1095</f>
        <v>-15.551</v>
      </c>
      <c r="R447">
        <f>pil!H1095</f>
        <v>2.323</v>
      </c>
      <c r="S447">
        <f>pil!I1095</f>
        <v>-57.246000000000002</v>
      </c>
      <c r="T447">
        <f>pil!J1095</f>
        <v>-0.98599999999999999</v>
      </c>
      <c r="U447">
        <f>pil!K1095</f>
        <v>-2.2010000000000001</v>
      </c>
    </row>
    <row r="448" spans="1:31" hidden="1" x14ac:dyDescent="0.25">
      <c r="A448">
        <v>19</v>
      </c>
      <c r="D448" t="str">
        <f>pil!E112</f>
        <v>V</v>
      </c>
      <c r="E448">
        <f>pil!F112</f>
        <v>12.896000000000001</v>
      </c>
      <c r="F448">
        <f>pil!G112</f>
        <v>7.8449999999999998</v>
      </c>
      <c r="G448">
        <f>pil!H112</f>
        <v>124.54300000000001</v>
      </c>
      <c r="H448">
        <f>pil!I112</f>
        <v>-4.1820000000000004</v>
      </c>
      <c r="I448">
        <f>pil!J112</f>
        <v>3.7160000000000002</v>
      </c>
      <c r="J448">
        <f>pil!K112</f>
        <v>8.2949999999999999</v>
      </c>
      <c r="L448">
        <v>19</v>
      </c>
      <c r="O448" t="str">
        <f>pil!E1096</f>
        <v>V</v>
      </c>
      <c r="P448">
        <f>pil!F1096</f>
        <v>17.806999999999999</v>
      </c>
      <c r="Q448">
        <f>pil!G1096</f>
        <v>9.8529999999999998</v>
      </c>
      <c r="R448">
        <f>pil!H1096</f>
        <v>-1.4650000000000001</v>
      </c>
      <c r="S448">
        <f>pil!I1096</f>
        <v>36.293999999999997</v>
      </c>
      <c r="T448">
        <f>pil!J1096</f>
        <v>0.624</v>
      </c>
      <c r="U448">
        <f>pil!K1096</f>
        <v>1.3939999999999999</v>
      </c>
    </row>
    <row r="449" spans="1:31" hidden="1" x14ac:dyDescent="0.25">
      <c r="A449">
        <v>19</v>
      </c>
      <c r="D449" t="str">
        <f>pil!E113</f>
        <v>N</v>
      </c>
      <c r="E449">
        <f>pil!F113</f>
        <v>-341.10599999999999</v>
      </c>
      <c r="F449">
        <f>pil!G113</f>
        <v>-215.11600000000001</v>
      </c>
      <c r="G449">
        <f>pil!H113</f>
        <v>-14.276</v>
      </c>
      <c r="H449">
        <f>pil!I113</f>
        <v>0.44800000000000001</v>
      </c>
      <c r="I449">
        <f>pil!J113</f>
        <v>-0.33700000000000002</v>
      </c>
      <c r="J449">
        <f>pil!K113</f>
        <v>-0.752</v>
      </c>
      <c r="L449">
        <v>19</v>
      </c>
      <c r="O449" t="str">
        <f>pil!E1097</f>
        <v>N</v>
      </c>
      <c r="P449">
        <f>pil!F1097</f>
        <v>-323.03800000000001</v>
      </c>
      <c r="Q449">
        <f>pil!G1097</f>
        <v>-179.59899999999999</v>
      </c>
      <c r="R449">
        <f>pil!H1097</f>
        <v>5.3780000000000001</v>
      </c>
      <c r="S449">
        <f>pil!I1097</f>
        <v>-125.274</v>
      </c>
      <c r="T449">
        <f>pil!J1097</f>
        <v>-2.1949999999999998</v>
      </c>
      <c r="U449">
        <f>pil!K1097</f>
        <v>-4.9000000000000004</v>
      </c>
      <c r="Y449" t="s">
        <v>12</v>
      </c>
      <c r="Z449">
        <f t="shared" ref="Z449:AE449" si="111">P449+E449</f>
        <v>-664.14400000000001</v>
      </c>
      <c r="AA449">
        <f t="shared" si="111"/>
        <v>-394.71500000000003</v>
      </c>
      <c r="AB449">
        <f t="shared" si="111"/>
        <v>-8.8979999999999997</v>
      </c>
      <c r="AC449">
        <f t="shared" si="111"/>
        <v>-124.82600000000001</v>
      </c>
      <c r="AD449">
        <f t="shared" si="111"/>
        <v>-2.532</v>
      </c>
      <c r="AE449">
        <f t="shared" si="111"/>
        <v>-5.6520000000000001</v>
      </c>
    </row>
    <row r="450" spans="1:31" hidden="1" x14ac:dyDescent="0.25">
      <c r="A450">
        <v>19</v>
      </c>
      <c r="C450">
        <f>pil!D114</f>
        <v>2</v>
      </c>
      <c r="D450" t="str">
        <f>pil!E114</f>
        <v>Msup</v>
      </c>
      <c r="E450">
        <f>pil!F114</f>
        <v>20.873000000000001</v>
      </c>
      <c r="F450">
        <f>pil!G114</f>
        <v>12.779</v>
      </c>
      <c r="G450">
        <f>pil!H114</f>
        <v>214.93799999999999</v>
      </c>
      <c r="H450">
        <f>pil!I114</f>
        <v>-7.3090000000000002</v>
      </c>
      <c r="I450">
        <f>pil!J114</f>
        <v>6.742</v>
      </c>
      <c r="J450">
        <f>pil!K114</f>
        <v>15.042999999999999</v>
      </c>
      <c r="L450">
        <v>19</v>
      </c>
      <c r="N450">
        <f>pil!D1098</f>
        <v>2</v>
      </c>
      <c r="O450" t="str">
        <f>pil!E1098</f>
        <v>Msup</v>
      </c>
      <c r="P450">
        <f>pil!F1098</f>
        <v>25.259</v>
      </c>
      <c r="Q450">
        <f>pil!G1098</f>
        <v>14.622999999999999</v>
      </c>
      <c r="R450">
        <f>pil!H1098</f>
        <v>-2.536</v>
      </c>
      <c r="S450">
        <f>pil!I1098</f>
        <v>66.484999999999999</v>
      </c>
      <c r="T450">
        <f>pil!J1098</f>
        <v>1.125</v>
      </c>
      <c r="U450">
        <f>pil!K1098</f>
        <v>2.5099999999999998</v>
      </c>
      <c r="X450">
        <v>2</v>
      </c>
    </row>
    <row r="451" spans="1:31" hidden="1" x14ac:dyDescent="0.25">
      <c r="A451">
        <v>19</v>
      </c>
      <c r="D451" t="str">
        <f>pil!E115</f>
        <v>Minf</v>
      </c>
      <c r="E451">
        <f>pil!F115</f>
        <v>-23.547999999999998</v>
      </c>
      <c r="F451">
        <f>pil!G115</f>
        <v>-14.519</v>
      </c>
      <c r="G451">
        <f>pil!H115</f>
        <v>-227.53800000000001</v>
      </c>
      <c r="H451">
        <f>pil!I115</f>
        <v>7.3470000000000004</v>
      </c>
      <c r="I451">
        <f>pil!J115</f>
        <v>-6.7160000000000002</v>
      </c>
      <c r="J451">
        <f>pil!K115</f>
        <v>-14.986000000000001</v>
      </c>
      <c r="L451">
        <v>19</v>
      </c>
      <c r="O451" t="str">
        <f>pil!E1099</f>
        <v>Minf</v>
      </c>
      <c r="P451">
        <f>pil!F1099</f>
        <v>-22.419</v>
      </c>
      <c r="Q451">
        <f>pil!G1099</f>
        <v>-13.913</v>
      </c>
      <c r="R451">
        <f>pil!H1099</f>
        <v>2.6379999999999999</v>
      </c>
      <c r="S451">
        <f>pil!I1099</f>
        <v>-68.16</v>
      </c>
      <c r="T451">
        <f>pil!J1099</f>
        <v>-1.159</v>
      </c>
      <c r="U451">
        <f>pil!K1099</f>
        <v>-2.5870000000000002</v>
      </c>
    </row>
    <row r="452" spans="1:31" hidden="1" x14ac:dyDescent="0.25">
      <c r="A452">
        <v>19</v>
      </c>
      <c r="D452" t="str">
        <f>pil!E116</f>
        <v>V</v>
      </c>
      <c r="E452">
        <f>pil!F116</f>
        <v>13.882</v>
      </c>
      <c r="F452">
        <f>pil!G116</f>
        <v>8.5310000000000006</v>
      </c>
      <c r="G452">
        <f>pil!H116</f>
        <v>138.17599999999999</v>
      </c>
      <c r="H452">
        <f>pil!I116</f>
        <v>-4.5789999999999997</v>
      </c>
      <c r="I452">
        <f>pil!J116</f>
        <v>4.2060000000000004</v>
      </c>
      <c r="J452">
        <f>pil!K116</f>
        <v>9.3840000000000003</v>
      </c>
      <c r="L452">
        <v>19</v>
      </c>
      <c r="O452" t="str">
        <f>pil!E1100</f>
        <v>V</v>
      </c>
      <c r="P452">
        <f>pil!F1100</f>
        <v>14.898999999999999</v>
      </c>
      <c r="Q452">
        <f>pil!G1100</f>
        <v>8.9179999999999993</v>
      </c>
      <c r="R452">
        <f>pil!H1100</f>
        <v>-1.617</v>
      </c>
      <c r="S452">
        <f>pil!I1100</f>
        <v>42.073999999999998</v>
      </c>
      <c r="T452">
        <f>pil!J1100</f>
        <v>0.71399999999999997</v>
      </c>
      <c r="U452">
        <f>pil!K1100</f>
        <v>1.593</v>
      </c>
    </row>
    <row r="453" spans="1:31" hidden="1" x14ac:dyDescent="0.25">
      <c r="A453">
        <v>19</v>
      </c>
      <c r="D453" t="str">
        <f>pil!E117</f>
        <v>N</v>
      </c>
      <c r="E453">
        <f>pil!F117</f>
        <v>-433.858</v>
      </c>
      <c r="F453">
        <f>pil!G117</f>
        <v>-275.56900000000002</v>
      </c>
      <c r="G453">
        <f>pil!H117</f>
        <v>-28.814</v>
      </c>
      <c r="H453">
        <f>pil!I117</f>
        <v>0.95199999999999996</v>
      </c>
      <c r="I453">
        <f>pil!J117</f>
        <v>-0.81599999999999995</v>
      </c>
      <c r="J453">
        <f>pil!K117</f>
        <v>-1.821</v>
      </c>
      <c r="L453">
        <v>19</v>
      </c>
      <c r="O453" t="str">
        <f>pil!E1101</f>
        <v>N</v>
      </c>
      <c r="P453">
        <f>pil!F1101</f>
        <v>-413.73399999999998</v>
      </c>
      <c r="Q453">
        <f>pil!G1101</f>
        <v>-229.15199999999999</v>
      </c>
      <c r="R453">
        <f>pil!H1101</f>
        <v>7.6020000000000003</v>
      </c>
      <c r="S453">
        <f>pil!I1101</f>
        <v>-181.75700000000001</v>
      </c>
      <c r="T453">
        <f>pil!J1101</f>
        <v>-3.18</v>
      </c>
      <c r="U453">
        <f>pil!K1101</f>
        <v>-7.0990000000000002</v>
      </c>
      <c r="Y453" t="s">
        <v>12</v>
      </c>
      <c r="Z453">
        <f t="shared" ref="Z453:AE453" si="112">P453+E453</f>
        <v>-847.59199999999998</v>
      </c>
      <c r="AA453">
        <f t="shared" si="112"/>
        <v>-504.721</v>
      </c>
      <c r="AB453">
        <f t="shared" si="112"/>
        <v>-21.212</v>
      </c>
      <c r="AC453">
        <f t="shared" si="112"/>
        <v>-180.80500000000001</v>
      </c>
      <c r="AD453">
        <f t="shared" si="112"/>
        <v>-3.996</v>
      </c>
      <c r="AE453">
        <f t="shared" si="112"/>
        <v>-8.92</v>
      </c>
    </row>
    <row r="454" spans="1:31" hidden="1" x14ac:dyDescent="0.25">
      <c r="A454">
        <v>19</v>
      </c>
      <c r="C454">
        <f>pil!D118</f>
        <v>1</v>
      </c>
      <c r="D454" t="str">
        <f>pil!E118</f>
        <v>Msup</v>
      </c>
      <c r="E454">
        <f>pil!F118</f>
        <v>12.532999999999999</v>
      </c>
      <c r="F454">
        <f>pil!G118</f>
        <v>7.7670000000000003</v>
      </c>
      <c r="G454">
        <f>pil!H118</f>
        <v>156.40100000000001</v>
      </c>
      <c r="H454">
        <f>pil!I118</f>
        <v>-6.843</v>
      </c>
      <c r="I454">
        <f>pil!J118</f>
        <v>6.218</v>
      </c>
      <c r="J454">
        <f>pil!K118</f>
        <v>13.874000000000001</v>
      </c>
      <c r="L454">
        <v>19</v>
      </c>
      <c r="N454">
        <f>pil!D1102</f>
        <v>1</v>
      </c>
      <c r="O454" t="str">
        <f>pil!E1102</f>
        <v>Msup</v>
      </c>
      <c r="P454">
        <f>pil!F1102</f>
        <v>11.39</v>
      </c>
      <c r="Q454">
        <f>pil!G1102</f>
        <v>7.6950000000000003</v>
      </c>
      <c r="R454">
        <f>pil!H1102</f>
        <v>-1.758</v>
      </c>
      <c r="S454">
        <f>pil!I1102</f>
        <v>53.182000000000002</v>
      </c>
      <c r="T454">
        <f>pil!J1102</f>
        <v>0.86099999999999999</v>
      </c>
      <c r="U454">
        <f>pil!K1102</f>
        <v>1.921</v>
      </c>
      <c r="X454">
        <v>1</v>
      </c>
    </row>
    <row r="455" spans="1:31" hidden="1" x14ac:dyDescent="0.25">
      <c r="A455">
        <v>19</v>
      </c>
      <c r="D455" t="str">
        <f>pil!E119</f>
        <v>Minf</v>
      </c>
      <c r="E455">
        <f>pil!F119</f>
        <v>-9.0359999999999996</v>
      </c>
      <c r="F455">
        <f>pil!G119</f>
        <v>-5.5960000000000001</v>
      </c>
      <c r="G455">
        <f>pil!H119</f>
        <v>-274.84199999999998</v>
      </c>
      <c r="H455">
        <f>pil!I119</f>
        <v>11.24</v>
      </c>
      <c r="I455">
        <f>pil!J119</f>
        <v>-10.236000000000001</v>
      </c>
      <c r="J455">
        <f>pil!K119</f>
        <v>-22.84</v>
      </c>
      <c r="L455">
        <v>19</v>
      </c>
      <c r="O455" t="str">
        <f>pil!E1103</f>
        <v>Minf</v>
      </c>
      <c r="P455">
        <f>pil!F1103</f>
        <v>-5.6440000000000001</v>
      </c>
      <c r="Q455">
        <f>pil!G1103</f>
        <v>-3.8170000000000002</v>
      </c>
      <c r="R455">
        <f>pil!H1103</f>
        <v>2.1880000000000002</v>
      </c>
      <c r="S455">
        <f>pil!I1103</f>
        <v>-64.948999999999998</v>
      </c>
      <c r="T455">
        <f>pil!J1103</f>
        <v>-1.0580000000000001</v>
      </c>
      <c r="U455">
        <f>pil!K1103</f>
        <v>-2.3620000000000001</v>
      </c>
    </row>
    <row r="456" spans="1:31" hidden="1" x14ac:dyDescent="0.25">
      <c r="A456">
        <v>19</v>
      </c>
      <c r="D456" t="str">
        <f>pil!E120</f>
        <v>V</v>
      </c>
      <c r="E456">
        <f>pil!F120</f>
        <v>5.83</v>
      </c>
      <c r="F456">
        <f>pil!G120</f>
        <v>3.6120000000000001</v>
      </c>
      <c r="G456">
        <f>pil!H120</f>
        <v>116.508</v>
      </c>
      <c r="H456">
        <f>pil!I120</f>
        <v>-4.8869999999999996</v>
      </c>
      <c r="I456">
        <f>pil!J120</f>
        <v>4.4470000000000001</v>
      </c>
      <c r="J456">
        <f>pil!K120</f>
        <v>9.923</v>
      </c>
      <c r="L456">
        <v>19</v>
      </c>
      <c r="O456" t="str">
        <f>pil!E1104</f>
        <v>V</v>
      </c>
      <c r="P456">
        <f>pil!F1104</f>
        <v>4.6040000000000001</v>
      </c>
      <c r="Q456">
        <f>pil!G1104</f>
        <v>3.1110000000000002</v>
      </c>
      <c r="R456">
        <f>pil!H1104</f>
        <v>-1.0669999999999999</v>
      </c>
      <c r="S456">
        <f>pil!I1104</f>
        <v>31.927</v>
      </c>
      <c r="T456">
        <f>pil!J1104</f>
        <v>0.51900000000000002</v>
      </c>
      <c r="U456">
        <f>pil!K1104</f>
        <v>1.157</v>
      </c>
    </row>
    <row r="457" spans="1:31" hidden="1" x14ac:dyDescent="0.25">
      <c r="A457">
        <v>19</v>
      </c>
      <c r="D457" t="str">
        <f>pil!E121</f>
        <v>N</v>
      </c>
      <c r="E457">
        <f>pil!F121</f>
        <v>-529.59100000000001</v>
      </c>
      <c r="F457">
        <f>pil!G121</f>
        <v>-337.82100000000003</v>
      </c>
      <c r="G457">
        <f>pil!H121</f>
        <v>-49.509</v>
      </c>
      <c r="H457">
        <f>pil!I121</f>
        <v>1.7589999999999999</v>
      </c>
      <c r="I457">
        <f>pil!J121</f>
        <v>-1.5680000000000001</v>
      </c>
      <c r="J457">
        <f>pil!K121</f>
        <v>-3.4980000000000002</v>
      </c>
      <c r="L457">
        <v>19</v>
      </c>
      <c r="O457" t="str">
        <f>pil!E1105</f>
        <v>N</v>
      </c>
      <c r="P457">
        <f>pil!F1105</f>
        <v>-475.97399999999999</v>
      </c>
      <c r="Q457">
        <f>pil!G1105</f>
        <v>-269.89299999999997</v>
      </c>
      <c r="R457">
        <f>pil!H1105</f>
        <v>9.6460000000000008</v>
      </c>
      <c r="S457">
        <f>pil!I1105</f>
        <v>-238.45400000000001</v>
      </c>
      <c r="T457">
        <f>pil!J1105</f>
        <v>-4.1459999999999999</v>
      </c>
      <c r="U457">
        <f>pil!K1105</f>
        <v>-9.2530000000000001</v>
      </c>
      <c r="Y457" t="s">
        <v>12</v>
      </c>
      <c r="Z457">
        <f t="shared" ref="Z457:AE457" si="113">P457+E457</f>
        <v>-1005.5650000000001</v>
      </c>
      <c r="AA457">
        <f t="shared" si="113"/>
        <v>-607.71399999999994</v>
      </c>
      <c r="AB457">
        <f t="shared" si="113"/>
        <v>-39.863</v>
      </c>
      <c r="AC457">
        <f t="shared" si="113"/>
        <v>-236.69500000000002</v>
      </c>
      <c r="AD457">
        <f t="shared" si="113"/>
        <v>-5.7140000000000004</v>
      </c>
      <c r="AE457">
        <f t="shared" si="113"/>
        <v>-12.751000000000001</v>
      </c>
    </row>
    <row r="458" spans="1:31" hidden="1" x14ac:dyDescent="0.25">
      <c r="A458">
        <v>20</v>
      </c>
      <c r="C458">
        <f>pil!D602</f>
        <v>6</v>
      </c>
      <c r="D458" t="str">
        <f>pil!E602</f>
        <v>Msup</v>
      </c>
      <c r="E458">
        <f>pil!F602</f>
        <v>-1.8360000000000001</v>
      </c>
      <c r="F458">
        <f>pil!G602</f>
        <v>-2.0129999999999999</v>
      </c>
      <c r="G458">
        <f>pil!H602</f>
        <v>66.947000000000003</v>
      </c>
      <c r="H458">
        <f>pil!I602</f>
        <v>1.488</v>
      </c>
      <c r="I458">
        <f>pil!J602</f>
        <v>-1.7470000000000001</v>
      </c>
      <c r="J458">
        <f>pil!K602</f>
        <v>-3.899</v>
      </c>
      <c r="L458">
        <v>20</v>
      </c>
      <c r="N458">
        <f>pil!D1106</f>
        <v>6</v>
      </c>
      <c r="O458" t="str">
        <f>pil!E1106</f>
        <v>Msup</v>
      </c>
      <c r="P458">
        <f>pil!F1106</f>
        <v>-37.756999999999998</v>
      </c>
      <c r="Q458">
        <f>pil!G1106</f>
        <v>-22.672000000000001</v>
      </c>
      <c r="R458">
        <f>pil!H1106</f>
        <v>-2.9009999999999998</v>
      </c>
      <c r="S458">
        <f>pil!I1106</f>
        <v>23.975000000000001</v>
      </c>
      <c r="T458">
        <f>pil!J1106</f>
        <v>1.0369999999999999</v>
      </c>
      <c r="U458">
        <f>pil!K1106</f>
        <v>2.3159999999999998</v>
      </c>
      <c r="W458" s="1">
        <f>L459</f>
        <v>20</v>
      </c>
      <c r="X458">
        <v>6</v>
      </c>
    </row>
    <row r="459" spans="1:31" hidden="1" x14ac:dyDescent="0.25">
      <c r="A459">
        <v>20</v>
      </c>
      <c r="D459" t="str">
        <f>pil!E603</f>
        <v>Minf</v>
      </c>
      <c r="E459">
        <f>pil!F603</f>
        <v>3.8519999999999999</v>
      </c>
      <c r="F459">
        <f>pil!G603</f>
        <v>3.1970000000000001</v>
      </c>
      <c r="G459">
        <f>pil!H603</f>
        <v>-28.8</v>
      </c>
      <c r="H459">
        <f>pil!I603</f>
        <v>-0.64500000000000002</v>
      </c>
      <c r="I459">
        <f>pil!J603</f>
        <v>0.39500000000000002</v>
      </c>
      <c r="J459">
        <f>pil!K603</f>
        <v>0.88100000000000001</v>
      </c>
      <c r="L459">
        <v>20</v>
      </c>
      <c r="O459" t="str">
        <f>pil!E1107</f>
        <v>Minf</v>
      </c>
      <c r="P459">
        <f>pil!F1107</f>
        <v>37.615000000000002</v>
      </c>
      <c r="Q459">
        <f>pil!G1107</f>
        <v>22.811</v>
      </c>
      <c r="R459">
        <f>pil!H1107</f>
        <v>2.3650000000000002</v>
      </c>
      <c r="S459">
        <f>pil!I1107</f>
        <v>-19.111999999999998</v>
      </c>
      <c r="T459">
        <f>pil!J1107</f>
        <v>-0.81899999999999995</v>
      </c>
      <c r="U459">
        <f>pil!K1107</f>
        <v>-1.829</v>
      </c>
      <c r="X459" s="1"/>
    </row>
    <row r="460" spans="1:31" hidden="1" x14ac:dyDescent="0.25">
      <c r="A460">
        <v>20</v>
      </c>
      <c r="D460" t="str">
        <f>pil!E604</f>
        <v>V</v>
      </c>
      <c r="E460">
        <f>pil!F604</f>
        <v>-1.7769999999999999</v>
      </c>
      <c r="F460">
        <f>pil!G604</f>
        <v>-1.6279999999999999</v>
      </c>
      <c r="G460">
        <f>pil!H604</f>
        <v>29.076000000000001</v>
      </c>
      <c r="H460">
        <f>pil!I604</f>
        <v>0.65200000000000002</v>
      </c>
      <c r="I460">
        <f>pil!J604</f>
        <v>-0.66900000000000004</v>
      </c>
      <c r="J460">
        <f>pil!K604</f>
        <v>-1.494</v>
      </c>
      <c r="L460">
        <v>20</v>
      </c>
      <c r="O460" t="str">
        <f>pil!E1108</f>
        <v>V</v>
      </c>
      <c r="P460">
        <f>pil!F1108</f>
        <v>-23.553999999999998</v>
      </c>
      <c r="Q460">
        <f>pil!G1108</f>
        <v>-14.212999999999999</v>
      </c>
      <c r="R460">
        <f>pil!H1108</f>
        <v>-1.6459999999999999</v>
      </c>
      <c r="S460">
        <f>pil!I1108</f>
        <v>13.459</v>
      </c>
      <c r="T460">
        <f>pil!J1108</f>
        <v>0.57999999999999996</v>
      </c>
      <c r="U460">
        <f>pil!K1108</f>
        <v>1.2949999999999999</v>
      </c>
    </row>
    <row r="461" spans="1:31" hidden="1" x14ac:dyDescent="0.25">
      <c r="A461">
        <v>20</v>
      </c>
      <c r="D461" t="str">
        <f>pil!E605</f>
        <v>N</v>
      </c>
      <c r="E461">
        <f>pil!F605</f>
        <v>-36.515000000000001</v>
      </c>
      <c r="F461">
        <f>pil!G605</f>
        <v>-24.693999999999999</v>
      </c>
      <c r="G461">
        <f>pil!H605</f>
        <v>19.599</v>
      </c>
      <c r="H461">
        <f>pil!I605</f>
        <v>0.43</v>
      </c>
      <c r="I461">
        <f>pil!J605</f>
        <v>-0.47899999999999998</v>
      </c>
      <c r="J461">
        <f>pil!K605</f>
        <v>-1.07</v>
      </c>
      <c r="L461">
        <v>20</v>
      </c>
      <c r="O461" t="str">
        <f>pil!E1109</f>
        <v>N</v>
      </c>
      <c r="P461">
        <f>pil!F1109</f>
        <v>-63.517000000000003</v>
      </c>
      <c r="Q461">
        <f>pil!G1109</f>
        <v>-38.005000000000003</v>
      </c>
      <c r="R461">
        <f>pil!H1109</f>
        <v>-1.7829999999999999</v>
      </c>
      <c r="S461">
        <f>pil!I1109</f>
        <v>14.63</v>
      </c>
      <c r="T461">
        <f>pil!J1109</f>
        <v>0.63100000000000001</v>
      </c>
      <c r="U461">
        <f>pil!K1109</f>
        <v>1.409</v>
      </c>
      <c r="Y461" t="s">
        <v>12</v>
      </c>
      <c r="Z461">
        <f t="shared" ref="Z461:AE461" si="114">P461+E461</f>
        <v>-100.03200000000001</v>
      </c>
      <c r="AA461">
        <f t="shared" si="114"/>
        <v>-62.698999999999998</v>
      </c>
      <c r="AB461">
        <f t="shared" si="114"/>
        <v>17.815999999999999</v>
      </c>
      <c r="AC461">
        <f t="shared" si="114"/>
        <v>15.06</v>
      </c>
      <c r="AD461">
        <f t="shared" si="114"/>
        <v>0.15200000000000002</v>
      </c>
      <c r="AE461">
        <f t="shared" si="114"/>
        <v>0.33899999999999997</v>
      </c>
    </row>
    <row r="462" spans="1:31" hidden="1" x14ac:dyDescent="0.25">
      <c r="A462">
        <v>20</v>
      </c>
      <c r="C462">
        <f>pil!D606</f>
        <v>5</v>
      </c>
      <c r="D462" t="str">
        <f>pil!E606</f>
        <v>Msup</v>
      </c>
      <c r="E462">
        <f>pil!F606</f>
        <v>-5.093</v>
      </c>
      <c r="F462">
        <f>pil!G606</f>
        <v>-3.9420000000000002</v>
      </c>
      <c r="G462">
        <f>pil!H606</f>
        <v>87.138000000000005</v>
      </c>
      <c r="H462">
        <f>pil!I606</f>
        <v>1.875</v>
      </c>
      <c r="I462">
        <f>pil!J606</f>
        <v>-2.6549999999999998</v>
      </c>
      <c r="J462">
        <f>pil!K606</f>
        <v>-5.9279999999999999</v>
      </c>
      <c r="L462">
        <v>20</v>
      </c>
      <c r="N462">
        <f>pil!D1110</f>
        <v>5</v>
      </c>
      <c r="O462" t="str">
        <f>pil!E1110</f>
        <v>Msup</v>
      </c>
      <c r="P462">
        <f>pil!F1110</f>
        <v>-37.168999999999997</v>
      </c>
      <c r="Q462">
        <f>pil!G1110</f>
        <v>-22.760999999999999</v>
      </c>
      <c r="R462">
        <f>pil!H1110</f>
        <v>-3.6949999999999998</v>
      </c>
      <c r="S462">
        <f>pil!I1110</f>
        <v>34.793999999999997</v>
      </c>
      <c r="T462">
        <f>pil!J1110</f>
        <v>1.5049999999999999</v>
      </c>
      <c r="U462">
        <f>pil!K1110</f>
        <v>3.36</v>
      </c>
      <c r="X462">
        <v>5</v>
      </c>
    </row>
    <row r="463" spans="1:31" hidden="1" x14ac:dyDescent="0.25">
      <c r="A463">
        <v>20</v>
      </c>
      <c r="D463" t="str">
        <f>pil!E607</f>
        <v>Minf</v>
      </c>
      <c r="E463">
        <f>pil!F607</f>
        <v>5.1740000000000004</v>
      </c>
      <c r="F463">
        <f>pil!G607</f>
        <v>4.0119999999999996</v>
      </c>
      <c r="G463">
        <f>pil!H607</f>
        <v>-77.61</v>
      </c>
      <c r="H463">
        <f>pil!I607</f>
        <v>-1.607</v>
      </c>
      <c r="I463">
        <f>pil!J607</f>
        <v>2.1269999999999998</v>
      </c>
      <c r="J463">
        <f>pil!K607</f>
        <v>4.7480000000000002</v>
      </c>
      <c r="L463">
        <v>20</v>
      </c>
      <c r="O463" t="str">
        <f>pil!E1111</f>
        <v>Minf</v>
      </c>
      <c r="P463">
        <f>pil!F1111</f>
        <v>36.671999999999997</v>
      </c>
      <c r="Q463">
        <f>pil!G1111</f>
        <v>22.417000000000002</v>
      </c>
      <c r="R463">
        <f>pil!H1111</f>
        <v>3.9430000000000001</v>
      </c>
      <c r="S463">
        <f>pil!I1111</f>
        <v>-36.542999999999999</v>
      </c>
      <c r="T463">
        <f>pil!J1111</f>
        <v>-1.5820000000000001</v>
      </c>
      <c r="U463">
        <f>pil!K1111</f>
        <v>-3.5310000000000001</v>
      </c>
    </row>
    <row r="464" spans="1:31" hidden="1" x14ac:dyDescent="0.25">
      <c r="A464">
        <v>20</v>
      </c>
      <c r="D464" t="str">
        <f>pil!E608</f>
        <v>V</v>
      </c>
      <c r="E464">
        <f>pil!F608</f>
        <v>-3.2080000000000002</v>
      </c>
      <c r="F464">
        <f>pil!G608</f>
        <v>-2.4860000000000002</v>
      </c>
      <c r="G464">
        <f>pil!H608</f>
        <v>50.959000000000003</v>
      </c>
      <c r="H464">
        <f>pil!I608</f>
        <v>1.085</v>
      </c>
      <c r="I464">
        <f>pil!J608</f>
        <v>-1.494</v>
      </c>
      <c r="J464">
        <f>pil!K608</f>
        <v>-3.3359999999999999</v>
      </c>
      <c r="L464">
        <v>20</v>
      </c>
      <c r="O464" t="str">
        <f>pil!E1112</f>
        <v>V</v>
      </c>
      <c r="P464">
        <f>pil!F1112</f>
        <v>-23.074999999999999</v>
      </c>
      <c r="Q464">
        <f>pil!G1112</f>
        <v>-14.118</v>
      </c>
      <c r="R464">
        <f>pil!H1112</f>
        <v>-2.387</v>
      </c>
      <c r="S464">
        <f>pil!I1112</f>
        <v>22.288</v>
      </c>
      <c r="T464">
        <f>pil!J1112</f>
        <v>0.96499999999999997</v>
      </c>
      <c r="U464">
        <f>pil!K1112</f>
        <v>2.153</v>
      </c>
    </row>
    <row r="465" spans="1:31" hidden="1" x14ac:dyDescent="0.25">
      <c r="A465">
        <v>20</v>
      </c>
      <c r="D465" t="str">
        <f>pil!E609</f>
        <v>N</v>
      </c>
      <c r="E465">
        <f>pil!F609</f>
        <v>-85.97</v>
      </c>
      <c r="F465">
        <f>pil!G609</f>
        <v>-58.459000000000003</v>
      </c>
      <c r="G465">
        <f>pil!H609</f>
        <v>52.606000000000002</v>
      </c>
      <c r="H465">
        <f>pil!I609</f>
        <v>1.1519999999999999</v>
      </c>
      <c r="I465">
        <f>pil!J609</f>
        <v>-1.3939999999999999</v>
      </c>
      <c r="J465">
        <f>pil!K609</f>
        <v>-3.1120000000000001</v>
      </c>
      <c r="L465">
        <v>20</v>
      </c>
      <c r="O465" t="str">
        <f>pil!E1113</f>
        <v>N</v>
      </c>
      <c r="P465">
        <f>pil!F1113</f>
        <v>-183.31800000000001</v>
      </c>
      <c r="Q465">
        <f>pil!G1113</f>
        <v>-111.822</v>
      </c>
      <c r="R465">
        <f>pil!H1113</f>
        <v>-5.3410000000000002</v>
      </c>
      <c r="S465">
        <f>pil!I1113</f>
        <v>46.045000000000002</v>
      </c>
      <c r="T465">
        <f>pil!J1113</f>
        <v>2.0049999999999999</v>
      </c>
      <c r="U465">
        <f>pil!K1113</f>
        <v>4.476</v>
      </c>
      <c r="Y465" t="s">
        <v>12</v>
      </c>
      <c r="Z465">
        <f t="shared" ref="Z465:AE465" si="115">P465+E465</f>
        <v>-269.28800000000001</v>
      </c>
      <c r="AA465">
        <f t="shared" si="115"/>
        <v>-170.28100000000001</v>
      </c>
      <c r="AB465">
        <f t="shared" si="115"/>
        <v>47.265000000000001</v>
      </c>
      <c r="AC465">
        <f t="shared" si="115"/>
        <v>47.197000000000003</v>
      </c>
      <c r="AD465">
        <f t="shared" si="115"/>
        <v>0.61099999999999999</v>
      </c>
      <c r="AE465">
        <f t="shared" si="115"/>
        <v>1.3639999999999999</v>
      </c>
    </row>
    <row r="466" spans="1:31" hidden="1" x14ac:dyDescent="0.25">
      <c r="A466">
        <v>20</v>
      </c>
      <c r="C466">
        <f>pil!D610</f>
        <v>4</v>
      </c>
      <c r="D466" t="str">
        <f>pil!E610</f>
        <v>Msup</v>
      </c>
      <c r="E466">
        <f>pil!F610</f>
        <v>-4.7380000000000004</v>
      </c>
      <c r="F466">
        <f>pil!G610</f>
        <v>-3.7909999999999999</v>
      </c>
      <c r="G466">
        <f>pil!H610</f>
        <v>121.431</v>
      </c>
      <c r="H466">
        <f>pil!I610</f>
        <v>2.7080000000000002</v>
      </c>
      <c r="I466">
        <f>pil!J610</f>
        <v>-3.645</v>
      </c>
      <c r="J466">
        <f>pil!K610</f>
        <v>-8.1370000000000005</v>
      </c>
      <c r="L466">
        <v>20</v>
      </c>
      <c r="N466">
        <f>pil!D1114</f>
        <v>4</v>
      </c>
      <c r="O466" t="str">
        <f>pil!E1114</f>
        <v>Msup</v>
      </c>
      <c r="P466">
        <f>pil!F1114</f>
        <v>-35.22</v>
      </c>
      <c r="Q466">
        <f>pil!G1114</f>
        <v>-21.504000000000001</v>
      </c>
      <c r="R466">
        <f>pil!H1114</f>
        <v>-5.2169999999999996</v>
      </c>
      <c r="S466">
        <f>pil!I1114</f>
        <v>50.142000000000003</v>
      </c>
      <c r="T466">
        <f>pil!J1114</f>
        <v>2.1560000000000001</v>
      </c>
      <c r="U466">
        <f>pil!K1114</f>
        <v>4.8129999999999997</v>
      </c>
      <c r="X466">
        <v>4</v>
      </c>
    </row>
    <row r="467" spans="1:31" hidden="1" x14ac:dyDescent="0.25">
      <c r="A467">
        <v>20</v>
      </c>
      <c r="D467" t="str">
        <f>pil!E611</f>
        <v>Minf</v>
      </c>
      <c r="E467">
        <f>pil!F611</f>
        <v>5.4820000000000002</v>
      </c>
      <c r="F467">
        <f>pil!G611</f>
        <v>4.2329999999999997</v>
      </c>
      <c r="G467">
        <f>pil!H611</f>
        <v>-100.258</v>
      </c>
      <c r="H467">
        <f>pil!I611</f>
        <v>-2.2829999999999999</v>
      </c>
      <c r="I467">
        <f>pil!J611</f>
        <v>2.8639999999999999</v>
      </c>
      <c r="J467">
        <f>pil!K611</f>
        <v>6.3929999999999998</v>
      </c>
      <c r="L467">
        <v>20</v>
      </c>
      <c r="O467" t="str">
        <f>pil!E1115</f>
        <v>Minf</v>
      </c>
      <c r="P467">
        <f>pil!F1115</f>
        <v>34.216000000000001</v>
      </c>
      <c r="Q467">
        <f>pil!G1115</f>
        <v>20.919</v>
      </c>
      <c r="R467">
        <f>pil!H1115</f>
        <v>5.1130000000000004</v>
      </c>
      <c r="S467">
        <f>pil!I1115</f>
        <v>-48.758000000000003</v>
      </c>
      <c r="T467">
        <f>pil!J1115</f>
        <v>-2.1</v>
      </c>
      <c r="U467">
        <f>pil!K1115</f>
        <v>-4.6890000000000001</v>
      </c>
    </row>
    <row r="468" spans="1:31" hidden="1" x14ac:dyDescent="0.25">
      <c r="A468">
        <v>20</v>
      </c>
      <c r="D468" t="str">
        <f>pil!E612</f>
        <v>V</v>
      </c>
      <c r="E468">
        <f>pil!F612</f>
        <v>-3.194</v>
      </c>
      <c r="F468">
        <f>pil!G612</f>
        <v>-2.5070000000000001</v>
      </c>
      <c r="G468">
        <f>pil!H612</f>
        <v>68.813999999999993</v>
      </c>
      <c r="H468">
        <f>pil!I612</f>
        <v>1.556</v>
      </c>
      <c r="I468">
        <f>pil!J612</f>
        <v>-2.0339999999999998</v>
      </c>
      <c r="J468">
        <f>pil!K612</f>
        <v>-4.5410000000000004</v>
      </c>
      <c r="L468">
        <v>20</v>
      </c>
      <c r="O468" t="str">
        <f>pil!E1116</f>
        <v>V</v>
      </c>
      <c r="P468">
        <f>pil!F1116</f>
        <v>-21.699000000000002</v>
      </c>
      <c r="Q468">
        <f>pil!G1116</f>
        <v>-13.257</v>
      </c>
      <c r="R468">
        <f>pil!H1116</f>
        <v>-3.2280000000000002</v>
      </c>
      <c r="S468">
        <f>pil!I1116</f>
        <v>30.904</v>
      </c>
      <c r="T468">
        <f>pil!J1116</f>
        <v>1.33</v>
      </c>
      <c r="U468">
        <f>pil!K1116</f>
        <v>2.9689999999999999</v>
      </c>
    </row>
    <row r="469" spans="1:31" hidden="1" x14ac:dyDescent="0.25">
      <c r="A469">
        <v>20</v>
      </c>
      <c r="D469" t="str">
        <f>pil!E613</f>
        <v>N</v>
      </c>
      <c r="E469">
        <f>pil!F613</f>
        <v>-137.821</v>
      </c>
      <c r="F469">
        <f>pil!G613</f>
        <v>-94.004000000000005</v>
      </c>
      <c r="G469">
        <f>pil!H613</f>
        <v>122.824</v>
      </c>
      <c r="H469">
        <f>pil!I613</f>
        <v>2.7240000000000002</v>
      </c>
      <c r="I469">
        <f>pil!J613</f>
        <v>-3.5209999999999999</v>
      </c>
      <c r="J469">
        <f>pil!K613</f>
        <v>-7.8609999999999998</v>
      </c>
      <c r="L469">
        <v>20</v>
      </c>
      <c r="O469" t="str">
        <f>pil!E1117</f>
        <v>N</v>
      </c>
      <c r="P469">
        <f>pil!F1117</f>
        <v>-305.08300000000003</v>
      </c>
      <c r="Q469">
        <f>pil!G1117</f>
        <v>-187.1</v>
      </c>
      <c r="R469">
        <f>pil!H1117</f>
        <v>-10.946</v>
      </c>
      <c r="S469">
        <f>pil!I1117</f>
        <v>98.700999999999993</v>
      </c>
      <c r="T469">
        <f>pil!J1117</f>
        <v>4.3179999999999996</v>
      </c>
      <c r="U469">
        <f>pil!K1117</f>
        <v>9.64</v>
      </c>
      <c r="Y469" t="s">
        <v>12</v>
      </c>
      <c r="Z469">
        <f t="shared" ref="Z469:AE469" si="116">P469+E469</f>
        <v>-442.904</v>
      </c>
      <c r="AA469">
        <f t="shared" si="116"/>
        <v>-281.10399999999998</v>
      </c>
      <c r="AB469">
        <f t="shared" si="116"/>
        <v>111.878</v>
      </c>
      <c r="AC469">
        <f t="shared" si="116"/>
        <v>101.425</v>
      </c>
      <c r="AD469">
        <f t="shared" si="116"/>
        <v>0.79699999999999971</v>
      </c>
      <c r="AE469">
        <f t="shared" si="116"/>
        <v>1.7790000000000008</v>
      </c>
    </row>
    <row r="470" spans="1:31" hidden="1" x14ac:dyDescent="0.25">
      <c r="A470">
        <v>20</v>
      </c>
      <c r="C470">
        <f>pil!D614</f>
        <v>3</v>
      </c>
      <c r="D470" t="str">
        <f>pil!E614</f>
        <v>Msup</v>
      </c>
      <c r="E470">
        <f>pil!F614</f>
        <v>-4.6139999999999999</v>
      </c>
      <c r="F470">
        <f>pil!G614</f>
        <v>-3.7010000000000001</v>
      </c>
      <c r="G470">
        <f>pil!H614</f>
        <v>139.18799999999999</v>
      </c>
      <c r="H470">
        <f>pil!I614</f>
        <v>2.9180000000000001</v>
      </c>
      <c r="I470">
        <f>pil!J614</f>
        <v>-4.3319999999999999</v>
      </c>
      <c r="J470">
        <f>pil!K614</f>
        <v>-9.6709999999999994</v>
      </c>
      <c r="L470">
        <v>20</v>
      </c>
      <c r="N470">
        <f>pil!D1118</f>
        <v>3</v>
      </c>
      <c r="O470" t="str">
        <f>pil!E1118</f>
        <v>Msup</v>
      </c>
      <c r="P470">
        <f>pil!F1118</f>
        <v>-32.021999999999998</v>
      </c>
      <c r="Q470">
        <f>pil!G1118</f>
        <v>-19.605</v>
      </c>
      <c r="R470">
        <f>pil!H1118</f>
        <v>-6.0270000000000001</v>
      </c>
      <c r="S470">
        <f>pil!I1118</f>
        <v>61.234999999999999</v>
      </c>
      <c r="T470">
        <f>pil!J1118</f>
        <v>2.5939999999999999</v>
      </c>
      <c r="U470">
        <f>pil!K1118</f>
        <v>5.7910000000000004</v>
      </c>
      <c r="X470">
        <v>3</v>
      </c>
    </row>
    <row r="471" spans="1:31" hidden="1" x14ac:dyDescent="0.25">
      <c r="A471">
        <v>20</v>
      </c>
      <c r="D471" t="str">
        <f>pil!E615</f>
        <v>Minf</v>
      </c>
      <c r="E471">
        <f>pil!F615</f>
        <v>5.4119999999999999</v>
      </c>
      <c r="F471">
        <f>pil!G615</f>
        <v>4.1399999999999997</v>
      </c>
      <c r="G471">
        <f>pil!H615</f>
        <v>-126.279</v>
      </c>
      <c r="H471">
        <f>pil!I615</f>
        <v>-2.718</v>
      </c>
      <c r="I471">
        <f>pil!J615</f>
        <v>3.8170000000000002</v>
      </c>
      <c r="J471">
        <f>pil!K615</f>
        <v>8.5239999999999991</v>
      </c>
      <c r="L471">
        <v>20</v>
      </c>
      <c r="O471" t="str">
        <f>pil!E1119</f>
        <v>Minf</v>
      </c>
      <c r="P471">
        <f>pil!F1119</f>
        <v>30.82</v>
      </c>
      <c r="Q471">
        <f>pil!G1119</f>
        <v>18.882999999999999</v>
      </c>
      <c r="R471">
        <f>pil!H1119</f>
        <v>5.9960000000000004</v>
      </c>
      <c r="S471">
        <f>pil!I1119</f>
        <v>-60.267000000000003</v>
      </c>
      <c r="T471">
        <f>pil!J1119</f>
        <v>-2.5619999999999998</v>
      </c>
      <c r="U471">
        <f>pil!K1119</f>
        <v>-5.72</v>
      </c>
    </row>
    <row r="472" spans="1:31" hidden="1" x14ac:dyDescent="0.25">
      <c r="A472">
        <v>20</v>
      </c>
      <c r="D472" t="str">
        <f>pil!E616</f>
        <v>V</v>
      </c>
      <c r="E472">
        <f>pil!F616</f>
        <v>-3.133</v>
      </c>
      <c r="F472">
        <f>pil!G616</f>
        <v>-2.4510000000000001</v>
      </c>
      <c r="G472">
        <f>pil!H616</f>
        <v>82.575000000000003</v>
      </c>
      <c r="H472">
        <f>pil!I616</f>
        <v>1.7569999999999999</v>
      </c>
      <c r="I472">
        <f>pil!J616</f>
        <v>-2.5470000000000002</v>
      </c>
      <c r="J472">
        <f>pil!K616</f>
        <v>-5.6859999999999999</v>
      </c>
      <c r="L472">
        <v>20</v>
      </c>
      <c r="O472" t="str">
        <f>pil!E1120</f>
        <v>V</v>
      </c>
      <c r="P472">
        <f>pil!F1120</f>
        <v>-19.638000000000002</v>
      </c>
      <c r="Q472">
        <f>pil!G1120</f>
        <v>-12.028</v>
      </c>
      <c r="R472">
        <f>pil!H1120</f>
        <v>-3.7570000000000001</v>
      </c>
      <c r="S472">
        <f>pil!I1120</f>
        <v>37.966999999999999</v>
      </c>
      <c r="T472">
        <f>pil!J1120</f>
        <v>1.611</v>
      </c>
      <c r="U472">
        <f>pil!K1120</f>
        <v>3.597</v>
      </c>
    </row>
    <row r="473" spans="1:31" hidden="1" x14ac:dyDescent="0.25">
      <c r="A473">
        <v>20</v>
      </c>
      <c r="D473" t="str">
        <f>pil!E617</f>
        <v>N</v>
      </c>
      <c r="E473">
        <f>pil!F617</f>
        <v>-189.851</v>
      </c>
      <c r="F473">
        <f>pil!G617</f>
        <v>-129.67500000000001</v>
      </c>
      <c r="G473">
        <f>pil!H617</f>
        <v>209.07599999999999</v>
      </c>
      <c r="H473">
        <f>pil!I617</f>
        <v>4.6449999999999996</v>
      </c>
      <c r="I473">
        <f>pil!J617</f>
        <v>-6.2350000000000003</v>
      </c>
      <c r="J473">
        <f>pil!K617</f>
        <v>-13.92</v>
      </c>
      <c r="L473">
        <v>20</v>
      </c>
      <c r="O473" t="str">
        <f>pil!E1121</f>
        <v>N</v>
      </c>
      <c r="P473">
        <f>pil!F1121</f>
        <v>-423.339</v>
      </c>
      <c r="Q473">
        <f>pil!G1121</f>
        <v>-260.28100000000001</v>
      </c>
      <c r="R473">
        <f>pil!H1121</f>
        <v>-17.745000000000001</v>
      </c>
      <c r="S473">
        <f>pil!I1121</f>
        <v>165.43799999999999</v>
      </c>
      <c r="T473">
        <f>pil!J1121</f>
        <v>7.2320000000000002</v>
      </c>
      <c r="U473">
        <f>pil!K1121</f>
        <v>16.143999999999998</v>
      </c>
      <c r="Y473" t="s">
        <v>12</v>
      </c>
      <c r="Z473">
        <f t="shared" ref="Z473:AE473" si="117">P473+E473</f>
        <v>-613.19000000000005</v>
      </c>
      <c r="AA473">
        <f t="shared" si="117"/>
        <v>-389.95600000000002</v>
      </c>
      <c r="AB473">
        <f t="shared" si="117"/>
        <v>191.33099999999999</v>
      </c>
      <c r="AC473">
        <f t="shared" si="117"/>
        <v>170.083</v>
      </c>
      <c r="AD473">
        <f t="shared" si="117"/>
        <v>0.99699999999999989</v>
      </c>
      <c r="AE473">
        <f t="shared" si="117"/>
        <v>2.2239999999999984</v>
      </c>
    </row>
    <row r="474" spans="1:31" hidden="1" x14ac:dyDescent="0.25">
      <c r="A474">
        <v>20</v>
      </c>
      <c r="C474">
        <f>pil!D618</f>
        <v>2</v>
      </c>
      <c r="D474" t="str">
        <f>pil!E618</f>
        <v>Msup</v>
      </c>
      <c r="E474">
        <f>pil!F618</f>
        <v>-4.9930000000000003</v>
      </c>
      <c r="F474">
        <f>pil!G618</f>
        <v>-4.0380000000000003</v>
      </c>
      <c r="G474">
        <f>pil!H618</f>
        <v>144.38900000000001</v>
      </c>
      <c r="H474">
        <f>pil!I618</f>
        <v>3.02</v>
      </c>
      <c r="I474">
        <f>pil!J618</f>
        <v>-4.5410000000000004</v>
      </c>
      <c r="J474">
        <f>pil!K618</f>
        <v>-10.129</v>
      </c>
      <c r="L474">
        <v>20</v>
      </c>
      <c r="N474">
        <f>pil!D1122</f>
        <v>2</v>
      </c>
      <c r="O474" t="str">
        <f>pil!E1122</f>
        <v>Msup</v>
      </c>
      <c r="P474">
        <f>pil!F1122</f>
        <v>-26.338999999999999</v>
      </c>
      <c r="Q474">
        <f>pil!G1122</f>
        <v>-16.245000000000001</v>
      </c>
      <c r="R474">
        <f>pil!H1122</f>
        <v>-6.577</v>
      </c>
      <c r="S474">
        <f>pil!I1122</f>
        <v>70.935000000000002</v>
      </c>
      <c r="T474">
        <f>pil!J1122</f>
        <v>2.9460000000000002</v>
      </c>
      <c r="U474">
        <f>pil!K1122</f>
        <v>6.5730000000000004</v>
      </c>
      <c r="X474">
        <v>2</v>
      </c>
    </row>
    <row r="475" spans="1:31" hidden="1" x14ac:dyDescent="0.25">
      <c r="A475">
        <v>20</v>
      </c>
      <c r="D475" t="str">
        <f>pil!E619</f>
        <v>Minf</v>
      </c>
      <c r="E475">
        <f>pil!F619</f>
        <v>6.9260000000000002</v>
      </c>
      <c r="F475">
        <f>pil!G619</f>
        <v>5.3079999999999998</v>
      </c>
      <c r="G475">
        <f>pil!H619</f>
        <v>-155.32900000000001</v>
      </c>
      <c r="H475">
        <f>pil!I619</f>
        <v>-2.8980000000000001</v>
      </c>
      <c r="I475">
        <f>pil!J619</f>
        <v>4.5090000000000003</v>
      </c>
      <c r="J475">
        <f>pil!K619</f>
        <v>10.061999999999999</v>
      </c>
      <c r="L475">
        <v>20</v>
      </c>
      <c r="O475" t="str">
        <f>pil!E1123</f>
        <v>Minf</v>
      </c>
      <c r="P475">
        <f>pil!F1123</f>
        <v>22.984999999999999</v>
      </c>
      <c r="Q475">
        <f>pil!G1123</f>
        <v>14.329000000000001</v>
      </c>
      <c r="R475">
        <f>pil!H1123</f>
        <v>6.8739999999999997</v>
      </c>
      <c r="S475">
        <f>pil!I1123</f>
        <v>-73.299000000000007</v>
      </c>
      <c r="T475">
        <f>pil!J1123</f>
        <v>-3.0569999999999999</v>
      </c>
      <c r="U475">
        <f>pil!K1123</f>
        <v>-6.8220000000000001</v>
      </c>
    </row>
    <row r="476" spans="1:31" hidden="1" x14ac:dyDescent="0.25">
      <c r="A476">
        <v>20</v>
      </c>
      <c r="D476" t="str">
        <f>pil!E620</f>
        <v>V</v>
      </c>
      <c r="E476">
        <f>pil!F620</f>
        <v>-3.7250000000000001</v>
      </c>
      <c r="F476">
        <f>pil!G620</f>
        <v>-2.92</v>
      </c>
      <c r="G476">
        <f>pil!H620</f>
        <v>93.388000000000005</v>
      </c>
      <c r="H476">
        <f>pil!I620</f>
        <v>1.8460000000000001</v>
      </c>
      <c r="I476">
        <f>pil!J620</f>
        <v>-2.8279999999999998</v>
      </c>
      <c r="J476">
        <f>pil!K620</f>
        <v>-6.31</v>
      </c>
      <c r="L476">
        <v>20</v>
      </c>
      <c r="O476" t="str">
        <f>pil!E1124</f>
        <v>V</v>
      </c>
      <c r="P476">
        <f>pil!F1124</f>
        <v>-15.414</v>
      </c>
      <c r="Q476">
        <f>pil!G1124</f>
        <v>-9.5540000000000003</v>
      </c>
      <c r="R476">
        <f>pil!H1124</f>
        <v>-4.2030000000000003</v>
      </c>
      <c r="S476">
        <f>pil!I1124</f>
        <v>45.072000000000003</v>
      </c>
      <c r="T476">
        <f>pil!J1124</f>
        <v>1.8759999999999999</v>
      </c>
      <c r="U476">
        <f>pil!K1124</f>
        <v>4.1859999999999999</v>
      </c>
    </row>
    <row r="477" spans="1:31" hidden="1" x14ac:dyDescent="0.25">
      <c r="A477">
        <v>20</v>
      </c>
      <c r="D477" t="str">
        <f>pil!E621</f>
        <v>N</v>
      </c>
      <c r="E477">
        <f>pil!F621</f>
        <v>-242.072</v>
      </c>
      <c r="F477">
        <f>pil!G621</f>
        <v>-165.494</v>
      </c>
      <c r="G477">
        <f>pil!H621</f>
        <v>308.27</v>
      </c>
      <c r="H477">
        <f>pil!I621</f>
        <v>6.8010000000000002</v>
      </c>
      <c r="I477">
        <f>pil!J621</f>
        <v>-9.4410000000000007</v>
      </c>
      <c r="J477">
        <f>pil!K621</f>
        <v>-21.076000000000001</v>
      </c>
      <c r="L477">
        <v>20</v>
      </c>
      <c r="O477" t="str">
        <f>pil!E1125</f>
        <v>N</v>
      </c>
      <c r="P477">
        <f>pil!F1125</f>
        <v>-536.10299999999995</v>
      </c>
      <c r="Q477">
        <f>pil!G1125</f>
        <v>-330.178</v>
      </c>
      <c r="R477">
        <f>pil!H1125</f>
        <v>-25.39</v>
      </c>
      <c r="S477">
        <f>pil!I1125</f>
        <v>244.91399999999999</v>
      </c>
      <c r="T477">
        <f>pil!J1125</f>
        <v>10.651</v>
      </c>
      <c r="U477">
        <f>pil!K1125</f>
        <v>23.777000000000001</v>
      </c>
      <c r="Y477" t="s">
        <v>12</v>
      </c>
      <c r="Z477">
        <f t="shared" ref="Z477:AE477" si="118">P477+E477</f>
        <v>-778.17499999999995</v>
      </c>
      <c r="AA477">
        <f t="shared" si="118"/>
        <v>-495.67200000000003</v>
      </c>
      <c r="AB477">
        <f t="shared" si="118"/>
        <v>282.88</v>
      </c>
      <c r="AC477">
        <f t="shared" si="118"/>
        <v>251.71499999999997</v>
      </c>
      <c r="AD477">
        <f t="shared" si="118"/>
        <v>1.2099999999999991</v>
      </c>
      <c r="AE477">
        <f t="shared" si="118"/>
        <v>2.7010000000000005</v>
      </c>
    </row>
    <row r="478" spans="1:31" hidden="1" x14ac:dyDescent="0.25">
      <c r="A478">
        <v>20</v>
      </c>
      <c r="C478">
        <f>pil!D622</f>
        <v>1</v>
      </c>
      <c r="D478" t="str">
        <f>pil!E622</f>
        <v>Msup</v>
      </c>
      <c r="E478">
        <f>pil!F622</f>
        <v>-3.3140000000000001</v>
      </c>
      <c r="F478">
        <f>pil!G622</f>
        <v>-2.7679999999999998</v>
      </c>
      <c r="G478">
        <f>pil!H622</f>
        <v>114.04300000000001</v>
      </c>
      <c r="H478">
        <f>pil!I622</f>
        <v>3.488</v>
      </c>
      <c r="I478">
        <f>pil!J622</f>
        <v>-4.4619999999999997</v>
      </c>
      <c r="J478">
        <f>pil!K622</f>
        <v>-9.9559999999999995</v>
      </c>
      <c r="L478">
        <v>20</v>
      </c>
      <c r="N478">
        <f>pil!D1126</f>
        <v>1</v>
      </c>
      <c r="O478" t="str">
        <f>pil!E1126</f>
        <v>Msup</v>
      </c>
      <c r="P478">
        <f>pil!F1126</f>
        <v>-11.484999999999999</v>
      </c>
      <c r="Q478">
        <f>pil!G1126</f>
        <v>-7.2359999999999998</v>
      </c>
      <c r="R478">
        <f>pil!H1126</f>
        <v>-4.55</v>
      </c>
      <c r="S478">
        <f>pil!I1126</f>
        <v>56.35</v>
      </c>
      <c r="T478">
        <f>pil!J1126</f>
        <v>2.2589999999999999</v>
      </c>
      <c r="U478">
        <f>pil!K1126</f>
        <v>5.0410000000000004</v>
      </c>
      <c r="X478">
        <v>1</v>
      </c>
    </row>
    <row r="479" spans="1:31" hidden="1" x14ac:dyDescent="0.25">
      <c r="A479">
        <v>20</v>
      </c>
      <c r="D479" t="str">
        <f>pil!E623</f>
        <v>Minf</v>
      </c>
      <c r="E479">
        <f>pil!F623</f>
        <v>2.8610000000000002</v>
      </c>
      <c r="F479">
        <f>pil!G623</f>
        <v>2.0790000000000002</v>
      </c>
      <c r="G479">
        <f>pil!H623</f>
        <v>-274.99099999999999</v>
      </c>
      <c r="H479">
        <f>pil!I623</f>
        <v>-7.3010000000000002</v>
      </c>
      <c r="I479">
        <f>pil!J623</f>
        <v>9.9009999999999998</v>
      </c>
      <c r="J479">
        <f>pil!K623</f>
        <v>22.094000000000001</v>
      </c>
      <c r="L479">
        <v>20</v>
      </c>
      <c r="O479" t="str">
        <f>pil!E1127</f>
        <v>Minf</v>
      </c>
      <c r="P479">
        <f>pil!F1127</f>
        <v>5.55</v>
      </c>
      <c r="Q479">
        <f>pil!G1127</f>
        <v>3.5009999999999999</v>
      </c>
      <c r="R479">
        <f>pil!H1127</f>
        <v>5.4249999999999998</v>
      </c>
      <c r="S479">
        <f>pil!I1127</f>
        <v>-66.022999999999996</v>
      </c>
      <c r="T479">
        <f>pil!J1127</f>
        <v>-2.6629999999999998</v>
      </c>
      <c r="U479">
        <f>pil!K1127</f>
        <v>-5.9420000000000002</v>
      </c>
    </row>
    <row r="480" spans="1:31" hidden="1" x14ac:dyDescent="0.25">
      <c r="A480">
        <v>20</v>
      </c>
      <c r="D480" t="str">
        <f>pil!E624</f>
        <v>V</v>
      </c>
      <c r="E480">
        <f>pil!F624</f>
        <v>-1.669</v>
      </c>
      <c r="F480">
        <f>pil!G624</f>
        <v>-1.31</v>
      </c>
      <c r="G480">
        <f>pil!H624</f>
        <v>105.011</v>
      </c>
      <c r="H480">
        <f>pil!I624</f>
        <v>2.9140000000000001</v>
      </c>
      <c r="I480">
        <f>pil!J624</f>
        <v>-3.8820000000000001</v>
      </c>
      <c r="J480">
        <f>pil!K624</f>
        <v>-8.6620000000000008</v>
      </c>
      <c r="L480">
        <v>20</v>
      </c>
      <c r="O480" t="str">
        <f>pil!E1128</f>
        <v>V</v>
      </c>
      <c r="P480">
        <f>pil!F1128</f>
        <v>-4.6040000000000001</v>
      </c>
      <c r="Q480">
        <f>pil!G1128</f>
        <v>-2.9020000000000001</v>
      </c>
      <c r="R480">
        <f>pil!H1128</f>
        <v>-2.6960000000000002</v>
      </c>
      <c r="S480">
        <f>pil!I1128</f>
        <v>33.073</v>
      </c>
      <c r="T480">
        <f>pil!J1128</f>
        <v>1.33</v>
      </c>
      <c r="U480">
        <f>pil!K1128</f>
        <v>2.968</v>
      </c>
    </row>
    <row r="481" spans="1:31" hidden="1" x14ac:dyDescent="0.25">
      <c r="A481">
        <v>20</v>
      </c>
      <c r="D481" t="str">
        <f>pil!E625</f>
        <v>N</v>
      </c>
      <c r="E481">
        <f>pil!F625</f>
        <v>-295.08</v>
      </c>
      <c r="F481">
        <f>pil!G625</f>
        <v>-201.85900000000001</v>
      </c>
      <c r="G481">
        <f>pil!H625</f>
        <v>408.96699999999998</v>
      </c>
      <c r="H481">
        <f>pil!I625</f>
        <v>9.2439999999999998</v>
      </c>
      <c r="I481">
        <f>pil!J625</f>
        <v>-12.946999999999999</v>
      </c>
      <c r="J481">
        <f>pil!K625</f>
        <v>-28.896999999999998</v>
      </c>
      <c r="L481">
        <v>20</v>
      </c>
      <c r="O481" t="str">
        <f>pil!E1129</f>
        <v>N</v>
      </c>
      <c r="P481">
        <f>pil!F1129</f>
        <v>-614.00800000000004</v>
      </c>
      <c r="Q481">
        <f>pil!G1129</f>
        <v>-379.75200000000001</v>
      </c>
      <c r="R481">
        <f>pil!H1129</f>
        <v>-32.512</v>
      </c>
      <c r="S481">
        <f>pil!I1129</f>
        <v>326.20699999999999</v>
      </c>
      <c r="T481">
        <f>pil!J1129</f>
        <v>14.061999999999999</v>
      </c>
      <c r="U481">
        <f>pil!K1129</f>
        <v>31.387</v>
      </c>
      <c r="Y481" t="s">
        <v>12</v>
      </c>
      <c r="Z481">
        <f t="shared" ref="Z481:AE481" si="119">P481+E481</f>
        <v>-909.08799999999997</v>
      </c>
      <c r="AA481">
        <f t="shared" si="119"/>
        <v>-581.61099999999999</v>
      </c>
      <c r="AB481">
        <f t="shared" si="119"/>
        <v>376.45499999999998</v>
      </c>
      <c r="AC481">
        <f t="shared" si="119"/>
        <v>335.45100000000002</v>
      </c>
      <c r="AD481">
        <f t="shared" si="119"/>
        <v>1.1150000000000002</v>
      </c>
      <c r="AE481">
        <f t="shared" si="119"/>
        <v>2.490000000000002</v>
      </c>
    </row>
    <row r="482" spans="1:31" hidden="1" x14ac:dyDescent="0.25">
      <c r="A482">
        <v>21</v>
      </c>
      <c r="C482">
        <f>pil!D410</f>
        <v>6</v>
      </c>
      <c r="D482" t="str">
        <f>pil!E410</f>
        <v>Msup</v>
      </c>
      <c r="E482">
        <f>pil!F410</f>
        <v>2.3809999999999998</v>
      </c>
      <c r="F482">
        <f>pil!G410</f>
        <v>1.5</v>
      </c>
      <c r="G482">
        <f>pil!H410</f>
        <v>23.113</v>
      </c>
      <c r="H482">
        <f>pil!I410</f>
        <v>0.23100000000000001</v>
      </c>
      <c r="I482">
        <f>pil!J410</f>
        <v>-0.35699999999999998</v>
      </c>
      <c r="J482">
        <f>pil!K410</f>
        <v>-0.79800000000000004</v>
      </c>
      <c r="L482">
        <v>21</v>
      </c>
      <c r="N482">
        <f>pil!D1130</f>
        <v>6</v>
      </c>
      <c r="O482" t="str">
        <f>pil!E1130</f>
        <v>Msup</v>
      </c>
      <c r="P482">
        <f>pil!F1130</f>
        <v>-73.956000000000003</v>
      </c>
      <c r="Q482">
        <f>pil!G1130</f>
        <v>-43.09</v>
      </c>
      <c r="R482">
        <f>pil!H1130</f>
        <v>-8.3889999999999993</v>
      </c>
      <c r="S482">
        <f>pil!I1130</f>
        <v>70.218999999999994</v>
      </c>
      <c r="T482">
        <f>pil!J1130</f>
        <v>3.0670000000000002</v>
      </c>
      <c r="U482">
        <f>pil!K1130</f>
        <v>6.8460000000000001</v>
      </c>
      <c r="W482" s="1">
        <f>L483</f>
        <v>21</v>
      </c>
      <c r="X482">
        <v>6</v>
      </c>
    </row>
    <row r="483" spans="1:31" hidden="1" x14ac:dyDescent="0.25">
      <c r="A483">
        <v>21</v>
      </c>
      <c r="D483" t="str">
        <f>pil!E411</f>
        <v>Minf</v>
      </c>
      <c r="E483">
        <f>pil!F411</f>
        <v>-2.3839999999999999</v>
      </c>
      <c r="F483">
        <f>pil!G411</f>
        <v>-1.5129999999999999</v>
      </c>
      <c r="G483">
        <f>pil!H411</f>
        <v>-14.202999999999999</v>
      </c>
      <c r="H483">
        <f>pil!I411</f>
        <v>-0.14699999999999999</v>
      </c>
      <c r="I483">
        <f>pil!J411</f>
        <v>0.20599999999999999</v>
      </c>
      <c r="J483">
        <f>pil!K411</f>
        <v>0.45900000000000002</v>
      </c>
      <c r="L483">
        <v>21</v>
      </c>
      <c r="O483" t="str">
        <f>pil!E1131</f>
        <v>Minf</v>
      </c>
      <c r="P483">
        <f>pil!F1131</f>
        <v>48.786000000000001</v>
      </c>
      <c r="Q483">
        <f>pil!G1131</f>
        <v>27.988</v>
      </c>
      <c r="R483">
        <f>pil!H1131</f>
        <v>4.72</v>
      </c>
      <c r="S483">
        <f>pil!I1131</f>
        <v>-35.308</v>
      </c>
      <c r="T483">
        <f>pil!J1131</f>
        <v>-1.45</v>
      </c>
      <c r="U483">
        <f>pil!K1131</f>
        <v>-3.2360000000000002</v>
      </c>
      <c r="X483" s="1"/>
    </row>
    <row r="484" spans="1:31" hidden="1" x14ac:dyDescent="0.25">
      <c r="A484">
        <v>21</v>
      </c>
      <c r="D484" t="str">
        <f>pil!E412</f>
        <v>V</v>
      </c>
      <c r="E484">
        <f>pil!F412</f>
        <v>1.4890000000000001</v>
      </c>
      <c r="F484">
        <f>pil!G412</f>
        <v>0.94099999999999995</v>
      </c>
      <c r="G484">
        <f>pil!H412</f>
        <v>11.637</v>
      </c>
      <c r="H484">
        <f>pil!I412</f>
        <v>0.11799999999999999</v>
      </c>
      <c r="I484">
        <f>pil!J412</f>
        <v>-0.17599999999999999</v>
      </c>
      <c r="J484">
        <f>pil!K412</f>
        <v>-0.39300000000000002</v>
      </c>
      <c r="L484">
        <v>21</v>
      </c>
      <c r="O484" t="str">
        <f>pil!E1132</f>
        <v>V</v>
      </c>
      <c r="P484">
        <f>pil!F1132</f>
        <v>-38.356999999999999</v>
      </c>
      <c r="Q484">
        <f>pil!G1132</f>
        <v>-22.212</v>
      </c>
      <c r="R484">
        <f>pil!H1132</f>
        <v>-4.0819999999999999</v>
      </c>
      <c r="S484">
        <f>pil!I1132</f>
        <v>32.664999999999999</v>
      </c>
      <c r="T484">
        <f>pil!J1132</f>
        <v>1.411</v>
      </c>
      <c r="U484">
        <f>pil!K1132</f>
        <v>3.1509999999999998</v>
      </c>
    </row>
    <row r="485" spans="1:31" hidden="1" x14ac:dyDescent="0.25">
      <c r="A485">
        <v>21</v>
      </c>
      <c r="D485" t="str">
        <f>pil!E413</f>
        <v>N</v>
      </c>
      <c r="E485">
        <f>pil!F413</f>
        <v>-47.790999999999997</v>
      </c>
      <c r="F485">
        <f>pil!G413</f>
        <v>-29.097000000000001</v>
      </c>
      <c r="G485">
        <f>pil!H413</f>
        <v>1.37</v>
      </c>
      <c r="H485">
        <f>pil!I413</f>
        <v>1.4E-2</v>
      </c>
      <c r="I485">
        <f>pil!J413</f>
        <v>-1.7999999999999999E-2</v>
      </c>
      <c r="J485">
        <f>pil!K413</f>
        <v>-4.1000000000000002E-2</v>
      </c>
      <c r="L485">
        <v>21</v>
      </c>
      <c r="O485" t="str">
        <f>pil!E1133</f>
        <v>N</v>
      </c>
      <c r="P485">
        <f>pil!F1133</f>
        <v>-175.739</v>
      </c>
      <c r="Q485">
        <f>pil!G1133</f>
        <v>-103.30800000000001</v>
      </c>
      <c r="R485">
        <f>pil!H1133</f>
        <v>-0.157</v>
      </c>
      <c r="S485">
        <f>pil!I1133</f>
        <v>2.097</v>
      </c>
      <c r="T485">
        <f>pil!J1133</f>
        <v>5.8999999999999997E-2</v>
      </c>
      <c r="U485">
        <f>pil!K1133</f>
        <v>0.13200000000000001</v>
      </c>
      <c r="Y485" t="s">
        <v>12</v>
      </c>
      <c r="Z485">
        <f t="shared" ref="Z485:AE485" si="120">P485+E485</f>
        <v>-223.53</v>
      </c>
      <c r="AA485">
        <f t="shared" si="120"/>
        <v>-132.405</v>
      </c>
      <c r="AB485">
        <f t="shared" si="120"/>
        <v>1.2130000000000001</v>
      </c>
      <c r="AC485">
        <f t="shared" si="120"/>
        <v>2.1109999999999998</v>
      </c>
      <c r="AD485">
        <f t="shared" si="120"/>
        <v>4.0999999999999995E-2</v>
      </c>
      <c r="AE485">
        <f t="shared" si="120"/>
        <v>9.0999999999999998E-2</v>
      </c>
    </row>
    <row r="486" spans="1:31" hidden="1" x14ac:dyDescent="0.25">
      <c r="A486">
        <v>21</v>
      </c>
      <c r="C486">
        <f>pil!D414</f>
        <v>5</v>
      </c>
      <c r="D486" t="str">
        <f>pil!E414</f>
        <v>Msup</v>
      </c>
      <c r="E486">
        <f>pil!F414</f>
        <v>2.2090000000000001</v>
      </c>
      <c r="F486">
        <f>pil!G414</f>
        <v>1.4139999999999999</v>
      </c>
      <c r="G486">
        <f>pil!H414</f>
        <v>21.922000000000001</v>
      </c>
      <c r="H486">
        <f>pil!I414</f>
        <v>0.20699999999999999</v>
      </c>
      <c r="I486">
        <f>pil!J414</f>
        <v>-0.36</v>
      </c>
      <c r="J486">
        <f>pil!K414</f>
        <v>-0.80300000000000005</v>
      </c>
      <c r="L486">
        <v>21</v>
      </c>
      <c r="N486">
        <f>pil!D1134</f>
        <v>5</v>
      </c>
      <c r="O486" t="str">
        <f>pil!E1134</f>
        <v>Msup</v>
      </c>
      <c r="P486">
        <f>pil!F1134</f>
        <v>-31.716999999999999</v>
      </c>
      <c r="Q486">
        <f>pil!G1134</f>
        <v>-17.995999999999999</v>
      </c>
      <c r="R486">
        <f>pil!H1134</f>
        <v>-9.8670000000000009</v>
      </c>
      <c r="S486">
        <f>pil!I1134</f>
        <v>96.745000000000005</v>
      </c>
      <c r="T486">
        <f>pil!J1134</f>
        <v>4.1470000000000002</v>
      </c>
      <c r="U486">
        <f>pil!K1134</f>
        <v>9.2579999999999991</v>
      </c>
      <c r="X486">
        <v>5</v>
      </c>
    </row>
    <row r="487" spans="1:31" hidden="1" x14ac:dyDescent="0.25">
      <c r="A487">
        <v>21</v>
      </c>
      <c r="D487" t="str">
        <f>pil!E415</f>
        <v>Minf</v>
      </c>
      <c r="E487">
        <f>pil!F415</f>
        <v>-2.0910000000000002</v>
      </c>
      <c r="F487">
        <f>pil!G415</f>
        <v>-1.335</v>
      </c>
      <c r="G487">
        <f>pil!H415</f>
        <v>-17.817</v>
      </c>
      <c r="H487">
        <f>pil!I415</f>
        <v>-0.16700000000000001</v>
      </c>
      <c r="I487">
        <f>pil!J415</f>
        <v>0.27600000000000002</v>
      </c>
      <c r="J487">
        <f>pil!K415</f>
        <v>0.61699999999999999</v>
      </c>
      <c r="L487">
        <v>21</v>
      </c>
      <c r="O487" t="str">
        <f>pil!E1135</f>
        <v>Minf</v>
      </c>
      <c r="P487">
        <f>pil!F1135</f>
        <v>38.768999999999998</v>
      </c>
      <c r="Q487">
        <f>pil!G1135</f>
        <v>22.266999999999999</v>
      </c>
      <c r="R487">
        <f>pil!H1135</f>
        <v>9.923</v>
      </c>
      <c r="S487">
        <f>pil!I1135</f>
        <v>-92.341999999999999</v>
      </c>
      <c r="T487">
        <f>pil!J1135</f>
        <v>-3.9620000000000002</v>
      </c>
      <c r="U487">
        <f>pil!K1135</f>
        <v>-8.8450000000000006</v>
      </c>
    </row>
    <row r="488" spans="1:31" hidden="1" x14ac:dyDescent="0.25">
      <c r="A488">
        <v>21</v>
      </c>
      <c r="D488" t="str">
        <f>pil!E416</f>
        <v>V</v>
      </c>
      <c r="E488">
        <f>pil!F416</f>
        <v>1.3440000000000001</v>
      </c>
      <c r="F488">
        <f>pil!G416</f>
        <v>0.85899999999999999</v>
      </c>
      <c r="G488">
        <f>pil!H416</f>
        <v>12.353999999999999</v>
      </c>
      <c r="H488">
        <f>pil!I416</f>
        <v>0.11600000000000001</v>
      </c>
      <c r="I488">
        <f>pil!J416</f>
        <v>-0.19900000000000001</v>
      </c>
      <c r="J488">
        <f>pil!K416</f>
        <v>-0.44400000000000001</v>
      </c>
      <c r="L488">
        <v>21</v>
      </c>
      <c r="O488" t="str">
        <f>pil!E1136</f>
        <v>V</v>
      </c>
      <c r="P488">
        <f>pil!F1136</f>
        <v>-22.027000000000001</v>
      </c>
      <c r="Q488">
        <f>pil!G1136</f>
        <v>-12.582000000000001</v>
      </c>
      <c r="R488">
        <f>pil!H1136</f>
        <v>-6.1719999999999997</v>
      </c>
      <c r="S488">
        <f>pil!I1136</f>
        <v>58.905000000000001</v>
      </c>
      <c r="T488">
        <f>pil!J1136</f>
        <v>2.5339999999999998</v>
      </c>
      <c r="U488">
        <f>pil!K1136</f>
        <v>5.657</v>
      </c>
    </row>
    <row r="489" spans="1:31" hidden="1" x14ac:dyDescent="0.25">
      <c r="A489">
        <v>21</v>
      </c>
      <c r="D489" t="str">
        <f>pil!E417</f>
        <v>N</v>
      </c>
      <c r="E489">
        <f>pil!F417</f>
        <v>-102.104</v>
      </c>
      <c r="F489">
        <f>pil!G417</f>
        <v>-62.465000000000003</v>
      </c>
      <c r="G489">
        <f>pil!H417</f>
        <v>3.24</v>
      </c>
      <c r="H489">
        <f>pil!I417</f>
        <v>3.2000000000000001E-2</v>
      </c>
      <c r="I489">
        <f>pil!J417</f>
        <v>-4.5999999999999999E-2</v>
      </c>
      <c r="J489">
        <f>pil!K417</f>
        <v>-0.104</v>
      </c>
      <c r="L489">
        <v>21</v>
      </c>
      <c r="O489" t="str">
        <f>pil!E1137</f>
        <v>N</v>
      </c>
      <c r="P489">
        <f>pil!F1137</f>
        <v>-416.71499999999997</v>
      </c>
      <c r="Q489">
        <f>pil!G1137</f>
        <v>-249.24600000000001</v>
      </c>
      <c r="R489">
        <f>pil!H1137</f>
        <v>0.70899999999999996</v>
      </c>
      <c r="S489">
        <f>pil!I1137</f>
        <v>-5.6609999999999996</v>
      </c>
      <c r="T489">
        <f>pil!J1137</f>
        <v>-0.19600000000000001</v>
      </c>
      <c r="U489">
        <f>pil!K1137</f>
        <v>-0.438</v>
      </c>
      <c r="Y489" t="s">
        <v>12</v>
      </c>
      <c r="Z489">
        <f t="shared" ref="Z489:AE489" si="121">P489+E489</f>
        <v>-518.81899999999996</v>
      </c>
      <c r="AA489">
        <f t="shared" si="121"/>
        <v>-311.71100000000001</v>
      </c>
      <c r="AB489">
        <f t="shared" si="121"/>
        <v>3.9490000000000003</v>
      </c>
      <c r="AC489">
        <f t="shared" si="121"/>
        <v>-5.6289999999999996</v>
      </c>
      <c r="AD489">
        <f t="shared" si="121"/>
        <v>-0.24199999999999999</v>
      </c>
      <c r="AE489">
        <f t="shared" si="121"/>
        <v>-0.54200000000000004</v>
      </c>
    </row>
    <row r="490" spans="1:31" hidden="1" x14ac:dyDescent="0.25">
      <c r="A490">
        <v>21</v>
      </c>
      <c r="C490">
        <f>pil!D418</f>
        <v>4</v>
      </c>
      <c r="D490" t="str">
        <f>pil!E418</f>
        <v>Msup</v>
      </c>
      <c r="E490">
        <f>pil!F418</f>
        <v>1.992</v>
      </c>
      <c r="F490">
        <f>pil!G418</f>
        <v>1.2609999999999999</v>
      </c>
      <c r="G490">
        <f>pil!H418</f>
        <v>23.728000000000002</v>
      </c>
      <c r="H490">
        <f>pil!I418</f>
        <v>0.22900000000000001</v>
      </c>
      <c r="I490">
        <f>pil!J418</f>
        <v>-0.39</v>
      </c>
      <c r="J490">
        <f>pil!K418</f>
        <v>-0.87</v>
      </c>
      <c r="L490">
        <v>21</v>
      </c>
      <c r="N490">
        <f>pil!D1138</f>
        <v>4</v>
      </c>
      <c r="O490" t="str">
        <f>pil!E1138</f>
        <v>Msup</v>
      </c>
      <c r="P490">
        <f>pil!F1138</f>
        <v>-43.332999999999998</v>
      </c>
      <c r="Q490">
        <f>pil!G1138</f>
        <v>-24.983000000000001</v>
      </c>
      <c r="R490">
        <f>pil!H1138</f>
        <v>-14.499000000000001</v>
      </c>
      <c r="S490">
        <f>pil!I1138</f>
        <v>139.90600000000001</v>
      </c>
      <c r="T490">
        <f>pil!J1138</f>
        <v>5.9779999999999998</v>
      </c>
      <c r="U490">
        <f>pil!K1138</f>
        <v>13.345000000000001</v>
      </c>
      <c r="X490">
        <v>4</v>
      </c>
    </row>
    <row r="491" spans="1:31" hidden="1" x14ac:dyDescent="0.25">
      <c r="A491">
        <v>21</v>
      </c>
      <c r="D491" t="str">
        <f>pil!E419</f>
        <v>Minf</v>
      </c>
      <c r="E491">
        <f>pil!F419</f>
        <v>-1.903</v>
      </c>
      <c r="F491">
        <f>pil!G419</f>
        <v>-1.208</v>
      </c>
      <c r="G491">
        <f>pil!H419</f>
        <v>-19.989000000000001</v>
      </c>
      <c r="H491">
        <f>pil!I419</f>
        <v>-0.2</v>
      </c>
      <c r="I491">
        <f>pil!J419</f>
        <v>0.318</v>
      </c>
      <c r="J491">
        <f>pil!K419</f>
        <v>0.70899999999999996</v>
      </c>
      <c r="L491">
        <v>21</v>
      </c>
      <c r="O491" t="str">
        <f>pil!E1139</f>
        <v>Minf</v>
      </c>
      <c r="P491">
        <f>pil!F1139</f>
        <v>40.58</v>
      </c>
      <c r="Q491">
        <f>pil!G1139</f>
        <v>23.338999999999999</v>
      </c>
      <c r="R491">
        <f>pil!H1139</f>
        <v>12.888</v>
      </c>
      <c r="S491">
        <f>pil!I1139</f>
        <v>-120.18600000000001</v>
      </c>
      <c r="T491">
        <f>pil!J1139</f>
        <v>-5.1710000000000003</v>
      </c>
      <c r="U491">
        <f>pil!K1139</f>
        <v>-11.544</v>
      </c>
    </row>
    <row r="492" spans="1:31" hidden="1" x14ac:dyDescent="0.25">
      <c r="A492">
        <v>21</v>
      </c>
      <c r="D492" t="str">
        <f>pil!E420</f>
        <v>V</v>
      </c>
      <c r="E492">
        <f>pil!F420</f>
        <v>1.2170000000000001</v>
      </c>
      <c r="F492">
        <f>pil!G420</f>
        <v>0.77200000000000002</v>
      </c>
      <c r="G492">
        <f>pil!H420</f>
        <v>13.581</v>
      </c>
      <c r="H492">
        <f>pil!I420</f>
        <v>0.13400000000000001</v>
      </c>
      <c r="I492">
        <f>pil!J420</f>
        <v>-0.221</v>
      </c>
      <c r="J492">
        <f>pil!K420</f>
        <v>-0.49399999999999999</v>
      </c>
      <c r="L492">
        <v>21</v>
      </c>
      <c r="O492" t="str">
        <f>pil!E1140</f>
        <v>V</v>
      </c>
      <c r="P492">
        <f>pil!F1140</f>
        <v>-26.222999999999999</v>
      </c>
      <c r="Q492">
        <f>pil!G1140</f>
        <v>-15.1</v>
      </c>
      <c r="R492">
        <f>pil!H1140</f>
        <v>-8.548</v>
      </c>
      <c r="S492">
        <f>pil!I1140</f>
        <v>81.132999999999996</v>
      </c>
      <c r="T492">
        <f>pil!J1140</f>
        <v>3.484</v>
      </c>
      <c r="U492">
        <f>pil!K1140</f>
        <v>7.7779999999999996</v>
      </c>
    </row>
    <row r="493" spans="1:31" hidden="1" x14ac:dyDescent="0.25">
      <c r="A493">
        <v>21</v>
      </c>
      <c r="D493" t="str">
        <f>pil!E421</f>
        <v>N</v>
      </c>
      <c r="E493">
        <f>pil!F421</f>
        <v>-156.49299999999999</v>
      </c>
      <c r="F493">
        <f>pil!G421</f>
        <v>-95.864000000000004</v>
      </c>
      <c r="G493">
        <f>pil!H421</f>
        <v>6.3540000000000001</v>
      </c>
      <c r="H493">
        <f>pil!I421</f>
        <v>6.2E-2</v>
      </c>
      <c r="I493">
        <f>pil!J421</f>
        <v>-9.8000000000000004E-2</v>
      </c>
      <c r="J493">
        <f>pil!K421</f>
        <v>-0.219</v>
      </c>
      <c r="L493">
        <v>21</v>
      </c>
      <c r="O493" t="str">
        <f>pil!E1141</f>
        <v>N</v>
      </c>
      <c r="P493">
        <f>pil!F1141</f>
        <v>-661.59699999999998</v>
      </c>
      <c r="Q493">
        <f>pil!G1141</f>
        <v>-398.27199999999999</v>
      </c>
      <c r="R493">
        <f>pil!H1141</f>
        <v>1.4279999999999999</v>
      </c>
      <c r="S493">
        <f>pil!I1141</f>
        <v>-11.914</v>
      </c>
      <c r="T493">
        <f>pil!J1141</f>
        <v>-0.49399999999999999</v>
      </c>
      <c r="U493">
        <f>pil!K1141</f>
        <v>-1.103</v>
      </c>
      <c r="Y493" t="s">
        <v>12</v>
      </c>
      <c r="Z493">
        <f t="shared" ref="Z493:AE493" si="122">P493+E493</f>
        <v>-818.08999999999992</v>
      </c>
      <c r="AA493">
        <f t="shared" si="122"/>
        <v>-494.13599999999997</v>
      </c>
      <c r="AB493">
        <f t="shared" si="122"/>
        <v>7.782</v>
      </c>
      <c r="AC493">
        <f t="shared" si="122"/>
        <v>-11.852</v>
      </c>
      <c r="AD493">
        <f t="shared" si="122"/>
        <v>-0.59199999999999997</v>
      </c>
      <c r="AE493">
        <f t="shared" si="122"/>
        <v>-1.3220000000000001</v>
      </c>
    </row>
    <row r="494" spans="1:31" hidden="1" x14ac:dyDescent="0.25">
      <c r="A494">
        <v>21</v>
      </c>
      <c r="C494">
        <f>pil!D422</f>
        <v>3</v>
      </c>
      <c r="D494" t="str">
        <f>pil!E422</f>
        <v>Msup</v>
      </c>
      <c r="E494">
        <f>pil!F422</f>
        <v>1.8879999999999999</v>
      </c>
      <c r="F494">
        <f>pil!G422</f>
        <v>1.1890000000000001</v>
      </c>
      <c r="G494">
        <f>pil!H422</f>
        <v>26.620999999999999</v>
      </c>
      <c r="H494">
        <f>pil!I422</f>
        <v>0.24099999999999999</v>
      </c>
      <c r="I494">
        <f>pil!J422</f>
        <v>-0.44500000000000001</v>
      </c>
      <c r="J494">
        <f>pil!K422</f>
        <v>-0.99399999999999999</v>
      </c>
      <c r="L494">
        <v>21</v>
      </c>
      <c r="N494">
        <f>pil!D1142</f>
        <v>3</v>
      </c>
      <c r="O494" t="str">
        <f>pil!E1142</f>
        <v>Msup</v>
      </c>
      <c r="P494">
        <f>pil!F1142</f>
        <v>-34.770000000000003</v>
      </c>
      <c r="Q494">
        <f>pil!G1142</f>
        <v>-19.899999999999999</v>
      </c>
      <c r="R494">
        <f>pil!H1142</f>
        <v>-16.027999999999999</v>
      </c>
      <c r="S494">
        <f>pil!I1142</f>
        <v>165.22300000000001</v>
      </c>
      <c r="T494">
        <f>pil!J1142</f>
        <v>6.9550000000000001</v>
      </c>
      <c r="U494">
        <f>pil!K1142</f>
        <v>15.526</v>
      </c>
      <c r="X494">
        <v>3</v>
      </c>
    </row>
    <row r="495" spans="1:31" hidden="1" x14ac:dyDescent="0.25">
      <c r="A495">
        <v>21</v>
      </c>
      <c r="D495" t="str">
        <f>pil!E423</f>
        <v>Minf</v>
      </c>
      <c r="E495">
        <f>pil!F423</f>
        <v>-1.7270000000000001</v>
      </c>
      <c r="F495">
        <f>pil!G423</f>
        <v>-1.0920000000000001</v>
      </c>
      <c r="G495">
        <f>pil!H423</f>
        <v>-23.917999999999999</v>
      </c>
      <c r="H495">
        <f>pil!I423</f>
        <v>-0.224</v>
      </c>
      <c r="I495">
        <f>pil!J423</f>
        <v>0.39300000000000002</v>
      </c>
      <c r="J495">
        <f>pil!K423</f>
        <v>0.878</v>
      </c>
      <c r="L495">
        <v>21</v>
      </c>
      <c r="O495" t="str">
        <f>pil!E1143</f>
        <v>Minf</v>
      </c>
      <c r="P495">
        <f>pil!F1143</f>
        <v>31.649000000000001</v>
      </c>
      <c r="Q495">
        <f>pil!G1143</f>
        <v>18.138000000000002</v>
      </c>
      <c r="R495">
        <f>pil!H1143</f>
        <v>15.115</v>
      </c>
      <c r="S495">
        <f>pil!I1143</f>
        <v>-149.898</v>
      </c>
      <c r="T495">
        <f>pil!J1143</f>
        <v>-6.3840000000000003</v>
      </c>
      <c r="U495">
        <f>pil!K1143</f>
        <v>-14.253</v>
      </c>
    </row>
    <row r="496" spans="1:31" hidden="1" x14ac:dyDescent="0.25">
      <c r="A496">
        <v>21</v>
      </c>
      <c r="D496" t="str">
        <f>pil!E424</f>
        <v>V</v>
      </c>
      <c r="E496">
        <f>pil!F424</f>
        <v>1.1299999999999999</v>
      </c>
      <c r="F496">
        <f>pil!G424</f>
        <v>0.71299999999999997</v>
      </c>
      <c r="G496">
        <f>pil!H424</f>
        <v>15.727</v>
      </c>
      <c r="H496">
        <f>pil!I424</f>
        <v>0.14499999999999999</v>
      </c>
      <c r="I496">
        <f>pil!J424</f>
        <v>-0.26200000000000001</v>
      </c>
      <c r="J496">
        <f>pil!K424</f>
        <v>-0.58499999999999996</v>
      </c>
      <c r="L496">
        <v>21</v>
      </c>
      <c r="O496" t="str">
        <f>pil!E1144</f>
        <v>V</v>
      </c>
      <c r="P496">
        <f>pil!F1144</f>
        <v>-20.756</v>
      </c>
      <c r="Q496">
        <f>pil!G1144</f>
        <v>-11.887</v>
      </c>
      <c r="R496">
        <f>pil!H1144</f>
        <v>-9.7219999999999995</v>
      </c>
      <c r="S496">
        <f>pil!I1144</f>
        <v>98.355000000000004</v>
      </c>
      <c r="T496">
        <f>pil!J1144</f>
        <v>4.1680000000000001</v>
      </c>
      <c r="U496">
        <f>pil!K1144</f>
        <v>9.3059999999999992</v>
      </c>
    </row>
    <row r="497" spans="1:31" hidden="1" x14ac:dyDescent="0.25">
      <c r="A497">
        <v>21</v>
      </c>
      <c r="D497" t="str">
        <f>pil!E425</f>
        <v>N</v>
      </c>
      <c r="E497">
        <f>pil!F425</f>
        <v>-210.857</v>
      </c>
      <c r="F497">
        <f>pil!G425</f>
        <v>-129.24100000000001</v>
      </c>
      <c r="G497">
        <f>pil!H425</f>
        <v>10.082000000000001</v>
      </c>
      <c r="H497">
        <f>pil!I425</f>
        <v>9.8000000000000004E-2</v>
      </c>
      <c r="I497">
        <f>pil!J425</f>
        <v>-0.16300000000000001</v>
      </c>
      <c r="J497">
        <f>pil!K425</f>
        <v>-0.36299999999999999</v>
      </c>
      <c r="L497">
        <v>21</v>
      </c>
      <c r="O497" t="str">
        <f>pil!E1145</f>
        <v>N</v>
      </c>
      <c r="P497">
        <f>pil!F1145</f>
        <v>-909.79499999999996</v>
      </c>
      <c r="Q497">
        <f>pil!G1145</f>
        <v>-549.274</v>
      </c>
      <c r="R497">
        <f>pil!H1145</f>
        <v>2.6179999999999999</v>
      </c>
      <c r="S497">
        <f>pil!I1145</f>
        <v>-23.472000000000001</v>
      </c>
      <c r="T497">
        <f>pil!J1145</f>
        <v>-1.024</v>
      </c>
      <c r="U497">
        <f>pil!K1145</f>
        <v>-2.286</v>
      </c>
      <c r="Y497" t="s">
        <v>12</v>
      </c>
      <c r="Z497">
        <f t="shared" ref="Z497:AE497" si="123">P497+E497</f>
        <v>-1120.652</v>
      </c>
      <c r="AA497">
        <f t="shared" si="123"/>
        <v>-678.51499999999999</v>
      </c>
      <c r="AB497">
        <f t="shared" si="123"/>
        <v>12.700000000000001</v>
      </c>
      <c r="AC497">
        <f t="shared" si="123"/>
        <v>-23.374000000000002</v>
      </c>
      <c r="AD497">
        <f t="shared" si="123"/>
        <v>-1.1870000000000001</v>
      </c>
      <c r="AE497">
        <f t="shared" si="123"/>
        <v>-2.649</v>
      </c>
    </row>
    <row r="498" spans="1:31" hidden="1" x14ac:dyDescent="0.25">
      <c r="A498">
        <v>21</v>
      </c>
      <c r="C498">
        <f>pil!D426</f>
        <v>2</v>
      </c>
      <c r="D498" t="str">
        <f>pil!E426</f>
        <v>Msup</v>
      </c>
      <c r="E498">
        <f>pil!F426</f>
        <v>1.7250000000000001</v>
      </c>
      <c r="F498">
        <f>pil!G426</f>
        <v>1.069</v>
      </c>
      <c r="G498">
        <f>pil!H426</f>
        <v>26.044</v>
      </c>
      <c r="H498">
        <f>pil!I426</f>
        <v>0.23300000000000001</v>
      </c>
      <c r="I498">
        <f>pil!J426</f>
        <v>-0.437</v>
      </c>
      <c r="J498">
        <f>pil!K426</f>
        <v>-0.97399999999999998</v>
      </c>
      <c r="L498">
        <v>21</v>
      </c>
      <c r="N498">
        <f>pil!D1146</f>
        <v>2</v>
      </c>
      <c r="O498" t="str">
        <f>pil!E1146</f>
        <v>Msup</v>
      </c>
      <c r="P498">
        <f>pil!F1146</f>
        <v>-32.982999999999997</v>
      </c>
      <c r="Q498">
        <f>pil!G1146</f>
        <v>-18.61</v>
      </c>
      <c r="R498">
        <f>pil!H1146</f>
        <v>-16.666</v>
      </c>
      <c r="S498">
        <f>pil!I1146</f>
        <v>179.97200000000001</v>
      </c>
      <c r="T498">
        <f>pil!J1146</f>
        <v>7.4390000000000001</v>
      </c>
      <c r="U498">
        <f>pil!K1146</f>
        <v>16.597000000000001</v>
      </c>
      <c r="X498">
        <v>2</v>
      </c>
    </row>
    <row r="499" spans="1:31" hidden="1" x14ac:dyDescent="0.25">
      <c r="A499">
        <v>21</v>
      </c>
      <c r="D499" t="str">
        <f>pil!E427</f>
        <v>Minf</v>
      </c>
      <c r="E499">
        <f>pil!F427</f>
        <v>-1.5680000000000001</v>
      </c>
      <c r="F499">
        <f>pil!G427</f>
        <v>-0.96799999999999997</v>
      </c>
      <c r="G499">
        <f>pil!H427</f>
        <v>-27.431999999999999</v>
      </c>
      <c r="H499">
        <f>pil!I427</f>
        <v>-0.224</v>
      </c>
      <c r="I499">
        <f>pil!J427</f>
        <v>0.433</v>
      </c>
      <c r="J499">
        <f>pil!K427</f>
        <v>0.96499999999999997</v>
      </c>
      <c r="L499">
        <v>21</v>
      </c>
      <c r="O499" t="str">
        <f>pil!E1147</f>
        <v>Minf</v>
      </c>
      <c r="P499">
        <f>pil!F1147</f>
        <v>37.024000000000001</v>
      </c>
      <c r="Q499">
        <f>pil!G1147</f>
        <v>20.849</v>
      </c>
      <c r="R499">
        <f>pil!H1147</f>
        <v>17.454000000000001</v>
      </c>
      <c r="S499">
        <f>pil!I1147</f>
        <v>-175.35</v>
      </c>
      <c r="T499">
        <f>pil!J1147</f>
        <v>-7.4089999999999998</v>
      </c>
      <c r="U499">
        <f>pil!K1147</f>
        <v>-16.533000000000001</v>
      </c>
    </row>
    <row r="500" spans="1:31" hidden="1" x14ac:dyDescent="0.25">
      <c r="A500">
        <v>21</v>
      </c>
      <c r="D500" t="str">
        <f>pil!E428</f>
        <v>V</v>
      </c>
      <c r="E500">
        <f>pil!F428</f>
        <v>1.0289999999999999</v>
      </c>
      <c r="F500">
        <f>pil!G428</f>
        <v>0.63700000000000001</v>
      </c>
      <c r="G500">
        <f>pil!H428</f>
        <v>16.661000000000001</v>
      </c>
      <c r="H500">
        <f>pil!I428</f>
        <v>0.14199999999999999</v>
      </c>
      <c r="I500">
        <f>pil!J428</f>
        <v>-0.27200000000000002</v>
      </c>
      <c r="J500">
        <f>pil!K428</f>
        <v>-0.60599999999999998</v>
      </c>
      <c r="L500">
        <v>21</v>
      </c>
      <c r="O500" t="str">
        <f>pil!E1148</f>
        <v>V</v>
      </c>
      <c r="P500">
        <f>pil!F1148</f>
        <v>-21.876999999999999</v>
      </c>
      <c r="Q500">
        <f>pil!G1148</f>
        <v>-12.331</v>
      </c>
      <c r="R500">
        <f>pil!H1148</f>
        <v>-10.653</v>
      </c>
      <c r="S500">
        <f>pil!I1148</f>
        <v>110.944</v>
      </c>
      <c r="T500">
        <f>pil!J1148</f>
        <v>4.6399999999999997</v>
      </c>
      <c r="U500">
        <f>pil!K1148</f>
        <v>10.353</v>
      </c>
    </row>
    <row r="501" spans="1:31" hidden="1" x14ac:dyDescent="0.25">
      <c r="A501">
        <v>21</v>
      </c>
      <c r="D501" t="str">
        <f>pil!E429</f>
        <v>N</v>
      </c>
      <c r="E501">
        <f>pil!F429</f>
        <v>-265.18099999999998</v>
      </c>
      <c r="F501">
        <f>pil!G429</f>
        <v>-162.583</v>
      </c>
      <c r="G501">
        <f>pil!H429</f>
        <v>14.401</v>
      </c>
      <c r="H501">
        <f>pil!I429</f>
        <v>0.13800000000000001</v>
      </c>
      <c r="I501">
        <f>pil!J429</f>
        <v>-0.23799999999999999</v>
      </c>
      <c r="J501">
        <f>pil!K429</f>
        <v>-0.53100000000000003</v>
      </c>
      <c r="L501">
        <v>21</v>
      </c>
      <c r="O501" t="str">
        <f>pil!E1149</f>
        <v>N</v>
      </c>
      <c r="P501">
        <f>pil!F1149</f>
        <v>-1163.1759999999999</v>
      </c>
      <c r="Q501">
        <f>pil!G1149</f>
        <v>-703.36900000000003</v>
      </c>
      <c r="R501">
        <f>pil!H1149</f>
        <v>4.3010000000000002</v>
      </c>
      <c r="S501">
        <f>pil!I1149</f>
        <v>-41.466000000000001</v>
      </c>
      <c r="T501">
        <f>pil!J1149</f>
        <v>-1.8029999999999999</v>
      </c>
      <c r="U501">
        <f>pil!K1149</f>
        <v>-4.024</v>
      </c>
      <c r="Y501" t="s">
        <v>12</v>
      </c>
      <c r="Z501">
        <f t="shared" ref="Z501:AE501" si="124">P501+E501</f>
        <v>-1428.357</v>
      </c>
      <c r="AA501">
        <f t="shared" si="124"/>
        <v>-865.952</v>
      </c>
      <c r="AB501">
        <f t="shared" si="124"/>
        <v>18.701999999999998</v>
      </c>
      <c r="AC501">
        <f t="shared" si="124"/>
        <v>-41.328000000000003</v>
      </c>
      <c r="AD501">
        <f t="shared" si="124"/>
        <v>-2.0409999999999999</v>
      </c>
      <c r="AE501">
        <f t="shared" si="124"/>
        <v>-4.5549999999999997</v>
      </c>
    </row>
    <row r="502" spans="1:31" hidden="1" x14ac:dyDescent="0.25">
      <c r="A502">
        <v>21</v>
      </c>
      <c r="C502">
        <f>pil!D430</f>
        <v>1</v>
      </c>
      <c r="D502" t="str">
        <f>pil!E430</f>
        <v>Msup</v>
      </c>
      <c r="E502">
        <f>pil!F430</f>
        <v>0.93700000000000006</v>
      </c>
      <c r="F502">
        <f>pil!G430</f>
        <v>0.56499999999999995</v>
      </c>
      <c r="G502">
        <f>pil!H430</f>
        <v>19.850000000000001</v>
      </c>
      <c r="H502">
        <f>pil!I430</f>
        <v>0.252</v>
      </c>
      <c r="I502">
        <f>pil!J430</f>
        <v>-0.39300000000000002</v>
      </c>
      <c r="J502">
        <f>pil!K430</f>
        <v>-0.878</v>
      </c>
      <c r="L502">
        <v>21</v>
      </c>
      <c r="N502">
        <f>pil!D1150</f>
        <v>1</v>
      </c>
      <c r="O502" t="str">
        <f>pil!E1150</f>
        <v>Msup</v>
      </c>
      <c r="P502">
        <f>pil!F1150</f>
        <v>-24.585999999999999</v>
      </c>
      <c r="Q502">
        <f>pil!G1150</f>
        <v>-13.744</v>
      </c>
      <c r="R502">
        <f>pil!H1150</f>
        <v>-12.773999999999999</v>
      </c>
      <c r="S502">
        <f>pil!I1150</f>
        <v>167.53700000000001</v>
      </c>
      <c r="T502">
        <f>pil!J1150</f>
        <v>6.6070000000000002</v>
      </c>
      <c r="U502">
        <f>pil!K1150</f>
        <v>14.742000000000001</v>
      </c>
      <c r="X502">
        <v>1</v>
      </c>
    </row>
    <row r="503" spans="1:31" hidden="1" x14ac:dyDescent="0.25">
      <c r="A503">
        <v>21</v>
      </c>
      <c r="D503" t="str">
        <f>pil!E431</f>
        <v>Minf</v>
      </c>
      <c r="E503">
        <f>pil!F431</f>
        <v>-0.434</v>
      </c>
      <c r="F503">
        <f>pil!G431</f>
        <v>-0.26800000000000002</v>
      </c>
      <c r="G503">
        <f>pil!H431</f>
        <v>-48.92</v>
      </c>
      <c r="H503">
        <f>pil!I431</f>
        <v>-0.54100000000000004</v>
      </c>
      <c r="I503">
        <f>pil!J431</f>
        <v>0.91100000000000003</v>
      </c>
      <c r="J503">
        <f>pil!K431</f>
        <v>2.032</v>
      </c>
      <c r="L503">
        <v>21</v>
      </c>
      <c r="O503" t="str">
        <f>pil!E1151</f>
        <v>Minf</v>
      </c>
      <c r="P503">
        <f>pil!F1151</f>
        <v>11.246</v>
      </c>
      <c r="Q503">
        <f>pil!G1151</f>
        <v>6.234</v>
      </c>
      <c r="R503">
        <f>pil!H1151</f>
        <v>23.518000000000001</v>
      </c>
      <c r="S503">
        <f>pil!I1151</f>
        <v>-289.74200000000002</v>
      </c>
      <c r="T503">
        <f>pil!J1151</f>
        <v>-11.651999999999999</v>
      </c>
      <c r="U503">
        <f>pil!K1151</f>
        <v>-26</v>
      </c>
    </row>
    <row r="504" spans="1:31" hidden="1" x14ac:dyDescent="0.25">
      <c r="A504">
        <v>21</v>
      </c>
      <c r="D504" t="str">
        <f>pil!E432</f>
        <v>V</v>
      </c>
      <c r="E504">
        <f>pil!F432</f>
        <v>0.371</v>
      </c>
      <c r="F504">
        <f>pil!G432</f>
        <v>0.22500000000000001</v>
      </c>
      <c r="G504">
        <f>pil!H432</f>
        <v>18.565000000000001</v>
      </c>
      <c r="H504">
        <f>pil!I432</f>
        <v>0.214</v>
      </c>
      <c r="I504">
        <f>pil!J432</f>
        <v>-0.35199999999999998</v>
      </c>
      <c r="J504">
        <f>pil!K432</f>
        <v>-0.78600000000000003</v>
      </c>
      <c r="L504">
        <v>21</v>
      </c>
      <c r="O504" t="str">
        <f>pil!E1152</f>
        <v>V</v>
      </c>
      <c r="P504">
        <f>pil!F1152</f>
        <v>-9.6839999999999993</v>
      </c>
      <c r="Q504">
        <f>pil!G1152</f>
        <v>-5.399</v>
      </c>
      <c r="R504">
        <f>pil!H1152</f>
        <v>-9.8030000000000008</v>
      </c>
      <c r="S504">
        <f>pil!I1152</f>
        <v>123.56100000000001</v>
      </c>
      <c r="T504">
        <f>pil!J1152</f>
        <v>4.9349999999999996</v>
      </c>
      <c r="U504">
        <f>pil!K1152</f>
        <v>11.010999999999999</v>
      </c>
    </row>
    <row r="505" spans="1:31" hidden="1" x14ac:dyDescent="0.25">
      <c r="A505">
        <v>21</v>
      </c>
      <c r="D505" t="str">
        <f>pil!E433</f>
        <v>N</v>
      </c>
      <c r="E505">
        <f>pil!F433</f>
        <v>-319.62</v>
      </c>
      <c r="F505">
        <f>pil!G433</f>
        <v>-195.97399999999999</v>
      </c>
      <c r="G505">
        <f>pil!H433</f>
        <v>19.248000000000001</v>
      </c>
      <c r="H505">
        <f>pil!I433</f>
        <v>0.188</v>
      </c>
      <c r="I505">
        <f>pil!J433</f>
        <v>-0.32700000000000001</v>
      </c>
      <c r="J505">
        <f>pil!K433</f>
        <v>-0.73099999999999998</v>
      </c>
      <c r="L505">
        <v>21</v>
      </c>
      <c r="O505" t="str">
        <f>pil!E1153</f>
        <v>N</v>
      </c>
      <c r="P505">
        <f>pil!F1153</f>
        <v>-1393.845</v>
      </c>
      <c r="Q505">
        <f>pil!G1153</f>
        <v>-844.59500000000003</v>
      </c>
      <c r="R505">
        <f>pil!H1153</f>
        <v>5.8570000000000002</v>
      </c>
      <c r="S505">
        <f>pil!I1153</f>
        <v>-59.529000000000003</v>
      </c>
      <c r="T505">
        <f>pil!J1153</f>
        <v>-2.5550000000000002</v>
      </c>
      <c r="U505">
        <f>pil!K1153</f>
        <v>-5.7030000000000003</v>
      </c>
      <c r="Y505" t="s">
        <v>12</v>
      </c>
      <c r="Z505">
        <f t="shared" ref="Z505:AE505" si="125">P505+E505</f>
        <v>-1713.4650000000001</v>
      </c>
      <c r="AA505">
        <f t="shared" si="125"/>
        <v>-1040.569</v>
      </c>
      <c r="AB505">
        <f t="shared" si="125"/>
        <v>25.105</v>
      </c>
      <c r="AC505">
        <f t="shared" si="125"/>
        <v>-59.341000000000001</v>
      </c>
      <c r="AD505">
        <f t="shared" si="125"/>
        <v>-2.8820000000000001</v>
      </c>
      <c r="AE505">
        <f t="shared" si="125"/>
        <v>-6.4340000000000002</v>
      </c>
    </row>
    <row r="506" spans="1:31" hidden="1" x14ac:dyDescent="0.25">
      <c r="A506">
        <v>22</v>
      </c>
      <c r="C506">
        <f>pil!D290</f>
        <v>6</v>
      </c>
      <c r="D506" t="str">
        <f>pil!E290</f>
        <v>Msup</v>
      </c>
      <c r="E506">
        <f>pil!F290</f>
        <v>2.8519999999999999</v>
      </c>
      <c r="F506">
        <f>pil!G290</f>
        <v>1.7789999999999999</v>
      </c>
      <c r="G506">
        <f>pil!H290</f>
        <v>21.99</v>
      </c>
      <c r="H506">
        <f>pil!I290</f>
        <v>-0.27400000000000002</v>
      </c>
      <c r="I506">
        <f>pil!J290</f>
        <v>0.115</v>
      </c>
      <c r="J506">
        <f>pil!K290</f>
        <v>0.25600000000000001</v>
      </c>
      <c r="L506">
        <v>22</v>
      </c>
      <c r="N506">
        <f>pil!D1154</f>
        <v>6</v>
      </c>
      <c r="O506" t="str">
        <f>pil!E1154</f>
        <v>Msup</v>
      </c>
      <c r="P506">
        <f>pil!F1154</f>
        <v>49.552999999999997</v>
      </c>
      <c r="Q506">
        <f>pil!G1154</f>
        <v>28.62</v>
      </c>
      <c r="R506">
        <f>pil!H1154</f>
        <v>-8.4849999999999994</v>
      </c>
      <c r="S506">
        <f>pil!I1154</f>
        <v>71.628</v>
      </c>
      <c r="T506">
        <f>pil!J1154</f>
        <v>3.1379999999999999</v>
      </c>
      <c r="U506">
        <f>pil!K1154</f>
        <v>7.0060000000000002</v>
      </c>
      <c r="W506" s="1">
        <f>L507</f>
        <v>22</v>
      </c>
      <c r="X506">
        <v>6</v>
      </c>
    </row>
    <row r="507" spans="1:31" hidden="1" x14ac:dyDescent="0.25">
      <c r="A507">
        <v>22</v>
      </c>
      <c r="D507" t="str">
        <f>pil!E291</f>
        <v>Minf</v>
      </c>
      <c r="E507">
        <f>pil!F291</f>
        <v>-2.7610000000000001</v>
      </c>
      <c r="F507">
        <f>pil!G291</f>
        <v>-1.7150000000000001</v>
      </c>
      <c r="G507">
        <f>pil!H291</f>
        <v>-13.461</v>
      </c>
      <c r="H507">
        <f>pil!I291</f>
        <v>0.161</v>
      </c>
      <c r="I507">
        <f>pil!J291</f>
        <v>-5.6000000000000001E-2</v>
      </c>
      <c r="J507">
        <f>pil!K291</f>
        <v>-0.126</v>
      </c>
      <c r="L507">
        <v>22</v>
      </c>
      <c r="O507" t="str">
        <f>pil!E1155</f>
        <v>Minf</v>
      </c>
      <c r="P507">
        <f>pil!F1155</f>
        <v>-31.148</v>
      </c>
      <c r="Q507">
        <f>pil!G1155</f>
        <v>-17.556000000000001</v>
      </c>
      <c r="R507">
        <f>pil!H1155</f>
        <v>4.6580000000000004</v>
      </c>
      <c r="S507">
        <f>pil!I1155</f>
        <v>-34.965000000000003</v>
      </c>
      <c r="T507">
        <f>pil!J1155</f>
        <v>-1.4530000000000001</v>
      </c>
      <c r="U507">
        <f>pil!K1155</f>
        <v>-3.2429999999999999</v>
      </c>
      <c r="X507" s="1"/>
    </row>
    <row r="508" spans="1:31" hidden="1" x14ac:dyDescent="0.25">
      <c r="A508">
        <v>22</v>
      </c>
      <c r="D508" t="str">
        <f>pil!E292</f>
        <v>V</v>
      </c>
      <c r="E508">
        <f>pil!F292</f>
        <v>1.754</v>
      </c>
      <c r="F508">
        <f>pil!G292</f>
        <v>1.0920000000000001</v>
      </c>
      <c r="G508">
        <f>pil!H292</f>
        <v>11.055</v>
      </c>
      <c r="H508">
        <f>pil!I292</f>
        <v>-0.13600000000000001</v>
      </c>
      <c r="I508">
        <f>pil!J292</f>
        <v>5.2999999999999999E-2</v>
      </c>
      <c r="J508">
        <f>pil!K292</f>
        <v>0.11899999999999999</v>
      </c>
      <c r="L508">
        <v>22</v>
      </c>
      <c r="O508" t="str">
        <f>pil!E1156</f>
        <v>V</v>
      </c>
      <c r="P508">
        <f>pil!F1156</f>
        <v>25.219000000000001</v>
      </c>
      <c r="Q508">
        <f>pil!G1156</f>
        <v>14.43</v>
      </c>
      <c r="R508">
        <f>pil!H1156</f>
        <v>-4.093</v>
      </c>
      <c r="S508">
        <f>pil!I1156</f>
        <v>33.003999999999998</v>
      </c>
      <c r="T508">
        <f>pil!J1156</f>
        <v>1.4350000000000001</v>
      </c>
      <c r="U508">
        <f>pil!K1156</f>
        <v>3.2029999999999998</v>
      </c>
    </row>
    <row r="509" spans="1:31" hidden="1" x14ac:dyDescent="0.25">
      <c r="A509">
        <v>22</v>
      </c>
      <c r="D509" t="str">
        <f>pil!E293</f>
        <v>N</v>
      </c>
      <c r="E509">
        <f>pil!F293</f>
        <v>-49.164000000000001</v>
      </c>
      <c r="F509">
        <f>pil!G293</f>
        <v>-29.957000000000001</v>
      </c>
      <c r="G509">
        <f>pil!H293</f>
        <v>0.871</v>
      </c>
      <c r="H509">
        <f>pil!I293</f>
        <v>-8.0000000000000002E-3</v>
      </c>
      <c r="I509">
        <f>pil!J293</f>
        <v>1E-3</v>
      </c>
      <c r="J509">
        <f>pil!K293</f>
        <v>3.0000000000000001E-3</v>
      </c>
      <c r="L509">
        <v>22</v>
      </c>
      <c r="O509" t="str">
        <f>pil!E1157</f>
        <v>N</v>
      </c>
      <c r="P509">
        <f>pil!F1157</f>
        <v>-199.31200000000001</v>
      </c>
      <c r="Q509">
        <f>pil!G1157</f>
        <v>-117.142</v>
      </c>
      <c r="R509">
        <f>pil!H1157</f>
        <v>0.33</v>
      </c>
      <c r="S509">
        <f>pil!I1157</f>
        <v>-3.145</v>
      </c>
      <c r="T509">
        <f>pil!J1157</f>
        <v>-0.13700000000000001</v>
      </c>
      <c r="U509">
        <f>pil!K1157</f>
        <v>-0.307</v>
      </c>
      <c r="Y509" t="s">
        <v>12</v>
      </c>
      <c r="Z509">
        <f t="shared" ref="Z509:AE509" si="126">P509+E509</f>
        <v>-248.476</v>
      </c>
      <c r="AA509">
        <f t="shared" si="126"/>
        <v>-147.09899999999999</v>
      </c>
      <c r="AB509">
        <f t="shared" si="126"/>
        <v>1.2010000000000001</v>
      </c>
      <c r="AC509">
        <f t="shared" si="126"/>
        <v>-3.153</v>
      </c>
      <c r="AD509">
        <f t="shared" si="126"/>
        <v>-0.13600000000000001</v>
      </c>
      <c r="AE509">
        <f t="shared" si="126"/>
        <v>-0.30399999999999999</v>
      </c>
    </row>
    <row r="510" spans="1:31" hidden="1" x14ac:dyDescent="0.25">
      <c r="A510">
        <v>22</v>
      </c>
      <c r="C510">
        <f>pil!D294</f>
        <v>5</v>
      </c>
      <c r="D510" t="str">
        <f>pil!E294</f>
        <v>Msup</v>
      </c>
      <c r="E510">
        <f>pil!F294</f>
        <v>2.2810000000000001</v>
      </c>
      <c r="F510">
        <f>pil!G294</f>
        <v>1.425</v>
      </c>
      <c r="G510">
        <f>pil!H294</f>
        <v>20.821000000000002</v>
      </c>
      <c r="H510">
        <f>pil!I294</f>
        <v>-0.27100000000000002</v>
      </c>
      <c r="I510">
        <f>pil!J294</f>
        <v>0.13700000000000001</v>
      </c>
      <c r="J510">
        <f>pil!K294</f>
        <v>0.30599999999999999</v>
      </c>
      <c r="L510">
        <v>22</v>
      </c>
      <c r="N510">
        <f>pil!D1158</f>
        <v>5</v>
      </c>
      <c r="O510" t="str">
        <f>pil!E1158</f>
        <v>Msup</v>
      </c>
      <c r="P510">
        <f>pil!F1158</f>
        <v>17.498000000000001</v>
      </c>
      <c r="Q510">
        <f>pil!G1158</f>
        <v>9.1950000000000003</v>
      </c>
      <c r="R510">
        <f>pil!H1158</f>
        <v>-9.68</v>
      </c>
      <c r="S510">
        <f>pil!I1158</f>
        <v>95.207999999999998</v>
      </c>
      <c r="T510">
        <f>pil!J1158</f>
        <v>4.08</v>
      </c>
      <c r="U510">
        <f>pil!K1158</f>
        <v>9.11</v>
      </c>
      <c r="X510">
        <v>5</v>
      </c>
    </row>
    <row r="511" spans="1:31" hidden="1" x14ac:dyDescent="0.25">
      <c r="A511">
        <v>22</v>
      </c>
      <c r="D511" t="str">
        <f>pil!E295</f>
        <v>Minf</v>
      </c>
      <c r="E511">
        <f>pil!F295</f>
        <v>-2.2839999999999998</v>
      </c>
      <c r="F511">
        <f>pil!G295</f>
        <v>-1.425</v>
      </c>
      <c r="G511">
        <f>pil!H295</f>
        <v>-16.783999999999999</v>
      </c>
      <c r="H511">
        <f>pil!I295</f>
        <v>0.20599999999999999</v>
      </c>
      <c r="I511">
        <f>pil!J295</f>
        <v>-9.8000000000000004E-2</v>
      </c>
      <c r="J511">
        <f>pil!K295</f>
        <v>-0.219</v>
      </c>
      <c r="L511">
        <v>22</v>
      </c>
      <c r="O511" t="str">
        <f>pil!E1159</f>
        <v>Minf</v>
      </c>
      <c r="P511">
        <f>pil!F1159</f>
        <v>-23.302</v>
      </c>
      <c r="Q511">
        <f>pil!G1159</f>
        <v>-12.739000000000001</v>
      </c>
      <c r="R511">
        <f>pil!H1159</f>
        <v>9.7319999999999993</v>
      </c>
      <c r="S511">
        <f>pil!I1159</f>
        <v>-90.692999999999998</v>
      </c>
      <c r="T511">
        <f>pil!J1159</f>
        <v>-3.8940000000000001</v>
      </c>
      <c r="U511">
        <f>pil!K1159</f>
        <v>-8.6940000000000008</v>
      </c>
    </row>
    <row r="512" spans="1:31" hidden="1" x14ac:dyDescent="0.25">
      <c r="A512">
        <v>22</v>
      </c>
      <c r="D512" t="str">
        <f>pil!E296</f>
        <v>V</v>
      </c>
      <c r="E512">
        <f>pil!F296</f>
        <v>1.427</v>
      </c>
      <c r="F512">
        <f>pil!G296</f>
        <v>0.89</v>
      </c>
      <c r="G512">
        <f>pil!H296</f>
        <v>11.688000000000001</v>
      </c>
      <c r="H512">
        <f>pil!I296</f>
        <v>-0.14899999999999999</v>
      </c>
      <c r="I512">
        <f>pil!J296</f>
        <v>7.2999999999999995E-2</v>
      </c>
      <c r="J512">
        <f>pil!K296</f>
        <v>0.16400000000000001</v>
      </c>
      <c r="L512">
        <v>22</v>
      </c>
      <c r="O512" t="str">
        <f>pil!E1160</f>
        <v>V</v>
      </c>
      <c r="P512">
        <f>pil!F1160</f>
        <v>12.75</v>
      </c>
      <c r="Q512">
        <f>pil!G1160</f>
        <v>6.8540000000000001</v>
      </c>
      <c r="R512">
        <f>pil!H1160</f>
        <v>-6.0529999999999999</v>
      </c>
      <c r="S512">
        <f>pil!I1160</f>
        <v>57.901000000000003</v>
      </c>
      <c r="T512">
        <f>pil!J1160</f>
        <v>2.492</v>
      </c>
      <c r="U512">
        <f>pil!K1160</f>
        <v>5.5640000000000001</v>
      </c>
    </row>
    <row r="513" spans="1:31" hidden="1" x14ac:dyDescent="0.25">
      <c r="A513">
        <v>22</v>
      </c>
      <c r="D513" t="str">
        <f>pil!E297</f>
        <v>N</v>
      </c>
      <c r="E513">
        <f>pil!F297</f>
        <v>-105.015</v>
      </c>
      <c r="F513">
        <f>pil!G297</f>
        <v>-64.25</v>
      </c>
      <c r="G513">
        <f>pil!H297</f>
        <v>1.823</v>
      </c>
      <c r="H513">
        <f>pil!I297</f>
        <v>-1.7999999999999999E-2</v>
      </c>
      <c r="I513">
        <f>pil!J297</f>
        <v>5.0000000000000001E-3</v>
      </c>
      <c r="J513">
        <f>pil!K297</f>
        <v>1.2E-2</v>
      </c>
      <c r="L513">
        <v>22</v>
      </c>
      <c r="O513" t="str">
        <f>pil!E1161</f>
        <v>N</v>
      </c>
      <c r="P513">
        <f>pil!F1161</f>
        <v>-454.78100000000001</v>
      </c>
      <c r="Q513">
        <f>pil!G1161</f>
        <v>-271.34699999999998</v>
      </c>
      <c r="R513">
        <f>pil!H1161</f>
        <v>0.32700000000000001</v>
      </c>
      <c r="S513">
        <f>pil!I1161</f>
        <v>-3.4</v>
      </c>
      <c r="T513">
        <f>pil!J1161</f>
        <v>-0.14299999999999999</v>
      </c>
      <c r="U513">
        <f>pil!K1161</f>
        <v>-0.31900000000000001</v>
      </c>
      <c r="Y513" t="s">
        <v>12</v>
      </c>
      <c r="Z513">
        <f t="shared" ref="Z513:AE513" si="127">P513+E513</f>
        <v>-559.79600000000005</v>
      </c>
      <c r="AA513">
        <f t="shared" si="127"/>
        <v>-335.59699999999998</v>
      </c>
      <c r="AB513">
        <f t="shared" si="127"/>
        <v>2.15</v>
      </c>
      <c r="AC513">
        <f t="shared" si="127"/>
        <v>-3.4179999999999997</v>
      </c>
      <c r="AD513">
        <f t="shared" si="127"/>
        <v>-0.13799999999999998</v>
      </c>
      <c r="AE513">
        <f t="shared" si="127"/>
        <v>-0.307</v>
      </c>
    </row>
    <row r="514" spans="1:31" hidden="1" x14ac:dyDescent="0.25">
      <c r="A514">
        <v>22</v>
      </c>
      <c r="C514">
        <f>pil!D298</f>
        <v>4</v>
      </c>
      <c r="D514" t="str">
        <f>pil!E298</f>
        <v>Msup</v>
      </c>
      <c r="E514">
        <f>pil!F298</f>
        <v>2.105</v>
      </c>
      <c r="F514">
        <f>pil!G298</f>
        <v>1.31</v>
      </c>
      <c r="G514">
        <f>pil!H298</f>
        <v>22.292000000000002</v>
      </c>
      <c r="H514">
        <f>pil!I298</f>
        <v>-0.29699999999999999</v>
      </c>
      <c r="I514">
        <f>pil!J298</f>
        <v>0.13900000000000001</v>
      </c>
      <c r="J514">
        <f>pil!K298</f>
        <v>0.311</v>
      </c>
      <c r="L514">
        <v>22</v>
      </c>
      <c r="N514">
        <f>pil!D1162</f>
        <v>4</v>
      </c>
      <c r="O514" t="str">
        <f>pil!E1162</f>
        <v>Msup</v>
      </c>
      <c r="P514">
        <f>pil!F1162</f>
        <v>26.925000000000001</v>
      </c>
      <c r="Q514">
        <f>pil!G1162</f>
        <v>15.005000000000001</v>
      </c>
      <c r="R514">
        <f>pil!H1162</f>
        <v>-14.231999999999999</v>
      </c>
      <c r="S514">
        <f>pil!I1162</f>
        <v>137.399</v>
      </c>
      <c r="T514">
        <f>pil!J1162</f>
        <v>5.8710000000000004</v>
      </c>
      <c r="U514">
        <f>pil!K1162</f>
        <v>13.106999999999999</v>
      </c>
      <c r="X514">
        <v>4</v>
      </c>
    </row>
    <row r="515" spans="1:31" hidden="1" x14ac:dyDescent="0.25">
      <c r="A515">
        <v>22</v>
      </c>
      <c r="D515" t="str">
        <f>pil!E299</f>
        <v>Minf</v>
      </c>
      <c r="E515">
        <f>pil!F299</f>
        <v>-2.0099999999999998</v>
      </c>
      <c r="F515">
        <f>pil!G299</f>
        <v>-1.252</v>
      </c>
      <c r="G515">
        <f>pil!H299</f>
        <v>-18.658000000000001</v>
      </c>
      <c r="H515">
        <f>pil!I299</f>
        <v>0.24099999999999999</v>
      </c>
      <c r="I515">
        <f>pil!J299</f>
        <v>-0.105</v>
      </c>
      <c r="J515">
        <f>pil!K299</f>
        <v>-0.23400000000000001</v>
      </c>
      <c r="L515">
        <v>22</v>
      </c>
      <c r="O515" t="str">
        <f>pil!E1163</f>
        <v>Minf</v>
      </c>
      <c r="P515">
        <f>pil!F1163</f>
        <v>-25.009</v>
      </c>
      <c r="Q515">
        <f>pil!G1163</f>
        <v>-13.817</v>
      </c>
      <c r="R515">
        <f>pil!H1163</f>
        <v>12.538</v>
      </c>
      <c r="S515">
        <f>pil!I1163</f>
        <v>-116.77500000000001</v>
      </c>
      <c r="T515">
        <f>pil!J1163</f>
        <v>-5.0259999999999998</v>
      </c>
      <c r="U515">
        <f>pil!K1163</f>
        <v>-11.22</v>
      </c>
    </row>
    <row r="516" spans="1:31" hidden="1" x14ac:dyDescent="0.25">
      <c r="A516">
        <v>22</v>
      </c>
      <c r="D516" t="str">
        <f>pil!E300</f>
        <v>V</v>
      </c>
      <c r="E516">
        <f>pil!F300</f>
        <v>1.286</v>
      </c>
      <c r="F516">
        <f>pil!G300</f>
        <v>0.80100000000000005</v>
      </c>
      <c r="G516">
        <f>pil!H300</f>
        <v>12.715</v>
      </c>
      <c r="H516">
        <f>pil!I300</f>
        <v>-0.16800000000000001</v>
      </c>
      <c r="I516">
        <f>pil!J300</f>
        <v>7.5999999999999998E-2</v>
      </c>
      <c r="J516">
        <f>pil!K300</f>
        <v>0.17</v>
      </c>
      <c r="L516">
        <v>22</v>
      </c>
      <c r="O516" t="str">
        <f>pil!E1164</f>
        <v>V</v>
      </c>
      <c r="P516">
        <f>pil!F1164</f>
        <v>16.228999999999999</v>
      </c>
      <c r="Q516">
        <f>pil!G1164</f>
        <v>9.0069999999999997</v>
      </c>
      <c r="R516">
        <f>pil!H1164</f>
        <v>-8.3539999999999992</v>
      </c>
      <c r="S516">
        <f>pil!I1164</f>
        <v>79.271000000000001</v>
      </c>
      <c r="T516">
        <f>pil!J1164</f>
        <v>3.4049999999999998</v>
      </c>
      <c r="U516">
        <f>pil!K1164</f>
        <v>7.6020000000000003</v>
      </c>
    </row>
    <row r="517" spans="1:31" hidden="1" x14ac:dyDescent="0.25">
      <c r="A517">
        <v>22</v>
      </c>
      <c r="D517" t="str">
        <f>pil!E301</f>
        <v>N</v>
      </c>
      <c r="E517">
        <f>pil!F301</f>
        <v>-161.001</v>
      </c>
      <c r="F517">
        <f>pil!G301</f>
        <v>-98.617999999999995</v>
      </c>
      <c r="G517">
        <f>pil!H301</f>
        <v>3.9830000000000001</v>
      </c>
      <c r="H517">
        <f>pil!I301</f>
        <v>-4.7E-2</v>
      </c>
      <c r="I517">
        <f>pil!J301</f>
        <v>1.9E-2</v>
      </c>
      <c r="J517">
        <f>pil!K301</f>
        <v>4.2000000000000003E-2</v>
      </c>
      <c r="L517">
        <v>22</v>
      </c>
      <c r="O517" t="str">
        <f>pil!E1165</f>
        <v>N</v>
      </c>
      <c r="P517">
        <f>pil!F1165</f>
        <v>-715.78599999999994</v>
      </c>
      <c r="Q517">
        <f>pil!G1165</f>
        <v>-429.67</v>
      </c>
      <c r="R517">
        <f>pil!H1165</f>
        <v>0.71299999999999997</v>
      </c>
      <c r="S517">
        <f>pil!I1165</f>
        <v>-7.1609999999999996</v>
      </c>
      <c r="T517">
        <f>pil!J1165</f>
        <v>-0.308</v>
      </c>
      <c r="U517">
        <f>pil!K1165</f>
        <v>-0.68700000000000006</v>
      </c>
      <c r="Y517" t="s">
        <v>12</v>
      </c>
      <c r="Z517">
        <f t="shared" ref="Z517:AE517" si="128">P517+E517</f>
        <v>-876.78699999999992</v>
      </c>
      <c r="AA517">
        <f t="shared" si="128"/>
        <v>-528.28800000000001</v>
      </c>
      <c r="AB517">
        <f t="shared" si="128"/>
        <v>4.6959999999999997</v>
      </c>
      <c r="AC517">
        <f t="shared" si="128"/>
        <v>-7.2079999999999993</v>
      </c>
      <c r="AD517">
        <f t="shared" si="128"/>
        <v>-0.28899999999999998</v>
      </c>
      <c r="AE517">
        <f t="shared" si="128"/>
        <v>-0.64500000000000002</v>
      </c>
    </row>
    <row r="518" spans="1:31" hidden="1" x14ac:dyDescent="0.25">
      <c r="A518">
        <v>22</v>
      </c>
      <c r="C518">
        <f>pil!D302</f>
        <v>3</v>
      </c>
      <c r="D518" t="str">
        <f>pil!E302</f>
        <v>Msup</v>
      </c>
      <c r="E518">
        <f>pil!F302</f>
        <v>1.7470000000000001</v>
      </c>
      <c r="F518">
        <f>pil!G302</f>
        <v>1.085</v>
      </c>
      <c r="G518">
        <f>pil!H302</f>
        <v>25.007999999999999</v>
      </c>
      <c r="H518">
        <f>pil!I302</f>
        <v>-0.33500000000000002</v>
      </c>
      <c r="I518">
        <f>pil!J302</f>
        <v>0.17699999999999999</v>
      </c>
      <c r="J518">
        <f>pil!K302</f>
        <v>0.39400000000000002</v>
      </c>
      <c r="L518">
        <v>22</v>
      </c>
      <c r="N518">
        <f>pil!D1166</f>
        <v>3</v>
      </c>
      <c r="O518" t="str">
        <f>pil!E1166</f>
        <v>Msup</v>
      </c>
      <c r="P518">
        <f>pil!F1166</f>
        <v>20.710999999999999</v>
      </c>
      <c r="Q518">
        <f>pil!G1166</f>
        <v>11.301</v>
      </c>
      <c r="R518">
        <f>pil!H1166</f>
        <v>-15.532</v>
      </c>
      <c r="S518">
        <f>pil!I1166</f>
        <v>160.18100000000001</v>
      </c>
      <c r="T518">
        <f>pil!J1166</f>
        <v>6.7439999999999998</v>
      </c>
      <c r="U518">
        <f>pil!K1166</f>
        <v>15.055</v>
      </c>
      <c r="X518">
        <v>3</v>
      </c>
    </row>
    <row r="519" spans="1:31" hidden="1" x14ac:dyDescent="0.25">
      <c r="A519">
        <v>22</v>
      </c>
      <c r="D519" t="str">
        <f>pil!E303</f>
        <v>Minf</v>
      </c>
      <c r="E519">
        <f>pil!F303</f>
        <v>-1.6639999999999999</v>
      </c>
      <c r="F519">
        <f>pil!G303</f>
        <v>-1.0369999999999999</v>
      </c>
      <c r="G519">
        <f>pil!H303</f>
        <v>-22.37</v>
      </c>
      <c r="H519">
        <f>pil!I303</f>
        <v>0.29499999999999998</v>
      </c>
      <c r="I519">
        <f>pil!J303</f>
        <v>-0.14399999999999999</v>
      </c>
      <c r="J519">
        <f>pil!K303</f>
        <v>-0.32100000000000001</v>
      </c>
      <c r="L519">
        <v>22</v>
      </c>
      <c r="O519" t="str">
        <f>pil!E1167</f>
        <v>Minf</v>
      </c>
      <c r="P519">
        <f>pil!F1167</f>
        <v>-18.393999999999998</v>
      </c>
      <c r="Q519">
        <f>pil!G1167</f>
        <v>-9.9390000000000001</v>
      </c>
      <c r="R519">
        <f>pil!H1167</f>
        <v>14.564</v>
      </c>
      <c r="S519">
        <f>pil!I1167</f>
        <v>-144.22</v>
      </c>
      <c r="T519">
        <f>pil!J1167</f>
        <v>-6.1449999999999996</v>
      </c>
      <c r="U519">
        <f>pil!K1167</f>
        <v>-13.721</v>
      </c>
    </row>
    <row r="520" spans="1:31" hidden="1" x14ac:dyDescent="0.25">
      <c r="A520">
        <v>22</v>
      </c>
      <c r="D520" t="str">
        <f>pil!E304</f>
        <v>V</v>
      </c>
      <c r="E520">
        <f>pil!F304</f>
        <v>1.0660000000000001</v>
      </c>
      <c r="F520">
        <f>pil!G304</f>
        <v>0.66300000000000003</v>
      </c>
      <c r="G520">
        <f>pil!H304</f>
        <v>14.739000000000001</v>
      </c>
      <c r="H520">
        <f>pil!I304</f>
        <v>-0.19600000000000001</v>
      </c>
      <c r="I520">
        <f>pil!J304</f>
        <v>0.1</v>
      </c>
      <c r="J520">
        <f>pil!K304</f>
        <v>0.223</v>
      </c>
      <c r="L520">
        <v>22</v>
      </c>
      <c r="O520" t="str">
        <f>pil!E1168</f>
        <v>V</v>
      </c>
      <c r="P520">
        <f>pil!F1168</f>
        <v>12.22</v>
      </c>
      <c r="Q520">
        <f>pil!G1168</f>
        <v>6.6369999999999996</v>
      </c>
      <c r="R520">
        <f>pil!H1168</f>
        <v>-9.3940000000000001</v>
      </c>
      <c r="S520">
        <f>pil!I1168</f>
        <v>94.995000000000005</v>
      </c>
      <c r="T520">
        <f>pil!J1168</f>
        <v>4.0279999999999996</v>
      </c>
      <c r="U520">
        <f>pil!K1168</f>
        <v>8.9930000000000003</v>
      </c>
    </row>
    <row r="521" spans="1:31" hidden="1" x14ac:dyDescent="0.25">
      <c r="A521">
        <v>22</v>
      </c>
      <c r="D521" t="str">
        <f>pil!E305</f>
        <v>N</v>
      </c>
      <c r="E521">
        <f>pil!F305</f>
        <v>-216.803</v>
      </c>
      <c r="F521">
        <f>pil!G305</f>
        <v>-132.87100000000001</v>
      </c>
      <c r="G521">
        <f>pil!H305</f>
        <v>6.7309999999999999</v>
      </c>
      <c r="H521">
        <f>pil!I305</f>
        <v>-8.5999999999999993E-2</v>
      </c>
      <c r="I521">
        <f>pil!J305</f>
        <v>3.7999999999999999E-2</v>
      </c>
      <c r="J521">
        <f>pil!K305</f>
        <v>8.5000000000000006E-2</v>
      </c>
      <c r="L521">
        <v>22</v>
      </c>
      <c r="O521" t="str">
        <f>pil!E1169</f>
        <v>N</v>
      </c>
      <c r="P521">
        <f>pil!F1169</f>
        <v>-979.38599999999997</v>
      </c>
      <c r="Q521">
        <f>pil!G1169</f>
        <v>-589.53499999999997</v>
      </c>
      <c r="R521">
        <f>pil!H1169</f>
        <v>0.97</v>
      </c>
      <c r="S521">
        <f>pil!I1169</f>
        <v>-9.6199999999999992</v>
      </c>
      <c r="T521">
        <f>pil!J1169</f>
        <v>-0.41599999999999998</v>
      </c>
      <c r="U521">
        <f>pil!K1169</f>
        <v>-0.92800000000000005</v>
      </c>
      <c r="Y521" t="s">
        <v>12</v>
      </c>
      <c r="Z521">
        <f t="shared" ref="Z521:AE521" si="129">P521+E521</f>
        <v>-1196.1889999999999</v>
      </c>
      <c r="AA521">
        <f t="shared" si="129"/>
        <v>-722.40599999999995</v>
      </c>
      <c r="AB521">
        <f t="shared" si="129"/>
        <v>7.7009999999999996</v>
      </c>
      <c r="AC521">
        <f t="shared" si="129"/>
        <v>-9.7059999999999995</v>
      </c>
      <c r="AD521">
        <f t="shared" si="129"/>
        <v>-0.378</v>
      </c>
      <c r="AE521">
        <f t="shared" si="129"/>
        <v>-0.84300000000000008</v>
      </c>
    </row>
    <row r="522" spans="1:31" hidden="1" x14ac:dyDescent="0.25">
      <c r="A522">
        <v>22</v>
      </c>
      <c r="C522">
        <f>pil!D306</f>
        <v>2</v>
      </c>
      <c r="D522" t="str">
        <f>pil!E306</f>
        <v>Msup</v>
      </c>
      <c r="E522">
        <f>pil!F306</f>
        <v>1.254</v>
      </c>
      <c r="F522">
        <f>pil!G306</f>
        <v>0.77400000000000002</v>
      </c>
      <c r="G522">
        <f>pil!H306</f>
        <v>24.257000000000001</v>
      </c>
      <c r="H522">
        <f>pil!I306</f>
        <v>-0.32600000000000001</v>
      </c>
      <c r="I522">
        <f>pil!J306</f>
        <v>0.17799999999999999</v>
      </c>
      <c r="J522">
        <f>pil!K306</f>
        <v>0.39800000000000002</v>
      </c>
      <c r="L522">
        <v>22</v>
      </c>
      <c r="N522">
        <f>pil!D1170</f>
        <v>2</v>
      </c>
      <c r="O522" t="str">
        <f>pil!E1170</f>
        <v>Msup</v>
      </c>
      <c r="P522">
        <f>pil!F1170</f>
        <v>20.486999999999998</v>
      </c>
      <c r="Q522">
        <f>pil!G1170</f>
        <v>11.144</v>
      </c>
      <c r="R522">
        <f>pil!H1170</f>
        <v>-15.944000000000001</v>
      </c>
      <c r="S522">
        <f>pil!I1170</f>
        <v>171.98500000000001</v>
      </c>
      <c r="T522">
        <f>pil!J1170</f>
        <v>7.1120000000000001</v>
      </c>
      <c r="U522">
        <f>pil!K1170</f>
        <v>15.868</v>
      </c>
      <c r="X522">
        <v>2</v>
      </c>
    </row>
    <row r="523" spans="1:31" hidden="1" x14ac:dyDescent="0.25">
      <c r="A523">
        <v>22</v>
      </c>
      <c r="D523" t="str">
        <f>pil!E307</f>
        <v>Minf</v>
      </c>
      <c r="E523">
        <f>pil!F307</f>
        <v>-1.0129999999999999</v>
      </c>
      <c r="F523">
        <f>pil!G307</f>
        <v>-0.627</v>
      </c>
      <c r="G523">
        <f>pil!H307</f>
        <v>-25.356999999999999</v>
      </c>
      <c r="H523">
        <f>pil!I307</f>
        <v>0.30199999999999999</v>
      </c>
      <c r="I523">
        <f>pil!J307</f>
        <v>-0.14199999999999999</v>
      </c>
      <c r="J523">
        <f>pil!K307</f>
        <v>-0.316</v>
      </c>
      <c r="L523">
        <v>22</v>
      </c>
      <c r="O523" t="str">
        <f>pil!E1171</f>
        <v>Minf</v>
      </c>
      <c r="P523">
        <f>pil!F1171</f>
        <v>-25.312999999999999</v>
      </c>
      <c r="Q523">
        <f>pil!G1171</f>
        <v>-13.707000000000001</v>
      </c>
      <c r="R523">
        <f>pil!H1171</f>
        <v>16.634</v>
      </c>
      <c r="S523">
        <f>pil!I1171</f>
        <v>-165.84100000000001</v>
      </c>
      <c r="T523">
        <f>pil!J1171</f>
        <v>-7.0220000000000002</v>
      </c>
      <c r="U523">
        <f>pil!K1171</f>
        <v>-15.667999999999999</v>
      </c>
    </row>
    <row r="524" spans="1:31" hidden="1" x14ac:dyDescent="0.25">
      <c r="A524">
        <v>22</v>
      </c>
      <c r="D524" t="str">
        <f>pil!E308</f>
        <v>V</v>
      </c>
      <c r="E524">
        <f>pil!F308</f>
        <v>0.70799999999999996</v>
      </c>
      <c r="F524">
        <f>pil!G308</f>
        <v>0.438</v>
      </c>
      <c r="G524">
        <f>pil!H308</f>
        <v>15.452999999999999</v>
      </c>
      <c r="H524">
        <f>pil!I308</f>
        <v>-0.19600000000000001</v>
      </c>
      <c r="I524">
        <f>pil!J308</f>
        <v>0.1</v>
      </c>
      <c r="J524">
        <f>pil!K308</f>
        <v>0.223</v>
      </c>
      <c r="L524">
        <v>22</v>
      </c>
      <c r="O524" t="str">
        <f>pil!E1172</f>
        <v>V</v>
      </c>
      <c r="P524">
        <f>pil!F1172</f>
        <v>14.313000000000001</v>
      </c>
      <c r="Q524">
        <f>pil!G1172</f>
        <v>7.766</v>
      </c>
      <c r="R524">
        <f>pil!H1172</f>
        <v>-10.170999999999999</v>
      </c>
      <c r="S524">
        <f>pil!I1172</f>
        <v>105.465</v>
      </c>
      <c r="T524">
        <f>pil!J1172</f>
        <v>4.4169999999999998</v>
      </c>
      <c r="U524">
        <f>pil!K1172</f>
        <v>9.8550000000000004</v>
      </c>
    </row>
    <row r="525" spans="1:31" hidden="1" x14ac:dyDescent="0.25">
      <c r="A525">
        <v>22</v>
      </c>
      <c r="D525" t="str">
        <f>pil!E309</f>
        <v>N</v>
      </c>
      <c r="E525">
        <f>pil!F309</f>
        <v>-272.38600000000002</v>
      </c>
      <c r="F525">
        <f>pil!G309</f>
        <v>-166.98699999999999</v>
      </c>
      <c r="G525">
        <f>pil!H309</f>
        <v>10.095000000000001</v>
      </c>
      <c r="H525">
        <f>pil!I309</f>
        <v>-0.13200000000000001</v>
      </c>
      <c r="I525">
        <f>pil!J309</f>
        <v>6.2E-2</v>
      </c>
      <c r="J525">
        <f>pil!K309</f>
        <v>0.13900000000000001</v>
      </c>
      <c r="L525">
        <v>22</v>
      </c>
      <c r="O525" t="str">
        <f>pil!E1173</f>
        <v>N</v>
      </c>
      <c r="P525">
        <f>pil!F1173</f>
        <v>-1246.9100000000001</v>
      </c>
      <c r="Q525">
        <f>pil!G1173</f>
        <v>-751.71799999999996</v>
      </c>
      <c r="R525">
        <f>pil!H1173</f>
        <v>1.0669999999999999</v>
      </c>
      <c r="S525">
        <f>pil!I1173</f>
        <v>-10.247999999999999</v>
      </c>
      <c r="T525">
        <f>pil!J1173</f>
        <v>-0.44600000000000001</v>
      </c>
      <c r="U525">
        <f>pil!K1173</f>
        <v>-0.996</v>
      </c>
      <c r="Y525" t="s">
        <v>12</v>
      </c>
      <c r="Z525">
        <f t="shared" ref="Z525:AE525" si="130">P525+E525</f>
        <v>-1519.296</v>
      </c>
      <c r="AA525">
        <f t="shared" si="130"/>
        <v>-918.70499999999993</v>
      </c>
      <c r="AB525">
        <f t="shared" si="130"/>
        <v>11.162000000000001</v>
      </c>
      <c r="AC525">
        <f t="shared" si="130"/>
        <v>-10.379999999999999</v>
      </c>
      <c r="AD525">
        <f t="shared" si="130"/>
        <v>-0.38400000000000001</v>
      </c>
      <c r="AE525">
        <f t="shared" si="130"/>
        <v>-0.85699999999999998</v>
      </c>
    </row>
    <row r="526" spans="1:31" hidden="1" x14ac:dyDescent="0.25">
      <c r="A526">
        <v>22</v>
      </c>
      <c r="C526">
        <f>pil!D310</f>
        <v>1</v>
      </c>
      <c r="D526" t="str">
        <f>pil!E310</f>
        <v>Msup</v>
      </c>
      <c r="E526">
        <f>pil!F310</f>
        <v>0.255</v>
      </c>
      <c r="F526">
        <f>pil!G310</f>
        <v>0.153</v>
      </c>
      <c r="G526">
        <f>pil!H310</f>
        <v>18.498000000000001</v>
      </c>
      <c r="H526">
        <f>pil!I310</f>
        <v>-0.33700000000000002</v>
      </c>
      <c r="I526">
        <f>pil!J310</f>
        <v>0.219</v>
      </c>
      <c r="J526">
        <f>pil!K310</f>
        <v>0.48799999999999999</v>
      </c>
      <c r="L526">
        <v>22</v>
      </c>
      <c r="N526">
        <f>pil!D1174</f>
        <v>1</v>
      </c>
      <c r="O526" t="str">
        <f>pil!E1174</f>
        <v>Msup</v>
      </c>
      <c r="P526">
        <f>pil!F1174</f>
        <v>16.469000000000001</v>
      </c>
      <c r="Q526">
        <f>pil!G1174</f>
        <v>8.9480000000000004</v>
      </c>
      <c r="R526">
        <f>pil!H1174</f>
        <v>-12.238</v>
      </c>
      <c r="S526">
        <f>pil!I1174</f>
        <v>161.11000000000001</v>
      </c>
      <c r="T526">
        <f>pil!J1174</f>
        <v>6.3479999999999999</v>
      </c>
      <c r="U526">
        <f>pil!K1174</f>
        <v>14.164</v>
      </c>
      <c r="X526">
        <v>1</v>
      </c>
    </row>
    <row r="527" spans="1:31" hidden="1" x14ac:dyDescent="0.25">
      <c r="A527">
        <v>22</v>
      </c>
      <c r="D527" t="str">
        <f>pil!E311</f>
        <v>Minf</v>
      </c>
      <c r="E527">
        <f>pil!F311</f>
        <v>-0.378</v>
      </c>
      <c r="F527">
        <f>pil!G311</f>
        <v>-0.23400000000000001</v>
      </c>
      <c r="G527">
        <f>pil!H311</f>
        <v>-46.686999999999998</v>
      </c>
      <c r="H527">
        <f>pil!I311</f>
        <v>0.753</v>
      </c>
      <c r="I527">
        <f>pil!J311</f>
        <v>-0.45600000000000002</v>
      </c>
      <c r="J527">
        <f>pil!K311</f>
        <v>-1.0169999999999999</v>
      </c>
      <c r="L527">
        <v>22</v>
      </c>
      <c r="O527" t="str">
        <f>pil!E1175</f>
        <v>Minf</v>
      </c>
      <c r="P527">
        <f>pil!F1175</f>
        <v>-9.282</v>
      </c>
      <c r="Q527">
        <f>pil!G1175</f>
        <v>-5.1130000000000004</v>
      </c>
      <c r="R527">
        <f>pil!H1175</f>
        <v>23.248000000000001</v>
      </c>
      <c r="S527">
        <f>pil!I1175</f>
        <v>-286.52300000000002</v>
      </c>
      <c r="T527">
        <f>pil!J1175</f>
        <v>-11.522</v>
      </c>
      <c r="U527">
        <f>pil!K1175</f>
        <v>-25.710999999999999</v>
      </c>
    </row>
    <row r="528" spans="1:31" hidden="1" x14ac:dyDescent="0.25">
      <c r="A528">
        <v>22</v>
      </c>
      <c r="D528" t="str">
        <f>pil!E312</f>
        <v>V</v>
      </c>
      <c r="E528">
        <f>pil!F312</f>
        <v>0.17100000000000001</v>
      </c>
      <c r="F528">
        <f>pil!G312</f>
        <v>0.105</v>
      </c>
      <c r="G528">
        <f>pil!H312</f>
        <v>17.596</v>
      </c>
      <c r="H528">
        <f>pil!I312</f>
        <v>-0.29399999999999998</v>
      </c>
      <c r="I528">
        <f>pil!J312</f>
        <v>0.182</v>
      </c>
      <c r="J528">
        <f>pil!K312</f>
        <v>0.40699999999999997</v>
      </c>
      <c r="L528">
        <v>22</v>
      </c>
      <c r="O528" t="str">
        <f>pil!E1176</f>
        <v>V</v>
      </c>
      <c r="P528">
        <f>pil!F1176</f>
        <v>6.96</v>
      </c>
      <c r="Q528">
        <f>pil!G1176</f>
        <v>3.8</v>
      </c>
      <c r="R528">
        <f>pil!H1176</f>
        <v>-9.5850000000000009</v>
      </c>
      <c r="S528">
        <f>pil!I1176</f>
        <v>120.952</v>
      </c>
      <c r="T528">
        <f>pil!J1176</f>
        <v>4.83</v>
      </c>
      <c r="U528">
        <f>pil!K1176</f>
        <v>10.776999999999999</v>
      </c>
    </row>
    <row r="529" spans="1:31" hidden="1" x14ac:dyDescent="0.25">
      <c r="A529">
        <v>22</v>
      </c>
      <c r="D529" t="str">
        <f>pil!E313</f>
        <v>N</v>
      </c>
      <c r="E529">
        <f>pil!F313</f>
        <v>-327.73500000000001</v>
      </c>
      <c r="F529">
        <f>pil!G313</f>
        <v>-200.95099999999999</v>
      </c>
      <c r="G529">
        <f>pil!H313</f>
        <v>14.294</v>
      </c>
      <c r="H529">
        <f>pil!I313</f>
        <v>-0.19700000000000001</v>
      </c>
      <c r="I529">
        <f>pil!J313</f>
        <v>0.1</v>
      </c>
      <c r="J529">
        <f>pil!K313</f>
        <v>0.224</v>
      </c>
      <c r="L529">
        <v>22</v>
      </c>
      <c r="O529" t="str">
        <f>pil!E1177</f>
        <v>N</v>
      </c>
      <c r="P529">
        <f>pil!F1177</f>
        <v>-1494.9639999999999</v>
      </c>
      <c r="Q529">
        <f>pil!G1177</f>
        <v>-902.87300000000005</v>
      </c>
      <c r="R529">
        <f>pil!H1177</f>
        <v>1.2470000000000001</v>
      </c>
      <c r="S529">
        <f>pil!I1177</f>
        <v>-12.194000000000001</v>
      </c>
      <c r="T529">
        <f>pil!J1177</f>
        <v>-0.53</v>
      </c>
      <c r="U529">
        <f>pil!K1177</f>
        <v>-1.1819999999999999</v>
      </c>
      <c r="Y529" t="s">
        <v>12</v>
      </c>
      <c r="Z529" s="98">
        <f t="shared" ref="Z529:AE529" si="131">P529+E529</f>
        <v>-1822.6990000000001</v>
      </c>
      <c r="AA529">
        <f t="shared" si="131"/>
        <v>-1103.8240000000001</v>
      </c>
      <c r="AB529">
        <f t="shared" si="131"/>
        <v>15.541</v>
      </c>
      <c r="AC529">
        <f t="shared" si="131"/>
        <v>-12.391</v>
      </c>
      <c r="AD529">
        <f t="shared" si="131"/>
        <v>-0.43000000000000005</v>
      </c>
      <c r="AE529">
        <f t="shared" si="131"/>
        <v>-0.95799999999999996</v>
      </c>
    </row>
    <row r="530" spans="1:31" hidden="1" x14ac:dyDescent="0.25">
      <c r="A530">
        <v>23</v>
      </c>
      <c r="C530">
        <f>pil!D122</f>
        <v>6</v>
      </c>
      <c r="D530" t="str">
        <f>pil!E122</f>
        <v>Msup</v>
      </c>
      <c r="E530">
        <f>pil!F122</f>
        <v>15.625999999999999</v>
      </c>
      <c r="F530">
        <f>pil!G122</f>
        <v>8.9540000000000006</v>
      </c>
      <c r="G530">
        <f>pil!H122</f>
        <v>109.304</v>
      </c>
      <c r="H530">
        <f>pil!I122</f>
        <v>-3.585</v>
      </c>
      <c r="I530">
        <f>pil!J122</f>
        <v>2.7229999999999999</v>
      </c>
      <c r="J530">
        <f>pil!K122</f>
        <v>6.08</v>
      </c>
      <c r="L530">
        <v>23</v>
      </c>
      <c r="N530">
        <f>pil!D1178</f>
        <v>6</v>
      </c>
      <c r="O530" t="str">
        <f>pil!E1178</f>
        <v>Msup</v>
      </c>
      <c r="P530">
        <f>pil!F1178</f>
        <v>48.122999999999998</v>
      </c>
      <c r="Q530">
        <f>pil!G1178</f>
        <v>28.73</v>
      </c>
      <c r="R530">
        <f>pil!H1178</f>
        <v>-3.0369999999999999</v>
      </c>
      <c r="S530">
        <f>pil!I1178</f>
        <v>25.492000000000001</v>
      </c>
      <c r="T530">
        <f>pil!J1178</f>
        <v>1.1120000000000001</v>
      </c>
      <c r="U530">
        <f>pil!K1178</f>
        <v>2.4830000000000001</v>
      </c>
      <c r="W530" s="1">
        <f>L531</f>
        <v>23</v>
      </c>
      <c r="X530">
        <v>6</v>
      </c>
    </row>
    <row r="531" spans="1:31" hidden="1" x14ac:dyDescent="0.25">
      <c r="A531">
        <v>23</v>
      </c>
      <c r="D531" t="str">
        <f>pil!E123</f>
        <v>Minf</v>
      </c>
      <c r="E531">
        <f>pil!F123</f>
        <v>-10.221</v>
      </c>
      <c r="F531">
        <f>pil!G123</f>
        <v>-5.4340000000000002</v>
      </c>
      <c r="G531">
        <f>pil!H123</f>
        <v>-62.457999999999998</v>
      </c>
      <c r="H531">
        <f>pil!I123</f>
        <v>1.9870000000000001</v>
      </c>
      <c r="I531">
        <f>pil!J123</f>
        <v>-1.3029999999999999</v>
      </c>
      <c r="J531">
        <f>pil!K123</f>
        <v>-2.9079999999999999</v>
      </c>
      <c r="L531">
        <v>23</v>
      </c>
      <c r="O531" t="str">
        <f>pil!E1179</f>
        <v>Minf</v>
      </c>
      <c r="P531">
        <f>pil!F1179</f>
        <v>-45.911000000000001</v>
      </c>
      <c r="Q531">
        <f>pil!G1179</f>
        <v>-27.731000000000002</v>
      </c>
      <c r="R531">
        <f>pil!H1179</f>
        <v>2.3780000000000001</v>
      </c>
      <c r="S531">
        <f>pil!I1179</f>
        <v>-19.437000000000001</v>
      </c>
      <c r="T531">
        <f>pil!J1179</f>
        <v>-0.84299999999999997</v>
      </c>
      <c r="U531">
        <f>pil!K1179</f>
        <v>-1.881</v>
      </c>
      <c r="X531" s="1"/>
    </row>
    <row r="532" spans="1:31" hidden="1" x14ac:dyDescent="0.25">
      <c r="A532">
        <v>23</v>
      </c>
      <c r="D532" t="str">
        <f>pil!E124</f>
        <v>V</v>
      </c>
      <c r="E532">
        <f>pil!F124</f>
        <v>8.077</v>
      </c>
      <c r="F532">
        <f>pil!G124</f>
        <v>4.4960000000000004</v>
      </c>
      <c r="G532">
        <f>pil!H124</f>
        <v>53.476999999999997</v>
      </c>
      <c r="H532">
        <f>pil!I124</f>
        <v>-1.738</v>
      </c>
      <c r="I532">
        <f>pil!J124</f>
        <v>1.258</v>
      </c>
      <c r="J532">
        <f>pil!K124</f>
        <v>2.8090000000000002</v>
      </c>
      <c r="L532">
        <v>23</v>
      </c>
      <c r="O532" t="str">
        <f>pil!E1180</f>
        <v>V</v>
      </c>
      <c r="P532">
        <f>pil!F1180</f>
        <v>29.385999999999999</v>
      </c>
      <c r="Q532">
        <f>pil!G1180</f>
        <v>17.643999999999998</v>
      </c>
      <c r="R532">
        <f>pil!H1180</f>
        <v>-1.6919999999999999</v>
      </c>
      <c r="S532">
        <f>pil!I1180</f>
        <v>14.034000000000001</v>
      </c>
      <c r="T532">
        <f>pil!J1180</f>
        <v>0.61099999999999999</v>
      </c>
      <c r="U532">
        <f>pil!K1180</f>
        <v>1.3640000000000001</v>
      </c>
    </row>
    <row r="533" spans="1:31" hidden="1" x14ac:dyDescent="0.25">
      <c r="A533">
        <v>23</v>
      </c>
      <c r="D533" t="str">
        <f>pil!E125</f>
        <v>N</v>
      </c>
      <c r="E533">
        <f>pil!F125</f>
        <v>-39.811</v>
      </c>
      <c r="F533">
        <f>pil!G125</f>
        <v>-27.32</v>
      </c>
      <c r="G533">
        <f>pil!H125</f>
        <v>-2.8639999999999999</v>
      </c>
      <c r="H533">
        <f>pil!I125</f>
        <v>8.5000000000000006E-2</v>
      </c>
      <c r="I533">
        <f>pil!J125</f>
        <v>-8.5999999999999993E-2</v>
      </c>
      <c r="J533">
        <f>pil!K125</f>
        <v>-0.192</v>
      </c>
      <c r="L533">
        <v>23</v>
      </c>
      <c r="O533" t="str">
        <f>pil!E1181</f>
        <v>N</v>
      </c>
      <c r="P533">
        <f>pil!F1181</f>
        <v>-77.709000000000003</v>
      </c>
      <c r="Q533">
        <f>pil!G1181</f>
        <v>-46.209000000000003</v>
      </c>
      <c r="R533">
        <f>pil!H1181</f>
        <v>1.5169999999999999</v>
      </c>
      <c r="S533">
        <f>pil!I1181</f>
        <v>-12.683</v>
      </c>
      <c r="T533">
        <f>pil!J1181</f>
        <v>-0.55300000000000005</v>
      </c>
      <c r="U533">
        <f>pil!K1181</f>
        <v>-1.2350000000000001</v>
      </c>
      <c r="Y533" t="s">
        <v>12</v>
      </c>
      <c r="Z533">
        <f t="shared" ref="Z533:AE533" si="132">P533+E533</f>
        <v>-117.52000000000001</v>
      </c>
      <c r="AA533">
        <f t="shared" si="132"/>
        <v>-73.528999999999996</v>
      </c>
      <c r="AB533">
        <f t="shared" si="132"/>
        <v>-1.347</v>
      </c>
      <c r="AC533">
        <f t="shared" si="132"/>
        <v>-12.597999999999999</v>
      </c>
      <c r="AD533">
        <f t="shared" si="132"/>
        <v>-0.63900000000000001</v>
      </c>
      <c r="AE533">
        <f t="shared" si="132"/>
        <v>-1.427</v>
      </c>
    </row>
    <row r="534" spans="1:31" hidden="1" x14ac:dyDescent="0.25">
      <c r="A534">
        <v>23</v>
      </c>
      <c r="C534">
        <f>pil!D126</f>
        <v>5</v>
      </c>
      <c r="D534" t="str">
        <f>pil!E126</f>
        <v>Msup</v>
      </c>
      <c r="E534">
        <f>pil!F126</f>
        <v>5.0609999999999999</v>
      </c>
      <c r="F534">
        <f>pil!G126</f>
        <v>2.2450000000000001</v>
      </c>
      <c r="G534">
        <f>pil!H126</f>
        <v>124.126</v>
      </c>
      <c r="H534">
        <f>pil!I126</f>
        <v>-4.1399999999999997</v>
      </c>
      <c r="I534">
        <f>pil!J126</f>
        <v>3.6</v>
      </c>
      <c r="J534">
        <f>pil!K126</f>
        <v>8.0380000000000003</v>
      </c>
      <c r="L534">
        <v>23</v>
      </c>
      <c r="N534">
        <f>pil!D1182</f>
        <v>5</v>
      </c>
      <c r="O534" t="str">
        <f>pil!E1182</f>
        <v>Msup</v>
      </c>
      <c r="P534">
        <f>pil!F1182</f>
        <v>43.012</v>
      </c>
      <c r="Q534">
        <f>pil!G1182</f>
        <v>26.221</v>
      </c>
      <c r="R534">
        <f>pil!H1182</f>
        <v>-3.63</v>
      </c>
      <c r="S534">
        <f>pil!I1182</f>
        <v>34.369999999999997</v>
      </c>
      <c r="T534">
        <f>pil!J1182</f>
        <v>1.4870000000000001</v>
      </c>
      <c r="U534">
        <f>pil!K1182</f>
        <v>3.3210000000000002</v>
      </c>
      <c r="X534">
        <v>5</v>
      </c>
    </row>
    <row r="535" spans="1:31" hidden="1" x14ac:dyDescent="0.25">
      <c r="A535">
        <v>23</v>
      </c>
      <c r="D535" t="str">
        <f>pil!E127</f>
        <v>Minf</v>
      </c>
      <c r="E535">
        <f>pil!F127</f>
        <v>-9.07</v>
      </c>
      <c r="F535">
        <f>pil!G127</f>
        <v>-4.7649999999999997</v>
      </c>
      <c r="G535">
        <f>pil!H127</f>
        <v>-129.72200000000001</v>
      </c>
      <c r="H535">
        <f>pil!I127</f>
        <v>4.2249999999999996</v>
      </c>
      <c r="I535">
        <f>pil!J127</f>
        <v>-3.548</v>
      </c>
      <c r="J535">
        <f>pil!K127</f>
        <v>-7.9210000000000003</v>
      </c>
      <c r="L535">
        <v>23</v>
      </c>
      <c r="O535" t="str">
        <f>pil!E1183</f>
        <v>Minf</v>
      </c>
      <c r="P535">
        <f>pil!F1183</f>
        <v>-42.517000000000003</v>
      </c>
      <c r="Q535">
        <f>pil!G1183</f>
        <v>-25.864999999999998</v>
      </c>
      <c r="R535">
        <f>pil!H1183</f>
        <v>3.9089999999999998</v>
      </c>
      <c r="S535">
        <f>pil!I1183</f>
        <v>-36.348999999999997</v>
      </c>
      <c r="T535">
        <f>pil!J1183</f>
        <v>-1.5760000000000001</v>
      </c>
      <c r="U535">
        <f>pil!K1183</f>
        <v>-3.5179999999999998</v>
      </c>
    </row>
    <row r="536" spans="1:31" hidden="1" x14ac:dyDescent="0.25">
      <c r="A536">
        <v>23</v>
      </c>
      <c r="D536" t="str">
        <f>pil!E128</f>
        <v>V</v>
      </c>
      <c r="E536">
        <f>pil!F128</f>
        <v>4.4160000000000004</v>
      </c>
      <c r="F536">
        <f>pil!G128</f>
        <v>2.19</v>
      </c>
      <c r="G536">
        <f>pil!H128</f>
        <v>79.135999999999996</v>
      </c>
      <c r="H536">
        <f>pil!I128</f>
        <v>-2.6120000000000001</v>
      </c>
      <c r="I536">
        <f>pil!J128</f>
        <v>2.234</v>
      </c>
      <c r="J536">
        <f>pil!K128</f>
        <v>4.9870000000000001</v>
      </c>
      <c r="L536">
        <v>23</v>
      </c>
      <c r="O536" t="str">
        <f>pil!E1184</f>
        <v>V</v>
      </c>
      <c r="P536">
        <f>pil!F1184</f>
        <v>26.728000000000002</v>
      </c>
      <c r="Q536">
        <f>pil!G1184</f>
        <v>16.277000000000001</v>
      </c>
      <c r="R536">
        <f>pil!H1184</f>
        <v>-2.3559999999999999</v>
      </c>
      <c r="S536">
        <f>pil!I1184</f>
        <v>22.094000000000001</v>
      </c>
      <c r="T536">
        <f>pil!J1184</f>
        <v>0.95699999999999996</v>
      </c>
      <c r="U536">
        <f>pil!K1184</f>
        <v>2.137</v>
      </c>
    </row>
    <row r="537" spans="1:31" hidden="1" x14ac:dyDescent="0.25">
      <c r="A537">
        <v>23</v>
      </c>
      <c r="D537" t="str">
        <f>pil!E129</f>
        <v>N</v>
      </c>
      <c r="E537">
        <f>pil!F129</f>
        <v>-93.876999999999995</v>
      </c>
      <c r="F537">
        <f>pil!G129</f>
        <v>-64.234999999999999</v>
      </c>
      <c r="G537">
        <f>pil!H129</f>
        <v>-4.7210000000000001</v>
      </c>
      <c r="H537">
        <f>pil!I129</f>
        <v>0.126</v>
      </c>
      <c r="I537">
        <f>pil!J129</f>
        <v>-0.126</v>
      </c>
      <c r="J537">
        <f>pil!K129</f>
        <v>-0.28000000000000003</v>
      </c>
      <c r="L537">
        <v>23</v>
      </c>
      <c r="O537" t="str">
        <f>pil!E1185</f>
        <v>N</v>
      </c>
      <c r="P537">
        <f>pil!F1185</f>
        <v>-202.37299999999999</v>
      </c>
      <c r="Q537">
        <f>pil!G1185</f>
        <v>-122.50700000000001</v>
      </c>
      <c r="R537">
        <f>pil!H1185</f>
        <v>4.37</v>
      </c>
      <c r="S537">
        <f>pil!I1185</f>
        <v>-38.094000000000001</v>
      </c>
      <c r="T537">
        <f>pil!J1185</f>
        <v>-1.6659999999999999</v>
      </c>
      <c r="U537">
        <f>pil!K1185</f>
        <v>-3.7189999999999999</v>
      </c>
      <c r="Y537" t="s">
        <v>12</v>
      </c>
      <c r="Z537">
        <f t="shared" ref="Z537:AE537" si="133">P537+E537</f>
        <v>-296.25</v>
      </c>
      <c r="AA537">
        <f t="shared" si="133"/>
        <v>-186.74200000000002</v>
      </c>
      <c r="AB537">
        <f t="shared" si="133"/>
        <v>-0.35099999999999998</v>
      </c>
      <c r="AC537">
        <f t="shared" si="133"/>
        <v>-37.968000000000004</v>
      </c>
      <c r="AD537">
        <f t="shared" si="133"/>
        <v>-1.7919999999999998</v>
      </c>
      <c r="AE537">
        <f t="shared" si="133"/>
        <v>-3.9989999999999997</v>
      </c>
    </row>
    <row r="538" spans="1:31" hidden="1" x14ac:dyDescent="0.25">
      <c r="A538">
        <v>23</v>
      </c>
      <c r="C538">
        <f>pil!D130</f>
        <v>4</v>
      </c>
      <c r="D538" t="str">
        <f>pil!E130</f>
        <v>Msup</v>
      </c>
      <c r="E538">
        <f>pil!F130</f>
        <v>10.933999999999999</v>
      </c>
      <c r="F538">
        <f>pil!G130</f>
        <v>5.9580000000000002</v>
      </c>
      <c r="G538">
        <f>pil!H130</f>
        <v>185.61799999999999</v>
      </c>
      <c r="H538">
        <f>pil!I130</f>
        <v>-6.3570000000000002</v>
      </c>
      <c r="I538">
        <f>pil!J130</f>
        <v>5.3369999999999997</v>
      </c>
      <c r="J538">
        <f>pil!K130</f>
        <v>11.914</v>
      </c>
      <c r="L538">
        <v>23</v>
      </c>
      <c r="N538">
        <f>pil!D1186</f>
        <v>4</v>
      </c>
      <c r="O538" t="str">
        <f>pil!E1186</f>
        <v>Msup</v>
      </c>
      <c r="P538">
        <f>pil!F1186</f>
        <v>41.158999999999999</v>
      </c>
      <c r="Q538">
        <f>pil!G1186</f>
        <v>25.018000000000001</v>
      </c>
      <c r="R538">
        <f>pil!H1186</f>
        <v>-5.1669999999999998</v>
      </c>
      <c r="S538">
        <f>pil!I1186</f>
        <v>49.689</v>
      </c>
      <c r="T538">
        <f>pil!J1186</f>
        <v>2.1379999999999999</v>
      </c>
      <c r="U538">
        <f>pil!K1186</f>
        <v>4.7720000000000002</v>
      </c>
      <c r="X538">
        <v>4</v>
      </c>
    </row>
    <row r="539" spans="1:31" hidden="1" x14ac:dyDescent="0.25">
      <c r="A539">
        <v>23</v>
      </c>
      <c r="D539" t="str">
        <f>pil!E131</f>
        <v>Minf</v>
      </c>
      <c r="E539">
        <f>pil!F131</f>
        <v>-10.206</v>
      </c>
      <c r="F539">
        <f>pil!G131</f>
        <v>-5.5149999999999997</v>
      </c>
      <c r="G539">
        <f>pil!H131</f>
        <v>-166.89500000000001</v>
      </c>
      <c r="H539">
        <f>pil!I131</f>
        <v>5.6989999999999998</v>
      </c>
      <c r="I539">
        <f>pil!J131</f>
        <v>-4.6660000000000004</v>
      </c>
      <c r="J539">
        <f>pil!K131</f>
        <v>-10.417999999999999</v>
      </c>
      <c r="L539">
        <v>23</v>
      </c>
      <c r="O539" t="str">
        <f>pil!E1187</f>
        <v>Minf</v>
      </c>
      <c r="P539">
        <f>pil!F1187</f>
        <v>-40.344000000000001</v>
      </c>
      <c r="Q539">
        <f>pil!G1187</f>
        <v>-24.542999999999999</v>
      </c>
      <c r="R539">
        <f>pil!H1187</f>
        <v>5.0110000000000001</v>
      </c>
      <c r="S539">
        <f>pil!I1187</f>
        <v>-47.752000000000002</v>
      </c>
      <c r="T539">
        <f>pil!J1187</f>
        <v>-2.0590000000000002</v>
      </c>
      <c r="U539">
        <f>pil!K1187</f>
        <v>-4.5970000000000004</v>
      </c>
    </row>
    <row r="540" spans="1:31" hidden="1" x14ac:dyDescent="0.25">
      <c r="A540">
        <v>23</v>
      </c>
      <c r="D540" t="str">
        <f>pil!E132</f>
        <v>V</v>
      </c>
      <c r="E540">
        <f>pil!F132</f>
        <v>6.6059999999999999</v>
      </c>
      <c r="F540">
        <f>pil!G132</f>
        <v>3.585</v>
      </c>
      <c r="G540">
        <f>pil!H132</f>
        <v>109.999</v>
      </c>
      <c r="H540">
        <f>pil!I132</f>
        <v>-3.766</v>
      </c>
      <c r="I540">
        <f>pil!J132</f>
        <v>3.1259999999999999</v>
      </c>
      <c r="J540">
        <f>pil!K132</f>
        <v>6.9790000000000001</v>
      </c>
      <c r="L540">
        <v>23</v>
      </c>
      <c r="O540" t="str">
        <f>pil!E1188</f>
        <v>V</v>
      </c>
      <c r="P540">
        <f>pil!F1188</f>
        <v>25.47</v>
      </c>
      <c r="Q540">
        <f>pil!G1188</f>
        <v>15.488</v>
      </c>
      <c r="R540">
        <f>pil!H1188</f>
        <v>-3.18</v>
      </c>
      <c r="S540">
        <f>pil!I1188</f>
        <v>30.446999999999999</v>
      </c>
      <c r="T540">
        <f>pil!J1188</f>
        <v>1.3109999999999999</v>
      </c>
      <c r="U540">
        <f>pil!K1188</f>
        <v>2.9279999999999999</v>
      </c>
    </row>
    <row r="541" spans="1:31" hidden="1" x14ac:dyDescent="0.25">
      <c r="A541">
        <v>23</v>
      </c>
      <c r="D541" t="str">
        <f>pil!E133</f>
        <v>N</v>
      </c>
      <c r="E541">
        <f>pil!F133</f>
        <v>-152.869</v>
      </c>
      <c r="F541">
        <f>pil!G133</f>
        <v>-104.842</v>
      </c>
      <c r="G541">
        <f>pil!H133</f>
        <v>5.452</v>
      </c>
      <c r="H541">
        <f>pil!I133</f>
        <v>-9.4E-2</v>
      </c>
      <c r="I541">
        <f>pil!J133</f>
        <v>-1.4E-2</v>
      </c>
      <c r="J541">
        <f>pil!K133</f>
        <v>-3.1E-2</v>
      </c>
      <c r="L541">
        <v>23</v>
      </c>
      <c r="O541" t="str">
        <f>pil!E1189</f>
        <v>N</v>
      </c>
      <c r="P541">
        <f>pil!F1189</f>
        <v>-328.39600000000002</v>
      </c>
      <c r="Q541">
        <f>pil!G1189</f>
        <v>-199.89400000000001</v>
      </c>
      <c r="R541">
        <f>pil!H1189</f>
        <v>8.85</v>
      </c>
      <c r="S541">
        <f>pil!I1189</f>
        <v>-80.313000000000002</v>
      </c>
      <c r="T541">
        <f>pil!J1189</f>
        <v>-3.5169999999999999</v>
      </c>
      <c r="U541">
        <f>pil!K1189</f>
        <v>-7.851</v>
      </c>
      <c r="Y541" t="s">
        <v>12</v>
      </c>
      <c r="Z541">
        <f t="shared" ref="Z541:AE541" si="134">P541+E541</f>
        <v>-481.26499999999999</v>
      </c>
      <c r="AA541">
        <f t="shared" si="134"/>
        <v>-304.73599999999999</v>
      </c>
      <c r="AB541">
        <f t="shared" si="134"/>
        <v>14.302</v>
      </c>
      <c r="AC541">
        <f t="shared" si="134"/>
        <v>-80.406999999999996</v>
      </c>
      <c r="AD541">
        <f t="shared" si="134"/>
        <v>-3.5309999999999997</v>
      </c>
      <c r="AE541">
        <f t="shared" si="134"/>
        <v>-7.8819999999999997</v>
      </c>
    </row>
    <row r="542" spans="1:31" hidden="1" x14ac:dyDescent="0.25">
      <c r="A542">
        <v>23</v>
      </c>
      <c r="C542">
        <f>pil!D134</f>
        <v>3</v>
      </c>
      <c r="D542" t="str">
        <f>pil!E134</f>
        <v>Msup</v>
      </c>
      <c r="E542">
        <f>pil!F134</f>
        <v>7.5439999999999996</v>
      </c>
      <c r="F542">
        <f>pil!G134</f>
        <v>3.895</v>
      </c>
      <c r="G542">
        <f>pil!H134</f>
        <v>204.60499999999999</v>
      </c>
      <c r="H542">
        <f>pil!I134</f>
        <v>-6.8680000000000003</v>
      </c>
      <c r="I542">
        <f>pil!J134</f>
        <v>6.1829999999999998</v>
      </c>
      <c r="J542">
        <f>pil!K134</f>
        <v>13.801</v>
      </c>
      <c r="L542">
        <v>23</v>
      </c>
      <c r="N542">
        <f>pil!D1190</f>
        <v>3</v>
      </c>
      <c r="O542" t="str">
        <f>pil!E1190</f>
        <v>Msup</v>
      </c>
      <c r="P542">
        <f>pil!F1190</f>
        <v>38.561999999999998</v>
      </c>
      <c r="Q542">
        <f>pil!G1190</f>
        <v>23.489000000000001</v>
      </c>
      <c r="R542">
        <f>pil!H1190</f>
        <v>-5.8220000000000001</v>
      </c>
      <c r="S542">
        <f>pil!I1190</f>
        <v>59.093000000000004</v>
      </c>
      <c r="T542">
        <f>pil!J1190</f>
        <v>2.5059999999999998</v>
      </c>
      <c r="U542">
        <f>pil!K1190</f>
        <v>5.5940000000000003</v>
      </c>
      <c r="X542">
        <v>3</v>
      </c>
    </row>
    <row r="543" spans="1:31" hidden="1" x14ac:dyDescent="0.25">
      <c r="A543">
        <v>23</v>
      </c>
      <c r="D543" t="str">
        <f>pil!E135</f>
        <v>Minf</v>
      </c>
      <c r="E543">
        <f>pil!F135</f>
        <v>-7.6440000000000001</v>
      </c>
      <c r="F543">
        <f>pil!G135</f>
        <v>-4.0049999999999999</v>
      </c>
      <c r="G543">
        <f>pil!H135</f>
        <v>-193.53399999999999</v>
      </c>
      <c r="H543">
        <f>pil!I135</f>
        <v>6.4909999999999997</v>
      </c>
      <c r="I543">
        <f>pil!J135</f>
        <v>-5.681</v>
      </c>
      <c r="J543">
        <f>pil!K135</f>
        <v>-12.685</v>
      </c>
      <c r="L543">
        <v>23</v>
      </c>
      <c r="O543" t="str">
        <f>pil!E1191</f>
        <v>Minf</v>
      </c>
      <c r="P543">
        <f>pil!F1191</f>
        <v>-37.607999999999997</v>
      </c>
      <c r="Q543">
        <f>pil!G1191</f>
        <v>-22.902999999999999</v>
      </c>
      <c r="R543">
        <f>pil!H1191</f>
        <v>5.7430000000000003</v>
      </c>
      <c r="S543">
        <f>pil!I1191</f>
        <v>-57.566000000000003</v>
      </c>
      <c r="T543">
        <f>pil!J1191</f>
        <v>-2.4510000000000001</v>
      </c>
      <c r="U543">
        <f>pil!K1191</f>
        <v>-5.4710000000000001</v>
      </c>
    </row>
    <row r="544" spans="1:31" hidden="1" x14ac:dyDescent="0.25">
      <c r="A544">
        <v>23</v>
      </c>
      <c r="D544" t="str">
        <f>pil!E136</f>
        <v>V</v>
      </c>
      <c r="E544">
        <f>pil!F136</f>
        <v>4.7460000000000004</v>
      </c>
      <c r="F544">
        <f>pil!G136</f>
        <v>2.4689999999999999</v>
      </c>
      <c r="G544">
        <f>pil!H136</f>
        <v>124.267</v>
      </c>
      <c r="H544">
        <f>pil!I136</f>
        <v>-4.173</v>
      </c>
      <c r="I544">
        <f>pil!J136</f>
        <v>3.7069999999999999</v>
      </c>
      <c r="J544">
        <f>pil!K136</f>
        <v>8.2769999999999992</v>
      </c>
      <c r="L544">
        <v>23</v>
      </c>
      <c r="O544" t="str">
        <f>pil!E1192</f>
        <v>V</v>
      </c>
      <c r="P544">
        <f>pil!F1192</f>
        <v>23.803000000000001</v>
      </c>
      <c r="Q544">
        <f>pil!G1192</f>
        <v>14.497</v>
      </c>
      <c r="R544">
        <f>pil!H1192</f>
        <v>-3.6139999999999999</v>
      </c>
      <c r="S544">
        <f>pil!I1192</f>
        <v>36.453000000000003</v>
      </c>
      <c r="T544">
        <f>pil!J1192</f>
        <v>1.5489999999999999</v>
      </c>
      <c r="U544">
        <f>pil!K1192</f>
        <v>3.4580000000000002</v>
      </c>
    </row>
    <row r="545" spans="1:31" hidden="1" x14ac:dyDescent="0.25">
      <c r="A545">
        <v>23</v>
      </c>
      <c r="D545" t="str">
        <f>pil!E137</f>
        <v>N</v>
      </c>
      <c r="E545">
        <f>pil!F137</f>
        <v>-211.517</v>
      </c>
      <c r="F545">
        <f>pil!G137</f>
        <v>-145.30000000000001</v>
      </c>
      <c r="G545">
        <f>pil!H137</f>
        <v>11.125</v>
      </c>
      <c r="H545">
        <f>pil!I137</f>
        <v>-0.34100000000000003</v>
      </c>
      <c r="I545">
        <f>pil!J137</f>
        <v>0.247</v>
      </c>
      <c r="J545">
        <f>pil!K137</f>
        <v>0.55200000000000005</v>
      </c>
      <c r="L545">
        <v>23</v>
      </c>
      <c r="O545" t="str">
        <f>pil!E1193</f>
        <v>N</v>
      </c>
      <c r="P545">
        <f>pil!F1193</f>
        <v>-452.01900000000001</v>
      </c>
      <c r="Q545">
        <f>pil!G1193</f>
        <v>-275.85700000000003</v>
      </c>
      <c r="R545">
        <f>pil!H1193</f>
        <v>14.17</v>
      </c>
      <c r="S545">
        <f>pil!I1193</f>
        <v>-132.524</v>
      </c>
      <c r="T545">
        <f>pil!J1193</f>
        <v>-5.7919999999999998</v>
      </c>
      <c r="U545">
        <f>pil!K1193</f>
        <v>-12.93</v>
      </c>
      <c r="Y545" t="s">
        <v>12</v>
      </c>
      <c r="Z545">
        <f t="shared" ref="Z545:AE545" si="135">P545+E545</f>
        <v>-663.53600000000006</v>
      </c>
      <c r="AA545">
        <f t="shared" si="135"/>
        <v>-421.15700000000004</v>
      </c>
      <c r="AB545">
        <f t="shared" si="135"/>
        <v>25.295000000000002</v>
      </c>
      <c r="AC545">
        <f t="shared" si="135"/>
        <v>-132.86500000000001</v>
      </c>
      <c r="AD545">
        <f t="shared" si="135"/>
        <v>-5.5449999999999999</v>
      </c>
      <c r="AE545">
        <f t="shared" si="135"/>
        <v>-12.378</v>
      </c>
    </row>
    <row r="546" spans="1:31" hidden="1" x14ac:dyDescent="0.25">
      <c r="A546">
        <v>23</v>
      </c>
      <c r="C546">
        <f>pil!D138</f>
        <v>2</v>
      </c>
      <c r="D546" t="str">
        <f>pil!E138</f>
        <v>Msup</v>
      </c>
      <c r="E546">
        <f>pil!F138</f>
        <v>5.008</v>
      </c>
      <c r="F546">
        <f>pil!G138</f>
        <v>2.3380000000000001</v>
      </c>
      <c r="G546">
        <f>pil!H138</f>
        <v>214.304</v>
      </c>
      <c r="H546">
        <f>pil!I138</f>
        <v>-7.2869999999999999</v>
      </c>
      <c r="I546">
        <f>pil!J138</f>
        <v>6.7220000000000004</v>
      </c>
      <c r="J546">
        <f>pil!K138</f>
        <v>14.997999999999999</v>
      </c>
      <c r="L546">
        <v>23</v>
      </c>
      <c r="N546">
        <f>pil!D1194</f>
        <v>2</v>
      </c>
      <c r="O546" t="str">
        <f>pil!E1194</f>
        <v>Msup</v>
      </c>
      <c r="P546">
        <f>pil!F1194</f>
        <v>33.904000000000003</v>
      </c>
      <c r="Q546">
        <f>pil!G1194</f>
        <v>20.814</v>
      </c>
      <c r="R546">
        <f>pil!H1194</f>
        <v>-6.24</v>
      </c>
      <c r="S546">
        <f>pil!I1194</f>
        <v>67.117999999999995</v>
      </c>
      <c r="T546">
        <f>pil!J1194</f>
        <v>2.7919999999999998</v>
      </c>
      <c r="U546">
        <f>pil!K1194</f>
        <v>6.2290000000000001</v>
      </c>
      <c r="X546">
        <v>2</v>
      </c>
    </row>
    <row r="547" spans="1:31" hidden="1" x14ac:dyDescent="0.25">
      <c r="A547">
        <v>23</v>
      </c>
      <c r="D547" t="str">
        <f>pil!E139</f>
        <v>Minf</v>
      </c>
      <c r="E547">
        <f>pil!F139</f>
        <v>-4.7270000000000003</v>
      </c>
      <c r="F547">
        <f>pil!G139</f>
        <v>-2.113</v>
      </c>
      <c r="G547">
        <f>pil!H139</f>
        <v>-226.80799999999999</v>
      </c>
      <c r="H547">
        <f>pil!I139</f>
        <v>7.32</v>
      </c>
      <c r="I547">
        <f>pil!J139</f>
        <v>-6.6909999999999998</v>
      </c>
      <c r="J547">
        <f>pil!K139</f>
        <v>-14.93</v>
      </c>
      <c r="L547">
        <v>23</v>
      </c>
      <c r="O547" t="str">
        <f>pil!E1195</f>
        <v>Minf</v>
      </c>
      <c r="P547">
        <f>pil!F1195</f>
        <v>-31.231000000000002</v>
      </c>
      <c r="Q547">
        <f>pil!G1195</f>
        <v>-19.311</v>
      </c>
      <c r="R547">
        <f>pil!H1195</f>
        <v>6.5049999999999999</v>
      </c>
      <c r="S547">
        <f>pil!I1195</f>
        <v>-68.975999999999999</v>
      </c>
      <c r="T547">
        <f>pil!J1195</f>
        <v>-2.883</v>
      </c>
      <c r="U547">
        <f>pil!K1195</f>
        <v>-6.4329999999999998</v>
      </c>
    </row>
    <row r="548" spans="1:31" hidden="1" x14ac:dyDescent="0.25">
      <c r="A548">
        <v>23</v>
      </c>
      <c r="D548" t="str">
        <f>pil!E140</f>
        <v>V</v>
      </c>
      <c r="E548">
        <f>pil!F140</f>
        <v>3.0419999999999998</v>
      </c>
      <c r="F548">
        <f>pil!G140</f>
        <v>1.391</v>
      </c>
      <c r="G548">
        <f>pil!H140</f>
        <v>137.749</v>
      </c>
      <c r="H548">
        <f>pil!I140</f>
        <v>-4.5640000000000001</v>
      </c>
      <c r="I548">
        <f>pil!J140</f>
        <v>4.1920000000000002</v>
      </c>
      <c r="J548">
        <f>pil!K140</f>
        <v>9.3520000000000003</v>
      </c>
      <c r="L548">
        <v>23</v>
      </c>
      <c r="O548" t="str">
        <f>pil!E1196</f>
        <v>V</v>
      </c>
      <c r="P548">
        <f>pil!F1196</f>
        <v>20.355</v>
      </c>
      <c r="Q548">
        <f>pil!G1196</f>
        <v>12.539</v>
      </c>
      <c r="R548">
        <f>pil!H1196</f>
        <v>-3.9830000000000001</v>
      </c>
      <c r="S548">
        <f>pil!I1196</f>
        <v>42.527999999999999</v>
      </c>
      <c r="T548">
        <f>pil!J1196</f>
        <v>1.7729999999999999</v>
      </c>
      <c r="U548">
        <f>pil!K1196</f>
        <v>3.9569999999999999</v>
      </c>
    </row>
    <row r="549" spans="1:31" hidden="1" x14ac:dyDescent="0.25">
      <c r="A549">
        <v>23</v>
      </c>
      <c r="D549" t="str">
        <f>pil!E141</f>
        <v>N</v>
      </c>
      <c r="E549">
        <f>pil!F141</f>
        <v>-269.81900000000002</v>
      </c>
      <c r="F549">
        <f>pil!G141</f>
        <v>-185.66499999999999</v>
      </c>
      <c r="G549">
        <f>pil!H141</f>
        <v>23.861999999999998</v>
      </c>
      <c r="H549">
        <f>pil!I141</f>
        <v>-0.78400000000000003</v>
      </c>
      <c r="I549">
        <f>pil!J141</f>
        <v>0.67200000000000004</v>
      </c>
      <c r="J549">
        <f>pil!K141</f>
        <v>1.4990000000000001</v>
      </c>
      <c r="L549">
        <v>23</v>
      </c>
      <c r="O549" t="str">
        <f>pil!E1197</f>
        <v>N</v>
      </c>
      <c r="P549">
        <f>pil!F1197</f>
        <v>-572.02599999999995</v>
      </c>
      <c r="Q549">
        <f>pil!G1197</f>
        <v>-349.69499999999999</v>
      </c>
      <c r="R549">
        <f>pil!H1197</f>
        <v>20.023</v>
      </c>
      <c r="S549">
        <f>pil!I1197</f>
        <v>-193.2</v>
      </c>
      <c r="T549">
        <f>pil!J1197</f>
        <v>-8.4019999999999992</v>
      </c>
      <c r="U549">
        <f>pil!K1197</f>
        <v>-18.756</v>
      </c>
      <c r="Y549" t="s">
        <v>12</v>
      </c>
      <c r="Z549">
        <f t="shared" ref="Z549:AE549" si="136">P549+E549</f>
        <v>-841.84500000000003</v>
      </c>
      <c r="AA549">
        <f t="shared" si="136"/>
        <v>-535.36</v>
      </c>
      <c r="AB549">
        <f t="shared" si="136"/>
        <v>43.884999999999998</v>
      </c>
      <c r="AC549">
        <f t="shared" si="136"/>
        <v>-193.98399999999998</v>
      </c>
      <c r="AD549">
        <f t="shared" si="136"/>
        <v>-7.7299999999999995</v>
      </c>
      <c r="AE549">
        <f t="shared" si="136"/>
        <v>-17.257000000000001</v>
      </c>
    </row>
    <row r="550" spans="1:31" hidden="1" x14ac:dyDescent="0.25">
      <c r="A550">
        <v>23</v>
      </c>
      <c r="C550">
        <f>pil!D142</f>
        <v>1</v>
      </c>
      <c r="D550" t="str">
        <f>pil!E142</f>
        <v>Msup</v>
      </c>
      <c r="E550">
        <f>pil!F142</f>
        <v>-2.3E-2</v>
      </c>
      <c r="F550">
        <f>pil!G142</f>
        <v>-0.52</v>
      </c>
      <c r="G550">
        <f>pil!H142</f>
        <v>155.91900000000001</v>
      </c>
      <c r="H550">
        <f>pil!I142</f>
        <v>-6.8250000000000002</v>
      </c>
      <c r="I550">
        <f>pil!J142</f>
        <v>6.2009999999999996</v>
      </c>
      <c r="J550">
        <f>pil!K142</f>
        <v>13.836</v>
      </c>
      <c r="L550">
        <v>23</v>
      </c>
      <c r="N550">
        <f>pil!D1198</f>
        <v>1</v>
      </c>
      <c r="O550" t="str">
        <f>pil!E1198</f>
        <v>Msup</v>
      </c>
      <c r="P550">
        <f>pil!F1198</f>
        <v>16.298999999999999</v>
      </c>
      <c r="Q550">
        <f>pil!G1198</f>
        <v>10.188000000000001</v>
      </c>
      <c r="R550">
        <f>pil!H1198</f>
        <v>-4.3170000000000002</v>
      </c>
      <c r="S550">
        <f>pil!I1198</f>
        <v>53.548000000000002</v>
      </c>
      <c r="T550">
        <f>pil!J1198</f>
        <v>2.1469999999999998</v>
      </c>
      <c r="U550">
        <f>pil!K1198</f>
        <v>4.7910000000000004</v>
      </c>
      <c r="X550">
        <v>1</v>
      </c>
    </row>
    <row r="551" spans="1:31" hidden="1" x14ac:dyDescent="0.25">
      <c r="A551">
        <v>23</v>
      </c>
      <c r="D551" t="str">
        <f>pil!E143</f>
        <v>Minf</v>
      </c>
      <c r="E551">
        <f>pil!F143</f>
        <v>-2.758</v>
      </c>
      <c r="F551">
        <f>pil!G143</f>
        <v>-1.4530000000000001</v>
      </c>
      <c r="G551">
        <f>pil!H143</f>
        <v>-274.601</v>
      </c>
      <c r="H551">
        <f>pil!I143</f>
        <v>11.23</v>
      </c>
      <c r="I551">
        <f>pil!J143</f>
        <v>-10.227</v>
      </c>
      <c r="J551">
        <f>pil!K143</f>
        <v>-22.821000000000002</v>
      </c>
      <c r="L551">
        <v>23</v>
      </c>
      <c r="O551" t="str">
        <f>pil!E1199</f>
        <v>Minf</v>
      </c>
      <c r="P551">
        <f>pil!F1199</f>
        <v>-8.3420000000000005</v>
      </c>
      <c r="Q551">
        <f>pil!G1199</f>
        <v>-5.2110000000000003</v>
      </c>
      <c r="R551">
        <f>pil!H1199</f>
        <v>5.3079999999999998</v>
      </c>
      <c r="S551">
        <f>pil!I1199</f>
        <v>-64.622</v>
      </c>
      <c r="T551">
        <f>pil!J1199</f>
        <v>-2.6070000000000002</v>
      </c>
      <c r="U551">
        <f>pil!K1199</f>
        <v>-5.8170000000000002</v>
      </c>
    </row>
    <row r="552" spans="1:31" hidden="1" x14ac:dyDescent="0.25">
      <c r="A552">
        <v>23</v>
      </c>
      <c r="D552" t="str">
        <f>pil!E144</f>
        <v>V</v>
      </c>
      <c r="E552">
        <f>pil!F144</f>
        <v>0.73899999999999999</v>
      </c>
      <c r="F552">
        <f>pil!G144</f>
        <v>0.252</v>
      </c>
      <c r="G552">
        <f>pil!H144</f>
        <v>116.312</v>
      </c>
      <c r="H552">
        <f>pil!I144</f>
        <v>-4.8789999999999996</v>
      </c>
      <c r="I552">
        <f>pil!J144</f>
        <v>4.4400000000000004</v>
      </c>
      <c r="J552">
        <f>pil!K144</f>
        <v>9.907</v>
      </c>
      <c r="L552">
        <v>23</v>
      </c>
      <c r="O552" t="str">
        <f>pil!E1200</f>
        <v>V</v>
      </c>
      <c r="P552">
        <f>pil!F1200</f>
        <v>6.66</v>
      </c>
      <c r="Q552">
        <f>pil!G1200</f>
        <v>4.1619999999999999</v>
      </c>
      <c r="R552">
        <f>pil!H1200</f>
        <v>-2.601</v>
      </c>
      <c r="S552">
        <f>pil!I1200</f>
        <v>31.937000000000001</v>
      </c>
      <c r="T552">
        <f>pil!J1200</f>
        <v>1.2849999999999999</v>
      </c>
      <c r="U552">
        <f>pil!K1200</f>
        <v>2.867</v>
      </c>
    </row>
    <row r="553" spans="1:31" hidden="1" x14ac:dyDescent="0.25">
      <c r="A553">
        <v>23</v>
      </c>
      <c r="D553" t="str">
        <f>pil!E145</f>
        <v>N</v>
      </c>
      <c r="E553">
        <f>pil!F145</f>
        <v>-327.67700000000002</v>
      </c>
      <c r="F553">
        <f>pil!G145</f>
        <v>-225.929</v>
      </c>
      <c r="G553">
        <f>pil!H145</f>
        <v>42.795000000000002</v>
      </c>
      <c r="H553">
        <f>pil!I145</f>
        <v>-1.5229999999999999</v>
      </c>
      <c r="I553">
        <f>pil!J145</f>
        <v>1.36</v>
      </c>
      <c r="J553">
        <f>pil!K145</f>
        <v>3.0350000000000001</v>
      </c>
      <c r="L553">
        <v>23</v>
      </c>
      <c r="O553" t="str">
        <f>pil!E1201</f>
        <v>N</v>
      </c>
      <c r="P553">
        <f>pil!F1201</f>
        <v>-662.96500000000003</v>
      </c>
      <c r="Q553">
        <f>pil!G1201</f>
        <v>-406.65899999999999</v>
      </c>
      <c r="R553">
        <f>pil!H1201</f>
        <v>25.41</v>
      </c>
      <c r="S553">
        <f>pil!I1201</f>
        <v>-254.51300000000001</v>
      </c>
      <c r="T553">
        <f>pil!J1201</f>
        <v>-10.978</v>
      </c>
      <c r="U553">
        <f>pil!K1201</f>
        <v>-24.501999999999999</v>
      </c>
      <c r="Y553" t="s">
        <v>12</v>
      </c>
      <c r="Z553">
        <f t="shared" ref="Z553:AE553" si="137">P553+E553</f>
        <v>-990.64200000000005</v>
      </c>
      <c r="AA553">
        <f t="shared" si="137"/>
        <v>-632.58799999999997</v>
      </c>
      <c r="AB553">
        <f t="shared" si="137"/>
        <v>68.204999999999998</v>
      </c>
      <c r="AC553">
        <f t="shared" si="137"/>
        <v>-256.036</v>
      </c>
      <c r="AD553">
        <f t="shared" si="137"/>
        <v>-9.6180000000000003</v>
      </c>
      <c r="AE553">
        <f t="shared" si="137"/>
        <v>-21.466999999999999</v>
      </c>
    </row>
    <row r="554" spans="1:31" hidden="1" x14ac:dyDescent="0.25">
      <c r="A554">
        <v>24</v>
      </c>
      <c r="C554">
        <f>pil!D626</f>
        <v>6</v>
      </c>
      <c r="D554" t="str">
        <f>pil!E626</f>
        <v>Msup</v>
      </c>
      <c r="E554">
        <f>pil!F626</f>
        <v>13.444000000000001</v>
      </c>
      <c r="F554">
        <f>pil!G626</f>
        <v>9.6660000000000004</v>
      </c>
      <c r="G554">
        <f>pil!H626</f>
        <v>54.329000000000001</v>
      </c>
      <c r="H554">
        <f>pil!I626</f>
        <v>1.202</v>
      </c>
      <c r="I554">
        <f>pil!J626</f>
        <v>-1.3839999999999999</v>
      </c>
      <c r="J554">
        <f>pil!K626</f>
        <v>-3.09</v>
      </c>
      <c r="L554">
        <v>24</v>
      </c>
      <c r="N554">
        <f>pil!D1202</f>
        <v>6</v>
      </c>
      <c r="O554" t="str">
        <f>pil!E1202</f>
        <v>Msup</v>
      </c>
      <c r="P554">
        <f>pil!F1202</f>
        <v>-25.622</v>
      </c>
      <c r="Q554">
        <f>pil!G1202</f>
        <v>-16.056000000000001</v>
      </c>
      <c r="R554">
        <f>pil!H1202</f>
        <v>-4.8719999999999999</v>
      </c>
      <c r="S554">
        <f>pil!I1202</f>
        <v>24.373999999999999</v>
      </c>
      <c r="T554">
        <f>pil!J1202</f>
        <v>1.7589999999999999</v>
      </c>
      <c r="U554">
        <f>pil!K1202</f>
        <v>3.9279999999999999</v>
      </c>
      <c r="W554" s="1">
        <f>L555</f>
        <v>24</v>
      </c>
      <c r="X554">
        <v>6</v>
      </c>
    </row>
    <row r="555" spans="1:31" hidden="1" x14ac:dyDescent="0.25">
      <c r="A555">
        <v>24</v>
      </c>
      <c r="D555" t="str">
        <f>pil!E627</f>
        <v>Minf</v>
      </c>
      <c r="E555">
        <f>pil!F627</f>
        <v>-11.938000000000001</v>
      </c>
      <c r="F555">
        <f>pil!G627</f>
        <v>-8.5340000000000007</v>
      </c>
      <c r="G555">
        <f>pil!H627</f>
        <v>-21.521000000000001</v>
      </c>
      <c r="H555">
        <f>pil!I627</f>
        <v>-0.46500000000000002</v>
      </c>
      <c r="I555">
        <f>pil!J627</f>
        <v>9.1999999999999998E-2</v>
      </c>
      <c r="J555">
        <f>pil!K627</f>
        <v>0.20599999999999999</v>
      </c>
      <c r="L555">
        <v>24</v>
      </c>
      <c r="O555" t="str">
        <f>pil!E1203</f>
        <v>Minf</v>
      </c>
      <c r="P555">
        <f>pil!F1203</f>
        <v>23.074000000000002</v>
      </c>
      <c r="Q555">
        <f>pil!G1203</f>
        <v>14.657999999999999</v>
      </c>
      <c r="R555">
        <f>pil!H1203</f>
        <v>3.9319999999999999</v>
      </c>
      <c r="S555">
        <f>pil!I1203</f>
        <v>-19.196000000000002</v>
      </c>
      <c r="T555">
        <f>pil!J1203</f>
        <v>-1.377</v>
      </c>
      <c r="U555">
        <f>pil!K1203</f>
        <v>-3.073</v>
      </c>
      <c r="X555" s="1"/>
    </row>
    <row r="556" spans="1:31" hidden="1" x14ac:dyDescent="0.25">
      <c r="A556">
        <v>24</v>
      </c>
      <c r="D556" t="str">
        <f>pil!E628</f>
        <v>V</v>
      </c>
      <c r="E556">
        <f>pil!F628</f>
        <v>7.9320000000000004</v>
      </c>
      <c r="F556">
        <f>pil!G628</f>
        <v>5.6870000000000003</v>
      </c>
      <c r="G556">
        <f>pil!H628</f>
        <v>22.202000000000002</v>
      </c>
      <c r="H556">
        <f>pil!I628</f>
        <v>0.495</v>
      </c>
      <c r="I556">
        <f>pil!J628</f>
        <v>-0.46100000000000002</v>
      </c>
      <c r="J556">
        <f>pil!K628</f>
        <v>-1.03</v>
      </c>
      <c r="L556">
        <v>24</v>
      </c>
      <c r="O556" t="str">
        <f>pil!E1204</f>
        <v>V</v>
      </c>
      <c r="P556">
        <f>pil!F1204</f>
        <v>-15.217000000000001</v>
      </c>
      <c r="Q556">
        <f>pil!G1204</f>
        <v>-9.5980000000000008</v>
      </c>
      <c r="R556">
        <f>pil!H1204</f>
        <v>-2.7509999999999999</v>
      </c>
      <c r="S556">
        <f>pil!I1204</f>
        <v>13.61</v>
      </c>
      <c r="T556">
        <f>pil!J1204</f>
        <v>0.98</v>
      </c>
      <c r="U556">
        <f>pil!K1204</f>
        <v>2.1880000000000002</v>
      </c>
    </row>
    <row r="557" spans="1:31" hidden="1" x14ac:dyDescent="0.25">
      <c r="A557">
        <v>24</v>
      </c>
      <c r="D557" t="str">
        <f>pil!E629</f>
        <v>N</v>
      </c>
      <c r="E557">
        <f>pil!F629</f>
        <v>-20.329999999999998</v>
      </c>
      <c r="F557">
        <f>pil!G629</f>
        <v>-14.516999999999999</v>
      </c>
      <c r="G557">
        <f>pil!H629</f>
        <v>-25.248000000000001</v>
      </c>
      <c r="H557">
        <f>pil!I629</f>
        <v>-0.55900000000000005</v>
      </c>
      <c r="I557">
        <f>pil!J629</f>
        <v>0.64200000000000002</v>
      </c>
      <c r="J557">
        <f>pil!K629</f>
        <v>1.4339999999999999</v>
      </c>
      <c r="L557">
        <v>24</v>
      </c>
      <c r="O557" t="str">
        <f>pil!E1205</f>
        <v>N</v>
      </c>
      <c r="P557">
        <f>pil!F1205</f>
        <v>-50.707000000000001</v>
      </c>
      <c r="Q557">
        <f>pil!G1205</f>
        <v>-31.105</v>
      </c>
      <c r="R557">
        <f>pil!H1205</f>
        <v>-2.8370000000000002</v>
      </c>
      <c r="S557">
        <f>pil!I1205</f>
        <v>14.112</v>
      </c>
      <c r="T557">
        <f>pil!J1205</f>
        <v>1.0169999999999999</v>
      </c>
      <c r="U557">
        <f>pil!K1205</f>
        <v>2.2709999999999999</v>
      </c>
      <c r="Y557" t="s">
        <v>12</v>
      </c>
      <c r="Z557">
        <f t="shared" ref="Z557:AE557" si="138">P557+E557</f>
        <v>-71.037000000000006</v>
      </c>
      <c r="AA557">
        <f t="shared" si="138"/>
        <v>-45.622</v>
      </c>
      <c r="AB557">
        <f t="shared" si="138"/>
        <v>-28.085000000000001</v>
      </c>
      <c r="AC557">
        <f t="shared" si="138"/>
        <v>13.553000000000001</v>
      </c>
      <c r="AD557">
        <f t="shared" si="138"/>
        <v>1.6589999999999998</v>
      </c>
      <c r="AE557">
        <f t="shared" si="138"/>
        <v>3.7050000000000001</v>
      </c>
    </row>
    <row r="558" spans="1:31" hidden="1" x14ac:dyDescent="0.25">
      <c r="A558">
        <v>24</v>
      </c>
      <c r="C558">
        <f>pil!D630</f>
        <v>5</v>
      </c>
      <c r="D558" t="str">
        <f>pil!E630</f>
        <v>Msup</v>
      </c>
      <c r="E558">
        <f>pil!F630</f>
        <v>11.436</v>
      </c>
      <c r="F558">
        <f>pil!G630</f>
        <v>8.1189999999999998</v>
      </c>
      <c r="G558">
        <f>pil!H630</f>
        <v>78.198999999999998</v>
      </c>
      <c r="H558">
        <f>pil!I630</f>
        <v>1.677</v>
      </c>
      <c r="I558">
        <f>pil!J630</f>
        <v>-2.3889999999999998</v>
      </c>
      <c r="J558">
        <f>pil!K630</f>
        <v>-5.3339999999999996</v>
      </c>
      <c r="L558">
        <v>24</v>
      </c>
      <c r="N558">
        <f>pil!D1206</f>
        <v>5</v>
      </c>
      <c r="O558" t="str">
        <f>pil!E1206</f>
        <v>Msup</v>
      </c>
      <c r="P558">
        <f>pil!F1206</f>
        <v>-20.960999999999999</v>
      </c>
      <c r="Q558">
        <f>pil!G1206</f>
        <v>-13.547000000000001</v>
      </c>
      <c r="R558">
        <f>pil!H1206</f>
        <v>-6.0430000000000001</v>
      </c>
      <c r="S558">
        <f>pil!I1206</f>
        <v>34.496000000000002</v>
      </c>
      <c r="T558">
        <f>pil!J1206</f>
        <v>2.4649999999999999</v>
      </c>
      <c r="U558">
        <f>pil!K1206</f>
        <v>5.5019999999999998</v>
      </c>
      <c r="X558">
        <v>5</v>
      </c>
    </row>
    <row r="559" spans="1:31" hidden="1" x14ac:dyDescent="0.25">
      <c r="A559">
        <v>24</v>
      </c>
      <c r="D559" t="str">
        <f>pil!E631</f>
        <v>Minf</v>
      </c>
      <c r="E559">
        <f>pil!F631</f>
        <v>-11.585000000000001</v>
      </c>
      <c r="F559">
        <f>pil!G631</f>
        <v>-8.327</v>
      </c>
      <c r="G559">
        <f>pil!H631</f>
        <v>-68.313000000000002</v>
      </c>
      <c r="H559">
        <f>pil!I631</f>
        <v>-1.3939999999999999</v>
      </c>
      <c r="I559">
        <f>pil!J631</f>
        <v>1.8360000000000001</v>
      </c>
      <c r="J559">
        <f>pil!K631</f>
        <v>4.0990000000000002</v>
      </c>
      <c r="L559">
        <v>24</v>
      </c>
      <c r="O559" t="str">
        <f>pil!E1207</f>
        <v>Minf</v>
      </c>
      <c r="P559">
        <f>pil!F1207</f>
        <v>20.905000000000001</v>
      </c>
      <c r="Q559">
        <f>pil!G1207</f>
        <v>13.507</v>
      </c>
      <c r="R559">
        <f>pil!H1207</f>
        <v>6.47</v>
      </c>
      <c r="S559">
        <f>pil!I1207</f>
        <v>-36.31</v>
      </c>
      <c r="T559">
        <f>pil!J1207</f>
        <v>-2.5990000000000002</v>
      </c>
      <c r="U559">
        <f>pil!K1207</f>
        <v>-5.8019999999999996</v>
      </c>
    </row>
    <row r="560" spans="1:31" hidden="1" x14ac:dyDescent="0.25">
      <c r="A560">
        <v>24</v>
      </c>
      <c r="D560" t="str">
        <f>pil!E632</f>
        <v>V</v>
      </c>
      <c r="E560">
        <f>pil!F632</f>
        <v>7.194</v>
      </c>
      <c r="F560">
        <f>pil!G632</f>
        <v>5.1390000000000002</v>
      </c>
      <c r="G560">
        <f>pil!H632</f>
        <v>45.161999999999999</v>
      </c>
      <c r="H560">
        <f>pil!I632</f>
        <v>0.95599999999999996</v>
      </c>
      <c r="I560">
        <f>pil!J632</f>
        <v>-1.32</v>
      </c>
      <c r="J560">
        <f>pil!K632</f>
        <v>-2.948</v>
      </c>
      <c r="L560">
        <v>24</v>
      </c>
      <c r="O560" t="str">
        <f>pil!E1208</f>
        <v>V</v>
      </c>
      <c r="P560">
        <f>pil!F1208</f>
        <v>-13.083</v>
      </c>
      <c r="Q560">
        <f>pil!G1208</f>
        <v>-8.4550000000000001</v>
      </c>
      <c r="R560">
        <f>pil!H1208</f>
        <v>-3.91</v>
      </c>
      <c r="S560">
        <f>pil!I1208</f>
        <v>22.122</v>
      </c>
      <c r="T560">
        <f>pil!J1208</f>
        <v>1.5820000000000001</v>
      </c>
      <c r="U560">
        <f>pil!K1208</f>
        <v>3.5329999999999999</v>
      </c>
    </row>
    <row r="561" spans="1:31" hidden="1" x14ac:dyDescent="0.25">
      <c r="A561">
        <v>24</v>
      </c>
      <c r="D561" t="str">
        <f>pil!E633</f>
        <v>N</v>
      </c>
      <c r="E561">
        <f>pil!F633</f>
        <v>-53.652000000000001</v>
      </c>
      <c r="F561">
        <f>pil!G633</f>
        <v>-38.161999999999999</v>
      </c>
      <c r="G561">
        <f>pil!H633</f>
        <v>-66.745999999999995</v>
      </c>
      <c r="H561">
        <f>pil!I633</f>
        <v>-1.4690000000000001</v>
      </c>
      <c r="I561">
        <f>pil!J633</f>
        <v>1.8049999999999999</v>
      </c>
      <c r="J561">
        <f>pil!K633</f>
        <v>4.0289999999999999</v>
      </c>
      <c r="L561">
        <v>24</v>
      </c>
      <c r="O561" t="str">
        <f>pil!E1209</f>
        <v>N</v>
      </c>
      <c r="P561">
        <f>pil!F1209</f>
        <v>-120.48099999999999</v>
      </c>
      <c r="Q561">
        <f>pil!G1209</f>
        <v>-75.834000000000003</v>
      </c>
      <c r="R561">
        <f>pil!H1209</f>
        <v>-8.3680000000000003</v>
      </c>
      <c r="S561">
        <f>pil!I1209</f>
        <v>43.677</v>
      </c>
      <c r="T561">
        <f>pil!J1209</f>
        <v>3.16</v>
      </c>
      <c r="U561">
        <f>pil!K1209</f>
        <v>7.0549999999999997</v>
      </c>
      <c r="Y561" t="s">
        <v>12</v>
      </c>
      <c r="Z561">
        <f t="shared" ref="Z561:AE561" si="139">P561+E561</f>
        <v>-174.13299999999998</v>
      </c>
      <c r="AA561">
        <f t="shared" si="139"/>
        <v>-113.99600000000001</v>
      </c>
      <c r="AB561">
        <f t="shared" si="139"/>
        <v>-75.11399999999999</v>
      </c>
      <c r="AC561">
        <f t="shared" si="139"/>
        <v>42.207999999999998</v>
      </c>
      <c r="AD561">
        <f t="shared" si="139"/>
        <v>4.9649999999999999</v>
      </c>
      <c r="AE561">
        <f t="shared" si="139"/>
        <v>11.084</v>
      </c>
    </row>
    <row r="562" spans="1:31" hidden="1" x14ac:dyDescent="0.25">
      <c r="A562">
        <v>24</v>
      </c>
      <c r="C562">
        <f>pil!D634</f>
        <v>4</v>
      </c>
      <c r="D562" t="str">
        <f>pil!E634</f>
        <v>Msup</v>
      </c>
      <c r="E562">
        <f>pil!F634</f>
        <v>12.284000000000001</v>
      </c>
      <c r="F562">
        <f>pil!G634</f>
        <v>8.8260000000000005</v>
      </c>
      <c r="G562">
        <f>pil!H634</f>
        <v>110.68600000000001</v>
      </c>
      <c r="H562">
        <f>pil!I634</f>
        <v>2.4670000000000001</v>
      </c>
      <c r="I562">
        <f>pil!J634</f>
        <v>-3.3140000000000001</v>
      </c>
      <c r="J562">
        <f>pil!K634</f>
        <v>-7.399</v>
      </c>
      <c r="L562">
        <v>24</v>
      </c>
      <c r="N562">
        <f>pil!D1210</f>
        <v>4</v>
      </c>
      <c r="O562" t="str">
        <f>pil!E1210</f>
        <v>Msup</v>
      </c>
      <c r="P562">
        <f>pil!F1210</f>
        <v>-20.431999999999999</v>
      </c>
      <c r="Q562">
        <f>pil!G1210</f>
        <v>-13.191000000000001</v>
      </c>
      <c r="R562">
        <f>pil!H1210</f>
        <v>-8.5389999999999997</v>
      </c>
      <c r="S562">
        <f>pil!I1210</f>
        <v>49.67</v>
      </c>
      <c r="T562">
        <f>pil!J1210</f>
        <v>3.5289999999999999</v>
      </c>
      <c r="U562">
        <f>pil!K1210</f>
        <v>7.8780000000000001</v>
      </c>
      <c r="X562">
        <v>4</v>
      </c>
    </row>
    <row r="563" spans="1:31" hidden="1" x14ac:dyDescent="0.25">
      <c r="A563">
        <v>24</v>
      </c>
      <c r="D563" t="str">
        <f>pil!E635</f>
        <v>Minf</v>
      </c>
      <c r="E563">
        <f>pil!F635</f>
        <v>-11.571999999999999</v>
      </c>
      <c r="F563">
        <f>pil!G635</f>
        <v>-8.3840000000000003</v>
      </c>
      <c r="G563">
        <f>pil!H635</f>
        <v>-89.227999999999994</v>
      </c>
      <c r="H563">
        <f>pil!I635</f>
        <v>-2.0350000000000001</v>
      </c>
      <c r="I563">
        <f>pil!J635</f>
        <v>2.5169999999999999</v>
      </c>
      <c r="J563">
        <f>pil!K635</f>
        <v>5.6210000000000004</v>
      </c>
      <c r="L563">
        <v>24</v>
      </c>
      <c r="O563" t="str">
        <f>pil!E1211</f>
        <v>Minf</v>
      </c>
      <c r="P563">
        <f>pil!F1211</f>
        <v>19.792999999999999</v>
      </c>
      <c r="Q563">
        <f>pil!G1211</f>
        <v>12.792999999999999</v>
      </c>
      <c r="R563">
        <f>pil!H1211</f>
        <v>8.3450000000000006</v>
      </c>
      <c r="S563">
        <f>pil!I1211</f>
        <v>-48.121000000000002</v>
      </c>
      <c r="T563">
        <f>pil!J1211</f>
        <v>-3.427</v>
      </c>
      <c r="U563">
        <f>pil!K1211</f>
        <v>-7.6520000000000001</v>
      </c>
    </row>
    <row r="564" spans="1:31" hidden="1" x14ac:dyDescent="0.25">
      <c r="A564">
        <v>24</v>
      </c>
      <c r="D564" t="str">
        <f>pil!E636</f>
        <v>V</v>
      </c>
      <c r="E564">
        <f>pil!F636</f>
        <v>7.4550000000000001</v>
      </c>
      <c r="F564">
        <f>pil!G636</f>
        <v>5.3780000000000001</v>
      </c>
      <c r="G564">
        <f>pil!H636</f>
        <v>61.93</v>
      </c>
      <c r="H564">
        <f>pil!I636</f>
        <v>1.403</v>
      </c>
      <c r="I564">
        <f>pil!J636</f>
        <v>-1.8220000000000001</v>
      </c>
      <c r="J564">
        <f>pil!K636</f>
        <v>-4.069</v>
      </c>
      <c r="L564">
        <v>24</v>
      </c>
      <c r="O564" t="str">
        <f>pil!E1212</f>
        <v>V</v>
      </c>
      <c r="P564">
        <f>pil!F1212</f>
        <v>-12.57</v>
      </c>
      <c r="Q564">
        <f>pil!G1212</f>
        <v>-8.1199999999999992</v>
      </c>
      <c r="R564">
        <f>pil!H1212</f>
        <v>-5.2759999999999998</v>
      </c>
      <c r="S564">
        <f>pil!I1212</f>
        <v>30.556999999999999</v>
      </c>
      <c r="T564">
        <f>pil!J1212</f>
        <v>2.1739999999999999</v>
      </c>
      <c r="U564">
        <f>pil!K1212</f>
        <v>4.8529999999999998</v>
      </c>
    </row>
    <row r="565" spans="1:31" hidden="1" x14ac:dyDescent="0.25">
      <c r="A565">
        <v>24</v>
      </c>
      <c r="D565" t="str">
        <f>pil!E637</f>
        <v>N</v>
      </c>
      <c r="E565">
        <f>pil!F637</f>
        <v>-88.863</v>
      </c>
      <c r="F565">
        <f>pil!G637</f>
        <v>-63.320999999999998</v>
      </c>
      <c r="G565">
        <f>pil!H637</f>
        <v>-146.43100000000001</v>
      </c>
      <c r="H565">
        <f>pil!I637</f>
        <v>-3.2519999999999998</v>
      </c>
      <c r="I565">
        <f>pil!J637</f>
        <v>4.2169999999999996</v>
      </c>
      <c r="J565">
        <f>pil!K637</f>
        <v>9.4139999999999997</v>
      </c>
      <c r="L565">
        <v>24</v>
      </c>
      <c r="O565" t="str">
        <f>pil!E1213</f>
        <v>N</v>
      </c>
      <c r="P565">
        <f>pil!F1213</f>
        <v>-191.82400000000001</v>
      </c>
      <c r="Q565">
        <f>pil!G1213</f>
        <v>-121.84099999999999</v>
      </c>
      <c r="R565">
        <f>pil!H1213</f>
        <v>-17.038</v>
      </c>
      <c r="S565">
        <f>pil!I1213</f>
        <v>92.98</v>
      </c>
      <c r="T565">
        <f>pil!J1213</f>
        <v>6.7359999999999998</v>
      </c>
      <c r="U565">
        <f>pil!K1213</f>
        <v>15.038</v>
      </c>
      <c r="Y565" t="s">
        <v>12</v>
      </c>
      <c r="Z565">
        <f t="shared" ref="Z565:AE565" si="140">P565+E565</f>
        <v>-280.68700000000001</v>
      </c>
      <c r="AA565">
        <f t="shared" si="140"/>
        <v>-185.16199999999998</v>
      </c>
      <c r="AB565">
        <f t="shared" si="140"/>
        <v>-163.46900000000002</v>
      </c>
      <c r="AC565">
        <f t="shared" si="140"/>
        <v>89.728000000000009</v>
      </c>
      <c r="AD565">
        <f t="shared" si="140"/>
        <v>10.952999999999999</v>
      </c>
      <c r="AE565">
        <f t="shared" si="140"/>
        <v>24.451999999999998</v>
      </c>
    </row>
    <row r="566" spans="1:31" hidden="1" x14ac:dyDescent="0.25">
      <c r="A566">
        <v>24</v>
      </c>
      <c r="C566">
        <f>pil!D638</f>
        <v>3</v>
      </c>
      <c r="D566" t="str">
        <f>pil!E638</f>
        <v>Msup</v>
      </c>
      <c r="E566">
        <f>pil!F638</f>
        <v>11.986000000000001</v>
      </c>
      <c r="F566">
        <f>pil!G638</f>
        <v>8.56</v>
      </c>
      <c r="G566">
        <f>pil!H638</f>
        <v>127.596</v>
      </c>
      <c r="H566">
        <f>pil!I638</f>
        <v>2.665</v>
      </c>
      <c r="I566">
        <f>pil!J638</f>
        <v>-3.9710000000000001</v>
      </c>
      <c r="J566">
        <f>pil!K638</f>
        <v>-8.8629999999999995</v>
      </c>
      <c r="L566">
        <v>24</v>
      </c>
      <c r="N566">
        <f>pil!D1214</f>
        <v>3</v>
      </c>
      <c r="O566" t="str">
        <f>pil!E1214</f>
        <v>Msup</v>
      </c>
      <c r="P566">
        <f>pil!F1214</f>
        <v>-18.532</v>
      </c>
      <c r="Q566">
        <f>pil!G1214</f>
        <v>-11.984999999999999</v>
      </c>
      <c r="R566">
        <f>pil!H1214</f>
        <v>-9.7479999999999993</v>
      </c>
      <c r="S566">
        <f>pil!I1214</f>
        <v>60.201999999999998</v>
      </c>
      <c r="T566">
        <f>pil!J1214</f>
        <v>4.1950000000000003</v>
      </c>
      <c r="U566">
        <f>pil!K1214</f>
        <v>9.3650000000000002</v>
      </c>
      <c r="X566">
        <v>3</v>
      </c>
    </row>
    <row r="567" spans="1:31" hidden="1" x14ac:dyDescent="0.25">
      <c r="A567">
        <v>24</v>
      </c>
      <c r="D567" t="str">
        <f>pil!E639</f>
        <v>Minf</v>
      </c>
      <c r="E567">
        <f>pil!F639</f>
        <v>-10.702</v>
      </c>
      <c r="F567">
        <f>pil!G639</f>
        <v>-7.7640000000000002</v>
      </c>
      <c r="G567">
        <f>pil!H639</f>
        <v>-114.64</v>
      </c>
      <c r="H567">
        <f>pil!I639</f>
        <v>-2.4700000000000002</v>
      </c>
      <c r="I567">
        <f>pil!J639</f>
        <v>3.456</v>
      </c>
      <c r="J567">
        <f>pil!K639</f>
        <v>7.7169999999999996</v>
      </c>
      <c r="L567">
        <v>24</v>
      </c>
      <c r="O567" t="str">
        <f>pil!E1215</f>
        <v>Minf</v>
      </c>
      <c r="P567">
        <f>pil!F1215</f>
        <v>17.611000000000001</v>
      </c>
      <c r="Q567">
        <f>pil!G1215</f>
        <v>11.406000000000001</v>
      </c>
      <c r="R567">
        <f>pil!H1215</f>
        <v>9.6750000000000007</v>
      </c>
      <c r="S567">
        <f>pil!I1215</f>
        <v>-59.051000000000002</v>
      </c>
      <c r="T567">
        <f>pil!J1215</f>
        <v>-4.1319999999999997</v>
      </c>
      <c r="U567">
        <f>pil!K1215</f>
        <v>-9.2240000000000002</v>
      </c>
    </row>
    <row r="568" spans="1:31" hidden="1" x14ac:dyDescent="0.25">
      <c r="A568">
        <v>24</v>
      </c>
      <c r="D568" t="str">
        <f>pil!E640</f>
        <v>V</v>
      </c>
      <c r="E568">
        <f>pil!F640</f>
        <v>7.09</v>
      </c>
      <c r="F568">
        <f>pil!G640</f>
        <v>5.101</v>
      </c>
      <c r="G568">
        <f>pil!H640</f>
        <v>75.260999999999996</v>
      </c>
      <c r="H568">
        <f>pil!I640</f>
        <v>1.6</v>
      </c>
      <c r="I568">
        <f>pil!J640</f>
        <v>-2.3210000000000002</v>
      </c>
      <c r="J568">
        <f>pil!K640</f>
        <v>-5.181</v>
      </c>
      <c r="L568">
        <v>24</v>
      </c>
      <c r="O568" t="str">
        <f>pil!E1216</f>
        <v>V</v>
      </c>
      <c r="P568">
        <f>pil!F1216</f>
        <v>-11.295</v>
      </c>
      <c r="Q568">
        <f>pil!G1216</f>
        <v>-7.3090000000000002</v>
      </c>
      <c r="R568">
        <f>pil!H1216</f>
        <v>-6.069</v>
      </c>
      <c r="S568">
        <f>pil!I1216</f>
        <v>37.264000000000003</v>
      </c>
      <c r="T568">
        <f>pil!J1216</f>
        <v>2.6019999999999999</v>
      </c>
      <c r="U568">
        <f>pil!K1216</f>
        <v>5.8090000000000002</v>
      </c>
    </row>
    <row r="569" spans="1:31" hidden="1" x14ac:dyDescent="0.25">
      <c r="A569">
        <v>24</v>
      </c>
      <c r="D569" t="str">
        <f>pil!E641</f>
        <v>N</v>
      </c>
      <c r="E569">
        <f>pil!F641</f>
        <v>-123.931</v>
      </c>
      <c r="F569">
        <f>pil!G641</f>
        <v>-88.381</v>
      </c>
      <c r="G569">
        <f>pil!H641</f>
        <v>-243.09700000000001</v>
      </c>
      <c r="H569">
        <f>pil!I641</f>
        <v>-5.4039999999999999</v>
      </c>
      <c r="I569">
        <f>pil!J641</f>
        <v>7.2569999999999997</v>
      </c>
      <c r="J569">
        <f>pil!K641</f>
        <v>16.2</v>
      </c>
      <c r="L569">
        <v>24</v>
      </c>
      <c r="O569" t="str">
        <f>pil!E1217</f>
        <v>N</v>
      </c>
      <c r="P569">
        <f>pil!F1217</f>
        <v>-261.33300000000003</v>
      </c>
      <c r="Q569">
        <f>pil!G1217</f>
        <v>-166.68100000000001</v>
      </c>
      <c r="R569">
        <f>pil!H1217</f>
        <v>-27.449000000000002</v>
      </c>
      <c r="S569">
        <f>pil!I1217</f>
        <v>154.93</v>
      </c>
      <c r="T569">
        <f>pil!J1217</f>
        <v>11.192</v>
      </c>
      <c r="U569">
        <f>pil!K1217</f>
        <v>24.986000000000001</v>
      </c>
      <c r="Y569" t="s">
        <v>12</v>
      </c>
      <c r="Z569">
        <f t="shared" ref="Z569:AE569" si="141">P569+E569</f>
        <v>-385.26400000000001</v>
      </c>
      <c r="AA569">
        <f t="shared" si="141"/>
        <v>-255.06200000000001</v>
      </c>
      <c r="AB569">
        <f t="shared" si="141"/>
        <v>-270.54599999999999</v>
      </c>
      <c r="AC569">
        <f t="shared" si="141"/>
        <v>149.52600000000001</v>
      </c>
      <c r="AD569">
        <f t="shared" si="141"/>
        <v>18.448999999999998</v>
      </c>
      <c r="AE569">
        <f t="shared" si="141"/>
        <v>41.186</v>
      </c>
    </row>
    <row r="570" spans="1:31" hidden="1" x14ac:dyDescent="0.25">
      <c r="A570">
        <v>24</v>
      </c>
      <c r="C570">
        <f>pil!D642</f>
        <v>2</v>
      </c>
      <c r="D570" t="str">
        <f>pil!E642</f>
        <v>Msup</v>
      </c>
      <c r="E570">
        <f>pil!F642</f>
        <v>12.65</v>
      </c>
      <c r="F570">
        <f>pil!G642</f>
        <v>9.0129999999999999</v>
      </c>
      <c r="G570">
        <f>pil!H642</f>
        <v>131.82300000000001</v>
      </c>
      <c r="H570">
        <f>pil!I642</f>
        <v>2.7410000000000001</v>
      </c>
      <c r="I570">
        <f>pil!J642</f>
        <v>-4.1340000000000003</v>
      </c>
      <c r="J570">
        <f>pil!K642</f>
        <v>-9.2210000000000001</v>
      </c>
      <c r="L570">
        <v>24</v>
      </c>
      <c r="N570">
        <f>pil!D1218</f>
        <v>2</v>
      </c>
      <c r="O570" t="str">
        <f>pil!E1218</f>
        <v>Msup</v>
      </c>
      <c r="P570">
        <f>pil!F1218</f>
        <v>-16.561</v>
      </c>
      <c r="Q570">
        <f>pil!G1218</f>
        <v>-10.698</v>
      </c>
      <c r="R570">
        <f>pil!H1218</f>
        <v>-10.547000000000001</v>
      </c>
      <c r="S570">
        <f>pil!I1218</f>
        <v>69.274000000000001</v>
      </c>
      <c r="T570">
        <f>pil!J1218</f>
        <v>4.7240000000000002</v>
      </c>
      <c r="U570">
        <f>pil!K1218</f>
        <v>10.542</v>
      </c>
      <c r="X570">
        <v>2</v>
      </c>
    </row>
    <row r="571" spans="1:31" hidden="1" x14ac:dyDescent="0.25">
      <c r="A571">
        <v>24</v>
      </c>
      <c r="D571" t="str">
        <f>pil!E643</f>
        <v>Minf</v>
      </c>
      <c r="E571">
        <f>pil!F643</f>
        <v>-12.733000000000001</v>
      </c>
      <c r="F571">
        <f>pil!G643</f>
        <v>-9.2449999999999992</v>
      </c>
      <c r="G571">
        <f>pil!H643</f>
        <v>-141.738</v>
      </c>
      <c r="H571">
        <f>pil!I643</f>
        <v>-2.585</v>
      </c>
      <c r="I571">
        <f>pil!J643</f>
        <v>4.0570000000000004</v>
      </c>
      <c r="J571">
        <f>pil!K643</f>
        <v>9.0519999999999996</v>
      </c>
      <c r="L571">
        <v>24</v>
      </c>
      <c r="O571" t="str">
        <f>pil!E1219</f>
        <v>Minf</v>
      </c>
      <c r="P571">
        <f>pil!F1219</f>
        <v>15.994999999999999</v>
      </c>
      <c r="Q571">
        <f>pil!G1219</f>
        <v>10.352</v>
      </c>
      <c r="R571">
        <f>pil!H1219</f>
        <v>11.007999999999999</v>
      </c>
      <c r="S571">
        <f>pil!I1219</f>
        <v>-71.409000000000006</v>
      </c>
      <c r="T571">
        <f>pil!J1219</f>
        <v>-4.8920000000000003</v>
      </c>
      <c r="U571">
        <f>pil!K1219</f>
        <v>-10.916</v>
      </c>
    </row>
    <row r="572" spans="1:31" hidden="1" x14ac:dyDescent="0.25">
      <c r="A572">
        <v>24</v>
      </c>
      <c r="D572" t="str">
        <f>pil!E644</f>
        <v>V</v>
      </c>
      <c r="E572">
        <f>pil!F644</f>
        <v>7.9320000000000004</v>
      </c>
      <c r="F572">
        <f>pil!G644</f>
        <v>5.7050000000000001</v>
      </c>
      <c r="G572">
        <f>pil!H644</f>
        <v>85.17</v>
      </c>
      <c r="H572">
        <f>pil!I644</f>
        <v>1.661</v>
      </c>
      <c r="I572">
        <f>pil!J644</f>
        <v>-2.56</v>
      </c>
      <c r="J572">
        <f>pil!K644</f>
        <v>-5.71</v>
      </c>
      <c r="L572">
        <v>24</v>
      </c>
      <c r="O572" t="str">
        <f>pil!E1220</f>
        <v>V</v>
      </c>
      <c r="P572">
        <f>pil!F1220</f>
        <v>-10.173999999999999</v>
      </c>
      <c r="Q572">
        <f>pil!G1220</f>
        <v>-6.5780000000000003</v>
      </c>
      <c r="R572">
        <f>pil!H1220</f>
        <v>-6.7359999999999998</v>
      </c>
      <c r="S572">
        <f>pil!I1220</f>
        <v>43.962000000000003</v>
      </c>
      <c r="T572">
        <f>pil!J1220</f>
        <v>3.0049999999999999</v>
      </c>
      <c r="U572">
        <f>pil!K1220</f>
        <v>6.7060000000000004</v>
      </c>
    </row>
    <row r="573" spans="1:31" hidden="1" x14ac:dyDescent="0.25">
      <c r="A573">
        <v>24</v>
      </c>
      <c r="D573" t="str">
        <f>pil!E645</f>
        <v>N</v>
      </c>
      <c r="E573">
        <f>pil!F645</f>
        <v>-158.84899999999999</v>
      </c>
      <c r="F573">
        <f>pil!G645</f>
        <v>-113.32299999999999</v>
      </c>
      <c r="G573">
        <f>pil!H645</f>
        <v>-353.20499999999998</v>
      </c>
      <c r="H573">
        <f>pil!I645</f>
        <v>-7.8</v>
      </c>
      <c r="I573">
        <f>pil!J645</f>
        <v>10.815</v>
      </c>
      <c r="J573">
        <f>pil!K645</f>
        <v>24.140999999999998</v>
      </c>
      <c r="L573">
        <v>24</v>
      </c>
      <c r="O573" t="str">
        <f>pil!E1221</f>
        <v>N</v>
      </c>
      <c r="P573">
        <f>pil!F1221</f>
        <v>-328.21</v>
      </c>
      <c r="Q573">
        <f>pil!G1221</f>
        <v>-209.827</v>
      </c>
      <c r="R573">
        <f>pil!H1221</f>
        <v>-39.030999999999999</v>
      </c>
      <c r="S573">
        <f>pil!I1221</f>
        <v>228.13300000000001</v>
      </c>
      <c r="T573">
        <f>pil!J1221</f>
        <v>16.367999999999999</v>
      </c>
      <c r="U573">
        <f>pil!K1221</f>
        <v>36.536000000000001</v>
      </c>
      <c r="Y573" t="s">
        <v>12</v>
      </c>
      <c r="Z573">
        <f t="shared" ref="Z573:AE573" si="142">P573+E573</f>
        <v>-487.05899999999997</v>
      </c>
      <c r="AA573">
        <f t="shared" si="142"/>
        <v>-323.14999999999998</v>
      </c>
      <c r="AB573">
        <f t="shared" si="142"/>
        <v>-392.23599999999999</v>
      </c>
      <c r="AC573">
        <f t="shared" si="142"/>
        <v>220.333</v>
      </c>
      <c r="AD573">
        <f t="shared" si="142"/>
        <v>27.183</v>
      </c>
      <c r="AE573">
        <f t="shared" si="142"/>
        <v>60.677</v>
      </c>
    </row>
    <row r="574" spans="1:31" hidden="1" x14ac:dyDescent="0.25">
      <c r="A574">
        <v>24</v>
      </c>
      <c r="C574">
        <f>pil!D646</f>
        <v>1</v>
      </c>
      <c r="D574" t="str">
        <f>pil!E646</f>
        <v>Msup</v>
      </c>
      <c r="E574">
        <f>pil!F646</f>
        <v>9.1829999999999998</v>
      </c>
      <c r="F574">
        <f>pil!G646</f>
        <v>6.4889999999999999</v>
      </c>
      <c r="G574">
        <f>pil!H646</f>
        <v>105.72499999999999</v>
      </c>
      <c r="H574">
        <f>pil!I646</f>
        <v>3.286</v>
      </c>
      <c r="I574">
        <f>pil!J646</f>
        <v>-4.1749999999999998</v>
      </c>
      <c r="J574">
        <f>pil!K646</f>
        <v>-9.3149999999999995</v>
      </c>
      <c r="L574">
        <v>24</v>
      </c>
      <c r="N574">
        <f>pil!D1222</f>
        <v>1</v>
      </c>
      <c r="O574" t="str">
        <f>pil!E1222</f>
        <v>Msup</v>
      </c>
      <c r="P574">
        <f>pil!F1222</f>
        <v>-9.3450000000000006</v>
      </c>
      <c r="Q574">
        <f>pil!G1222</f>
        <v>-6.0190000000000001</v>
      </c>
      <c r="R574">
        <f>pil!H1222</f>
        <v>-7.2809999999999997</v>
      </c>
      <c r="S574">
        <f>pil!I1222</f>
        <v>54.896999999999998</v>
      </c>
      <c r="T574">
        <f>pil!J1222</f>
        <v>3.6230000000000002</v>
      </c>
      <c r="U574">
        <f>pil!K1222</f>
        <v>8.0839999999999996</v>
      </c>
      <c r="X574">
        <v>1</v>
      </c>
    </row>
    <row r="575" spans="1:31" hidden="1" x14ac:dyDescent="0.25">
      <c r="A575">
        <v>24</v>
      </c>
      <c r="D575" t="str">
        <f>pil!E647</f>
        <v>Minf</v>
      </c>
      <c r="E575">
        <f>pil!F647</f>
        <v>-3.3879999999999999</v>
      </c>
      <c r="F575">
        <f>pil!G647</f>
        <v>-2.5489999999999999</v>
      </c>
      <c r="G575">
        <f>pil!H647</f>
        <v>-270.77499999999998</v>
      </c>
      <c r="H575">
        <f>pil!I647</f>
        <v>-7.1989999999999998</v>
      </c>
      <c r="I575">
        <f>pil!J647</f>
        <v>9.7579999999999991</v>
      </c>
      <c r="J575">
        <f>pil!K647</f>
        <v>21.773</v>
      </c>
      <c r="L575">
        <v>24</v>
      </c>
      <c r="O575" t="str">
        <f>pil!E1223</f>
        <v>Minf</v>
      </c>
      <c r="P575">
        <f>pil!F1223</f>
        <v>4.2240000000000002</v>
      </c>
      <c r="Q575">
        <f>pil!G1223</f>
        <v>2.7370000000000001</v>
      </c>
      <c r="R575">
        <f>pil!H1223</f>
        <v>8.7409999999999997</v>
      </c>
      <c r="S575">
        <f>pil!I1223</f>
        <v>-64.77</v>
      </c>
      <c r="T575">
        <f>pil!J1223</f>
        <v>-4.2990000000000004</v>
      </c>
      <c r="U575">
        <f>pil!K1223</f>
        <v>-9.593</v>
      </c>
    </row>
    <row r="576" spans="1:31" hidden="1" x14ac:dyDescent="0.25">
      <c r="A576">
        <v>24</v>
      </c>
      <c r="D576" t="str">
        <f>pil!E648</f>
        <v>V</v>
      </c>
      <c r="E576">
        <f>pil!F648</f>
        <v>3.3980000000000001</v>
      </c>
      <c r="F576">
        <f>pil!G648</f>
        <v>2.4430000000000001</v>
      </c>
      <c r="G576">
        <f>pil!H648</f>
        <v>101.601</v>
      </c>
      <c r="H576">
        <f>pil!I648</f>
        <v>2.8319999999999999</v>
      </c>
      <c r="I576">
        <f>pil!J648</f>
        <v>-3.7650000000000001</v>
      </c>
      <c r="J576">
        <f>pil!K648</f>
        <v>-8.4019999999999992</v>
      </c>
      <c r="L576">
        <v>24</v>
      </c>
      <c r="O576" t="str">
        <f>pil!E1224</f>
        <v>V</v>
      </c>
      <c r="P576">
        <f>pil!F1224</f>
        <v>-3.6669999999999998</v>
      </c>
      <c r="Q576">
        <f>pil!G1224</f>
        <v>-2.3660000000000001</v>
      </c>
      <c r="R576">
        <f>pil!H1224</f>
        <v>-4.33</v>
      </c>
      <c r="S576">
        <f>pil!I1224</f>
        <v>32.341999999999999</v>
      </c>
      <c r="T576">
        <f>pil!J1224</f>
        <v>2.141</v>
      </c>
      <c r="U576">
        <f>pil!K1224</f>
        <v>4.7779999999999996</v>
      </c>
    </row>
    <row r="577" spans="1:31" hidden="1" x14ac:dyDescent="0.25">
      <c r="A577">
        <v>24</v>
      </c>
      <c r="D577" t="str">
        <f>pil!E649</f>
        <v>N</v>
      </c>
      <c r="E577">
        <f>pil!F649</f>
        <v>-193.315</v>
      </c>
      <c r="F577">
        <f>pil!G649</f>
        <v>-137.94200000000001</v>
      </c>
      <c r="G577">
        <f>pil!H649</f>
        <v>-463.95699999999999</v>
      </c>
      <c r="H577">
        <f>pil!I649</f>
        <v>-10.487</v>
      </c>
      <c r="I577">
        <f>pil!J649</f>
        <v>14.67</v>
      </c>
      <c r="J577">
        <f>pil!K649</f>
        <v>32.743000000000002</v>
      </c>
      <c r="L577">
        <v>24</v>
      </c>
      <c r="O577" t="str">
        <f>pil!E1225</f>
        <v>N</v>
      </c>
      <c r="P577">
        <f>pil!F1225</f>
        <v>-390.363</v>
      </c>
      <c r="Q577">
        <f>pil!G1225</f>
        <v>-249.90700000000001</v>
      </c>
      <c r="R577">
        <f>pil!H1225</f>
        <v>-49.743000000000002</v>
      </c>
      <c r="S577">
        <f>pil!I1225</f>
        <v>302.50200000000001</v>
      </c>
      <c r="T577">
        <f>pil!J1225</f>
        <v>21.498000000000001</v>
      </c>
      <c r="U577">
        <f>pil!K1225</f>
        <v>47.984000000000002</v>
      </c>
      <c r="Y577" t="s">
        <v>12</v>
      </c>
      <c r="Z577">
        <f t="shared" ref="Z577:AE577" si="143">P577+E577</f>
        <v>-583.678</v>
      </c>
      <c r="AA577">
        <f t="shared" si="143"/>
        <v>-387.84900000000005</v>
      </c>
      <c r="AB577">
        <f t="shared" si="143"/>
        <v>-513.70000000000005</v>
      </c>
      <c r="AC577">
        <f t="shared" si="143"/>
        <v>292.01499999999999</v>
      </c>
      <c r="AD577">
        <f t="shared" si="143"/>
        <v>36.167999999999999</v>
      </c>
      <c r="AE577">
        <f t="shared" si="143"/>
        <v>80.727000000000004</v>
      </c>
    </row>
    <row r="578" spans="1:31" hidden="1" x14ac:dyDescent="0.25">
      <c r="A578">
        <v>25</v>
      </c>
      <c r="C578">
        <f>pil!D434</f>
        <v>6</v>
      </c>
      <c r="D578" t="str">
        <f>pil!E434</f>
        <v>Msup</v>
      </c>
      <c r="E578">
        <f>pil!F434</f>
        <v>14.265000000000001</v>
      </c>
      <c r="F578">
        <f>pil!G434</f>
        <v>8.7119999999999997</v>
      </c>
      <c r="G578">
        <f>pil!H434</f>
        <v>12.986000000000001</v>
      </c>
      <c r="H578">
        <f>pil!I434</f>
        <v>0.13</v>
      </c>
      <c r="I578">
        <f>pil!J434</f>
        <v>-0.19900000000000001</v>
      </c>
      <c r="J578">
        <f>pil!K434</f>
        <v>-0.443</v>
      </c>
      <c r="L578">
        <v>25</v>
      </c>
      <c r="N578">
        <f>pil!D1226</f>
        <v>6</v>
      </c>
      <c r="O578" t="str">
        <f>pil!E1226</f>
        <v>Msup</v>
      </c>
      <c r="P578">
        <f>pil!F1226</f>
        <v>-23.262</v>
      </c>
      <c r="Q578">
        <f>pil!G1226</f>
        <v>-14.782</v>
      </c>
      <c r="R578">
        <f>pil!H1226</f>
        <v>-13.862</v>
      </c>
      <c r="S578">
        <f>pil!I1226</f>
        <v>69.938000000000002</v>
      </c>
      <c r="T578">
        <f>pil!J1226</f>
        <v>5.0780000000000003</v>
      </c>
      <c r="U578">
        <f>pil!K1226</f>
        <v>11.337</v>
      </c>
      <c r="W578" s="1">
        <f>L579</f>
        <v>25</v>
      </c>
      <c r="X578">
        <v>6</v>
      </c>
    </row>
    <row r="579" spans="1:31" hidden="1" x14ac:dyDescent="0.25">
      <c r="A579">
        <v>25</v>
      </c>
      <c r="D579" t="str">
        <f>pil!E435</f>
        <v>Minf</v>
      </c>
      <c r="E579">
        <f>pil!F435</f>
        <v>-10.590999999999999</v>
      </c>
      <c r="F579">
        <f>pil!G435</f>
        <v>-6.49</v>
      </c>
      <c r="G579">
        <f>pil!H435</f>
        <v>-5.8929999999999998</v>
      </c>
      <c r="H579">
        <f>pil!I435</f>
        <v>-6.6000000000000003E-2</v>
      </c>
      <c r="I579">
        <f>pil!J435</f>
        <v>6.9000000000000006E-2</v>
      </c>
      <c r="J579">
        <f>pil!K435</f>
        <v>0.154</v>
      </c>
      <c r="L579">
        <v>25</v>
      </c>
      <c r="O579" t="str">
        <f>pil!E1227</f>
        <v>Minf</v>
      </c>
      <c r="P579">
        <f>pil!F1227</f>
        <v>18.459</v>
      </c>
      <c r="Q579">
        <f>pil!G1227</f>
        <v>11.760999999999999</v>
      </c>
      <c r="R579">
        <f>pil!H1227</f>
        <v>7.8330000000000002</v>
      </c>
      <c r="S579">
        <f>pil!I1227</f>
        <v>-35.186</v>
      </c>
      <c r="T579">
        <f>pil!J1227</f>
        <v>-2.4300000000000002</v>
      </c>
      <c r="U579">
        <f>pil!K1227</f>
        <v>-5.4240000000000004</v>
      </c>
      <c r="X579" s="1"/>
    </row>
    <row r="580" spans="1:31" hidden="1" x14ac:dyDescent="0.25">
      <c r="A580">
        <v>25</v>
      </c>
      <c r="D580" t="str">
        <f>pil!E436</f>
        <v>V</v>
      </c>
      <c r="E580">
        <f>pil!F436</f>
        <v>7.7670000000000003</v>
      </c>
      <c r="F580">
        <f>pil!G436</f>
        <v>4.7510000000000003</v>
      </c>
      <c r="G580">
        <f>pil!H436</f>
        <v>5.8090000000000002</v>
      </c>
      <c r="H580">
        <f>pil!I436</f>
        <v>0.06</v>
      </c>
      <c r="I580">
        <f>pil!J436</f>
        <v>-8.4000000000000005E-2</v>
      </c>
      <c r="J580">
        <f>pil!K436</f>
        <v>-0.187</v>
      </c>
      <c r="L580">
        <v>25</v>
      </c>
      <c r="O580" t="str">
        <f>pil!E1228</f>
        <v>V</v>
      </c>
      <c r="P580">
        <f>pil!F1228</f>
        <v>-13.038</v>
      </c>
      <c r="Q580">
        <f>pil!G1228</f>
        <v>-8.2949999999999999</v>
      </c>
      <c r="R580">
        <f>pil!H1228</f>
        <v>-6.758</v>
      </c>
      <c r="S580">
        <f>pil!I1228</f>
        <v>32.546999999999997</v>
      </c>
      <c r="T580">
        <f>pil!J1228</f>
        <v>2.3460000000000001</v>
      </c>
      <c r="U580">
        <f>pil!K1228</f>
        <v>5.2380000000000004</v>
      </c>
    </row>
    <row r="581" spans="1:31" hidden="1" x14ac:dyDescent="0.25">
      <c r="A581">
        <v>25</v>
      </c>
      <c r="D581" t="str">
        <f>pil!E437</f>
        <v>N</v>
      </c>
      <c r="E581">
        <f>pil!F437</f>
        <v>-22.181999999999999</v>
      </c>
      <c r="F581">
        <f>pil!G437</f>
        <v>-13.525</v>
      </c>
      <c r="G581">
        <f>pil!H437</f>
        <v>-5.88</v>
      </c>
      <c r="H581">
        <f>pil!I437</f>
        <v>-5.8999999999999997E-2</v>
      </c>
      <c r="I581">
        <f>pil!J437</f>
        <v>0.09</v>
      </c>
      <c r="J581">
        <f>pil!K437</f>
        <v>0.2</v>
      </c>
      <c r="L581">
        <v>25</v>
      </c>
      <c r="O581" t="str">
        <f>pil!E1229</f>
        <v>N</v>
      </c>
      <c r="P581">
        <f>pil!F1229</f>
        <v>-116.986</v>
      </c>
      <c r="Q581">
        <f>pil!G1229</f>
        <v>-70.885999999999996</v>
      </c>
      <c r="R581">
        <f>pil!H1229</f>
        <v>-0.33300000000000002</v>
      </c>
      <c r="S581">
        <f>pil!I1229</f>
        <v>2.286</v>
      </c>
      <c r="T581">
        <f>pil!J1229</f>
        <v>0.14899999999999999</v>
      </c>
      <c r="U581">
        <f>pil!K1229</f>
        <v>0.33300000000000002</v>
      </c>
      <c r="Y581" t="s">
        <v>12</v>
      </c>
      <c r="Z581">
        <f t="shared" ref="Z581:AE581" si="144">P581+E581</f>
        <v>-139.16800000000001</v>
      </c>
      <c r="AA581">
        <f t="shared" si="144"/>
        <v>-84.411000000000001</v>
      </c>
      <c r="AB581">
        <f t="shared" si="144"/>
        <v>-6.2130000000000001</v>
      </c>
      <c r="AC581">
        <f t="shared" si="144"/>
        <v>2.2269999999999999</v>
      </c>
      <c r="AD581">
        <f t="shared" si="144"/>
        <v>0.23899999999999999</v>
      </c>
      <c r="AE581">
        <f t="shared" si="144"/>
        <v>0.53300000000000003</v>
      </c>
    </row>
    <row r="582" spans="1:31" hidden="1" x14ac:dyDescent="0.25">
      <c r="A582">
        <v>25</v>
      </c>
      <c r="C582">
        <f>pil!D438</f>
        <v>5</v>
      </c>
      <c r="D582" t="str">
        <f>pil!E438</f>
        <v>Msup</v>
      </c>
      <c r="E582">
        <f>pil!F438</f>
        <v>7.6870000000000003</v>
      </c>
      <c r="F582">
        <f>pil!G438</f>
        <v>4.7370000000000001</v>
      </c>
      <c r="G582">
        <f>pil!H438</f>
        <v>14.163</v>
      </c>
      <c r="H582">
        <f>pil!I438</f>
        <v>0.13200000000000001</v>
      </c>
      <c r="I582">
        <f>pil!J438</f>
        <v>-0.23400000000000001</v>
      </c>
      <c r="J582">
        <f>pil!K438</f>
        <v>-0.52300000000000002</v>
      </c>
      <c r="L582">
        <v>25</v>
      </c>
      <c r="N582">
        <f>pil!D1230</f>
        <v>5</v>
      </c>
      <c r="O582" t="str">
        <f>pil!E1230</f>
        <v>Msup</v>
      </c>
      <c r="P582">
        <f>pil!F1230</f>
        <v>-17.196000000000002</v>
      </c>
      <c r="Q582">
        <f>pil!G1230</f>
        <v>-11.141</v>
      </c>
      <c r="R582">
        <f>pil!H1230</f>
        <v>-16.126000000000001</v>
      </c>
      <c r="S582">
        <f>pil!I1230</f>
        <v>95.917000000000002</v>
      </c>
      <c r="T582">
        <f>pil!J1230</f>
        <v>6.7759999999999998</v>
      </c>
      <c r="U582">
        <f>pil!K1230</f>
        <v>15.128</v>
      </c>
      <c r="X582">
        <v>5</v>
      </c>
    </row>
    <row r="583" spans="1:31" hidden="1" x14ac:dyDescent="0.25">
      <c r="A583">
        <v>25</v>
      </c>
      <c r="D583" t="str">
        <f>pil!E439</f>
        <v>Minf</v>
      </c>
      <c r="E583">
        <f>pil!F439</f>
        <v>-8.5169999999999995</v>
      </c>
      <c r="F583">
        <f>pil!G439</f>
        <v>-5.2389999999999999</v>
      </c>
      <c r="G583">
        <f>pil!H439</f>
        <v>-9.6850000000000005</v>
      </c>
      <c r="H583">
        <f>pil!I439</f>
        <v>-8.5999999999999993E-2</v>
      </c>
      <c r="I583">
        <f>pil!J439</f>
        <v>0.13900000000000001</v>
      </c>
      <c r="J583">
        <f>pil!K439</f>
        <v>0.311</v>
      </c>
      <c r="L583">
        <v>25</v>
      </c>
      <c r="O583" t="str">
        <f>pil!E1231</f>
        <v>Minf</v>
      </c>
      <c r="P583">
        <f>pil!F1231</f>
        <v>18.062000000000001</v>
      </c>
      <c r="Q583">
        <f>pil!G1231</f>
        <v>11.756</v>
      </c>
      <c r="R583">
        <f>pil!H1231</f>
        <v>16.262</v>
      </c>
      <c r="S583">
        <f>pil!I1231</f>
        <v>-91.644999999999996</v>
      </c>
      <c r="T583">
        <f>pil!J1231</f>
        <v>-6.4939999999999998</v>
      </c>
      <c r="U583">
        <f>pil!K1231</f>
        <v>-14.497999999999999</v>
      </c>
    </row>
    <row r="584" spans="1:31" hidden="1" x14ac:dyDescent="0.25">
      <c r="A584">
        <v>25</v>
      </c>
      <c r="D584" t="str">
        <f>pil!E440</f>
        <v>V</v>
      </c>
      <c r="E584">
        <f>pil!F440</f>
        <v>5.0640000000000001</v>
      </c>
      <c r="F584">
        <f>pil!G440</f>
        <v>3.1179999999999999</v>
      </c>
      <c r="G584">
        <f>pil!H440</f>
        <v>7.3070000000000004</v>
      </c>
      <c r="H584">
        <f>pil!I440</f>
        <v>6.8000000000000005E-2</v>
      </c>
      <c r="I584">
        <f>pil!J440</f>
        <v>-0.11700000000000001</v>
      </c>
      <c r="J584">
        <f>pil!K440</f>
        <v>-0.26</v>
      </c>
      <c r="L584">
        <v>25</v>
      </c>
      <c r="O584" t="str">
        <f>pil!E1232</f>
        <v>V</v>
      </c>
      <c r="P584">
        <f>pil!F1232</f>
        <v>-11.018000000000001</v>
      </c>
      <c r="Q584">
        <f>pil!G1232</f>
        <v>-7.1550000000000002</v>
      </c>
      <c r="R584">
        <f>pil!H1232</f>
        <v>-10.102</v>
      </c>
      <c r="S584">
        <f>pil!I1232</f>
        <v>58.429000000000002</v>
      </c>
      <c r="T584">
        <f>pil!J1232</f>
        <v>4.1470000000000002</v>
      </c>
      <c r="U584">
        <f>pil!K1232</f>
        <v>9.2579999999999991</v>
      </c>
    </row>
    <row r="585" spans="1:31" hidden="1" x14ac:dyDescent="0.25">
      <c r="A585">
        <v>25</v>
      </c>
      <c r="D585" t="str">
        <f>pil!E441</f>
        <v>N</v>
      </c>
      <c r="E585">
        <f>pil!F441</f>
        <v>-48.113999999999997</v>
      </c>
      <c r="F585">
        <f>pil!G441</f>
        <v>-29.446000000000002</v>
      </c>
      <c r="G585">
        <f>pil!H441</f>
        <v>-14.752000000000001</v>
      </c>
      <c r="H585">
        <f>pil!I441</f>
        <v>-0.14499999999999999</v>
      </c>
      <c r="I585">
        <f>pil!J441</f>
        <v>0.23</v>
      </c>
      <c r="J585">
        <f>pil!K441</f>
        <v>0.51400000000000001</v>
      </c>
      <c r="L585">
        <v>25</v>
      </c>
      <c r="O585" t="str">
        <f>pil!E1233</f>
        <v>N</v>
      </c>
      <c r="P585">
        <f>pil!F1233</f>
        <v>-263.762</v>
      </c>
      <c r="Q585">
        <f>pil!G1233</f>
        <v>-164.80600000000001</v>
      </c>
      <c r="R585">
        <f>pil!H1233</f>
        <v>0.46100000000000002</v>
      </c>
      <c r="S585">
        <f>pil!I1233</f>
        <v>-2.4180000000000001</v>
      </c>
      <c r="T585">
        <f>pil!J1233</f>
        <v>-7.3999999999999996E-2</v>
      </c>
      <c r="U585">
        <f>pil!K1233</f>
        <v>-0.16500000000000001</v>
      </c>
      <c r="Y585" t="s">
        <v>12</v>
      </c>
      <c r="Z585">
        <f t="shared" ref="Z585:AE585" si="145">P585+E585</f>
        <v>-311.87599999999998</v>
      </c>
      <c r="AA585">
        <f t="shared" si="145"/>
        <v>-194.25200000000001</v>
      </c>
      <c r="AB585">
        <f t="shared" si="145"/>
        <v>-14.291</v>
      </c>
      <c r="AC585">
        <f t="shared" si="145"/>
        <v>-2.5630000000000002</v>
      </c>
      <c r="AD585">
        <f t="shared" si="145"/>
        <v>0.15600000000000003</v>
      </c>
      <c r="AE585">
        <f t="shared" si="145"/>
        <v>0.34899999999999998</v>
      </c>
    </row>
    <row r="586" spans="1:31" hidden="1" x14ac:dyDescent="0.25">
      <c r="A586">
        <v>25</v>
      </c>
      <c r="C586">
        <f>pil!D442</f>
        <v>4</v>
      </c>
      <c r="D586" t="str">
        <f>pil!E442</f>
        <v>Msup</v>
      </c>
      <c r="E586">
        <f>pil!F442</f>
        <v>9.2240000000000002</v>
      </c>
      <c r="F586">
        <f>pil!G442</f>
        <v>5.6639999999999997</v>
      </c>
      <c r="G586">
        <f>pil!H442</f>
        <v>14.47</v>
      </c>
      <c r="H586">
        <f>pil!I442</f>
        <v>0.13900000000000001</v>
      </c>
      <c r="I586">
        <f>pil!J442</f>
        <v>-0.23400000000000001</v>
      </c>
      <c r="J586">
        <f>pil!K442</f>
        <v>-0.52300000000000002</v>
      </c>
      <c r="L586">
        <v>25</v>
      </c>
      <c r="N586">
        <f>pil!D1234</f>
        <v>4</v>
      </c>
      <c r="O586" t="str">
        <f>pil!E1234</f>
        <v>Msup</v>
      </c>
      <c r="P586">
        <f>pil!F1234</f>
        <v>-18.649000000000001</v>
      </c>
      <c r="Q586">
        <f>pil!G1234</f>
        <v>-12.106</v>
      </c>
      <c r="R586">
        <f>pil!H1234</f>
        <v>-23.736000000000001</v>
      </c>
      <c r="S586">
        <f>pil!I1234</f>
        <v>138.53200000000001</v>
      </c>
      <c r="T586">
        <f>pil!J1234</f>
        <v>9.7829999999999995</v>
      </c>
      <c r="U586">
        <f>pil!K1234</f>
        <v>21.84</v>
      </c>
      <c r="X586">
        <v>4</v>
      </c>
    </row>
    <row r="587" spans="1:31" hidden="1" x14ac:dyDescent="0.25">
      <c r="A587">
        <v>25</v>
      </c>
      <c r="D587" t="str">
        <f>pil!E443</f>
        <v>Minf</v>
      </c>
      <c r="E587">
        <f>pil!F443</f>
        <v>-8.9949999999999992</v>
      </c>
      <c r="F587">
        <f>pil!G443</f>
        <v>-5.5279999999999996</v>
      </c>
      <c r="G587">
        <f>pil!H443</f>
        <v>-10.53</v>
      </c>
      <c r="H587">
        <f>pil!I443</f>
        <v>-0.109</v>
      </c>
      <c r="I587">
        <f>pil!J443</f>
        <v>0.156</v>
      </c>
      <c r="J587">
        <f>pil!K443</f>
        <v>0.34799999999999998</v>
      </c>
      <c r="L587">
        <v>25</v>
      </c>
      <c r="O587" t="str">
        <f>pil!E1235</f>
        <v>Minf</v>
      </c>
      <c r="P587">
        <f>pil!F1235</f>
        <v>17.163</v>
      </c>
      <c r="Q587">
        <f>pil!G1235</f>
        <v>11.183999999999999</v>
      </c>
      <c r="R587">
        <f>pil!H1235</f>
        <v>21.12</v>
      </c>
      <c r="S587">
        <f>pil!I1235</f>
        <v>-118.874</v>
      </c>
      <c r="T587">
        <f>pil!J1235</f>
        <v>-8.4710000000000001</v>
      </c>
      <c r="U587">
        <f>pil!K1235</f>
        <v>-18.911000000000001</v>
      </c>
    </row>
    <row r="588" spans="1:31" hidden="1" x14ac:dyDescent="0.25">
      <c r="A588">
        <v>25</v>
      </c>
      <c r="D588" t="str">
        <f>pil!E444</f>
        <v>V</v>
      </c>
      <c r="E588">
        <f>pil!F444</f>
        <v>5.6929999999999996</v>
      </c>
      <c r="F588">
        <f>pil!G444</f>
        <v>3.4980000000000002</v>
      </c>
      <c r="G588">
        <f>pil!H444</f>
        <v>7.6310000000000002</v>
      </c>
      <c r="H588">
        <f>pil!I444</f>
        <v>7.6999999999999999E-2</v>
      </c>
      <c r="I588">
        <f>pil!J444</f>
        <v>-0.122</v>
      </c>
      <c r="J588">
        <f>pil!K444</f>
        <v>-0.27200000000000002</v>
      </c>
      <c r="L588">
        <v>25</v>
      </c>
      <c r="O588" t="str">
        <f>pil!E1236</f>
        <v>V</v>
      </c>
      <c r="P588">
        <f>pil!F1236</f>
        <v>-11.191000000000001</v>
      </c>
      <c r="Q588">
        <f>pil!G1236</f>
        <v>-7.2779999999999996</v>
      </c>
      <c r="R588">
        <f>pil!H1236</f>
        <v>-14</v>
      </c>
      <c r="S588">
        <f>pil!I1236</f>
        <v>80.293999999999997</v>
      </c>
      <c r="T588">
        <f>pil!J1236</f>
        <v>5.7039999999999997</v>
      </c>
      <c r="U588">
        <f>pil!K1236</f>
        <v>12.734999999999999</v>
      </c>
    </row>
    <row r="589" spans="1:31" hidden="1" x14ac:dyDescent="0.25">
      <c r="A589">
        <v>25</v>
      </c>
      <c r="D589" t="str">
        <f>pil!E445</f>
        <v>N</v>
      </c>
      <c r="E589">
        <f>pil!F445</f>
        <v>-73.850999999999999</v>
      </c>
      <c r="F589">
        <f>pil!G445</f>
        <v>-45.249000000000002</v>
      </c>
      <c r="G589">
        <f>pil!H445</f>
        <v>-25.218</v>
      </c>
      <c r="H589">
        <f>pil!I445</f>
        <v>-0.247</v>
      </c>
      <c r="I589">
        <f>pil!J445</f>
        <v>0.40300000000000002</v>
      </c>
      <c r="J589">
        <f>pil!K445</f>
        <v>0.9</v>
      </c>
      <c r="L589">
        <v>25</v>
      </c>
      <c r="O589" t="str">
        <f>pil!E1237</f>
        <v>N</v>
      </c>
      <c r="P589">
        <f>pil!F1237</f>
        <v>-414.78699999999998</v>
      </c>
      <c r="Q589">
        <f>pil!G1237</f>
        <v>-262.00299999999999</v>
      </c>
      <c r="R589">
        <f>pil!H1237</f>
        <v>0.748</v>
      </c>
      <c r="S589">
        <f>pil!I1237</f>
        <v>-3.645</v>
      </c>
      <c r="T589">
        <f>pil!J1237</f>
        <v>-0.192</v>
      </c>
      <c r="U589">
        <f>pil!K1237</f>
        <v>-0.42899999999999999</v>
      </c>
      <c r="Y589" t="s">
        <v>12</v>
      </c>
      <c r="Z589">
        <f t="shared" ref="Z589:AE589" si="146">P589+E589</f>
        <v>-488.63799999999998</v>
      </c>
      <c r="AA589">
        <f t="shared" si="146"/>
        <v>-307.25200000000001</v>
      </c>
      <c r="AB589">
        <f t="shared" si="146"/>
        <v>-24.47</v>
      </c>
      <c r="AC589">
        <f t="shared" si="146"/>
        <v>-3.8919999999999999</v>
      </c>
      <c r="AD589">
        <f t="shared" si="146"/>
        <v>0.21100000000000002</v>
      </c>
      <c r="AE589">
        <f t="shared" si="146"/>
        <v>0.47100000000000003</v>
      </c>
    </row>
    <row r="590" spans="1:31" hidden="1" x14ac:dyDescent="0.25">
      <c r="A590">
        <v>25</v>
      </c>
      <c r="C590">
        <f>pil!D446</f>
        <v>3</v>
      </c>
      <c r="D590" t="str">
        <f>pil!E446</f>
        <v>Msup</v>
      </c>
      <c r="E590">
        <f>pil!F446</f>
        <v>8.6609999999999996</v>
      </c>
      <c r="F590">
        <f>pil!G446</f>
        <v>5.3209999999999997</v>
      </c>
      <c r="G590">
        <f>pil!H446</f>
        <v>16.657</v>
      </c>
      <c r="H590">
        <f>pil!I446</f>
        <v>0.14799999999999999</v>
      </c>
      <c r="I590">
        <f>pil!J446</f>
        <v>-0.27700000000000002</v>
      </c>
      <c r="J590">
        <f>pil!K446</f>
        <v>-0.61899999999999999</v>
      </c>
      <c r="L590">
        <v>25</v>
      </c>
      <c r="N590">
        <f>pil!D1238</f>
        <v>3</v>
      </c>
      <c r="O590" t="str">
        <f>pil!E1238</f>
        <v>Msup</v>
      </c>
      <c r="P590">
        <f>pil!F1238</f>
        <v>-15.781000000000001</v>
      </c>
      <c r="Q590">
        <f>pil!G1238</f>
        <v>-10.269</v>
      </c>
      <c r="R590">
        <f>pil!H1238</f>
        <v>-26.073</v>
      </c>
      <c r="S590">
        <f>pil!I1238</f>
        <v>163.624</v>
      </c>
      <c r="T590">
        <f>pil!J1238</f>
        <v>11.315</v>
      </c>
      <c r="U590">
        <f>pil!K1238</f>
        <v>25.257999999999999</v>
      </c>
      <c r="X590">
        <v>3</v>
      </c>
    </row>
    <row r="591" spans="1:31" hidden="1" x14ac:dyDescent="0.25">
      <c r="A591">
        <v>25</v>
      </c>
      <c r="D591" t="str">
        <f>pil!E447</f>
        <v>Minf</v>
      </c>
      <c r="E591">
        <f>pil!F447</f>
        <v>-8.3219999999999992</v>
      </c>
      <c r="F591">
        <f>pil!G447</f>
        <v>-5.117</v>
      </c>
      <c r="G591">
        <f>pil!H447</f>
        <v>-13.961</v>
      </c>
      <c r="H591">
        <f>pil!I447</f>
        <v>-0.13300000000000001</v>
      </c>
      <c r="I591">
        <f>pil!J447</f>
        <v>0.22500000000000001</v>
      </c>
      <c r="J591">
        <f>pil!K447</f>
        <v>0.503</v>
      </c>
      <c r="L591">
        <v>25</v>
      </c>
      <c r="O591" t="str">
        <f>pil!E1239</f>
        <v>Minf</v>
      </c>
      <c r="P591">
        <f>pil!F1239</f>
        <v>14.257999999999999</v>
      </c>
      <c r="Q591">
        <f>pil!G1239</f>
        <v>9.36</v>
      </c>
      <c r="R591">
        <f>pil!H1239</f>
        <v>24.617000000000001</v>
      </c>
      <c r="S591">
        <f>pil!I1239</f>
        <v>-148.19800000000001</v>
      </c>
      <c r="T591">
        <f>pil!J1239</f>
        <v>-10.394</v>
      </c>
      <c r="U591">
        <f>pil!K1239</f>
        <v>-23.206</v>
      </c>
    </row>
    <row r="592" spans="1:31" hidden="1" x14ac:dyDescent="0.25">
      <c r="A592">
        <v>25</v>
      </c>
      <c r="D592" t="str">
        <f>pil!E448</f>
        <v>V</v>
      </c>
      <c r="E592">
        <f>pil!F448</f>
        <v>5.3070000000000004</v>
      </c>
      <c r="F592">
        <f>pil!G448</f>
        <v>3.262</v>
      </c>
      <c r="G592">
        <f>pil!H448</f>
        <v>9.4359999999999999</v>
      </c>
      <c r="H592">
        <f>pil!I448</f>
        <v>8.6999999999999994E-2</v>
      </c>
      <c r="I592">
        <f>pil!J448</f>
        <v>-0.157</v>
      </c>
      <c r="J592">
        <f>pil!K448</f>
        <v>-0.35099999999999998</v>
      </c>
      <c r="L592">
        <v>25</v>
      </c>
      <c r="O592" t="str">
        <f>pil!E1240</f>
        <v>V</v>
      </c>
      <c r="P592">
        <f>pil!F1240</f>
        <v>-9.3870000000000005</v>
      </c>
      <c r="Q592">
        <f>pil!G1240</f>
        <v>-6.1340000000000003</v>
      </c>
      <c r="R592">
        <f>pil!H1240</f>
        <v>-15.824</v>
      </c>
      <c r="S592">
        <f>pil!I1240</f>
        <v>97.325000000000003</v>
      </c>
      <c r="T592">
        <f>pil!J1240</f>
        <v>6.7839999999999998</v>
      </c>
      <c r="U592">
        <f>pil!K1240</f>
        <v>15.145</v>
      </c>
    </row>
    <row r="593" spans="1:31" hidden="1" x14ac:dyDescent="0.25">
      <c r="A593">
        <v>25</v>
      </c>
      <c r="D593" t="str">
        <f>pil!E449</f>
        <v>N</v>
      </c>
      <c r="E593">
        <f>pil!F449</f>
        <v>-99.539000000000001</v>
      </c>
      <c r="F593">
        <f>pil!G449</f>
        <v>-61.021000000000001</v>
      </c>
      <c r="G593">
        <f>pil!H449</f>
        <v>-37.005000000000003</v>
      </c>
      <c r="H593">
        <f>pil!I449</f>
        <v>-0.36099999999999999</v>
      </c>
      <c r="I593">
        <f>pil!J449</f>
        <v>0.60399999999999998</v>
      </c>
      <c r="J593">
        <f>pil!K449</f>
        <v>1.347</v>
      </c>
      <c r="L593">
        <v>25</v>
      </c>
      <c r="O593" t="str">
        <f>pil!E1241</f>
        <v>N</v>
      </c>
      <c r="P593">
        <f>pil!F1241</f>
        <v>-567.58100000000002</v>
      </c>
      <c r="Q593">
        <f>pil!G1241</f>
        <v>-360.31799999999998</v>
      </c>
      <c r="R593">
        <f>pil!H1241</f>
        <v>1.466</v>
      </c>
      <c r="S593">
        <f>pil!I1241</f>
        <v>-7.5830000000000002</v>
      </c>
      <c r="T593">
        <f>pil!J1241</f>
        <v>-0.54100000000000004</v>
      </c>
      <c r="U593">
        <f>pil!K1241</f>
        <v>-1.2070000000000001</v>
      </c>
      <c r="Y593" t="s">
        <v>12</v>
      </c>
      <c r="Z593">
        <f t="shared" ref="Z593:AE593" si="147">P593+E593</f>
        <v>-667.12</v>
      </c>
      <c r="AA593">
        <f t="shared" si="147"/>
        <v>-421.339</v>
      </c>
      <c r="AB593">
        <f t="shared" si="147"/>
        <v>-35.539000000000001</v>
      </c>
      <c r="AC593">
        <f t="shared" si="147"/>
        <v>-7.944</v>
      </c>
      <c r="AD593">
        <f t="shared" si="147"/>
        <v>6.2999999999999945E-2</v>
      </c>
      <c r="AE593">
        <f t="shared" si="147"/>
        <v>0.1399999999999999</v>
      </c>
    </row>
    <row r="594" spans="1:31" hidden="1" x14ac:dyDescent="0.25">
      <c r="A594">
        <v>25</v>
      </c>
      <c r="C594">
        <f>pil!D450</f>
        <v>2</v>
      </c>
      <c r="D594" t="str">
        <f>pil!E450</f>
        <v>Msup</v>
      </c>
      <c r="E594">
        <f>pil!F450</f>
        <v>9.2479999999999993</v>
      </c>
      <c r="F594">
        <f>pil!G450</f>
        <v>5.6779999999999999</v>
      </c>
      <c r="G594">
        <f>pil!H450</f>
        <v>15.265000000000001</v>
      </c>
      <c r="H594">
        <f>pil!I450</f>
        <v>0.13200000000000001</v>
      </c>
      <c r="I594">
        <f>pil!J450</f>
        <v>-0.25</v>
      </c>
      <c r="J594">
        <f>pil!K450</f>
        <v>-0.55700000000000005</v>
      </c>
      <c r="L594">
        <v>25</v>
      </c>
      <c r="N594">
        <f>pil!D1242</f>
        <v>2</v>
      </c>
      <c r="O594" t="str">
        <f>pil!E1242</f>
        <v>Msup</v>
      </c>
      <c r="P594">
        <f>pil!F1242</f>
        <v>-13.035</v>
      </c>
      <c r="Q594">
        <f>pil!G1242</f>
        <v>-8.3979999999999997</v>
      </c>
      <c r="R594">
        <f>pil!H1242</f>
        <v>-27.024999999999999</v>
      </c>
      <c r="S594">
        <f>pil!I1242</f>
        <v>178.001</v>
      </c>
      <c r="T594">
        <f>pil!J1242</f>
        <v>12.067</v>
      </c>
      <c r="U594">
        <f>pil!K1242</f>
        <v>26.922999999999998</v>
      </c>
      <c r="X594">
        <v>2</v>
      </c>
    </row>
    <row r="595" spans="1:31" hidden="1" x14ac:dyDescent="0.25">
      <c r="A595">
        <v>25</v>
      </c>
      <c r="D595" t="str">
        <f>pil!E451</f>
        <v>Minf</v>
      </c>
      <c r="E595">
        <f>pil!F451</f>
        <v>-10.198</v>
      </c>
      <c r="F595">
        <f>pil!G451</f>
        <v>-6.2679999999999998</v>
      </c>
      <c r="G595">
        <f>pil!H451</f>
        <v>-15.803000000000001</v>
      </c>
      <c r="H595">
        <f>pil!I451</f>
        <v>-0.113</v>
      </c>
      <c r="I595">
        <f>pil!J451</f>
        <v>0.22700000000000001</v>
      </c>
      <c r="J595">
        <f>pil!K451</f>
        <v>0.50600000000000001</v>
      </c>
      <c r="L595">
        <v>25</v>
      </c>
      <c r="O595" t="str">
        <f>pil!E1243</f>
        <v>Minf</v>
      </c>
      <c r="P595">
        <f>pil!F1243</f>
        <v>10.952</v>
      </c>
      <c r="Q595">
        <f>pil!G1243</f>
        <v>7.1680000000000001</v>
      </c>
      <c r="R595">
        <f>pil!H1243</f>
        <v>28.298999999999999</v>
      </c>
      <c r="S595">
        <f>pil!I1243</f>
        <v>-173.31299999999999</v>
      </c>
      <c r="T595">
        <f>pil!J1243</f>
        <v>-12.007</v>
      </c>
      <c r="U595">
        <f>pil!K1243</f>
        <v>-26.794</v>
      </c>
    </row>
    <row r="596" spans="1:31" hidden="1" x14ac:dyDescent="0.25">
      <c r="A596">
        <v>25</v>
      </c>
      <c r="D596" t="str">
        <f>pil!E452</f>
        <v>V</v>
      </c>
      <c r="E596">
        <f>pil!F452</f>
        <v>6.077</v>
      </c>
      <c r="F596">
        <f>pil!G452</f>
        <v>3.7330000000000001</v>
      </c>
      <c r="G596">
        <f>pil!H452</f>
        <v>9.5960000000000001</v>
      </c>
      <c r="H596">
        <f>pil!I452</f>
        <v>7.5999999999999998E-2</v>
      </c>
      <c r="I596">
        <f>pil!J452</f>
        <v>-0.14899999999999999</v>
      </c>
      <c r="J596">
        <f>pil!K452</f>
        <v>-0.33200000000000002</v>
      </c>
      <c r="L596">
        <v>25</v>
      </c>
      <c r="O596" t="str">
        <f>pil!E1244</f>
        <v>V</v>
      </c>
      <c r="P596">
        <f>pil!F1244</f>
        <v>-7.4960000000000004</v>
      </c>
      <c r="Q596">
        <f>pil!G1244</f>
        <v>-4.8639999999999999</v>
      </c>
      <c r="R596">
        <f>pil!H1244</f>
        <v>-17.274000000000001</v>
      </c>
      <c r="S596">
        <f>pil!I1244</f>
        <v>109.69199999999999</v>
      </c>
      <c r="T596">
        <f>pil!J1244</f>
        <v>7.5229999999999997</v>
      </c>
      <c r="U596">
        <f>pil!K1244</f>
        <v>16.786000000000001</v>
      </c>
    </row>
    <row r="597" spans="1:31" hidden="1" x14ac:dyDescent="0.25">
      <c r="A597">
        <v>25</v>
      </c>
      <c r="D597" t="str">
        <f>pil!E453</f>
        <v>N</v>
      </c>
      <c r="E597">
        <f>pil!F453</f>
        <v>-125.176</v>
      </c>
      <c r="F597">
        <f>pil!G453</f>
        <v>-76.762</v>
      </c>
      <c r="G597">
        <f>pil!H453</f>
        <v>-49.713999999999999</v>
      </c>
      <c r="H597">
        <f>pil!I453</f>
        <v>-0.47899999999999998</v>
      </c>
      <c r="I597">
        <f>pil!J453</f>
        <v>0.82399999999999995</v>
      </c>
      <c r="J597">
        <f>pil!K453</f>
        <v>1.839</v>
      </c>
      <c r="L597">
        <v>25</v>
      </c>
      <c r="O597" t="str">
        <f>pil!E1245</f>
        <v>N</v>
      </c>
      <c r="P597">
        <f>pil!F1245</f>
        <v>-723.005</v>
      </c>
      <c r="Q597">
        <f>pil!G1245</f>
        <v>-460.30399999999997</v>
      </c>
      <c r="R597">
        <f>pil!H1245</f>
        <v>2.74</v>
      </c>
      <c r="S597">
        <f>pil!I1245</f>
        <v>-16.047000000000001</v>
      </c>
      <c r="T597">
        <f>pil!J1245</f>
        <v>-1.1499999999999999</v>
      </c>
      <c r="U597">
        <f>pil!K1245</f>
        <v>-2.5680000000000001</v>
      </c>
      <c r="Y597" t="s">
        <v>12</v>
      </c>
      <c r="Z597">
        <f t="shared" ref="Z597:AE597" si="148">P597+E597</f>
        <v>-848.18100000000004</v>
      </c>
      <c r="AA597">
        <f t="shared" si="148"/>
        <v>-537.06600000000003</v>
      </c>
      <c r="AB597">
        <f t="shared" si="148"/>
        <v>-46.973999999999997</v>
      </c>
      <c r="AC597">
        <f t="shared" si="148"/>
        <v>-16.526</v>
      </c>
      <c r="AD597">
        <f t="shared" si="148"/>
        <v>-0.32599999999999996</v>
      </c>
      <c r="AE597">
        <f t="shared" si="148"/>
        <v>-0.72900000000000009</v>
      </c>
    </row>
    <row r="598" spans="1:31" hidden="1" x14ac:dyDescent="0.25">
      <c r="A598">
        <v>25</v>
      </c>
      <c r="C598">
        <f>pil!D454</f>
        <v>1</v>
      </c>
      <c r="D598" t="str">
        <f>pil!E454</f>
        <v>Msup</v>
      </c>
      <c r="E598">
        <f>pil!F454</f>
        <v>6.5510000000000002</v>
      </c>
      <c r="F598">
        <f>pil!G454</f>
        <v>4.0190000000000001</v>
      </c>
      <c r="G598">
        <f>pil!H454</f>
        <v>12.733000000000001</v>
      </c>
      <c r="H598">
        <f>pil!I454</f>
        <v>0.18</v>
      </c>
      <c r="I598">
        <f>pil!J454</f>
        <v>-0.26400000000000001</v>
      </c>
      <c r="J598">
        <f>pil!K454</f>
        <v>-0.58799999999999997</v>
      </c>
      <c r="L598">
        <v>25</v>
      </c>
      <c r="N598">
        <f>pil!D1246</f>
        <v>1</v>
      </c>
      <c r="O598" t="str">
        <f>pil!E1246</f>
        <v>Msup</v>
      </c>
      <c r="P598">
        <f>pil!F1246</f>
        <v>-7.5609999999999999</v>
      </c>
      <c r="Q598">
        <f>pil!G1246</f>
        <v>-4.78</v>
      </c>
      <c r="R598">
        <f>pil!H1246</f>
        <v>-20.689</v>
      </c>
      <c r="S598">
        <f>pil!I1246</f>
        <v>165.09700000000001</v>
      </c>
      <c r="T598">
        <f>pil!J1246</f>
        <v>10.728999999999999</v>
      </c>
      <c r="U598">
        <f>pil!K1246</f>
        <v>23.940999999999999</v>
      </c>
      <c r="X598">
        <v>1</v>
      </c>
    </row>
    <row r="599" spans="1:31" hidden="1" x14ac:dyDescent="0.25">
      <c r="A599">
        <v>25</v>
      </c>
      <c r="D599" t="str">
        <f>pil!E455</f>
        <v>Minf</v>
      </c>
      <c r="E599">
        <f>pil!F455</f>
        <v>-3.2410000000000001</v>
      </c>
      <c r="F599">
        <f>pil!G455</f>
        <v>-1.9950000000000001</v>
      </c>
      <c r="G599">
        <f>pil!H455</f>
        <v>-45.292999999999999</v>
      </c>
      <c r="H599">
        <f>pil!I455</f>
        <v>-0.504</v>
      </c>
      <c r="I599">
        <f>pil!J455</f>
        <v>0.84599999999999997</v>
      </c>
      <c r="J599">
        <f>pil!K455</f>
        <v>1.8879999999999999</v>
      </c>
      <c r="L599">
        <v>25</v>
      </c>
      <c r="O599" t="str">
        <f>pil!E1247</f>
        <v>Minf</v>
      </c>
      <c r="P599">
        <f>pil!F1247</f>
        <v>1.3380000000000001</v>
      </c>
      <c r="Q599">
        <f>pil!G1247</f>
        <v>0.90600000000000003</v>
      </c>
      <c r="R599">
        <f>pil!H1247</f>
        <v>38.088999999999999</v>
      </c>
      <c r="S599">
        <f>pil!I1247</f>
        <v>-285.65800000000002</v>
      </c>
      <c r="T599">
        <f>pil!J1247</f>
        <v>-18.908999999999999</v>
      </c>
      <c r="U599">
        <f>pil!K1247</f>
        <v>-42.192999999999998</v>
      </c>
    </row>
    <row r="600" spans="1:31" hidden="1" x14ac:dyDescent="0.25">
      <c r="A600">
        <v>25</v>
      </c>
      <c r="D600" t="str">
        <f>pil!E456</f>
        <v>V</v>
      </c>
      <c r="E600">
        <f>pil!F456</f>
        <v>2.6469999999999998</v>
      </c>
      <c r="F600">
        <f>pil!G456</f>
        <v>1.6259999999999999</v>
      </c>
      <c r="G600">
        <f>pil!H456</f>
        <v>15.632</v>
      </c>
      <c r="H600">
        <f>pil!I456</f>
        <v>0.185</v>
      </c>
      <c r="I600">
        <f>pil!J456</f>
        <v>-0.3</v>
      </c>
      <c r="J600">
        <f>pil!K456</f>
        <v>-0.66900000000000004</v>
      </c>
      <c r="L600">
        <v>25</v>
      </c>
      <c r="O600" t="str">
        <f>pil!E1248</f>
        <v>V</v>
      </c>
      <c r="P600">
        <f>pil!F1248</f>
        <v>-2.4049999999999998</v>
      </c>
      <c r="Q600">
        <f>pil!G1248</f>
        <v>-1.5369999999999999</v>
      </c>
      <c r="R600">
        <f>pil!H1248</f>
        <v>-15.877000000000001</v>
      </c>
      <c r="S600">
        <f>pil!I1248</f>
        <v>121.798</v>
      </c>
      <c r="T600">
        <f>pil!J1248</f>
        <v>8.01</v>
      </c>
      <c r="U600">
        <f>pil!K1248</f>
        <v>17.873999999999999</v>
      </c>
    </row>
    <row r="601" spans="1:31" hidden="1" x14ac:dyDescent="0.25">
      <c r="A601">
        <v>25</v>
      </c>
      <c r="D601" t="str">
        <f>pil!E457</f>
        <v>N</v>
      </c>
      <c r="E601">
        <f>pil!F457</f>
        <v>-150.49299999999999</v>
      </c>
      <c r="F601">
        <f>pil!G457</f>
        <v>-92.305000000000007</v>
      </c>
      <c r="G601">
        <f>pil!H457</f>
        <v>-62.055999999999997</v>
      </c>
      <c r="H601">
        <f>pil!I457</f>
        <v>-0.60499999999999998</v>
      </c>
      <c r="I601">
        <f>pil!J457</f>
        <v>1.05</v>
      </c>
      <c r="J601">
        <f>pil!K457</f>
        <v>2.3439999999999999</v>
      </c>
      <c r="L601">
        <v>25</v>
      </c>
      <c r="O601" t="str">
        <f>pil!E1249</f>
        <v>N</v>
      </c>
      <c r="P601">
        <f>pil!F1249</f>
        <v>-883.20399999999995</v>
      </c>
      <c r="Q601">
        <f>pil!G1249</f>
        <v>-563.34500000000003</v>
      </c>
      <c r="R601">
        <f>pil!H1249</f>
        <v>3.8050000000000002</v>
      </c>
      <c r="S601">
        <f>pil!I1249</f>
        <v>-23.63</v>
      </c>
      <c r="T601">
        <f>pil!J1249</f>
        <v>-1.6659999999999999</v>
      </c>
      <c r="U601">
        <f>pil!K1249</f>
        <v>-3.7189999999999999</v>
      </c>
      <c r="Y601" t="s">
        <v>12</v>
      </c>
      <c r="Z601">
        <f t="shared" ref="Z601:AE601" si="149">P601+E601</f>
        <v>-1033.6969999999999</v>
      </c>
      <c r="AA601">
        <f t="shared" si="149"/>
        <v>-655.65000000000009</v>
      </c>
      <c r="AB601">
        <f t="shared" si="149"/>
        <v>-58.250999999999998</v>
      </c>
      <c r="AC601">
        <f t="shared" si="149"/>
        <v>-24.234999999999999</v>
      </c>
      <c r="AD601">
        <f t="shared" si="149"/>
        <v>-0.61599999999999988</v>
      </c>
      <c r="AE601">
        <f t="shared" si="149"/>
        <v>-1.375</v>
      </c>
    </row>
    <row r="602" spans="1:31" hidden="1" x14ac:dyDescent="0.25">
      <c r="A602">
        <v>26</v>
      </c>
      <c r="C602">
        <f>pil!D314</f>
        <v>6</v>
      </c>
      <c r="D602" t="str">
        <f>pil!E314</f>
        <v>Msup</v>
      </c>
      <c r="E602">
        <f>pil!F314</f>
        <v>16.094000000000001</v>
      </c>
      <c r="F602">
        <f>pil!G314</f>
        <v>9.8209999999999997</v>
      </c>
      <c r="G602">
        <f>pil!H314</f>
        <v>12.01</v>
      </c>
      <c r="H602">
        <f>pil!I314</f>
        <v>-0.14799999999999999</v>
      </c>
      <c r="I602">
        <f>pil!J314</f>
        <v>0.06</v>
      </c>
      <c r="J602">
        <f>pil!K314</f>
        <v>0.13400000000000001</v>
      </c>
      <c r="L602">
        <v>26</v>
      </c>
      <c r="N602">
        <f>pil!D1250</f>
        <v>6</v>
      </c>
      <c r="O602" t="str">
        <f>pil!E1250</f>
        <v>Msup</v>
      </c>
      <c r="P602">
        <f>pil!F1250</f>
        <v>20.001000000000001</v>
      </c>
      <c r="Q602">
        <f>pil!G1250</f>
        <v>12.427</v>
      </c>
      <c r="R602">
        <f>pil!H1250</f>
        <v>-13.912000000000001</v>
      </c>
      <c r="S602">
        <f>pil!I1250</f>
        <v>70.599999999999994</v>
      </c>
      <c r="T602">
        <f>pil!J1250</f>
        <v>5.1360000000000001</v>
      </c>
      <c r="U602">
        <f>pil!K1250</f>
        <v>11.465</v>
      </c>
      <c r="W602" s="1">
        <f>L603</f>
        <v>26</v>
      </c>
      <c r="X602">
        <v>6</v>
      </c>
    </row>
    <row r="603" spans="1:31" hidden="1" x14ac:dyDescent="0.25">
      <c r="A603">
        <v>26</v>
      </c>
      <c r="D603" t="str">
        <f>pil!E315</f>
        <v>Minf</v>
      </c>
      <c r="E603">
        <f>pil!F315</f>
        <v>-11.977</v>
      </c>
      <c r="F603">
        <f>pil!G315</f>
        <v>-7.3330000000000002</v>
      </c>
      <c r="G603">
        <f>pil!H315</f>
        <v>-5.3010000000000002</v>
      </c>
      <c r="H603">
        <f>pil!I315</f>
        <v>5.6000000000000001E-2</v>
      </c>
      <c r="I603">
        <f>pil!J315</f>
        <v>-8.0000000000000002E-3</v>
      </c>
      <c r="J603">
        <f>pil!K315</f>
        <v>-1.7999999999999999E-2</v>
      </c>
      <c r="L603">
        <v>26</v>
      </c>
      <c r="O603" t="str">
        <f>pil!E1251</f>
        <v>Minf</v>
      </c>
      <c r="P603">
        <f>pil!F1251</f>
        <v>-16.672000000000001</v>
      </c>
      <c r="Q603">
        <f>pil!G1251</f>
        <v>-10.39</v>
      </c>
      <c r="R603">
        <f>pil!H1251</f>
        <v>7.718</v>
      </c>
      <c r="S603">
        <f>pil!I1251</f>
        <v>-34.72</v>
      </c>
      <c r="T603">
        <f>pil!J1251</f>
        <v>-2.4140000000000001</v>
      </c>
      <c r="U603">
        <f>pil!K1251</f>
        <v>-5.3879999999999999</v>
      </c>
      <c r="X603" s="1"/>
    </row>
    <row r="604" spans="1:31" hidden="1" x14ac:dyDescent="0.25">
      <c r="A604">
        <v>26</v>
      </c>
      <c r="D604" t="str">
        <f>pil!E316</f>
        <v>V</v>
      </c>
      <c r="E604">
        <f>pil!F316</f>
        <v>8.7720000000000002</v>
      </c>
      <c r="F604">
        <f>pil!G316</f>
        <v>5.3609999999999998</v>
      </c>
      <c r="G604">
        <f>pil!H316</f>
        <v>5.3140000000000001</v>
      </c>
      <c r="H604">
        <f>pil!I316</f>
        <v>-6.3E-2</v>
      </c>
      <c r="I604">
        <f>pil!J316</f>
        <v>2.1000000000000001E-2</v>
      </c>
      <c r="J604">
        <f>pil!K316</f>
        <v>4.8000000000000001E-2</v>
      </c>
      <c r="L604">
        <v>26</v>
      </c>
      <c r="O604" t="str">
        <f>pil!E1252</f>
        <v>V</v>
      </c>
      <c r="P604">
        <f>pil!F1252</f>
        <v>11.46</v>
      </c>
      <c r="Q604">
        <f>pil!G1252</f>
        <v>7.1310000000000002</v>
      </c>
      <c r="R604">
        <f>pil!H1252</f>
        <v>-6.7370000000000001</v>
      </c>
      <c r="S604">
        <f>pil!I1252</f>
        <v>32.607999999999997</v>
      </c>
      <c r="T604">
        <f>pil!J1252</f>
        <v>2.359</v>
      </c>
      <c r="U604">
        <f>pil!K1252</f>
        <v>5.2670000000000003</v>
      </c>
    </row>
    <row r="605" spans="1:31" hidden="1" x14ac:dyDescent="0.25">
      <c r="A605">
        <v>26</v>
      </c>
      <c r="D605" t="str">
        <f>pil!E317</f>
        <v>N</v>
      </c>
      <c r="E605">
        <f>pil!F317</f>
        <v>-23.419</v>
      </c>
      <c r="F605">
        <f>pil!G317</f>
        <v>-14.276</v>
      </c>
      <c r="G605">
        <f>pil!H317</f>
        <v>-5.19</v>
      </c>
      <c r="H605">
        <f>pil!I317</f>
        <v>6.4000000000000001E-2</v>
      </c>
      <c r="I605">
        <f>pil!J317</f>
        <v>-2.5999999999999999E-2</v>
      </c>
      <c r="J605">
        <f>pil!K317</f>
        <v>-5.8000000000000003E-2</v>
      </c>
      <c r="L605">
        <v>26</v>
      </c>
      <c r="O605" t="str">
        <f>pil!E1253</f>
        <v>N</v>
      </c>
      <c r="P605">
        <f>pil!F1253</f>
        <v>-126.908</v>
      </c>
      <c r="Q605">
        <f>pil!G1253</f>
        <v>-76.947000000000003</v>
      </c>
      <c r="R605">
        <f>pil!H1253</f>
        <v>0.63500000000000001</v>
      </c>
      <c r="S605">
        <f>pil!I1253</f>
        <v>-3.4990000000000001</v>
      </c>
      <c r="T605">
        <f>pil!J1253</f>
        <v>-0.255</v>
      </c>
      <c r="U605">
        <f>pil!K1253</f>
        <v>-0.56999999999999995</v>
      </c>
      <c r="Y605" t="s">
        <v>12</v>
      </c>
      <c r="Z605">
        <f t="shared" ref="Z605:AE605" si="150">P605+E605</f>
        <v>-150.327</v>
      </c>
      <c r="AA605">
        <f t="shared" si="150"/>
        <v>-91.222999999999999</v>
      </c>
      <c r="AB605">
        <f t="shared" si="150"/>
        <v>-4.5550000000000006</v>
      </c>
      <c r="AC605">
        <f t="shared" si="150"/>
        <v>-3.4350000000000001</v>
      </c>
      <c r="AD605">
        <f t="shared" si="150"/>
        <v>-0.28100000000000003</v>
      </c>
      <c r="AE605">
        <f t="shared" si="150"/>
        <v>-0.628</v>
      </c>
    </row>
    <row r="606" spans="1:31" hidden="1" x14ac:dyDescent="0.25">
      <c r="A606">
        <v>26</v>
      </c>
      <c r="C606">
        <f>pil!D318</f>
        <v>5</v>
      </c>
      <c r="D606" t="str">
        <f>pil!E318</f>
        <v>Msup</v>
      </c>
      <c r="E606">
        <f>pil!F318</f>
        <v>8.5030000000000001</v>
      </c>
      <c r="F606">
        <f>pil!G318</f>
        <v>5.2409999999999997</v>
      </c>
      <c r="G606">
        <f>pil!H318</f>
        <v>13.234999999999999</v>
      </c>
      <c r="H606">
        <f>pil!I318</f>
        <v>-0.17299999999999999</v>
      </c>
      <c r="I606">
        <f>pil!J318</f>
        <v>9.0999999999999998E-2</v>
      </c>
      <c r="J606">
        <f>pil!K318</f>
        <v>0.20399999999999999</v>
      </c>
      <c r="L606">
        <v>26</v>
      </c>
      <c r="N606">
        <f>pil!D1254</f>
        <v>5</v>
      </c>
      <c r="O606" t="str">
        <f>pil!E1254</f>
        <v>Msup</v>
      </c>
      <c r="P606">
        <f>pil!F1254</f>
        <v>13.420999999999999</v>
      </c>
      <c r="Q606">
        <f>pil!G1254</f>
        <v>8.2729999999999997</v>
      </c>
      <c r="R606">
        <f>pil!H1254</f>
        <v>-15.867000000000001</v>
      </c>
      <c r="S606">
        <f>pil!I1254</f>
        <v>94.599000000000004</v>
      </c>
      <c r="T606">
        <f>pil!J1254</f>
        <v>6.681</v>
      </c>
      <c r="U606">
        <f>pil!K1254</f>
        <v>14.916</v>
      </c>
      <c r="X606">
        <v>5</v>
      </c>
    </row>
    <row r="607" spans="1:31" hidden="1" x14ac:dyDescent="0.25">
      <c r="A607">
        <v>26</v>
      </c>
      <c r="D607" t="str">
        <f>pil!E319</f>
        <v>Minf</v>
      </c>
      <c r="E607">
        <f>pil!F319</f>
        <v>-9.5359999999999996</v>
      </c>
      <c r="F607">
        <f>pil!G319</f>
        <v>-5.8639999999999999</v>
      </c>
      <c r="G607">
        <f>pil!H319</f>
        <v>-8.93</v>
      </c>
      <c r="H607">
        <f>pil!I319</f>
        <v>0.10100000000000001</v>
      </c>
      <c r="I607">
        <f>pil!J319</f>
        <v>-4.8000000000000001E-2</v>
      </c>
      <c r="J607">
        <f>pil!K319</f>
        <v>-0.108</v>
      </c>
      <c r="L607">
        <v>26</v>
      </c>
      <c r="O607" t="str">
        <f>pil!E1255</f>
        <v>Minf</v>
      </c>
      <c r="P607">
        <f>pil!F1255</f>
        <v>-16.170999999999999</v>
      </c>
      <c r="Q607">
        <f>pil!G1255</f>
        <v>-9.9809999999999999</v>
      </c>
      <c r="R607">
        <f>pil!H1255</f>
        <v>15.988</v>
      </c>
      <c r="S607">
        <f>pil!I1255</f>
        <v>-90.194000000000003</v>
      </c>
      <c r="T607">
        <f>pil!J1255</f>
        <v>-6.3929999999999998</v>
      </c>
      <c r="U607">
        <f>pil!K1255</f>
        <v>-14.273999999999999</v>
      </c>
    </row>
    <row r="608" spans="1:31" hidden="1" x14ac:dyDescent="0.25">
      <c r="A608">
        <v>26</v>
      </c>
      <c r="D608" t="str">
        <f>pil!E320</f>
        <v>V</v>
      </c>
      <c r="E608">
        <f>pil!F320</f>
        <v>5.6369999999999996</v>
      </c>
      <c r="F608">
        <f>pil!G320</f>
        <v>3.47</v>
      </c>
      <c r="G608">
        <f>pil!H320</f>
        <v>6.7779999999999996</v>
      </c>
      <c r="H608">
        <f>pil!I320</f>
        <v>-8.5000000000000006E-2</v>
      </c>
      <c r="I608">
        <f>pil!J320</f>
        <v>4.3999999999999997E-2</v>
      </c>
      <c r="J608">
        <f>pil!K320</f>
        <v>9.7000000000000003E-2</v>
      </c>
      <c r="L608">
        <v>26</v>
      </c>
      <c r="O608" t="str">
        <f>pil!E1256</f>
        <v>V</v>
      </c>
      <c r="P608">
        <f>pil!F1256</f>
        <v>9.2479999999999993</v>
      </c>
      <c r="Q608">
        <f>pil!G1256</f>
        <v>5.7039999999999997</v>
      </c>
      <c r="R608">
        <f>pil!H1256</f>
        <v>-9.9339999999999993</v>
      </c>
      <c r="S608">
        <f>pil!I1256</f>
        <v>57.557000000000002</v>
      </c>
      <c r="T608">
        <f>pil!J1256</f>
        <v>4.0860000000000003</v>
      </c>
      <c r="U608">
        <f>pil!K1256</f>
        <v>9.1219999999999999</v>
      </c>
    </row>
    <row r="609" spans="1:31" hidden="1" x14ac:dyDescent="0.25">
      <c r="A609">
        <v>26</v>
      </c>
      <c r="D609" t="str">
        <f>pil!E321</f>
        <v>N</v>
      </c>
      <c r="E609">
        <f>pil!F321</f>
        <v>-50.77</v>
      </c>
      <c r="F609">
        <f>pil!G321</f>
        <v>-31.065999999999999</v>
      </c>
      <c r="G609">
        <f>pil!H321</f>
        <v>-12.984</v>
      </c>
      <c r="H609">
        <f>pil!I321</f>
        <v>0.16200000000000001</v>
      </c>
      <c r="I609">
        <f>pil!J321</f>
        <v>-7.0000000000000007E-2</v>
      </c>
      <c r="J609">
        <f>pil!K321</f>
        <v>-0.156</v>
      </c>
      <c r="L609">
        <v>26</v>
      </c>
      <c r="O609" t="str">
        <f>pil!E1257</f>
        <v>N</v>
      </c>
      <c r="P609">
        <f>pil!F1257</f>
        <v>-283.81</v>
      </c>
      <c r="Q609">
        <f>pil!G1257</f>
        <v>-177.161</v>
      </c>
      <c r="R609">
        <f>pil!H1257</f>
        <v>0.85099999999999998</v>
      </c>
      <c r="S609">
        <f>pil!I1257</f>
        <v>-4.8860000000000001</v>
      </c>
      <c r="T609">
        <f>pil!J1257</f>
        <v>-0.35399999999999998</v>
      </c>
      <c r="U609">
        <f>pil!K1257</f>
        <v>-0.78900000000000003</v>
      </c>
      <c r="Y609" t="s">
        <v>12</v>
      </c>
      <c r="Z609">
        <f t="shared" ref="Z609:AE609" si="151">P609+E609</f>
        <v>-334.58</v>
      </c>
      <c r="AA609">
        <f t="shared" si="151"/>
        <v>-208.227</v>
      </c>
      <c r="AB609">
        <f t="shared" si="151"/>
        <v>-12.132999999999999</v>
      </c>
      <c r="AC609">
        <f t="shared" si="151"/>
        <v>-4.7240000000000002</v>
      </c>
      <c r="AD609">
        <f t="shared" si="151"/>
        <v>-0.42399999999999999</v>
      </c>
      <c r="AE609">
        <f t="shared" si="151"/>
        <v>-0.94500000000000006</v>
      </c>
    </row>
    <row r="610" spans="1:31" hidden="1" x14ac:dyDescent="0.25">
      <c r="A610">
        <v>26</v>
      </c>
      <c r="C610">
        <f>pil!D322</f>
        <v>4</v>
      </c>
      <c r="D610" t="str">
        <f>pil!E322</f>
        <v>Msup</v>
      </c>
      <c r="E610">
        <f>pil!F322</f>
        <v>10.308</v>
      </c>
      <c r="F610">
        <f>pil!G322</f>
        <v>6.327</v>
      </c>
      <c r="G610">
        <f>pil!H322</f>
        <v>13.414999999999999</v>
      </c>
      <c r="H610">
        <f>pil!I322</f>
        <v>-0.17799999999999999</v>
      </c>
      <c r="I610">
        <f>pil!J322</f>
        <v>8.2000000000000003E-2</v>
      </c>
      <c r="J610">
        <f>pil!K322</f>
        <v>0.183</v>
      </c>
      <c r="L610">
        <v>26</v>
      </c>
      <c r="N610">
        <f>pil!D1258</f>
        <v>4</v>
      </c>
      <c r="O610" t="str">
        <f>pil!E1258</f>
        <v>Msup</v>
      </c>
      <c r="P610">
        <f>pil!F1258</f>
        <v>16.981000000000002</v>
      </c>
      <c r="Q610">
        <f>pil!G1258</f>
        <v>10.544</v>
      </c>
      <c r="R610">
        <f>pil!H1258</f>
        <v>-23.366</v>
      </c>
      <c r="S610">
        <f>pil!I1258</f>
        <v>136.42599999999999</v>
      </c>
      <c r="T610">
        <f>pil!J1258</f>
        <v>9.6340000000000003</v>
      </c>
      <c r="U610">
        <f>pil!K1258</f>
        <v>21.507000000000001</v>
      </c>
      <c r="X610">
        <v>4</v>
      </c>
    </row>
    <row r="611" spans="1:31" hidden="1" x14ac:dyDescent="0.25">
      <c r="A611">
        <v>26</v>
      </c>
      <c r="D611" t="str">
        <f>pil!E323</f>
        <v>Minf</v>
      </c>
      <c r="E611">
        <f>pil!F323</f>
        <v>-10.134</v>
      </c>
      <c r="F611">
        <f>pil!G323</f>
        <v>-6.2249999999999996</v>
      </c>
      <c r="G611">
        <f>pil!H323</f>
        <v>-9.6229999999999993</v>
      </c>
      <c r="H611">
        <f>pil!I323</f>
        <v>0.11799999999999999</v>
      </c>
      <c r="I611">
        <f>pil!J323</f>
        <v>-4.3999999999999997E-2</v>
      </c>
      <c r="J611">
        <f>pil!K323</f>
        <v>-9.9000000000000005E-2</v>
      </c>
      <c r="L611">
        <v>26</v>
      </c>
      <c r="O611" t="str">
        <f>pil!E1259</f>
        <v>Minf</v>
      </c>
      <c r="P611">
        <f>pil!F1259</f>
        <v>-16.248000000000001</v>
      </c>
      <c r="Q611">
        <f>pil!G1259</f>
        <v>-10.057</v>
      </c>
      <c r="R611">
        <f>pil!H1259</f>
        <v>20.658000000000001</v>
      </c>
      <c r="S611">
        <f>pil!I1259</f>
        <v>-116.14700000000001</v>
      </c>
      <c r="T611">
        <f>pil!J1259</f>
        <v>-8.2789999999999999</v>
      </c>
      <c r="U611">
        <f>pil!K1259</f>
        <v>-18.483000000000001</v>
      </c>
    </row>
    <row r="612" spans="1:31" hidden="1" x14ac:dyDescent="0.25">
      <c r="A612">
        <v>26</v>
      </c>
      <c r="D612" t="str">
        <f>pil!E324</f>
        <v>V</v>
      </c>
      <c r="E612">
        <f>pil!F324</f>
        <v>6.3879999999999999</v>
      </c>
      <c r="F612">
        <f>pil!G324</f>
        <v>3.9220000000000002</v>
      </c>
      <c r="G612">
        <f>pil!H324</f>
        <v>7.0129999999999999</v>
      </c>
      <c r="H612">
        <f>pil!I324</f>
        <v>-9.1999999999999998E-2</v>
      </c>
      <c r="I612">
        <f>pil!J324</f>
        <v>3.9E-2</v>
      </c>
      <c r="J612">
        <f>pil!K324</f>
        <v>8.7999999999999995E-2</v>
      </c>
      <c r="L612">
        <v>26</v>
      </c>
      <c r="O612" t="str">
        <f>pil!E1260</f>
        <v>V</v>
      </c>
      <c r="P612">
        <f>pil!F1260</f>
        <v>10.384</v>
      </c>
      <c r="Q612">
        <f>pil!G1260</f>
        <v>6.4379999999999997</v>
      </c>
      <c r="R612">
        <f>pil!H1260</f>
        <v>-13.739000000000001</v>
      </c>
      <c r="S612">
        <f>pil!I1260</f>
        <v>78.774000000000001</v>
      </c>
      <c r="T612">
        <f>pil!J1260</f>
        <v>5.5979999999999999</v>
      </c>
      <c r="U612">
        <f>pil!K1260</f>
        <v>12.497</v>
      </c>
    </row>
    <row r="613" spans="1:31" hidden="1" x14ac:dyDescent="0.25">
      <c r="A613">
        <v>26</v>
      </c>
      <c r="D613" t="str">
        <f>pil!E325</f>
        <v>N</v>
      </c>
      <c r="E613">
        <f>pil!F325</f>
        <v>-77.891999999999996</v>
      </c>
      <c r="F613">
        <f>pil!G325</f>
        <v>-47.716999999999999</v>
      </c>
      <c r="G613">
        <f>pil!H325</f>
        <v>-22.187999999999999</v>
      </c>
      <c r="H613">
        <f>pil!I325</f>
        <v>0.28299999999999997</v>
      </c>
      <c r="I613">
        <f>pil!J325</f>
        <v>-0.127</v>
      </c>
      <c r="J613">
        <f>pil!K325</f>
        <v>-0.28399999999999997</v>
      </c>
      <c r="L613">
        <v>26</v>
      </c>
      <c r="O613" t="str">
        <f>pil!E1261</f>
        <v>N</v>
      </c>
      <c r="P613">
        <f>pil!F1261</f>
        <v>-446.11399999999998</v>
      </c>
      <c r="Q613">
        <f>pil!G1261</f>
        <v>-281.423</v>
      </c>
      <c r="R613">
        <f>pil!H1261</f>
        <v>1.901</v>
      </c>
      <c r="S613">
        <f>pil!I1261</f>
        <v>-10.977</v>
      </c>
      <c r="T613">
        <f>pil!J1261</f>
        <v>-0.79100000000000004</v>
      </c>
      <c r="U613">
        <f>pil!K1261</f>
        <v>-1.7669999999999999</v>
      </c>
      <c r="Y613" t="s">
        <v>12</v>
      </c>
      <c r="Z613">
        <f t="shared" ref="Z613:AE613" si="152">P613+E613</f>
        <v>-524.00599999999997</v>
      </c>
      <c r="AA613">
        <f t="shared" si="152"/>
        <v>-329.14</v>
      </c>
      <c r="AB613">
        <f t="shared" si="152"/>
        <v>-20.286999999999999</v>
      </c>
      <c r="AC613">
        <f t="shared" si="152"/>
        <v>-10.694000000000001</v>
      </c>
      <c r="AD613">
        <f t="shared" si="152"/>
        <v>-0.91800000000000004</v>
      </c>
      <c r="AE613">
        <f t="shared" si="152"/>
        <v>-2.0509999999999997</v>
      </c>
    </row>
    <row r="614" spans="1:31" hidden="1" x14ac:dyDescent="0.25">
      <c r="A614">
        <v>26</v>
      </c>
      <c r="C614">
        <f>pil!D326</f>
        <v>3</v>
      </c>
      <c r="D614" t="str">
        <f>pil!E326</f>
        <v>Msup</v>
      </c>
      <c r="E614">
        <f>pil!F326</f>
        <v>9.6129999999999995</v>
      </c>
      <c r="F614">
        <f>pil!G326</f>
        <v>5.9039999999999999</v>
      </c>
      <c r="G614">
        <f>pil!H326</f>
        <v>15.502000000000001</v>
      </c>
      <c r="H614">
        <f>pil!I326</f>
        <v>-0.20699999999999999</v>
      </c>
      <c r="I614">
        <f>pil!J326</f>
        <v>0.113</v>
      </c>
      <c r="J614">
        <f>pil!K326</f>
        <v>0.252</v>
      </c>
      <c r="L614">
        <v>26</v>
      </c>
      <c r="N614">
        <f>pil!D1262</f>
        <v>3</v>
      </c>
      <c r="O614" t="str">
        <f>pil!E1262</f>
        <v>Msup</v>
      </c>
      <c r="P614">
        <f>pil!F1262</f>
        <v>13.742000000000001</v>
      </c>
      <c r="Q614">
        <f>pil!G1262</f>
        <v>8.5090000000000003</v>
      </c>
      <c r="R614">
        <f>pil!H1262</f>
        <v>-25.449000000000002</v>
      </c>
      <c r="S614">
        <f>pil!I1262</f>
        <v>159.774</v>
      </c>
      <c r="T614">
        <f>pil!J1262</f>
        <v>11.05</v>
      </c>
      <c r="U614">
        <f>pil!K1262</f>
        <v>24.666</v>
      </c>
      <c r="X614">
        <v>3</v>
      </c>
    </row>
    <row r="615" spans="1:31" hidden="1" x14ac:dyDescent="0.25">
      <c r="A615">
        <v>26</v>
      </c>
      <c r="D615" t="str">
        <f>pil!E327</f>
        <v>Minf</v>
      </c>
      <c r="E615">
        <f>pil!F327</f>
        <v>-9.3520000000000003</v>
      </c>
      <c r="F615">
        <f>pil!G327</f>
        <v>-5.7460000000000004</v>
      </c>
      <c r="G615">
        <f>pil!H327</f>
        <v>-12.878</v>
      </c>
      <c r="H615">
        <f>pil!I327</f>
        <v>0.16800000000000001</v>
      </c>
      <c r="I615">
        <f>pil!J327</f>
        <v>-0.08</v>
      </c>
      <c r="J615">
        <f>pil!K327</f>
        <v>-0.17799999999999999</v>
      </c>
      <c r="L615">
        <v>26</v>
      </c>
      <c r="O615" t="str">
        <f>pil!E1263</f>
        <v>Minf</v>
      </c>
      <c r="P615">
        <f>pil!F1263</f>
        <v>-13.596</v>
      </c>
      <c r="Q615">
        <f>pil!G1263</f>
        <v>-8.3640000000000008</v>
      </c>
      <c r="R615">
        <f>pil!H1263</f>
        <v>23.931999999999999</v>
      </c>
      <c r="S615">
        <f>pil!I1263</f>
        <v>-143.90799999999999</v>
      </c>
      <c r="T615">
        <f>pil!J1263</f>
        <v>-10.098000000000001</v>
      </c>
      <c r="U615">
        <f>pil!K1263</f>
        <v>-22.545000000000002</v>
      </c>
    </row>
    <row r="616" spans="1:31" hidden="1" x14ac:dyDescent="0.25">
      <c r="A616">
        <v>26</v>
      </c>
      <c r="D616" t="str">
        <f>pil!E328</f>
        <v>V</v>
      </c>
      <c r="E616">
        <f>pil!F328</f>
        <v>5.9269999999999996</v>
      </c>
      <c r="F616">
        <f>pil!G328</f>
        <v>3.641</v>
      </c>
      <c r="G616">
        <f>pil!H328</f>
        <v>8.7349999999999994</v>
      </c>
      <c r="H616">
        <f>pil!I328</f>
        <v>-0.11700000000000001</v>
      </c>
      <c r="I616">
        <f>pil!J328</f>
        <v>0.06</v>
      </c>
      <c r="J616">
        <f>pil!K328</f>
        <v>0.13400000000000001</v>
      </c>
      <c r="L616">
        <v>26</v>
      </c>
      <c r="O616" t="str">
        <f>pil!E1264</f>
        <v>V</v>
      </c>
      <c r="P616">
        <f>pil!F1264</f>
        <v>8.5429999999999993</v>
      </c>
      <c r="Q616">
        <f>pil!G1264</f>
        <v>5.2729999999999997</v>
      </c>
      <c r="R616">
        <f>pil!H1264</f>
        <v>-15.414</v>
      </c>
      <c r="S616">
        <f>pil!I1264</f>
        <v>94.774000000000001</v>
      </c>
      <c r="T616">
        <f>pil!J1264</f>
        <v>6.609</v>
      </c>
      <c r="U616">
        <f>pil!K1264</f>
        <v>14.753</v>
      </c>
    </row>
    <row r="617" spans="1:31" hidden="1" x14ac:dyDescent="0.25">
      <c r="A617">
        <v>26</v>
      </c>
      <c r="D617" t="str">
        <f>pil!E329</f>
        <v>N</v>
      </c>
      <c r="E617">
        <f>pil!F329</f>
        <v>-104.96599999999999</v>
      </c>
      <c r="F617">
        <f>pil!G329</f>
        <v>-64.338999999999999</v>
      </c>
      <c r="G617">
        <f>pil!H329</f>
        <v>-32.552999999999997</v>
      </c>
      <c r="H617">
        <f>pil!I329</f>
        <v>0.42399999999999999</v>
      </c>
      <c r="I617">
        <f>pil!J329</f>
        <v>-0.19700000000000001</v>
      </c>
      <c r="J617">
        <f>pil!K329</f>
        <v>-0.439</v>
      </c>
      <c r="L617">
        <v>26</v>
      </c>
      <c r="O617" t="str">
        <f>pil!E1265</f>
        <v>N</v>
      </c>
      <c r="P617">
        <f>pil!F1265</f>
        <v>-609.97500000000002</v>
      </c>
      <c r="Q617">
        <f>pil!G1265</f>
        <v>-386.67099999999999</v>
      </c>
      <c r="R617">
        <f>pil!H1265</f>
        <v>2.8610000000000002</v>
      </c>
      <c r="S617">
        <f>pil!I1265</f>
        <v>-16.637</v>
      </c>
      <c r="T617">
        <f>pil!J1265</f>
        <v>-1.196</v>
      </c>
      <c r="U617">
        <f>pil!K1265</f>
        <v>-2.67</v>
      </c>
      <c r="Y617" t="s">
        <v>12</v>
      </c>
      <c r="Z617">
        <f t="shared" ref="Z617:AE617" si="153">P617+E617</f>
        <v>-714.94100000000003</v>
      </c>
      <c r="AA617">
        <f t="shared" si="153"/>
        <v>-451.01</v>
      </c>
      <c r="AB617">
        <f t="shared" si="153"/>
        <v>-29.691999999999997</v>
      </c>
      <c r="AC617">
        <f t="shared" si="153"/>
        <v>-16.213000000000001</v>
      </c>
      <c r="AD617">
        <f t="shared" si="153"/>
        <v>-1.393</v>
      </c>
      <c r="AE617">
        <f t="shared" si="153"/>
        <v>-3.109</v>
      </c>
    </row>
    <row r="618" spans="1:31" hidden="1" x14ac:dyDescent="0.25">
      <c r="A618">
        <v>26</v>
      </c>
      <c r="C618">
        <f>pil!D330</f>
        <v>2</v>
      </c>
      <c r="D618" t="str">
        <f>pil!E330</f>
        <v>Msup</v>
      </c>
      <c r="E618">
        <f>pil!F330</f>
        <v>10.268000000000001</v>
      </c>
      <c r="F618">
        <f>pil!G330</f>
        <v>6.3029999999999999</v>
      </c>
      <c r="G618">
        <f>pil!H330</f>
        <v>14.11</v>
      </c>
      <c r="H618">
        <f>pil!I330</f>
        <v>-0.185</v>
      </c>
      <c r="I618">
        <f>pil!J330</f>
        <v>0.10199999999999999</v>
      </c>
      <c r="J618">
        <f>pil!K330</f>
        <v>0.22800000000000001</v>
      </c>
      <c r="L618">
        <v>26</v>
      </c>
      <c r="N618">
        <f>pil!D1266</f>
        <v>2</v>
      </c>
      <c r="O618" t="str">
        <f>pil!E1266</f>
        <v>Msup</v>
      </c>
      <c r="P618">
        <f>pil!F1266</f>
        <v>10.926</v>
      </c>
      <c r="Q618">
        <f>pil!G1266</f>
        <v>6.85</v>
      </c>
      <c r="R618">
        <f>pil!H1266</f>
        <v>-26.152999999999999</v>
      </c>
      <c r="S618">
        <f>pil!I1266</f>
        <v>172.12700000000001</v>
      </c>
      <c r="T618">
        <f>pil!J1266</f>
        <v>11.672000000000001</v>
      </c>
      <c r="U618">
        <f>pil!K1266</f>
        <v>26.041</v>
      </c>
      <c r="X618">
        <v>2</v>
      </c>
    </row>
    <row r="619" spans="1:31" hidden="1" x14ac:dyDescent="0.25">
      <c r="A619">
        <v>26</v>
      </c>
      <c r="D619" t="str">
        <f>pil!E331</f>
        <v>Minf</v>
      </c>
      <c r="E619">
        <f>pil!F331</f>
        <v>-11.531000000000001</v>
      </c>
      <c r="F619">
        <f>pil!G331</f>
        <v>-7.0839999999999996</v>
      </c>
      <c r="G619">
        <f>pil!H331</f>
        <v>-14.513999999999999</v>
      </c>
      <c r="H619">
        <f>pil!I331</f>
        <v>0.14499999999999999</v>
      </c>
      <c r="I619">
        <f>pil!J331</f>
        <v>-5.3999999999999999E-2</v>
      </c>
      <c r="J619">
        <f>pil!K331</f>
        <v>-0.12</v>
      </c>
      <c r="L619">
        <v>26</v>
      </c>
      <c r="O619" t="str">
        <f>pil!E1267</f>
        <v>Minf</v>
      </c>
      <c r="P619">
        <f>pil!F1267</f>
        <v>-10.786</v>
      </c>
      <c r="Q619">
        <f>pil!G1267</f>
        <v>-6.657</v>
      </c>
      <c r="R619">
        <f>pil!H1267</f>
        <v>27.317</v>
      </c>
      <c r="S619">
        <f>pil!I1267</f>
        <v>-166.39599999999999</v>
      </c>
      <c r="T619">
        <f>pil!J1267</f>
        <v>-11.544</v>
      </c>
      <c r="U619">
        <f>pil!K1267</f>
        <v>-25.757999999999999</v>
      </c>
    </row>
    <row r="620" spans="1:31" hidden="1" x14ac:dyDescent="0.25">
      <c r="A620">
        <v>26</v>
      </c>
      <c r="D620" t="str">
        <f>pil!E332</f>
        <v>V</v>
      </c>
      <c r="E620">
        <f>pil!F332</f>
        <v>6.8120000000000003</v>
      </c>
      <c r="F620">
        <f>pil!G332</f>
        <v>4.1829999999999998</v>
      </c>
      <c r="G620">
        <f>pil!H332</f>
        <v>8.83</v>
      </c>
      <c r="H620">
        <f>pil!I332</f>
        <v>-0.10199999999999999</v>
      </c>
      <c r="I620">
        <f>pil!J332</f>
        <v>4.9000000000000002E-2</v>
      </c>
      <c r="J620">
        <f>pil!K332</f>
        <v>0.109</v>
      </c>
      <c r="L620">
        <v>26</v>
      </c>
      <c r="O620" t="str">
        <f>pil!E1268</f>
        <v>V</v>
      </c>
      <c r="P620">
        <f>pil!F1268</f>
        <v>6.7850000000000001</v>
      </c>
      <c r="Q620">
        <f>pil!G1268</f>
        <v>4.2210000000000001</v>
      </c>
      <c r="R620">
        <f>pil!H1268</f>
        <v>-16.693999999999999</v>
      </c>
      <c r="S620">
        <f>pil!I1268</f>
        <v>105.687</v>
      </c>
      <c r="T620">
        <f>pil!J1268</f>
        <v>7.2549999999999999</v>
      </c>
      <c r="U620">
        <f>pil!K1268</f>
        <v>16.187000000000001</v>
      </c>
    </row>
    <row r="621" spans="1:31" hidden="1" x14ac:dyDescent="0.25">
      <c r="A621">
        <v>26</v>
      </c>
      <c r="D621" t="str">
        <f>pil!E333</f>
        <v>N</v>
      </c>
      <c r="E621">
        <f>pil!F333</f>
        <v>-131.97200000000001</v>
      </c>
      <c r="F621">
        <f>pil!G333</f>
        <v>-80.918000000000006</v>
      </c>
      <c r="G621">
        <f>pil!H333</f>
        <v>-43.73</v>
      </c>
      <c r="H621">
        <f>pil!I333</f>
        <v>0.57699999999999996</v>
      </c>
      <c r="I621">
        <f>pil!J333</f>
        <v>-0.27700000000000002</v>
      </c>
      <c r="J621">
        <f>pil!K333</f>
        <v>-0.61899999999999999</v>
      </c>
      <c r="L621">
        <v>26</v>
      </c>
      <c r="O621" t="str">
        <f>pil!E1269</f>
        <v>N</v>
      </c>
      <c r="P621">
        <f>pil!F1269</f>
        <v>-776.05100000000004</v>
      </c>
      <c r="Q621">
        <f>pil!G1269</f>
        <v>-493.31900000000002</v>
      </c>
      <c r="R621">
        <f>pil!H1269</f>
        <v>3.6509999999999998</v>
      </c>
      <c r="S621">
        <f>pil!I1269</f>
        <v>-21.265000000000001</v>
      </c>
      <c r="T621">
        <f>pil!J1269</f>
        <v>-1.5269999999999999</v>
      </c>
      <c r="U621">
        <f>pil!K1269</f>
        <v>-3.4079999999999999</v>
      </c>
      <c r="Y621" t="s">
        <v>12</v>
      </c>
      <c r="Z621">
        <f t="shared" ref="Z621:AE621" si="154">P621+E621</f>
        <v>-908.02300000000002</v>
      </c>
      <c r="AA621">
        <f t="shared" si="154"/>
        <v>-574.23700000000008</v>
      </c>
      <c r="AB621">
        <f t="shared" si="154"/>
        <v>-40.078999999999994</v>
      </c>
      <c r="AC621">
        <f t="shared" si="154"/>
        <v>-20.688000000000002</v>
      </c>
      <c r="AD621">
        <f t="shared" si="154"/>
        <v>-1.8039999999999998</v>
      </c>
      <c r="AE621">
        <f t="shared" si="154"/>
        <v>-4.0270000000000001</v>
      </c>
    </row>
    <row r="622" spans="1:31" hidden="1" x14ac:dyDescent="0.25">
      <c r="A622">
        <v>26</v>
      </c>
      <c r="C622">
        <f>pil!D334</f>
        <v>1</v>
      </c>
      <c r="D622" t="str">
        <f>pil!E334</f>
        <v>Msup</v>
      </c>
      <c r="E622">
        <f>pil!F334</f>
        <v>7.1870000000000003</v>
      </c>
      <c r="F622">
        <f>pil!G334</f>
        <v>4.41</v>
      </c>
      <c r="G622">
        <f>pil!H334</f>
        <v>11.93</v>
      </c>
      <c r="H622">
        <f>pil!I334</f>
        <v>-0.23699999999999999</v>
      </c>
      <c r="I622">
        <f>pil!J334</f>
        <v>0.161</v>
      </c>
      <c r="J622">
        <f>pil!K334</f>
        <v>0.35899999999999999</v>
      </c>
      <c r="L622">
        <v>26</v>
      </c>
      <c r="N622">
        <f>pil!D1270</f>
        <v>1</v>
      </c>
      <c r="O622" t="str">
        <f>pil!E1270</f>
        <v>Msup</v>
      </c>
      <c r="P622">
        <f>pil!F1270</f>
        <v>3.6909999999999998</v>
      </c>
      <c r="Q622">
        <f>pil!G1270</f>
        <v>2.371</v>
      </c>
      <c r="R622">
        <f>pil!H1270</f>
        <v>-20.052</v>
      </c>
      <c r="S622">
        <f>pil!I1270</f>
        <v>160.464</v>
      </c>
      <c r="T622">
        <f>pil!J1270</f>
        <v>10.422000000000001</v>
      </c>
      <c r="U622">
        <f>pil!K1270</f>
        <v>23.256</v>
      </c>
      <c r="X622">
        <v>1</v>
      </c>
    </row>
    <row r="623" spans="1:31" hidden="1" x14ac:dyDescent="0.25">
      <c r="A623">
        <v>26</v>
      </c>
      <c r="D623" t="str">
        <f>pil!E335</f>
        <v>Minf</v>
      </c>
      <c r="E623">
        <f>pil!F335</f>
        <v>-3.8439999999999999</v>
      </c>
      <c r="F623">
        <f>pil!G335</f>
        <v>-2.363</v>
      </c>
      <c r="G623">
        <f>pil!H335</f>
        <v>-43.334000000000003</v>
      </c>
      <c r="H623">
        <f>pil!I335</f>
        <v>0.70299999999999996</v>
      </c>
      <c r="I623">
        <f>pil!J335</f>
        <v>-0.42699999999999999</v>
      </c>
      <c r="J623">
        <f>pil!K335</f>
        <v>-0.95299999999999996</v>
      </c>
      <c r="L623">
        <v>26</v>
      </c>
      <c r="O623" t="str">
        <f>pil!E1271</f>
        <v>Minf</v>
      </c>
      <c r="P623">
        <f>pil!F1271</f>
        <v>-4.2880000000000003</v>
      </c>
      <c r="Q623">
        <f>pil!G1271</f>
        <v>-2.67</v>
      </c>
      <c r="R623">
        <f>pil!H1271</f>
        <v>37.768999999999998</v>
      </c>
      <c r="S623">
        <f>pil!I1271</f>
        <v>-283.33699999999999</v>
      </c>
      <c r="T623">
        <f>pil!J1271</f>
        <v>-18.756</v>
      </c>
      <c r="U623">
        <f>pil!K1271</f>
        <v>-41.850999999999999</v>
      </c>
    </row>
    <row r="624" spans="1:31" hidden="1" x14ac:dyDescent="0.25">
      <c r="A624">
        <v>26</v>
      </c>
      <c r="D624" t="str">
        <f>pil!E336</f>
        <v>V</v>
      </c>
      <c r="E624">
        <f>pil!F336</f>
        <v>2.9809999999999999</v>
      </c>
      <c r="F624">
        <f>pil!G336</f>
        <v>1.831</v>
      </c>
      <c r="G624">
        <f>pil!H336</f>
        <v>14.885</v>
      </c>
      <c r="H624">
        <f>pil!I336</f>
        <v>-0.254</v>
      </c>
      <c r="I624">
        <f>pil!J336</f>
        <v>0.159</v>
      </c>
      <c r="J624">
        <f>pil!K336</f>
        <v>0.35499999999999998</v>
      </c>
      <c r="L624">
        <v>26</v>
      </c>
      <c r="O624" t="str">
        <f>pil!E1272</f>
        <v>V</v>
      </c>
      <c r="P624">
        <f>pil!F1272</f>
        <v>2.1560000000000001</v>
      </c>
      <c r="Q624">
        <f>pil!G1272</f>
        <v>1.3620000000000001</v>
      </c>
      <c r="R624">
        <f>pil!H1272</f>
        <v>-15.619</v>
      </c>
      <c r="S624">
        <f>pil!I1272</f>
        <v>119.917</v>
      </c>
      <c r="T624">
        <f>pil!J1272</f>
        <v>7.8860000000000001</v>
      </c>
      <c r="U624">
        <f>pil!K1272</f>
        <v>17.597000000000001</v>
      </c>
    </row>
    <row r="625" spans="1:31" hidden="1" x14ac:dyDescent="0.25">
      <c r="A625">
        <v>26</v>
      </c>
      <c r="D625" t="str">
        <f>pil!E337</f>
        <v>N</v>
      </c>
      <c r="E625">
        <f>pil!F337</f>
        <v>-158.65600000000001</v>
      </c>
      <c r="F625">
        <f>pil!G337</f>
        <v>-97.299000000000007</v>
      </c>
      <c r="G625">
        <f>pil!H337</f>
        <v>-54.63</v>
      </c>
      <c r="H625">
        <f>pil!I337</f>
        <v>0.74199999999999999</v>
      </c>
      <c r="I625">
        <f>pil!J337</f>
        <v>-0.372</v>
      </c>
      <c r="J625">
        <f>pil!K337</f>
        <v>-0.83</v>
      </c>
      <c r="L625">
        <v>26</v>
      </c>
      <c r="O625" t="str">
        <f>pil!E1273</f>
        <v>N</v>
      </c>
      <c r="P625">
        <f>pil!F1273</f>
        <v>-946.85799999999995</v>
      </c>
      <c r="Q625">
        <f>pil!G1273</f>
        <v>-602.98299999999995</v>
      </c>
      <c r="R625">
        <f>pil!H1273</f>
        <v>4.5830000000000002</v>
      </c>
      <c r="S625">
        <f>pil!I1273</f>
        <v>-27.678000000000001</v>
      </c>
      <c r="T625">
        <f>pil!J1273</f>
        <v>-1.972</v>
      </c>
      <c r="U625">
        <f>pil!K1273</f>
        <v>-4.4009999999999998</v>
      </c>
      <c r="Y625" t="s">
        <v>12</v>
      </c>
      <c r="Z625" s="97">
        <f t="shared" ref="Z625:AE625" si="155">P625+E625</f>
        <v>-1105.5139999999999</v>
      </c>
      <c r="AA625">
        <f t="shared" si="155"/>
        <v>-700.28199999999993</v>
      </c>
      <c r="AB625">
        <f t="shared" si="155"/>
        <v>-50.047000000000004</v>
      </c>
      <c r="AC625">
        <f t="shared" si="155"/>
        <v>-26.936</v>
      </c>
      <c r="AD625">
        <f t="shared" si="155"/>
        <v>-2.3439999999999999</v>
      </c>
      <c r="AE625">
        <f t="shared" si="155"/>
        <v>-5.2309999999999999</v>
      </c>
    </row>
    <row r="626" spans="1:31" hidden="1" x14ac:dyDescent="0.25">
      <c r="A626">
        <v>27</v>
      </c>
      <c r="C626">
        <f>pil!D146</f>
        <v>6</v>
      </c>
      <c r="D626" t="str">
        <f>pil!E146</f>
        <v>Msup</v>
      </c>
      <c r="E626">
        <f>pil!F146</f>
        <v>20.949000000000002</v>
      </c>
      <c r="F626">
        <f>pil!G146</f>
        <v>14.281000000000001</v>
      </c>
      <c r="G626">
        <f>pil!H146</f>
        <v>54.966999999999999</v>
      </c>
      <c r="H626">
        <f>pil!I146</f>
        <v>-1.78</v>
      </c>
      <c r="I626">
        <f>pil!J146</f>
        <v>1.3169999999999999</v>
      </c>
      <c r="J626">
        <f>pil!K146</f>
        <v>2.94</v>
      </c>
      <c r="L626">
        <v>27</v>
      </c>
      <c r="N626">
        <f>pil!D1274</f>
        <v>6</v>
      </c>
      <c r="O626" t="str">
        <f>pil!E1274</f>
        <v>Msup</v>
      </c>
      <c r="P626">
        <f>pil!F1274</f>
        <v>35.088999999999999</v>
      </c>
      <c r="Q626">
        <f>pil!G1274</f>
        <v>21.698</v>
      </c>
      <c r="R626">
        <f>pil!H1274</f>
        <v>-4.99</v>
      </c>
      <c r="S626">
        <f>pil!I1274</f>
        <v>25.234000000000002</v>
      </c>
      <c r="T626">
        <f>pil!J1274</f>
        <v>1.83</v>
      </c>
      <c r="U626">
        <f>pil!K1274</f>
        <v>4.085</v>
      </c>
      <c r="W626" s="1">
        <f>L627</f>
        <v>27</v>
      </c>
      <c r="X626">
        <v>6</v>
      </c>
    </row>
    <row r="627" spans="1:31" hidden="1" x14ac:dyDescent="0.25">
      <c r="A627">
        <v>27</v>
      </c>
      <c r="D627" t="str">
        <f>pil!E147</f>
        <v>Minf</v>
      </c>
      <c r="E627">
        <f>pil!F147</f>
        <v>-18.172000000000001</v>
      </c>
      <c r="F627">
        <f>pil!G147</f>
        <v>-12.368</v>
      </c>
      <c r="G627">
        <f>pil!H147</f>
        <v>-21.972999999999999</v>
      </c>
      <c r="H627">
        <f>pil!I147</f>
        <v>0.60899999999999999</v>
      </c>
      <c r="I627">
        <f>pil!J147</f>
        <v>-0.14199999999999999</v>
      </c>
      <c r="J627">
        <f>pil!K147</f>
        <v>-0.317</v>
      </c>
      <c r="L627">
        <v>27</v>
      </c>
      <c r="O627" t="str">
        <f>pil!E1275</f>
        <v>Minf</v>
      </c>
      <c r="P627">
        <f>pil!F1275</f>
        <v>-31.125</v>
      </c>
      <c r="Q627">
        <f>pil!G1275</f>
        <v>-19.524999999999999</v>
      </c>
      <c r="R627">
        <f>pil!H1275</f>
        <v>3.91</v>
      </c>
      <c r="S627">
        <f>pil!I1275</f>
        <v>-19.227</v>
      </c>
      <c r="T627">
        <f>pil!J1275</f>
        <v>-1.3879999999999999</v>
      </c>
      <c r="U627">
        <f>pil!K1275</f>
        <v>-3.0979999999999999</v>
      </c>
      <c r="X627" s="1"/>
    </row>
    <row r="628" spans="1:31" hidden="1" x14ac:dyDescent="0.25">
      <c r="A628">
        <v>27</v>
      </c>
      <c r="D628" t="str">
        <f>pil!E148</f>
        <v>V</v>
      </c>
      <c r="E628">
        <f>pil!F148</f>
        <v>12.225</v>
      </c>
      <c r="F628">
        <f>pil!G148</f>
        <v>8.3279999999999994</v>
      </c>
      <c r="G628">
        <f>pil!H148</f>
        <v>23.099</v>
      </c>
      <c r="H628">
        <f>pil!I148</f>
        <v>-0.72399999999999998</v>
      </c>
      <c r="I628">
        <f>pil!J148</f>
        <v>0.45600000000000002</v>
      </c>
      <c r="J628">
        <f>pil!K148</f>
        <v>1.018</v>
      </c>
      <c r="L628">
        <v>27</v>
      </c>
      <c r="O628" t="str">
        <f>pil!E1276</f>
        <v>V</v>
      </c>
      <c r="P628">
        <f>pil!F1276</f>
        <v>20.692</v>
      </c>
      <c r="Q628">
        <f>pil!G1276</f>
        <v>12.882</v>
      </c>
      <c r="R628">
        <f>pil!H1276</f>
        <v>-2.7810000000000001</v>
      </c>
      <c r="S628">
        <f>pil!I1276</f>
        <v>13.888</v>
      </c>
      <c r="T628">
        <f>pil!J1276</f>
        <v>1.006</v>
      </c>
      <c r="U628">
        <f>pil!K1276</f>
        <v>2.2450000000000001</v>
      </c>
    </row>
    <row r="629" spans="1:31" hidden="1" x14ac:dyDescent="0.25">
      <c r="A629">
        <v>27</v>
      </c>
      <c r="D629" t="str">
        <f>pil!E149</f>
        <v>N</v>
      </c>
      <c r="E629">
        <f>pil!F149</f>
        <v>-23.600999999999999</v>
      </c>
      <c r="F629">
        <f>pil!G149</f>
        <v>-16.518999999999998</v>
      </c>
      <c r="G629">
        <f>pil!H149</f>
        <v>-24.481000000000002</v>
      </c>
      <c r="H629">
        <f>pil!I149</f>
        <v>0.79100000000000004</v>
      </c>
      <c r="I629">
        <f>pil!J149</f>
        <v>-0.58399999999999996</v>
      </c>
      <c r="J629">
        <f>pil!K149</f>
        <v>-1.304</v>
      </c>
      <c r="L629">
        <v>27</v>
      </c>
      <c r="O629" t="str">
        <f>pil!E1277</f>
        <v>N</v>
      </c>
      <c r="P629">
        <f>pil!F1277</f>
        <v>-58.912999999999997</v>
      </c>
      <c r="Q629">
        <f>pil!G1277</f>
        <v>-35.99</v>
      </c>
      <c r="R629">
        <f>pil!H1277</f>
        <v>2.4950000000000001</v>
      </c>
      <c r="S629">
        <f>pil!I1277</f>
        <v>-12.569000000000001</v>
      </c>
      <c r="T629">
        <f>pil!J1277</f>
        <v>-0.91100000000000003</v>
      </c>
      <c r="U629">
        <f>pil!K1277</f>
        <v>-2.0339999999999998</v>
      </c>
      <c r="Y629" t="s">
        <v>12</v>
      </c>
      <c r="Z629">
        <f t="shared" ref="Z629:AE629" si="156">P629+E629</f>
        <v>-82.513999999999996</v>
      </c>
      <c r="AA629">
        <f t="shared" si="156"/>
        <v>-52.509</v>
      </c>
      <c r="AB629">
        <f t="shared" si="156"/>
        <v>-21.986000000000001</v>
      </c>
      <c r="AC629">
        <f t="shared" si="156"/>
        <v>-11.778</v>
      </c>
      <c r="AD629">
        <f t="shared" si="156"/>
        <v>-1.4950000000000001</v>
      </c>
      <c r="AE629">
        <f t="shared" si="156"/>
        <v>-3.3380000000000001</v>
      </c>
    </row>
    <row r="630" spans="1:31" hidden="1" x14ac:dyDescent="0.25">
      <c r="A630">
        <v>27</v>
      </c>
      <c r="C630">
        <f>pil!D150</f>
        <v>5</v>
      </c>
      <c r="D630" t="str">
        <f>pil!E150</f>
        <v>Msup</v>
      </c>
      <c r="E630">
        <f>pil!F150</f>
        <v>14.333</v>
      </c>
      <c r="F630">
        <f>pil!G150</f>
        <v>10.006</v>
      </c>
      <c r="G630">
        <f>pil!H150</f>
        <v>74.661000000000001</v>
      </c>
      <c r="H630">
        <f>pil!I150</f>
        <v>-2.4809999999999999</v>
      </c>
      <c r="I630">
        <f>pil!J150</f>
        <v>2.2170000000000001</v>
      </c>
      <c r="J630">
        <f>pil!K150</f>
        <v>4.95</v>
      </c>
      <c r="L630">
        <v>27</v>
      </c>
      <c r="N630">
        <f>pil!D1278</f>
        <v>5</v>
      </c>
      <c r="O630" t="str">
        <f>pil!E1278</f>
        <v>Msup</v>
      </c>
      <c r="P630">
        <f>pil!F1278</f>
        <v>27.081</v>
      </c>
      <c r="Q630">
        <f>pil!G1278</f>
        <v>17.245999999999999</v>
      </c>
      <c r="R630">
        <f>pil!H1278</f>
        <v>-5.9279999999999999</v>
      </c>
      <c r="S630">
        <f>pil!I1278</f>
        <v>33.976999999999997</v>
      </c>
      <c r="T630">
        <f>pil!J1278</f>
        <v>2.4279999999999999</v>
      </c>
      <c r="U630">
        <f>pil!K1278</f>
        <v>5.42</v>
      </c>
      <c r="X630">
        <v>5</v>
      </c>
    </row>
    <row r="631" spans="1:31" hidden="1" x14ac:dyDescent="0.25">
      <c r="A631">
        <v>27</v>
      </c>
      <c r="D631" t="str">
        <f>pil!E151</f>
        <v>Minf</v>
      </c>
      <c r="E631">
        <f>pil!F151</f>
        <v>-17.033000000000001</v>
      </c>
      <c r="F631">
        <f>pil!G151</f>
        <v>-11.747</v>
      </c>
      <c r="G631">
        <f>pil!H151</f>
        <v>-65.558999999999997</v>
      </c>
      <c r="H631">
        <f>pil!I151</f>
        <v>2.0259999999999998</v>
      </c>
      <c r="I631">
        <f>pil!J151</f>
        <v>-1.6970000000000001</v>
      </c>
      <c r="J631">
        <f>pil!K151</f>
        <v>-3.79</v>
      </c>
      <c r="L631">
        <v>27</v>
      </c>
      <c r="O631" t="str">
        <f>pil!E1279</f>
        <v>Minf</v>
      </c>
      <c r="P631">
        <f>pil!F1279</f>
        <v>-27.491</v>
      </c>
      <c r="Q631">
        <f>pil!G1279</f>
        <v>-17.469000000000001</v>
      </c>
      <c r="R631">
        <f>pil!H1279</f>
        <v>6.3879999999999999</v>
      </c>
      <c r="S631">
        <f>pil!I1279</f>
        <v>-35.933999999999997</v>
      </c>
      <c r="T631">
        <f>pil!J1279</f>
        <v>-2.5739999999999998</v>
      </c>
      <c r="U631">
        <f>pil!K1279</f>
        <v>-5.7460000000000004</v>
      </c>
    </row>
    <row r="632" spans="1:31" hidden="1" x14ac:dyDescent="0.25">
      <c r="A632">
        <v>27</v>
      </c>
      <c r="D632" t="str">
        <f>pil!E152</f>
        <v>V</v>
      </c>
      <c r="E632">
        <f>pil!F152</f>
        <v>9.8019999999999996</v>
      </c>
      <c r="F632">
        <f>pil!G152</f>
        <v>6.798</v>
      </c>
      <c r="G632">
        <f>pil!H152</f>
        <v>43.298000000000002</v>
      </c>
      <c r="H632">
        <f>pil!I152</f>
        <v>-1.4039999999999999</v>
      </c>
      <c r="I632">
        <f>pil!J152</f>
        <v>1.2230000000000001</v>
      </c>
      <c r="J632">
        <f>pil!K152</f>
        <v>2.7309999999999999</v>
      </c>
      <c r="L632">
        <v>27</v>
      </c>
      <c r="O632" t="str">
        <f>pil!E1280</f>
        <v>V</v>
      </c>
      <c r="P632">
        <f>pil!F1280</f>
        <v>17.053000000000001</v>
      </c>
      <c r="Q632">
        <f>pil!G1280</f>
        <v>10.848000000000001</v>
      </c>
      <c r="R632">
        <f>pil!H1280</f>
        <v>-3.8479999999999999</v>
      </c>
      <c r="S632">
        <f>pil!I1280</f>
        <v>21.841000000000001</v>
      </c>
      <c r="T632">
        <f>pil!J1280</f>
        <v>1.5629999999999999</v>
      </c>
      <c r="U632">
        <f>pil!K1280</f>
        <v>3.49</v>
      </c>
    </row>
    <row r="633" spans="1:31" hidden="1" x14ac:dyDescent="0.25">
      <c r="A633">
        <v>27</v>
      </c>
      <c r="D633" t="str">
        <f>pil!E153</f>
        <v>N</v>
      </c>
      <c r="E633">
        <f>pil!F153</f>
        <v>-61.097999999999999</v>
      </c>
      <c r="F633">
        <f>pil!G153</f>
        <v>-42.829000000000001</v>
      </c>
      <c r="G633">
        <f>pil!H153</f>
        <v>-65.673000000000002</v>
      </c>
      <c r="H633">
        <f>pil!I153</f>
        <v>2.1480000000000001</v>
      </c>
      <c r="I633">
        <f>pil!J153</f>
        <v>-1.675</v>
      </c>
      <c r="J633">
        <f>pil!K153</f>
        <v>-3.7389999999999999</v>
      </c>
      <c r="L633">
        <v>27</v>
      </c>
      <c r="O633" t="str">
        <f>pil!E1281</f>
        <v>N</v>
      </c>
      <c r="P633">
        <f>pil!F1281</f>
        <v>-137.85</v>
      </c>
      <c r="Q633">
        <f>pil!G1281</f>
        <v>-86.201999999999998</v>
      </c>
      <c r="R633">
        <f>pil!H1281</f>
        <v>7.1660000000000004</v>
      </c>
      <c r="S633">
        <f>pil!I1281</f>
        <v>-37.686</v>
      </c>
      <c r="T633">
        <f>pil!J1281</f>
        <v>-2.7330000000000001</v>
      </c>
      <c r="U633">
        <f>pil!K1281</f>
        <v>-6.101</v>
      </c>
      <c r="Y633" t="s">
        <v>12</v>
      </c>
      <c r="Z633">
        <f t="shared" ref="Z633:AE633" si="157">P633+E633</f>
        <v>-198.94799999999998</v>
      </c>
      <c r="AA633">
        <f t="shared" si="157"/>
        <v>-129.03100000000001</v>
      </c>
      <c r="AB633">
        <f t="shared" si="157"/>
        <v>-58.507000000000005</v>
      </c>
      <c r="AC633">
        <f t="shared" si="157"/>
        <v>-35.537999999999997</v>
      </c>
      <c r="AD633">
        <f t="shared" si="157"/>
        <v>-4.4080000000000004</v>
      </c>
      <c r="AE633">
        <f t="shared" si="157"/>
        <v>-9.84</v>
      </c>
    </row>
    <row r="634" spans="1:31" hidden="1" x14ac:dyDescent="0.25">
      <c r="A634">
        <v>27</v>
      </c>
      <c r="C634">
        <f>pil!D154</f>
        <v>4</v>
      </c>
      <c r="D634" t="str">
        <f>pil!E154</f>
        <v>Msup</v>
      </c>
      <c r="E634">
        <f>pil!F154</f>
        <v>18.242000000000001</v>
      </c>
      <c r="F634">
        <f>pil!G154</f>
        <v>12.545999999999999</v>
      </c>
      <c r="G634">
        <f>pil!H154</f>
        <v>103.26600000000001</v>
      </c>
      <c r="H634">
        <f>pil!I154</f>
        <v>-3.5369999999999999</v>
      </c>
      <c r="I634">
        <f>pil!J154</f>
        <v>2.94</v>
      </c>
      <c r="J634">
        <f>pil!K154</f>
        <v>6.5629999999999997</v>
      </c>
      <c r="L634">
        <v>27</v>
      </c>
      <c r="N634">
        <f>pil!D1282</f>
        <v>4</v>
      </c>
      <c r="O634" t="str">
        <f>pil!E1282</f>
        <v>Msup</v>
      </c>
      <c r="P634">
        <f>pil!F1282</f>
        <v>27.177</v>
      </c>
      <c r="Q634">
        <f>pil!G1282</f>
        <v>17.256</v>
      </c>
      <c r="R634">
        <f>pil!H1282</f>
        <v>-8.4350000000000005</v>
      </c>
      <c r="S634">
        <f>pil!I1282</f>
        <v>49.084000000000003</v>
      </c>
      <c r="T634">
        <f>pil!J1282</f>
        <v>3.488</v>
      </c>
      <c r="U634">
        <f>pil!K1282</f>
        <v>7.7880000000000003</v>
      </c>
      <c r="X634">
        <v>4</v>
      </c>
    </row>
    <row r="635" spans="1:31" hidden="1" x14ac:dyDescent="0.25">
      <c r="A635">
        <v>27</v>
      </c>
      <c r="D635" t="str">
        <f>pil!E155</f>
        <v>Minf</v>
      </c>
      <c r="E635">
        <f>pil!F155</f>
        <v>-18.167000000000002</v>
      </c>
      <c r="F635">
        <f>pil!G155</f>
        <v>-12.488</v>
      </c>
      <c r="G635">
        <f>pil!H155</f>
        <v>-83.254000000000005</v>
      </c>
      <c r="H635">
        <f>pil!I155</f>
        <v>2.819</v>
      </c>
      <c r="I635">
        <f>pil!J155</f>
        <v>-2.19</v>
      </c>
      <c r="J635">
        <f>pil!K155</f>
        <v>-4.8890000000000002</v>
      </c>
      <c r="L635">
        <v>27</v>
      </c>
      <c r="O635" t="str">
        <f>pil!E1283</f>
        <v>Minf</v>
      </c>
      <c r="P635">
        <f>pil!F1283</f>
        <v>-26.675000000000001</v>
      </c>
      <c r="Q635">
        <f>pil!G1283</f>
        <v>-16.940999999999999</v>
      </c>
      <c r="R635">
        <f>pil!H1283</f>
        <v>8.18</v>
      </c>
      <c r="S635">
        <f>pil!I1283</f>
        <v>-47.142000000000003</v>
      </c>
      <c r="T635">
        <f>pil!J1283</f>
        <v>-3.36</v>
      </c>
      <c r="U635">
        <f>pil!K1283</f>
        <v>-7.5010000000000003</v>
      </c>
    </row>
    <row r="636" spans="1:31" hidden="1" x14ac:dyDescent="0.25">
      <c r="A636">
        <v>27</v>
      </c>
      <c r="D636" t="str">
        <f>pil!E156</f>
        <v>V</v>
      </c>
      <c r="E636">
        <f>pil!F156</f>
        <v>11.378</v>
      </c>
      <c r="F636">
        <f>pil!G156</f>
        <v>7.8230000000000004</v>
      </c>
      <c r="G636">
        <f>pil!H156</f>
        <v>57.798999999999999</v>
      </c>
      <c r="H636">
        <f>pil!I156</f>
        <v>-1.982</v>
      </c>
      <c r="I636">
        <f>pil!J156</f>
        <v>1.603</v>
      </c>
      <c r="J636">
        <f>pil!K156</f>
        <v>3.5790000000000002</v>
      </c>
      <c r="L636">
        <v>27</v>
      </c>
      <c r="O636" t="str">
        <f>pil!E1284</f>
        <v>V</v>
      </c>
      <c r="P636">
        <f>pil!F1284</f>
        <v>16.829000000000001</v>
      </c>
      <c r="Q636">
        <f>pil!G1284</f>
        <v>10.686</v>
      </c>
      <c r="R636">
        <f>pil!H1284</f>
        <v>-5.1920000000000002</v>
      </c>
      <c r="S636">
        <f>pil!I1284</f>
        <v>30.067</v>
      </c>
      <c r="T636">
        <f>pil!J1284</f>
        <v>2.14</v>
      </c>
      <c r="U636">
        <f>pil!K1284</f>
        <v>4.7779999999999996</v>
      </c>
    </row>
    <row r="637" spans="1:31" hidden="1" x14ac:dyDescent="0.25">
      <c r="A637">
        <v>27</v>
      </c>
      <c r="D637" t="str">
        <f>pil!E157</f>
        <v>N</v>
      </c>
      <c r="E637">
        <f>pil!F157</f>
        <v>-101.292</v>
      </c>
      <c r="F637">
        <f>pil!G157</f>
        <v>-71.152000000000001</v>
      </c>
      <c r="G637">
        <f>pil!H157</f>
        <v>-138.702</v>
      </c>
      <c r="H637">
        <f>pil!I157</f>
        <v>4.6360000000000001</v>
      </c>
      <c r="I637">
        <f>pil!J157</f>
        <v>-3.7709999999999999</v>
      </c>
      <c r="J637">
        <f>pil!K157</f>
        <v>-8.4179999999999993</v>
      </c>
      <c r="L637">
        <v>27</v>
      </c>
      <c r="O637" t="str">
        <f>pil!E1285</f>
        <v>N</v>
      </c>
      <c r="P637">
        <f>pil!F1285</f>
        <v>-218.506</v>
      </c>
      <c r="Q637">
        <f>pil!G1285</f>
        <v>-137.78700000000001</v>
      </c>
      <c r="R637">
        <f>pil!H1285</f>
        <v>14.481999999999999</v>
      </c>
      <c r="S637">
        <f>pil!I1285</f>
        <v>-79.382000000000005</v>
      </c>
      <c r="T637">
        <f>pil!J1285</f>
        <v>-5.7530000000000001</v>
      </c>
      <c r="U637">
        <f>pil!K1285</f>
        <v>-12.843</v>
      </c>
      <c r="Y637" t="s">
        <v>12</v>
      </c>
      <c r="Z637">
        <f t="shared" ref="Z637:AE637" si="158">P637+E637</f>
        <v>-319.798</v>
      </c>
      <c r="AA637">
        <f t="shared" si="158"/>
        <v>-208.93900000000002</v>
      </c>
      <c r="AB637">
        <f t="shared" si="158"/>
        <v>-124.22</v>
      </c>
      <c r="AC637">
        <f t="shared" si="158"/>
        <v>-74.746000000000009</v>
      </c>
      <c r="AD637">
        <f t="shared" si="158"/>
        <v>-9.5240000000000009</v>
      </c>
      <c r="AE637">
        <f t="shared" si="158"/>
        <v>-21.260999999999999</v>
      </c>
    </row>
    <row r="638" spans="1:31" hidden="1" x14ac:dyDescent="0.25">
      <c r="A638">
        <v>27</v>
      </c>
      <c r="C638">
        <f>pil!D158</f>
        <v>3</v>
      </c>
      <c r="D638" t="str">
        <f>pil!E158</f>
        <v>Msup</v>
      </c>
      <c r="E638">
        <f>pil!F158</f>
        <v>16.114999999999998</v>
      </c>
      <c r="F638">
        <f>pil!G158</f>
        <v>11.15</v>
      </c>
      <c r="G638">
        <f>pil!H158</f>
        <v>117.39400000000001</v>
      </c>
      <c r="H638">
        <f>pil!I158</f>
        <v>-3.9049999999999998</v>
      </c>
      <c r="I638">
        <f>pil!J158</f>
        <v>3.5790000000000002</v>
      </c>
      <c r="J638">
        <f>pil!K158</f>
        <v>7.9889999999999999</v>
      </c>
      <c r="L638">
        <v>27</v>
      </c>
      <c r="N638">
        <f>pil!D1286</f>
        <v>3</v>
      </c>
      <c r="O638" t="str">
        <f>pil!E1286</f>
        <v>Msup</v>
      </c>
      <c r="P638">
        <f>pil!F1286</f>
        <v>25.126000000000001</v>
      </c>
      <c r="Q638">
        <f>pil!G1286</f>
        <v>15.976000000000001</v>
      </c>
      <c r="R638">
        <f>pil!H1286</f>
        <v>-9.4659999999999993</v>
      </c>
      <c r="S638">
        <f>pil!I1286</f>
        <v>58.421999999999997</v>
      </c>
      <c r="T638">
        <f>pil!J1286</f>
        <v>4.0739999999999998</v>
      </c>
      <c r="U638">
        <f>pil!K1286</f>
        <v>9.0950000000000006</v>
      </c>
      <c r="X638">
        <v>3</v>
      </c>
    </row>
    <row r="639" spans="1:31" hidden="1" x14ac:dyDescent="0.25">
      <c r="A639">
        <v>27</v>
      </c>
      <c r="D639" t="str">
        <f>pil!E159</f>
        <v>Minf</v>
      </c>
      <c r="E639">
        <f>pil!F159</f>
        <v>-16.172000000000001</v>
      </c>
      <c r="F639">
        <f>pil!G159</f>
        <v>-11.156000000000001</v>
      </c>
      <c r="G639">
        <f>pil!H159</f>
        <v>-104.895</v>
      </c>
      <c r="H639">
        <f>pil!I159</f>
        <v>3.5169999999999999</v>
      </c>
      <c r="I639">
        <f>pil!J159</f>
        <v>-3.03</v>
      </c>
      <c r="J639">
        <f>pil!K159</f>
        <v>-6.766</v>
      </c>
      <c r="L639">
        <v>27</v>
      </c>
      <c r="O639" t="str">
        <f>pil!E1287</f>
        <v>Minf</v>
      </c>
      <c r="P639">
        <f>pil!F1287</f>
        <v>-24.378</v>
      </c>
      <c r="Q639">
        <f>pil!G1287</f>
        <v>-15.494999999999999</v>
      </c>
      <c r="R639">
        <f>pil!H1287</f>
        <v>9.3390000000000004</v>
      </c>
      <c r="S639">
        <f>pil!I1287</f>
        <v>-56.881999999999998</v>
      </c>
      <c r="T639">
        <f>pil!J1287</f>
        <v>-3.9849999999999999</v>
      </c>
      <c r="U639">
        <f>pil!K1287</f>
        <v>-8.8949999999999996</v>
      </c>
    </row>
    <row r="640" spans="1:31" hidden="1" x14ac:dyDescent="0.25">
      <c r="A640">
        <v>27</v>
      </c>
      <c r="D640" t="str">
        <f>pil!E160</f>
        <v>V</v>
      </c>
      <c r="E640">
        <f>pil!F160</f>
        <v>10.09</v>
      </c>
      <c r="F640">
        <f>pil!G160</f>
        <v>6.9710000000000001</v>
      </c>
      <c r="G640">
        <f>pil!H160</f>
        <v>69.070999999999998</v>
      </c>
      <c r="H640">
        <f>pil!I160</f>
        <v>-2.3149999999999999</v>
      </c>
      <c r="I640">
        <f>pil!J160</f>
        <v>2.0649999999999999</v>
      </c>
      <c r="J640">
        <f>pil!K160</f>
        <v>4.6109999999999998</v>
      </c>
      <c r="L640">
        <v>27</v>
      </c>
      <c r="O640" t="str">
        <f>pil!E1288</f>
        <v>V</v>
      </c>
      <c r="P640">
        <f>pil!F1288</f>
        <v>15.47</v>
      </c>
      <c r="Q640">
        <f>pil!G1288</f>
        <v>9.8350000000000009</v>
      </c>
      <c r="R640">
        <f>pil!H1288</f>
        <v>-5.8760000000000003</v>
      </c>
      <c r="S640">
        <f>pil!I1288</f>
        <v>36.029000000000003</v>
      </c>
      <c r="T640">
        <f>pil!J1288</f>
        <v>2.5179999999999998</v>
      </c>
      <c r="U640">
        <f>pil!K1288</f>
        <v>5.6219999999999999</v>
      </c>
    </row>
    <row r="641" spans="1:31" hidden="1" x14ac:dyDescent="0.25">
      <c r="A641">
        <v>27</v>
      </c>
      <c r="D641" t="str">
        <f>pil!E161</f>
        <v>N</v>
      </c>
      <c r="E641">
        <f>pil!F161</f>
        <v>-141.09200000000001</v>
      </c>
      <c r="F641">
        <f>pil!G161</f>
        <v>-99.209000000000003</v>
      </c>
      <c r="G641">
        <f>pil!H161</f>
        <v>-225.81700000000001</v>
      </c>
      <c r="H641">
        <f>pil!I161</f>
        <v>7.6470000000000002</v>
      </c>
      <c r="I641">
        <f>pil!J161</f>
        <v>-6.39</v>
      </c>
      <c r="J641">
        <f>pil!K161</f>
        <v>-14.266</v>
      </c>
      <c r="L641">
        <v>27</v>
      </c>
      <c r="O641" t="str">
        <f>pil!E1289</f>
        <v>N</v>
      </c>
      <c r="P641">
        <f>pil!F1289</f>
        <v>-297.67099999999999</v>
      </c>
      <c r="Q641">
        <f>pil!G1289</f>
        <v>-188.435</v>
      </c>
      <c r="R641">
        <f>pil!H1289</f>
        <v>23.143999999999998</v>
      </c>
      <c r="S641">
        <f>pil!I1289</f>
        <v>-130.91900000000001</v>
      </c>
      <c r="T641">
        <f>pil!J1289</f>
        <v>-9.4559999999999995</v>
      </c>
      <c r="U641">
        <f>pil!K1289</f>
        <v>-21.109000000000002</v>
      </c>
      <c r="Y641" t="s">
        <v>12</v>
      </c>
      <c r="Z641">
        <f t="shared" ref="Z641:AE641" si="159">P641+E641</f>
        <v>-438.76300000000003</v>
      </c>
      <c r="AA641">
        <f t="shared" si="159"/>
        <v>-287.64400000000001</v>
      </c>
      <c r="AB641">
        <f t="shared" si="159"/>
        <v>-202.673</v>
      </c>
      <c r="AC641">
        <f t="shared" si="159"/>
        <v>-123.27200000000001</v>
      </c>
      <c r="AD641">
        <f t="shared" si="159"/>
        <v>-15.846</v>
      </c>
      <c r="AE641">
        <f t="shared" si="159"/>
        <v>-35.375</v>
      </c>
    </row>
    <row r="642" spans="1:31" hidden="1" x14ac:dyDescent="0.25">
      <c r="A642">
        <v>27</v>
      </c>
      <c r="C642">
        <f>pil!D162</f>
        <v>2</v>
      </c>
      <c r="D642" t="str">
        <f>pil!E162</f>
        <v>Msup</v>
      </c>
      <c r="E642">
        <f>pil!F162</f>
        <v>16.082999999999998</v>
      </c>
      <c r="F642">
        <f>pil!G162</f>
        <v>11.164</v>
      </c>
      <c r="G642">
        <f>pil!H162</f>
        <v>118.559</v>
      </c>
      <c r="H642">
        <f>pil!I162</f>
        <v>-3.9409999999999998</v>
      </c>
      <c r="I642">
        <f>pil!J162</f>
        <v>3.6789999999999998</v>
      </c>
      <c r="J642">
        <f>pil!K162</f>
        <v>8.2070000000000007</v>
      </c>
      <c r="L642">
        <v>27</v>
      </c>
      <c r="N642">
        <f>pil!D1290</f>
        <v>2</v>
      </c>
      <c r="O642" t="str">
        <f>pil!E1290</f>
        <v>Msup</v>
      </c>
      <c r="P642">
        <f>pil!F1290</f>
        <v>23.39</v>
      </c>
      <c r="Q642">
        <f>pil!G1290</f>
        <v>14.917999999999999</v>
      </c>
      <c r="R642">
        <f>pil!H1290</f>
        <v>-10.118</v>
      </c>
      <c r="S642">
        <f>pil!I1290</f>
        <v>66.331000000000003</v>
      </c>
      <c r="T642">
        <f>pil!J1290</f>
        <v>4.5279999999999996</v>
      </c>
      <c r="U642">
        <f>pil!K1290</f>
        <v>10.103999999999999</v>
      </c>
      <c r="X642">
        <v>2</v>
      </c>
    </row>
    <row r="643" spans="1:31" hidden="1" x14ac:dyDescent="0.25">
      <c r="A643">
        <v>27</v>
      </c>
      <c r="D643" t="str">
        <f>pil!E163</f>
        <v>Minf</v>
      </c>
      <c r="E643">
        <f>pil!F163</f>
        <v>-18.391999999999999</v>
      </c>
      <c r="F643">
        <f>pil!G163</f>
        <v>-12.718999999999999</v>
      </c>
      <c r="G643">
        <f>pil!H163</f>
        <v>-125.029</v>
      </c>
      <c r="H643">
        <f>pil!I163</f>
        <v>3.6160000000000001</v>
      </c>
      <c r="I643">
        <f>pil!J163</f>
        <v>-3.3050000000000002</v>
      </c>
      <c r="J643">
        <f>pil!K163</f>
        <v>-7.3739999999999997</v>
      </c>
      <c r="L643">
        <v>27</v>
      </c>
      <c r="O643" t="str">
        <f>pil!E1291</f>
        <v>Minf</v>
      </c>
      <c r="P643">
        <f>pil!F1291</f>
        <v>-23.587</v>
      </c>
      <c r="Q643">
        <f>pil!G1291</f>
        <v>-15.039</v>
      </c>
      <c r="R643">
        <f>pil!H1291</f>
        <v>10.542999999999999</v>
      </c>
      <c r="S643">
        <f>pil!I1291</f>
        <v>-68.114000000000004</v>
      </c>
      <c r="T643">
        <f>pil!J1291</f>
        <v>-4.673</v>
      </c>
      <c r="U643">
        <f>pil!K1291</f>
        <v>-10.429</v>
      </c>
    </row>
    <row r="644" spans="1:31" hidden="1" x14ac:dyDescent="0.25">
      <c r="A644">
        <v>27</v>
      </c>
      <c r="D644" t="str">
        <f>pil!E164</f>
        <v>V</v>
      </c>
      <c r="E644">
        <f>pil!F164</f>
        <v>10.773</v>
      </c>
      <c r="F644">
        <f>pil!G164</f>
        <v>7.4630000000000001</v>
      </c>
      <c r="G644">
        <f>pil!H164</f>
        <v>75.822000000000003</v>
      </c>
      <c r="H644">
        <f>pil!I164</f>
        <v>-2.3580000000000001</v>
      </c>
      <c r="I644">
        <f>pil!J164</f>
        <v>2.1819999999999999</v>
      </c>
      <c r="J644">
        <f>pil!K164</f>
        <v>4.8689999999999998</v>
      </c>
      <c r="L644">
        <v>27</v>
      </c>
      <c r="O644" t="str">
        <f>pil!E1292</f>
        <v>V</v>
      </c>
      <c r="P644">
        <f>pil!F1292</f>
        <v>14.68</v>
      </c>
      <c r="Q644">
        <f>pil!G1292</f>
        <v>9.3620000000000001</v>
      </c>
      <c r="R644">
        <f>pil!H1292</f>
        <v>-6.4560000000000004</v>
      </c>
      <c r="S644">
        <f>pil!I1292</f>
        <v>42.012</v>
      </c>
      <c r="T644">
        <f>pil!J1292</f>
        <v>2.875</v>
      </c>
      <c r="U644">
        <f>pil!K1292</f>
        <v>6.4160000000000004</v>
      </c>
    </row>
    <row r="645" spans="1:31" hidden="1" x14ac:dyDescent="0.25">
      <c r="A645">
        <v>27</v>
      </c>
      <c r="D645" t="str">
        <f>pil!E165</f>
        <v>N</v>
      </c>
      <c r="E645">
        <f>pil!F165</f>
        <v>-179.93299999999999</v>
      </c>
      <c r="F645">
        <f>pil!G165</f>
        <v>-126.63500000000001</v>
      </c>
      <c r="G645">
        <f>pil!H165</f>
        <v>-322.98500000000001</v>
      </c>
      <c r="H645">
        <f>pil!I165</f>
        <v>11.003</v>
      </c>
      <c r="I645">
        <f>pil!J165</f>
        <v>-9.4469999999999992</v>
      </c>
      <c r="J645">
        <f>pil!K165</f>
        <v>-21.088000000000001</v>
      </c>
      <c r="L645">
        <v>27</v>
      </c>
      <c r="O645" t="str">
        <f>pil!E1293</f>
        <v>N</v>
      </c>
      <c r="P645">
        <f>pil!F1293</f>
        <v>-374.62299999999999</v>
      </c>
      <c r="Q645">
        <f>pil!G1293</f>
        <v>-237.70599999999999</v>
      </c>
      <c r="R645">
        <f>pil!H1293</f>
        <v>32.640999999999998</v>
      </c>
      <c r="S645">
        <f>pil!I1293</f>
        <v>-190.821</v>
      </c>
      <c r="T645">
        <f>pil!J1293</f>
        <v>-13.691000000000001</v>
      </c>
      <c r="U645">
        <f>pil!K1293</f>
        <v>-30.561</v>
      </c>
      <c r="Y645" t="s">
        <v>12</v>
      </c>
      <c r="Z645">
        <f t="shared" ref="Z645:AE645" si="160">P645+E645</f>
        <v>-554.55600000000004</v>
      </c>
      <c r="AA645">
        <f t="shared" si="160"/>
        <v>-364.34100000000001</v>
      </c>
      <c r="AB645">
        <f t="shared" si="160"/>
        <v>-290.34399999999999</v>
      </c>
      <c r="AC645">
        <f t="shared" si="160"/>
        <v>-179.81799999999998</v>
      </c>
      <c r="AD645">
        <f t="shared" si="160"/>
        <v>-23.137999999999998</v>
      </c>
      <c r="AE645">
        <f t="shared" si="160"/>
        <v>-51.649000000000001</v>
      </c>
    </row>
    <row r="646" spans="1:31" hidden="1" x14ac:dyDescent="0.25">
      <c r="A646">
        <v>27</v>
      </c>
      <c r="C646">
        <f>pil!D166</f>
        <v>1</v>
      </c>
      <c r="D646" t="str">
        <f>pil!E166</f>
        <v>Msup</v>
      </c>
      <c r="E646">
        <f>pil!F166</f>
        <v>9.3490000000000002</v>
      </c>
      <c r="F646">
        <f>pil!G166</f>
        <v>6.6210000000000004</v>
      </c>
      <c r="G646">
        <f>pil!H166</f>
        <v>94.155000000000001</v>
      </c>
      <c r="H646">
        <f>pil!I166</f>
        <v>-4.4770000000000003</v>
      </c>
      <c r="I646">
        <f>pil!J166</f>
        <v>4.05</v>
      </c>
      <c r="J646">
        <f>pil!K166</f>
        <v>9.0380000000000003</v>
      </c>
      <c r="L646">
        <v>27</v>
      </c>
      <c r="N646">
        <f>pil!D1294</f>
        <v>1</v>
      </c>
      <c r="O646" t="str">
        <f>pil!E1294</f>
        <v>Msup</v>
      </c>
      <c r="P646">
        <f>pil!F1294</f>
        <v>13.263999999999999</v>
      </c>
      <c r="Q646">
        <f>pil!G1294</f>
        <v>8.4920000000000009</v>
      </c>
      <c r="R646">
        <f>pil!H1294</f>
        <v>-6.9909999999999997</v>
      </c>
      <c r="S646">
        <f>pil!I1294</f>
        <v>52.783999999999999</v>
      </c>
      <c r="T646">
        <f>pil!J1294</f>
        <v>3.484</v>
      </c>
      <c r="U646">
        <f>pil!K1294</f>
        <v>7.774</v>
      </c>
      <c r="X646">
        <v>1</v>
      </c>
    </row>
    <row r="647" spans="1:31" hidden="1" x14ac:dyDescent="0.25">
      <c r="A647">
        <v>27</v>
      </c>
      <c r="D647" t="str">
        <f>pil!E167</f>
        <v>Minf</v>
      </c>
      <c r="E647">
        <f>pil!F167</f>
        <v>-7.444</v>
      </c>
      <c r="F647">
        <f>pil!G167</f>
        <v>-5.0229999999999997</v>
      </c>
      <c r="G647">
        <f>pil!H167</f>
        <v>-243.45400000000001</v>
      </c>
      <c r="H647">
        <f>pil!I167</f>
        <v>10.054</v>
      </c>
      <c r="I647">
        <f>pil!J167</f>
        <v>-9.1519999999999992</v>
      </c>
      <c r="J647">
        <f>pil!K167</f>
        <v>-20.422000000000001</v>
      </c>
      <c r="L647">
        <v>27</v>
      </c>
      <c r="O647" t="str">
        <f>pil!E1295</f>
        <v>Minf</v>
      </c>
      <c r="P647">
        <f>pil!F1295</f>
        <v>-7.0810000000000004</v>
      </c>
      <c r="Q647">
        <f>pil!G1295</f>
        <v>-4.5190000000000001</v>
      </c>
      <c r="R647">
        <f>pil!H1295</f>
        <v>8.5960000000000001</v>
      </c>
      <c r="S647">
        <f>pil!I1295</f>
        <v>-63.713999999999999</v>
      </c>
      <c r="T647">
        <f>pil!J1295</f>
        <v>-4.2300000000000004</v>
      </c>
      <c r="U647">
        <f>pil!K1295</f>
        <v>-9.4380000000000006</v>
      </c>
    </row>
    <row r="648" spans="1:31" hidden="1" x14ac:dyDescent="0.25">
      <c r="A648">
        <v>27</v>
      </c>
      <c r="D648" t="str">
        <f>pil!E168</f>
        <v>V</v>
      </c>
      <c r="E648">
        <f>pil!F168</f>
        <v>4.5389999999999997</v>
      </c>
      <c r="F648">
        <f>pil!G168</f>
        <v>3.1469999999999998</v>
      </c>
      <c r="G648">
        <f>pil!H168</f>
        <v>91.105999999999995</v>
      </c>
      <c r="H648">
        <f>pil!I168</f>
        <v>-3.9260000000000002</v>
      </c>
      <c r="I648">
        <f>pil!J168</f>
        <v>3.5680000000000001</v>
      </c>
      <c r="J648">
        <f>pil!K168</f>
        <v>7.9619999999999997</v>
      </c>
      <c r="L648">
        <v>27</v>
      </c>
      <c r="O648" t="str">
        <f>pil!E1296</f>
        <v>V</v>
      </c>
      <c r="P648">
        <f>pil!F1296</f>
        <v>5.4989999999999997</v>
      </c>
      <c r="Q648">
        <f>pil!G1296</f>
        <v>3.516</v>
      </c>
      <c r="R648">
        <f>pil!H1296</f>
        <v>-4.2130000000000001</v>
      </c>
      <c r="S648">
        <f>pil!I1296</f>
        <v>31.484999999999999</v>
      </c>
      <c r="T648">
        <f>pil!J1296</f>
        <v>2.085</v>
      </c>
      <c r="U648">
        <f>pil!K1296</f>
        <v>4.6520000000000001</v>
      </c>
    </row>
    <row r="649" spans="1:31" hidden="1" x14ac:dyDescent="0.25">
      <c r="A649">
        <v>27</v>
      </c>
      <c r="D649" t="str">
        <f>pil!E169</f>
        <v>N</v>
      </c>
      <c r="E649">
        <f>pil!F169</f>
        <v>-216.93899999999999</v>
      </c>
      <c r="F649">
        <f>pil!G169</f>
        <v>-152.857</v>
      </c>
      <c r="G649">
        <f>pil!H169</f>
        <v>-417.596</v>
      </c>
      <c r="H649">
        <f>pil!I169</f>
        <v>14.606999999999999</v>
      </c>
      <c r="I649">
        <f>pil!J169</f>
        <v>-12.77</v>
      </c>
      <c r="J649">
        <f>pil!K169</f>
        <v>-28.501999999999999</v>
      </c>
      <c r="L649">
        <v>27</v>
      </c>
      <c r="O649" t="str">
        <f>pil!E1297</f>
        <v>N</v>
      </c>
      <c r="P649">
        <f>pil!F1297</f>
        <v>-446.79199999999997</v>
      </c>
      <c r="Q649">
        <f>pil!G1297</f>
        <v>-283.97000000000003</v>
      </c>
      <c r="R649">
        <f>pil!H1297</f>
        <v>41.356999999999999</v>
      </c>
      <c r="S649">
        <f>pil!I1297</f>
        <v>-251.21100000000001</v>
      </c>
      <c r="T649">
        <f>pil!J1297</f>
        <v>-17.86</v>
      </c>
      <c r="U649">
        <f>pil!K1297</f>
        <v>-39.863999999999997</v>
      </c>
      <c r="Y649" t="s">
        <v>12</v>
      </c>
      <c r="Z649">
        <f t="shared" ref="Z649:AE649" si="161">P649+E649</f>
        <v>-663.73099999999999</v>
      </c>
      <c r="AA649">
        <f t="shared" si="161"/>
        <v>-436.827</v>
      </c>
      <c r="AB649">
        <f t="shared" si="161"/>
        <v>-376.23900000000003</v>
      </c>
      <c r="AC649">
        <f t="shared" si="161"/>
        <v>-236.60400000000001</v>
      </c>
      <c r="AD649">
        <f t="shared" si="161"/>
        <v>-30.63</v>
      </c>
      <c r="AE649">
        <f t="shared" si="161"/>
        <v>-68.366</v>
      </c>
    </row>
  </sheetData>
  <autoFilter ref="A1:A649">
    <filterColumn colId="0">
      <filters>
        <filter val="17"/>
      </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50"/>
  <sheetViews>
    <sheetView zoomScale="80" zoomScaleNormal="80" workbookViewId="0">
      <pane ySplit="2" topLeftCell="A248" activePane="bottomLeft" state="frozen"/>
      <selection activeCell="Y1" sqref="Y1"/>
      <selection pane="bottomLeft" activeCell="AM407" sqref="AM407"/>
    </sheetView>
  </sheetViews>
  <sheetFormatPr defaultRowHeight="15" x14ac:dyDescent="0.25"/>
  <cols>
    <col min="10" max="10" width="9.140625" style="11"/>
  </cols>
  <sheetData>
    <row r="1" spans="1:49" x14ac:dyDescent="0.25">
      <c r="E1" t="s">
        <v>94</v>
      </c>
      <c r="L1" s="1"/>
      <c r="O1" t="s">
        <v>95</v>
      </c>
      <c r="X1" s="12"/>
      <c r="Y1" s="12"/>
      <c r="Z1" s="12"/>
      <c r="AA1" s="12"/>
      <c r="AB1" s="12"/>
      <c r="AC1" s="12"/>
      <c r="AN1" t="s">
        <v>96</v>
      </c>
    </row>
    <row r="2" spans="1:49" s="139" customFormat="1" ht="11.25" x14ac:dyDescent="0.2">
      <c r="A2" s="139" t="s">
        <v>1</v>
      </c>
      <c r="C2" s="139" t="s">
        <v>2</v>
      </c>
      <c r="E2" s="5" t="s">
        <v>63</v>
      </c>
      <c r="F2" s="5" t="s">
        <v>69</v>
      </c>
      <c r="G2" s="5" t="s">
        <v>50</v>
      </c>
      <c r="H2" s="5" t="s">
        <v>51</v>
      </c>
      <c r="I2" s="5" t="s">
        <v>70</v>
      </c>
      <c r="J2" s="16" t="s">
        <v>71</v>
      </c>
      <c r="K2" s="139" t="s">
        <v>1</v>
      </c>
      <c r="M2" s="139" t="s">
        <v>2</v>
      </c>
      <c r="O2" s="5" t="s">
        <v>63</v>
      </c>
      <c r="P2" s="5" t="s">
        <v>69</v>
      </c>
      <c r="Q2" s="5" t="s">
        <v>50</v>
      </c>
      <c r="R2" s="5" t="s">
        <v>51</v>
      </c>
      <c r="S2" s="5" t="s">
        <v>70</v>
      </c>
      <c r="T2" s="5" t="s">
        <v>71</v>
      </c>
      <c r="U2" s="139" t="s">
        <v>1</v>
      </c>
      <c r="V2" s="139" t="s">
        <v>2</v>
      </c>
      <c r="X2" s="13" t="s">
        <v>63</v>
      </c>
      <c r="Y2" s="13" t="s">
        <v>69</v>
      </c>
      <c r="Z2" s="13" t="s">
        <v>50</v>
      </c>
      <c r="AA2" s="13" t="s">
        <v>51</v>
      </c>
      <c r="AB2" s="13" t="s">
        <v>70</v>
      </c>
      <c r="AC2" s="13" t="s">
        <v>71</v>
      </c>
      <c r="AE2" s="139" t="s">
        <v>1</v>
      </c>
      <c r="AF2" s="139" t="s">
        <v>2</v>
      </c>
      <c r="AH2" s="17" t="s">
        <v>97</v>
      </c>
      <c r="AI2" s="17" t="s">
        <v>98</v>
      </c>
      <c r="AJ2" s="17" t="s">
        <v>99</v>
      </c>
      <c r="AK2" s="17" t="s">
        <v>100</v>
      </c>
      <c r="AL2" s="17" t="s">
        <v>12</v>
      </c>
      <c r="AN2" s="17" t="s">
        <v>97</v>
      </c>
      <c r="AO2" s="17" t="s">
        <v>98</v>
      </c>
      <c r="AP2" s="17" t="s">
        <v>99</v>
      </c>
      <c r="AQ2" s="17" t="s">
        <v>100</v>
      </c>
      <c r="AR2" s="17" t="s">
        <v>12</v>
      </c>
      <c r="AT2" s="139" t="s">
        <v>169</v>
      </c>
    </row>
    <row r="3" spans="1:49" x14ac:dyDescent="0.25">
      <c r="A3">
        <v>1</v>
      </c>
      <c r="C3">
        <f>pil!D458</f>
        <v>6</v>
      </c>
      <c r="D3" t="str">
        <f>pil!E458</f>
        <v>Msup</v>
      </c>
      <c r="E3">
        <f>'TABELLA PIL'!E2</f>
        <v>-9.8520000000000003</v>
      </c>
      <c r="F3">
        <f>'TABELLA PIL'!F2</f>
        <v>-6.8010000000000002</v>
      </c>
      <c r="G3">
        <f>(ABS('TABELLA PIL'!G2)+ABS('TABELLA PIL'!I2))*SIGN('TABELLA PIL'!G2)</f>
        <v>45.481999999999999</v>
      </c>
      <c r="H3">
        <f>(ABS('TABELLA PIL'!H2)+ABS('TABELLA PIL'!J2))*SIGN('TABELLA PIL'!H2)</f>
        <v>2.2889999999999997</v>
      </c>
      <c r="I3">
        <f>(ABS(G3)+0.3*ABS(H3))*SIGN(G3)</f>
        <v>46.168700000000001</v>
      </c>
      <c r="J3" s="11">
        <f>(ABS(H3)+0.3*ABS(G3))*SIGN(H3)</f>
        <v>15.933599999999998</v>
      </c>
      <c r="K3">
        <v>1</v>
      </c>
      <c r="M3">
        <f>pil!D651</f>
        <v>6</v>
      </c>
      <c r="N3" t="s">
        <v>9</v>
      </c>
      <c r="O3">
        <f>'TABELLA PIL'!P2</f>
        <v>-54.142000000000003</v>
      </c>
      <c r="P3">
        <f>'TABELLA PIL'!Q2</f>
        <v>-33.158999999999999</v>
      </c>
      <c r="Q3">
        <f>(ABS('TABELLA PIL'!R2)+ABS('TABELLA PIL'!T2))*SIGN('TABELLA PIL'!R2)</f>
        <v>8.0050000000000008</v>
      </c>
      <c r="R3">
        <f>(ABS('TABELLA PIL'!S2)+ABS('TABELLA PIL'!U2))*SIGN('TABELLA PIL'!S2)</f>
        <v>33.467999999999996</v>
      </c>
      <c r="S3">
        <f>(ABS(Q3)+0.3*ABS(R3))*SIGN(Q3)</f>
        <v>18.045400000000001</v>
      </c>
      <c r="T3">
        <f>(ABS(R3)+0.3*ABS(Q3))*SIGN(R3)</f>
        <v>35.869499999999995</v>
      </c>
      <c r="U3">
        <v>1</v>
      </c>
      <c r="V3">
        <v>6</v>
      </c>
      <c r="AE3">
        <v>1</v>
      </c>
      <c r="AF3">
        <v>6</v>
      </c>
      <c r="AG3" t="s">
        <v>101</v>
      </c>
      <c r="AH3">
        <f>F3+I3</f>
        <v>39.367699999999999</v>
      </c>
      <c r="AI3">
        <f>P3+S3</f>
        <v>-15.113599999999998</v>
      </c>
      <c r="AJ3">
        <f>F4+I4</f>
        <v>-15.8772</v>
      </c>
      <c r="AK3">
        <f>P4+S4</f>
        <v>16.5764</v>
      </c>
      <c r="AL3">
        <f>Y6+AB6</f>
        <v>-26.115000000000002</v>
      </c>
      <c r="AN3">
        <f>'no rot inv pil'!AH3</f>
        <v>37.543000000000006</v>
      </c>
      <c r="AO3">
        <f>'no rot inv pil'!AI3</f>
        <v>-30.736000000000001</v>
      </c>
      <c r="AP3">
        <f>'no rot inv pil'!AJ3</f>
        <v>-16.134</v>
      </c>
      <c r="AQ3">
        <f>'no rot inv pil'!AK3</f>
        <v>27.65</v>
      </c>
      <c r="AR3">
        <f>'no rot inv pil'!AL3</f>
        <v>-33.583999999999996</v>
      </c>
      <c r="AT3">
        <f>AH3-(AH3-AJ3)/3.2*0.25</f>
        <v>35.051692187500002</v>
      </c>
      <c r="AU3">
        <f t="shared" ref="AT3:AU6" si="0">AI3-(AI3-AK3)/3.2*0.25</f>
        <v>-12.637818749999997</v>
      </c>
      <c r="AV3">
        <f t="shared" ref="AV3:AW6" si="1">AJ3-(AJ3-AH3)/3.2*0.25</f>
        <v>-11.561192187500001</v>
      </c>
      <c r="AW3">
        <f t="shared" si="1"/>
        <v>14.100618749999999</v>
      </c>
    </row>
    <row r="4" spans="1:49" x14ac:dyDescent="0.25">
      <c r="A4">
        <v>1</v>
      </c>
      <c r="D4" t="str">
        <f>pil!E459</f>
        <v>Minf</v>
      </c>
      <c r="E4">
        <f>'TABELLA PIL'!E3</f>
        <v>8.5519999999999996</v>
      </c>
      <c r="F4">
        <f>'TABELLA PIL'!F3</f>
        <v>5.923</v>
      </c>
      <c r="G4">
        <f>(ABS('TABELLA PIL'!G3)+ABS('TABELLA PIL'!I3))*SIGN('TABELLA PIL'!G3)</f>
        <v>-21.67</v>
      </c>
      <c r="H4">
        <f>(ABS('TABELLA PIL'!H3)+ABS('TABELLA PIL'!J3))*SIGN('TABELLA PIL'!H3)</f>
        <v>-0.434</v>
      </c>
      <c r="I4">
        <f t="shared" ref="I4:I67" si="2">(ABS(G4)+0.3*ABS(H4))*SIGN(G4)</f>
        <v>-21.8002</v>
      </c>
      <c r="J4" s="11">
        <f t="shared" ref="J4:J67" si="3">(ABS(H4)+0.3*ABS(G4))*SIGN(H4)</f>
        <v>-6.9350000000000005</v>
      </c>
      <c r="K4">
        <v>1</v>
      </c>
      <c r="N4" t="s">
        <v>10</v>
      </c>
      <c r="O4">
        <f>'TABELLA PIL'!P3</f>
        <v>47.564</v>
      </c>
      <c r="P4">
        <f>'TABELLA PIL'!Q3</f>
        <v>29.681999999999999</v>
      </c>
      <c r="Q4">
        <f>(ABS('TABELLA PIL'!R3)+ABS('TABELLA PIL'!T3))*SIGN('TABELLA PIL'!R3)</f>
        <v>-5.8869999999999996</v>
      </c>
      <c r="R4">
        <f>(ABS('TABELLA PIL'!S3)+ABS('TABELLA PIL'!U3))*SIGN('TABELLA PIL'!S3)</f>
        <v>-24.062000000000001</v>
      </c>
      <c r="S4">
        <f t="shared" ref="S4:S67" si="4">(ABS(Q4)+0.3*ABS(R4))*SIGN(Q4)</f>
        <v>-13.105599999999999</v>
      </c>
      <c r="T4">
        <f t="shared" ref="T4:T67" si="5">(ABS(R4)+0.3*ABS(Q4))*SIGN(R4)</f>
        <v>-25.828099999999999</v>
      </c>
      <c r="AG4" t="s">
        <v>102</v>
      </c>
      <c r="AH4">
        <f>F3-I3</f>
        <v>-52.969700000000003</v>
      </c>
      <c r="AI4">
        <f>P3-S3</f>
        <v>-51.2044</v>
      </c>
      <c r="AJ4">
        <f>F4-I4</f>
        <v>27.723199999999999</v>
      </c>
      <c r="AK4">
        <f>P4-S4</f>
        <v>42.787599999999998</v>
      </c>
      <c r="AL4">
        <f>Y6-AB6</f>
        <v>-94.450999999999993</v>
      </c>
      <c r="AN4">
        <f>'no rot inv pil'!AH4</f>
        <v>-48.381</v>
      </c>
      <c r="AO4">
        <f>'no rot inv pil'!AI4</f>
        <v>-30.736000000000001</v>
      </c>
      <c r="AP4">
        <f>'no rot inv pil'!AJ4</f>
        <v>25.677999999999997</v>
      </c>
      <c r="AQ4">
        <f>'no rot inv pil'!AK4</f>
        <v>27.65</v>
      </c>
      <c r="AR4">
        <f>'no rot inv pil'!AL4</f>
        <v>-83.395999999999987</v>
      </c>
      <c r="AT4">
        <f t="shared" si="0"/>
        <v>-46.665567187500002</v>
      </c>
      <c r="AU4">
        <f t="shared" si="0"/>
        <v>-43.861274999999999</v>
      </c>
      <c r="AV4">
        <f t="shared" si="1"/>
        <v>21.419067187499998</v>
      </c>
      <c r="AW4">
        <f t="shared" si="1"/>
        <v>35.444474999999997</v>
      </c>
    </row>
    <row r="5" spans="1:49" x14ac:dyDescent="0.25">
      <c r="A5">
        <v>1</v>
      </c>
      <c r="D5" t="str">
        <f>pil!E460</f>
        <v>V</v>
      </c>
      <c r="E5">
        <f>'TABELLA PIL'!E4</f>
        <v>-5.7510000000000003</v>
      </c>
      <c r="F5">
        <f>'TABELLA PIL'!F4</f>
        <v>-3.976</v>
      </c>
      <c r="G5">
        <f>(ABS('TABELLA PIL'!G4)+ABS('TABELLA PIL'!I4))*SIGN('TABELLA PIL'!G4)</f>
        <v>18.942</v>
      </c>
      <c r="H5">
        <f>(ABS('TABELLA PIL'!H4)+ABS('TABELLA PIL'!J4))*SIGN('TABELLA PIL'!H4)</f>
        <v>0.74</v>
      </c>
      <c r="I5">
        <f t="shared" si="2"/>
        <v>19.164000000000001</v>
      </c>
      <c r="J5" s="11">
        <f t="shared" si="3"/>
        <v>6.4226000000000001</v>
      </c>
      <c r="K5">
        <v>1</v>
      </c>
      <c r="N5" t="s">
        <v>11</v>
      </c>
      <c r="O5">
        <f>'TABELLA PIL'!P4</f>
        <v>-31.783000000000001</v>
      </c>
      <c r="P5">
        <f>'TABELLA PIL'!Q4</f>
        <v>-19.638000000000002</v>
      </c>
      <c r="Q5">
        <f>(ABS('TABELLA PIL'!R4)+ABS('TABELLA PIL'!T4))*SIGN('TABELLA PIL'!R4)</f>
        <v>4.34</v>
      </c>
      <c r="R5">
        <f>(ABS('TABELLA PIL'!S4)+ABS('TABELLA PIL'!U4))*SIGN('TABELLA PIL'!S4)</f>
        <v>17.969000000000001</v>
      </c>
      <c r="S5">
        <f t="shared" si="4"/>
        <v>9.7306999999999988</v>
      </c>
      <c r="T5">
        <f t="shared" si="5"/>
        <v>19.271000000000001</v>
      </c>
      <c r="AG5" t="s">
        <v>103</v>
      </c>
      <c r="AH5">
        <f>F3+J3</f>
        <v>9.1325999999999983</v>
      </c>
      <c r="AI5">
        <f>P3+T3</f>
        <v>2.7104999999999961</v>
      </c>
      <c r="AJ5">
        <f>F4+J4</f>
        <v>-1.0120000000000005</v>
      </c>
      <c r="AK5">
        <f>P4+T4</f>
        <v>3.8538999999999994</v>
      </c>
      <c r="AL5">
        <f>Y6+AC6</f>
        <v>-36.328000000000003</v>
      </c>
      <c r="AN5">
        <f>'no rot inv pil'!AH5</f>
        <v>-5.4189999999999996</v>
      </c>
      <c r="AO5">
        <f>'no rot inv pil'!AI5</f>
        <v>-3.7010000000000005</v>
      </c>
      <c r="AP5">
        <f>'no rot inv pil'!AJ5</f>
        <v>4.7720000000000002</v>
      </c>
      <c r="AQ5">
        <f>'no rot inv pil'!AK5</f>
        <v>8.2459999999999987</v>
      </c>
      <c r="AR5">
        <f>'no rot inv pil'!AL5</f>
        <v>-47.397999999999996</v>
      </c>
      <c r="AT5">
        <f t="shared" si="0"/>
        <v>8.340053124999999</v>
      </c>
      <c r="AU5">
        <f t="shared" si="0"/>
        <v>2.7998281249999963</v>
      </c>
      <c r="AV5">
        <f t="shared" si="1"/>
        <v>-0.21945312500000058</v>
      </c>
      <c r="AW5">
        <f t="shared" si="1"/>
        <v>3.7645718749999992</v>
      </c>
    </row>
    <row r="6" spans="1:49" x14ac:dyDescent="0.25">
      <c r="A6">
        <v>1</v>
      </c>
      <c r="D6" t="str">
        <f>pil!E461</f>
        <v>N</v>
      </c>
      <c r="E6">
        <f>'TABELLA PIL'!E5</f>
        <v>-17.436</v>
      </c>
      <c r="F6">
        <f>'TABELLA PIL'!F5</f>
        <v>-12.269</v>
      </c>
      <c r="G6">
        <f>(ABS('TABELLA PIL'!G5)+ABS('TABELLA PIL'!I5))*SIGN('TABELLA PIL'!G5)</f>
        <v>26.366</v>
      </c>
      <c r="H6">
        <f>(ABS('TABELLA PIL'!H5)+ABS('TABELLA PIL'!J5))*SIGN('TABELLA PIL'!H5)</f>
        <v>1.327</v>
      </c>
      <c r="I6">
        <f t="shared" si="2"/>
        <v>26.764099999999999</v>
      </c>
      <c r="J6" s="11">
        <f t="shared" si="3"/>
        <v>9.2367999999999988</v>
      </c>
      <c r="K6">
        <v>1</v>
      </c>
      <c r="N6" t="s">
        <v>12</v>
      </c>
      <c r="O6">
        <f>'TABELLA PIL'!P5</f>
        <v>-79.254999999999995</v>
      </c>
      <c r="P6">
        <f>'TABELLA PIL'!Q5</f>
        <v>-48.014000000000003</v>
      </c>
      <c r="Q6">
        <f>(ABS('TABELLA PIL'!R5)+ABS('TABELLA PIL'!T5))*SIGN('TABELLA PIL'!R5)</f>
        <v>3.2839999999999998</v>
      </c>
      <c r="R6">
        <f>(ABS('TABELLA PIL'!S5)+ABS('TABELLA PIL'!U5))*SIGN('TABELLA PIL'!S5)</f>
        <v>13.732999999999999</v>
      </c>
      <c r="S6">
        <f t="shared" si="4"/>
        <v>7.4038999999999993</v>
      </c>
      <c r="T6">
        <f t="shared" si="5"/>
        <v>14.7182</v>
      </c>
      <c r="W6" t="str">
        <f>'TABELLA PIL'!Y5</f>
        <v>N</v>
      </c>
      <c r="X6">
        <f>'TABELLA PIL'!Z5</f>
        <v>-96.691000000000003</v>
      </c>
      <c r="Y6">
        <f>'TABELLA PIL'!AA5</f>
        <v>-60.283000000000001</v>
      </c>
      <c r="Z6">
        <f>(ABS('TABELLA PIL'!AB5)+ABS('TABELLA PIL'!AD5))*SIGN('TABELLA PIL'!AB5)</f>
        <v>29.65</v>
      </c>
      <c r="AA6">
        <f>(ABS('TABELLA PIL'!AC5)+ABS('TABELLA PIL'!AE5))*SIGN('TABELLA PIL'!AC5)</f>
        <v>15.06</v>
      </c>
      <c r="AB6">
        <f>(ABS(Z6)+0.3*ABS(AA6))*SIGN(Z6)</f>
        <v>34.167999999999999</v>
      </c>
      <c r="AC6">
        <f>(ABS(AA6)+0.3*ABS(Z6))*SIGN(AA6)</f>
        <v>23.954999999999998</v>
      </c>
      <c r="AG6" t="s">
        <v>104</v>
      </c>
      <c r="AH6">
        <f>F3-J3</f>
        <v>-22.7346</v>
      </c>
      <c r="AI6">
        <f>P3-T3</f>
        <v>-69.028499999999994</v>
      </c>
      <c r="AJ6">
        <f>F4-J4</f>
        <v>12.858000000000001</v>
      </c>
      <c r="AK6">
        <f>P4-T4</f>
        <v>55.510099999999994</v>
      </c>
      <c r="AL6">
        <f>Y6-AC6</f>
        <v>-84.238</v>
      </c>
      <c r="AN6">
        <f>'no rot inv pil'!AH6</f>
        <v>-5.4189999999999996</v>
      </c>
      <c r="AO6">
        <f>'no rot inv pil'!AI6</f>
        <v>-57.771000000000001</v>
      </c>
      <c r="AP6">
        <f>'no rot inv pil'!AJ6</f>
        <v>4.7720000000000002</v>
      </c>
      <c r="AQ6">
        <f>'no rot inv pil'!AK6</f>
        <v>47.054000000000002</v>
      </c>
      <c r="AR6">
        <f>'no rot inv pil'!AL6</f>
        <v>-69.581999999999994</v>
      </c>
      <c r="AT6">
        <f t="shared" si="0"/>
        <v>-19.953928125000001</v>
      </c>
      <c r="AU6">
        <f t="shared" si="0"/>
        <v>-59.298921874999998</v>
      </c>
      <c r="AV6">
        <f t="shared" si="1"/>
        <v>10.077328125000001</v>
      </c>
      <c r="AW6">
        <f t="shared" si="1"/>
        <v>45.780521874999998</v>
      </c>
    </row>
    <row r="7" spans="1:49" x14ac:dyDescent="0.25">
      <c r="A7">
        <v>1</v>
      </c>
      <c r="C7">
        <f>pil!D462</f>
        <v>5</v>
      </c>
      <c r="D7" t="str">
        <f>pil!E462</f>
        <v>Msup</v>
      </c>
      <c r="E7">
        <f>'TABELLA PIL'!E6</f>
        <v>-7.8490000000000002</v>
      </c>
      <c r="F7">
        <f>'TABELLA PIL'!F6</f>
        <v>-5.4320000000000004</v>
      </c>
      <c r="G7">
        <f>(ABS('TABELLA PIL'!G6)+ABS('TABELLA PIL'!I6))*SIGN('TABELLA PIL'!G6)</f>
        <v>76.599999999999994</v>
      </c>
      <c r="H7">
        <f>(ABS('TABELLA PIL'!H6)+ABS('TABELLA PIL'!J6))*SIGN('TABELLA PIL'!H6)</f>
        <v>4.673</v>
      </c>
      <c r="I7">
        <f t="shared" si="2"/>
        <v>78.001899999999992</v>
      </c>
      <c r="J7" s="11">
        <f t="shared" si="3"/>
        <v>27.652999999999999</v>
      </c>
      <c r="K7">
        <v>1</v>
      </c>
      <c r="M7">
        <f>pil!D655</f>
        <v>5</v>
      </c>
      <c r="N7" t="s">
        <v>9</v>
      </c>
      <c r="O7">
        <f>'TABELLA PIL'!P6</f>
        <v>-40.320999999999998</v>
      </c>
      <c r="P7">
        <f>'TABELLA PIL'!Q6</f>
        <v>-25.795000000000002</v>
      </c>
      <c r="Q7">
        <f>(ABS('TABELLA PIL'!R6)+ABS('TABELLA PIL'!T6))*SIGN('TABELLA PIL'!R6)</f>
        <v>9.1069999999999993</v>
      </c>
      <c r="R7">
        <f>(ABS('TABELLA PIL'!S6)+ABS('TABELLA PIL'!U6))*SIGN('TABELLA PIL'!S6)</f>
        <v>41.227000000000004</v>
      </c>
      <c r="S7">
        <f t="shared" si="4"/>
        <v>21.475099999999998</v>
      </c>
      <c r="T7">
        <f t="shared" si="5"/>
        <v>43.959100000000007</v>
      </c>
      <c r="V7">
        <v>5</v>
      </c>
      <c r="AF7">
        <v>5</v>
      </c>
      <c r="AG7" t="s">
        <v>101</v>
      </c>
      <c r="AH7">
        <f>F7+I7</f>
        <v>72.56989999999999</v>
      </c>
      <c r="AI7">
        <f>P7+S7</f>
        <v>-4.3199000000000041</v>
      </c>
      <c r="AJ7">
        <f>F8+I8</f>
        <v>-61.384100000000004</v>
      </c>
      <c r="AK7">
        <f>P8+S8</f>
        <v>2.8734999999999999</v>
      </c>
      <c r="AL7">
        <f>Y10+AB10</f>
        <v>-51.174900000000008</v>
      </c>
      <c r="AN7">
        <f>'no rot inv pil'!AH7</f>
        <v>67.519000000000005</v>
      </c>
      <c r="AO7">
        <f>'no rot inv pil'!AI7</f>
        <v>-24.277000000000001</v>
      </c>
      <c r="AP7">
        <f>'no rot inv pil'!AJ7</f>
        <v>-57.809999999999995</v>
      </c>
      <c r="AQ7">
        <f>'no rot inv pil'!AK7</f>
        <v>24.117000000000001</v>
      </c>
      <c r="AR7">
        <f>'no rot inv pil'!AL7</f>
        <v>-72.985000000000014</v>
      </c>
      <c r="AT7">
        <f>AH7-(AH7-AJ7)/3.2*0.3</f>
        <v>60.011712499999987</v>
      </c>
      <c r="AU7">
        <f>AI7-(AI7-AK7)/3.2*0.3</f>
        <v>-3.6455187500000035</v>
      </c>
      <c r="AV7">
        <f>AJ7-(AJ7-AH7)/3.2*0.3</f>
        <v>-48.825912500000001</v>
      </c>
      <c r="AW7">
        <f>AK7-(AK7-AI7)/3.2*0.3</f>
        <v>2.1991187499999993</v>
      </c>
    </row>
    <row r="8" spans="1:49" x14ac:dyDescent="0.25">
      <c r="A8">
        <v>1</v>
      </c>
      <c r="D8" t="str">
        <f>pil!E463</f>
        <v>Minf</v>
      </c>
      <c r="E8">
        <f>'TABELLA PIL'!E7</f>
        <v>8.5730000000000004</v>
      </c>
      <c r="F8">
        <f>'TABELLA PIL'!F7</f>
        <v>5.9020000000000001</v>
      </c>
      <c r="G8">
        <f>(ABS('TABELLA PIL'!G7)+ABS('TABELLA PIL'!I7))*SIGN('TABELLA PIL'!G7)</f>
        <v>-66.210000000000008</v>
      </c>
      <c r="H8">
        <f>(ABS('TABELLA PIL'!H7)+ABS('TABELLA PIL'!J7))*SIGN('TABELLA PIL'!H7)</f>
        <v>-3.5870000000000002</v>
      </c>
      <c r="I8">
        <f t="shared" si="2"/>
        <v>-67.286100000000005</v>
      </c>
      <c r="J8" s="11">
        <f t="shared" si="3"/>
        <v>-23.450000000000003</v>
      </c>
      <c r="K8">
        <v>1</v>
      </c>
      <c r="N8" t="s">
        <v>10</v>
      </c>
      <c r="O8">
        <f>'TABELLA PIL'!P7</f>
        <v>40.832000000000001</v>
      </c>
      <c r="P8">
        <f>'TABELLA PIL'!Q7</f>
        <v>26.03</v>
      </c>
      <c r="Q8">
        <f>(ABS('TABELLA PIL'!R7)+ABS('TABELLA PIL'!T7))*SIGN('TABELLA PIL'!R7)</f>
        <v>-9.9039999999999999</v>
      </c>
      <c r="R8">
        <f>(ABS('TABELLA PIL'!S7)+ABS('TABELLA PIL'!U7))*SIGN('TABELLA PIL'!S7)</f>
        <v>-44.174999999999997</v>
      </c>
      <c r="S8">
        <f t="shared" si="4"/>
        <v>-23.156500000000001</v>
      </c>
      <c r="T8">
        <f t="shared" si="5"/>
        <v>-47.1462</v>
      </c>
      <c r="AG8" t="s">
        <v>102</v>
      </c>
      <c r="AH8">
        <f>F7-I7</f>
        <v>-83.433899999999994</v>
      </c>
      <c r="AI8">
        <f>P7-S7</f>
        <v>-47.270099999999999</v>
      </c>
      <c r="AJ8">
        <f>F8-I8</f>
        <v>73.188100000000006</v>
      </c>
      <c r="AK8">
        <f>P8-S8</f>
        <v>49.186500000000002</v>
      </c>
      <c r="AL8">
        <f>Y10-AB10</f>
        <v>-241.97310000000002</v>
      </c>
      <c r="AN8">
        <f>'no rot inv pil'!AH8</f>
        <v>-77.375</v>
      </c>
      <c r="AO8">
        <f>'no rot inv pil'!AI8</f>
        <v>-24.277000000000001</v>
      </c>
      <c r="AP8">
        <f>'no rot inv pil'!AJ8</f>
        <v>67.587999999999994</v>
      </c>
      <c r="AQ8">
        <f>'no rot inv pil'!AK8</f>
        <v>24.117000000000001</v>
      </c>
      <c r="AR8">
        <f>'no rot inv pil'!AL8</f>
        <v>-211.93700000000001</v>
      </c>
      <c r="AT8">
        <f t="shared" ref="AT8:AU18" si="6">AH8-(AH8-AJ8)/3.2*0.3</f>
        <v>-68.750587499999995</v>
      </c>
      <c r="AU8">
        <f t="shared" si="6"/>
        <v>-38.227293750000001</v>
      </c>
      <c r="AV8">
        <f t="shared" ref="AV8:AW18" si="7">AJ8-(AJ8-AH8)/3.2*0.3</f>
        <v>58.504787500000006</v>
      </c>
      <c r="AW8">
        <f t="shared" si="7"/>
        <v>40.143693750000004</v>
      </c>
    </row>
    <row r="9" spans="1:49" x14ac:dyDescent="0.25">
      <c r="A9">
        <v>1</v>
      </c>
      <c r="D9" t="str">
        <f>pil!E464</f>
        <v>V</v>
      </c>
      <c r="E9">
        <f>'TABELLA PIL'!E8</f>
        <v>-5.1319999999999997</v>
      </c>
      <c r="F9">
        <f>'TABELLA PIL'!F8</f>
        <v>-3.5419999999999998</v>
      </c>
      <c r="G9">
        <f>(ABS('TABELLA PIL'!G8)+ABS('TABELLA PIL'!I8))*SIGN('TABELLA PIL'!G8)</f>
        <v>43.981999999999999</v>
      </c>
      <c r="H9">
        <f>(ABS('TABELLA PIL'!H8)+ABS('TABELLA PIL'!J8))*SIGN('TABELLA PIL'!H8)</f>
        <v>2.5780000000000003</v>
      </c>
      <c r="I9">
        <f t="shared" si="2"/>
        <v>44.755400000000002</v>
      </c>
      <c r="J9" s="11">
        <f t="shared" si="3"/>
        <v>15.772600000000001</v>
      </c>
      <c r="K9">
        <v>1</v>
      </c>
      <c r="N9" t="s">
        <v>11</v>
      </c>
      <c r="O9">
        <f>'TABELLA PIL'!P8</f>
        <v>-25.36</v>
      </c>
      <c r="P9">
        <f>'TABELLA PIL'!Q8</f>
        <v>-16.195</v>
      </c>
      <c r="Q9">
        <f>(ABS('TABELLA PIL'!R8)+ABS('TABELLA PIL'!T8))*SIGN('TABELLA PIL'!R8)</f>
        <v>5.9409999999999998</v>
      </c>
      <c r="R9">
        <f>(ABS('TABELLA PIL'!S8)+ABS('TABELLA PIL'!U8))*SIGN('TABELLA PIL'!S8)</f>
        <v>26.681000000000001</v>
      </c>
      <c r="S9">
        <f t="shared" si="4"/>
        <v>13.9453</v>
      </c>
      <c r="T9">
        <f t="shared" si="5"/>
        <v>28.4633</v>
      </c>
      <c r="AG9" t="s">
        <v>103</v>
      </c>
      <c r="AH9">
        <f>F7+J7</f>
        <v>22.220999999999997</v>
      </c>
      <c r="AI9">
        <f>P7+T7</f>
        <v>18.164100000000005</v>
      </c>
      <c r="AJ9">
        <f>F8+J8</f>
        <v>-17.548000000000002</v>
      </c>
      <c r="AK9">
        <f>P8+T8</f>
        <v>-21.116199999999999</v>
      </c>
      <c r="AL9">
        <f>Y10+AC10</f>
        <v>-79.181900000000013</v>
      </c>
      <c r="AN9">
        <f>'no rot inv pil'!AH9</f>
        <v>-4.9279999999999999</v>
      </c>
      <c r="AO9">
        <f>'no rot inv pil'!AI9</f>
        <v>9.3780000000000001</v>
      </c>
      <c r="AP9">
        <f>'no rot inv pil'!AJ9</f>
        <v>4.8890000000000002</v>
      </c>
      <c r="AQ9">
        <f>'no rot inv pil'!AK9</f>
        <v>-11.882999999999999</v>
      </c>
      <c r="AR9">
        <f>'no rot inv pil'!AL9</f>
        <v>-111.20300000000002</v>
      </c>
      <c r="AT9">
        <f t="shared" si="6"/>
        <v>18.492656249999996</v>
      </c>
      <c r="AU9">
        <f t="shared" si="6"/>
        <v>14.481571875000006</v>
      </c>
      <c r="AV9">
        <f t="shared" si="7"/>
        <v>-13.819656250000003</v>
      </c>
      <c r="AW9">
        <f t="shared" si="7"/>
        <v>-17.433671874999998</v>
      </c>
    </row>
    <row r="10" spans="1:49" x14ac:dyDescent="0.25">
      <c r="A10">
        <v>1</v>
      </c>
      <c r="D10" t="str">
        <f>pil!E465</f>
        <v>N</v>
      </c>
      <c r="E10">
        <f>'TABELLA PIL'!E9</f>
        <v>-45.219000000000001</v>
      </c>
      <c r="F10">
        <f>'TABELLA PIL'!F9</f>
        <v>-31.788</v>
      </c>
      <c r="G10">
        <f>(ABS('TABELLA PIL'!G9)+ABS('TABELLA PIL'!I9))*SIGN('TABELLA PIL'!G9)</f>
        <v>73.60199999999999</v>
      </c>
      <c r="H10">
        <f>(ABS('TABELLA PIL'!H9)+ABS('TABELLA PIL'!J9))*SIGN('TABELLA PIL'!H9)</f>
        <v>4.0129999999999999</v>
      </c>
      <c r="I10">
        <f t="shared" si="2"/>
        <v>74.805899999999994</v>
      </c>
      <c r="J10" s="11">
        <f t="shared" si="3"/>
        <v>26.093599999999995</v>
      </c>
      <c r="K10">
        <v>1</v>
      </c>
      <c r="N10" t="s">
        <v>12</v>
      </c>
      <c r="O10">
        <f>'TABELLA PIL'!P9</f>
        <v>-184.58500000000001</v>
      </c>
      <c r="P10">
        <f>'TABELLA PIL'!Q9</f>
        <v>-114.786</v>
      </c>
      <c r="Q10">
        <f>(ABS('TABELLA PIL'!R9)+ABS('TABELLA PIL'!T9))*SIGN('TABELLA PIL'!R9)</f>
        <v>9.0150000000000006</v>
      </c>
      <c r="R10">
        <f>(ABS('TABELLA PIL'!S9)+ABS('TABELLA PIL'!U9))*SIGN('TABELLA PIL'!S9)</f>
        <v>38.594000000000001</v>
      </c>
      <c r="S10">
        <f t="shared" si="4"/>
        <v>20.593200000000003</v>
      </c>
      <c r="T10">
        <f t="shared" si="5"/>
        <v>41.298500000000004</v>
      </c>
      <c r="W10" t="str">
        <f>'TABELLA PIL'!Y9</f>
        <v>N</v>
      </c>
      <c r="X10">
        <f>'TABELLA PIL'!Z9</f>
        <v>-229.804</v>
      </c>
      <c r="Y10">
        <f>'TABELLA PIL'!AA9</f>
        <v>-146.57400000000001</v>
      </c>
      <c r="Z10">
        <f>(ABS('TABELLA PIL'!AB9)+ABS('TABELLA PIL'!AD9))*SIGN('TABELLA PIL'!AB9)</f>
        <v>82.617000000000004</v>
      </c>
      <c r="AA10">
        <f>(ABS('TABELLA PIL'!AC9)+ABS('TABELLA PIL'!AE9))*SIGN('TABELLA PIL'!AC9)</f>
        <v>42.606999999999999</v>
      </c>
      <c r="AB10">
        <f>(ABS(Z10)+0.3*ABS(AA10))*SIGN(Z10)</f>
        <v>95.399100000000004</v>
      </c>
      <c r="AC10">
        <f>(ABS(AA10)+0.3*ABS(Z10))*SIGN(AA10)</f>
        <v>67.392099999999999</v>
      </c>
      <c r="AG10" t="s">
        <v>104</v>
      </c>
      <c r="AH10">
        <f>F7-J7</f>
        <v>-33.085000000000001</v>
      </c>
      <c r="AI10">
        <f>P7-T7</f>
        <v>-69.754100000000008</v>
      </c>
      <c r="AJ10">
        <f>F8-J8</f>
        <v>29.352000000000004</v>
      </c>
      <c r="AK10">
        <f>P8-T8</f>
        <v>73.176199999999994</v>
      </c>
      <c r="AL10">
        <f>Y10-AC10</f>
        <v>-213.96610000000001</v>
      </c>
      <c r="AN10">
        <f>'no rot inv pil'!AH10</f>
        <v>-4.9279999999999999</v>
      </c>
      <c r="AO10">
        <f>'no rot inv pil'!AI10</f>
        <v>-57.932000000000002</v>
      </c>
      <c r="AP10">
        <f>'no rot inv pil'!AJ10</f>
        <v>4.8890000000000002</v>
      </c>
      <c r="AQ10">
        <f>'no rot inv pil'!AK10</f>
        <v>60.117000000000004</v>
      </c>
      <c r="AR10">
        <f>'no rot inv pil'!AL10</f>
        <v>-173.71900000000002</v>
      </c>
      <c r="AT10">
        <f t="shared" si="6"/>
        <v>-27.23153125</v>
      </c>
      <c r="AU10">
        <f t="shared" si="6"/>
        <v>-56.354384375000009</v>
      </c>
      <c r="AV10">
        <f t="shared" si="7"/>
        <v>23.498531250000003</v>
      </c>
      <c r="AW10">
        <f t="shared" si="7"/>
        <v>59.776484374999995</v>
      </c>
    </row>
    <row r="11" spans="1:49" x14ac:dyDescent="0.25">
      <c r="A11">
        <v>1</v>
      </c>
      <c r="C11">
        <f>pil!D466</f>
        <v>4</v>
      </c>
      <c r="D11" t="str">
        <f>pil!E466</f>
        <v>Msup</v>
      </c>
      <c r="E11">
        <f>'TABELLA PIL'!E10</f>
        <v>-8.7509999999999994</v>
      </c>
      <c r="F11">
        <f>'TABELLA PIL'!F10</f>
        <v>-6.0570000000000004</v>
      </c>
      <c r="G11">
        <f>(ABS('TABELLA PIL'!G10)+ABS('TABELLA PIL'!I10))*SIGN('TABELLA PIL'!G10)</f>
        <v>109.227</v>
      </c>
      <c r="H11">
        <f>(ABS('TABELLA PIL'!H10)+ABS('TABELLA PIL'!J10))*SIGN('TABELLA PIL'!H10)</f>
        <v>6.6840000000000002</v>
      </c>
      <c r="I11">
        <f t="shared" si="2"/>
        <v>111.23220000000001</v>
      </c>
      <c r="J11" s="11">
        <f t="shared" si="3"/>
        <v>39.452099999999994</v>
      </c>
      <c r="K11">
        <v>1</v>
      </c>
      <c r="M11">
        <f>pil!D659</f>
        <v>4</v>
      </c>
      <c r="N11" t="s">
        <v>9</v>
      </c>
      <c r="O11">
        <f>'TABELLA PIL'!P10</f>
        <v>-40.438000000000002</v>
      </c>
      <c r="P11">
        <f>'TABELLA PIL'!Q10</f>
        <v>-25.709</v>
      </c>
      <c r="Q11">
        <f>(ABS('TABELLA PIL'!R10)+ABS('TABELLA PIL'!T10))*SIGN('TABELLA PIL'!R10)</f>
        <v>13.276</v>
      </c>
      <c r="R11">
        <f>(ABS('TABELLA PIL'!S10)+ABS('TABELLA PIL'!U10))*SIGN('TABELLA PIL'!S10)</f>
        <v>60.498999999999995</v>
      </c>
      <c r="S11">
        <f t="shared" si="4"/>
        <v>31.425699999999999</v>
      </c>
      <c r="T11">
        <f t="shared" si="5"/>
        <v>64.481799999999993</v>
      </c>
      <c r="V11">
        <v>4</v>
      </c>
      <c r="AF11">
        <v>4</v>
      </c>
      <c r="AG11" t="s">
        <v>101</v>
      </c>
      <c r="AH11">
        <f>F11+I11</f>
        <v>105.1752</v>
      </c>
      <c r="AI11">
        <f>P11+S11</f>
        <v>5.7166999999999994</v>
      </c>
      <c r="AJ11">
        <f>F12+I12</f>
        <v>-85.284599999999998</v>
      </c>
      <c r="AK11">
        <f>P12+S12</f>
        <v>-4.2957000000000001</v>
      </c>
      <c r="AL11">
        <f>Y14+AB14</f>
        <v>-21.796400000000006</v>
      </c>
      <c r="AN11">
        <f>'no rot inv pil'!AH11</f>
        <v>98.134999999999991</v>
      </c>
      <c r="AO11">
        <f>'no rot inv pil'!AI11</f>
        <v>-23.672999999999998</v>
      </c>
      <c r="AP11">
        <f>'no rot inv pil'!AJ11</f>
        <v>-79.850999999999999</v>
      </c>
      <c r="AQ11">
        <f>'no rot inv pil'!AK11</f>
        <v>23.552</v>
      </c>
      <c r="AR11">
        <f>'no rot inv pil'!AL11</f>
        <v>-69.759999999999991</v>
      </c>
      <c r="AT11">
        <f t="shared" si="6"/>
        <v>87.31959375000001</v>
      </c>
      <c r="AU11">
        <f t="shared" si="6"/>
        <v>4.7780374999999999</v>
      </c>
      <c r="AV11">
        <f t="shared" si="7"/>
        <v>-67.428993750000004</v>
      </c>
      <c r="AW11">
        <f t="shared" si="7"/>
        <v>-3.3570375000000001</v>
      </c>
    </row>
    <row r="12" spans="1:49" x14ac:dyDescent="0.25">
      <c r="A12">
        <v>1</v>
      </c>
      <c r="D12" t="str">
        <f>pil!E467</f>
        <v>Minf</v>
      </c>
      <c r="E12">
        <f>'TABELLA PIL'!E11</f>
        <v>9.0440000000000005</v>
      </c>
      <c r="F12">
        <f>'TABELLA PIL'!F11</f>
        <v>6.22</v>
      </c>
      <c r="G12">
        <f>(ABS('TABELLA PIL'!G11)+ABS('TABELLA PIL'!I11))*SIGN('TABELLA PIL'!G11)</f>
        <v>-89.905000000000001</v>
      </c>
      <c r="H12">
        <f>(ABS('TABELLA PIL'!H11)+ABS('TABELLA PIL'!J11))*SIGN('TABELLA PIL'!H11)</f>
        <v>-5.3319999999999999</v>
      </c>
      <c r="I12">
        <f t="shared" si="2"/>
        <v>-91.504599999999996</v>
      </c>
      <c r="J12" s="11">
        <f t="shared" si="3"/>
        <v>-32.3035</v>
      </c>
      <c r="K12">
        <v>1</v>
      </c>
      <c r="N12" t="s">
        <v>10</v>
      </c>
      <c r="O12">
        <f>'TABELLA PIL'!P11</f>
        <v>40.277999999999999</v>
      </c>
      <c r="P12">
        <f>'TABELLA PIL'!Q11</f>
        <v>25.616</v>
      </c>
      <c r="Q12">
        <f>(ABS('TABELLA PIL'!R11)+ABS('TABELLA PIL'!T11))*SIGN('TABELLA PIL'!R11)</f>
        <v>-12.692</v>
      </c>
      <c r="R12">
        <f>(ABS('TABELLA PIL'!S11)+ABS('TABELLA PIL'!U11))*SIGN('TABELLA PIL'!S11)</f>
        <v>-57.399000000000001</v>
      </c>
      <c r="S12">
        <f t="shared" si="4"/>
        <v>-29.9117</v>
      </c>
      <c r="T12">
        <f t="shared" si="5"/>
        <v>-61.206600000000002</v>
      </c>
      <c r="AG12" t="s">
        <v>102</v>
      </c>
      <c r="AH12">
        <f>F11-I11</f>
        <v>-117.28920000000001</v>
      </c>
      <c r="AI12">
        <f>P11-S11</f>
        <v>-57.134699999999995</v>
      </c>
      <c r="AJ12">
        <f>F12-I12</f>
        <v>97.724599999999995</v>
      </c>
      <c r="AK12">
        <f>P12-S12</f>
        <v>55.527699999999996</v>
      </c>
      <c r="AL12">
        <f>Y14-AB14</f>
        <v>-450.14760000000001</v>
      </c>
      <c r="AN12">
        <f>'no rot inv pil'!AH12</f>
        <v>-108.047</v>
      </c>
      <c r="AO12">
        <f>'no rot inv pil'!AI12</f>
        <v>-23.672999999999998</v>
      </c>
      <c r="AP12">
        <f>'no rot inv pil'!AJ12</f>
        <v>89.729000000000013</v>
      </c>
      <c r="AQ12">
        <f>'no rot inv pil'!AK12</f>
        <v>23.552</v>
      </c>
      <c r="AR12">
        <f>'no rot inv pil'!AL12</f>
        <v>-388.334</v>
      </c>
      <c r="AT12">
        <f t="shared" si="6"/>
        <v>-97.131656250000006</v>
      </c>
      <c r="AU12">
        <f t="shared" si="6"/>
        <v>-46.572599999999994</v>
      </c>
      <c r="AV12">
        <f t="shared" si="7"/>
        <v>77.567056249999993</v>
      </c>
      <c r="AW12">
        <f t="shared" si="7"/>
        <v>44.965599999999995</v>
      </c>
    </row>
    <row r="13" spans="1:49" x14ac:dyDescent="0.25">
      <c r="A13">
        <v>1</v>
      </c>
      <c r="D13" t="str">
        <f>pil!E468</f>
        <v>V</v>
      </c>
      <c r="E13">
        <f>'TABELLA PIL'!E12</f>
        <v>-5.5609999999999999</v>
      </c>
      <c r="F13">
        <f>'TABELLA PIL'!F12</f>
        <v>-3.8359999999999999</v>
      </c>
      <c r="G13">
        <f>(ABS('TABELLA PIL'!G12)+ABS('TABELLA PIL'!I12))*SIGN('TABELLA PIL'!G12)</f>
        <v>61.731999999999999</v>
      </c>
      <c r="H13">
        <f>(ABS('TABELLA PIL'!H12)+ABS('TABELLA PIL'!J12))*SIGN('TABELLA PIL'!H12)</f>
        <v>3.7530000000000001</v>
      </c>
      <c r="I13">
        <f t="shared" si="2"/>
        <v>62.857900000000001</v>
      </c>
      <c r="J13" s="11">
        <f t="shared" si="3"/>
        <v>22.272600000000001</v>
      </c>
      <c r="K13">
        <v>1</v>
      </c>
      <c r="N13" t="s">
        <v>11</v>
      </c>
      <c r="O13">
        <f>'TABELLA PIL'!P12</f>
        <v>-25.224</v>
      </c>
      <c r="P13">
        <f>'TABELLA PIL'!Q12</f>
        <v>-16.039000000000001</v>
      </c>
      <c r="Q13">
        <f>(ABS('TABELLA PIL'!R12)+ABS('TABELLA PIL'!T12))*SIGN('TABELLA PIL'!R12)</f>
        <v>8.113999999999999</v>
      </c>
      <c r="R13">
        <f>(ABS('TABELLA PIL'!S12)+ABS('TABELLA PIL'!U12))*SIGN('TABELLA PIL'!S12)</f>
        <v>36.838000000000001</v>
      </c>
      <c r="S13">
        <f t="shared" si="4"/>
        <v>19.165399999999998</v>
      </c>
      <c r="T13">
        <f t="shared" si="5"/>
        <v>39.272199999999998</v>
      </c>
      <c r="AG13" t="s">
        <v>103</v>
      </c>
      <c r="AH13">
        <f>F11+J11</f>
        <v>33.395099999999992</v>
      </c>
      <c r="AI13">
        <f>P11+T11</f>
        <v>38.772799999999989</v>
      </c>
      <c r="AJ13">
        <f>F12+J12</f>
        <v>-26.083500000000001</v>
      </c>
      <c r="AK13">
        <f>P12+T12</f>
        <v>-35.590600000000002</v>
      </c>
      <c r="AL13">
        <f>Y14+AC14</f>
        <v>-89.69919999999999</v>
      </c>
      <c r="AN13">
        <f>'no rot inv pil'!AH13</f>
        <v>-4.9560000000000004</v>
      </c>
      <c r="AO13">
        <f>'no rot inv pil'!AI13</f>
        <v>25.717000000000002</v>
      </c>
      <c r="AP13">
        <f>'no rot inv pil'!AJ13</f>
        <v>4.9390000000000001</v>
      </c>
      <c r="AQ13">
        <f>'no rot inv pil'!AK13</f>
        <v>-23.241999999999997</v>
      </c>
      <c r="AR13">
        <f>'no rot inv pil'!AL13</f>
        <v>-163.93899999999999</v>
      </c>
      <c r="AT13">
        <f t="shared" si="6"/>
        <v>27.818981249999993</v>
      </c>
      <c r="AU13">
        <f t="shared" si="6"/>
        <v>31.801231249999994</v>
      </c>
      <c r="AV13">
        <f t="shared" si="7"/>
        <v>-20.507381250000002</v>
      </c>
      <c r="AW13">
        <f t="shared" si="7"/>
        <v>-28.619031250000006</v>
      </c>
    </row>
    <row r="14" spans="1:49" x14ac:dyDescent="0.25">
      <c r="A14">
        <v>1</v>
      </c>
      <c r="D14" t="str">
        <f>pil!E469</f>
        <v>N</v>
      </c>
      <c r="E14">
        <f>'TABELLA PIL'!E13</f>
        <v>-75.069999999999993</v>
      </c>
      <c r="F14">
        <f>'TABELLA PIL'!F13</f>
        <v>-52.822000000000003</v>
      </c>
      <c r="G14">
        <f>(ABS('TABELLA PIL'!G13)+ABS('TABELLA PIL'!I13))*SIGN('TABELLA PIL'!G13)</f>
        <v>168.86599999999999</v>
      </c>
      <c r="H14">
        <f>(ABS('TABELLA PIL'!H13)+ABS('TABELLA PIL'!J13))*SIGN('TABELLA PIL'!H13)</f>
        <v>9.9379999999999988</v>
      </c>
      <c r="I14">
        <f t="shared" si="2"/>
        <v>171.84739999999999</v>
      </c>
      <c r="J14" s="11">
        <f t="shared" si="3"/>
        <v>60.597799999999992</v>
      </c>
      <c r="K14">
        <v>1</v>
      </c>
      <c r="N14" t="s">
        <v>12</v>
      </c>
      <c r="O14">
        <f>'TABELLA PIL'!P13</f>
        <v>-291.80500000000001</v>
      </c>
      <c r="P14">
        <f>'TABELLA PIL'!Q13</f>
        <v>-183.15</v>
      </c>
      <c r="Q14">
        <f>(ABS('TABELLA PIL'!R13)+ABS('TABELLA PIL'!T13))*SIGN('TABELLA PIL'!R13)</f>
        <v>18.27</v>
      </c>
      <c r="R14">
        <f>(ABS('TABELLA PIL'!S13)+ABS('TABELLA PIL'!U13))*SIGN('TABELLA PIL'!S13)</f>
        <v>80.194000000000003</v>
      </c>
      <c r="S14">
        <f t="shared" si="4"/>
        <v>42.328199999999995</v>
      </c>
      <c r="T14">
        <f t="shared" si="5"/>
        <v>85.674999999999997</v>
      </c>
      <c r="W14" t="str">
        <f>'TABELLA PIL'!Y13</f>
        <v>N</v>
      </c>
      <c r="X14">
        <f>'TABELLA PIL'!Z13</f>
        <v>-366.875</v>
      </c>
      <c r="Y14">
        <f>'TABELLA PIL'!AA13</f>
        <v>-235.97200000000001</v>
      </c>
      <c r="Z14">
        <f>(ABS('TABELLA PIL'!AB13)+ABS('TABELLA PIL'!AD13))*SIGN('TABELLA PIL'!AB13)</f>
        <v>187.136</v>
      </c>
      <c r="AA14">
        <f>(ABS('TABELLA PIL'!AC13)+ABS('TABELLA PIL'!AE13))*SIGN('TABELLA PIL'!AC13)</f>
        <v>90.132000000000005</v>
      </c>
      <c r="AB14">
        <f>(ABS(Z14)+0.3*ABS(AA14))*SIGN(Z14)</f>
        <v>214.1756</v>
      </c>
      <c r="AC14">
        <f>(ABS(AA14)+0.3*ABS(Z14))*SIGN(AA14)</f>
        <v>146.27280000000002</v>
      </c>
      <c r="AG14" t="s">
        <v>104</v>
      </c>
      <c r="AH14">
        <f>F11-J11</f>
        <v>-45.509099999999997</v>
      </c>
      <c r="AI14">
        <f>P11-T11</f>
        <v>-90.190799999999996</v>
      </c>
      <c r="AJ14">
        <f>F12-J12</f>
        <v>38.523499999999999</v>
      </c>
      <c r="AK14">
        <f>P12-T12</f>
        <v>86.822599999999994</v>
      </c>
      <c r="AL14">
        <f>Y14-AC14</f>
        <v>-382.24480000000005</v>
      </c>
      <c r="AN14">
        <f>'no rot inv pil'!AH14</f>
        <v>-4.9560000000000004</v>
      </c>
      <c r="AO14">
        <f>'no rot inv pil'!AI14</f>
        <v>-73.063000000000002</v>
      </c>
      <c r="AP14">
        <f>'no rot inv pil'!AJ14</f>
        <v>4.9390000000000001</v>
      </c>
      <c r="AQ14">
        <f>'no rot inv pil'!AK14</f>
        <v>70.346000000000004</v>
      </c>
      <c r="AR14">
        <f>'no rot inv pil'!AL14</f>
        <v>-294.15499999999997</v>
      </c>
      <c r="AT14">
        <f t="shared" si="6"/>
        <v>-37.631043749999996</v>
      </c>
      <c r="AU14">
        <f t="shared" si="6"/>
        <v>-73.595793749999999</v>
      </c>
      <c r="AV14">
        <f t="shared" si="7"/>
        <v>30.645443749999998</v>
      </c>
      <c r="AW14">
        <f t="shared" si="7"/>
        <v>70.227593749999997</v>
      </c>
    </row>
    <row r="15" spans="1:49" x14ac:dyDescent="0.25">
      <c r="A15">
        <v>1</v>
      </c>
      <c r="C15">
        <f>pil!D470</f>
        <v>3</v>
      </c>
      <c r="D15" t="str">
        <f>pil!E470</f>
        <v>Msup</v>
      </c>
      <c r="E15">
        <f>'TABELLA PIL'!E14</f>
        <v>-8.01</v>
      </c>
      <c r="F15">
        <f>'TABELLA PIL'!F14</f>
        <v>-5.585</v>
      </c>
      <c r="G15">
        <f>(ABS('TABELLA PIL'!G14)+ABS('TABELLA PIL'!I14))*SIGN('TABELLA PIL'!G14)</f>
        <v>132.94399999999999</v>
      </c>
      <c r="H15">
        <f>(ABS('TABELLA PIL'!H14)+ABS('TABELLA PIL'!J14))*SIGN('TABELLA PIL'!H14)</f>
        <v>8.1879999999999988</v>
      </c>
      <c r="I15">
        <f t="shared" si="2"/>
        <v>135.40039999999999</v>
      </c>
      <c r="J15" s="11">
        <f t="shared" si="3"/>
        <v>48.07119999999999</v>
      </c>
      <c r="K15">
        <v>1</v>
      </c>
      <c r="M15">
        <f>pil!D663</f>
        <v>3</v>
      </c>
      <c r="N15" t="s">
        <v>9</v>
      </c>
      <c r="O15">
        <f>'TABELLA PIL'!P14</f>
        <v>-38.350999999999999</v>
      </c>
      <c r="P15">
        <f>'TABELLA PIL'!Q14</f>
        <v>-24.416</v>
      </c>
      <c r="Q15">
        <f>(ABS('TABELLA PIL'!R14)+ABS('TABELLA PIL'!T14))*SIGN('TABELLA PIL'!R14)</f>
        <v>14.620000000000001</v>
      </c>
      <c r="R15">
        <f>(ABS('TABELLA PIL'!S14)+ABS('TABELLA PIL'!U14))*SIGN('TABELLA PIL'!S14)</f>
        <v>69.259999999999991</v>
      </c>
      <c r="S15">
        <f t="shared" si="4"/>
        <v>35.397999999999996</v>
      </c>
      <c r="T15">
        <f t="shared" si="5"/>
        <v>73.645999999999987</v>
      </c>
      <c r="V15">
        <v>3</v>
      </c>
      <c r="AF15">
        <v>3</v>
      </c>
      <c r="AG15" t="s">
        <v>101</v>
      </c>
      <c r="AH15">
        <f>F15+I15</f>
        <v>129.81539999999998</v>
      </c>
      <c r="AI15">
        <f>P15+S15</f>
        <v>10.981999999999996</v>
      </c>
      <c r="AJ15">
        <f>F16+I16</f>
        <v>-117.65729999999999</v>
      </c>
      <c r="AK15">
        <f>P16+S16</f>
        <v>-10.223899999999997</v>
      </c>
      <c r="AL15">
        <f>Y18+AB18</f>
        <v>39.598700000000008</v>
      </c>
      <c r="AN15">
        <f>'no rot inv pil'!AH15</f>
        <v>120.97799999999999</v>
      </c>
      <c r="AO15">
        <f>'no rot inv pil'!AI15</f>
        <v>-22.757999999999999</v>
      </c>
      <c r="AP15">
        <f>'no rot inv pil'!AJ15</f>
        <v>-109.83199999999999</v>
      </c>
      <c r="AQ15">
        <f>'no rot inv pil'!AK15</f>
        <v>22.369</v>
      </c>
      <c r="AR15">
        <f>'no rot inv pil'!AL15</f>
        <v>-40.701000000000022</v>
      </c>
      <c r="AT15">
        <f t="shared" si="6"/>
        <v>106.61483437499999</v>
      </c>
      <c r="AU15">
        <f t="shared" si="6"/>
        <v>8.9939468749999971</v>
      </c>
      <c r="AV15">
        <f t="shared" si="7"/>
        <v>-94.456734374999996</v>
      </c>
      <c r="AW15">
        <f t="shared" si="7"/>
        <v>-8.2358468749999982</v>
      </c>
    </row>
    <row r="16" spans="1:49" x14ac:dyDescent="0.25">
      <c r="A16">
        <v>1</v>
      </c>
      <c r="D16" t="str">
        <f>pil!E471</f>
        <v>Minf</v>
      </c>
      <c r="E16">
        <f>'TABELLA PIL'!E15</f>
        <v>8.39</v>
      </c>
      <c r="F16">
        <f>'TABELLA PIL'!F15</f>
        <v>5.7750000000000004</v>
      </c>
      <c r="G16">
        <f>(ABS('TABELLA PIL'!G15)+ABS('TABELLA PIL'!I15))*SIGN('TABELLA PIL'!G15)</f>
        <v>-121.215</v>
      </c>
      <c r="H16">
        <f>(ABS('TABELLA PIL'!H15)+ABS('TABELLA PIL'!J15))*SIGN('TABELLA PIL'!H15)</f>
        <v>-7.391</v>
      </c>
      <c r="I16">
        <f t="shared" si="2"/>
        <v>-123.4323</v>
      </c>
      <c r="J16" s="11">
        <f t="shared" si="3"/>
        <v>-43.755499999999998</v>
      </c>
      <c r="K16">
        <v>1</v>
      </c>
      <c r="N16" t="s">
        <v>10</v>
      </c>
      <c r="O16">
        <f>'TABELLA PIL'!P15</f>
        <v>37.89</v>
      </c>
      <c r="P16">
        <f>'TABELLA PIL'!Q15</f>
        <v>24.117000000000001</v>
      </c>
      <c r="Q16">
        <f>(ABS('TABELLA PIL'!R15)+ABS('TABELLA PIL'!T15))*SIGN('TABELLA PIL'!R15)</f>
        <v>-14.276</v>
      </c>
      <c r="R16">
        <f>(ABS('TABELLA PIL'!S15)+ABS('TABELLA PIL'!U15))*SIGN('TABELLA PIL'!S15)</f>
        <v>-66.882999999999996</v>
      </c>
      <c r="S16">
        <f t="shared" si="4"/>
        <v>-34.340899999999998</v>
      </c>
      <c r="T16">
        <f t="shared" si="5"/>
        <v>-71.16579999999999</v>
      </c>
      <c r="AG16" t="s">
        <v>102</v>
      </c>
      <c r="AH16">
        <f>F15-I15</f>
        <v>-140.9854</v>
      </c>
      <c r="AI16">
        <f>P15-S15</f>
        <v>-59.813999999999993</v>
      </c>
      <c r="AJ16">
        <f>F16-I16</f>
        <v>129.2073</v>
      </c>
      <c r="AK16">
        <f>P16-S16</f>
        <v>58.457899999999995</v>
      </c>
      <c r="AL16">
        <f>Y18-AB18</f>
        <v>-688.64070000000004</v>
      </c>
      <c r="AN16">
        <f>'no rot inv pil'!AH16</f>
        <v>-130.61599999999999</v>
      </c>
      <c r="AO16">
        <f>'no rot inv pil'!AI16</f>
        <v>-22.757999999999999</v>
      </c>
      <c r="AP16">
        <f>'no rot inv pil'!AJ16</f>
        <v>119.16</v>
      </c>
      <c r="AQ16">
        <f>'no rot inv pil'!AK16</f>
        <v>22.369</v>
      </c>
      <c r="AR16">
        <f>'no rot inv pil'!AL16</f>
        <v>-589.14499999999998</v>
      </c>
      <c r="AT16">
        <f t="shared" si="6"/>
        <v>-115.65483437500001</v>
      </c>
      <c r="AU16">
        <f t="shared" si="6"/>
        <v>-48.726009374999997</v>
      </c>
      <c r="AV16">
        <f t="shared" si="7"/>
        <v>103.87673437500001</v>
      </c>
      <c r="AW16">
        <f t="shared" si="7"/>
        <v>47.369909374999999</v>
      </c>
    </row>
    <row r="17" spans="1:49" x14ac:dyDescent="0.25">
      <c r="A17">
        <v>1</v>
      </c>
      <c r="D17" t="str">
        <f>pil!E472</f>
        <v>V</v>
      </c>
      <c r="E17">
        <f>'TABELLA PIL'!E16</f>
        <v>-5.125</v>
      </c>
      <c r="F17">
        <f>'TABELLA PIL'!F16</f>
        <v>-3.55</v>
      </c>
      <c r="G17">
        <f>(ABS('TABELLA PIL'!G16)+ABS('TABELLA PIL'!I16))*SIGN('TABELLA PIL'!G16)</f>
        <v>79.040999999999997</v>
      </c>
      <c r="H17">
        <f>(ABS('TABELLA PIL'!H16)+ABS('TABELLA PIL'!J16))*SIGN('TABELLA PIL'!H16)</f>
        <v>4.8650000000000002</v>
      </c>
      <c r="I17">
        <f t="shared" si="2"/>
        <v>80.500500000000002</v>
      </c>
      <c r="J17" s="11">
        <f t="shared" si="3"/>
        <v>28.577300000000001</v>
      </c>
      <c r="K17">
        <v>1</v>
      </c>
      <c r="N17" t="s">
        <v>11</v>
      </c>
      <c r="O17">
        <f>'TABELLA PIL'!P16</f>
        <v>-23.824999999999999</v>
      </c>
      <c r="P17">
        <f>'TABELLA PIL'!Q16</f>
        <v>-15.167</v>
      </c>
      <c r="Q17">
        <f>(ABS('TABELLA PIL'!R16)+ABS('TABELLA PIL'!T16))*SIGN('TABELLA PIL'!R16)</f>
        <v>9.0289999999999999</v>
      </c>
      <c r="R17">
        <f>(ABS('TABELLA PIL'!S16)+ABS('TABELLA PIL'!U16))*SIGN('TABELLA PIL'!S16)</f>
        <v>42.540000000000006</v>
      </c>
      <c r="S17">
        <f t="shared" si="4"/>
        <v>21.791000000000004</v>
      </c>
      <c r="T17">
        <f t="shared" si="5"/>
        <v>45.248700000000007</v>
      </c>
      <c r="AG17" t="s">
        <v>103</v>
      </c>
      <c r="AH17">
        <f>F15+J15</f>
        <v>42.48619999999999</v>
      </c>
      <c r="AI17">
        <f>P15+T15</f>
        <v>49.22999999999999</v>
      </c>
      <c r="AJ17">
        <f>F16+J16</f>
        <v>-37.980499999999999</v>
      </c>
      <c r="AK17">
        <f>P16+T16</f>
        <v>-47.048799999999986</v>
      </c>
      <c r="AL17">
        <f>Y18+AC18</f>
        <v>-80.815299999999979</v>
      </c>
      <c r="AN17">
        <f>'no rot inv pil'!AH17</f>
        <v>-4.819</v>
      </c>
      <c r="AO17">
        <f>'no rot inv pil'!AI17</f>
        <v>34.269999999999996</v>
      </c>
      <c r="AP17">
        <f>'no rot inv pil'!AJ17</f>
        <v>4.6639999999999997</v>
      </c>
      <c r="AQ17">
        <f>'no rot inv pil'!AK17</f>
        <v>-32.603000000000002</v>
      </c>
      <c r="AR17">
        <f>'no rot inv pil'!AL17</f>
        <v>-209.08699999999999</v>
      </c>
      <c r="AT17">
        <f t="shared" si="6"/>
        <v>34.942446874999995</v>
      </c>
      <c r="AU17">
        <f t="shared" si="6"/>
        <v>40.203862499999993</v>
      </c>
      <c r="AV17">
        <f t="shared" si="7"/>
        <v>-30.436746875000001</v>
      </c>
      <c r="AW17">
        <f t="shared" si="7"/>
        <v>-38.022662499999988</v>
      </c>
    </row>
    <row r="18" spans="1:49" x14ac:dyDescent="0.25">
      <c r="A18">
        <v>1</v>
      </c>
      <c r="D18" t="str">
        <f>pil!E473</f>
        <v>N</v>
      </c>
      <c r="E18">
        <f>'TABELLA PIL'!E17</f>
        <v>-104.759</v>
      </c>
      <c r="F18">
        <f>'TABELLA PIL'!F17</f>
        <v>-73.759</v>
      </c>
      <c r="G18">
        <f>(ABS('TABELLA PIL'!G17)+ABS('TABELLA PIL'!I17))*SIGN('TABELLA PIL'!G17)</f>
        <v>290.71500000000003</v>
      </c>
      <c r="H18">
        <f>(ABS('TABELLA PIL'!H17)+ABS('TABELLA PIL'!J17))*SIGN('TABELLA PIL'!H17)</f>
        <v>17.724</v>
      </c>
      <c r="I18">
        <f t="shared" si="2"/>
        <v>296.03220000000005</v>
      </c>
      <c r="J18" s="11">
        <f t="shared" si="3"/>
        <v>104.9385</v>
      </c>
      <c r="K18">
        <v>1</v>
      </c>
      <c r="N18" t="s">
        <v>12</v>
      </c>
      <c r="O18">
        <f>'TABELLA PIL'!P17</f>
        <v>-397.846</v>
      </c>
      <c r="P18">
        <f>'TABELLA PIL'!Q17</f>
        <v>-250.762</v>
      </c>
      <c r="Q18">
        <f>(ABS('TABELLA PIL'!R17)+ABS('TABELLA PIL'!T17))*SIGN('TABELLA PIL'!R17)</f>
        <v>29.073999999999998</v>
      </c>
      <c r="R18">
        <f>(ABS('TABELLA PIL'!S17)+ABS('TABELLA PIL'!U17))*SIGN('TABELLA PIL'!S17)</f>
        <v>130.04499999999999</v>
      </c>
      <c r="S18">
        <f t="shared" si="4"/>
        <v>68.087499999999991</v>
      </c>
      <c r="T18">
        <f t="shared" si="5"/>
        <v>138.76719999999997</v>
      </c>
      <c r="W18" t="str">
        <f>'TABELLA PIL'!Y17</f>
        <v>N</v>
      </c>
      <c r="X18">
        <f>'TABELLA PIL'!Z17</f>
        <v>-502.60500000000002</v>
      </c>
      <c r="Y18">
        <f>'TABELLA PIL'!AA17</f>
        <v>-324.52100000000002</v>
      </c>
      <c r="Z18">
        <f>(ABS('TABELLA PIL'!AB17)+ABS('TABELLA PIL'!AD17))*SIGN('TABELLA PIL'!AB17)</f>
        <v>319.78900000000004</v>
      </c>
      <c r="AA18">
        <f>(ABS('TABELLA PIL'!AC17)+ABS('TABELLA PIL'!AE17))*SIGN('TABELLA PIL'!AC17)</f>
        <v>147.76900000000001</v>
      </c>
      <c r="AB18">
        <f>(ABS(Z18)+0.3*ABS(AA18))*SIGN(Z18)</f>
        <v>364.11970000000002</v>
      </c>
      <c r="AC18">
        <f>(ABS(AA18)+0.3*ABS(Z18))*SIGN(AA18)</f>
        <v>243.70570000000004</v>
      </c>
      <c r="AG18" t="s">
        <v>104</v>
      </c>
      <c r="AH18">
        <f>F15-J15</f>
        <v>-53.656199999999991</v>
      </c>
      <c r="AI18">
        <f>P15-T15</f>
        <v>-98.061999999999983</v>
      </c>
      <c r="AJ18">
        <f>F16-J16</f>
        <v>49.530499999999996</v>
      </c>
      <c r="AK18">
        <f>P16-T16</f>
        <v>95.282799999999995</v>
      </c>
      <c r="AL18">
        <f>Y18-AC18</f>
        <v>-568.22670000000005</v>
      </c>
      <c r="AN18">
        <f>'no rot inv pil'!AH18</f>
        <v>-4.819</v>
      </c>
      <c r="AO18">
        <f>'no rot inv pil'!AI18</f>
        <v>-79.786000000000001</v>
      </c>
      <c r="AP18">
        <f>'no rot inv pil'!AJ18</f>
        <v>4.6639999999999997</v>
      </c>
      <c r="AQ18">
        <f>'no rot inv pil'!AK18</f>
        <v>77.341000000000008</v>
      </c>
      <c r="AR18">
        <f>'no rot inv pil'!AL18</f>
        <v>-420.75900000000001</v>
      </c>
      <c r="AT18">
        <f t="shared" si="6"/>
        <v>-43.982446874999994</v>
      </c>
      <c r="AU18">
        <f t="shared" si="6"/>
        <v>-79.935924999999983</v>
      </c>
      <c r="AV18">
        <f t="shared" si="7"/>
        <v>39.856746874999999</v>
      </c>
      <c r="AW18">
        <f t="shared" si="7"/>
        <v>77.156724999999994</v>
      </c>
    </row>
    <row r="19" spans="1:49" x14ac:dyDescent="0.25">
      <c r="A19">
        <v>1</v>
      </c>
      <c r="C19">
        <f>pil!D474</f>
        <v>2</v>
      </c>
      <c r="D19" t="str">
        <f>pil!E474</f>
        <v>Msup</v>
      </c>
      <c r="E19">
        <f>'TABELLA PIL'!E18</f>
        <v>-8.1329999999999991</v>
      </c>
      <c r="F19">
        <f>'TABELLA PIL'!F18</f>
        <v>-5.7380000000000004</v>
      </c>
      <c r="G19">
        <f>(ABS('TABELLA PIL'!G18)+ABS('TABELLA PIL'!I18))*SIGN('TABELLA PIL'!G18)</f>
        <v>144.47</v>
      </c>
      <c r="H19">
        <f>(ABS('TABELLA PIL'!H18)+ABS('TABELLA PIL'!J18))*SIGN('TABELLA PIL'!H18)</f>
        <v>8.952</v>
      </c>
      <c r="I19">
        <f t="shared" si="2"/>
        <v>147.15559999999999</v>
      </c>
      <c r="J19" s="11">
        <f t="shared" si="3"/>
        <v>52.292999999999999</v>
      </c>
      <c r="K19">
        <v>1</v>
      </c>
      <c r="M19">
        <f>pil!D667</f>
        <v>2</v>
      </c>
      <c r="N19" t="s">
        <v>9</v>
      </c>
      <c r="O19">
        <f>'TABELLA PIL'!P18</f>
        <v>-37.872999999999998</v>
      </c>
      <c r="P19">
        <f>'TABELLA PIL'!Q18</f>
        <v>-24.102</v>
      </c>
      <c r="Q19">
        <f>(ABS('TABELLA PIL'!R18)+ABS('TABELLA PIL'!T18))*SIGN('TABELLA PIL'!R18)</f>
        <v>15.524000000000001</v>
      </c>
      <c r="R19">
        <f>(ABS('TABELLA PIL'!S18)+ABS('TABELLA PIL'!U18))*SIGN('TABELLA PIL'!S18)</f>
        <v>76.668999999999997</v>
      </c>
      <c r="S19">
        <f t="shared" si="4"/>
        <v>38.524699999999996</v>
      </c>
      <c r="T19">
        <f t="shared" si="5"/>
        <v>81.3262</v>
      </c>
      <c r="V19">
        <v>2</v>
      </c>
      <c r="AF19">
        <v>2</v>
      </c>
      <c r="AG19" t="s">
        <v>101</v>
      </c>
      <c r="AH19">
        <f>F19+I19</f>
        <v>141.41759999999999</v>
      </c>
      <c r="AI19">
        <f>P19+S19</f>
        <v>14.422699999999995</v>
      </c>
      <c r="AJ19">
        <f>F20+I20</f>
        <v>-153.43130000000002</v>
      </c>
      <c r="AK19">
        <f>P20+S20</f>
        <v>-14.228299999999997</v>
      </c>
      <c r="AL19">
        <f>Y22+AB22</f>
        <v>129.80419999999998</v>
      </c>
      <c r="AN19">
        <f>'no rot inv pil'!AH19</f>
        <v>131.81900000000002</v>
      </c>
      <c r="AO19">
        <f>'no rot inv pil'!AI19</f>
        <v>-22.75</v>
      </c>
      <c r="AP19">
        <f>'no rot inv pil'!AJ19</f>
        <v>-143.40700000000001</v>
      </c>
      <c r="AQ19">
        <f>'no rot inv pil'!AK19</f>
        <v>23.867000000000001</v>
      </c>
      <c r="AR19">
        <f>'no rot inv pil'!AL19</f>
        <v>12.36099999999999</v>
      </c>
      <c r="AT19">
        <f t="shared" ref="AT19:AU22" si="8">AH19-(AH19-AJ19)/3.6*0.3</f>
        <v>116.84685833333333</v>
      </c>
      <c r="AU19">
        <f t="shared" si="8"/>
        <v>12.035116666666664</v>
      </c>
      <c r="AV19">
        <f t="shared" ref="AV19:AW22" si="9">AJ19</f>
        <v>-153.43130000000002</v>
      </c>
      <c r="AW19">
        <f t="shared" si="9"/>
        <v>-14.228299999999997</v>
      </c>
    </row>
    <row r="20" spans="1:49" x14ac:dyDescent="0.25">
      <c r="A20">
        <v>1</v>
      </c>
      <c r="D20" t="str">
        <f>pil!E475</f>
        <v>Minf</v>
      </c>
      <c r="E20">
        <f>'TABELLA PIL'!E19</f>
        <v>9.76</v>
      </c>
      <c r="F20">
        <f>'TABELLA PIL'!F19</f>
        <v>6.79</v>
      </c>
      <c r="G20">
        <f>(ABS('TABELLA PIL'!G19)+ABS('TABELLA PIL'!I19))*SIGN('TABELLA PIL'!G19)</f>
        <v>-157.48500000000001</v>
      </c>
      <c r="H20">
        <f>(ABS('TABELLA PIL'!H19)+ABS('TABELLA PIL'!J19))*SIGN('TABELLA PIL'!H19)</f>
        <v>-9.1210000000000004</v>
      </c>
      <c r="I20">
        <f t="shared" si="2"/>
        <v>-160.22130000000001</v>
      </c>
      <c r="J20" s="11">
        <f t="shared" si="3"/>
        <v>-56.366500000000002</v>
      </c>
      <c r="K20">
        <v>1</v>
      </c>
      <c r="N20" t="s">
        <v>10</v>
      </c>
      <c r="O20">
        <f>'TABELLA PIL'!P19</f>
        <v>39.902000000000001</v>
      </c>
      <c r="P20">
        <f>'TABELLA PIL'!Q19</f>
        <v>25.384</v>
      </c>
      <c r="Q20">
        <f>(ABS('TABELLA PIL'!R19)+ABS('TABELLA PIL'!T19))*SIGN('TABELLA PIL'!R19)</f>
        <v>-16.097999999999999</v>
      </c>
      <c r="R20">
        <f>(ABS('TABELLA PIL'!S19)+ABS('TABELLA PIL'!U19))*SIGN('TABELLA PIL'!S19)</f>
        <v>-78.381</v>
      </c>
      <c r="S20">
        <f t="shared" si="4"/>
        <v>-39.612299999999998</v>
      </c>
      <c r="T20">
        <f t="shared" si="5"/>
        <v>-83.210399999999993</v>
      </c>
      <c r="AG20" t="s">
        <v>102</v>
      </c>
      <c r="AH20">
        <f>F19-I19</f>
        <v>-152.89359999999999</v>
      </c>
      <c r="AI20">
        <f>P19-S19</f>
        <v>-62.6267</v>
      </c>
      <c r="AJ20">
        <f>F20-I20</f>
        <v>167.01130000000001</v>
      </c>
      <c r="AK20">
        <f>P20-S20</f>
        <v>64.996299999999991</v>
      </c>
      <c r="AL20">
        <f>Y22-AB22</f>
        <v>-953.6561999999999</v>
      </c>
      <c r="AN20">
        <f>'no rot inv pil'!AH20</f>
        <v>-141.94499999999999</v>
      </c>
      <c r="AO20">
        <f>'no rot inv pil'!AI20</f>
        <v>-22.75</v>
      </c>
      <c r="AP20">
        <f>'no rot inv pil'!AJ20</f>
        <v>154.52700000000002</v>
      </c>
      <c r="AQ20">
        <f>'no rot inv pil'!AK20</f>
        <v>23.867000000000001</v>
      </c>
      <c r="AR20">
        <f>'no rot inv pil'!AL20</f>
        <v>-812.471</v>
      </c>
      <c r="AT20">
        <f t="shared" si="8"/>
        <v>-126.23485833333332</v>
      </c>
      <c r="AU20">
        <f t="shared" si="8"/>
        <v>-51.99145</v>
      </c>
      <c r="AV20">
        <f t="shared" si="9"/>
        <v>167.01130000000001</v>
      </c>
      <c r="AW20">
        <f t="shared" si="9"/>
        <v>64.996299999999991</v>
      </c>
    </row>
    <row r="21" spans="1:49" x14ac:dyDescent="0.25">
      <c r="A21">
        <v>1</v>
      </c>
      <c r="D21" t="str">
        <f>pil!E476</f>
        <v>V</v>
      </c>
      <c r="E21">
        <f>'TABELLA PIL'!E20</f>
        <v>-5.5910000000000002</v>
      </c>
      <c r="F21">
        <f>'TABELLA PIL'!F20</f>
        <v>-3.915</v>
      </c>
      <c r="G21">
        <f>(ABS('TABELLA PIL'!G20)+ABS('TABELLA PIL'!I20))*SIGN('TABELLA PIL'!G20)</f>
        <v>94.093000000000004</v>
      </c>
      <c r="H21">
        <f>(ABS('TABELLA PIL'!H20)+ABS('TABELLA PIL'!J20))*SIGN('TABELLA PIL'!H20)</f>
        <v>5.6459999999999999</v>
      </c>
      <c r="I21">
        <f t="shared" si="2"/>
        <v>95.786799999999999</v>
      </c>
      <c r="J21" s="11">
        <f t="shared" si="3"/>
        <v>33.873899999999999</v>
      </c>
      <c r="K21">
        <v>1</v>
      </c>
      <c r="N21" t="s">
        <v>11</v>
      </c>
      <c r="O21">
        <f>'TABELLA PIL'!P20</f>
        <v>-24.305</v>
      </c>
      <c r="P21">
        <f>'TABELLA PIL'!Q20</f>
        <v>-15.464</v>
      </c>
      <c r="Q21">
        <f>(ABS('TABELLA PIL'!R20)+ABS('TABELLA PIL'!T20))*SIGN('TABELLA PIL'!R20)</f>
        <v>9.8810000000000002</v>
      </c>
      <c r="R21">
        <f>(ABS('TABELLA PIL'!S20)+ABS('TABELLA PIL'!U20))*SIGN('TABELLA PIL'!S20)</f>
        <v>48.45</v>
      </c>
      <c r="S21">
        <f t="shared" si="4"/>
        <v>24.416</v>
      </c>
      <c r="T21">
        <f t="shared" si="5"/>
        <v>51.414300000000004</v>
      </c>
      <c r="AG21" t="s">
        <v>103</v>
      </c>
      <c r="AH21">
        <f>F19+J19</f>
        <v>46.555</v>
      </c>
      <c r="AI21">
        <f>P19+T19</f>
        <v>57.224199999999996</v>
      </c>
      <c r="AJ21">
        <f>F20+J20</f>
        <v>-49.576500000000003</v>
      </c>
      <c r="AK21">
        <f>P20+T20</f>
        <v>-57.826399999999992</v>
      </c>
      <c r="AL21">
        <f>Y22+AC22</f>
        <v>-55.345799999999997</v>
      </c>
      <c r="AN21">
        <f>'no rot inv pil'!AH21</f>
        <v>-5.0629999999999997</v>
      </c>
      <c r="AO21">
        <f>'no rot inv pil'!AI21</f>
        <v>40.734999999999999</v>
      </c>
      <c r="AP21">
        <f>'no rot inv pil'!AJ21</f>
        <v>5.56</v>
      </c>
      <c r="AQ21">
        <f>'no rot inv pil'!AK21</f>
        <v>-40.97</v>
      </c>
      <c r="AR21">
        <f>'no rot inv pil'!AL21</f>
        <v>-248.125</v>
      </c>
      <c r="AT21">
        <f t="shared" si="8"/>
        <v>38.544041666666665</v>
      </c>
      <c r="AU21">
        <f t="shared" si="8"/>
        <v>47.636649999999996</v>
      </c>
      <c r="AV21">
        <f t="shared" si="9"/>
        <v>-49.576500000000003</v>
      </c>
      <c r="AW21">
        <f t="shared" si="9"/>
        <v>-57.826399999999992</v>
      </c>
    </row>
    <row r="22" spans="1:49" x14ac:dyDescent="0.25">
      <c r="A22">
        <v>1</v>
      </c>
      <c r="D22" t="str">
        <f>pil!E477</f>
        <v>N</v>
      </c>
      <c r="E22">
        <f>'TABELLA PIL'!E21</f>
        <v>-134.071</v>
      </c>
      <c r="F22">
        <f>'TABELLA PIL'!F21</f>
        <v>-94.478999999999999</v>
      </c>
      <c r="G22">
        <f>(ABS('TABELLA PIL'!G21)+ABS('TABELLA PIL'!I21))*SIGN('TABELLA PIL'!G21)</f>
        <v>436.97800000000001</v>
      </c>
      <c r="H22">
        <f>(ABS('TABELLA PIL'!H21)+ABS('TABELLA PIL'!J21))*SIGN('TABELLA PIL'!H21)</f>
        <v>27.148000000000003</v>
      </c>
      <c r="I22">
        <f t="shared" si="2"/>
        <v>445.12240000000003</v>
      </c>
      <c r="J22" s="11">
        <f t="shared" si="3"/>
        <v>158.2414</v>
      </c>
      <c r="K22">
        <v>1</v>
      </c>
      <c r="N22" t="s">
        <v>12</v>
      </c>
      <c r="O22">
        <f>'TABELLA PIL'!P21</f>
        <v>-502.42599999999999</v>
      </c>
      <c r="P22">
        <f>'TABELLA PIL'!Q21</f>
        <v>-317.447</v>
      </c>
      <c r="Q22">
        <f>(ABS('TABELLA PIL'!R21)+ABS('TABELLA PIL'!T21))*SIGN('TABELLA PIL'!R21)</f>
        <v>40.775999999999996</v>
      </c>
      <c r="R22">
        <f>(ABS('TABELLA PIL'!S21)+ABS('TABELLA PIL'!U21))*SIGN('TABELLA PIL'!S21)</f>
        <v>186.10599999999999</v>
      </c>
      <c r="S22">
        <f t="shared" si="4"/>
        <v>96.607799999999997</v>
      </c>
      <c r="T22">
        <f t="shared" si="5"/>
        <v>198.33879999999999</v>
      </c>
      <c r="W22" t="str">
        <f>'TABELLA PIL'!Y21</f>
        <v>N</v>
      </c>
      <c r="X22">
        <f>'TABELLA PIL'!Z21</f>
        <v>-636.49699999999996</v>
      </c>
      <c r="Y22">
        <f>'TABELLA PIL'!AA21</f>
        <v>-411.92599999999999</v>
      </c>
      <c r="Z22">
        <f>(ABS('TABELLA PIL'!AB21)+ABS('TABELLA PIL'!AD21))*SIGN('TABELLA PIL'!AB21)</f>
        <v>477.75399999999996</v>
      </c>
      <c r="AA22">
        <f>(ABS('TABELLA PIL'!AC21)+ABS('TABELLA PIL'!AE21))*SIGN('TABELLA PIL'!AC21)</f>
        <v>213.25399999999999</v>
      </c>
      <c r="AB22">
        <f>(ABS(Z22)+0.3*ABS(AA22))*SIGN(Z22)</f>
        <v>541.73019999999997</v>
      </c>
      <c r="AC22">
        <f>(ABS(AA22)+0.3*ABS(Z22))*SIGN(AA22)</f>
        <v>356.58019999999999</v>
      </c>
      <c r="AG22" t="s">
        <v>104</v>
      </c>
      <c r="AH22">
        <f>F19-J19</f>
        <v>-58.030999999999999</v>
      </c>
      <c r="AI22">
        <f>P19-T19</f>
        <v>-105.4282</v>
      </c>
      <c r="AJ22">
        <f>F20-J20</f>
        <v>63.156500000000001</v>
      </c>
      <c r="AK22">
        <f>P20-T20</f>
        <v>108.59439999999999</v>
      </c>
      <c r="AL22">
        <f>Y22-AC22</f>
        <v>-768.50620000000004</v>
      </c>
      <c r="AN22">
        <f>'no rot inv pil'!AH22</f>
        <v>-5.0629999999999997</v>
      </c>
      <c r="AO22">
        <f>'no rot inv pil'!AI22</f>
        <v>-86.234999999999999</v>
      </c>
      <c r="AP22">
        <f>'no rot inv pil'!AJ22</f>
        <v>5.56</v>
      </c>
      <c r="AQ22">
        <f>'no rot inv pil'!AK22</f>
        <v>88.704000000000008</v>
      </c>
      <c r="AR22">
        <f>'no rot inv pil'!AL22</f>
        <v>-551.98500000000001</v>
      </c>
      <c r="AT22">
        <f t="shared" si="8"/>
        <v>-47.932041666666663</v>
      </c>
      <c r="AU22">
        <f t="shared" si="8"/>
        <v>-87.592983333333336</v>
      </c>
      <c r="AV22">
        <f t="shared" si="9"/>
        <v>63.156500000000001</v>
      </c>
      <c r="AW22">
        <f t="shared" si="9"/>
        <v>108.59439999999999</v>
      </c>
    </row>
    <row r="23" spans="1:49" x14ac:dyDescent="0.25">
      <c r="A23">
        <v>1</v>
      </c>
      <c r="C23">
        <f>pil!D478</f>
        <v>1</v>
      </c>
      <c r="D23" t="str">
        <f>pil!E478</f>
        <v>Msup</v>
      </c>
      <c r="E23">
        <f>'TABELLA PIL'!E22</f>
        <v>-5.4630000000000001</v>
      </c>
      <c r="F23">
        <f>'TABELLA PIL'!F22</f>
        <v>-3.9129999999999998</v>
      </c>
      <c r="G23">
        <f>(ABS('TABELLA PIL'!G22)+ABS('TABELLA PIL'!I22))*SIGN('TABELLA PIL'!G22)</f>
        <v>118.10799999999999</v>
      </c>
      <c r="H23">
        <f>(ABS('TABELLA PIL'!H22)+ABS('TABELLA PIL'!J22))*SIGN('TABELLA PIL'!H22)</f>
        <v>9.2210000000000001</v>
      </c>
      <c r="I23">
        <f t="shared" si="2"/>
        <v>120.87429999999999</v>
      </c>
      <c r="J23" s="11">
        <f t="shared" si="3"/>
        <v>44.653399999999991</v>
      </c>
      <c r="K23">
        <v>1</v>
      </c>
      <c r="M23">
        <f>pil!D671</f>
        <v>1</v>
      </c>
      <c r="N23" t="s">
        <v>9</v>
      </c>
      <c r="O23">
        <f>'TABELLA PIL'!P22</f>
        <v>-23.045000000000002</v>
      </c>
      <c r="P23">
        <f>'TABELLA PIL'!Q22</f>
        <v>-14.673999999999999</v>
      </c>
      <c r="Q23">
        <f>(ABS('TABELLA PIL'!R22)+ABS('TABELLA PIL'!T22))*SIGN('TABELLA PIL'!R22)</f>
        <v>11.202999999999999</v>
      </c>
      <c r="R23">
        <f>(ABS('TABELLA PIL'!S22)+ABS('TABELLA PIL'!U22))*SIGN('TABELLA PIL'!S22)</f>
        <v>61.774000000000001</v>
      </c>
      <c r="S23">
        <f t="shared" si="4"/>
        <v>29.735199999999999</v>
      </c>
      <c r="T23">
        <f t="shared" si="5"/>
        <v>65.134900000000002</v>
      </c>
      <c r="V23">
        <v>1</v>
      </c>
      <c r="AF23">
        <v>1</v>
      </c>
      <c r="AG23" t="s">
        <v>101</v>
      </c>
      <c r="AH23">
        <f>F23+I23</f>
        <v>116.96129999999999</v>
      </c>
      <c r="AI23">
        <f>P23+S23</f>
        <v>15.061199999999999</v>
      </c>
      <c r="AJ23">
        <f>F24+I24</f>
        <v>-282.50290000000001</v>
      </c>
      <c r="AK23">
        <f>P24+S24</f>
        <v>-29.677699999999998</v>
      </c>
      <c r="AL23">
        <f>Y26+AB26</f>
        <v>228.85350000000005</v>
      </c>
      <c r="AN23">
        <f>'no rot inv pil'!AH23</f>
        <v>108.15599999999999</v>
      </c>
      <c r="AO23">
        <f>'no rot inv pil'!AI23</f>
        <v>-14.212</v>
      </c>
      <c r="AP23">
        <f>'no rot inv pil'!AJ23</f>
        <v>-262.70000000000005</v>
      </c>
      <c r="AQ23">
        <f>'no rot inv pil'!AK23</f>
        <v>7.2380000000000004</v>
      </c>
      <c r="AR23">
        <f>'no rot inv pil'!AL23</f>
        <v>73.873000000000047</v>
      </c>
      <c r="AT23">
        <f t="shared" ref="AT23:AU26" si="10">AH23-(AH23-AJ23)/3.6*0.3</f>
        <v>83.67261666666667</v>
      </c>
      <c r="AU23">
        <f t="shared" si="10"/>
        <v>11.332958333333334</v>
      </c>
      <c r="AV23">
        <f t="shared" ref="AV23:AW26" si="11">AJ23</f>
        <v>-282.50290000000001</v>
      </c>
      <c r="AW23">
        <f t="shared" si="11"/>
        <v>-29.677699999999998</v>
      </c>
    </row>
    <row r="24" spans="1:49" x14ac:dyDescent="0.25">
      <c r="A24">
        <v>1</v>
      </c>
      <c r="D24" t="str">
        <f>pil!E479</f>
        <v>Minf</v>
      </c>
      <c r="E24">
        <f>'TABELLA PIL'!E23</f>
        <v>3.3079999999999998</v>
      </c>
      <c r="F24">
        <f>'TABELLA PIL'!F23</f>
        <v>2.2719999999999998</v>
      </c>
      <c r="G24">
        <f>(ABS('TABELLA PIL'!G23)+ABS('TABELLA PIL'!I23))*SIGN('TABELLA PIL'!G23)</f>
        <v>-278.77100000000002</v>
      </c>
      <c r="H24">
        <f>(ABS('TABELLA PIL'!H23)+ABS('TABELLA PIL'!J23))*SIGN('TABELLA PIL'!H23)</f>
        <v>-20.012999999999998</v>
      </c>
      <c r="I24">
        <f t="shared" si="2"/>
        <v>-284.7749</v>
      </c>
      <c r="J24" s="11">
        <f t="shared" si="3"/>
        <v>-103.64429999999999</v>
      </c>
      <c r="K24">
        <v>1</v>
      </c>
      <c r="N24" t="s">
        <v>10</v>
      </c>
      <c r="O24">
        <f>'TABELLA PIL'!P23</f>
        <v>12.507999999999999</v>
      </c>
      <c r="P24">
        <f>'TABELLA PIL'!Q23</f>
        <v>7.9340000000000002</v>
      </c>
      <c r="Q24">
        <f>(ABS('TABELLA PIL'!R23)+ABS('TABELLA PIL'!T23))*SIGN('TABELLA PIL'!R23)</f>
        <v>-14.311</v>
      </c>
      <c r="R24">
        <f>(ABS('TABELLA PIL'!S23)+ABS('TABELLA PIL'!U23))*SIGN('TABELLA PIL'!S23)</f>
        <v>-77.668999999999997</v>
      </c>
      <c r="S24">
        <f t="shared" si="4"/>
        <v>-37.611699999999999</v>
      </c>
      <c r="T24">
        <f t="shared" si="5"/>
        <v>-81.962299999999999</v>
      </c>
      <c r="AG24" t="s">
        <v>102</v>
      </c>
      <c r="AH24">
        <f>F23-I23</f>
        <v>-124.78729999999999</v>
      </c>
      <c r="AI24">
        <f>P23-S23</f>
        <v>-44.409199999999998</v>
      </c>
      <c r="AJ24">
        <f>F24-I24</f>
        <v>287.04689999999999</v>
      </c>
      <c r="AK24">
        <f>P24-S24</f>
        <v>45.545699999999997</v>
      </c>
      <c r="AL24">
        <f>Y26-AB26</f>
        <v>-1221.9535000000001</v>
      </c>
      <c r="AN24">
        <f>'no rot inv pil'!AH24</f>
        <v>-115.956</v>
      </c>
      <c r="AO24">
        <f>'no rot inv pil'!AI24</f>
        <v>-14.212</v>
      </c>
      <c r="AP24">
        <f>'no rot inv pil'!AJ24</f>
        <v>265.428</v>
      </c>
      <c r="AQ24">
        <f>'no rot inv pil'!AK24</f>
        <v>7.2380000000000004</v>
      </c>
      <c r="AR24">
        <f>'no rot inv pil'!AL24</f>
        <v>-1040.191</v>
      </c>
      <c r="AT24">
        <f t="shared" si="10"/>
        <v>-90.46778333333333</v>
      </c>
      <c r="AU24">
        <f t="shared" si="10"/>
        <v>-36.912958333333336</v>
      </c>
      <c r="AV24">
        <f t="shared" si="11"/>
        <v>287.04689999999999</v>
      </c>
      <c r="AW24">
        <f t="shared" si="11"/>
        <v>45.545699999999997</v>
      </c>
    </row>
    <row r="25" spans="1:49" x14ac:dyDescent="0.25">
      <c r="A25">
        <v>1</v>
      </c>
      <c r="D25" t="str">
        <f>pil!E480</f>
        <v>V</v>
      </c>
      <c r="E25">
        <f>'TABELLA PIL'!E24</f>
        <v>-2.37</v>
      </c>
      <c r="F25">
        <f>'TABELLA PIL'!F24</f>
        <v>-1.6719999999999999</v>
      </c>
      <c r="G25">
        <f>(ABS('TABELLA PIL'!G24)+ABS('TABELLA PIL'!I24))*SIGN('TABELLA PIL'!G24)</f>
        <v>107.122</v>
      </c>
      <c r="H25">
        <f>(ABS('TABELLA PIL'!H24)+ABS('TABELLA PIL'!J24))*SIGN('TABELLA PIL'!H24)</f>
        <v>7.899</v>
      </c>
      <c r="I25">
        <f t="shared" si="2"/>
        <v>109.49169999999999</v>
      </c>
      <c r="J25" s="11">
        <f t="shared" si="3"/>
        <v>40.035600000000002</v>
      </c>
      <c r="K25">
        <v>1</v>
      </c>
      <c r="N25" t="s">
        <v>11</v>
      </c>
      <c r="O25">
        <f>'TABELLA PIL'!P24</f>
        <v>-9.609</v>
      </c>
      <c r="P25">
        <f>'TABELLA PIL'!Q24</f>
        <v>-6.11</v>
      </c>
      <c r="Q25">
        <f>(ABS('TABELLA PIL'!R24)+ABS('TABELLA PIL'!T24))*SIGN('TABELLA PIL'!R24)</f>
        <v>6.8960000000000008</v>
      </c>
      <c r="R25">
        <f>(ABS('TABELLA PIL'!S24)+ABS('TABELLA PIL'!U24))*SIGN('TABELLA PIL'!S24)</f>
        <v>37.686</v>
      </c>
      <c r="S25">
        <f t="shared" si="4"/>
        <v>18.201799999999999</v>
      </c>
      <c r="T25">
        <f t="shared" si="5"/>
        <v>39.754800000000003</v>
      </c>
      <c r="AG25" t="s">
        <v>103</v>
      </c>
      <c r="AH25">
        <f>F23+J23</f>
        <v>40.740399999999994</v>
      </c>
      <c r="AI25">
        <f>P23+T23</f>
        <v>50.460900000000002</v>
      </c>
      <c r="AJ25">
        <f>F24+J24</f>
        <v>-101.37229999999998</v>
      </c>
      <c r="AK25">
        <f>P24+T24</f>
        <v>-74.028300000000002</v>
      </c>
      <c r="AL25">
        <f>Y26+AC26</f>
        <v>-24.442900000000009</v>
      </c>
      <c r="AN25">
        <f>'no rot inv pil'!AH25</f>
        <v>-3.9</v>
      </c>
      <c r="AO25">
        <f>'no rot inv pil'!AI25</f>
        <v>37.016999999999996</v>
      </c>
      <c r="AP25">
        <f>'no rot inv pil'!AJ25</f>
        <v>1.3640000000000001</v>
      </c>
      <c r="AQ25">
        <f>'no rot inv pil'!AK25</f>
        <v>-57.141999999999996</v>
      </c>
      <c r="AR25">
        <f>'no rot inv pil'!AL25</f>
        <v>-285.16300000000001</v>
      </c>
      <c r="AT25">
        <f t="shared" si="10"/>
        <v>28.897675</v>
      </c>
      <c r="AU25">
        <f t="shared" si="10"/>
        <v>40.086800000000004</v>
      </c>
      <c r="AV25">
        <f t="shared" si="11"/>
        <v>-101.37229999999998</v>
      </c>
      <c r="AW25">
        <f t="shared" si="11"/>
        <v>-74.028300000000002</v>
      </c>
    </row>
    <row r="26" spans="1:49" x14ac:dyDescent="0.25">
      <c r="A26">
        <v>1</v>
      </c>
      <c r="D26" t="str">
        <f>pil!E481</f>
        <v>N</v>
      </c>
      <c r="E26">
        <f>'TABELLA PIL'!E25</f>
        <v>-162.94999999999999</v>
      </c>
      <c r="F26">
        <f>'TABELLA PIL'!F25</f>
        <v>-114.958</v>
      </c>
      <c r="G26">
        <f>(ABS('TABELLA PIL'!G25)+ABS('TABELLA PIL'!I25))*SIGN('TABELLA PIL'!G25)</f>
        <v>589.84799999999996</v>
      </c>
      <c r="H26">
        <f>(ABS('TABELLA PIL'!H25)+ABS('TABELLA PIL'!J25))*SIGN('TABELLA PIL'!H25)</f>
        <v>37.721000000000004</v>
      </c>
      <c r="I26">
        <f t="shared" si="2"/>
        <v>601.16429999999991</v>
      </c>
      <c r="J26" s="11">
        <f t="shared" si="3"/>
        <v>214.6754</v>
      </c>
      <c r="K26">
        <v>1</v>
      </c>
      <c r="N26" t="s">
        <v>12</v>
      </c>
      <c r="O26">
        <f>'TABELLA PIL'!P25</f>
        <v>-603.01900000000001</v>
      </c>
      <c r="P26">
        <f>'TABELLA PIL'!Q25</f>
        <v>-381.59199999999998</v>
      </c>
      <c r="Q26">
        <f>(ABS('TABELLA PIL'!R25)+ABS('TABELLA PIL'!T25))*SIGN('TABELLA PIL'!R25)</f>
        <v>51.659000000000006</v>
      </c>
      <c r="R26">
        <f>(ABS('TABELLA PIL'!S25)+ABS('TABELLA PIL'!U25))*SIGN('TABELLA PIL'!S25)</f>
        <v>241.934</v>
      </c>
      <c r="S26">
        <f t="shared" si="4"/>
        <v>124.2392</v>
      </c>
      <c r="T26">
        <f t="shared" si="5"/>
        <v>257.43169999999998</v>
      </c>
      <c r="W26" t="str">
        <f>'TABELLA PIL'!Y25</f>
        <v>N</v>
      </c>
      <c r="X26">
        <f>'TABELLA PIL'!Z25</f>
        <v>-765.96900000000005</v>
      </c>
      <c r="Y26">
        <f>'TABELLA PIL'!AA25</f>
        <v>-496.54999999999995</v>
      </c>
      <c r="Z26">
        <f>(ABS('TABELLA PIL'!AB25)+ABS('TABELLA PIL'!AD25))*SIGN('TABELLA PIL'!AB25)</f>
        <v>641.50700000000006</v>
      </c>
      <c r="AA26">
        <f>(ABS('TABELLA PIL'!AC25)+ABS('TABELLA PIL'!AE25))*SIGN('TABELLA PIL'!AC25)</f>
        <v>279.65499999999997</v>
      </c>
      <c r="AB26">
        <f>(ABS(Z26)+0.3*ABS(AA26))*SIGN(Z26)</f>
        <v>725.40350000000001</v>
      </c>
      <c r="AC26">
        <f>(ABS(AA26)+0.3*ABS(Z26))*SIGN(AA26)</f>
        <v>472.10709999999995</v>
      </c>
      <c r="AG26" t="s">
        <v>104</v>
      </c>
      <c r="AH26">
        <f>F23-J23</f>
        <v>-48.566399999999987</v>
      </c>
      <c r="AI26">
        <f>P23-T23</f>
        <v>-79.808899999999994</v>
      </c>
      <c r="AJ26">
        <f>F24-J24</f>
        <v>105.91629999999999</v>
      </c>
      <c r="AK26">
        <f>P24-T24</f>
        <v>89.896299999999997</v>
      </c>
      <c r="AL26">
        <f>Y26-AC26</f>
        <v>-968.6570999999999</v>
      </c>
      <c r="AN26">
        <f>'no rot inv pil'!AH26</f>
        <v>-3.9</v>
      </c>
      <c r="AO26">
        <f>'no rot inv pil'!AI26</f>
        <v>-65.441000000000003</v>
      </c>
      <c r="AP26">
        <f>'no rot inv pil'!AJ26</f>
        <v>1.3640000000000001</v>
      </c>
      <c r="AQ26">
        <f>'no rot inv pil'!AK26</f>
        <v>71.617999999999995</v>
      </c>
      <c r="AR26">
        <f>'no rot inv pil'!AL26</f>
        <v>-681.15499999999997</v>
      </c>
      <c r="AT26" s="90">
        <f t="shared" si="10"/>
        <v>-35.692841666666659</v>
      </c>
      <c r="AU26" s="90">
        <f t="shared" si="10"/>
        <v>-65.666799999999995</v>
      </c>
      <c r="AV26" s="90">
        <f t="shared" si="11"/>
        <v>105.91629999999999</v>
      </c>
      <c r="AW26" s="90">
        <f t="shared" si="11"/>
        <v>89.896299999999997</v>
      </c>
    </row>
    <row r="27" spans="1:49" x14ac:dyDescent="0.25">
      <c r="A27">
        <v>2</v>
      </c>
      <c r="C27">
        <f>pil!D170</f>
        <v>6</v>
      </c>
      <c r="D27" t="str">
        <f>pil!E170</f>
        <v>Msup</v>
      </c>
      <c r="E27">
        <f>'TABELLA PIL'!E26</f>
        <v>-9.3960000000000008</v>
      </c>
      <c r="F27">
        <f>'TABELLA PIL'!F26</f>
        <v>-5.7240000000000002</v>
      </c>
      <c r="G27">
        <f>(ABS('TABELLA PIL'!G26)+ABS('TABELLA PIL'!I26))*SIGN('TABELLA PIL'!G26)</f>
        <v>14.141999999999999</v>
      </c>
      <c r="H27">
        <f>(ABS('TABELLA PIL'!H26)+ABS('TABELLA PIL'!J26))*SIGN('TABELLA PIL'!H26)</f>
        <v>-0.14200000000000002</v>
      </c>
      <c r="I27">
        <f t="shared" si="2"/>
        <v>14.1846</v>
      </c>
      <c r="J27" s="11">
        <f t="shared" si="3"/>
        <v>-4.3845999999999998</v>
      </c>
      <c r="K27">
        <v>2</v>
      </c>
      <c r="M27">
        <f>pil!D675</f>
        <v>6</v>
      </c>
      <c r="N27" t="s">
        <v>9</v>
      </c>
      <c r="O27">
        <f>'TABELLA PIL'!P26</f>
        <v>45.098999999999997</v>
      </c>
      <c r="P27">
        <f>'TABELLA PIL'!Q26</f>
        <v>27.331</v>
      </c>
      <c r="Q27">
        <f>(ABS('TABELLA PIL'!R26)+ABS('TABELLA PIL'!T26))*SIGN('TABELLA PIL'!R26)</f>
        <v>19.012999999999998</v>
      </c>
      <c r="R27">
        <f>(ABS('TABELLA PIL'!S26)+ABS('TABELLA PIL'!U26))*SIGN('TABELLA PIL'!S26)</f>
        <v>78.218999999999994</v>
      </c>
      <c r="S27">
        <f t="shared" si="4"/>
        <v>42.478699999999996</v>
      </c>
      <c r="T27">
        <f t="shared" si="5"/>
        <v>83.922899999999998</v>
      </c>
      <c r="U27">
        <v>2</v>
      </c>
      <c r="V27">
        <v>6</v>
      </c>
      <c r="AE27">
        <v>2</v>
      </c>
      <c r="AF27">
        <v>6</v>
      </c>
      <c r="AG27" t="s">
        <v>101</v>
      </c>
      <c r="AH27">
        <f>F27+I27</f>
        <v>8.4605999999999995</v>
      </c>
      <c r="AI27">
        <f>P27+S27</f>
        <v>69.809699999999992</v>
      </c>
      <c r="AJ27">
        <f>F28+I28</f>
        <v>-2.781699999999999</v>
      </c>
      <c r="AK27">
        <f>P28+S28</f>
        <v>-42.744999999999997</v>
      </c>
      <c r="AL27">
        <f>Y30+AB30</f>
        <v>-76.066199999999995</v>
      </c>
      <c r="AN27">
        <f>'no rot inv pil'!AH27</f>
        <v>8.5190000000000001</v>
      </c>
      <c r="AO27">
        <f>'no rot inv pil'!AI27</f>
        <v>33.619999999999997</v>
      </c>
      <c r="AP27">
        <f>'no rot inv pil'!AJ27</f>
        <v>-2.7930000000000001</v>
      </c>
      <c r="AQ27">
        <f>'no rot inv pil'!AK27</f>
        <v>-26.625</v>
      </c>
      <c r="AR27">
        <f>'no rot inv pil'!AL27</f>
        <v>-78.003</v>
      </c>
      <c r="AT27">
        <f t="shared" ref="AT27:AU30" si="12">AH27-(AH27-AJ27)/3.2*0.25</f>
        <v>7.5822953124999994</v>
      </c>
      <c r="AU27">
        <f t="shared" si="12"/>
        <v>61.016364062499996</v>
      </c>
      <c r="AV27">
        <f t="shared" ref="AV27:AW30" si="13">AJ27-(AJ27-AH27)/3.2*0.25</f>
        <v>-1.9033953124999992</v>
      </c>
      <c r="AW27">
        <f t="shared" si="13"/>
        <v>-33.951664062500001</v>
      </c>
    </row>
    <row r="28" spans="1:49" x14ac:dyDescent="0.25">
      <c r="A28">
        <v>2</v>
      </c>
      <c r="D28" t="str">
        <f>pil!E171</f>
        <v>Minf</v>
      </c>
      <c r="E28">
        <f>'TABELLA PIL'!E27</f>
        <v>7.1050000000000004</v>
      </c>
      <c r="F28">
        <f>'TABELLA PIL'!F27</f>
        <v>4.3460000000000001</v>
      </c>
      <c r="G28">
        <f>(ABS('TABELLA PIL'!G27)+ABS('TABELLA PIL'!I27))*SIGN('TABELLA PIL'!G27)</f>
        <v>-7.1099999999999994</v>
      </c>
      <c r="H28">
        <f>(ABS('TABELLA PIL'!H27)+ABS('TABELLA PIL'!J27))*SIGN('TABELLA PIL'!H27)</f>
        <v>5.9000000000000004E-2</v>
      </c>
      <c r="I28">
        <f t="shared" si="2"/>
        <v>-7.127699999999999</v>
      </c>
      <c r="J28" s="11">
        <f t="shared" si="3"/>
        <v>2.1919999999999997</v>
      </c>
      <c r="K28">
        <v>2</v>
      </c>
      <c r="N28" t="s">
        <v>10</v>
      </c>
      <c r="O28">
        <f>'TABELLA PIL'!P27</f>
        <v>-34.195</v>
      </c>
      <c r="P28">
        <f>'TABELLA PIL'!Q27</f>
        <v>-21.344000000000001</v>
      </c>
      <c r="Q28">
        <f>(ABS('TABELLA PIL'!R27)+ABS('TABELLA PIL'!T27))*SIGN('TABELLA PIL'!R27)</f>
        <v>-10.021999999999998</v>
      </c>
      <c r="R28">
        <f>(ABS('TABELLA PIL'!S27)+ABS('TABELLA PIL'!U27))*SIGN('TABELLA PIL'!S27)</f>
        <v>-37.93</v>
      </c>
      <c r="S28">
        <f t="shared" si="4"/>
        <v>-21.400999999999996</v>
      </c>
      <c r="T28">
        <f t="shared" si="5"/>
        <v>-40.936599999999999</v>
      </c>
      <c r="AG28" t="s">
        <v>102</v>
      </c>
      <c r="AH28">
        <f>F27-I27</f>
        <v>-19.9086</v>
      </c>
      <c r="AI28">
        <f>P27-S27</f>
        <v>-15.147699999999997</v>
      </c>
      <c r="AJ28">
        <f>F28-I28</f>
        <v>11.473699999999999</v>
      </c>
      <c r="AK28">
        <f>P28-S28</f>
        <v>5.6999999999995055E-2</v>
      </c>
      <c r="AL28">
        <f>Y30-AB30</f>
        <v>-96.943799999999996</v>
      </c>
      <c r="AN28">
        <f>'no rot inv pil'!AH28</f>
        <v>-20.027000000000001</v>
      </c>
      <c r="AO28">
        <f>'no rot inv pil'!AI28</f>
        <v>33.619999999999997</v>
      </c>
      <c r="AP28">
        <f>'no rot inv pil'!AJ28</f>
        <v>11.542999999999999</v>
      </c>
      <c r="AQ28">
        <f>'no rot inv pil'!AK28</f>
        <v>-26.625</v>
      </c>
      <c r="AR28">
        <f>'no rot inv pil'!AL28</f>
        <v>-93.855000000000004</v>
      </c>
      <c r="AT28">
        <f t="shared" si="12"/>
        <v>-17.456857812500001</v>
      </c>
      <c r="AU28">
        <f t="shared" si="12"/>
        <v>-13.959832812499997</v>
      </c>
      <c r="AV28">
        <f t="shared" si="13"/>
        <v>9.0219578124999984</v>
      </c>
      <c r="AW28">
        <f t="shared" si="13"/>
        <v>-1.1308671875000043</v>
      </c>
    </row>
    <row r="29" spans="1:49" x14ac:dyDescent="0.25">
      <c r="A29">
        <v>2</v>
      </c>
      <c r="D29" t="str">
        <f>pil!E172</f>
        <v>V</v>
      </c>
      <c r="E29">
        <f>'TABELLA PIL'!E28</f>
        <v>-5.157</v>
      </c>
      <c r="F29">
        <f>'TABELLA PIL'!F28</f>
        <v>-3.1469999999999998</v>
      </c>
      <c r="G29">
        <f>(ABS('TABELLA PIL'!G28)+ABS('TABELLA PIL'!I28))*SIGN('TABELLA PIL'!G28)</f>
        <v>6.5739999999999998</v>
      </c>
      <c r="H29">
        <f>(ABS('TABELLA PIL'!H28)+ABS('TABELLA PIL'!J28))*SIGN('TABELLA PIL'!H28)</f>
        <v>-5.6999999999999995E-2</v>
      </c>
      <c r="I29">
        <f t="shared" si="2"/>
        <v>6.5911</v>
      </c>
      <c r="J29" s="11">
        <f t="shared" si="3"/>
        <v>-2.0291999999999999</v>
      </c>
      <c r="K29">
        <v>2</v>
      </c>
      <c r="N29" t="s">
        <v>11</v>
      </c>
      <c r="O29">
        <f>'TABELLA PIL'!P28</f>
        <v>24.779</v>
      </c>
      <c r="P29">
        <f>'TABELLA PIL'!Q28</f>
        <v>15.211</v>
      </c>
      <c r="Q29">
        <f>(ABS('TABELLA PIL'!R28)+ABS('TABELLA PIL'!T28))*SIGN('TABELLA PIL'!R28)</f>
        <v>9.0440000000000005</v>
      </c>
      <c r="R29">
        <f>(ABS('TABELLA PIL'!S28)+ABS('TABELLA PIL'!U28))*SIGN('TABELLA PIL'!S28)</f>
        <v>35.917999999999999</v>
      </c>
      <c r="S29">
        <f t="shared" si="4"/>
        <v>19.819400000000002</v>
      </c>
      <c r="T29">
        <f t="shared" si="5"/>
        <v>38.6312</v>
      </c>
      <c r="AG29" t="s">
        <v>103</v>
      </c>
      <c r="AH29">
        <f>F27+J27</f>
        <v>-10.108599999999999</v>
      </c>
      <c r="AI29">
        <f>P27+T27</f>
        <v>111.2539</v>
      </c>
      <c r="AJ29">
        <f>F28+J28</f>
        <v>6.5380000000000003</v>
      </c>
      <c r="AK29">
        <f>P28+T28</f>
        <v>-62.2806</v>
      </c>
      <c r="AL29">
        <f>Y30+AC30</f>
        <v>-79.154600000000002</v>
      </c>
      <c r="AN29">
        <f>'no rot inv pil'!AH29</f>
        <v>-5.7539999999999996</v>
      </c>
      <c r="AO29">
        <f>'no rot inv pil'!AI29</f>
        <v>96.78</v>
      </c>
      <c r="AP29">
        <f>'no rot inv pil'!AJ29</f>
        <v>4.375</v>
      </c>
      <c r="AQ29">
        <f>'no rot inv pil'!AK29</f>
        <v>-57.405999999999999</v>
      </c>
      <c r="AR29">
        <f>'no rot inv pil'!AL29</f>
        <v>-82.034999999999997</v>
      </c>
      <c r="AT29">
        <f t="shared" si="12"/>
        <v>-8.808084375</v>
      </c>
      <c r="AU29">
        <f t="shared" si="12"/>
        <v>97.696517187500007</v>
      </c>
      <c r="AV29">
        <f t="shared" si="13"/>
        <v>5.2374843750000002</v>
      </c>
      <c r="AW29">
        <f t="shared" si="13"/>
        <v>-48.723217187499998</v>
      </c>
    </row>
    <row r="30" spans="1:49" x14ac:dyDescent="0.25">
      <c r="A30">
        <v>2</v>
      </c>
      <c r="D30" t="str">
        <f>pil!E173</f>
        <v>N</v>
      </c>
      <c r="E30">
        <f>'TABELLA PIL'!E29</f>
        <v>-17.887</v>
      </c>
      <c r="F30">
        <f>'TABELLA PIL'!F29</f>
        <v>-10.898999999999999</v>
      </c>
      <c r="G30">
        <f>(ABS('TABELLA PIL'!G29)+ABS('TABELLA PIL'!I29))*SIGN('TABELLA PIL'!G29)</f>
        <v>7.8540000000000001</v>
      </c>
      <c r="H30">
        <f>(ABS('TABELLA PIL'!H29)+ABS('TABELLA PIL'!J29))*SIGN('TABELLA PIL'!H29)</f>
        <v>-7.9000000000000001E-2</v>
      </c>
      <c r="I30">
        <f t="shared" si="2"/>
        <v>7.8776999999999999</v>
      </c>
      <c r="J30" s="11">
        <f t="shared" si="3"/>
        <v>-2.4352</v>
      </c>
      <c r="K30">
        <v>2</v>
      </c>
      <c r="N30" t="s">
        <v>12</v>
      </c>
      <c r="O30">
        <f>'TABELLA PIL'!P29</f>
        <v>-125.292</v>
      </c>
      <c r="P30">
        <f>'TABELLA PIL'!Q29</f>
        <v>-75.605999999999995</v>
      </c>
      <c r="Q30">
        <f>(ABS('TABELLA PIL'!R29)+ABS('TABELLA PIL'!T29))*SIGN('TABELLA PIL'!R29)</f>
        <v>1.206</v>
      </c>
      <c r="R30">
        <f>(ABS('TABELLA PIL'!S29)+ABS('TABELLA PIL'!U29))*SIGN('TABELLA PIL'!S29)</f>
        <v>4.7149999999999999</v>
      </c>
      <c r="S30">
        <f t="shared" si="4"/>
        <v>2.6204999999999998</v>
      </c>
      <c r="T30">
        <f t="shared" si="5"/>
        <v>5.0767999999999995</v>
      </c>
      <c r="W30" t="str">
        <f>'TABELLA PIL'!Y29</f>
        <v>N</v>
      </c>
      <c r="X30">
        <f>'TABELLA PIL'!Z29</f>
        <v>-143.179</v>
      </c>
      <c r="Y30">
        <f>'TABELLA PIL'!AA29</f>
        <v>-86.504999999999995</v>
      </c>
      <c r="Z30">
        <f>(ABS('TABELLA PIL'!AB29)+ABS('TABELLA PIL'!AD29))*SIGN('TABELLA PIL'!AB29)</f>
        <v>9.0479999999999983</v>
      </c>
      <c r="AA30">
        <f>(ABS('TABELLA PIL'!AC29)+ABS('TABELLA PIL'!AE29))*SIGN('TABELLA PIL'!AC29)</f>
        <v>4.6360000000000001</v>
      </c>
      <c r="AB30">
        <f>(ABS(Z30)+0.3*ABS(AA30))*SIGN(Z30)</f>
        <v>10.438799999999999</v>
      </c>
      <c r="AC30">
        <f>(ABS(AA30)+0.3*ABS(Z30))*SIGN(AA30)</f>
        <v>7.3503999999999996</v>
      </c>
      <c r="AG30" t="s">
        <v>104</v>
      </c>
      <c r="AH30">
        <f>F27-J27</f>
        <v>-1.3394000000000004</v>
      </c>
      <c r="AI30">
        <f>P27-T27</f>
        <v>-56.591899999999995</v>
      </c>
      <c r="AJ30">
        <f>F28-J28</f>
        <v>2.1540000000000004</v>
      </c>
      <c r="AK30">
        <f>P28-T28</f>
        <v>19.592599999999997</v>
      </c>
      <c r="AL30">
        <f>Y30-AC30</f>
        <v>-93.855399999999989</v>
      </c>
      <c r="AN30">
        <f>'no rot inv pil'!AH30</f>
        <v>-5.7539999999999996</v>
      </c>
      <c r="AO30">
        <f>'no rot inv pil'!AI30</f>
        <v>-29.54</v>
      </c>
      <c r="AP30">
        <f>'no rot inv pil'!AJ30</f>
        <v>4.375</v>
      </c>
      <c r="AQ30">
        <f>'no rot inv pil'!AK30</f>
        <v>4.1559999999999988</v>
      </c>
      <c r="AR30">
        <f>'no rot inv pil'!AL30</f>
        <v>-89.823000000000008</v>
      </c>
      <c r="AT30">
        <f t="shared" si="12"/>
        <v>-1.0664781250000004</v>
      </c>
      <c r="AU30">
        <f t="shared" si="12"/>
        <v>-50.639985937500001</v>
      </c>
      <c r="AV30">
        <f t="shared" si="13"/>
        <v>1.8810781250000004</v>
      </c>
      <c r="AW30">
        <f t="shared" si="13"/>
        <v>13.640685937499999</v>
      </c>
    </row>
    <row r="31" spans="1:49" x14ac:dyDescent="0.25">
      <c r="A31">
        <v>2</v>
      </c>
      <c r="C31">
        <f>pil!D174</f>
        <v>5</v>
      </c>
      <c r="D31" t="str">
        <f>pil!E174</f>
        <v>Msup</v>
      </c>
      <c r="E31">
        <f>'TABELLA PIL'!E30</f>
        <v>-5.5209999999999999</v>
      </c>
      <c r="F31">
        <f>'TABELLA PIL'!F30</f>
        <v>-3.3849999999999998</v>
      </c>
      <c r="G31">
        <f>(ABS('TABELLA PIL'!G30)+ABS('TABELLA PIL'!I30))*SIGN('TABELLA PIL'!G30)</f>
        <v>15.282999999999999</v>
      </c>
      <c r="H31">
        <f>(ABS('TABELLA PIL'!H30)+ABS('TABELLA PIL'!J30))*SIGN('TABELLA PIL'!H30)</f>
        <v>-0.20600000000000002</v>
      </c>
      <c r="I31">
        <f t="shared" si="2"/>
        <v>15.344799999999999</v>
      </c>
      <c r="J31" s="11">
        <f t="shared" si="3"/>
        <v>-4.7908999999999997</v>
      </c>
      <c r="K31">
        <v>2</v>
      </c>
      <c r="M31">
        <f>pil!D679</f>
        <v>5</v>
      </c>
      <c r="N31" t="s">
        <v>9</v>
      </c>
      <c r="O31">
        <f>'TABELLA PIL'!P30</f>
        <v>30.001000000000001</v>
      </c>
      <c r="P31">
        <f>'TABELLA PIL'!Q30</f>
        <v>19.032</v>
      </c>
      <c r="Q31">
        <f>(ABS('TABELLA PIL'!R30)+ABS('TABELLA PIL'!T30))*SIGN('TABELLA PIL'!R30)</f>
        <v>24.33</v>
      </c>
      <c r="R31">
        <f>(ABS('TABELLA PIL'!S30)+ABS('TABELLA PIL'!U30))*SIGN('TABELLA PIL'!S30)</f>
        <v>112.789</v>
      </c>
      <c r="S31">
        <f t="shared" si="4"/>
        <v>58.166699999999999</v>
      </c>
      <c r="T31">
        <f t="shared" si="5"/>
        <v>120.08799999999999</v>
      </c>
      <c r="V31">
        <v>5</v>
      </c>
      <c r="AF31">
        <v>5</v>
      </c>
      <c r="AG31" t="s">
        <v>101</v>
      </c>
      <c r="AH31">
        <f>F31+I31</f>
        <v>11.9598</v>
      </c>
      <c r="AI31">
        <f>P31+S31</f>
        <v>77.198700000000002</v>
      </c>
      <c r="AJ31">
        <f>F32+I32</f>
        <v>-7.4426000000000005</v>
      </c>
      <c r="AK31">
        <f>P32+S32</f>
        <v>-73.671099999999996</v>
      </c>
      <c r="AL31">
        <f>Y34+AB34</f>
        <v>-168.75149999999999</v>
      </c>
      <c r="AN31">
        <f>'no rot inv pil'!AH31</f>
        <v>12.036</v>
      </c>
      <c r="AO31">
        <f>'no rot inv pil'!AI31</f>
        <v>22.131</v>
      </c>
      <c r="AP31">
        <f>'no rot inv pil'!AJ31</f>
        <v>-7.4900000000000011</v>
      </c>
      <c r="AQ31">
        <f>'no rot inv pil'!AK31</f>
        <v>-23.946000000000002</v>
      </c>
      <c r="AR31">
        <f>'no rot inv pil'!AL31</f>
        <v>-176.86599999999999</v>
      </c>
      <c r="AT31">
        <f>AH31-(AH31-AJ31)/3.2*0.3</f>
        <v>10.140825</v>
      </c>
      <c r="AU31">
        <f>AI31-(AI31-AK31)/3.2*0.3</f>
        <v>63.054656250000008</v>
      </c>
      <c r="AV31">
        <f>AJ31-(AJ31-AH31)/3.2*0.3</f>
        <v>-5.6236250000000005</v>
      </c>
      <c r="AW31">
        <f>AK31-(AK31-AI31)/3.2*0.3</f>
        <v>-59.527056250000001</v>
      </c>
    </row>
    <row r="32" spans="1:49" x14ac:dyDescent="0.25">
      <c r="A32">
        <v>2</v>
      </c>
      <c r="D32" t="str">
        <f>pil!E175</f>
        <v>Minf</v>
      </c>
      <c r="E32">
        <f>'TABELLA PIL'!E31</f>
        <v>5.9009999999999998</v>
      </c>
      <c r="F32">
        <f>'TABELLA PIL'!F31</f>
        <v>3.6150000000000002</v>
      </c>
      <c r="G32">
        <f>(ABS('TABELLA PIL'!G31)+ABS('TABELLA PIL'!I31))*SIGN('TABELLA PIL'!G31)</f>
        <v>-11.021000000000001</v>
      </c>
      <c r="H32">
        <f>(ABS('TABELLA PIL'!H31)+ABS('TABELLA PIL'!J31))*SIGN('TABELLA PIL'!H31)</f>
        <v>0.122</v>
      </c>
      <c r="I32">
        <f t="shared" si="2"/>
        <v>-11.057600000000001</v>
      </c>
      <c r="J32" s="11">
        <f t="shared" si="3"/>
        <v>3.4283000000000001</v>
      </c>
      <c r="K32">
        <v>2</v>
      </c>
      <c r="N32" t="s">
        <v>10</v>
      </c>
      <c r="O32">
        <f>'TABELLA PIL'!P31</f>
        <v>-30.303999999999998</v>
      </c>
      <c r="P32">
        <f>'TABELLA PIL'!Q31</f>
        <v>-19.190999999999999</v>
      </c>
      <c r="Q32">
        <f>(ABS('TABELLA PIL'!R31)+ABS('TABELLA PIL'!T31))*SIGN('TABELLA PIL'!R31)</f>
        <v>-23.295999999999999</v>
      </c>
      <c r="R32">
        <f>(ABS('TABELLA PIL'!S31)+ABS('TABELLA PIL'!U31))*SIGN('TABELLA PIL'!S31)</f>
        <v>-103.94699999999999</v>
      </c>
      <c r="S32">
        <f t="shared" si="4"/>
        <v>-54.480099999999993</v>
      </c>
      <c r="T32">
        <f t="shared" si="5"/>
        <v>-110.93579999999999</v>
      </c>
      <c r="AG32" t="s">
        <v>102</v>
      </c>
      <c r="AH32">
        <f>F31-I31</f>
        <v>-18.729799999999997</v>
      </c>
      <c r="AI32">
        <f>P31-S31</f>
        <v>-39.134699999999995</v>
      </c>
      <c r="AJ32">
        <f>F32-I32</f>
        <v>14.672600000000001</v>
      </c>
      <c r="AK32">
        <f>P32-S32</f>
        <v>35.289099999999991</v>
      </c>
      <c r="AL32">
        <f>Y34-AB34</f>
        <v>-228.6645</v>
      </c>
      <c r="AN32">
        <f>'no rot inv pil'!AH32</f>
        <v>-18.811999999999998</v>
      </c>
      <c r="AO32">
        <f>'no rot inv pil'!AI32</f>
        <v>22.131</v>
      </c>
      <c r="AP32">
        <f>'no rot inv pil'!AJ32</f>
        <v>14.744</v>
      </c>
      <c r="AQ32">
        <f>'no rot inv pil'!AK32</f>
        <v>-23.946000000000002</v>
      </c>
      <c r="AR32">
        <f>'no rot inv pil'!AL32</f>
        <v>-217.56799999999998</v>
      </c>
      <c r="AT32">
        <f t="shared" ref="AT32:AT42" si="14">AH32-(AH32-AJ32)/3.2*0.3</f>
        <v>-15.598324999999997</v>
      </c>
      <c r="AU32">
        <f t="shared" ref="AU32:AU42" si="15">AI32-(AI32-AK32)/3.2*0.3</f>
        <v>-32.15746875</v>
      </c>
      <c r="AV32">
        <f t="shared" ref="AV32:AV42" si="16">AJ32-(AJ32-AH32)/3.2*0.3</f>
        <v>11.541125000000001</v>
      </c>
      <c r="AW32">
        <f t="shared" ref="AW32:AW42" si="17">AK32-(AK32-AI32)/3.2*0.3</f>
        <v>28.311868749999991</v>
      </c>
    </row>
    <row r="33" spans="1:49" x14ac:dyDescent="0.25">
      <c r="A33">
        <v>2</v>
      </c>
      <c r="D33" t="str">
        <f>pil!E176</f>
        <v>V</v>
      </c>
      <c r="E33">
        <f>'TABELLA PIL'!E32</f>
        <v>-3.569</v>
      </c>
      <c r="F33">
        <f>'TABELLA PIL'!F32</f>
        <v>-2.1869999999999998</v>
      </c>
      <c r="G33">
        <f>(ABS('TABELLA PIL'!G32)+ABS('TABELLA PIL'!I32))*SIGN('TABELLA PIL'!G32)</f>
        <v>8.1049999999999986</v>
      </c>
      <c r="H33">
        <f>(ABS('TABELLA PIL'!H32)+ABS('TABELLA PIL'!J32))*SIGN('TABELLA PIL'!H32)</f>
        <v>-0.10200000000000001</v>
      </c>
      <c r="I33">
        <f t="shared" si="2"/>
        <v>8.1355999999999984</v>
      </c>
      <c r="J33" s="11">
        <f t="shared" si="3"/>
        <v>-2.5334999999999992</v>
      </c>
      <c r="K33">
        <v>2</v>
      </c>
      <c r="N33" t="s">
        <v>11</v>
      </c>
      <c r="O33">
        <f>'TABELLA PIL'!P32</f>
        <v>18.844999999999999</v>
      </c>
      <c r="P33">
        <f>'TABELLA PIL'!Q32</f>
        <v>11.945</v>
      </c>
      <c r="Q33">
        <f>(ABS('TABELLA PIL'!R32)+ABS('TABELLA PIL'!T32))*SIGN('TABELLA PIL'!R32)</f>
        <v>14.858000000000001</v>
      </c>
      <c r="R33">
        <f>(ABS('TABELLA PIL'!S32)+ABS('TABELLA PIL'!U32))*SIGN('TABELLA PIL'!S32)</f>
        <v>67.518000000000001</v>
      </c>
      <c r="S33">
        <f t="shared" si="4"/>
        <v>35.113399999999999</v>
      </c>
      <c r="T33">
        <f t="shared" si="5"/>
        <v>71.975400000000008</v>
      </c>
      <c r="AG33" t="s">
        <v>103</v>
      </c>
      <c r="AH33">
        <f>F31+J31</f>
        <v>-8.1758999999999986</v>
      </c>
      <c r="AI33">
        <f>P31+T31</f>
        <v>139.12</v>
      </c>
      <c r="AJ33">
        <f>F32+J32</f>
        <v>7.0433000000000003</v>
      </c>
      <c r="AK33">
        <f>P32+T32</f>
        <v>-130.12679999999997</v>
      </c>
      <c r="AL33">
        <f>Y34+AC34</f>
        <v>-173.3638</v>
      </c>
      <c r="AN33">
        <f>'no rot inv pil'!AH33</f>
        <v>-3.3879999999999999</v>
      </c>
      <c r="AO33">
        <f>'no rot inv pil'!AI33</f>
        <v>114.596</v>
      </c>
      <c r="AP33">
        <f>'no rot inv pil'!AJ33</f>
        <v>3.6269999999999998</v>
      </c>
      <c r="AQ33">
        <f>'no rot inv pil'!AK33</f>
        <v>-108.94</v>
      </c>
      <c r="AR33">
        <f>'no rot inv pil'!AL33</f>
        <v>-182.42999999999998</v>
      </c>
      <c r="AT33">
        <f t="shared" si="14"/>
        <v>-6.7490999999999985</v>
      </c>
      <c r="AU33">
        <f t="shared" si="15"/>
        <v>113.87811250000001</v>
      </c>
      <c r="AV33">
        <f t="shared" si="16"/>
        <v>5.6165000000000003</v>
      </c>
      <c r="AW33">
        <f t="shared" si="17"/>
        <v>-104.88491249999998</v>
      </c>
    </row>
    <row r="34" spans="1:49" x14ac:dyDescent="0.25">
      <c r="A34">
        <v>2</v>
      </c>
      <c r="D34" t="str">
        <f>pil!E177</f>
        <v>N</v>
      </c>
      <c r="E34">
        <f>'TABELLA PIL'!E33</f>
        <v>-39.255000000000003</v>
      </c>
      <c r="F34">
        <f>'TABELLA PIL'!F33</f>
        <v>-24.004000000000001</v>
      </c>
      <c r="G34">
        <f>(ABS('TABELLA PIL'!G33)+ABS('TABELLA PIL'!I33))*SIGN('TABELLA PIL'!G33)</f>
        <v>20.164999999999999</v>
      </c>
      <c r="H34">
        <f>(ABS('TABELLA PIL'!H33)+ABS('TABELLA PIL'!J33))*SIGN('TABELLA PIL'!H33)</f>
        <v>-0.21700000000000003</v>
      </c>
      <c r="I34">
        <f t="shared" si="2"/>
        <v>20.2301</v>
      </c>
      <c r="J34" s="11">
        <f t="shared" si="3"/>
        <v>-6.2664999999999988</v>
      </c>
      <c r="K34">
        <v>2</v>
      </c>
      <c r="N34" t="s">
        <v>12</v>
      </c>
      <c r="O34">
        <f>'TABELLA PIL'!P33</f>
        <v>-279.78800000000001</v>
      </c>
      <c r="P34">
        <f>'TABELLA PIL'!Q33</f>
        <v>-174.70400000000001</v>
      </c>
      <c r="Q34">
        <f>(ABS('TABELLA PIL'!R33)+ABS('TABELLA PIL'!T33))*SIGN('TABELLA PIL'!R33)</f>
        <v>4.4409999999999998</v>
      </c>
      <c r="R34">
        <f>(ABS('TABELLA PIL'!S33)+ABS('TABELLA PIL'!U33))*SIGN('TABELLA PIL'!S33)</f>
        <v>18.192</v>
      </c>
      <c r="S34">
        <f t="shared" si="4"/>
        <v>9.8986000000000001</v>
      </c>
      <c r="T34">
        <f t="shared" si="5"/>
        <v>19.5243</v>
      </c>
      <c r="W34" t="str">
        <f>'TABELLA PIL'!Y33</f>
        <v>N</v>
      </c>
      <c r="X34">
        <f>'TABELLA PIL'!Z33</f>
        <v>-319.04300000000001</v>
      </c>
      <c r="Y34">
        <f>'TABELLA PIL'!AA33</f>
        <v>-198.708</v>
      </c>
      <c r="Z34">
        <f>(ABS('TABELLA PIL'!AB33)+ABS('TABELLA PIL'!AD33))*SIGN('TABELLA PIL'!AB33)</f>
        <v>24.564</v>
      </c>
      <c r="AA34">
        <f>(ABS('TABELLA PIL'!AC33)+ABS('TABELLA PIL'!AE33))*SIGN('TABELLA PIL'!AC33)</f>
        <v>17.975000000000001</v>
      </c>
      <c r="AB34">
        <f>(ABS(Z34)+0.3*ABS(AA34))*SIGN(Z34)</f>
        <v>29.956499999999998</v>
      </c>
      <c r="AC34">
        <f>(ABS(AA34)+0.3*ABS(Z34))*SIGN(AA34)</f>
        <v>25.344200000000001</v>
      </c>
      <c r="AG34" t="s">
        <v>104</v>
      </c>
      <c r="AH34">
        <f>F31-J31</f>
        <v>1.4058999999999999</v>
      </c>
      <c r="AI34">
        <f>P31-T31</f>
        <v>-101.056</v>
      </c>
      <c r="AJ34">
        <f>F32-J32</f>
        <v>0.18670000000000009</v>
      </c>
      <c r="AK34">
        <f>P32-T32</f>
        <v>91.744799999999984</v>
      </c>
      <c r="AL34">
        <f>Y34-AC34</f>
        <v>-224.0522</v>
      </c>
      <c r="AN34">
        <f>'no rot inv pil'!AH34</f>
        <v>-3.3879999999999999</v>
      </c>
      <c r="AO34">
        <f>'no rot inv pil'!AI34</f>
        <v>-70.334000000000003</v>
      </c>
      <c r="AP34">
        <f>'no rot inv pil'!AJ34</f>
        <v>3.6269999999999998</v>
      </c>
      <c r="AQ34">
        <f>'no rot inv pil'!AK34</f>
        <v>61.048000000000002</v>
      </c>
      <c r="AR34">
        <f>'no rot inv pil'!AL34</f>
        <v>-212.00399999999999</v>
      </c>
      <c r="AT34">
        <f t="shared" si="14"/>
        <v>1.2915999999999999</v>
      </c>
      <c r="AU34">
        <f t="shared" si="15"/>
        <v>-82.980924999999999</v>
      </c>
      <c r="AV34">
        <f t="shared" si="16"/>
        <v>0.30100000000000005</v>
      </c>
      <c r="AW34">
        <f t="shared" si="17"/>
        <v>73.669724999999985</v>
      </c>
    </row>
    <row r="35" spans="1:49" x14ac:dyDescent="0.25">
      <c r="A35">
        <v>2</v>
      </c>
      <c r="C35">
        <f>pil!D178</f>
        <v>4</v>
      </c>
      <c r="D35" t="str">
        <f>pil!E178</f>
        <v>Msup</v>
      </c>
      <c r="E35">
        <f>'TABELLA PIL'!E34</f>
        <v>-6.2060000000000004</v>
      </c>
      <c r="F35">
        <f>'TABELLA PIL'!F34</f>
        <v>-3.8010000000000002</v>
      </c>
      <c r="G35">
        <f>(ABS('TABELLA PIL'!G34)+ABS('TABELLA PIL'!I34))*SIGN('TABELLA PIL'!G34)</f>
        <v>15.940999999999999</v>
      </c>
      <c r="H35">
        <f>(ABS('TABELLA PIL'!H34)+ABS('TABELLA PIL'!J34))*SIGN('TABELLA PIL'!H34)</f>
        <v>-0.19999999999999998</v>
      </c>
      <c r="I35">
        <f t="shared" si="2"/>
        <v>16.000999999999998</v>
      </c>
      <c r="J35" s="11">
        <f t="shared" si="3"/>
        <v>-4.9822999999999995</v>
      </c>
      <c r="K35">
        <v>2</v>
      </c>
      <c r="M35">
        <f>pil!D683</f>
        <v>4</v>
      </c>
      <c r="N35" t="s">
        <v>9</v>
      </c>
      <c r="O35">
        <f>'TABELLA PIL'!P34</f>
        <v>32.399000000000001</v>
      </c>
      <c r="P35">
        <f>'TABELLA PIL'!Q34</f>
        <v>20.483000000000001</v>
      </c>
      <c r="Q35">
        <f>(ABS('TABELLA PIL'!R34)+ABS('TABELLA PIL'!T34))*SIGN('TABELLA PIL'!R34)</f>
        <v>34.968000000000004</v>
      </c>
      <c r="R35">
        <f>(ABS('TABELLA PIL'!S34)+ABS('TABELLA PIL'!U34))*SIGN('TABELLA PIL'!S34)</f>
        <v>159.80999999999997</v>
      </c>
      <c r="S35">
        <f t="shared" si="4"/>
        <v>82.911000000000001</v>
      </c>
      <c r="T35">
        <f t="shared" si="5"/>
        <v>170.30039999999997</v>
      </c>
      <c r="V35">
        <v>4</v>
      </c>
      <c r="AF35">
        <v>4</v>
      </c>
      <c r="AG35" t="s">
        <v>101</v>
      </c>
      <c r="AH35">
        <f>F35+I35</f>
        <v>12.199999999999998</v>
      </c>
      <c r="AI35">
        <f>P35+S35</f>
        <v>103.39400000000001</v>
      </c>
      <c r="AJ35">
        <f>F36+I36</f>
        <v>-8.4908000000000001</v>
      </c>
      <c r="AK35">
        <f>P36+S36</f>
        <v>-90.540999999999997</v>
      </c>
      <c r="AL35">
        <f>Y38+AB38</f>
        <v>-257.661</v>
      </c>
      <c r="AN35">
        <f>'no rot inv pil'!AH35</f>
        <v>12.281999999999998</v>
      </c>
      <c r="AO35">
        <f>'no rot inv pil'!AI35</f>
        <v>25.626000000000001</v>
      </c>
      <c r="AP35">
        <f>'no rot inv pil'!AJ35</f>
        <v>-8.5530000000000008</v>
      </c>
      <c r="AQ35">
        <f>'no rot inv pil'!AK35</f>
        <v>-24.606999999999999</v>
      </c>
      <c r="AR35">
        <f>'no rot inv pil'!AL35</f>
        <v>-277.28200000000004</v>
      </c>
      <c r="AT35">
        <f t="shared" si="14"/>
        <v>10.260237499999999</v>
      </c>
      <c r="AU35">
        <f t="shared" si="15"/>
        <v>85.212593750000011</v>
      </c>
      <c r="AV35">
        <f t="shared" si="16"/>
        <v>-6.5510375000000005</v>
      </c>
      <c r="AW35">
        <f t="shared" si="17"/>
        <v>-72.359593750000002</v>
      </c>
    </row>
    <row r="36" spans="1:49" x14ac:dyDescent="0.25">
      <c r="A36">
        <v>2</v>
      </c>
      <c r="D36" t="str">
        <f>pil!E179</f>
        <v>Minf</v>
      </c>
      <c r="E36">
        <f>'TABELLA PIL'!E35</f>
        <v>6.0819999999999999</v>
      </c>
      <c r="F36">
        <f>'TABELLA PIL'!F35</f>
        <v>3.7240000000000002</v>
      </c>
      <c r="G36">
        <f>(ABS('TABELLA PIL'!G35)+ABS('TABELLA PIL'!I35))*SIGN('TABELLA PIL'!G35)</f>
        <v>-12.177</v>
      </c>
      <c r="H36">
        <f>(ABS('TABELLA PIL'!H35)+ABS('TABELLA PIL'!J35))*SIGN('TABELLA PIL'!H35)</f>
        <v>0.126</v>
      </c>
      <c r="I36">
        <f t="shared" si="2"/>
        <v>-12.2148</v>
      </c>
      <c r="J36" s="11">
        <f t="shared" si="3"/>
        <v>3.7790999999999997</v>
      </c>
      <c r="K36">
        <v>2</v>
      </c>
      <c r="N36" t="s">
        <v>10</v>
      </c>
      <c r="O36">
        <f>'TABELLA PIL'!P35</f>
        <v>-30.134</v>
      </c>
      <c r="P36">
        <f>'TABELLA PIL'!Q35</f>
        <v>-19.094000000000001</v>
      </c>
      <c r="Q36">
        <f>(ABS('TABELLA PIL'!R35)+ABS('TABELLA PIL'!T35))*SIGN('TABELLA PIL'!R35)</f>
        <v>-30.616999999999997</v>
      </c>
      <c r="R36">
        <f>(ABS('TABELLA PIL'!S35)+ABS('TABELLA PIL'!U35))*SIGN('TABELLA PIL'!S35)</f>
        <v>-136.1</v>
      </c>
      <c r="S36">
        <f t="shared" si="4"/>
        <v>-71.447000000000003</v>
      </c>
      <c r="T36">
        <f t="shared" si="5"/>
        <v>-145.2851</v>
      </c>
      <c r="AG36" t="s">
        <v>102</v>
      </c>
      <c r="AH36">
        <f>F35-I35</f>
        <v>-19.802</v>
      </c>
      <c r="AI36">
        <f>P35-S35</f>
        <v>-62.427999999999997</v>
      </c>
      <c r="AJ36">
        <f>F36-I36</f>
        <v>15.938800000000001</v>
      </c>
      <c r="AK36">
        <f>P36-S36</f>
        <v>52.353000000000002</v>
      </c>
      <c r="AL36">
        <f>Y38-AB38</f>
        <v>-371.76899999999995</v>
      </c>
      <c r="AN36">
        <f>'no rot inv pil'!AH36</f>
        <v>-19.907999999999998</v>
      </c>
      <c r="AO36">
        <f>'no rot inv pil'!AI36</f>
        <v>25.626000000000001</v>
      </c>
      <c r="AP36">
        <f>'no rot inv pil'!AJ36</f>
        <v>16.029</v>
      </c>
      <c r="AQ36">
        <f>'no rot inv pil'!AK36</f>
        <v>-24.606999999999999</v>
      </c>
      <c r="AR36">
        <f>'no rot inv pil'!AL36</f>
        <v>-347.28399999999999</v>
      </c>
      <c r="AT36">
        <f t="shared" si="14"/>
        <v>-16.4513</v>
      </c>
      <c r="AU36">
        <f t="shared" si="15"/>
        <v>-51.667281250000002</v>
      </c>
      <c r="AV36">
        <f t="shared" si="16"/>
        <v>12.588100000000001</v>
      </c>
      <c r="AW36">
        <f t="shared" si="17"/>
        <v>41.592281249999999</v>
      </c>
    </row>
    <row r="37" spans="1:49" x14ac:dyDescent="0.25">
      <c r="A37">
        <v>2</v>
      </c>
      <c r="D37" t="str">
        <f>pil!E180</f>
        <v>V</v>
      </c>
      <c r="E37">
        <f>'TABELLA PIL'!E36</f>
        <v>-3.84</v>
      </c>
      <c r="F37">
        <f>'TABELLA PIL'!F36</f>
        <v>-2.351</v>
      </c>
      <c r="G37">
        <f>(ABS('TABELLA PIL'!G36)+ABS('TABELLA PIL'!I36))*SIGN('TABELLA PIL'!G36)</f>
        <v>8.6449999999999996</v>
      </c>
      <c r="H37">
        <f>(ABS('TABELLA PIL'!H36)+ABS('TABELLA PIL'!J36))*SIGN('TABELLA PIL'!H36)</f>
        <v>-0.10100000000000001</v>
      </c>
      <c r="I37">
        <f t="shared" si="2"/>
        <v>8.6753</v>
      </c>
      <c r="J37" s="11">
        <f t="shared" si="3"/>
        <v>-2.6944999999999997</v>
      </c>
      <c r="K37">
        <v>2</v>
      </c>
      <c r="N37" t="s">
        <v>11</v>
      </c>
      <c r="O37">
        <f>'TABELLA PIL'!P36</f>
        <v>19.541</v>
      </c>
      <c r="P37">
        <f>'TABELLA PIL'!Q36</f>
        <v>12.368</v>
      </c>
      <c r="Q37">
        <f>(ABS('TABELLA PIL'!R36)+ABS('TABELLA PIL'!T36))*SIGN('TABELLA PIL'!R36)</f>
        <v>20.472000000000001</v>
      </c>
      <c r="R37">
        <f>(ABS('TABELLA PIL'!S36)+ABS('TABELLA PIL'!U36))*SIGN('TABELLA PIL'!S36)</f>
        <v>92.299000000000007</v>
      </c>
      <c r="S37">
        <f t="shared" si="4"/>
        <v>48.161700000000003</v>
      </c>
      <c r="T37">
        <f t="shared" si="5"/>
        <v>98.440600000000003</v>
      </c>
      <c r="AG37" t="s">
        <v>103</v>
      </c>
      <c r="AH37">
        <f>F35+J35</f>
        <v>-8.7833000000000006</v>
      </c>
      <c r="AI37">
        <f>P35+T35</f>
        <v>190.78339999999997</v>
      </c>
      <c r="AJ37">
        <f>F36+J36</f>
        <v>7.5030999999999999</v>
      </c>
      <c r="AK37">
        <f>P36+T36</f>
        <v>-164.37909999999999</v>
      </c>
      <c r="AL37">
        <f>Y38+AC38</f>
        <v>-259.47889999999995</v>
      </c>
      <c r="AN37">
        <f>'no rot inv pil'!AH37</f>
        <v>-3.8130000000000002</v>
      </c>
      <c r="AO37">
        <f>'no rot inv pil'!AI37</f>
        <v>156.221</v>
      </c>
      <c r="AP37">
        <f>'no rot inv pil'!AJ37</f>
        <v>3.738</v>
      </c>
      <c r="AQ37">
        <f>'no rot inv pil'!AK37</f>
        <v>-135.292</v>
      </c>
      <c r="AR37">
        <f>'no rot inv pil'!AL37</f>
        <v>-277.988</v>
      </c>
      <c r="AT37">
        <f t="shared" si="14"/>
        <v>-7.256450000000001</v>
      </c>
      <c r="AU37">
        <f t="shared" si="15"/>
        <v>157.48691562499999</v>
      </c>
      <c r="AV37">
        <f t="shared" si="16"/>
        <v>5.9762500000000003</v>
      </c>
      <c r="AW37">
        <f t="shared" si="17"/>
        <v>-131.08261562500002</v>
      </c>
    </row>
    <row r="38" spans="1:49" x14ac:dyDescent="0.25">
      <c r="A38">
        <v>2</v>
      </c>
      <c r="D38" t="str">
        <f>pil!E181</f>
        <v>N</v>
      </c>
      <c r="E38">
        <f>'TABELLA PIL'!E37</f>
        <v>-60.338000000000001</v>
      </c>
      <c r="F38">
        <f>'TABELLA PIL'!F37</f>
        <v>-36.935000000000002</v>
      </c>
      <c r="G38">
        <f>(ABS('TABELLA PIL'!G37)+ABS('TABELLA PIL'!I37))*SIGN('TABELLA PIL'!G37)</f>
        <v>34.678999999999995</v>
      </c>
      <c r="H38">
        <f>(ABS('TABELLA PIL'!H37)+ABS('TABELLA PIL'!J37))*SIGN('TABELLA PIL'!H37)</f>
        <v>-0.39800000000000002</v>
      </c>
      <c r="I38">
        <f t="shared" si="2"/>
        <v>34.798399999999994</v>
      </c>
      <c r="J38" s="11">
        <f t="shared" si="3"/>
        <v>-10.801699999999999</v>
      </c>
      <c r="K38">
        <v>2</v>
      </c>
      <c r="N38" t="s">
        <v>12</v>
      </c>
      <c r="O38">
        <f>'TABELLA PIL'!P37</f>
        <v>-439.63600000000002</v>
      </c>
      <c r="P38">
        <f>'TABELLA PIL'!Q37</f>
        <v>-277.77999999999997</v>
      </c>
      <c r="Q38">
        <f>(ABS('TABELLA PIL'!R37)+ABS('TABELLA PIL'!T37))*SIGN('TABELLA PIL'!R37)</f>
        <v>9.8960000000000008</v>
      </c>
      <c r="R38">
        <f>(ABS('TABELLA PIL'!S37)+ABS('TABELLA PIL'!U37))*SIGN('TABELLA PIL'!S37)</f>
        <v>42.287999999999997</v>
      </c>
      <c r="S38">
        <f t="shared" si="4"/>
        <v>22.5824</v>
      </c>
      <c r="T38">
        <f t="shared" si="5"/>
        <v>45.256799999999998</v>
      </c>
      <c r="W38" t="str">
        <f>'TABELLA PIL'!Y37</f>
        <v>N</v>
      </c>
      <c r="X38">
        <f>'TABELLA PIL'!Z37</f>
        <v>-499.97400000000005</v>
      </c>
      <c r="Y38">
        <f>'TABELLA PIL'!AA37</f>
        <v>-314.71499999999997</v>
      </c>
      <c r="Z38">
        <f>(ABS('TABELLA PIL'!AB37)+ABS('TABELLA PIL'!AD37))*SIGN('TABELLA PIL'!AB37)</f>
        <v>44.486999999999995</v>
      </c>
      <c r="AA38">
        <f>(ABS('TABELLA PIL'!AC37)+ABS('TABELLA PIL'!AE37))*SIGN('TABELLA PIL'!AC37)</f>
        <v>41.89</v>
      </c>
      <c r="AB38">
        <f>(ABS(Z38)+0.3*ABS(AA38))*SIGN(Z38)</f>
        <v>57.053999999999995</v>
      </c>
      <c r="AC38">
        <f>(ABS(AA38)+0.3*ABS(Z38))*SIGN(AA38)</f>
        <v>55.2361</v>
      </c>
      <c r="AG38" t="s">
        <v>104</v>
      </c>
      <c r="AH38">
        <f>F35-J35</f>
        <v>1.1812999999999994</v>
      </c>
      <c r="AI38">
        <f>P35-T35</f>
        <v>-149.81739999999996</v>
      </c>
      <c r="AJ38">
        <f>F36-J36</f>
        <v>-5.5099999999999483E-2</v>
      </c>
      <c r="AK38">
        <f>P36-T36</f>
        <v>126.19110000000001</v>
      </c>
      <c r="AL38">
        <f>Y38-AC38</f>
        <v>-369.9511</v>
      </c>
      <c r="AN38">
        <f>'no rot inv pil'!AH38</f>
        <v>-3.8130000000000002</v>
      </c>
      <c r="AO38">
        <f>'no rot inv pil'!AI38</f>
        <v>-104.96899999999999</v>
      </c>
      <c r="AP38">
        <f>'no rot inv pil'!AJ38</f>
        <v>3.738</v>
      </c>
      <c r="AQ38">
        <f>'no rot inv pil'!AK38</f>
        <v>86.078000000000003</v>
      </c>
      <c r="AR38">
        <f>'no rot inv pil'!AL38</f>
        <v>-346.57800000000003</v>
      </c>
      <c r="AT38">
        <f t="shared" si="14"/>
        <v>1.0653874999999995</v>
      </c>
      <c r="AU38">
        <f t="shared" si="15"/>
        <v>-123.94160312499997</v>
      </c>
      <c r="AV38">
        <f t="shared" si="16"/>
        <v>6.0812500000000408E-2</v>
      </c>
      <c r="AW38">
        <f t="shared" si="17"/>
        <v>100.31530312500001</v>
      </c>
    </row>
    <row r="39" spans="1:49" x14ac:dyDescent="0.25">
      <c r="A39">
        <v>2</v>
      </c>
      <c r="C39">
        <f>pil!D182</f>
        <v>3</v>
      </c>
      <c r="D39" t="str">
        <f>pil!E182</f>
        <v>Msup</v>
      </c>
      <c r="E39">
        <f>'TABELLA PIL'!E38</f>
        <v>-5.8040000000000003</v>
      </c>
      <c r="F39">
        <f>'TABELLA PIL'!F38</f>
        <v>-3.5579999999999998</v>
      </c>
      <c r="G39">
        <f>(ABS('TABELLA PIL'!G38)+ABS('TABELLA PIL'!I38))*SIGN('TABELLA PIL'!G38)</f>
        <v>18.408000000000001</v>
      </c>
      <c r="H39">
        <f>(ABS('TABELLA PIL'!H38)+ABS('TABELLA PIL'!J38))*SIGN('TABELLA PIL'!H38)</f>
        <v>-0.26700000000000002</v>
      </c>
      <c r="I39">
        <f t="shared" si="2"/>
        <v>18.488100000000003</v>
      </c>
      <c r="J39" s="11">
        <f t="shared" si="3"/>
        <v>-5.7894000000000005</v>
      </c>
      <c r="K39">
        <v>2</v>
      </c>
      <c r="M39">
        <f>pil!D687</f>
        <v>3</v>
      </c>
      <c r="N39" t="s">
        <v>9</v>
      </c>
      <c r="O39">
        <f>'TABELLA PIL'!P38</f>
        <v>31.401</v>
      </c>
      <c r="P39">
        <f>'TABELLA PIL'!Q38</f>
        <v>19.853000000000002</v>
      </c>
      <c r="Q39">
        <f>(ABS('TABELLA PIL'!R38)+ABS('TABELLA PIL'!T38))*SIGN('TABELLA PIL'!R38)</f>
        <v>39.31</v>
      </c>
      <c r="R39">
        <f>(ABS('TABELLA PIL'!S38)+ABS('TABELLA PIL'!U38))*SIGN('TABELLA PIL'!S38)</f>
        <v>189.01900000000001</v>
      </c>
      <c r="S39">
        <f t="shared" si="4"/>
        <v>96.01570000000001</v>
      </c>
      <c r="T39">
        <f t="shared" si="5"/>
        <v>200.81200000000001</v>
      </c>
      <c r="V39">
        <v>3</v>
      </c>
      <c r="AF39">
        <v>3</v>
      </c>
      <c r="AG39" t="s">
        <v>101</v>
      </c>
      <c r="AH39">
        <f>F39+I39</f>
        <v>14.930100000000003</v>
      </c>
      <c r="AI39">
        <f>P39+S39</f>
        <v>115.86870000000002</v>
      </c>
      <c r="AJ39">
        <f>F40+I40</f>
        <v>-12.402000000000001</v>
      </c>
      <c r="AK39">
        <f>P40+S40</f>
        <v>-105.9384</v>
      </c>
      <c r="AL39">
        <f>Y42+AB42</f>
        <v>-342.15969999999999</v>
      </c>
      <c r="AN39">
        <f>'no rot inv pil'!AH39</f>
        <v>15.012000000000002</v>
      </c>
      <c r="AO39">
        <f>'no rot inv pil'!AI39</f>
        <v>23.693000000000001</v>
      </c>
      <c r="AP39">
        <f>'no rot inv pil'!AJ39</f>
        <v>-12.475000000000001</v>
      </c>
      <c r="AQ39">
        <f>'no rot inv pil'!AK39</f>
        <v>-22.257000000000001</v>
      </c>
      <c r="AR39">
        <f>'no rot inv pil'!AL39</f>
        <v>-377.86900000000003</v>
      </c>
      <c r="AT39">
        <f t="shared" si="14"/>
        <v>12.367715625000002</v>
      </c>
      <c r="AU39">
        <f t="shared" si="15"/>
        <v>95.074284375000019</v>
      </c>
      <c r="AV39">
        <f t="shared" si="16"/>
        <v>-9.8396156250000004</v>
      </c>
      <c r="AW39">
        <f t="shared" si="17"/>
        <v>-85.143984375000002</v>
      </c>
    </row>
    <row r="40" spans="1:49" x14ac:dyDescent="0.25">
      <c r="A40">
        <v>2</v>
      </c>
      <c r="D40" t="str">
        <f>pil!E183</f>
        <v>Minf</v>
      </c>
      <c r="E40">
        <f>'TABELLA PIL'!E39</f>
        <v>5.6289999999999996</v>
      </c>
      <c r="F40">
        <f>'TABELLA PIL'!F39</f>
        <v>3.4470000000000001</v>
      </c>
      <c r="G40">
        <f>(ABS('TABELLA PIL'!G39)+ABS('TABELLA PIL'!I39))*SIGN('TABELLA PIL'!G39)</f>
        <v>-15.789</v>
      </c>
      <c r="H40">
        <f>(ABS('TABELLA PIL'!H39)+ABS('TABELLA PIL'!J39))*SIGN('TABELLA PIL'!H39)</f>
        <v>0.19999999999999998</v>
      </c>
      <c r="I40">
        <f t="shared" si="2"/>
        <v>-15.849</v>
      </c>
      <c r="J40" s="11">
        <f t="shared" si="3"/>
        <v>4.9367000000000001</v>
      </c>
      <c r="K40">
        <v>2</v>
      </c>
      <c r="N40" t="s">
        <v>10</v>
      </c>
      <c r="O40">
        <f>'TABELLA PIL'!P39</f>
        <v>-27.821999999999999</v>
      </c>
      <c r="P40">
        <f>'TABELLA PIL'!Q39</f>
        <v>-17.611000000000001</v>
      </c>
      <c r="Q40">
        <f>(ABS('TABELLA PIL'!R39)+ABS('TABELLA PIL'!T39))*SIGN('TABELLA PIL'!R39)</f>
        <v>-36.826999999999998</v>
      </c>
      <c r="R40">
        <f>(ABS('TABELLA PIL'!S39)+ABS('TABELLA PIL'!U39))*SIGN('TABELLA PIL'!S39)</f>
        <v>-171.66800000000001</v>
      </c>
      <c r="S40">
        <f t="shared" si="4"/>
        <v>-88.327399999999997</v>
      </c>
      <c r="T40">
        <f t="shared" si="5"/>
        <v>-182.71610000000001</v>
      </c>
      <c r="AG40" t="s">
        <v>102</v>
      </c>
      <c r="AH40">
        <f>F39-I39</f>
        <v>-22.046100000000003</v>
      </c>
      <c r="AI40">
        <f>P39-S39</f>
        <v>-76.162700000000001</v>
      </c>
      <c r="AJ40">
        <f>F40-I40</f>
        <v>19.295999999999999</v>
      </c>
      <c r="AK40">
        <f>P40-S40</f>
        <v>70.716399999999993</v>
      </c>
      <c r="AL40">
        <f>Y42-AB42</f>
        <v>-523.48630000000003</v>
      </c>
      <c r="AN40">
        <f>'no rot inv pil'!AH40</f>
        <v>-22.142000000000003</v>
      </c>
      <c r="AO40">
        <f>'no rot inv pil'!AI40</f>
        <v>23.693000000000001</v>
      </c>
      <c r="AP40">
        <f>'no rot inv pil'!AJ40</f>
        <v>19.388999999999999</v>
      </c>
      <c r="AQ40">
        <f>'no rot inv pil'!AK40</f>
        <v>-22.257000000000001</v>
      </c>
      <c r="AR40">
        <f>'no rot inv pil'!AL40</f>
        <v>-481.07100000000003</v>
      </c>
      <c r="AT40">
        <f t="shared" si="14"/>
        <v>-18.170278125000003</v>
      </c>
      <c r="AU40">
        <f t="shared" si="15"/>
        <v>-62.392784375000005</v>
      </c>
      <c r="AV40">
        <f t="shared" si="16"/>
        <v>15.420178125</v>
      </c>
      <c r="AW40">
        <f t="shared" si="17"/>
        <v>56.946484374999997</v>
      </c>
    </row>
    <row r="41" spans="1:49" x14ac:dyDescent="0.25">
      <c r="A41">
        <v>2</v>
      </c>
      <c r="D41" t="str">
        <f>pil!E184</f>
        <v>V</v>
      </c>
      <c r="E41">
        <f>'TABELLA PIL'!E40</f>
        <v>-3.573</v>
      </c>
      <c r="F41">
        <f>'TABELLA PIL'!F40</f>
        <v>-2.1890000000000001</v>
      </c>
      <c r="G41">
        <f>(ABS('TABELLA PIL'!G40)+ABS('TABELLA PIL'!I40))*SIGN('TABELLA PIL'!G40)</f>
        <v>10.58</v>
      </c>
      <c r="H41">
        <f>(ABS('TABELLA PIL'!H40)+ABS('TABELLA PIL'!J40))*SIGN('TABELLA PIL'!H40)</f>
        <v>-0.14600000000000002</v>
      </c>
      <c r="I41">
        <f t="shared" si="2"/>
        <v>10.623799999999999</v>
      </c>
      <c r="J41" s="11">
        <f t="shared" si="3"/>
        <v>-3.32</v>
      </c>
      <c r="K41">
        <v>2</v>
      </c>
      <c r="N41" t="s">
        <v>11</v>
      </c>
      <c r="O41">
        <f>'TABELLA PIL'!P40</f>
        <v>18.507000000000001</v>
      </c>
      <c r="P41">
        <f>'TABELLA PIL'!Q40</f>
        <v>11.708</v>
      </c>
      <c r="Q41">
        <f>(ABS('TABELLA PIL'!R40)+ABS('TABELLA PIL'!T40))*SIGN('TABELLA PIL'!R40)</f>
        <v>23.771000000000001</v>
      </c>
      <c r="R41">
        <f>(ABS('TABELLA PIL'!S40)+ABS('TABELLA PIL'!U40))*SIGN('TABELLA PIL'!S40)</f>
        <v>112.575</v>
      </c>
      <c r="S41">
        <f t="shared" si="4"/>
        <v>57.543500000000002</v>
      </c>
      <c r="T41">
        <f t="shared" si="5"/>
        <v>119.7063</v>
      </c>
      <c r="AG41" t="s">
        <v>103</v>
      </c>
      <c r="AH41">
        <f>F39+J39</f>
        <v>-9.3474000000000004</v>
      </c>
      <c r="AI41">
        <f>P39+T39</f>
        <v>220.66500000000002</v>
      </c>
      <c r="AJ41">
        <f>F40+J40</f>
        <v>8.383700000000001</v>
      </c>
      <c r="AK41">
        <f>P40+T40</f>
        <v>-200.3271</v>
      </c>
      <c r="AL41">
        <f>Y42+AC42</f>
        <v>-337.28209999999996</v>
      </c>
      <c r="AN41">
        <f>'no rot inv pil'!AH41</f>
        <v>-3.5649999999999999</v>
      </c>
      <c r="AO41">
        <f>'no rot inv pil'!AI41</f>
        <v>179.88400000000001</v>
      </c>
      <c r="AP41">
        <f>'no rot inv pil'!AJ41</f>
        <v>3.4569999999999999</v>
      </c>
      <c r="AQ41">
        <f>'no rot inv pil'!AK41</f>
        <v>-163.25400000000002</v>
      </c>
      <c r="AR41">
        <f>'no rot inv pil'!AL41</f>
        <v>-367.92100000000005</v>
      </c>
      <c r="AT41">
        <f t="shared" si="14"/>
        <v>-7.6851093750000006</v>
      </c>
      <c r="AU41">
        <f t="shared" si="15"/>
        <v>181.19699062500001</v>
      </c>
      <c r="AV41">
        <f t="shared" si="16"/>
        <v>6.7214093750000012</v>
      </c>
      <c r="AW41">
        <f t="shared" si="17"/>
        <v>-160.85909062499999</v>
      </c>
    </row>
    <row r="42" spans="1:49" x14ac:dyDescent="0.25">
      <c r="A42">
        <v>2</v>
      </c>
      <c r="D42" t="str">
        <f>pil!E185</f>
        <v>N</v>
      </c>
      <c r="E42">
        <f>'TABELLA PIL'!E41</f>
        <v>-81.287000000000006</v>
      </c>
      <c r="F42">
        <f>'TABELLA PIL'!F41</f>
        <v>-49.786000000000001</v>
      </c>
      <c r="G42">
        <f>(ABS('TABELLA PIL'!G41)+ABS('TABELLA PIL'!I41))*SIGN('TABELLA PIL'!G41)</f>
        <v>51.122999999999998</v>
      </c>
      <c r="H42">
        <f>(ABS('TABELLA PIL'!H41)+ABS('TABELLA PIL'!J41))*SIGN('TABELLA PIL'!H41)</f>
        <v>-0.61899999999999999</v>
      </c>
      <c r="I42">
        <f t="shared" si="2"/>
        <v>51.308699999999995</v>
      </c>
      <c r="J42" s="11">
        <f t="shared" si="3"/>
        <v>-15.955899999999998</v>
      </c>
      <c r="K42">
        <v>2</v>
      </c>
      <c r="N42" t="s">
        <v>12</v>
      </c>
      <c r="O42">
        <f>'TABELLA PIL'!P41</f>
        <v>-602.93100000000004</v>
      </c>
      <c r="P42">
        <f>'TABELLA PIL'!Q41</f>
        <v>-383.03699999999998</v>
      </c>
      <c r="Q42">
        <f>(ABS('TABELLA PIL'!R41)+ABS('TABELLA PIL'!T41))*SIGN('TABELLA PIL'!R41)</f>
        <v>17.158000000000001</v>
      </c>
      <c r="R42">
        <f>(ABS('TABELLA PIL'!S41)+ABS('TABELLA PIL'!U41))*SIGN('TABELLA PIL'!S41)</f>
        <v>75.72</v>
      </c>
      <c r="S42">
        <f t="shared" si="4"/>
        <v>39.873999999999995</v>
      </c>
      <c r="T42">
        <f t="shared" si="5"/>
        <v>80.867400000000004</v>
      </c>
      <c r="W42" t="str">
        <f>'TABELLA PIL'!Y41</f>
        <v>N</v>
      </c>
      <c r="X42">
        <f>'TABELLA PIL'!Z41</f>
        <v>-684.21800000000007</v>
      </c>
      <c r="Y42">
        <f>'TABELLA PIL'!AA41</f>
        <v>-432.82299999999998</v>
      </c>
      <c r="Z42">
        <f>(ABS('TABELLA PIL'!AB41)+ABS('TABELLA PIL'!AD41))*SIGN('TABELLA PIL'!AB41)</f>
        <v>68.132999999999996</v>
      </c>
      <c r="AA42">
        <f>(ABS('TABELLA PIL'!AC41)+ABS('TABELLA PIL'!AE41))*SIGN('TABELLA PIL'!AC41)</f>
        <v>75.101000000000013</v>
      </c>
      <c r="AB42">
        <f>(ABS(Z42)+0.3*ABS(AA42))*SIGN(Z42)</f>
        <v>90.663299999999992</v>
      </c>
      <c r="AC42">
        <f>(ABS(AA42)+0.3*ABS(Z42))*SIGN(AA42)</f>
        <v>95.540900000000008</v>
      </c>
      <c r="AG42" t="s">
        <v>104</v>
      </c>
      <c r="AH42">
        <f>F39-J39</f>
        <v>2.2314000000000007</v>
      </c>
      <c r="AI42">
        <f>P39-T39</f>
        <v>-180.959</v>
      </c>
      <c r="AJ42">
        <f>F40-J40</f>
        <v>-1.4897</v>
      </c>
      <c r="AK42">
        <f>P40-T40</f>
        <v>165.10510000000002</v>
      </c>
      <c r="AL42">
        <f>Y42-AC42</f>
        <v>-528.36389999999994</v>
      </c>
      <c r="AN42">
        <f>'no rot inv pil'!AH42</f>
        <v>-3.5649999999999999</v>
      </c>
      <c r="AO42">
        <f>'no rot inv pil'!AI42</f>
        <v>-132.49799999999999</v>
      </c>
      <c r="AP42">
        <f>'no rot inv pil'!AJ42</f>
        <v>3.4569999999999999</v>
      </c>
      <c r="AQ42">
        <f>'no rot inv pil'!AK42</f>
        <v>118.74000000000001</v>
      </c>
      <c r="AR42">
        <f>'no rot inv pil'!AL42</f>
        <v>-491.01900000000001</v>
      </c>
      <c r="AT42">
        <f t="shared" si="14"/>
        <v>1.8825468750000007</v>
      </c>
      <c r="AU42">
        <f t="shared" si="15"/>
        <v>-148.51549062499998</v>
      </c>
      <c r="AV42">
        <f t="shared" si="16"/>
        <v>-1.140846875</v>
      </c>
      <c r="AW42">
        <f t="shared" si="17"/>
        <v>132.66159062500003</v>
      </c>
    </row>
    <row r="43" spans="1:49" x14ac:dyDescent="0.25">
      <c r="A43">
        <v>2</v>
      </c>
      <c r="C43">
        <f>pil!D186</f>
        <v>2</v>
      </c>
      <c r="D43" t="str">
        <f>pil!E186</f>
        <v>Msup</v>
      </c>
      <c r="E43">
        <f>'TABELLA PIL'!E42</f>
        <v>-5.9660000000000002</v>
      </c>
      <c r="F43">
        <f>'TABELLA PIL'!F42</f>
        <v>-3.66</v>
      </c>
      <c r="G43">
        <f>(ABS('TABELLA PIL'!G42)+ABS('TABELLA PIL'!I42))*SIGN('TABELLA PIL'!G42)</f>
        <v>17.41</v>
      </c>
      <c r="H43">
        <f>(ABS('TABELLA PIL'!H42)+ABS('TABELLA PIL'!J42))*SIGN('TABELLA PIL'!H42)</f>
        <v>-0.25700000000000001</v>
      </c>
      <c r="I43">
        <f t="shared" si="2"/>
        <v>17.487100000000002</v>
      </c>
      <c r="J43" s="11">
        <f t="shared" si="3"/>
        <v>-5.4799999999999995</v>
      </c>
      <c r="K43">
        <v>2</v>
      </c>
      <c r="M43">
        <f>pil!D691</f>
        <v>2</v>
      </c>
      <c r="N43" t="s">
        <v>9</v>
      </c>
      <c r="O43">
        <f>'TABELLA PIL'!P42</f>
        <v>32.289000000000001</v>
      </c>
      <c r="P43">
        <f>'TABELLA PIL'!Q42</f>
        <v>20.457999999999998</v>
      </c>
      <c r="Q43">
        <f>(ABS('TABELLA PIL'!R42)+ABS('TABELLA PIL'!T42))*SIGN('TABELLA PIL'!R42)</f>
        <v>41.069000000000003</v>
      </c>
      <c r="R43">
        <f>(ABS('TABELLA PIL'!S42)+ABS('TABELLA PIL'!U42))*SIGN('TABELLA PIL'!S42)</f>
        <v>204.24699999999999</v>
      </c>
      <c r="S43">
        <f t="shared" si="4"/>
        <v>102.34309999999999</v>
      </c>
      <c r="T43">
        <f t="shared" si="5"/>
        <v>216.56769999999997</v>
      </c>
      <c r="V43">
        <v>2</v>
      </c>
      <c r="AF43">
        <v>2</v>
      </c>
      <c r="AG43" t="s">
        <v>101</v>
      </c>
      <c r="AH43">
        <f>F43+I43</f>
        <v>13.827100000000002</v>
      </c>
      <c r="AI43">
        <f>P43+S43</f>
        <v>122.80109999999999</v>
      </c>
      <c r="AJ43">
        <f>F44+I44</f>
        <v>-14.173800000000004</v>
      </c>
      <c r="AK43">
        <f>P44+S44</f>
        <v>-121.4444</v>
      </c>
      <c r="AL43">
        <f>Y46+AB46</f>
        <v>-423.5797</v>
      </c>
      <c r="AN43">
        <f>'no rot inv pil'!AH43</f>
        <v>13.907000000000002</v>
      </c>
      <c r="AO43">
        <f>'no rot inv pil'!AI43</f>
        <v>23.696999999999999</v>
      </c>
      <c r="AP43">
        <f>'no rot inv pil'!AJ43</f>
        <v>-14.287999999999998</v>
      </c>
      <c r="AQ43">
        <f>'no rot inv pil'!AK43</f>
        <v>-24.684000000000001</v>
      </c>
      <c r="AR43">
        <f>'no rot inv pil'!AL43</f>
        <v>-479.89800000000002</v>
      </c>
      <c r="AT43">
        <f t="shared" ref="AT43:AT50" si="18">AH43-(AH43-AJ43)/3.6*0.3</f>
        <v>11.493691666666667</v>
      </c>
      <c r="AU43">
        <f t="shared" ref="AU43:AU50" si="19">AI43-(AI43-AK43)/3.6*0.3</f>
        <v>102.44730833333332</v>
      </c>
      <c r="AV43">
        <f t="shared" ref="AV43:AV50" si="20">AJ43</f>
        <v>-14.173800000000004</v>
      </c>
      <c r="AW43">
        <f t="shared" ref="AW43:AW50" si="21">AK43</f>
        <v>-121.4444</v>
      </c>
    </row>
    <row r="44" spans="1:49" x14ac:dyDescent="0.25">
      <c r="A44">
        <v>2</v>
      </c>
      <c r="D44" t="str">
        <f>pil!E187</f>
        <v>Minf</v>
      </c>
      <c r="E44">
        <f>'TABELLA PIL'!E43</f>
        <v>6.4720000000000004</v>
      </c>
      <c r="F44">
        <f>'TABELLA PIL'!F43</f>
        <v>3.9649999999999999</v>
      </c>
      <c r="G44">
        <f>(ABS('TABELLA PIL'!G43)+ABS('TABELLA PIL'!I43))*SIGN('TABELLA PIL'!G43)</f>
        <v>-18.089000000000002</v>
      </c>
      <c r="H44">
        <f>(ABS('TABELLA PIL'!H43)+ABS('TABELLA PIL'!J43))*SIGN('TABELLA PIL'!H43)</f>
        <v>0.16599999999999998</v>
      </c>
      <c r="I44">
        <f t="shared" si="2"/>
        <v>-18.138800000000003</v>
      </c>
      <c r="J44" s="11">
        <f t="shared" si="3"/>
        <v>5.5927000000000007</v>
      </c>
      <c r="K44">
        <v>2</v>
      </c>
      <c r="N44" t="s">
        <v>10</v>
      </c>
      <c r="O44">
        <f>'TABELLA PIL'!P43</f>
        <v>-31.701000000000001</v>
      </c>
      <c r="P44">
        <f>'TABELLA PIL'!Q43</f>
        <v>-20.114000000000001</v>
      </c>
      <c r="Q44">
        <f>(ABS('TABELLA PIL'!R43)+ABS('TABELLA PIL'!T43))*SIGN('TABELLA PIL'!R43)</f>
        <v>-42.207000000000001</v>
      </c>
      <c r="R44">
        <f>(ABS('TABELLA PIL'!S43)+ABS('TABELLA PIL'!U43))*SIGN('TABELLA PIL'!S43)</f>
        <v>-197.078</v>
      </c>
      <c r="S44">
        <f t="shared" si="4"/>
        <v>-101.3304</v>
      </c>
      <c r="T44">
        <f t="shared" si="5"/>
        <v>-209.74010000000001</v>
      </c>
      <c r="AG44" t="s">
        <v>102</v>
      </c>
      <c r="AH44">
        <f>F43-I43</f>
        <v>-21.147100000000002</v>
      </c>
      <c r="AI44">
        <f>P43-S43</f>
        <v>-81.885099999999994</v>
      </c>
      <c r="AJ44">
        <f>F44-I44</f>
        <v>22.103800000000003</v>
      </c>
      <c r="AK44">
        <f>P44-S44</f>
        <v>81.216399999999993</v>
      </c>
      <c r="AL44">
        <f>Y46-AB46</f>
        <v>-683.81230000000005</v>
      </c>
      <c r="AN44">
        <f>'no rot inv pil'!AH44</f>
        <v>-21.247</v>
      </c>
      <c r="AO44">
        <f>'no rot inv pil'!AI44</f>
        <v>23.696999999999999</v>
      </c>
      <c r="AP44">
        <f>'no rot inv pil'!AJ44</f>
        <v>22.25</v>
      </c>
      <c r="AQ44">
        <f>'no rot inv pil'!AK44</f>
        <v>-24.684000000000001</v>
      </c>
      <c r="AR44">
        <f>'no rot inv pil'!AL44</f>
        <v>-619.16</v>
      </c>
      <c r="AT44">
        <f t="shared" si="18"/>
        <v>-17.542858333333335</v>
      </c>
      <c r="AU44">
        <f t="shared" si="19"/>
        <v>-68.293308333333329</v>
      </c>
      <c r="AV44">
        <f t="shared" si="20"/>
        <v>22.103800000000003</v>
      </c>
      <c r="AW44">
        <f t="shared" si="21"/>
        <v>81.216399999999993</v>
      </c>
    </row>
    <row r="45" spans="1:49" x14ac:dyDescent="0.25">
      <c r="A45">
        <v>2</v>
      </c>
      <c r="D45" t="str">
        <f>pil!E188</f>
        <v>V</v>
      </c>
      <c r="E45">
        <f>'TABELLA PIL'!E44</f>
        <v>-3.887</v>
      </c>
      <c r="F45">
        <f>'TABELLA PIL'!F44</f>
        <v>-2.383</v>
      </c>
      <c r="G45">
        <f>(ABS('TABELLA PIL'!G44)+ABS('TABELLA PIL'!I44))*SIGN('TABELLA PIL'!G44)</f>
        <v>11.006</v>
      </c>
      <c r="H45">
        <f>(ABS('TABELLA PIL'!H44)+ABS('TABELLA PIL'!J44))*SIGN('TABELLA PIL'!H44)</f>
        <v>-0.13100000000000001</v>
      </c>
      <c r="I45">
        <f t="shared" si="2"/>
        <v>11.045300000000001</v>
      </c>
      <c r="J45" s="11">
        <f t="shared" si="3"/>
        <v>-3.4328000000000003</v>
      </c>
      <c r="K45">
        <v>2</v>
      </c>
      <c r="N45" t="s">
        <v>11</v>
      </c>
      <c r="O45">
        <f>'TABELLA PIL'!P44</f>
        <v>19.997</v>
      </c>
      <c r="P45">
        <f>'TABELLA PIL'!Q44</f>
        <v>12.679</v>
      </c>
      <c r="Q45">
        <f>(ABS('TABELLA PIL'!R44)+ABS('TABELLA PIL'!T44))*SIGN('TABELLA PIL'!R44)</f>
        <v>26.003999999999998</v>
      </c>
      <c r="R45">
        <f>(ABS('TABELLA PIL'!S44)+ABS('TABELLA PIL'!U44))*SIGN('TABELLA PIL'!S44)</f>
        <v>125.29600000000001</v>
      </c>
      <c r="S45">
        <f t="shared" si="4"/>
        <v>63.592799999999997</v>
      </c>
      <c r="T45">
        <f t="shared" si="5"/>
        <v>133.09720000000002</v>
      </c>
      <c r="AG45" t="s">
        <v>103</v>
      </c>
      <c r="AH45">
        <f>F43+J43</f>
        <v>-9.14</v>
      </c>
      <c r="AI45">
        <f>P43+T43</f>
        <v>237.02569999999997</v>
      </c>
      <c r="AJ45">
        <f>F44+J44</f>
        <v>9.5577000000000005</v>
      </c>
      <c r="AK45">
        <f>P44+T44</f>
        <v>-229.85410000000002</v>
      </c>
      <c r="AL45">
        <f>Y46+AC46</f>
        <v>-407.5077</v>
      </c>
      <c r="AN45">
        <f>'no rot inv pil'!AH45</f>
        <v>-3.67</v>
      </c>
      <c r="AO45">
        <f>'no rot inv pil'!AI45</f>
        <v>193.334</v>
      </c>
      <c r="AP45">
        <f>'no rot inv pil'!AJ45</f>
        <v>3.9809999999999999</v>
      </c>
      <c r="AQ45">
        <f>'no rot inv pil'!AK45</f>
        <v>-187.79900000000001</v>
      </c>
      <c r="AR45">
        <f>'no rot inv pil'!AL45</f>
        <v>-452.67200000000003</v>
      </c>
      <c r="AT45">
        <f t="shared" si="18"/>
        <v>-7.5818583333333338</v>
      </c>
      <c r="AU45">
        <f t="shared" si="19"/>
        <v>198.11904999999999</v>
      </c>
      <c r="AV45">
        <f t="shared" si="20"/>
        <v>9.5577000000000005</v>
      </c>
      <c r="AW45">
        <f t="shared" si="21"/>
        <v>-229.85410000000002</v>
      </c>
    </row>
    <row r="46" spans="1:49" x14ac:dyDescent="0.25">
      <c r="A46">
        <v>2</v>
      </c>
      <c r="D46" t="str">
        <f>pil!E189</f>
        <v>N</v>
      </c>
      <c r="E46">
        <f>'TABELLA PIL'!E45</f>
        <v>-102.063</v>
      </c>
      <c r="F46">
        <f>'TABELLA PIL'!F45</f>
        <v>-62.531999999999996</v>
      </c>
      <c r="G46">
        <f>(ABS('TABELLA PIL'!G45)+ABS('TABELLA PIL'!I45))*SIGN('TABELLA PIL'!G45)</f>
        <v>68.981999999999999</v>
      </c>
      <c r="H46">
        <f>(ABS('TABELLA PIL'!H45)+ABS('TABELLA PIL'!J45))*SIGN('TABELLA PIL'!H45)</f>
        <v>-0.877</v>
      </c>
      <c r="I46">
        <f t="shared" si="2"/>
        <v>69.245099999999994</v>
      </c>
      <c r="J46" s="11">
        <f t="shared" si="3"/>
        <v>-21.571599999999997</v>
      </c>
      <c r="K46">
        <v>2</v>
      </c>
      <c r="N46" t="s">
        <v>12</v>
      </c>
      <c r="O46">
        <f>'TABELLA PIL'!P45</f>
        <v>-770.77099999999996</v>
      </c>
      <c r="P46">
        <f>'TABELLA PIL'!Q45</f>
        <v>-491.16399999999999</v>
      </c>
      <c r="Q46">
        <f>(ABS('TABELLA PIL'!R45)+ABS('TABELLA PIL'!T45))*SIGN('TABELLA PIL'!R45)</f>
        <v>26.035</v>
      </c>
      <c r="R46">
        <f>(ABS('TABELLA PIL'!S45)+ABS('TABELLA PIL'!U45))*SIGN('TABELLA PIL'!S45)</f>
        <v>118.62800000000001</v>
      </c>
      <c r="S46">
        <f t="shared" si="4"/>
        <v>61.623400000000004</v>
      </c>
      <c r="T46">
        <f t="shared" si="5"/>
        <v>126.43850000000002</v>
      </c>
      <c r="W46" t="str">
        <f>'TABELLA PIL'!Y45</f>
        <v>N</v>
      </c>
      <c r="X46">
        <f>'TABELLA PIL'!Z45</f>
        <v>-872.83399999999995</v>
      </c>
      <c r="Y46">
        <f>'TABELLA PIL'!AA45</f>
        <v>-553.69600000000003</v>
      </c>
      <c r="Z46">
        <f>(ABS('TABELLA PIL'!AB45)+ABS('TABELLA PIL'!AD45))*SIGN('TABELLA PIL'!AB45)</f>
        <v>94.790999999999997</v>
      </c>
      <c r="AA46">
        <f>(ABS('TABELLA PIL'!AC45)+ABS('TABELLA PIL'!AE45))*SIGN('TABELLA PIL'!AC45)</f>
        <v>117.751</v>
      </c>
      <c r="AB46">
        <f>(ABS(Z46)+0.3*ABS(AA46))*SIGN(Z46)</f>
        <v>130.1163</v>
      </c>
      <c r="AC46">
        <f>(ABS(AA46)+0.3*ABS(Z46))*SIGN(AA46)</f>
        <v>146.1883</v>
      </c>
      <c r="AG46" t="s">
        <v>104</v>
      </c>
      <c r="AH46">
        <f>F43-J43</f>
        <v>1.8199999999999994</v>
      </c>
      <c r="AI46">
        <f>P43-T43</f>
        <v>-196.10969999999998</v>
      </c>
      <c r="AJ46">
        <f>F44-J44</f>
        <v>-1.6277000000000008</v>
      </c>
      <c r="AK46">
        <f>P44-T44</f>
        <v>189.62610000000001</v>
      </c>
      <c r="AL46">
        <f>Y46-AC46</f>
        <v>-699.88430000000005</v>
      </c>
      <c r="AN46">
        <f>'no rot inv pil'!AH46</f>
        <v>-3.67</v>
      </c>
      <c r="AO46">
        <f>'no rot inv pil'!AI46</f>
        <v>-145.94</v>
      </c>
      <c r="AP46">
        <f>'no rot inv pil'!AJ46</f>
        <v>3.9809999999999999</v>
      </c>
      <c r="AQ46">
        <f>'no rot inv pil'!AK46</f>
        <v>138.43100000000001</v>
      </c>
      <c r="AR46">
        <f>'no rot inv pil'!AL46</f>
        <v>-646.38599999999997</v>
      </c>
      <c r="AT46">
        <f t="shared" si="18"/>
        <v>1.5326916666666661</v>
      </c>
      <c r="AU46">
        <f t="shared" si="19"/>
        <v>-163.96504999999996</v>
      </c>
      <c r="AV46">
        <f t="shared" si="20"/>
        <v>-1.6277000000000008</v>
      </c>
      <c r="AW46">
        <f t="shared" si="21"/>
        <v>189.62610000000001</v>
      </c>
    </row>
    <row r="47" spans="1:49" x14ac:dyDescent="0.25">
      <c r="A47">
        <v>2</v>
      </c>
      <c r="C47">
        <f>pil!D190</f>
        <v>1</v>
      </c>
      <c r="D47" t="str">
        <f>pil!E190</f>
        <v>Msup</v>
      </c>
      <c r="E47">
        <f>'TABELLA PIL'!E46</f>
        <v>-4.1509999999999998</v>
      </c>
      <c r="F47">
        <f>'TABELLA PIL'!F46</f>
        <v>-2.5489999999999999</v>
      </c>
      <c r="G47">
        <f>(ABS('TABELLA PIL'!G46)+ABS('TABELLA PIL'!I46))*SIGN('TABELLA PIL'!G46)</f>
        <v>14.229000000000001</v>
      </c>
      <c r="H47">
        <f>(ABS('TABELLA PIL'!H46)+ABS('TABELLA PIL'!J46))*SIGN('TABELLA PIL'!H46)</f>
        <v>-0.372</v>
      </c>
      <c r="I47">
        <f t="shared" si="2"/>
        <v>14.3406</v>
      </c>
      <c r="J47" s="11">
        <f t="shared" si="3"/>
        <v>-4.6406999999999998</v>
      </c>
      <c r="K47">
        <v>2</v>
      </c>
      <c r="M47">
        <f>pil!D695</f>
        <v>1</v>
      </c>
      <c r="N47" t="s">
        <v>9</v>
      </c>
      <c r="O47">
        <f>'TABELLA PIL'!P46</f>
        <v>24.102</v>
      </c>
      <c r="P47">
        <f>'TABELLA PIL'!Q46</f>
        <v>15.217000000000001</v>
      </c>
      <c r="Q47">
        <f>(ABS('TABELLA PIL'!R46)+ABS('TABELLA PIL'!T46))*SIGN('TABELLA PIL'!R46)</f>
        <v>33.695</v>
      </c>
      <c r="R47">
        <f>(ABS('TABELLA PIL'!S46)+ABS('TABELLA PIL'!U46))*SIGN('TABELLA PIL'!S46)</f>
        <v>194.40700000000001</v>
      </c>
      <c r="S47">
        <f t="shared" si="4"/>
        <v>92.017099999999999</v>
      </c>
      <c r="T47">
        <f t="shared" si="5"/>
        <v>204.5155</v>
      </c>
      <c r="V47">
        <v>1</v>
      </c>
      <c r="AF47">
        <v>1</v>
      </c>
      <c r="AG47" t="s">
        <v>101</v>
      </c>
      <c r="AH47">
        <f>F47+I47</f>
        <v>11.791600000000001</v>
      </c>
      <c r="AI47">
        <f>P47+S47</f>
        <v>107.2341</v>
      </c>
      <c r="AJ47">
        <f>F48+I48</f>
        <v>-44.0685</v>
      </c>
      <c r="AK47">
        <f>P48+S48</f>
        <v>-174.12440000000004</v>
      </c>
      <c r="AL47">
        <f>Y50+AB50</f>
        <v>-510.62609999999995</v>
      </c>
      <c r="AN47">
        <f>'no rot inv pil'!AH47</f>
        <v>11.797000000000001</v>
      </c>
      <c r="AO47">
        <f>'no rot inv pil'!AI47</f>
        <v>15.851000000000001</v>
      </c>
      <c r="AP47">
        <f>'no rot inv pil'!AJ47</f>
        <v>-44.187999999999995</v>
      </c>
      <c r="AQ47">
        <f>'no rot inv pil'!AK47</f>
        <v>-7.2089999999999996</v>
      </c>
      <c r="AR47">
        <f>'no rot inv pil'!AL47</f>
        <v>-588.91999999999996</v>
      </c>
      <c r="AT47">
        <f t="shared" si="18"/>
        <v>7.1365916666666678</v>
      </c>
      <c r="AU47">
        <f t="shared" si="19"/>
        <v>83.787558333333322</v>
      </c>
      <c r="AV47">
        <f t="shared" si="20"/>
        <v>-44.0685</v>
      </c>
      <c r="AW47">
        <f t="shared" si="21"/>
        <v>-174.12440000000004</v>
      </c>
    </row>
    <row r="48" spans="1:49" x14ac:dyDescent="0.25">
      <c r="A48">
        <v>2</v>
      </c>
      <c r="D48" t="str">
        <f>pil!E191</f>
        <v>Minf</v>
      </c>
      <c r="E48">
        <f>'TABELLA PIL'!E47</f>
        <v>1.8819999999999999</v>
      </c>
      <c r="F48">
        <f>'TABELLA PIL'!F47</f>
        <v>1.151</v>
      </c>
      <c r="G48">
        <f>(ABS('TABELLA PIL'!G47)+ABS('TABELLA PIL'!I47))*SIGN('TABELLA PIL'!G47)</f>
        <v>-44.951000000000001</v>
      </c>
      <c r="H48">
        <f>(ABS('TABELLA PIL'!H47)+ABS('TABELLA PIL'!J47))*SIGN('TABELLA PIL'!H47)</f>
        <v>0.89500000000000002</v>
      </c>
      <c r="I48">
        <f t="shared" si="2"/>
        <v>-45.219500000000004</v>
      </c>
      <c r="J48" s="11">
        <f t="shared" si="3"/>
        <v>14.3803</v>
      </c>
      <c r="K48">
        <v>2</v>
      </c>
      <c r="N48" t="s">
        <v>10</v>
      </c>
      <c r="O48">
        <f>'TABELLA PIL'!P47</f>
        <v>-6.6840000000000002</v>
      </c>
      <c r="P48">
        <f>'TABELLA PIL'!Q47</f>
        <v>-4.3600000000000003</v>
      </c>
      <c r="Q48">
        <f>(ABS('TABELLA PIL'!R47)+ABS('TABELLA PIL'!T47))*SIGN('TABELLA PIL'!R47)</f>
        <v>-64.225000000000009</v>
      </c>
      <c r="R48">
        <f>(ABS('TABELLA PIL'!S47)+ABS('TABELLA PIL'!U47))*SIGN('TABELLA PIL'!S47)</f>
        <v>-351.798</v>
      </c>
      <c r="S48">
        <f t="shared" si="4"/>
        <v>-169.76440000000002</v>
      </c>
      <c r="T48">
        <f t="shared" si="5"/>
        <v>-371.06549999999999</v>
      </c>
      <c r="AG48" t="s">
        <v>102</v>
      </c>
      <c r="AH48">
        <f>F47-I47</f>
        <v>-16.889600000000002</v>
      </c>
      <c r="AI48">
        <f>P47-S47</f>
        <v>-76.8001</v>
      </c>
      <c r="AJ48">
        <f>F48-I48</f>
        <v>46.370500000000007</v>
      </c>
      <c r="AK48">
        <f>P48-S48</f>
        <v>165.40440000000001</v>
      </c>
      <c r="AL48">
        <f>Y50-AB50</f>
        <v>-850.7319</v>
      </c>
      <c r="AN48">
        <f>'no rot inv pil'!AH48</f>
        <v>-16.895</v>
      </c>
      <c r="AO48">
        <f>'no rot inv pil'!AI48</f>
        <v>15.851000000000001</v>
      </c>
      <c r="AP48">
        <f>'no rot inv pil'!AJ48</f>
        <v>46.521999999999998</v>
      </c>
      <c r="AQ48">
        <f>'no rot inv pil'!AK48</f>
        <v>-7.2089999999999996</v>
      </c>
      <c r="AR48">
        <f>'no rot inv pil'!AL48</f>
        <v>-762.99999999999989</v>
      </c>
      <c r="AT48">
        <f t="shared" si="18"/>
        <v>-11.617925000000001</v>
      </c>
      <c r="AU48">
        <f t="shared" si="19"/>
        <v>-56.616391666666672</v>
      </c>
      <c r="AV48">
        <f t="shared" si="20"/>
        <v>46.370500000000007</v>
      </c>
      <c r="AW48">
        <f t="shared" si="21"/>
        <v>165.40440000000001</v>
      </c>
    </row>
    <row r="49" spans="1:49" x14ac:dyDescent="0.25">
      <c r="A49">
        <v>2</v>
      </c>
      <c r="D49" t="str">
        <f>pil!E192</f>
        <v>V</v>
      </c>
      <c r="E49">
        <f>'TABELLA PIL'!E48</f>
        <v>-1.63</v>
      </c>
      <c r="F49">
        <f>'TABELLA PIL'!F48</f>
        <v>-1</v>
      </c>
      <c r="G49">
        <f>(ABS('TABELLA PIL'!G48)+ABS('TABELLA PIL'!I48))*SIGN('TABELLA PIL'!G48)</f>
        <v>15.955</v>
      </c>
      <c r="H49">
        <f>(ABS('TABELLA PIL'!H48)+ABS('TABELLA PIL'!J48))*SIGN('TABELLA PIL'!H48)</f>
        <v>-0.34199999999999997</v>
      </c>
      <c r="I49">
        <f t="shared" si="2"/>
        <v>16.057600000000001</v>
      </c>
      <c r="J49" s="11">
        <f t="shared" si="3"/>
        <v>-5.1284999999999998</v>
      </c>
      <c r="K49">
        <v>2</v>
      </c>
      <c r="N49" t="s">
        <v>11</v>
      </c>
      <c r="O49">
        <f>'TABELLA PIL'!P48</f>
        <v>8.3209999999999997</v>
      </c>
      <c r="P49">
        <f>'TABELLA PIL'!Q48</f>
        <v>5.2910000000000004</v>
      </c>
      <c r="Q49">
        <f>(ABS('TABELLA PIL'!R48)+ABS('TABELLA PIL'!T48))*SIGN('TABELLA PIL'!R48)</f>
        <v>26.452999999999999</v>
      </c>
      <c r="R49">
        <f>(ABS('TABELLA PIL'!S48)+ABS('TABELLA PIL'!U48))*SIGN('TABELLA PIL'!S48)</f>
        <v>147.58799999999999</v>
      </c>
      <c r="S49">
        <f t="shared" si="4"/>
        <v>70.729399999999998</v>
      </c>
      <c r="T49">
        <f t="shared" si="5"/>
        <v>155.5239</v>
      </c>
      <c r="AG49" t="s">
        <v>103</v>
      </c>
      <c r="AH49">
        <f>F47+J47</f>
        <v>-7.1897000000000002</v>
      </c>
      <c r="AI49">
        <f>P47+T47</f>
        <v>219.73250000000002</v>
      </c>
      <c r="AJ49">
        <f>F48+J48</f>
        <v>15.5313</v>
      </c>
      <c r="AK49">
        <f>P48+T48</f>
        <v>-375.4255</v>
      </c>
      <c r="AL49">
        <f>Y50+AC50</f>
        <v>-480.4932</v>
      </c>
      <c r="AN49">
        <f>'no rot inv pil'!AH49</f>
        <v>-2.5489999999999999</v>
      </c>
      <c r="AO49">
        <f>'no rot inv pil'!AI49</f>
        <v>177.291</v>
      </c>
      <c r="AP49">
        <f>'no rot inv pil'!AJ49</f>
        <v>1.167</v>
      </c>
      <c r="AQ49">
        <f>'no rot inv pil'!AK49</f>
        <v>-298.87900000000002</v>
      </c>
      <c r="AR49">
        <f>'no rot inv pil'!AL49</f>
        <v>-540.69899999999996</v>
      </c>
      <c r="AT49" s="91">
        <f t="shared" si="18"/>
        <v>-5.2962833333333332</v>
      </c>
      <c r="AU49" s="91">
        <f t="shared" si="19"/>
        <v>170.13600000000002</v>
      </c>
      <c r="AV49" s="91">
        <f t="shared" si="20"/>
        <v>15.5313</v>
      </c>
      <c r="AW49" s="91">
        <f t="shared" si="21"/>
        <v>-375.4255</v>
      </c>
    </row>
    <row r="50" spans="1:49" x14ac:dyDescent="0.25">
      <c r="A50">
        <v>2</v>
      </c>
      <c r="D50" t="str">
        <f>pil!E193</f>
        <v>N</v>
      </c>
      <c r="E50">
        <f>'TABELLA PIL'!E49</f>
        <v>-122.288</v>
      </c>
      <c r="F50">
        <f>'TABELLA PIL'!F49</f>
        <v>-74.942999999999998</v>
      </c>
      <c r="G50">
        <f>(ABS('TABELLA PIL'!G49)+ABS('TABELLA PIL'!I49))*SIGN('TABELLA PIL'!G49)</f>
        <v>86.228000000000009</v>
      </c>
      <c r="H50">
        <f>(ABS('TABELLA PIL'!H49)+ABS('TABELLA PIL'!J49))*SIGN('TABELLA PIL'!H49)</f>
        <v>-1.1779999999999999</v>
      </c>
      <c r="I50">
        <f t="shared" si="2"/>
        <v>86.581400000000002</v>
      </c>
      <c r="J50" s="11">
        <f t="shared" si="3"/>
        <v>-27.046400000000002</v>
      </c>
      <c r="K50">
        <v>2</v>
      </c>
      <c r="N50" t="s">
        <v>12</v>
      </c>
      <c r="O50">
        <f>'TABELLA PIL'!P49</f>
        <v>-948.70899999999995</v>
      </c>
      <c r="P50">
        <f>'TABELLA PIL'!Q49</f>
        <v>-605.73599999999999</v>
      </c>
      <c r="Q50">
        <f>(ABS('TABELLA PIL'!R49)+ABS('TABELLA PIL'!T49))*SIGN('TABELLA PIL'!R49)</f>
        <v>34.981999999999999</v>
      </c>
      <c r="R50">
        <f>(ABS('TABELLA PIL'!S49)+ABS('TABELLA PIL'!U49))*SIGN('TABELLA PIL'!S49)</f>
        <v>165.101</v>
      </c>
      <c r="S50">
        <f t="shared" si="4"/>
        <v>84.512299999999996</v>
      </c>
      <c r="T50">
        <f t="shared" si="5"/>
        <v>175.59559999999999</v>
      </c>
      <c r="W50" t="str">
        <f>'TABELLA PIL'!Y49</f>
        <v>N</v>
      </c>
      <c r="X50">
        <f>'TABELLA PIL'!Z49</f>
        <v>-1070.9969999999998</v>
      </c>
      <c r="Y50">
        <f>'TABELLA PIL'!AA49</f>
        <v>-680.67899999999997</v>
      </c>
      <c r="Z50">
        <f>(ABS('TABELLA PIL'!AB49)+ABS('TABELLA PIL'!AD49))*SIGN('TABELLA PIL'!AB49)</f>
        <v>120.876</v>
      </c>
      <c r="AA50">
        <f>(ABS('TABELLA PIL'!AC49)+ABS('TABELLA PIL'!AE49))*SIGN('TABELLA PIL'!AC49)</f>
        <v>163.923</v>
      </c>
      <c r="AB50">
        <f>(ABS(Z50)+0.3*ABS(AA50))*SIGN(Z50)</f>
        <v>170.05289999999999</v>
      </c>
      <c r="AC50">
        <f>(ABS(AA50)+0.3*ABS(Z50))*SIGN(AA50)</f>
        <v>200.1858</v>
      </c>
      <c r="AG50" t="s">
        <v>104</v>
      </c>
      <c r="AH50">
        <f>F47-J47</f>
        <v>2.0916999999999999</v>
      </c>
      <c r="AI50">
        <f>P47-T47</f>
        <v>-189.29849999999999</v>
      </c>
      <c r="AJ50">
        <f>F48-J48</f>
        <v>-13.2293</v>
      </c>
      <c r="AK50">
        <f>P48-T48</f>
        <v>366.70549999999997</v>
      </c>
      <c r="AL50">
        <f>Y50-AC50</f>
        <v>-880.86479999999995</v>
      </c>
      <c r="AN50">
        <f>'no rot inv pil'!AH50</f>
        <v>-2.5489999999999999</v>
      </c>
      <c r="AO50">
        <f>'no rot inv pil'!AI50</f>
        <v>-145.589</v>
      </c>
      <c r="AP50">
        <f>'no rot inv pil'!AJ50</f>
        <v>1.167</v>
      </c>
      <c r="AQ50">
        <f>'no rot inv pil'!AK50</f>
        <v>284.46100000000001</v>
      </c>
      <c r="AR50">
        <f>'no rot inv pil'!AL50</f>
        <v>-811.22099999999989</v>
      </c>
      <c r="AT50" s="90">
        <f t="shared" si="18"/>
        <v>0.81494999999999984</v>
      </c>
      <c r="AU50" s="90">
        <f t="shared" si="19"/>
        <v>-142.96483333333333</v>
      </c>
      <c r="AV50" s="90">
        <f t="shared" si="20"/>
        <v>-13.2293</v>
      </c>
      <c r="AW50" s="90">
        <f t="shared" si="21"/>
        <v>366.70549999999997</v>
      </c>
    </row>
    <row r="51" spans="1:49" x14ac:dyDescent="0.25">
      <c r="A51">
        <v>3</v>
      </c>
      <c r="C51">
        <f>pil!D2</f>
        <v>6</v>
      </c>
      <c r="D51" t="str">
        <f>pil!E2</f>
        <v>Msup</v>
      </c>
      <c r="E51">
        <f>'TABELLA PIL'!E50</f>
        <v>-8.859</v>
      </c>
      <c r="F51">
        <f>'TABELLA PIL'!F50</f>
        <v>-6.3250000000000002</v>
      </c>
      <c r="G51">
        <f>(ABS('TABELLA PIL'!G50)+ABS('TABELLA PIL'!I50))*SIGN('TABELLA PIL'!G50)</f>
        <v>43.010999999999996</v>
      </c>
      <c r="H51">
        <f>(ABS('TABELLA PIL'!H50)+ABS('TABELLA PIL'!J50))*SIGN('TABELLA PIL'!H50)</f>
        <v>-2.0390000000000001</v>
      </c>
      <c r="I51">
        <f t="shared" si="2"/>
        <v>43.622699999999995</v>
      </c>
      <c r="J51" s="11">
        <f t="shared" si="3"/>
        <v>-14.942299999999998</v>
      </c>
      <c r="K51">
        <v>3</v>
      </c>
      <c r="M51">
        <f>pil!D699</f>
        <v>6</v>
      </c>
      <c r="N51" t="s">
        <v>9</v>
      </c>
      <c r="O51">
        <f>'TABELLA PIL'!P50</f>
        <v>20.981000000000002</v>
      </c>
      <c r="P51">
        <f>'TABELLA PIL'!Q50</f>
        <v>13.346</v>
      </c>
      <c r="Q51">
        <f>(ABS('TABELLA PIL'!R50)+ABS('TABELLA PIL'!T50))*SIGN('TABELLA PIL'!R50)</f>
        <v>7.1359999999999992</v>
      </c>
      <c r="R51">
        <f>(ABS('TABELLA PIL'!S50)+ABS('TABELLA PIL'!U50))*SIGN('TABELLA PIL'!S50)</f>
        <v>29.137</v>
      </c>
      <c r="S51">
        <f t="shared" si="4"/>
        <v>15.877099999999999</v>
      </c>
      <c r="T51">
        <f t="shared" si="5"/>
        <v>31.277799999999999</v>
      </c>
      <c r="U51">
        <v>3</v>
      </c>
      <c r="V51">
        <v>6</v>
      </c>
      <c r="AE51">
        <v>3</v>
      </c>
      <c r="AF51">
        <v>6</v>
      </c>
      <c r="AG51" t="s">
        <v>101</v>
      </c>
      <c r="AH51">
        <f>F51+I51</f>
        <v>37.297699999999992</v>
      </c>
      <c r="AI51">
        <f>P51+S51</f>
        <v>29.223099999999999</v>
      </c>
      <c r="AJ51">
        <f>F52+I52</f>
        <v>-15.3087</v>
      </c>
      <c r="AK51">
        <f>P52+S52</f>
        <v>-24.927700000000002</v>
      </c>
      <c r="AL51">
        <f>Y54+AB54</f>
        <v>-9.2671999999999954</v>
      </c>
      <c r="AN51">
        <f>'no rot inv pil'!AH51</f>
        <v>36.884</v>
      </c>
      <c r="AO51">
        <f>'no rot inv pil'!AI51</f>
        <v>15.815</v>
      </c>
      <c r="AP51">
        <f>'no rot inv pil'!AJ51</f>
        <v>-14.736000000000001</v>
      </c>
      <c r="AQ51">
        <f>'no rot inv pil'!AK51</f>
        <v>-14.455</v>
      </c>
      <c r="AR51">
        <f>'no rot inv pil'!AL51</f>
        <v>-9.2671999999999954</v>
      </c>
      <c r="AT51">
        <f t="shared" ref="AT51:AU54" si="22">AH51-(AH51-AJ51)/3.2*0.25</f>
        <v>33.187824999999989</v>
      </c>
      <c r="AU51">
        <f t="shared" si="22"/>
        <v>24.992568749999997</v>
      </c>
      <c r="AV51">
        <f t="shared" ref="AV51:AW54" si="23">AJ51-(AJ51-AH51)/3.2*0.25</f>
        <v>-11.198825000000001</v>
      </c>
      <c r="AW51">
        <f t="shared" si="23"/>
        <v>-20.697168750000003</v>
      </c>
    </row>
    <row r="52" spans="1:49" x14ac:dyDescent="0.25">
      <c r="A52">
        <v>3</v>
      </c>
      <c r="D52" t="str">
        <f>pil!E3</f>
        <v>Minf</v>
      </c>
      <c r="E52">
        <f>'TABELLA PIL'!E51</f>
        <v>7.3920000000000003</v>
      </c>
      <c r="F52">
        <f>'TABELLA PIL'!F51</f>
        <v>5.3179999999999996</v>
      </c>
      <c r="G52">
        <f>(ABS('TABELLA PIL'!G51)+ABS('TABELLA PIL'!I51))*SIGN('TABELLA PIL'!G51)</f>
        <v>-20.434999999999999</v>
      </c>
      <c r="H52">
        <f>(ABS('TABELLA PIL'!H51)+ABS('TABELLA PIL'!J51))*SIGN('TABELLA PIL'!H51)</f>
        <v>0.63900000000000001</v>
      </c>
      <c r="I52">
        <f t="shared" si="2"/>
        <v>-20.6267</v>
      </c>
      <c r="J52" s="11">
        <f t="shared" si="3"/>
        <v>6.7694999999999999</v>
      </c>
      <c r="K52">
        <v>3</v>
      </c>
      <c r="N52" t="s">
        <v>10</v>
      </c>
      <c r="O52">
        <f>'TABELLA PIL'!P51</f>
        <v>-19.09</v>
      </c>
      <c r="P52">
        <f>'TABELLA PIL'!Q51</f>
        <v>-12.278</v>
      </c>
      <c r="Q52">
        <f>(ABS('TABELLA PIL'!R51)+ABS('TABELLA PIL'!T51))*SIGN('TABELLA PIL'!R51)</f>
        <v>-5.7349999999999994</v>
      </c>
      <c r="R52">
        <f>(ABS('TABELLA PIL'!S51)+ABS('TABELLA PIL'!U51))*SIGN('TABELLA PIL'!S51)</f>
        <v>-23.048999999999999</v>
      </c>
      <c r="S52">
        <f t="shared" si="4"/>
        <v>-12.649699999999999</v>
      </c>
      <c r="T52">
        <f t="shared" si="5"/>
        <v>-24.769500000000001</v>
      </c>
      <c r="AG52" t="s">
        <v>102</v>
      </c>
      <c r="AH52">
        <f>F51-I51</f>
        <v>-49.947699999999998</v>
      </c>
      <c r="AI52">
        <f>P51-S51</f>
        <v>-2.5310999999999986</v>
      </c>
      <c r="AJ52">
        <f>F52-I52</f>
        <v>25.944699999999997</v>
      </c>
      <c r="AK52">
        <f>P52-S52</f>
        <v>0.37169999999999881</v>
      </c>
      <c r="AL52">
        <f>Y54-AB54</f>
        <v>-65.350799999999992</v>
      </c>
      <c r="AN52">
        <f>'no rot inv pil'!AH52</f>
        <v>-51.84</v>
      </c>
      <c r="AO52">
        <f>'no rot inv pil'!AI52</f>
        <v>15.815</v>
      </c>
      <c r="AP52">
        <f>'no rot inv pil'!AJ52</f>
        <v>27.367999999999999</v>
      </c>
      <c r="AQ52">
        <f>'no rot inv pil'!AK52</f>
        <v>-14.455</v>
      </c>
      <c r="AR52">
        <f>'no rot inv pil'!AL52</f>
        <v>-65.350799999999992</v>
      </c>
      <c r="AT52">
        <f t="shared" si="22"/>
        <v>-44.018606249999998</v>
      </c>
      <c r="AU52">
        <f t="shared" si="22"/>
        <v>-2.3043187499999989</v>
      </c>
      <c r="AV52">
        <f t="shared" si="23"/>
        <v>20.015606249999998</v>
      </c>
      <c r="AW52">
        <f t="shared" si="23"/>
        <v>0.14491874999999901</v>
      </c>
    </row>
    <row r="53" spans="1:49" x14ac:dyDescent="0.25">
      <c r="A53">
        <v>3</v>
      </c>
      <c r="D53" t="str">
        <f>pil!E4</f>
        <v>V</v>
      </c>
      <c r="E53">
        <f>'TABELLA PIL'!E52</f>
        <v>-5.0789999999999997</v>
      </c>
      <c r="F53">
        <f>'TABELLA PIL'!F52</f>
        <v>-3.6379999999999999</v>
      </c>
      <c r="G53">
        <f>(ABS('TABELLA PIL'!G52)+ABS('TABELLA PIL'!I52))*SIGN('TABELLA PIL'!G52)</f>
        <v>17.962</v>
      </c>
      <c r="H53">
        <f>(ABS('TABELLA PIL'!H52)+ABS('TABELLA PIL'!J52))*SIGN('TABELLA PIL'!H52)</f>
        <v>-0.59099999999999997</v>
      </c>
      <c r="I53">
        <f t="shared" si="2"/>
        <v>18.139299999999999</v>
      </c>
      <c r="J53" s="11">
        <f t="shared" si="3"/>
        <v>-5.9795999999999996</v>
      </c>
      <c r="K53">
        <v>3</v>
      </c>
      <c r="N53" t="s">
        <v>11</v>
      </c>
      <c r="O53">
        <f>'TABELLA PIL'!P52</f>
        <v>12.522</v>
      </c>
      <c r="P53">
        <f>'TABELLA PIL'!Q52</f>
        <v>8.0069999999999997</v>
      </c>
      <c r="Q53">
        <f>(ABS('TABELLA PIL'!R52)+ABS('TABELLA PIL'!T52))*SIGN('TABELLA PIL'!R52)</f>
        <v>4.0220000000000002</v>
      </c>
      <c r="R53">
        <f>(ABS('TABELLA PIL'!S52)+ABS('TABELLA PIL'!U52))*SIGN('TABELLA PIL'!S52)</f>
        <v>16.302</v>
      </c>
      <c r="S53">
        <f t="shared" si="4"/>
        <v>8.9126000000000012</v>
      </c>
      <c r="T53">
        <f t="shared" si="5"/>
        <v>17.508600000000001</v>
      </c>
      <c r="AG53" t="s">
        <v>103</v>
      </c>
      <c r="AH53">
        <f>F51+J51</f>
        <v>-21.267299999999999</v>
      </c>
      <c r="AI53">
        <f>P51+T51</f>
        <v>44.623800000000003</v>
      </c>
      <c r="AJ53">
        <f>F52+J52</f>
        <v>12.087499999999999</v>
      </c>
      <c r="AK53">
        <f>P52+T52</f>
        <v>-37.047499999999999</v>
      </c>
      <c r="AL53">
        <f>Y54+AC54</f>
        <v>-63.262699999999995</v>
      </c>
      <c r="AN53">
        <f>'no rot inv pil'!AH53</f>
        <v>-7.4779999999999998</v>
      </c>
      <c r="AO53">
        <f>'no rot inv pil'!AI53</f>
        <v>39.366</v>
      </c>
      <c r="AP53">
        <f>'no rot inv pil'!AJ53</f>
        <v>6.3159999999999998</v>
      </c>
      <c r="AQ53">
        <f>'no rot inv pil'!AK53</f>
        <v>-33.088999999999999</v>
      </c>
      <c r="AR53">
        <f>'no rot inv pil'!AL53</f>
        <v>-63.262699999999995</v>
      </c>
      <c r="AT53">
        <f t="shared" si="22"/>
        <v>-18.661456250000001</v>
      </c>
      <c r="AU53">
        <f t="shared" si="22"/>
        <v>38.243229687500005</v>
      </c>
      <c r="AV53">
        <f t="shared" si="23"/>
        <v>9.4816562499999986</v>
      </c>
      <c r="AW53">
        <f t="shared" si="23"/>
        <v>-30.666929687500001</v>
      </c>
    </row>
    <row r="54" spans="1:49" x14ac:dyDescent="0.25">
      <c r="A54">
        <v>3</v>
      </c>
      <c r="D54" t="str">
        <f>pil!E5</f>
        <v>N</v>
      </c>
      <c r="E54">
        <f>'TABELLA PIL'!E53</f>
        <v>-16.495999999999999</v>
      </c>
      <c r="F54">
        <f>'TABELLA PIL'!F53</f>
        <v>-11.762</v>
      </c>
      <c r="G54">
        <f>(ABS('TABELLA PIL'!G53)+ABS('TABELLA PIL'!I53))*SIGN('TABELLA PIL'!G53)</f>
        <v>24.413999999999998</v>
      </c>
      <c r="H54">
        <f>(ABS('TABELLA PIL'!H53)+ABS('TABELLA PIL'!J53))*SIGN('TABELLA PIL'!H53)</f>
        <v>-1.149</v>
      </c>
      <c r="I54">
        <f t="shared" si="2"/>
        <v>24.758699999999997</v>
      </c>
      <c r="J54" s="11">
        <f t="shared" si="3"/>
        <v>-8.4731999999999985</v>
      </c>
      <c r="K54">
        <v>3</v>
      </c>
      <c r="N54" t="s">
        <v>12</v>
      </c>
      <c r="O54">
        <f>'TABELLA PIL'!P53</f>
        <v>-41.008000000000003</v>
      </c>
      <c r="P54">
        <f>'TABELLA PIL'!Q53</f>
        <v>-25.547000000000001</v>
      </c>
      <c r="Q54">
        <f>(ABS('TABELLA PIL'!R53)+ABS('TABELLA PIL'!T53))*SIGN('TABELLA PIL'!R53)</f>
        <v>-4.4610000000000003</v>
      </c>
      <c r="R54">
        <f>(ABS('TABELLA PIL'!S53)+ABS('TABELLA PIL'!U53))*SIGN('TABELLA PIL'!S53)</f>
        <v>-18.127000000000002</v>
      </c>
      <c r="S54">
        <f t="shared" si="4"/>
        <v>-9.8991000000000007</v>
      </c>
      <c r="T54">
        <f t="shared" si="5"/>
        <v>-19.465300000000003</v>
      </c>
      <c r="W54" t="str">
        <f>'TABELLA PIL'!Y53</f>
        <v>N</v>
      </c>
      <c r="X54">
        <f>'TABELLA PIL'!Z53</f>
        <v>-57.504000000000005</v>
      </c>
      <c r="Y54">
        <f>'TABELLA PIL'!AA53</f>
        <v>-37.308999999999997</v>
      </c>
      <c r="Z54">
        <f>(ABS('TABELLA PIL'!AB53)+ABS('TABELLA PIL'!AD53))*SIGN('TABELLA PIL'!AB53)</f>
        <v>22.259</v>
      </c>
      <c r="AA54">
        <f>(ABS('TABELLA PIL'!AC53)+ABS('TABELLA PIL'!AE53))*SIGN('TABELLA PIL'!AC53)</f>
        <v>-19.276</v>
      </c>
      <c r="AB54">
        <f>(ABS(Z54)+0.3*ABS(AA54))*SIGN(Z54)</f>
        <v>28.041800000000002</v>
      </c>
      <c r="AC54">
        <f>(ABS(AA54)+0.3*ABS(Z54))*SIGN(AA54)</f>
        <v>-25.953699999999998</v>
      </c>
      <c r="AG54" t="s">
        <v>104</v>
      </c>
      <c r="AH54">
        <f>F51-J51</f>
        <v>8.6172999999999966</v>
      </c>
      <c r="AI54">
        <f>P51-T51</f>
        <v>-17.931799999999999</v>
      </c>
      <c r="AJ54">
        <f>F52-J52</f>
        <v>-1.4515000000000002</v>
      </c>
      <c r="AK54">
        <f>P52-T52</f>
        <v>12.4915</v>
      </c>
      <c r="AL54">
        <f>Y54-AC54</f>
        <v>-11.3553</v>
      </c>
      <c r="AN54">
        <f>'no rot inv pil'!AH54</f>
        <v>-7.4779999999999998</v>
      </c>
      <c r="AO54">
        <f>'no rot inv pil'!AI54</f>
        <v>-7.7359999999999989</v>
      </c>
      <c r="AP54">
        <f>'no rot inv pil'!AJ54</f>
        <v>6.3159999999999998</v>
      </c>
      <c r="AQ54">
        <f>'no rot inv pil'!AK54</f>
        <v>4.1790000000000003</v>
      </c>
      <c r="AR54">
        <f>'no rot inv pil'!AL54</f>
        <v>-11.3553</v>
      </c>
      <c r="AT54">
        <f t="shared" si="22"/>
        <v>7.8306749999999967</v>
      </c>
      <c r="AU54">
        <f t="shared" si="22"/>
        <v>-15.554979687499999</v>
      </c>
      <c r="AV54">
        <f t="shared" si="23"/>
        <v>-0.66487500000000055</v>
      </c>
      <c r="AW54">
        <f t="shared" si="23"/>
        <v>10.114679687500001</v>
      </c>
    </row>
    <row r="55" spans="1:49" x14ac:dyDescent="0.25">
      <c r="A55">
        <v>3</v>
      </c>
      <c r="C55">
        <f>pil!D6</f>
        <v>5</v>
      </c>
      <c r="D55" t="str">
        <f>pil!E6</f>
        <v>Msup</v>
      </c>
      <c r="E55">
        <f>'TABELLA PIL'!E54</f>
        <v>-8.6479999999999997</v>
      </c>
      <c r="F55">
        <f>'TABELLA PIL'!F54</f>
        <v>-5.9850000000000003</v>
      </c>
      <c r="G55">
        <f>(ABS('TABELLA PIL'!G54)+ABS('TABELLA PIL'!I54))*SIGN('TABELLA PIL'!G54)</f>
        <v>72.129000000000005</v>
      </c>
      <c r="H55">
        <f>(ABS('TABELLA PIL'!H54)+ABS('TABELLA PIL'!J54))*SIGN('TABELLA PIL'!H54)</f>
        <v>-4.6839999999999993</v>
      </c>
      <c r="I55">
        <f t="shared" si="2"/>
        <v>73.534199999999998</v>
      </c>
      <c r="J55" s="11">
        <f t="shared" si="3"/>
        <v>-26.322699999999998</v>
      </c>
      <c r="K55">
        <v>3</v>
      </c>
      <c r="M55">
        <f>pil!D703</f>
        <v>5</v>
      </c>
      <c r="N55" t="s">
        <v>9</v>
      </c>
      <c r="O55">
        <f>'TABELLA PIL'!P54</f>
        <v>18.201000000000001</v>
      </c>
      <c r="P55">
        <f>'TABELLA PIL'!Q54</f>
        <v>11.759</v>
      </c>
      <c r="Q55">
        <f>(ABS('TABELLA PIL'!R54)+ABS('TABELLA PIL'!T54))*SIGN('TABELLA PIL'!R54)</f>
        <v>9.4559999999999995</v>
      </c>
      <c r="R55">
        <f>(ABS('TABELLA PIL'!S54)+ABS('TABELLA PIL'!U54))*SIGN('TABELLA PIL'!S54)</f>
        <v>42.464999999999996</v>
      </c>
      <c r="S55">
        <f t="shared" si="4"/>
        <v>22.195499999999996</v>
      </c>
      <c r="T55">
        <f t="shared" si="5"/>
        <v>45.301799999999993</v>
      </c>
      <c r="V55">
        <v>5</v>
      </c>
      <c r="AF55">
        <v>5</v>
      </c>
      <c r="AG55" t="s">
        <v>101</v>
      </c>
      <c r="AH55">
        <f>F55+I55</f>
        <v>67.549199999999999</v>
      </c>
      <c r="AI55">
        <f>P55+S55</f>
        <v>33.954499999999996</v>
      </c>
      <c r="AJ55">
        <f>F56+I56</f>
        <v>-57.7104</v>
      </c>
      <c r="AK55">
        <f>P56+S56</f>
        <v>-35.1813</v>
      </c>
      <c r="AL55">
        <f>Y58+AB58</f>
        <v>-13.981799999999993</v>
      </c>
      <c r="AN55">
        <f>'no rot inv pil'!AH55</f>
        <v>67.451999999999998</v>
      </c>
      <c r="AO55">
        <f>'no rot inv pil'!AI55</f>
        <v>13.439</v>
      </c>
      <c r="AP55">
        <f>'no rot inv pil'!AJ55</f>
        <v>-57.464999999999996</v>
      </c>
      <c r="AQ55">
        <f>'no rot inv pil'!AK55</f>
        <v>-13.654999999999999</v>
      </c>
      <c r="AR55">
        <f>'no rot inv pil'!AL55</f>
        <v>-29.201999999999984</v>
      </c>
      <c r="AT55">
        <f>AH55-(AH55-AJ55)/3.2*0.3</f>
        <v>55.806112499999998</v>
      </c>
      <c r="AU55">
        <f>AI55-(AI55-AK55)/3.2*0.3</f>
        <v>27.473018749999998</v>
      </c>
      <c r="AV55">
        <f>AJ55-(AJ55-AH55)/3.2*0.3</f>
        <v>-45.967312499999998</v>
      </c>
      <c r="AW55">
        <f>AK55-(AK55-AI55)/3.2*0.3</f>
        <v>-28.699818750000002</v>
      </c>
    </row>
    <row r="56" spans="1:49" x14ac:dyDescent="0.25">
      <c r="A56">
        <v>3</v>
      </c>
      <c r="D56" t="str">
        <f>pil!E7</f>
        <v>Minf</v>
      </c>
      <c r="E56">
        <f>'TABELLA PIL'!E55</f>
        <v>8.3369999999999997</v>
      </c>
      <c r="F56">
        <f>'TABELLA PIL'!F55</f>
        <v>5.8970000000000002</v>
      </c>
      <c r="G56">
        <f>(ABS('TABELLA PIL'!G55)+ABS('TABELLA PIL'!I55))*SIGN('TABELLA PIL'!G55)</f>
        <v>-62.561</v>
      </c>
      <c r="H56">
        <f>(ABS('TABELLA PIL'!H55)+ABS('TABELLA PIL'!J55))*SIGN('TABELLA PIL'!H55)</f>
        <v>3.4880000000000004</v>
      </c>
      <c r="I56">
        <f t="shared" si="2"/>
        <v>-63.607399999999998</v>
      </c>
      <c r="J56" s="11">
        <f t="shared" si="3"/>
        <v>22.2563</v>
      </c>
      <c r="K56">
        <v>3</v>
      </c>
      <c r="N56" t="s">
        <v>10</v>
      </c>
      <c r="O56">
        <f>'TABELLA PIL'!P55</f>
        <v>-18.024999999999999</v>
      </c>
      <c r="P56">
        <f>'TABELLA PIL'!Q55</f>
        <v>-11.661</v>
      </c>
      <c r="Q56">
        <f>(ABS('TABELLA PIL'!R55)+ABS('TABELLA PIL'!T55))*SIGN('TABELLA PIL'!R55)</f>
        <v>-10.086</v>
      </c>
      <c r="R56">
        <f>(ABS('TABELLA PIL'!S55)+ABS('TABELLA PIL'!U55))*SIGN('TABELLA PIL'!S55)</f>
        <v>-44.780999999999999</v>
      </c>
      <c r="S56">
        <f t="shared" si="4"/>
        <v>-23.520299999999999</v>
      </c>
      <c r="T56">
        <f t="shared" si="5"/>
        <v>-47.806799999999996</v>
      </c>
      <c r="AG56" t="s">
        <v>102</v>
      </c>
      <c r="AH56">
        <f>F55-I55</f>
        <v>-79.519199999999998</v>
      </c>
      <c r="AI56">
        <f>P55-S55</f>
        <v>-10.436499999999995</v>
      </c>
      <c r="AJ56">
        <f>F56-I56</f>
        <v>69.504400000000004</v>
      </c>
      <c r="AK56">
        <f>P56-S56</f>
        <v>11.859299999999999</v>
      </c>
      <c r="AL56">
        <f>Y58-AB58</f>
        <v>-175.80420000000001</v>
      </c>
      <c r="AN56">
        <f>'no rot inv pil'!AH56</f>
        <v>-80.147999999999996</v>
      </c>
      <c r="AO56">
        <f>'no rot inv pil'!AI56</f>
        <v>13.439</v>
      </c>
      <c r="AP56">
        <f>'no rot inv pil'!AJ56</f>
        <v>70.86699999999999</v>
      </c>
      <c r="AQ56">
        <f>'no rot inv pil'!AK56</f>
        <v>-13.654999999999999</v>
      </c>
      <c r="AR56">
        <f>'no rot inv pil'!AL56</f>
        <v>-171.23199999999997</v>
      </c>
      <c r="AT56">
        <f t="shared" ref="AT56:AT66" si="24">AH56-(AH56-AJ56)/3.2*0.3</f>
        <v>-65.548237499999999</v>
      </c>
      <c r="AU56">
        <f t="shared" ref="AU56:AU66" si="25">AI56-(AI56-AK56)/3.2*0.3</f>
        <v>-8.3462687499999966</v>
      </c>
      <c r="AV56">
        <f t="shared" ref="AV56:AV66" si="26">AJ56-(AJ56-AH56)/3.2*0.3</f>
        <v>55.533437500000005</v>
      </c>
      <c r="AW56">
        <f t="shared" ref="AW56:AW66" si="27">AK56-(AK56-AI56)/3.2*0.3</f>
        <v>9.7690687500000006</v>
      </c>
    </row>
    <row r="57" spans="1:49" x14ac:dyDescent="0.25">
      <c r="A57">
        <v>3</v>
      </c>
      <c r="D57" t="str">
        <f>pil!E8</f>
        <v>V</v>
      </c>
      <c r="E57">
        <f>'TABELLA PIL'!E56</f>
        <v>-5.3079999999999998</v>
      </c>
      <c r="F57">
        <f>'TABELLA PIL'!F56</f>
        <v>-3.7130000000000001</v>
      </c>
      <c r="G57">
        <f>(ABS('TABELLA PIL'!G56)+ABS('TABELLA PIL'!I56))*SIGN('TABELLA PIL'!G56)</f>
        <v>41.497</v>
      </c>
      <c r="H57">
        <f>(ABS('TABELLA PIL'!H56)+ABS('TABELLA PIL'!J56))*SIGN('TABELLA PIL'!H56)</f>
        <v>-2.5500000000000003</v>
      </c>
      <c r="I57">
        <f t="shared" si="2"/>
        <v>42.262</v>
      </c>
      <c r="J57" s="11">
        <f t="shared" si="3"/>
        <v>-14.9991</v>
      </c>
      <c r="K57">
        <v>3</v>
      </c>
      <c r="N57" t="s">
        <v>11</v>
      </c>
      <c r="O57">
        <f>'TABELLA PIL'!P56</f>
        <v>11.32</v>
      </c>
      <c r="P57">
        <f>'TABELLA PIL'!Q56</f>
        <v>7.319</v>
      </c>
      <c r="Q57">
        <f>(ABS('TABELLA PIL'!R56)+ABS('TABELLA PIL'!T56))*SIGN('TABELLA PIL'!R56)</f>
        <v>6.1070000000000002</v>
      </c>
      <c r="R57">
        <f>(ABS('TABELLA PIL'!S56)+ABS('TABELLA PIL'!U56))*SIGN('TABELLA PIL'!S56)</f>
        <v>27.26</v>
      </c>
      <c r="S57">
        <f t="shared" si="4"/>
        <v>14.285</v>
      </c>
      <c r="T57">
        <f t="shared" si="5"/>
        <v>29.092100000000002</v>
      </c>
      <c r="AG57" t="s">
        <v>103</v>
      </c>
      <c r="AH57">
        <f>F55+J55</f>
        <v>-32.307699999999997</v>
      </c>
      <c r="AI57">
        <f>P55+T55</f>
        <v>57.060799999999993</v>
      </c>
      <c r="AJ57">
        <f>F56+J56</f>
        <v>28.153300000000002</v>
      </c>
      <c r="AK57">
        <f>P56+T56</f>
        <v>-59.467799999999997</v>
      </c>
      <c r="AL57">
        <f>Y58+AC58</f>
        <v>-173.96109999999999</v>
      </c>
      <c r="AN57">
        <f>'no rot inv pil'!AH57</f>
        <v>-6.3479999999999999</v>
      </c>
      <c r="AO57">
        <f>'no rot inv pil'!AI57</f>
        <v>48.085000000000001</v>
      </c>
      <c r="AP57">
        <f>'no rot inv pil'!AJ57</f>
        <v>6.7009999999999996</v>
      </c>
      <c r="AQ57">
        <f>'no rot inv pil'!AK57</f>
        <v>-50.15</v>
      </c>
      <c r="AR57">
        <f>'no rot inv pil'!AL57</f>
        <v>-145.98899999999998</v>
      </c>
      <c r="AT57">
        <f t="shared" si="24"/>
        <v>-26.639481249999999</v>
      </c>
      <c r="AU57">
        <f t="shared" si="25"/>
        <v>46.136243749999991</v>
      </c>
      <c r="AV57">
        <f t="shared" si="26"/>
        <v>22.485081250000004</v>
      </c>
      <c r="AW57">
        <f t="shared" si="27"/>
        <v>-48.543243750000002</v>
      </c>
    </row>
    <row r="58" spans="1:49" x14ac:dyDescent="0.25">
      <c r="A58">
        <v>3</v>
      </c>
      <c r="D58" t="str">
        <f>pil!E9</f>
        <v>N</v>
      </c>
      <c r="E58">
        <f>'TABELLA PIL'!E57</f>
        <v>-43.953000000000003</v>
      </c>
      <c r="F58">
        <f>'TABELLA PIL'!F57</f>
        <v>-31.175000000000001</v>
      </c>
      <c r="G58">
        <f>(ABS('TABELLA PIL'!G57)+ABS('TABELLA PIL'!I57))*SIGN('TABELLA PIL'!G57)</f>
        <v>69.010999999999996</v>
      </c>
      <c r="H58">
        <f>(ABS('TABELLA PIL'!H57)+ABS('TABELLA PIL'!J57))*SIGN('TABELLA PIL'!H57)</f>
        <v>-3.6920000000000002</v>
      </c>
      <c r="I58">
        <f t="shared" si="2"/>
        <v>70.118600000000001</v>
      </c>
      <c r="J58" s="11">
        <f t="shared" si="3"/>
        <v>-24.395299999999999</v>
      </c>
      <c r="K58">
        <v>3</v>
      </c>
      <c r="N58" t="s">
        <v>12</v>
      </c>
      <c r="O58">
        <f>'TABELLA PIL'!P57</f>
        <v>-99.864000000000004</v>
      </c>
      <c r="P58">
        <f>'TABELLA PIL'!Q57</f>
        <v>-63.718000000000004</v>
      </c>
      <c r="Q58">
        <f>(ABS('TABELLA PIL'!R57)+ABS('TABELLA PIL'!T57))*SIGN('TABELLA PIL'!R57)</f>
        <v>-13.427999999999999</v>
      </c>
      <c r="R58">
        <f>(ABS('TABELLA PIL'!S57)+ABS('TABELLA PIL'!U57))*SIGN('TABELLA PIL'!S57)</f>
        <v>-56.522000000000006</v>
      </c>
      <c r="S58">
        <f t="shared" si="4"/>
        <v>-30.384599999999999</v>
      </c>
      <c r="T58">
        <f t="shared" si="5"/>
        <v>-60.550400000000003</v>
      </c>
      <c r="W58" t="str">
        <f>'TABELLA PIL'!Y57</f>
        <v>N</v>
      </c>
      <c r="X58">
        <f>'TABELLA PIL'!Z57</f>
        <v>-143.81700000000001</v>
      </c>
      <c r="Y58">
        <f>'TABELLA PIL'!AA57</f>
        <v>-94.893000000000001</v>
      </c>
      <c r="Z58">
        <f>(ABS('TABELLA PIL'!AB57)+ABS('TABELLA PIL'!AD57))*SIGN('TABELLA PIL'!AB57)</f>
        <v>62.847000000000001</v>
      </c>
      <c r="AA58">
        <f>(ABS('TABELLA PIL'!AC57)+ABS('TABELLA PIL'!AE57))*SIGN('TABELLA PIL'!AC57)</f>
        <v>-60.213999999999999</v>
      </c>
      <c r="AB58">
        <f>(ABS(Z58)+0.3*ABS(AA58))*SIGN(Z58)</f>
        <v>80.911200000000008</v>
      </c>
      <c r="AC58">
        <f>(ABS(AA58)+0.3*ABS(Z58))*SIGN(AA58)</f>
        <v>-79.068100000000001</v>
      </c>
      <c r="AG58" t="s">
        <v>104</v>
      </c>
      <c r="AH58">
        <f>F55-J55</f>
        <v>20.337699999999998</v>
      </c>
      <c r="AI58">
        <f>P55-T55</f>
        <v>-33.542799999999993</v>
      </c>
      <c r="AJ58">
        <f>F56-J56</f>
        <v>-16.359299999999998</v>
      </c>
      <c r="AK58">
        <f>P56-T56</f>
        <v>36.145799999999994</v>
      </c>
      <c r="AL58">
        <f>Y58-AC58</f>
        <v>-15.8249</v>
      </c>
      <c r="AN58">
        <f>'no rot inv pil'!AH58</f>
        <v>-6.3479999999999999</v>
      </c>
      <c r="AO58">
        <f>'no rot inv pil'!AI58</f>
        <v>-21.207000000000001</v>
      </c>
      <c r="AP58">
        <f>'no rot inv pil'!AJ58</f>
        <v>6.7009999999999996</v>
      </c>
      <c r="AQ58">
        <f>'no rot inv pil'!AK58</f>
        <v>22.839999999999996</v>
      </c>
      <c r="AR58">
        <f>'no rot inv pil'!AL58</f>
        <v>-54.444999999999986</v>
      </c>
      <c r="AT58">
        <f t="shared" si="24"/>
        <v>16.897356249999998</v>
      </c>
      <c r="AU58">
        <f t="shared" si="25"/>
        <v>-27.009493749999997</v>
      </c>
      <c r="AV58">
        <f t="shared" si="26"/>
        <v>-12.918956249999999</v>
      </c>
      <c r="AW58">
        <f t="shared" si="27"/>
        <v>29.612493749999999</v>
      </c>
    </row>
    <row r="59" spans="1:49" x14ac:dyDescent="0.25">
      <c r="A59">
        <v>3</v>
      </c>
      <c r="C59">
        <f>pil!D10</f>
        <v>4</v>
      </c>
      <c r="D59" t="str">
        <f>pil!E10</f>
        <v>Msup</v>
      </c>
      <c r="E59">
        <f>'TABELLA PIL'!E58</f>
        <v>-8.4990000000000006</v>
      </c>
      <c r="F59">
        <f>'TABELLA PIL'!F58</f>
        <v>-5.9390000000000001</v>
      </c>
      <c r="G59">
        <f>(ABS('TABELLA PIL'!G58)+ABS('TABELLA PIL'!I58))*SIGN('TABELLA PIL'!G58)</f>
        <v>102.111</v>
      </c>
      <c r="H59">
        <f>(ABS('TABELLA PIL'!H58)+ABS('TABELLA PIL'!J58))*SIGN('TABELLA PIL'!H58)</f>
        <v>-6.5169999999999995</v>
      </c>
      <c r="I59">
        <f t="shared" si="2"/>
        <v>104.06610000000001</v>
      </c>
      <c r="J59" s="11">
        <f t="shared" si="3"/>
        <v>-37.150300000000001</v>
      </c>
      <c r="K59">
        <v>3</v>
      </c>
      <c r="M59">
        <f>pil!D707</f>
        <v>4</v>
      </c>
      <c r="N59" t="s">
        <v>9</v>
      </c>
      <c r="O59">
        <f>'TABELLA PIL'!P58</f>
        <v>17.620999999999999</v>
      </c>
      <c r="P59">
        <f>'TABELLA PIL'!Q58</f>
        <v>11.417</v>
      </c>
      <c r="Q59">
        <f>(ABS('TABELLA PIL'!R58)+ABS('TABELLA PIL'!T58))*SIGN('TABELLA PIL'!R58)</f>
        <v>13.585000000000001</v>
      </c>
      <c r="R59">
        <f>(ABS('TABELLA PIL'!S58)+ABS('TABELLA PIL'!U58))*SIGN('TABELLA PIL'!S58)</f>
        <v>61.852999999999994</v>
      </c>
      <c r="S59">
        <f t="shared" si="4"/>
        <v>32.140900000000002</v>
      </c>
      <c r="T59">
        <f t="shared" si="5"/>
        <v>65.9285</v>
      </c>
      <c r="V59">
        <v>4</v>
      </c>
      <c r="AF59">
        <v>4</v>
      </c>
      <c r="AG59" t="s">
        <v>101</v>
      </c>
      <c r="AH59">
        <f>F59+I59</f>
        <v>98.127100000000013</v>
      </c>
      <c r="AI59">
        <f>P59+S59</f>
        <v>43.557900000000004</v>
      </c>
      <c r="AJ59">
        <f>F60+I60</f>
        <v>-79.975700000000003</v>
      </c>
      <c r="AK59">
        <f>P60+S60</f>
        <v>-42.207699999999996</v>
      </c>
      <c r="AL59">
        <f>Y62+AB62</f>
        <v>30.046699999999987</v>
      </c>
      <c r="AN59">
        <f>'no rot inv pil'!AH59</f>
        <v>97.918000000000006</v>
      </c>
      <c r="AO59">
        <f>'no rot inv pil'!AI59</f>
        <v>13.478999999999999</v>
      </c>
      <c r="AP59">
        <f>'no rot inv pil'!AJ59</f>
        <v>-79.757999999999996</v>
      </c>
      <c r="AQ59">
        <f>'no rot inv pil'!AK59</f>
        <v>-12.923999999999999</v>
      </c>
      <c r="AR59">
        <f>'no rot inv pil'!AL59</f>
        <v>-1.7109999999999843</v>
      </c>
      <c r="AT59">
        <f t="shared" si="24"/>
        <v>81.429962500000016</v>
      </c>
      <c r="AU59">
        <f t="shared" si="25"/>
        <v>35.517375000000001</v>
      </c>
      <c r="AV59">
        <f t="shared" si="26"/>
        <v>-63.278562500000007</v>
      </c>
      <c r="AW59">
        <f t="shared" si="27"/>
        <v>-34.167174999999993</v>
      </c>
    </row>
    <row r="60" spans="1:49" x14ac:dyDescent="0.25">
      <c r="A60">
        <v>3</v>
      </c>
      <c r="D60" t="str">
        <f>pil!E11</f>
        <v>Minf</v>
      </c>
      <c r="E60">
        <f>'TABELLA PIL'!E59</f>
        <v>7.9790000000000001</v>
      </c>
      <c r="F60">
        <f>'TABELLA PIL'!F59</f>
        <v>5.44</v>
      </c>
      <c r="G60">
        <f>(ABS('TABELLA PIL'!G59)+ABS('TABELLA PIL'!I59))*SIGN('TABELLA PIL'!G59)</f>
        <v>-83.903999999999996</v>
      </c>
      <c r="H60">
        <f>(ABS('TABELLA PIL'!H59)+ABS('TABELLA PIL'!J59))*SIGN('TABELLA PIL'!H59)</f>
        <v>5.0389999999999997</v>
      </c>
      <c r="I60">
        <f t="shared" si="2"/>
        <v>-85.415700000000001</v>
      </c>
      <c r="J60" s="11">
        <f t="shared" si="3"/>
        <v>30.2102</v>
      </c>
      <c r="K60">
        <v>3</v>
      </c>
      <c r="N60" t="s">
        <v>10</v>
      </c>
      <c r="O60">
        <f>'TABELLA PIL'!P59</f>
        <v>-16.648</v>
      </c>
      <c r="P60">
        <f>'TABELLA PIL'!Q59</f>
        <v>-10.808</v>
      </c>
      <c r="Q60">
        <f>(ABS('TABELLA PIL'!R59)+ABS('TABELLA PIL'!T59))*SIGN('TABELLA PIL'!R59)</f>
        <v>-13.316000000000001</v>
      </c>
      <c r="R60">
        <f>(ABS('TABELLA PIL'!S59)+ABS('TABELLA PIL'!U59))*SIGN('TABELLA PIL'!S59)</f>
        <v>-60.278999999999996</v>
      </c>
      <c r="S60">
        <f t="shared" si="4"/>
        <v>-31.399699999999996</v>
      </c>
      <c r="T60">
        <f t="shared" si="5"/>
        <v>-64.273799999999994</v>
      </c>
      <c r="AG60" t="s">
        <v>102</v>
      </c>
      <c r="AH60">
        <f>F59-I59</f>
        <v>-110.0051</v>
      </c>
      <c r="AI60">
        <f>P59-S59</f>
        <v>-20.7239</v>
      </c>
      <c r="AJ60">
        <f>F60-I60</f>
        <v>90.855699999999999</v>
      </c>
      <c r="AK60">
        <f>P60-S60</f>
        <v>20.591699999999996</v>
      </c>
      <c r="AL60">
        <f>Y62-AB62</f>
        <v>-340.24270000000001</v>
      </c>
      <c r="AN60">
        <f>'no rot inv pil'!AH60</f>
        <v>-111.55799999999999</v>
      </c>
      <c r="AO60">
        <f>'no rot inv pil'!AI60</f>
        <v>13.478999999999999</v>
      </c>
      <c r="AP60">
        <f>'no rot inv pil'!AJ60</f>
        <v>92.679999999999993</v>
      </c>
      <c r="AQ60">
        <f>'no rot inv pil'!AK60</f>
        <v>-12.923999999999999</v>
      </c>
      <c r="AR60">
        <f>'no rot inv pil'!AL60</f>
        <v>-326.15499999999997</v>
      </c>
      <c r="AT60">
        <f t="shared" si="24"/>
        <v>-91.174400000000006</v>
      </c>
      <c r="AU60">
        <f t="shared" si="25"/>
        <v>-16.850562500000002</v>
      </c>
      <c r="AV60">
        <f t="shared" si="26"/>
        <v>72.025000000000006</v>
      </c>
      <c r="AW60">
        <f t="shared" si="27"/>
        <v>16.718362499999998</v>
      </c>
    </row>
    <row r="61" spans="1:49" x14ac:dyDescent="0.25">
      <c r="A61">
        <v>3</v>
      </c>
      <c r="D61" t="str">
        <f>pil!E12</f>
        <v>V</v>
      </c>
      <c r="E61">
        <f>'TABELLA PIL'!E60</f>
        <v>-5.149</v>
      </c>
      <c r="F61">
        <f>'TABELLA PIL'!F60</f>
        <v>-3.556</v>
      </c>
      <c r="G61">
        <f>(ABS('TABELLA PIL'!G60)+ABS('TABELLA PIL'!I60))*SIGN('TABELLA PIL'!G60)</f>
        <v>57.663999999999994</v>
      </c>
      <c r="H61">
        <f>(ABS('TABELLA PIL'!H60)+ABS('TABELLA PIL'!J60))*SIGN('TABELLA PIL'!H60)</f>
        <v>-3.6079999999999997</v>
      </c>
      <c r="I61">
        <f t="shared" si="2"/>
        <v>58.746399999999994</v>
      </c>
      <c r="J61" s="11">
        <f t="shared" si="3"/>
        <v>-20.9072</v>
      </c>
      <c r="K61">
        <v>3</v>
      </c>
      <c r="N61" t="s">
        <v>11</v>
      </c>
      <c r="O61">
        <f>'TABELLA PIL'!P60</f>
        <v>10.709</v>
      </c>
      <c r="P61">
        <f>'TABELLA PIL'!Q60</f>
        <v>6.9450000000000003</v>
      </c>
      <c r="Q61">
        <f>(ABS('TABELLA PIL'!R60)+ABS('TABELLA PIL'!T60))*SIGN('TABELLA PIL'!R60)</f>
        <v>8.407</v>
      </c>
      <c r="R61">
        <f>(ABS('TABELLA PIL'!S60)+ABS('TABELLA PIL'!U60))*SIGN('TABELLA PIL'!S60)</f>
        <v>38.164000000000001</v>
      </c>
      <c r="S61">
        <f t="shared" si="4"/>
        <v>19.856200000000001</v>
      </c>
      <c r="T61">
        <f t="shared" si="5"/>
        <v>40.686100000000003</v>
      </c>
      <c r="AG61" t="s">
        <v>103</v>
      </c>
      <c r="AH61">
        <f>F59+J59</f>
        <v>-43.089300000000001</v>
      </c>
      <c r="AI61">
        <f>P59+T59</f>
        <v>77.345500000000001</v>
      </c>
      <c r="AJ61">
        <f>F60+J60</f>
        <v>35.650199999999998</v>
      </c>
      <c r="AK61">
        <f>P60+T60</f>
        <v>-75.081799999999987</v>
      </c>
      <c r="AL61">
        <f>Y62+AC62</f>
        <v>-330.5421</v>
      </c>
      <c r="AN61">
        <f>'no rot inv pil'!AH61</f>
        <v>-6.82</v>
      </c>
      <c r="AO61">
        <f>'no rot inv pil'!AI61</f>
        <v>63.981999999999999</v>
      </c>
      <c r="AP61">
        <f>'no rot inv pil'!AJ61</f>
        <v>6.4610000000000003</v>
      </c>
      <c r="AQ61">
        <f>'no rot inv pil'!AK61</f>
        <v>-62.091000000000001</v>
      </c>
      <c r="AR61">
        <f>'no rot inv pil'!AL61</f>
        <v>-263.19299999999998</v>
      </c>
      <c r="AT61">
        <f t="shared" si="24"/>
        <v>-35.707471875000003</v>
      </c>
      <c r="AU61">
        <f t="shared" si="25"/>
        <v>63.055440625000003</v>
      </c>
      <c r="AV61">
        <f t="shared" si="26"/>
        <v>28.268371875</v>
      </c>
      <c r="AW61">
        <f t="shared" si="27"/>
        <v>-60.791740624999989</v>
      </c>
    </row>
    <row r="62" spans="1:49" x14ac:dyDescent="0.25">
      <c r="A62">
        <v>3</v>
      </c>
      <c r="D62" t="str">
        <f>pil!E13</f>
        <v>N</v>
      </c>
      <c r="E62">
        <f>'TABELLA PIL'!E61</f>
        <v>-73.222999999999999</v>
      </c>
      <c r="F62">
        <f>'TABELLA PIL'!F61</f>
        <v>-51.956000000000003</v>
      </c>
      <c r="G62">
        <f>(ABS('TABELLA PIL'!G61)+ABS('TABELLA PIL'!I61))*SIGN('TABELLA PIL'!G61)</f>
        <v>157.947</v>
      </c>
      <c r="H62">
        <f>(ABS('TABELLA PIL'!H61)+ABS('TABELLA PIL'!J61))*SIGN('TABELLA PIL'!H61)</f>
        <v>-9.4160000000000004</v>
      </c>
      <c r="I62">
        <f t="shared" si="2"/>
        <v>160.77180000000001</v>
      </c>
      <c r="J62" s="11">
        <f t="shared" si="3"/>
        <v>-56.8001</v>
      </c>
      <c r="K62">
        <v>3</v>
      </c>
      <c r="N62" t="s">
        <v>12</v>
      </c>
      <c r="O62">
        <f>'TABELLA PIL'!P61</f>
        <v>-160.30500000000001</v>
      </c>
      <c r="P62">
        <f>'TABELLA PIL'!Q61</f>
        <v>-103.142</v>
      </c>
      <c r="Q62">
        <f>(ABS('TABELLA PIL'!R61)+ABS('TABELLA PIL'!T61))*SIGN('TABELLA PIL'!R61)</f>
        <v>-28.15</v>
      </c>
      <c r="R62">
        <f>(ABS('TABELLA PIL'!S61)+ABS('TABELLA PIL'!U61))*SIGN('TABELLA PIL'!S61)</f>
        <v>-122.343</v>
      </c>
      <c r="S62">
        <f t="shared" si="4"/>
        <v>-64.852900000000005</v>
      </c>
      <c r="T62">
        <f t="shared" si="5"/>
        <v>-130.78800000000001</v>
      </c>
      <c r="W62" t="str">
        <f>'TABELLA PIL'!Y61</f>
        <v>N</v>
      </c>
      <c r="X62">
        <f>'TABELLA PIL'!Z61</f>
        <v>-233.52800000000002</v>
      </c>
      <c r="Y62">
        <f>'TABELLA PIL'!AA61</f>
        <v>-155.09800000000001</v>
      </c>
      <c r="Z62">
        <f>(ABS('TABELLA PIL'!AB61)+ABS('TABELLA PIL'!AD61))*SIGN('TABELLA PIL'!AB61)</f>
        <v>145.61699999999999</v>
      </c>
      <c r="AA62">
        <f>(ABS('TABELLA PIL'!AC61)+ABS('TABELLA PIL'!AE61))*SIGN('TABELLA PIL'!AC61)</f>
        <v>-131.75900000000001</v>
      </c>
      <c r="AB62">
        <f>(ABS(Z62)+0.3*ABS(AA62))*SIGN(Z62)</f>
        <v>185.1447</v>
      </c>
      <c r="AC62">
        <f>(ABS(AA62)+0.3*ABS(Z62))*SIGN(AA62)</f>
        <v>-175.44410000000002</v>
      </c>
      <c r="AG62" t="s">
        <v>104</v>
      </c>
      <c r="AH62">
        <f>F59-J59</f>
        <v>31.211300000000001</v>
      </c>
      <c r="AI62">
        <f>P59-T59</f>
        <v>-54.511499999999998</v>
      </c>
      <c r="AJ62">
        <f>F60-J60</f>
        <v>-24.770199999999999</v>
      </c>
      <c r="AK62">
        <f>P60-T60</f>
        <v>53.465799999999994</v>
      </c>
      <c r="AL62">
        <f>Y62-AC62</f>
        <v>20.346100000000007</v>
      </c>
      <c r="AN62">
        <f>'no rot inv pil'!AH62</f>
        <v>-6.82</v>
      </c>
      <c r="AO62">
        <f>'no rot inv pil'!AI62</f>
        <v>-37.024000000000001</v>
      </c>
      <c r="AP62">
        <f>'no rot inv pil'!AJ62</f>
        <v>6.4610000000000003</v>
      </c>
      <c r="AQ62">
        <f>'no rot inv pil'!AK62</f>
        <v>36.243000000000002</v>
      </c>
      <c r="AR62">
        <f>'no rot inv pil'!AL62</f>
        <v>-64.672999999999988</v>
      </c>
      <c r="AT62">
        <f t="shared" si="24"/>
        <v>25.963034375000003</v>
      </c>
      <c r="AU62">
        <f t="shared" si="25"/>
        <v>-44.388628125000004</v>
      </c>
      <c r="AV62">
        <f t="shared" si="26"/>
        <v>-19.521934375000001</v>
      </c>
      <c r="AW62">
        <f t="shared" si="27"/>
        <v>43.342928125</v>
      </c>
    </row>
    <row r="63" spans="1:49" x14ac:dyDescent="0.25">
      <c r="A63">
        <v>3</v>
      </c>
      <c r="C63">
        <f>pil!D14</f>
        <v>3</v>
      </c>
      <c r="D63" t="str">
        <f>pil!E14</f>
        <v>Msup</v>
      </c>
      <c r="E63">
        <f>'TABELLA PIL'!E62</f>
        <v>-7.9980000000000002</v>
      </c>
      <c r="F63">
        <f>'TABELLA PIL'!F62</f>
        <v>-5.9589999999999996</v>
      </c>
      <c r="G63">
        <f>(ABS('TABELLA PIL'!G62)+ABS('TABELLA PIL'!I62))*SIGN('TABELLA PIL'!G62)</f>
        <v>124.12299999999999</v>
      </c>
      <c r="H63">
        <f>(ABS('TABELLA PIL'!H62)+ABS('TABELLA PIL'!J62))*SIGN('TABELLA PIL'!H62)</f>
        <v>-8.277000000000001</v>
      </c>
      <c r="I63">
        <f t="shared" si="2"/>
        <v>126.6061</v>
      </c>
      <c r="J63" s="11">
        <f t="shared" si="3"/>
        <v>-45.5139</v>
      </c>
      <c r="K63">
        <v>3</v>
      </c>
      <c r="M63">
        <f>pil!D711</f>
        <v>3</v>
      </c>
      <c r="N63" t="s">
        <v>9</v>
      </c>
      <c r="O63">
        <f>'TABELLA PIL'!P62</f>
        <v>15.711</v>
      </c>
      <c r="P63">
        <f>'TABELLA PIL'!Q62</f>
        <v>10.206</v>
      </c>
      <c r="Q63">
        <f>(ABS('TABELLA PIL'!R62)+ABS('TABELLA PIL'!T62))*SIGN('TABELLA PIL'!R62)</f>
        <v>15.837</v>
      </c>
      <c r="R63">
        <f>(ABS('TABELLA PIL'!S62)+ABS('TABELLA PIL'!U62))*SIGN('TABELLA PIL'!S62)</f>
        <v>75.126999999999995</v>
      </c>
      <c r="S63">
        <f t="shared" si="4"/>
        <v>38.375099999999996</v>
      </c>
      <c r="T63">
        <f t="shared" si="5"/>
        <v>79.878099999999989</v>
      </c>
      <c r="V63">
        <v>3</v>
      </c>
      <c r="AF63">
        <v>3</v>
      </c>
      <c r="AG63" t="s">
        <v>101</v>
      </c>
      <c r="AH63">
        <f>F63+I63</f>
        <v>120.64709999999999</v>
      </c>
      <c r="AI63">
        <f>P63+S63</f>
        <v>48.581099999999992</v>
      </c>
      <c r="AJ63">
        <f>F64+I64</f>
        <v>-108.8314</v>
      </c>
      <c r="AK63">
        <f>P64+S64</f>
        <v>-47.412199999999999</v>
      </c>
      <c r="AL63">
        <f>Y66+AB66</f>
        <v>104.74490000000003</v>
      </c>
      <c r="AN63">
        <f>'no rot inv pil'!AH63</f>
        <v>120.316</v>
      </c>
      <c r="AO63">
        <f>'no rot inv pil'!AI63</f>
        <v>11.948</v>
      </c>
      <c r="AP63">
        <f>'no rot inv pil'!AJ63</f>
        <v>-108.524</v>
      </c>
      <c r="AQ63">
        <f>'no rot inv pil'!AK63</f>
        <v>-11.244999999999999</v>
      </c>
      <c r="AR63">
        <f>'no rot inv pil'!AL63</f>
        <v>52.335999999999984</v>
      </c>
      <c r="AT63">
        <f t="shared" si="24"/>
        <v>99.133490624999993</v>
      </c>
      <c r="AU63">
        <f t="shared" si="25"/>
        <v>39.581728124999998</v>
      </c>
      <c r="AV63">
        <f t="shared" si="26"/>
        <v>-87.317790625000001</v>
      </c>
      <c r="AW63">
        <f t="shared" si="27"/>
        <v>-38.412828125000004</v>
      </c>
    </row>
    <row r="64" spans="1:49" x14ac:dyDescent="0.25">
      <c r="A64">
        <v>3</v>
      </c>
      <c r="D64" t="str">
        <f>pil!E15</f>
        <v>Minf</v>
      </c>
      <c r="E64">
        <f>'TABELLA PIL'!E63</f>
        <v>7.2039999999999997</v>
      </c>
      <c r="F64">
        <f>'TABELLA PIL'!F63</f>
        <v>6.1159999999999997</v>
      </c>
      <c r="G64">
        <f>(ABS('TABELLA PIL'!G63)+ABS('TABELLA PIL'!I63))*SIGN('TABELLA PIL'!G63)</f>
        <v>-112.773</v>
      </c>
      <c r="H64">
        <f>(ABS('TABELLA PIL'!H63)+ABS('TABELLA PIL'!J63))*SIGN('TABELLA PIL'!H63)</f>
        <v>7.2479999999999993</v>
      </c>
      <c r="I64">
        <f t="shared" si="2"/>
        <v>-114.9474</v>
      </c>
      <c r="J64" s="11">
        <f t="shared" si="3"/>
        <v>41.079899999999995</v>
      </c>
      <c r="K64">
        <v>3</v>
      </c>
      <c r="N64" t="s">
        <v>10</v>
      </c>
      <c r="O64">
        <f>'TABELLA PIL'!P63</f>
        <v>-14.441000000000001</v>
      </c>
      <c r="P64">
        <f>'TABELLA PIL'!Q63</f>
        <v>-9.4060000000000006</v>
      </c>
      <c r="Q64">
        <f>(ABS('TABELLA PIL'!R63)+ABS('TABELLA PIL'!T63))*SIGN('TABELLA PIL'!R63)</f>
        <v>-15.76</v>
      </c>
      <c r="R64">
        <f>(ABS('TABELLA PIL'!S63)+ABS('TABELLA PIL'!U63))*SIGN('TABELLA PIL'!S63)</f>
        <v>-74.153999999999996</v>
      </c>
      <c r="S64">
        <f t="shared" si="4"/>
        <v>-38.0062</v>
      </c>
      <c r="T64">
        <f t="shared" si="5"/>
        <v>-78.881999999999991</v>
      </c>
      <c r="AG64" t="s">
        <v>102</v>
      </c>
      <c r="AH64">
        <f>F63-I63</f>
        <v>-132.5651</v>
      </c>
      <c r="AI64">
        <f>P63-S63</f>
        <v>-28.169099999999997</v>
      </c>
      <c r="AJ64">
        <f>F64-I64</f>
        <v>121.0634</v>
      </c>
      <c r="AK64">
        <f>P64-S64</f>
        <v>28.600200000000001</v>
      </c>
      <c r="AL64">
        <f>Y66-AB66</f>
        <v>-531.88890000000004</v>
      </c>
      <c r="AN64">
        <f>'no rot inv pil'!AH64</f>
        <v>-133.452</v>
      </c>
      <c r="AO64">
        <f>'no rot inv pil'!AI64</f>
        <v>11.948</v>
      </c>
      <c r="AP64">
        <f>'no rot inv pil'!AJ64</f>
        <v>122.48599999999999</v>
      </c>
      <c r="AQ64">
        <f>'no rot inv pil'!AK64</f>
        <v>-11.244999999999999</v>
      </c>
      <c r="AR64">
        <f>'no rot inv pil'!AL64</f>
        <v>-503.86799999999994</v>
      </c>
      <c r="AT64">
        <f t="shared" si="24"/>
        <v>-108.78742812500001</v>
      </c>
      <c r="AU64">
        <f t="shared" si="25"/>
        <v>-22.846978124999996</v>
      </c>
      <c r="AV64">
        <f t="shared" si="26"/>
        <v>97.285728125000006</v>
      </c>
      <c r="AW64">
        <f t="shared" si="27"/>
        <v>23.278078125</v>
      </c>
    </row>
    <row r="65" spans="1:49" x14ac:dyDescent="0.25">
      <c r="A65">
        <v>3</v>
      </c>
      <c r="D65" t="str">
        <f>pil!E16</f>
        <v>V</v>
      </c>
      <c r="E65">
        <f>'TABELLA PIL'!E64</f>
        <v>-4.7510000000000003</v>
      </c>
      <c r="F65">
        <f>'TABELLA PIL'!F64</f>
        <v>-3.7730000000000001</v>
      </c>
      <c r="G65">
        <f>(ABS('TABELLA PIL'!G64)+ABS('TABELLA PIL'!I64))*SIGN('TABELLA PIL'!G64)</f>
        <v>73.671000000000006</v>
      </c>
      <c r="H65">
        <f>(ABS('TABELLA PIL'!H64)+ABS('TABELLA PIL'!J64))*SIGN('TABELLA PIL'!H64)</f>
        <v>-4.8490000000000002</v>
      </c>
      <c r="I65">
        <f t="shared" si="2"/>
        <v>75.125700000000009</v>
      </c>
      <c r="J65" s="11">
        <f t="shared" si="3"/>
        <v>-26.950300000000002</v>
      </c>
      <c r="K65">
        <v>3</v>
      </c>
      <c r="N65" t="s">
        <v>11</v>
      </c>
      <c r="O65">
        <f>'TABELLA PIL'!P64</f>
        <v>9.423</v>
      </c>
      <c r="P65">
        <f>'TABELLA PIL'!Q64</f>
        <v>6.1289999999999996</v>
      </c>
      <c r="Q65">
        <f>(ABS('TABELLA PIL'!R64)+ABS('TABELLA PIL'!T64))*SIGN('TABELLA PIL'!R64)</f>
        <v>9.8740000000000006</v>
      </c>
      <c r="R65">
        <f>(ABS('TABELLA PIL'!S64)+ABS('TABELLA PIL'!U64))*SIGN('TABELLA PIL'!S64)</f>
        <v>46.648000000000003</v>
      </c>
      <c r="S65">
        <f t="shared" si="4"/>
        <v>23.868400000000001</v>
      </c>
      <c r="T65">
        <f t="shared" si="5"/>
        <v>49.610200000000006</v>
      </c>
      <c r="AG65" t="s">
        <v>103</v>
      </c>
      <c r="AH65">
        <f>F63+J63</f>
        <v>-51.472899999999996</v>
      </c>
      <c r="AI65">
        <f>P63+T63</f>
        <v>90.084099999999992</v>
      </c>
      <c r="AJ65">
        <f>F64+J64</f>
        <v>47.195899999999995</v>
      </c>
      <c r="AK65">
        <f>P64+T64</f>
        <v>-88.287999999999997</v>
      </c>
      <c r="AL65">
        <f>Y66+AC66</f>
        <v>-511.79050000000001</v>
      </c>
      <c r="AN65">
        <f>'no rot inv pil'!AH65</f>
        <v>-6.5679999999999996</v>
      </c>
      <c r="AO65">
        <f>'no rot inv pil'!AI65</f>
        <v>73.841999999999999</v>
      </c>
      <c r="AP65">
        <f>'no rot inv pil'!AJ65</f>
        <v>6.9809999999999999</v>
      </c>
      <c r="AQ65">
        <f>'no rot inv pil'!AK65</f>
        <v>-72.260000000000005</v>
      </c>
      <c r="AR65">
        <f>'no rot inv pil'!AL65</f>
        <v>-393.11599999999999</v>
      </c>
      <c r="AT65">
        <f t="shared" si="24"/>
        <v>-42.222699999999996</v>
      </c>
      <c r="AU65">
        <f t="shared" si="25"/>
        <v>73.361715624999988</v>
      </c>
      <c r="AV65">
        <f t="shared" si="26"/>
        <v>37.945699999999995</v>
      </c>
      <c r="AW65">
        <f t="shared" si="27"/>
        <v>-71.565615624999992</v>
      </c>
    </row>
    <row r="66" spans="1:49" x14ac:dyDescent="0.25">
      <c r="A66">
        <v>3</v>
      </c>
      <c r="D66" t="str">
        <f>pil!E17</f>
        <v>N</v>
      </c>
      <c r="E66">
        <f>'TABELLA PIL'!E65</f>
        <v>-101.999</v>
      </c>
      <c r="F66">
        <f>'TABELLA PIL'!F65</f>
        <v>-72.433000000000007</v>
      </c>
      <c r="G66">
        <f>(ABS('TABELLA PIL'!G65)+ABS('TABELLA PIL'!I65))*SIGN('TABELLA PIL'!G65)</f>
        <v>271.08600000000001</v>
      </c>
      <c r="H66">
        <f>(ABS('TABELLA PIL'!H65)+ABS('TABELLA PIL'!J65))*SIGN('TABELLA PIL'!H65)</f>
        <v>-17.041999999999998</v>
      </c>
      <c r="I66">
        <f t="shared" si="2"/>
        <v>276.1986</v>
      </c>
      <c r="J66" s="11">
        <f t="shared" si="3"/>
        <v>-98.367800000000003</v>
      </c>
      <c r="K66">
        <v>3</v>
      </c>
      <c r="N66" t="s">
        <v>12</v>
      </c>
      <c r="O66">
        <f>'TABELLA PIL'!P65</f>
        <v>-218.477</v>
      </c>
      <c r="P66">
        <f>'TABELLA PIL'!Q65</f>
        <v>-141.13900000000001</v>
      </c>
      <c r="Q66">
        <f>(ABS('TABELLA PIL'!R65)+ABS('TABELLA PIL'!T65))*SIGN('TABELLA PIL'!R65)</f>
        <v>-46.227000000000004</v>
      </c>
      <c r="R66">
        <f>(ABS('TABELLA PIL'!S65)+ABS('TABELLA PIL'!U65))*SIGN('TABELLA PIL'!S65)</f>
        <v>-205.73099999999999</v>
      </c>
      <c r="S66">
        <f t="shared" si="4"/>
        <v>-107.94630000000001</v>
      </c>
      <c r="T66">
        <f t="shared" si="5"/>
        <v>-219.59909999999999</v>
      </c>
      <c r="W66" t="str">
        <f>'TABELLA PIL'!Y65</f>
        <v>N</v>
      </c>
      <c r="X66">
        <f>'TABELLA PIL'!Z65</f>
        <v>-320.476</v>
      </c>
      <c r="Y66">
        <f>'TABELLA PIL'!AA65</f>
        <v>-213.572</v>
      </c>
      <c r="Z66">
        <f>(ABS('TABELLA PIL'!AB65)+ABS('TABELLA PIL'!AD65))*SIGN('TABELLA PIL'!AB65)</f>
        <v>251.48500000000001</v>
      </c>
      <c r="AA66">
        <f>(ABS('TABELLA PIL'!AC65)+ABS('TABELLA PIL'!AE65))*SIGN('TABELLA PIL'!AC65)</f>
        <v>-222.773</v>
      </c>
      <c r="AB66">
        <f>(ABS(Z66)+0.3*ABS(AA66))*SIGN(Z66)</f>
        <v>318.31690000000003</v>
      </c>
      <c r="AC66">
        <f>(ABS(AA66)+0.3*ABS(Z66))*SIGN(AA66)</f>
        <v>-298.21850000000001</v>
      </c>
      <c r="AG66" t="s">
        <v>104</v>
      </c>
      <c r="AH66">
        <f>F63-J63</f>
        <v>39.554900000000004</v>
      </c>
      <c r="AI66">
        <f>P63-T63</f>
        <v>-69.672099999999986</v>
      </c>
      <c r="AJ66">
        <f>F64-J64</f>
        <v>-34.963899999999995</v>
      </c>
      <c r="AK66">
        <f>P64-T64</f>
        <v>69.475999999999985</v>
      </c>
      <c r="AL66">
        <f>Y66-AC66</f>
        <v>84.646500000000003</v>
      </c>
      <c r="AN66">
        <f>'no rot inv pil'!AH66</f>
        <v>-6.5679999999999996</v>
      </c>
      <c r="AO66">
        <f>'no rot inv pil'!AI66</f>
        <v>-49.945999999999998</v>
      </c>
      <c r="AP66">
        <f>'no rot inv pil'!AJ66</f>
        <v>6.9809999999999999</v>
      </c>
      <c r="AQ66">
        <f>'no rot inv pil'!AK66</f>
        <v>49.77</v>
      </c>
      <c r="AR66">
        <f>'no rot inv pil'!AL66</f>
        <v>-58.415999999999997</v>
      </c>
      <c r="AT66">
        <f t="shared" si="24"/>
        <v>32.568762500000005</v>
      </c>
      <c r="AU66">
        <f t="shared" si="25"/>
        <v>-56.62696562499999</v>
      </c>
      <c r="AV66">
        <f t="shared" si="26"/>
        <v>-27.977762499999997</v>
      </c>
      <c r="AW66">
        <f t="shared" si="27"/>
        <v>56.430865624999988</v>
      </c>
    </row>
    <row r="67" spans="1:49" x14ac:dyDescent="0.25">
      <c r="A67">
        <v>3</v>
      </c>
      <c r="C67">
        <f>pil!D18</f>
        <v>2</v>
      </c>
      <c r="D67" t="str">
        <f>pil!E18</f>
        <v>Msup</v>
      </c>
      <c r="E67">
        <f>'TABELLA PIL'!E66</f>
        <v>-7.5839999999999996</v>
      </c>
      <c r="F67">
        <f>'TABELLA PIL'!F66</f>
        <v>-4.1369999999999996</v>
      </c>
      <c r="G67">
        <f>(ABS('TABELLA PIL'!G66)+ABS('TABELLA PIL'!I66))*SIGN('TABELLA PIL'!G66)</f>
        <v>134.43299999999999</v>
      </c>
      <c r="H67">
        <f>(ABS('TABELLA PIL'!H66)+ABS('TABELLA PIL'!J66))*SIGN('TABELLA PIL'!H66)</f>
        <v>-9.1609999999999996</v>
      </c>
      <c r="I67">
        <f t="shared" si="2"/>
        <v>137.18129999999999</v>
      </c>
      <c r="J67" s="11">
        <f t="shared" si="3"/>
        <v>-49.490899999999996</v>
      </c>
      <c r="K67">
        <v>3</v>
      </c>
      <c r="M67">
        <f>pil!D715</f>
        <v>2</v>
      </c>
      <c r="N67" t="s">
        <v>9</v>
      </c>
      <c r="O67">
        <f>'TABELLA PIL'!P66</f>
        <v>13.227</v>
      </c>
      <c r="P67">
        <f>'TABELLA PIL'!Q66</f>
        <v>8.6530000000000005</v>
      </c>
      <c r="Q67">
        <f>(ABS('TABELLA PIL'!R66)+ABS('TABELLA PIL'!T66))*SIGN('TABELLA PIL'!R66)</f>
        <v>17.555</v>
      </c>
      <c r="R67">
        <f>(ABS('TABELLA PIL'!S66)+ABS('TABELLA PIL'!U66))*SIGN('TABELLA PIL'!S66)</f>
        <v>87.106999999999999</v>
      </c>
      <c r="S67">
        <f t="shared" si="4"/>
        <v>43.687100000000001</v>
      </c>
      <c r="T67">
        <f t="shared" si="5"/>
        <v>92.373499999999993</v>
      </c>
      <c r="V67">
        <v>2</v>
      </c>
      <c r="AF67">
        <v>2</v>
      </c>
      <c r="AG67" t="s">
        <v>101</v>
      </c>
      <c r="AH67">
        <f>F67+I67</f>
        <v>133.04429999999999</v>
      </c>
      <c r="AI67">
        <f>P67+S67</f>
        <v>52.3401</v>
      </c>
      <c r="AJ67">
        <f>F68+I68</f>
        <v>-147.04330000000002</v>
      </c>
      <c r="AK67">
        <f>P68+S68</f>
        <v>-53.226799999999997</v>
      </c>
      <c r="AL67">
        <f>Y70+AB70</f>
        <v>208.75399999999996</v>
      </c>
      <c r="AN67">
        <f>'no rot inv pil'!AH67</f>
        <v>132.614</v>
      </c>
      <c r="AO67">
        <f>'no rot inv pil'!AI67</f>
        <v>10.101000000000001</v>
      </c>
      <c r="AP67">
        <f>'no rot inv pil'!AJ67</f>
        <v>-147.078</v>
      </c>
      <c r="AQ67">
        <f>'no rot inv pil'!AK67</f>
        <v>-9.3119999999999994</v>
      </c>
      <c r="AR67">
        <f>'no rot inv pil'!AL67</f>
        <v>131.851</v>
      </c>
      <c r="AT67">
        <f t="shared" ref="AT67:AT74" si="28">AH67-(AH67-AJ67)/3.6*0.3</f>
        <v>109.70366666666666</v>
      </c>
      <c r="AU67">
        <f t="shared" ref="AU67:AU74" si="29">AI67-(AI67-AK67)/3.6*0.3</f>
        <v>43.542858333333335</v>
      </c>
      <c r="AV67">
        <f t="shared" ref="AV67:AV74" si="30">AJ67</f>
        <v>-147.04330000000002</v>
      </c>
      <c r="AW67">
        <f t="shared" ref="AW67:AW74" si="31">AK67</f>
        <v>-53.226799999999997</v>
      </c>
    </row>
    <row r="68" spans="1:49" x14ac:dyDescent="0.25">
      <c r="A68">
        <v>3</v>
      </c>
      <c r="D68" t="str">
        <f>pil!E19</f>
        <v>Minf</v>
      </c>
      <c r="E68">
        <f>'TABELLA PIL'!E67</f>
        <v>7.1870000000000003</v>
      </c>
      <c r="F68">
        <f>'TABELLA PIL'!F67</f>
        <v>0.98099999999999998</v>
      </c>
      <c r="G68">
        <f>(ABS('TABELLA PIL'!G67)+ABS('TABELLA PIL'!I67))*SIGN('TABELLA PIL'!G67)</f>
        <v>-145.405</v>
      </c>
      <c r="H68">
        <f>(ABS('TABELLA PIL'!H67)+ABS('TABELLA PIL'!J67))*SIGN('TABELLA PIL'!H67)</f>
        <v>8.7309999999999999</v>
      </c>
      <c r="I68">
        <f t="shared" ref="I68:I131" si="32">(ABS(G68)+0.3*ABS(H68))*SIGN(G68)</f>
        <v>-148.02430000000001</v>
      </c>
      <c r="J68" s="11">
        <f t="shared" ref="J68:J131" si="33">(ABS(H68)+0.3*ABS(G68))*SIGN(H68)</f>
        <v>52.352499999999999</v>
      </c>
      <c r="K68">
        <v>3</v>
      </c>
      <c r="N68" t="s">
        <v>10</v>
      </c>
      <c r="O68">
        <f>'TABELLA PIL'!P67</f>
        <v>-11.696999999999999</v>
      </c>
      <c r="P68">
        <f>'TABELLA PIL'!Q67</f>
        <v>-7.7</v>
      </c>
      <c r="Q68">
        <f>(ABS('TABELLA PIL'!R67)+ABS('TABELLA PIL'!T67))*SIGN('TABELLA PIL'!R67)</f>
        <v>-18.387</v>
      </c>
      <c r="R68">
        <f>(ABS('TABELLA PIL'!S67)+ABS('TABELLA PIL'!U67))*SIGN('TABELLA PIL'!S67)</f>
        <v>-90.465999999999994</v>
      </c>
      <c r="S68">
        <f t="shared" ref="S68:S131" si="34">(ABS(Q68)+0.3*ABS(R68))*SIGN(Q68)</f>
        <v>-45.526799999999994</v>
      </c>
      <c r="T68">
        <f t="shared" ref="T68:T131" si="35">(ABS(R68)+0.3*ABS(Q68))*SIGN(R68)</f>
        <v>-95.982099999999988</v>
      </c>
      <c r="AG68" t="s">
        <v>102</v>
      </c>
      <c r="AH68">
        <f>F67-I67</f>
        <v>-141.31829999999999</v>
      </c>
      <c r="AI68">
        <f>P67-S67</f>
        <v>-35.034100000000002</v>
      </c>
      <c r="AJ68">
        <f>F68-I68</f>
        <v>149.00530000000001</v>
      </c>
      <c r="AK68">
        <f>P68-S68</f>
        <v>37.826799999999992</v>
      </c>
      <c r="AL68">
        <f>Y70-AB70</f>
        <v>-748.00800000000004</v>
      </c>
      <c r="AN68">
        <f>'no rot inv pil'!AH68</f>
        <v>-142.04600000000002</v>
      </c>
      <c r="AO68">
        <f>'no rot inv pil'!AI68</f>
        <v>10.101000000000001</v>
      </c>
      <c r="AP68">
        <f>'no rot inv pil'!AJ68</f>
        <v>151.03799999999998</v>
      </c>
      <c r="AQ68">
        <f>'no rot inv pil'!AK68</f>
        <v>-9.3119999999999994</v>
      </c>
      <c r="AR68">
        <f>'no rot inv pil'!AL68</f>
        <v>-701.28700000000003</v>
      </c>
      <c r="AT68">
        <f t="shared" si="28"/>
        <v>-117.12466666666666</v>
      </c>
      <c r="AU68">
        <f t="shared" si="29"/>
        <v>-28.962358333333338</v>
      </c>
      <c r="AV68">
        <f t="shared" si="30"/>
        <v>149.00530000000001</v>
      </c>
      <c r="AW68">
        <f t="shared" si="31"/>
        <v>37.826799999999992</v>
      </c>
    </row>
    <row r="69" spans="1:49" x14ac:dyDescent="0.25">
      <c r="A69">
        <v>3</v>
      </c>
      <c r="D69" t="str">
        <f>pil!E20</f>
        <v>V</v>
      </c>
      <c r="E69">
        <f>'TABELLA PIL'!E68</f>
        <v>-4.6159999999999997</v>
      </c>
      <c r="F69">
        <f>'TABELLA PIL'!F68</f>
        <v>-1.599</v>
      </c>
      <c r="G69">
        <f>(ABS('TABELLA PIL'!G68)+ABS('TABELLA PIL'!I68))*SIGN('TABELLA PIL'!G68)</f>
        <v>87.197000000000003</v>
      </c>
      <c r="H69">
        <f>(ABS('TABELLA PIL'!H68)+ABS('TABELLA PIL'!J68))*SIGN('TABELLA PIL'!H68)</f>
        <v>-5.5889999999999995</v>
      </c>
      <c r="I69">
        <f t="shared" si="32"/>
        <v>88.873699999999999</v>
      </c>
      <c r="J69" s="11">
        <f t="shared" si="33"/>
        <v>-31.748099999999997</v>
      </c>
      <c r="K69">
        <v>3</v>
      </c>
      <c r="N69" t="s">
        <v>11</v>
      </c>
      <c r="O69">
        <f>'TABELLA PIL'!P68</f>
        <v>7.7889999999999997</v>
      </c>
      <c r="P69">
        <f>'TABELLA PIL'!Q68</f>
        <v>5.1100000000000003</v>
      </c>
      <c r="Q69">
        <f>(ABS('TABELLA PIL'!R68)+ABS('TABELLA PIL'!T68))*SIGN('TABELLA PIL'!R68)</f>
        <v>11.231999999999999</v>
      </c>
      <c r="R69">
        <f>(ABS('TABELLA PIL'!S68)+ABS('TABELLA PIL'!U68))*SIGN('TABELLA PIL'!S68)</f>
        <v>55.489999999999995</v>
      </c>
      <c r="S69">
        <f t="shared" si="34"/>
        <v>27.878999999999998</v>
      </c>
      <c r="T69">
        <f t="shared" si="35"/>
        <v>58.859599999999993</v>
      </c>
      <c r="AG69" t="s">
        <v>103</v>
      </c>
      <c r="AH69">
        <f>F67+J67</f>
        <v>-53.627899999999997</v>
      </c>
      <c r="AI69">
        <f>P67+T67</f>
        <v>101.0265</v>
      </c>
      <c r="AJ69">
        <f>F68+J68</f>
        <v>53.333500000000001</v>
      </c>
      <c r="AK69">
        <f>P68+T68</f>
        <v>-103.68209999999999</v>
      </c>
      <c r="AL69">
        <f>Y70+AC70</f>
        <v>-714.53330000000005</v>
      </c>
      <c r="AN69">
        <f>'no rot inv pil'!AH69</f>
        <v>-4.7160000000000002</v>
      </c>
      <c r="AO69">
        <f>'no rot inv pil'!AI69</f>
        <v>82.283000000000001</v>
      </c>
      <c r="AP69">
        <f>'no rot inv pil'!AJ69</f>
        <v>1.98</v>
      </c>
      <c r="AQ69">
        <f>'no rot inv pil'!AK69</f>
        <v>-84.210999999999999</v>
      </c>
      <c r="AR69">
        <f>'no rot inv pil'!AL69</f>
        <v>-533.50400000000002</v>
      </c>
      <c r="AT69">
        <f t="shared" si="28"/>
        <v>-44.714449999999999</v>
      </c>
      <c r="AU69">
        <f t="shared" si="29"/>
        <v>83.967449999999999</v>
      </c>
      <c r="AV69">
        <f t="shared" si="30"/>
        <v>53.333500000000001</v>
      </c>
      <c r="AW69">
        <f t="shared" si="31"/>
        <v>-103.68209999999999</v>
      </c>
    </row>
    <row r="70" spans="1:49" x14ac:dyDescent="0.25">
      <c r="A70">
        <v>3</v>
      </c>
      <c r="D70" t="str">
        <f>pil!E21</f>
        <v>N</v>
      </c>
      <c r="E70">
        <f>'TABELLA PIL'!E69</f>
        <v>-130.036</v>
      </c>
      <c r="F70">
        <f>'TABELLA PIL'!F69</f>
        <v>-92.435000000000002</v>
      </c>
      <c r="G70">
        <f>(ABS('TABELLA PIL'!G69)+ABS('TABELLA PIL'!I69))*SIGN('TABELLA PIL'!G69)</f>
        <v>406.51599999999996</v>
      </c>
      <c r="H70">
        <f>(ABS('TABELLA PIL'!H69)+ABS('TABELLA PIL'!J69))*SIGN('TABELLA PIL'!H69)</f>
        <v>-26.465000000000003</v>
      </c>
      <c r="I70">
        <f t="shared" si="32"/>
        <v>414.45549999999997</v>
      </c>
      <c r="J70" s="11">
        <f t="shared" si="33"/>
        <v>-148.41979999999998</v>
      </c>
      <c r="K70">
        <v>3</v>
      </c>
      <c r="N70" t="s">
        <v>12</v>
      </c>
      <c r="O70">
        <f>'TABELLA PIL'!P69</f>
        <v>-273.56599999999997</v>
      </c>
      <c r="P70">
        <f>'TABELLA PIL'!Q69</f>
        <v>-177.19200000000001</v>
      </c>
      <c r="Q70">
        <f>(ABS('TABELLA PIL'!R69)+ABS('TABELLA PIL'!T69))*SIGN('TABELLA PIL'!R69)</f>
        <v>-66.811000000000007</v>
      </c>
      <c r="R70">
        <f>(ABS('TABELLA PIL'!S69)+ABS('TABELLA PIL'!U69))*SIGN('TABELLA PIL'!S69)</f>
        <v>-304.73500000000001</v>
      </c>
      <c r="S70">
        <f t="shared" si="34"/>
        <v>-158.23150000000001</v>
      </c>
      <c r="T70">
        <f t="shared" si="35"/>
        <v>-324.7783</v>
      </c>
      <c r="W70" t="str">
        <f>'TABELLA PIL'!Y69</f>
        <v>N</v>
      </c>
      <c r="X70">
        <f>'TABELLA PIL'!Z69</f>
        <v>-403.60199999999998</v>
      </c>
      <c r="Y70">
        <f>'TABELLA PIL'!AA69</f>
        <v>-269.62700000000001</v>
      </c>
      <c r="Z70">
        <f>(ABS('TABELLA PIL'!AB69)+ABS('TABELLA PIL'!AD69))*SIGN('TABELLA PIL'!AB69)</f>
        <v>379.02099999999996</v>
      </c>
      <c r="AA70">
        <f>(ABS('TABELLA PIL'!AC69)+ABS('TABELLA PIL'!AE69))*SIGN('TABELLA PIL'!AC69)</f>
        <v>-331.2</v>
      </c>
      <c r="AB70">
        <f>(ABS(Z70)+0.3*ABS(AA70))*SIGN(Z70)</f>
        <v>478.38099999999997</v>
      </c>
      <c r="AC70">
        <f>(ABS(AA70)+0.3*ABS(Z70))*SIGN(AA70)</f>
        <v>-444.90629999999999</v>
      </c>
      <c r="AG70" t="s">
        <v>104</v>
      </c>
      <c r="AH70">
        <f>F67-J67</f>
        <v>45.353899999999996</v>
      </c>
      <c r="AI70">
        <f>P67-T67</f>
        <v>-83.720499999999987</v>
      </c>
      <c r="AJ70">
        <f>F68-J68</f>
        <v>-51.371499999999997</v>
      </c>
      <c r="AK70">
        <f>P68-T68</f>
        <v>88.282099999999986</v>
      </c>
      <c r="AL70">
        <f>Y70-AC70</f>
        <v>175.27929999999998</v>
      </c>
      <c r="AN70">
        <f>'no rot inv pil'!AH70</f>
        <v>-4.7160000000000002</v>
      </c>
      <c r="AO70">
        <f>'no rot inv pil'!AI70</f>
        <v>-62.081000000000003</v>
      </c>
      <c r="AP70">
        <f>'no rot inv pil'!AJ70</f>
        <v>1.98</v>
      </c>
      <c r="AQ70">
        <f>'no rot inv pil'!AK70</f>
        <v>65.587000000000003</v>
      </c>
      <c r="AR70">
        <f>'no rot inv pil'!AL70</f>
        <v>-35.932000000000016</v>
      </c>
      <c r="AT70">
        <f t="shared" si="28"/>
        <v>37.293449999999993</v>
      </c>
      <c r="AU70">
        <f t="shared" si="29"/>
        <v>-69.386949999999985</v>
      </c>
      <c r="AV70">
        <f t="shared" si="30"/>
        <v>-51.371499999999997</v>
      </c>
      <c r="AW70">
        <f t="shared" si="31"/>
        <v>88.282099999999986</v>
      </c>
    </row>
    <row r="71" spans="1:49" x14ac:dyDescent="0.25">
      <c r="A71">
        <v>3</v>
      </c>
      <c r="C71">
        <f>pil!D22</f>
        <v>1</v>
      </c>
      <c r="D71" t="str">
        <f>pil!E22</f>
        <v>Msup</v>
      </c>
      <c r="E71">
        <f>'TABELLA PIL'!E70</f>
        <v>-5.8090000000000002</v>
      </c>
      <c r="F71">
        <f>'TABELLA PIL'!F70</f>
        <v>6.2E-2</v>
      </c>
      <c r="G71">
        <f>(ABS('TABELLA PIL'!G70)+ABS('TABELLA PIL'!I70))*SIGN('TABELLA PIL'!G70)</f>
        <v>110.56</v>
      </c>
      <c r="H71">
        <f>(ABS('TABELLA PIL'!H70)+ABS('TABELLA PIL'!J70))*SIGN('TABELLA PIL'!H70)</f>
        <v>-10.428000000000001</v>
      </c>
      <c r="I71">
        <f t="shared" si="32"/>
        <v>113.6884</v>
      </c>
      <c r="J71" s="11">
        <f t="shared" si="33"/>
        <v>-43.596000000000004</v>
      </c>
      <c r="K71">
        <v>3</v>
      </c>
      <c r="M71">
        <f>pil!D719</f>
        <v>1</v>
      </c>
      <c r="N71" t="s">
        <v>9</v>
      </c>
      <c r="O71">
        <f>'TABELLA PIL'!P70</f>
        <v>6.9939999999999998</v>
      </c>
      <c r="P71">
        <f>'TABELLA PIL'!Q70</f>
        <v>4.5919999999999996</v>
      </c>
      <c r="Q71">
        <f>(ABS('TABELLA PIL'!R70)+ABS('TABELLA PIL'!T70))*SIGN('TABELLA PIL'!R70)</f>
        <v>12.681999999999999</v>
      </c>
      <c r="R71">
        <f>(ABS('TABELLA PIL'!S70)+ABS('TABELLA PIL'!U70))*SIGN('TABELLA PIL'!S70)</f>
        <v>69.734999999999999</v>
      </c>
      <c r="S71">
        <f t="shared" si="34"/>
        <v>33.602499999999999</v>
      </c>
      <c r="T71">
        <f t="shared" si="35"/>
        <v>73.539599999999993</v>
      </c>
      <c r="V71">
        <v>1</v>
      </c>
      <c r="AF71">
        <v>1</v>
      </c>
      <c r="AG71" t="s">
        <v>101</v>
      </c>
      <c r="AH71">
        <f>F71+I71</f>
        <v>113.7504</v>
      </c>
      <c r="AI71">
        <f>P71+S71</f>
        <v>38.194499999999998</v>
      </c>
      <c r="AJ71">
        <f>F72+I72</f>
        <v>-267.55930000000001</v>
      </c>
      <c r="AK71">
        <f>P72+S72</f>
        <v>-41.243699999999997</v>
      </c>
      <c r="AL71">
        <f>Y74+AB74</f>
        <v>342.46100000000013</v>
      </c>
      <c r="AN71">
        <f>'no rot inv pil'!AH71</f>
        <v>111.878</v>
      </c>
      <c r="AO71">
        <f>'no rot inv pil'!AI71</f>
        <v>5.1070000000000002</v>
      </c>
      <c r="AP71">
        <f>'no rot inv pil'!AJ71</f>
        <v>-264.56700000000001</v>
      </c>
      <c r="AQ71">
        <f>'no rot inv pil'!AK71</f>
        <v>-2.4220000000000002</v>
      </c>
      <c r="AR71">
        <f>'no rot inv pil'!AL71</f>
        <v>239.28199999999998</v>
      </c>
      <c r="AT71">
        <f t="shared" si="28"/>
        <v>81.974591666666669</v>
      </c>
      <c r="AU71">
        <f t="shared" si="29"/>
        <v>31.574649999999998</v>
      </c>
      <c r="AV71">
        <f t="shared" si="30"/>
        <v>-267.55930000000001</v>
      </c>
      <c r="AW71">
        <f t="shared" si="31"/>
        <v>-41.243699999999997</v>
      </c>
    </row>
    <row r="72" spans="1:49" x14ac:dyDescent="0.25">
      <c r="A72">
        <v>3</v>
      </c>
      <c r="D72" t="str">
        <f>pil!E23</f>
        <v>Minf</v>
      </c>
      <c r="E72">
        <f>'TABELLA PIL'!E71</f>
        <v>0.76200000000000001</v>
      </c>
      <c r="F72">
        <f>'TABELLA PIL'!F71</f>
        <v>-1.363</v>
      </c>
      <c r="G72">
        <f>(ABS('TABELLA PIL'!G71)+ABS('TABELLA PIL'!I71))*SIGN('TABELLA PIL'!G71)</f>
        <v>-259.70400000000001</v>
      </c>
      <c r="H72">
        <f>(ABS('TABELLA PIL'!H71)+ABS('TABELLA PIL'!J71))*SIGN('TABELLA PIL'!H71)</f>
        <v>21.641000000000002</v>
      </c>
      <c r="I72">
        <f t="shared" si="32"/>
        <v>-266.19630000000001</v>
      </c>
      <c r="J72" s="11">
        <f t="shared" si="33"/>
        <v>99.552199999999999</v>
      </c>
      <c r="K72">
        <v>3</v>
      </c>
      <c r="N72" t="s">
        <v>10</v>
      </c>
      <c r="O72">
        <f>'TABELLA PIL'!P71</f>
        <v>-2.5110000000000001</v>
      </c>
      <c r="P72">
        <f>'TABELLA PIL'!Q71</f>
        <v>-1.6990000000000001</v>
      </c>
      <c r="Q72">
        <f>(ABS('TABELLA PIL'!R71)+ABS('TABELLA PIL'!T71))*SIGN('TABELLA PIL'!R71)</f>
        <v>-15.049999999999999</v>
      </c>
      <c r="R72">
        <f>(ABS('TABELLA PIL'!S71)+ABS('TABELLA PIL'!U71))*SIGN('TABELLA PIL'!S71)</f>
        <v>-81.649000000000001</v>
      </c>
      <c r="S72">
        <f t="shared" si="34"/>
        <v>-39.544699999999999</v>
      </c>
      <c r="T72">
        <f t="shared" si="35"/>
        <v>-86.164000000000001</v>
      </c>
      <c r="AG72" t="s">
        <v>102</v>
      </c>
      <c r="AH72">
        <f>F71-I71</f>
        <v>-113.6264</v>
      </c>
      <c r="AI72">
        <f>P71-S71</f>
        <v>-29.0105</v>
      </c>
      <c r="AJ72">
        <f>F72-I72</f>
        <v>264.83330000000001</v>
      </c>
      <c r="AK72">
        <f>P72-S72</f>
        <v>37.845700000000001</v>
      </c>
      <c r="AL72">
        <f>Y74-AB74</f>
        <v>-950.47100000000012</v>
      </c>
      <c r="AN72">
        <f>'no rot inv pil'!AH72</f>
        <v>-111.824</v>
      </c>
      <c r="AO72">
        <f>'no rot inv pil'!AI72</f>
        <v>5.1070000000000002</v>
      </c>
      <c r="AP72">
        <f>'no rot inv pil'!AJ72</f>
        <v>263.36699999999996</v>
      </c>
      <c r="AQ72">
        <f>'no rot inv pil'!AK72</f>
        <v>-2.4220000000000002</v>
      </c>
      <c r="AR72">
        <f>'no rot inv pil'!AL72</f>
        <v>-881.38200000000006</v>
      </c>
      <c r="AT72">
        <f t="shared" si="28"/>
        <v>-82.088091666666671</v>
      </c>
      <c r="AU72">
        <f t="shared" si="29"/>
        <v>-23.439150000000001</v>
      </c>
      <c r="AV72">
        <f t="shared" si="30"/>
        <v>264.83330000000001</v>
      </c>
      <c r="AW72">
        <f t="shared" si="31"/>
        <v>37.845700000000001</v>
      </c>
    </row>
    <row r="73" spans="1:49" x14ac:dyDescent="0.25">
      <c r="A73">
        <v>3</v>
      </c>
      <c r="D73" t="str">
        <f>pil!E24</f>
        <v>V</v>
      </c>
      <c r="E73">
        <f>'TABELLA PIL'!E72</f>
        <v>-1.776</v>
      </c>
      <c r="F73">
        <f>'TABELLA PIL'!F72</f>
        <v>0.38500000000000001</v>
      </c>
      <c r="G73">
        <f>(ABS('TABELLA PIL'!G72)+ABS('TABELLA PIL'!I72))*SIGN('TABELLA PIL'!G72)</f>
        <v>99.938000000000002</v>
      </c>
      <c r="H73">
        <f>(ABS('TABELLA PIL'!H72)+ABS('TABELLA PIL'!J72))*SIGN('TABELLA PIL'!H72)</f>
        <v>-8.6660000000000004</v>
      </c>
      <c r="I73">
        <f t="shared" si="32"/>
        <v>102.5378</v>
      </c>
      <c r="J73" s="11">
        <f t="shared" si="33"/>
        <v>-38.647400000000005</v>
      </c>
      <c r="K73">
        <v>3</v>
      </c>
      <c r="N73" t="s">
        <v>11</v>
      </c>
      <c r="O73">
        <f>'TABELLA PIL'!P72</f>
        <v>2.569</v>
      </c>
      <c r="P73">
        <f>'TABELLA PIL'!Q72</f>
        <v>1.7</v>
      </c>
      <c r="Q73">
        <f>(ABS('TABELLA PIL'!R72)+ABS('TABELLA PIL'!T72))*SIGN('TABELLA PIL'!R72)</f>
        <v>7.4939999999999998</v>
      </c>
      <c r="R73">
        <f>(ABS('TABELLA PIL'!S72)+ABS('TABELLA PIL'!U72))*SIGN('TABELLA PIL'!S72)</f>
        <v>40.914000000000001</v>
      </c>
      <c r="S73">
        <f t="shared" si="34"/>
        <v>19.7682</v>
      </c>
      <c r="T73">
        <f t="shared" si="35"/>
        <v>43.162199999999999</v>
      </c>
      <c r="AG73" t="s">
        <v>103</v>
      </c>
      <c r="AH73">
        <f>F71+J71</f>
        <v>-43.534000000000006</v>
      </c>
      <c r="AI73">
        <f>P71+T71</f>
        <v>78.131599999999992</v>
      </c>
      <c r="AJ73">
        <f>F72+J72</f>
        <v>98.1892</v>
      </c>
      <c r="AK73">
        <f>P72+T72</f>
        <v>-87.863</v>
      </c>
      <c r="AL73">
        <f>Y74+AC74</f>
        <v>-902.42160000000001</v>
      </c>
      <c r="AN73">
        <f>'no rot inv pil'!AH73</f>
        <v>2.7E-2</v>
      </c>
      <c r="AO73">
        <f>'no rot inv pil'!AI73</f>
        <v>62.966000000000001</v>
      </c>
      <c r="AP73">
        <f>'no rot inv pil'!AJ73</f>
        <v>-0.6</v>
      </c>
      <c r="AQ73">
        <f>'no rot inv pil'!AK73</f>
        <v>-70.11699999999999</v>
      </c>
      <c r="AR73">
        <f>'no rot inv pil'!AL73</f>
        <v>-654.2940000000001</v>
      </c>
      <c r="AT73">
        <f t="shared" si="28"/>
        <v>-31.723733333333335</v>
      </c>
      <c r="AU73">
        <f t="shared" si="29"/>
        <v>64.298716666666664</v>
      </c>
      <c r="AV73">
        <f t="shared" si="30"/>
        <v>98.1892</v>
      </c>
      <c r="AW73">
        <f t="shared" si="31"/>
        <v>-87.863</v>
      </c>
    </row>
    <row r="74" spans="1:49" x14ac:dyDescent="0.25">
      <c r="A74">
        <v>3</v>
      </c>
      <c r="D74" t="str">
        <f>pil!E25</f>
        <v>N</v>
      </c>
      <c r="E74">
        <f>'TABELLA PIL'!E73</f>
        <v>-157.21299999999999</v>
      </c>
      <c r="F74">
        <f>'TABELLA PIL'!F73</f>
        <v>-94.665000000000006</v>
      </c>
      <c r="G74">
        <f>(ABS('TABELLA PIL'!G73)+ABS('TABELLA PIL'!I73))*SIGN('TABELLA PIL'!G73)</f>
        <v>547.601</v>
      </c>
      <c r="H74">
        <f>(ABS('TABELLA PIL'!H73)+ABS('TABELLA PIL'!J73))*SIGN('TABELLA PIL'!H73)</f>
        <v>-37.457999999999998</v>
      </c>
      <c r="I74">
        <f t="shared" si="32"/>
        <v>558.83839999999998</v>
      </c>
      <c r="J74" s="11">
        <f t="shared" si="33"/>
        <v>-201.73829999999998</v>
      </c>
      <c r="K74">
        <v>3</v>
      </c>
      <c r="N74" t="s">
        <v>12</v>
      </c>
      <c r="O74">
        <f>'TABELLA PIL'!P73</f>
        <v>-322.54500000000002</v>
      </c>
      <c r="P74">
        <f>'TABELLA PIL'!Q73</f>
        <v>-209.34</v>
      </c>
      <c r="Q74">
        <f>(ABS('TABELLA PIL'!R73)+ABS('TABELLA PIL'!T73))*SIGN('TABELLA PIL'!R73)</f>
        <v>-86.638999999999996</v>
      </c>
      <c r="R74">
        <f>(ABS('TABELLA PIL'!S73)+ABS('TABELLA PIL'!U73))*SIGN('TABELLA PIL'!S73)</f>
        <v>-407.02199999999999</v>
      </c>
      <c r="S74">
        <f t="shared" si="34"/>
        <v>-208.74559999999997</v>
      </c>
      <c r="T74">
        <f t="shared" si="35"/>
        <v>-433.01369999999997</v>
      </c>
      <c r="W74" t="str">
        <f>'TABELLA PIL'!Y73</f>
        <v>N</v>
      </c>
      <c r="X74">
        <f>'TABELLA PIL'!Z73</f>
        <v>-479.75800000000004</v>
      </c>
      <c r="Y74">
        <f>'TABELLA PIL'!AA73</f>
        <v>-304.005</v>
      </c>
      <c r="Z74">
        <f>(ABS('TABELLA PIL'!AB73)+ABS('TABELLA PIL'!AD73))*SIGN('TABELLA PIL'!AB73)</f>
        <v>513.12200000000007</v>
      </c>
      <c r="AA74">
        <f>(ABS('TABELLA PIL'!AC73)+ABS('TABELLA PIL'!AE73))*SIGN('TABELLA PIL'!AC73)</f>
        <v>-444.47999999999996</v>
      </c>
      <c r="AB74">
        <f>(ABS(Z74)+0.3*ABS(AA74))*SIGN(Z74)</f>
        <v>646.46600000000012</v>
      </c>
      <c r="AC74">
        <f>(ABS(AA74)+0.3*ABS(Z74))*SIGN(AA74)</f>
        <v>-598.41660000000002</v>
      </c>
      <c r="AG74" t="s">
        <v>104</v>
      </c>
      <c r="AH74">
        <f>F71-J71</f>
        <v>43.658000000000001</v>
      </c>
      <c r="AI74">
        <f>P71-T71</f>
        <v>-68.947599999999994</v>
      </c>
      <c r="AJ74">
        <f>F72-J72</f>
        <v>-100.9152</v>
      </c>
      <c r="AK74">
        <f>P72-T72</f>
        <v>84.465000000000003</v>
      </c>
      <c r="AL74">
        <f>Y74-AC74</f>
        <v>294.41160000000002</v>
      </c>
      <c r="AN74">
        <f>'no rot inv pil'!AH74</f>
        <v>2.7E-2</v>
      </c>
      <c r="AO74">
        <f>'no rot inv pil'!AI74</f>
        <v>-52.752000000000002</v>
      </c>
      <c r="AP74">
        <f>'no rot inv pil'!AJ74</f>
        <v>-0.6</v>
      </c>
      <c r="AQ74">
        <f>'no rot inv pil'!AK74</f>
        <v>65.272999999999996</v>
      </c>
      <c r="AR74">
        <f>'no rot inv pil'!AL74</f>
        <v>12.194000000000017</v>
      </c>
      <c r="AT74" s="90">
        <f t="shared" si="28"/>
        <v>31.610233333333333</v>
      </c>
      <c r="AU74" s="90">
        <f t="shared" si="29"/>
        <v>-56.163216666666663</v>
      </c>
      <c r="AV74" s="90">
        <f t="shared" si="30"/>
        <v>-100.9152</v>
      </c>
      <c r="AW74" s="90">
        <f t="shared" si="31"/>
        <v>84.465000000000003</v>
      </c>
    </row>
    <row r="75" spans="1:49" x14ac:dyDescent="0.25">
      <c r="A75">
        <f>pil!B506</f>
        <v>4</v>
      </c>
      <c r="C75">
        <f>pil!D506</f>
        <v>6</v>
      </c>
      <c r="D75" t="str">
        <f>pil!E506</f>
        <v>Msup</v>
      </c>
      <c r="E75">
        <f>'TABELLA PIL'!E74</f>
        <v>-19.46</v>
      </c>
      <c r="F75">
        <f>'TABELLA PIL'!F74</f>
        <v>-13.347</v>
      </c>
      <c r="G75">
        <f>(ABS('TABELLA PIL'!G74)+ABS('TABELLA PIL'!I74))*SIGN('TABELLA PIL'!G74)</f>
        <v>56.869</v>
      </c>
      <c r="H75">
        <f>(ABS('TABELLA PIL'!H74)+ABS('TABELLA PIL'!J74))*SIGN('TABELLA PIL'!H74)</f>
        <v>4.4370000000000003</v>
      </c>
      <c r="I75">
        <f t="shared" si="32"/>
        <v>58.200099999999999</v>
      </c>
      <c r="J75" s="11">
        <f t="shared" si="33"/>
        <v>21.497700000000002</v>
      </c>
      <c r="K75">
        <v>4</v>
      </c>
      <c r="M75">
        <f>pil!D723</f>
        <v>6</v>
      </c>
      <c r="N75" t="s">
        <v>9</v>
      </c>
      <c r="O75">
        <f>'TABELLA PIL'!P74</f>
        <v>-20.376999999999999</v>
      </c>
      <c r="P75">
        <f>'TABELLA PIL'!Q74</f>
        <v>-12.246</v>
      </c>
      <c r="Q75">
        <f>(ABS('TABELLA PIL'!R74)+ABS('TABELLA PIL'!T74))*SIGN('TABELLA PIL'!R74)</f>
        <v>2.5819999999999999</v>
      </c>
      <c r="R75">
        <f>(ABS('TABELLA PIL'!S74)+ABS('TABELLA PIL'!U74))*SIGN('TABELLA PIL'!S74)</f>
        <v>14.019</v>
      </c>
      <c r="S75">
        <f t="shared" si="34"/>
        <v>6.7877000000000001</v>
      </c>
      <c r="T75">
        <f t="shared" si="35"/>
        <v>14.7936</v>
      </c>
      <c r="U75">
        <v>4</v>
      </c>
      <c r="V75">
        <v>6</v>
      </c>
      <c r="AE75">
        <v>4</v>
      </c>
      <c r="AF75">
        <v>6</v>
      </c>
      <c r="AG75" t="s">
        <v>101</v>
      </c>
      <c r="AH75">
        <f>F75+I75</f>
        <v>44.853099999999998</v>
      </c>
      <c r="AI75">
        <f>P75+S75</f>
        <v>-5.4583000000000004</v>
      </c>
      <c r="AJ75">
        <f>F76+I76</f>
        <v>-10.178600000000001</v>
      </c>
      <c r="AK75">
        <f>P76+S76</f>
        <v>6.5512999999999995</v>
      </c>
      <c r="AL75">
        <f>Y78+AB78</f>
        <v>-5.032</v>
      </c>
      <c r="AN75">
        <f>'no rot inv pil'!AH75</f>
        <v>40.920999999999992</v>
      </c>
      <c r="AO75">
        <f>'no rot inv pil'!AI75</f>
        <v>-11.433</v>
      </c>
      <c r="AP75">
        <f>'no rot inv pil'!AJ75</f>
        <v>-10.306000000000001</v>
      </c>
      <c r="AQ75">
        <f>'no rot inv pil'!AK75</f>
        <v>9.6910000000000007</v>
      </c>
      <c r="AR75">
        <f>'no rot inv pil'!AL75</f>
        <v>-11.486000000000001</v>
      </c>
      <c r="AT75">
        <f t="shared" ref="AT75:AU78" si="36">AH75-(AH75-AJ75)/3.2*0.25</f>
        <v>40.553748437499998</v>
      </c>
      <c r="AU75">
        <f t="shared" si="36"/>
        <v>-4.5200500000000003</v>
      </c>
      <c r="AV75">
        <f t="shared" ref="AV75:AW78" si="37">AJ75-(AJ75-AH75)/3.2*0.25</f>
        <v>-5.8792484375000011</v>
      </c>
      <c r="AW75">
        <f t="shared" si="37"/>
        <v>5.6130499999999994</v>
      </c>
    </row>
    <row r="76" spans="1:49" x14ac:dyDescent="0.25">
      <c r="A76">
        <f>pil!B507</f>
        <v>4</v>
      </c>
      <c r="D76" t="str">
        <f>pil!E507</f>
        <v>Minf</v>
      </c>
      <c r="E76">
        <f>'TABELLA PIL'!E75</f>
        <v>16.599</v>
      </c>
      <c r="F76">
        <f>'TABELLA PIL'!F75</f>
        <v>11.409000000000001</v>
      </c>
      <c r="G76">
        <f>(ABS('TABELLA PIL'!G75)+ABS('TABELLA PIL'!I75))*SIGN('TABELLA PIL'!G75)</f>
        <v>-21.371000000000002</v>
      </c>
      <c r="H76">
        <f>(ABS('TABELLA PIL'!H75)+ABS('TABELLA PIL'!J75))*SIGN('TABELLA PIL'!H75)</f>
        <v>-0.72199999999999998</v>
      </c>
      <c r="I76">
        <f t="shared" si="32"/>
        <v>-21.587600000000002</v>
      </c>
      <c r="J76" s="11">
        <f t="shared" si="33"/>
        <v>-7.1333000000000002</v>
      </c>
      <c r="K76">
        <v>4</v>
      </c>
      <c r="N76" t="s">
        <v>10</v>
      </c>
      <c r="O76">
        <f>'TABELLA PIL'!P75</f>
        <v>17.16</v>
      </c>
      <c r="P76">
        <f>'TABELLA PIL'!Q75</f>
        <v>10.407999999999999</v>
      </c>
      <c r="Q76">
        <f>(ABS('TABELLA PIL'!R75)+ABS('TABELLA PIL'!T75))*SIGN('TABELLA PIL'!R75)</f>
        <v>-1.538</v>
      </c>
      <c r="R76">
        <f>(ABS('TABELLA PIL'!S75)+ABS('TABELLA PIL'!U75))*SIGN('TABELLA PIL'!S75)</f>
        <v>-7.7289999999999992</v>
      </c>
      <c r="S76">
        <f t="shared" si="34"/>
        <v>-3.8567</v>
      </c>
      <c r="T76">
        <f t="shared" si="35"/>
        <v>-8.1903999999999986</v>
      </c>
      <c r="AG76" t="s">
        <v>102</v>
      </c>
      <c r="AH76">
        <f>F75-I75</f>
        <v>-71.5471</v>
      </c>
      <c r="AI76">
        <f>P75-S75</f>
        <v>-19.0337</v>
      </c>
      <c r="AJ76">
        <f>F76-I76</f>
        <v>32.996600000000001</v>
      </c>
      <c r="AK76">
        <f>P76-S76</f>
        <v>14.264699999999999</v>
      </c>
      <c r="AL76">
        <f>Y78-AB78</f>
        <v>-66.896000000000001</v>
      </c>
      <c r="AN76">
        <f>'no rot inv pil'!AH76</f>
        <v>-63.649000000000001</v>
      </c>
      <c r="AO76">
        <f>'no rot inv pil'!AI76</f>
        <v>-11.433</v>
      </c>
      <c r="AP76">
        <f>'no rot inv pil'!AJ76</f>
        <v>29.876000000000001</v>
      </c>
      <c r="AQ76">
        <f>'no rot inv pil'!AK76</f>
        <v>9.6910000000000007</v>
      </c>
      <c r="AR76">
        <f>'no rot inv pil'!AL76</f>
        <v>-57.397999999999996</v>
      </c>
      <c r="AT76">
        <f t="shared" si="36"/>
        <v>-63.379623437500001</v>
      </c>
      <c r="AU76">
        <f t="shared" si="36"/>
        <v>-16.4322625</v>
      </c>
      <c r="AV76">
        <f t="shared" si="37"/>
        <v>24.829123437500002</v>
      </c>
      <c r="AW76">
        <f t="shared" si="37"/>
        <v>11.6632625</v>
      </c>
    </row>
    <row r="77" spans="1:49" x14ac:dyDescent="0.25">
      <c r="A77">
        <f>pil!B508</f>
        <v>4</v>
      </c>
      <c r="D77" t="str">
        <f>pil!E508</f>
        <v>V</v>
      </c>
      <c r="E77">
        <f>'TABELLA PIL'!E76</f>
        <v>-11.268000000000001</v>
      </c>
      <c r="F77">
        <f>'TABELLA PIL'!F76</f>
        <v>-7.7359999999999998</v>
      </c>
      <c r="G77">
        <f>(ABS('TABELLA PIL'!G76)+ABS('TABELLA PIL'!I76))*SIGN('TABELLA PIL'!G76)</f>
        <v>22.997</v>
      </c>
      <c r="H77">
        <f>(ABS('TABELLA PIL'!H76)+ABS('TABELLA PIL'!J76))*SIGN('TABELLA PIL'!H76)</f>
        <v>1.5870000000000002</v>
      </c>
      <c r="I77">
        <f t="shared" si="32"/>
        <v>23.473099999999999</v>
      </c>
      <c r="J77" s="11">
        <f t="shared" si="33"/>
        <v>8.4861000000000004</v>
      </c>
      <c r="K77">
        <v>4</v>
      </c>
      <c r="N77" t="s">
        <v>11</v>
      </c>
      <c r="O77">
        <f>'TABELLA PIL'!P76</f>
        <v>-11.73</v>
      </c>
      <c r="P77">
        <f>'TABELLA PIL'!Q76</f>
        <v>-7.08</v>
      </c>
      <c r="Q77">
        <f>(ABS('TABELLA PIL'!R76)+ABS('TABELLA PIL'!T76))*SIGN('TABELLA PIL'!R76)</f>
        <v>1.2849999999999999</v>
      </c>
      <c r="R77">
        <f>(ABS('TABELLA PIL'!S76)+ABS('TABELLA PIL'!U76))*SIGN('TABELLA PIL'!S76)</f>
        <v>6.7560000000000002</v>
      </c>
      <c r="S77">
        <f t="shared" si="34"/>
        <v>3.3117999999999999</v>
      </c>
      <c r="T77">
        <f t="shared" si="35"/>
        <v>7.1415000000000006</v>
      </c>
      <c r="AG77" t="s">
        <v>103</v>
      </c>
      <c r="AH77">
        <f>F75+J75</f>
        <v>8.1507000000000023</v>
      </c>
      <c r="AI77">
        <f>P75+T75</f>
        <v>2.5475999999999992</v>
      </c>
      <c r="AJ77">
        <f>F76+J76</f>
        <v>4.2757000000000005</v>
      </c>
      <c r="AK77">
        <f>P76+T76</f>
        <v>2.2176000000000009</v>
      </c>
      <c r="AL77">
        <f>Y78+AC78</f>
        <v>-14.808900000000001</v>
      </c>
      <c r="AN77">
        <f>'no rot inv pil'!AH77</f>
        <v>-11.364000000000001</v>
      </c>
      <c r="AO77">
        <f>'no rot inv pil'!AI77</f>
        <v>0.53299999999999947</v>
      </c>
      <c r="AP77">
        <f>'no rot inv pil'!AJ77</f>
        <v>9.7850000000000001</v>
      </c>
      <c r="AQ77">
        <f>'no rot inv pil'!AK77</f>
        <v>3.1080000000000005</v>
      </c>
      <c r="AR77">
        <f>'no rot inv pil'!AL77</f>
        <v>-24.963999999999999</v>
      </c>
      <c r="AT77">
        <f t="shared" si="36"/>
        <v>7.8479656250000023</v>
      </c>
      <c r="AU77">
        <f t="shared" si="36"/>
        <v>2.5218187499999996</v>
      </c>
      <c r="AV77">
        <f t="shared" si="37"/>
        <v>4.5784343750000005</v>
      </c>
      <c r="AW77">
        <f t="shared" si="37"/>
        <v>2.2433812500000005</v>
      </c>
    </row>
    <row r="78" spans="1:49" x14ac:dyDescent="0.25">
      <c r="A78">
        <f>pil!B509</f>
        <v>4</v>
      </c>
      <c r="D78" t="str">
        <f>pil!E509</f>
        <v>N</v>
      </c>
      <c r="E78">
        <f>'TABELLA PIL'!E77</f>
        <v>-23.515999999999998</v>
      </c>
      <c r="F78">
        <f>'TABELLA PIL'!F77</f>
        <v>-16.512</v>
      </c>
      <c r="G78">
        <f>(ABS('TABELLA PIL'!G77)+ABS('TABELLA PIL'!I77))*SIGN('TABELLA PIL'!G77)</f>
        <v>24.968</v>
      </c>
      <c r="H78">
        <f>(ABS('TABELLA PIL'!H77)+ABS('TABELLA PIL'!J77))*SIGN('TABELLA PIL'!H77)</f>
        <v>1.946</v>
      </c>
      <c r="I78">
        <f t="shared" si="32"/>
        <v>25.5518</v>
      </c>
      <c r="J78" s="11">
        <f t="shared" si="33"/>
        <v>9.436399999999999</v>
      </c>
      <c r="K78">
        <v>4</v>
      </c>
      <c r="N78" t="s">
        <v>12</v>
      </c>
      <c r="O78">
        <f>'TABELLA PIL'!P77</f>
        <v>-32.43</v>
      </c>
      <c r="P78">
        <f>'TABELLA PIL'!Q77</f>
        <v>-19.452000000000002</v>
      </c>
      <c r="Q78">
        <f>(ABS('TABELLA PIL'!R77)+ABS('TABELLA PIL'!T77))*SIGN('TABELLA PIL'!R77)</f>
        <v>2.0489999999999999</v>
      </c>
      <c r="R78">
        <f>(ABS('TABELLA PIL'!S77)+ABS('TABELLA PIL'!U77))*SIGN('TABELLA PIL'!S77)</f>
        <v>11.103999999999999</v>
      </c>
      <c r="S78">
        <f t="shared" si="34"/>
        <v>5.3801999999999994</v>
      </c>
      <c r="T78">
        <f t="shared" si="35"/>
        <v>11.718699999999998</v>
      </c>
      <c r="W78" t="str">
        <f>'TABELLA PIL'!Y77</f>
        <v>N</v>
      </c>
      <c r="X78">
        <f>'TABELLA PIL'!Z77</f>
        <v>-55.945999999999998</v>
      </c>
      <c r="Y78">
        <f>'TABELLA PIL'!AA77</f>
        <v>-35.963999999999999</v>
      </c>
      <c r="Z78">
        <f>(ABS('TABELLA PIL'!AB77)+ABS('TABELLA PIL'!AD77))*SIGN('TABELLA PIL'!AB77)</f>
        <v>27.016999999999999</v>
      </c>
      <c r="AA78">
        <f>(ABS('TABELLA PIL'!AC77)+ABS('TABELLA PIL'!AE77))*SIGN('TABELLA PIL'!AC77)</f>
        <v>13.049999999999997</v>
      </c>
      <c r="AB78">
        <f>(ABS(Z78)+0.3*ABS(AA78))*SIGN(Z78)</f>
        <v>30.931999999999999</v>
      </c>
      <c r="AC78">
        <f>(ABS(AA78)+0.3*ABS(Z78))*SIGN(AA78)</f>
        <v>21.155099999999997</v>
      </c>
      <c r="AG78" t="s">
        <v>104</v>
      </c>
      <c r="AH78">
        <f>F75-J75</f>
        <v>-34.844700000000003</v>
      </c>
      <c r="AI78">
        <f>P75-T75</f>
        <v>-27.0396</v>
      </c>
      <c r="AJ78">
        <f>F76-J76</f>
        <v>18.542300000000001</v>
      </c>
      <c r="AK78">
        <f>P76-T76</f>
        <v>18.598399999999998</v>
      </c>
      <c r="AL78">
        <f>Y78-AC78</f>
        <v>-57.119099999999996</v>
      </c>
      <c r="AN78">
        <f>'no rot inv pil'!AH78</f>
        <v>-11.364000000000001</v>
      </c>
      <c r="AO78">
        <f>'no rot inv pil'!AI78</f>
        <v>-23.399000000000001</v>
      </c>
      <c r="AP78">
        <f>'no rot inv pil'!AJ78</f>
        <v>9.7850000000000001</v>
      </c>
      <c r="AQ78">
        <f>'no rot inv pil'!AK78</f>
        <v>16.274000000000001</v>
      </c>
      <c r="AR78">
        <f>'no rot inv pil'!AL78</f>
        <v>-43.92</v>
      </c>
      <c r="AT78">
        <f t="shared" si="36"/>
        <v>-30.673840625000004</v>
      </c>
      <c r="AU78">
        <f t="shared" si="36"/>
        <v>-23.474131249999999</v>
      </c>
      <c r="AV78">
        <f t="shared" si="37"/>
        <v>14.371440625000002</v>
      </c>
      <c r="AW78">
        <f t="shared" si="37"/>
        <v>15.032931249999999</v>
      </c>
    </row>
    <row r="79" spans="1:49" x14ac:dyDescent="0.25">
      <c r="A79">
        <f>pil!B510</f>
        <v>4</v>
      </c>
      <c r="C79">
        <f>pil!D510</f>
        <v>5</v>
      </c>
      <c r="D79" t="str">
        <f>pil!E510</f>
        <v>Msup</v>
      </c>
      <c r="E79">
        <f>'TABELLA PIL'!E78</f>
        <v>-14.739000000000001</v>
      </c>
      <c r="F79">
        <f>'TABELLA PIL'!F78</f>
        <v>-10.173</v>
      </c>
      <c r="G79">
        <f>(ABS('TABELLA PIL'!G78)+ABS('TABELLA PIL'!I78))*SIGN('TABELLA PIL'!G78)</f>
        <v>80.147999999999996</v>
      </c>
      <c r="H79">
        <f>(ABS('TABELLA PIL'!H78)+ABS('TABELLA PIL'!J78))*SIGN('TABELLA PIL'!H78)</f>
        <v>6.984</v>
      </c>
      <c r="I79">
        <f t="shared" si="32"/>
        <v>82.243200000000002</v>
      </c>
      <c r="J79" s="11">
        <f t="shared" si="33"/>
        <v>31.028399999999998</v>
      </c>
      <c r="K79">
        <v>4</v>
      </c>
      <c r="M79">
        <f>pil!D727</f>
        <v>5</v>
      </c>
      <c r="N79" t="s">
        <v>9</v>
      </c>
      <c r="O79">
        <f>'TABELLA PIL'!P78</f>
        <v>-13.528</v>
      </c>
      <c r="P79">
        <f>'TABELLA PIL'!Q78</f>
        <v>-8.3439999999999994</v>
      </c>
      <c r="Q79">
        <f>(ABS('TABELLA PIL'!R78)+ABS('TABELLA PIL'!T78))*SIGN('TABELLA PIL'!R78)</f>
        <v>2.9320000000000004</v>
      </c>
      <c r="R79">
        <f>(ABS('TABELLA PIL'!S78)+ABS('TABELLA PIL'!U78))*SIGN('TABELLA PIL'!S78)</f>
        <v>17.989000000000001</v>
      </c>
      <c r="S79">
        <f t="shared" si="34"/>
        <v>8.3287000000000013</v>
      </c>
      <c r="T79">
        <f t="shared" si="35"/>
        <v>18.868600000000001</v>
      </c>
      <c r="V79">
        <v>5</v>
      </c>
      <c r="AF79">
        <v>5</v>
      </c>
      <c r="AG79" t="s">
        <v>101</v>
      </c>
      <c r="AH79">
        <f>F79+I79</f>
        <v>72.0702</v>
      </c>
      <c r="AI79">
        <f>P79+S79</f>
        <v>-1.5299999999998093E-2</v>
      </c>
      <c r="AJ79">
        <f>F80+I80</f>
        <v>-59.851499999999994</v>
      </c>
      <c r="AK79">
        <f>P80+S80</f>
        <v>2.7227000000000006</v>
      </c>
      <c r="AL79">
        <f>Y82+AB82</f>
        <v>-10.510500000000008</v>
      </c>
      <c r="AN79">
        <f>'no rot inv pil'!AH79</f>
        <v>64.38900000000001</v>
      </c>
      <c r="AO79">
        <f>'no rot inv pil'!AI79</f>
        <v>-7.9960000000000004</v>
      </c>
      <c r="AP79">
        <f>'no rot inv pil'!AJ79</f>
        <v>-54.331000000000003</v>
      </c>
      <c r="AQ79">
        <f>'no rot inv pil'!AK79</f>
        <v>8.17</v>
      </c>
      <c r="AR79">
        <f>'no rot inv pil'!AL79</f>
        <v>-29.750000000000007</v>
      </c>
      <c r="AT79">
        <f>AH79-(AH79-AJ79)/3.2*0.3</f>
        <v>59.702540624999997</v>
      </c>
      <c r="AU79">
        <f>AI79-(AI79-AK79)/3.2*0.3</f>
        <v>0.24138750000000175</v>
      </c>
      <c r="AV79">
        <f>AJ79-(AJ79-AH79)/3.2*0.3</f>
        <v>-47.483840624999999</v>
      </c>
      <c r="AW79">
        <f>AK79-(AK79-AI79)/3.2*0.3</f>
        <v>2.4660125000000006</v>
      </c>
    </row>
    <row r="80" spans="1:49" x14ac:dyDescent="0.25">
      <c r="A80">
        <f>pil!B511</f>
        <v>4</v>
      </c>
      <c r="D80" t="str">
        <f>pil!E511</f>
        <v>Minf</v>
      </c>
      <c r="E80">
        <f>'TABELLA PIL'!E79</f>
        <v>16.594999999999999</v>
      </c>
      <c r="F80">
        <f>'TABELLA PIL'!F79</f>
        <v>11.385</v>
      </c>
      <c r="G80">
        <f>(ABS('TABELLA PIL'!G79)+ABS('TABELLA PIL'!I79))*SIGN('TABELLA PIL'!G79)</f>
        <v>-69.596999999999994</v>
      </c>
      <c r="H80">
        <f>(ABS('TABELLA PIL'!H79)+ABS('TABELLA PIL'!J79))*SIGN('TABELLA PIL'!H79)</f>
        <v>-5.4649999999999999</v>
      </c>
      <c r="I80">
        <f t="shared" si="32"/>
        <v>-71.236499999999992</v>
      </c>
      <c r="J80" s="11">
        <f t="shared" si="33"/>
        <v>-26.344099999999997</v>
      </c>
      <c r="K80">
        <v>4</v>
      </c>
      <c r="N80" t="s">
        <v>10</v>
      </c>
      <c r="O80">
        <f>'TABELLA PIL'!P79</f>
        <v>14.041</v>
      </c>
      <c r="P80">
        <f>'TABELLA PIL'!Q79</f>
        <v>8.6180000000000003</v>
      </c>
      <c r="Q80">
        <f>(ABS('TABELLA PIL'!R79)+ABS('TABELLA PIL'!T79))*SIGN('TABELLA PIL'!R79)</f>
        <v>-2.1269999999999998</v>
      </c>
      <c r="R80">
        <f>(ABS('TABELLA PIL'!S79)+ABS('TABELLA PIL'!U79))*SIGN('TABELLA PIL'!S79)</f>
        <v>-12.561</v>
      </c>
      <c r="S80">
        <f t="shared" si="34"/>
        <v>-5.8952999999999998</v>
      </c>
      <c r="T80">
        <f t="shared" si="35"/>
        <v>-13.1991</v>
      </c>
      <c r="AG80" t="s">
        <v>102</v>
      </c>
      <c r="AH80">
        <f>F79-I79</f>
        <v>-92.416200000000003</v>
      </c>
      <c r="AI80">
        <f>P79-S79</f>
        <v>-16.672699999999999</v>
      </c>
      <c r="AJ80">
        <f>F80-I80</f>
        <v>82.621499999999997</v>
      </c>
      <c r="AK80">
        <f>P80-S80</f>
        <v>14.513300000000001</v>
      </c>
      <c r="AL80">
        <f>Y82-AB82</f>
        <v>-175.9135</v>
      </c>
      <c r="AN80">
        <f>'no rot inv pil'!AH80</f>
        <v>-83.369</v>
      </c>
      <c r="AO80">
        <f>'no rot inv pil'!AI80</f>
        <v>-7.9960000000000004</v>
      </c>
      <c r="AP80">
        <f>'no rot inv pil'!AJ80</f>
        <v>74.201000000000008</v>
      </c>
      <c r="AQ80">
        <f>'no rot inv pil'!AK80</f>
        <v>8.17</v>
      </c>
      <c r="AR80">
        <f>'no rot inv pil'!AL80</f>
        <v>-149.71600000000001</v>
      </c>
      <c r="AT80">
        <f t="shared" ref="AT80:AT90" si="38">AH80-(AH80-AJ80)/3.2*0.3</f>
        <v>-76.006415625000002</v>
      </c>
      <c r="AU80">
        <f t="shared" ref="AU80:AU90" si="39">AI80-(AI80-AK80)/3.2*0.3</f>
        <v>-13.749012499999999</v>
      </c>
      <c r="AV80">
        <f t="shared" ref="AV80:AV90" si="40">AJ80-(AJ80-AH80)/3.2*0.3</f>
        <v>66.211715624999997</v>
      </c>
      <c r="AW80">
        <f t="shared" ref="AW80:AW90" si="41">AK80-(AK80-AI80)/3.2*0.3</f>
        <v>11.589612500000001</v>
      </c>
    </row>
    <row r="81" spans="1:49" x14ac:dyDescent="0.25">
      <c r="A81">
        <f>pil!B512</f>
        <v>4</v>
      </c>
      <c r="D81" t="str">
        <f>pil!E512</f>
        <v>V</v>
      </c>
      <c r="E81">
        <f>'TABELLA PIL'!E80</f>
        <v>-9.7919999999999998</v>
      </c>
      <c r="F81">
        <f>'TABELLA PIL'!F80</f>
        <v>-6.7370000000000001</v>
      </c>
      <c r="G81">
        <f>(ABS('TABELLA PIL'!G80)+ABS('TABELLA PIL'!I80))*SIGN('TABELLA PIL'!G80)</f>
        <v>46.165999999999997</v>
      </c>
      <c r="H81">
        <f>(ABS('TABELLA PIL'!H80)+ABS('TABELLA PIL'!J80))*SIGN('TABELLA PIL'!H80)</f>
        <v>3.8860000000000001</v>
      </c>
      <c r="I81">
        <f t="shared" si="32"/>
        <v>47.331799999999994</v>
      </c>
      <c r="J81" s="11">
        <f t="shared" si="33"/>
        <v>17.735799999999998</v>
      </c>
      <c r="K81">
        <v>4</v>
      </c>
      <c r="N81" t="s">
        <v>11</v>
      </c>
      <c r="O81">
        <f>'TABELLA PIL'!P80</f>
        <v>-8.6150000000000002</v>
      </c>
      <c r="P81">
        <f>'TABELLA PIL'!Q80</f>
        <v>-5.3</v>
      </c>
      <c r="Q81">
        <f>(ABS('TABELLA PIL'!R80)+ABS('TABELLA PIL'!T80))*SIGN('TABELLA PIL'!R80)</f>
        <v>1.575</v>
      </c>
      <c r="R81">
        <f>(ABS('TABELLA PIL'!S80)+ABS('TABELLA PIL'!U80))*SIGN('TABELLA PIL'!S80)</f>
        <v>9.4819999999999993</v>
      </c>
      <c r="S81">
        <f t="shared" si="34"/>
        <v>4.4196</v>
      </c>
      <c r="T81">
        <f t="shared" si="35"/>
        <v>9.9544999999999995</v>
      </c>
      <c r="AG81" t="s">
        <v>103</v>
      </c>
      <c r="AH81">
        <f>F79+J79</f>
        <v>20.855399999999996</v>
      </c>
      <c r="AI81">
        <f>P79+T79</f>
        <v>10.524600000000001</v>
      </c>
      <c r="AJ81">
        <f>F80+J80</f>
        <v>-14.959099999999998</v>
      </c>
      <c r="AK81">
        <f>P80+T80</f>
        <v>-4.5810999999999993</v>
      </c>
      <c r="AL81">
        <f>Y82+AC82</f>
        <v>-33.443900000000006</v>
      </c>
      <c r="AN81">
        <f>'no rot inv pil'!AH81</f>
        <v>-9.49</v>
      </c>
      <c r="AO81">
        <f>'no rot inv pil'!AI81</f>
        <v>7.5510000000000002</v>
      </c>
      <c r="AP81">
        <f>'no rot inv pil'!AJ81</f>
        <v>9.9350000000000005</v>
      </c>
      <c r="AQ81">
        <f>'no rot inv pil'!AK81</f>
        <v>-2.6869999999999994</v>
      </c>
      <c r="AR81">
        <f>'no rot inv pil'!AL81</f>
        <v>-61.378</v>
      </c>
      <c r="AT81">
        <f t="shared" si="38"/>
        <v>17.497790624999997</v>
      </c>
      <c r="AU81">
        <f t="shared" si="39"/>
        <v>9.1084406250000018</v>
      </c>
      <c r="AV81">
        <f t="shared" si="40"/>
        <v>-11.601490624999999</v>
      </c>
      <c r="AW81">
        <f t="shared" si="41"/>
        <v>-3.1649406249999994</v>
      </c>
    </row>
    <row r="82" spans="1:49" x14ac:dyDescent="0.25">
      <c r="A82">
        <f>pil!B513</f>
        <v>4</v>
      </c>
      <c r="D82" t="str">
        <f>pil!E513</f>
        <v>N</v>
      </c>
      <c r="E82">
        <f>'TABELLA PIL'!E81</f>
        <v>-61.073999999999998</v>
      </c>
      <c r="F82">
        <f>'TABELLA PIL'!F81</f>
        <v>-42.837000000000003</v>
      </c>
      <c r="G82">
        <f>(ABS('TABELLA PIL'!G81)+ABS('TABELLA PIL'!I81))*SIGN('TABELLA PIL'!G81)</f>
        <v>65.242000000000004</v>
      </c>
      <c r="H82">
        <f>(ABS('TABELLA PIL'!H81)+ABS('TABELLA PIL'!J81))*SIGN('TABELLA PIL'!H81)</f>
        <v>5.2709999999999999</v>
      </c>
      <c r="I82">
        <f t="shared" si="32"/>
        <v>66.823300000000003</v>
      </c>
      <c r="J82" s="11">
        <f t="shared" si="33"/>
        <v>24.843600000000002</v>
      </c>
      <c r="K82">
        <v>4</v>
      </c>
      <c r="N82" t="s">
        <v>12</v>
      </c>
      <c r="O82">
        <f>'TABELLA PIL'!P81</f>
        <v>-82.052000000000007</v>
      </c>
      <c r="P82">
        <f>'TABELLA PIL'!Q81</f>
        <v>-50.375</v>
      </c>
      <c r="Q82">
        <f>(ABS('TABELLA PIL'!R81)+ABS('TABELLA PIL'!T81))*SIGN('TABELLA PIL'!R81)</f>
        <v>5.9350000000000005</v>
      </c>
      <c r="R82">
        <f>(ABS('TABELLA PIL'!S81)+ABS('TABELLA PIL'!U81))*SIGN('TABELLA PIL'!S81)</f>
        <v>33.143999999999998</v>
      </c>
      <c r="S82">
        <f t="shared" si="34"/>
        <v>15.8782</v>
      </c>
      <c r="T82">
        <f t="shared" si="35"/>
        <v>34.924500000000002</v>
      </c>
      <c r="W82" t="str">
        <f>'TABELLA PIL'!Y81</f>
        <v>N</v>
      </c>
      <c r="X82">
        <f>'TABELLA PIL'!Z81</f>
        <v>-143.126</v>
      </c>
      <c r="Y82">
        <f>'TABELLA PIL'!AA81</f>
        <v>-93.212000000000003</v>
      </c>
      <c r="Z82">
        <f>(ABS('TABELLA PIL'!AB81)+ABS('TABELLA PIL'!AD81))*SIGN('TABELLA PIL'!AB81)</f>
        <v>71.176999999999992</v>
      </c>
      <c r="AA82">
        <f>(ABS('TABELLA PIL'!AC81)+ABS('TABELLA PIL'!AE81))*SIGN('TABELLA PIL'!AC81)</f>
        <v>38.414999999999999</v>
      </c>
      <c r="AB82">
        <f>(ABS(Z82)+0.3*ABS(AA82))*SIGN(Z82)</f>
        <v>82.701499999999996</v>
      </c>
      <c r="AC82">
        <f>(ABS(AA82)+0.3*ABS(Z82))*SIGN(AA82)</f>
        <v>59.768099999999997</v>
      </c>
      <c r="AG82" t="s">
        <v>104</v>
      </c>
      <c r="AH82">
        <f>F79-J79</f>
        <v>-41.2014</v>
      </c>
      <c r="AI82">
        <f>P79-T79</f>
        <v>-27.212600000000002</v>
      </c>
      <c r="AJ82">
        <f>F80-J80</f>
        <v>37.729099999999995</v>
      </c>
      <c r="AK82">
        <f>P80-T80</f>
        <v>21.8171</v>
      </c>
      <c r="AL82">
        <f>Y82-AC82</f>
        <v>-152.98009999999999</v>
      </c>
      <c r="AN82">
        <f>'no rot inv pil'!AH82</f>
        <v>-9.49</v>
      </c>
      <c r="AO82">
        <f>'no rot inv pil'!AI82</f>
        <v>-23.542999999999999</v>
      </c>
      <c r="AP82">
        <f>'no rot inv pil'!AJ82</f>
        <v>9.9350000000000005</v>
      </c>
      <c r="AQ82">
        <f>'no rot inv pil'!AK82</f>
        <v>19.027000000000001</v>
      </c>
      <c r="AR82">
        <f>'no rot inv pil'!AL82</f>
        <v>-118.08800000000001</v>
      </c>
      <c r="AT82">
        <f t="shared" si="38"/>
        <v>-33.801665624999998</v>
      </c>
      <c r="AU82">
        <f t="shared" si="39"/>
        <v>-22.616065625000001</v>
      </c>
      <c r="AV82">
        <f t="shared" si="40"/>
        <v>30.329365624999994</v>
      </c>
      <c r="AW82">
        <f t="shared" si="41"/>
        <v>17.220565624999999</v>
      </c>
    </row>
    <row r="83" spans="1:49" x14ac:dyDescent="0.25">
      <c r="A83">
        <f>pil!B514</f>
        <v>4</v>
      </c>
      <c r="C83">
        <f>pil!D514</f>
        <v>4</v>
      </c>
      <c r="D83" t="str">
        <f>pil!E514</f>
        <v>Msup</v>
      </c>
      <c r="E83">
        <f>'TABELLA PIL'!E82</f>
        <v>-17.327999999999999</v>
      </c>
      <c r="F83">
        <f>'TABELLA PIL'!F82</f>
        <v>-11.919</v>
      </c>
      <c r="G83">
        <f>(ABS('TABELLA PIL'!G82)+ABS('TABELLA PIL'!I82))*SIGN('TABELLA PIL'!G82)</f>
        <v>113.057</v>
      </c>
      <c r="H83">
        <f>(ABS('TABELLA PIL'!H82)+ABS('TABELLA PIL'!J82))*SIGN('TABELLA PIL'!H82)</f>
        <v>9.7889999999999997</v>
      </c>
      <c r="I83">
        <f t="shared" si="32"/>
        <v>115.9937</v>
      </c>
      <c r="J83" s="11">
        <f t="shared" si="33"/>
        <v>43.706099999999999</v>
      </c>
      <c r="K83">
        <v>4</v>
      </c>
      <c r="M83">
        <f>pil!D731</f>
        <v>4</v>
      </c>
      <c r="N83" t="s">
        <v>9</v>
      </c>
      <c r="O83">
        <f>'TABELLA PIL'!P82</f>
        <v>-13.551</v>
      </c>
      <c r="P83">
        <f>'TABELLA PIL'!Q82</f>
        <v>-8.2919999999999998</v>
      </c>
      <c r="Q83">
        <f>(ABS('TABELLA PIL'!R82)+ABS('TABELLA PIL'!T82))*SIGN('TABELLA PIL'!R82)</f>
        <v>3.0190000000000001</v>
      </c>
      <c r="R83">
        <f>(ABS('TABELLA PIL'!S82)+ABS('TABELLA PIL'!U82))*SIGN('TABELLA PIL'!S82)</f>
        <v>18.289000000000001</v>
      </c>
      <c r="S83">
        <f t="shared" si="34"/>
        <v>8.5057000000000009</v>
      </c>
      <c r="T83">
        <f t="shared" si="35"/>
        <v>19.194700000000001</v>
      </c>
      <c r="V83">
        <v>4</v>
      </c>
      <c r="AF83">
        <v>4</v>
      </c>
      <c r="AG83" t="s">
        <v>101</v>
      </c>
      <c r="AH83">
        <f>F83+I83</f>
        <v>104.07470000000001</v>
      </c>
      <c r="AI83">
        <f>P83+S83</f>
        <v>0.21370000000000111</v>
      </c>
      <c r="AJ83">
        <f>F84+I84</f>
        <v>-80.580999999999989</v>
      </c>
      <c r="AK83">
        <f>P84+S84</f>
        <v>1.3956</v>
      </c>
      <c r="AL83">
        <f>Y86+AB86</f>
        <v>22.418000000000006</v>
      </c>
      <c r="AN83">
        <f>'no rot inv pil'!AH83</f>
        <v>93.626000000000005</v>
      </c>
      <c r="AO83">
        <f>'no rot inv pil'!AI83</f>
        <v>-7.8810000000000002</v>
      </c>
      <c r="AP83">
        <f>'no rot inv pil'!AJ83</f>
        <v>-72.816999999999993</v>
      </c>
      <c r="AQ83">
        <f>'no rot inv pil'!AK83</f>
        <v>7.58</v>
      </c>
      <c r="AR83">
        <f>'no rot inv pil'!AL83</f>
        <v>-14.591000000000008</v>
      </c>
      <c r="AT83">
        <f t="shared" si="38"/>
        <v>86.763228125000012</v>
      </c>
      <c r="AU83">
        <f t="shared" si="39"/>
        <v>0.324503125000001</v>
      </c>
      <c r="AV83">
        <f t="shared" si="40"/>
        <v>-63.269528124999994</v>
      </c>
      <c r="AW83">
        <f t="shared" si="41"/>
        <v>1.2847968750000001</v>
      </c>
    </row>
    <row r="84" spans="1:49" x14ac:dyDescent="0.25">
      <c r="A84">
        <f>pil!B515</f>
        <v>4</v>
      </c>
      <c r="D84" t="str">
        <f>pil!E515</f>
        <v>Minf</v>
      </c>
      <c r="E84">
        <f>'TABELLA PIL'!E83</f>
        <v>17.465</v>
      </c>
      <c r="F84">
        <f>'TABELLA PIL'!F83</f>
        <v>11.974</v>
      </c>
      <c r="G84">
        <f>(ABS('TABELLA PIL'!G83)+ABS('TABELLA PIL'!I83))*SIGN('TABELLA PIL'!G83)</f>
        <v>-90.295999999999992</v>
      </c>
      <c r="H84">
        <f>(ABS('TABELLA PIL'!H83)+ABS('TABELLA PIL'!J83))*SIGN('TABELLA PIL'!H83)</f>
        <v>-7.5299999999999994</v>
      </c>
      <c r="I84">
        <f t="shared" si="32"/>
        <v>-92.554999999999993</v>
      </c>
      <c r="J84" s="11">
        <f t="shared" si="33"/>
        <v>-34.618799999999993</v>
      </c>
      <c r="K84">
        <v>4</v>
      </c>
      <c r="N84" t="s">
        <v>10</v>
      </c>
      <c r="O84">
        <f>'TABELLA PIL'!P83</f>
        <v>13.148</v>
      </c>
      <c r="P84">
        <f>'TABELLA PIL'!Q83</f>
        <v>8.0679999999999996</v>
      </c>
      <c r="Q84">
        <f>(ABS('TABELLA PIL'!R83)+ABS('TABELLA PIL'!T83))*SIGN('TABELLA PIL'!R83)</f>
        <v>-2.4550000000000001</v>
      </c>
      <c r="R84">
        <f>(ABS('TABELLA PIL'!S83)+ABS('TABELLA PIL'!U83))*SIGN('TABELLA PIL'!S83)</f>
        <v>-14.058</v>
      </c>
      <c r="S84">
        <f t="shared" si="34"/>
        <v>-6.6723999999999997</v>
      </c>
      <c r="T84">
        <f t="shared" si="35"/>
        <v>-14.794499999999999</v>
      </c>
      <c r="AG84" t="s">
        <v>102</v>
      </c>
      <c r="AH84">
        <f>F83-I83</f>
        <v>-127.9127</v>
      </c>
      <c r="AI84">
        <f>P83-S83</f>
        <v>-16.797699999999999</v>
      </c>
      <c r="AJ84">
        <f>F84-I84</f>
        <v>104.529</v>
      </c>
      <c r="AK84">
        <f>P84-S84</f>
        <v>14.740399999999999</v>
      </c>
      <c r="AL84">
        <f>Y86-AB86</f>
        <v>-324.14600000000002</v>
      </c>
      <c r="AN84">
        <f>'no rot inv pil'!AH84</f>
        <v>-114.286</v>
      </c>
      <c r="AO84">
        <f>'no rot inv pil'!AI84</f>
        <v>-7.8810000000000002</v>
      </c>
      <c r="AP84">
        <f>'no rot inv pil'!AJ84</f>
        <v>93.129000000000005</v>
      </c>
      <c r="AQ84">
        <f>'no rot inv pil'!AK84</f>
        <v>7.58</v>
      </c>
      <c r="AR84">
        <f>'no rot inv pil'!AL84</f>
        <v>-276.07499999999999</v>
      </c>
      <c r="AT84">
        <f t="shared" si="38"/>
        <v>-106.121290625</v>
      </c>
      <c r="AU84">
        <f t="shared" si="39"/>
        <v>-13.841003125</v>
      </c>
      <c r="AV84">
        <f t="shared" si="40"/>
        <v>82.737590624999996</v>
      </c>
      <c r="AW84">
        <f t="shared" si="41"/>
        <v>11.783703124999999</v>
      </c>
    </row>
    <row r="85" spans="1:49" x14ac:dyDescent="0.25">
      <c r="A85">
        <f>pil!B516</f>
        <v>4</v>
      </c>
      <c r="D85" t="str">
        <f>pil!E516</f>
        <v>V</v>
      </c>
      <c r="E85">
        <f>'TABELLA PIL'!E84</f>
        <v>-10.872999999999999</v>
      </c>
      <c r="F85">
        <f>'TABELLA PIL'!F84</f>
        <v>-7.4669999999999996</v>
      </c>
      <c r="G85">
        <f>(ABS('TABELLA PIL'!G84)+ABS('TABELLA PIL'!I84))*SIGN('TABELLA PIL'!G84)</f>
        <v>62.986000000000004</v>
      </c>
      <c r="H85">
        <f>(ABS('TABELLA PIL'!H84)+ABS('TABELLA PIL'!J84))*SIGN('TABELLA PIL'!H84)</f>
        <v>5.4079999999999995</v>
      </c>
      <c r="I85">
        <f t="shared" si="32"/>
        <v>64.608400000000003</v>
      </c>
      <c r="J85" s="11">
        <f t="shared" si="33"/>
        <v>24.303800000000003</v>
      </c>
      <c r="K85">
        <v>4</v>
      </c>
      <c r="N85" t="s">
        <v>11</v>
      </c>
      <c r="O85">
        <f>'TABELLA PIL'!P84</f>
        <v>-8.3439999999999994</v>
      </c>
      <c r="P85">
        <f>'TABELLA PIL'!Q84</f>
        <v>-5.1120000000000001</v>
      </c>
      <c r="Q85">
        <f>(ABS('TABELLA PIL'!R84)+ABS('TABELLA PIL'!T84))*SIGN('TABELLA PIL'!R84)</f>
        <v>1.7029999999999998</v>
      </c>
      <c r="R85">
        <f>(ABS('TABELLA PIL'!S84)+ABS('TABELLA PIL'!U84))*SIGN('TABELLA PIL'!S84)</f>
        <v>10.035</v>
      </c>
      <c r="S85">
        <f t="shared" si="34"/>
        <v>4.7134999999999998</v>
      </c>
      <c r="T85">
        <f t="shared" si="35"/>
        <v>10.5459</v>
      </c>
      <c r="AG85" t="s">
        <v>103</v>
      </c>
      <c r="AH85">
        <f>F83+J83</f>
        <v>31.787099999999999</v>
      </c>
      <c r="AI85">
        <f>P83+T83</f>
        <v>10.902700000000001</v>
      </c>
      <c r="AJ85">
        <f>F84+J84</f>
        <v>-22.644799999999993</v>
      </c>
      <c r="AK85">
        <f>P84+T84</f>
        <v>-6.7264999999999997</v>
      </c>
      <c r="AL85">
        <f>Y86+AC86</f>
        <v>-35.434200000000004</v>
      </c>
      <c r="AN85">
        <f>'no rot inv pil'!AH85</f>
        <v>-10.33</v>
      </c>
      <c r="AO85">
        <f>'no rot inv pil'!AI85</f>
        <v>7.9030000000000005</v>
      </c>
      <c r="AP85">
        <f>'no rot inv pil'!AJ85</f>
        <v>10.156000000000001</v>
      </c>
      <c r="AQ85">
        <f>'no rot inv pil'!AK85</f>
        <v>-4.468</v>
      </c>
      <c r="AR85">
        <f>'no rot inv pil'!AL85</f>
        <v>-95.878999999999991</v>
      </c>
      <c r="AT85">
        <f t="shared" si="38"/>
        <v>26.684109374999998</v>
      </c>
      <c r="AU85">
        <f t="shared" si="39"/>
        <v>9.2499625000000005</v>
      </c>
      <c r="AV85">
        <f t="shared" si="40"/>
        <v>-17.541809374999993</v>
      </c>
      <c r="AW85">
        <f t="shared" si="41"/>
        <v>-5.0737625</v>
      </c>
    </row>
    <row r="86" spans="1:49" x14ac:dyDescent="0.25">
      <c r="A86">
        <f>pil!B517</f>
        <v>4</v>
      </c>
      <c r="D86" t="str">
        <f>pil!E517</f>
        <v>N</v>
      </c>
      <c r="E86">
        <f>'TABELLA PIL'!E85</f>
        <v>-101.551</v>
      </c>
      <c r="F86">
        <f>'TABELLA PIL'!F85</f>
        <v>-71.290000000000006</v>
      </c>
      <c r="G86">
        <f>(ABS('TABELLA PIL'!G85)+ABS('TABELLA PIL'!I85))*SIGN('TABELLA PIL'!G85)</f>
        <v>142.25800000000001</v>
      </c>
      <c r="H86">
        <f>(ABS('TABELLA PIL'!H85)+ABS('TABELLA PIL'!J85))*SIGN('TABELLA PIL'!H85)</f>
        <v>11.995000000000001</v>
      </c>
      <c r="I86">
        <f t="shared" si="32"/>
        <v>145.85650000000001</v>
      </c>
      <c r="J86" s="11">
        <f t="shared" si="33"/>
        <v>54.672399999999996</v>
      </c>
      <c r="K86">
        <v>4</v>
      </c>
      <c r="N86" t="s">
        <v>12</v>
      </c>
      <c r="O86">
        <f>'TABELLA PIL'!P85</f>
        <v>-128.82400000000001</v>
      </c>
      <c r="P86">
        <f>'TABELLA PIL'!Q85</f>
        <v>-79.573999999999998</v>
      </c>
      <c r="Q86">
        <f>(ABS('TABELLA PIL'!R85)+ABS('TABELLA PIL'!T85))*SIGN('TABELLA PIL'!R85)</f>
        <v>10.108000000000001</v>
      </c>
      <c r="R86">
        <f>(ABS('TABELLA PIL'!S85)+ABS('TABELLA PIL'!U85))*SIGN('TABELLA PIL'!S85)</f>
        <v>57.725000000000001</v>
      </c>
      <c r="S86">
        <f t="shared" si="34"/>
        <v>27.4255</v>
      </c>
      <c r="T86">
        <f t="shared" si="35"/>
        <v>60.757400000000004</v>
      </c>
      <c r="W86" t="str">
        <f>'TABELLA PIL'!Y85</f>
        <v>N</v>
      </c>
      <c r="X86">
        <f>'TABELLA PIL'!Z85</f>
        <v>-230.375</v>
      </c>
      <c r="Y86">
        <f>'TABELLA PIL'!AA85</f>
        <v>-150.864</v>
      </c>
      <c r="Z86">
        <f>(ABS('TABELLA PIL'!AB85)+ABS('TABELLA PIL'!AD85))*SIGN('TABELLA PIL'!AB85)</f>
        <v>152.36600000000001</v>
      </c>
      <c r="AA86">
        <f>(ABS('TABELLA PIL'!AC85)+ABS('TABELLA PIL'!AE85))*SIGN('TABELLA PIL'!AC85)</f>
        <v>69.72</v>
      </c>
      <c r="AB86">
        <f>(ABS(Z86)+0.3*ABS(AA86))*SIGN(Z86)</f>
        <v>173.28200000000001</v>
      </c>
      <c r="AC86">
        <f>(ABS(AA86)+0.3*ABS(Z86))*SIGN(AA86)</f>
        <v>115.4298</v>
      </c>
      <c r="AG86" t="s">
        <v>104</v>
      </c>
      <c r="AH86">
        <f>F83-J83</f>
        <v>-55.625100000000003</v>
      </c>
      <c r="AI86">
        <f>P83-T83</f>
        <v>-27.486699999999999</v>
      </c>
      <c r="AJ86">
        <f>F84-J84</f>
        <v>46.592799999999997</v>
      </c>
      <c r="AK86">
        <f>P84-T84</f>
        <v>22.862499999999997</v>
      </c>
      <c r="AL86">
        <f>Y86-AC86</f>
        <v>-266.29380000000003</v>
      </c>
      <c r="AN86">
        <f>'no rot inv pil'!AH86</f>
        <v>-10.33</v>
      </c>
      <c r="AO86">
        <f>'no rot inv pil'!AI86</f>
        <v>-23.664999999999999</v>
      </c>
      <c r="AP86">
        <f>'no rot inv pil'!AJ86</f>
        <v>10.156000000000001</v>
      </c>
      <c r="AQ86">
        <f>'no rot inv pil'!AK86</f>
        <v>19.628</v>
      </c>
      <c r="AR86">
        <f>'no rot inv pil'!AL86</f>
        <v>-194.78700000000001</v>
      </c>
      <c r="AT86">
        <f t="shared" si="38"/>
        <v>-46.042171875000008</v>
      </c>
      <c r="AU86">
        <f t="shared" si="39"/>
        <v>-22.766462499999999</v>
      </c>
      <c r="AV86">
        <f t="shared" si="40"/>
        <v>37.009871875000002</v>
      </c>
      <c r="AW86">
        <f t="shared" si="41"/>
        <v>18.142262499999998</v>
      </c>
    </row>
    <row r="87" spans="1:49" x14ac:dyDescent="0.25">
      <c r="A87">
        <f>pil!B518</f>
        <v>4</v>
      </c>
      <c r="C87">
        <f>pil!D518</f>
        <v>3</v>
      </c>
      <c r="D87" t="str">
        <f>pil!E518</f>
        <v>Msup</v>
      </c>
      <c r="E87">
        <f>'TABELLA PIL'!E86</f>
        <v>-15.510999999999999</v>
      </c>
      <c r="F87">
        <f>'TABELLA PIL'!F86</f>
        <v>-10.747999999999999</v>
      </c>
      <c r="G87">
        <f>(ABS('TABELLA PIL'!G86)+ABS('TABELLA PIL'!I86))*SIGN('TABELLA PIL'!G86)</f>
        <v>129.19300000000001</v>
      </c>
      <c r="H87">
        <f>(ABS('TABELLA PIL'!H86)+ABS('TABELLA PIL'!J86))*SIGN('TABELLA PIL'!H86)</f>
        <v>11.327999999999999</v>
      </c>
      <c r="I87">
        <f t="shared" si="32"/>
        <v>132.59140000000002</v>
      </c>
      <c r="J87" s="11">
        <f t="shared" si="33"/>
        <v>50.085899999999995</v>
      </c>
      <c r="K87">
        <v>4</v>
      </c>
      <c r="M87">
        <f>pil!D735</f>
        <v>3</v>
      </c>
      <c r="N87" t="s">
        <v>9</v>
      </c>
      <c r="O87">
        <f>'TABELLA PIL'!P86</f>
        <v>-11.329000000000001</v>
      </c>
      <c r="P87">
        <f>'TABELLA PIL'!Q86</f>
        <v>-6.9779999999999998</v>
      </c>
      <c r="Q87">
        <f>(ABS('TABELLA PIL'!R86)+ABS('TABELLA PIL'!T86))*SIGN('TABELLA PIL'!R86)</f>
        <v>3.5339999999999998</v>
      </c>
      <c r="R87">
        <f>(ABS('TABELLA PIL'!S86)+ABS('TABELLA PIL'!U86))*SIGN('TABELLA PIL'!S86)</f>
        <v>22.730999999999998</v>
      </c>
      <c r="S87">
        <f t="shared" si="34"/>
        <v>10.353299999999999</v>
      </c>
      <c r="T87">
        <f t="shared" si="35"/>
        <v>23.791199999999996</v>
      </c>
      <c r="V87">
        <v>3</v>
      </c>
      <c r="AF87">
        <v>3</v>
      </c>
      <c r="AG87" t="s">
        <v>101</v>
      </c>
      <c r="AH87">
        <f>F87+I87</f>
        <v>121.84340000000002</v>
      </c>
      <c r="AI87">
        <f>P87+S87</f>
        <v>3.3752999999999993</v>
      </c>
      <c r="AJ87">
        <f>F88+I88</f>
        <v>-107.52910000000001</v>
      </c>
      <c r="AK87">
        <f>P88+S88</f>
        <v>-2.1245000000000012</v>
      </c>
      <c r="AL87">
        <f>Y90+AB90</f>
        <v>75.673399999999958</v>
      </c>
      <c r="AN87">
        <f>'no rot inv pil'!AH87</f>
        <v>109.46000000000001</v>
      </c>
      <c r="AO87">
        <f>'no rot inv pil'!AI87</f>
        <v>-6.6760000000000002</v>
      </c>
      <c r="AP87">
        <f>'no rot inv pil'!AJ87</f>
        <v>-96.875</v>
      </c>
      <c r="AQ87">
        <f>'no rot inv pil'!AK87</f>
        <v>6.3570000000000002</v>
      </c>
      <c r="AR87">
        <f>'no rot inv pil'!AL87</f>
        <v>16.801999999999992</v>
      </c>
      <c r="AT87">
        <f t="shared" si="38"/>
        <v>100.33972812500002</v>
      </c>
      <c r="AU87">
        <f t="shared" si="39"/>
        <v>2.859693749999999</v>
      </c>
      <c r="AV87">
        <f t="shared" si="40"/>
        <v>-86.025428125000019</v>
      </c>
      <c r="AW87">
        <f t="shared" si="41"/>
        <v>-1.6088937500000011</v>
      </c>
    </row>
    <row r="88" spans="1:49" x14ac:dyDescent="0.25">
      <c r="A88">
        <f>pil!B519</f>
        <v>4</v>
      </c>
      <c r="D88" t="str">
        <f>pil!E519</f>
        <v>Minf</v>
      </c>
      <c r="E88">
        <f>'TABELLA PIL'!E87</f>
        <v>15.83</v>
      </c>
      <c r="F88">
        <f>'TABELLA PIL'!F87</f>
        <v>10.88</v>
      </c>
      <c r="G88">
        <f>(ABS('TABELLA PIL'!G87)+ABS('TABELLA PIL'!I87))*SIGN('TABELLA PIL'!G87)</f>
        <v>-115.42200000000001</v>
      </c>
      <c r="H88">
        <f>(ABS('TABELLA PIL'!H87)+ABS('TABELLA PIL'!J87))*SIGN('TABELLA PIL'!H87)</f>
        <v>-9.9570000000000007</v>
      </c>
      <c r="I88">
        <f t="shared" si="32"/>
        <v>-118.40910000000001</v>
      </c>
      <c r="J88" s="11">
        <f t="shared" si="33"/>
        <v>-44.583600000000004</v>
      </c>
      <c r="K88">
        <v>4</v>
      </c>
      <c r="N88" t="s">
        <v>10</v>
      </c>
      <c r="O88">
        <f>'TABELLA PIL'!P87</f>
        <v>10.978999999999999</v>
      </c>
      <c r="P88">
        <f>'TABELLA PIL'!Q87</f>
        <v>6.7729999999999997</v>
      </c>
      <c r="Q88">
        <f>(ABS('TABELLA PIL'!R87)+ABS('TABELLA PIL'!T87))*SIGN('TABELLA PIL'!R87)</f>
        <v>-3.1420000000000003</v>
      </c>
      <c r="R88">
        <f>(ABS('TABELLA PIL'!S87)+ABS('TABELLA PIL'!U87))*SIGN('TABELLA PIL'!S87)</f>
        <v>-19.185000000000002</v>
      </c>
      <c r="S88">
        <f t="shared" si="34"/>
        <v>-8.8975000000000009</v>
      </c>
      <c r="T88">
        <f t="shared" si="35"/>
        <v>-20.127600000000001</v>
      </c>
      <c r="AG88" t="s">
        <v>102</v>
      </c>
      <c r="AH88">
        <f>F87-I87</f>
        <v>-143.33940000000001</v>
      </c>
      <c r="AI88">
        <f>P87-S87</f>
        <v>-17.331299999999999</v>
      </c>
      <c r="AJ88">
        <f>F88-I88</f>
        <v>129.28910000000002</v>
      </c>
      <c r="AK88">
        <f>P88-S88</f>
        <v>15.670500000000001</v>
      </c>
      <c r="AL88">
        <f>Y90-AB90</f>
        <v>-488.72539999999998</v>
      </c>
      <c r="AN88">
        <f>'no rot inv pil'!AH88</f>
        <v>-128.84399999999999</v>
      </c>
      <c r="AO88">
        <f>'no rot inv pil'!AI88</f>
        <v>-6.6760000000000002</v>
      </c>
      <c r="AP88">
        <f>'no rot inv pil'!AJ88</f>
        <v>115.571</v>
      </c>
      <c r="AQ88">
        <f>'no rot inv pil'!AK88</f>
        <v>6.3570000000000002</v>
      </c>
      <c r="AR88">
        <f>'no rot inv pil'!AL88</f>
        <v>-414.93600000000004</v>
      </c>
      <c r="AT88">
        <f t="shared" si="38"/>
        <v>-117.780478125</v>
      </c>
      <c r="AU88">
        <f t="shared" si="39"/>
        <v>-14.237381249999999</v>
      </c>
      <c r="AV88">
        <f t="shared" si="40"/>
        <v>103.73017812500001</v>
      </c>
      <c r="AW88">
        <f t="shared" si="41"/>
        <v>12.57658125</v>
      </c>
    </row>
    <row r="89" spans="1:49" x14ac:dyDescent="0.25">
      <c r="A89">
        <f>pil!B520</f>
        <v>4</v>
      </c>
      <c r="D89" t="str">
        <f>pil!E520</f>
        <v>V</v>
      </c>
      <c r="E89">
        <f>'TABELLA PIL'!E88</f>
        <v>-9.7940000000000005</v>
      </c>
      <c r="F89">
        <f>'TABELLA PIL'!F88</f>
        <v>-6.7590000000000003</v>
      </c>
      <c r="G89">
        <f>(ABS('TABELLA PIL'!G88)+ABS('TABELLA PIL'!I88))*SIGN('TABELLA PIL'!G88)</f>
        <v>75.986999999999995</v>
      </c>
      <c r="H89">
        <f>(ABS('TABELLA PIL'!H88)+ABS('TABELLA PIL'!J88))*SIGN('TABELLA PIL'!H88)</f>
        <v>6.6459999999999999</v>
      </c>
      <c r="I89">
        <f t="shared" si="32"/>
        <v>77.980799999999988</v>
      </c>
      <c r="J89" s="11">
        <f t="shared" si="33"/>
        <v>29.4421</v>
      </c>
      <c r="K89">
        <v>4</v>
      </c>
      <c r="N89" t="s">
        <v>11</v>
      </c>
      <c r="O89">
        <f>'TABELLA PIL'!P88</f>
        <v>-6.9710000000000001</v>
      </c>
      <c r="P89">
        <f>'TABELLA PIL'!Q88</f>
        <v>-4.2969999999999997</v>
      </c>
      <c r="Q89">
        <f>(ABS('TABELLA PIL'!R88)+ABS('TABELLA PIL'!T88))*SIGN('TABELLA PIL'!R88)</f>
        <v>2.081</v>
      </c>
      <c r="R89">
        <f>(ABS('TABELLA PIL'!S88)+ABS('TABELLA PIL'!U88))*SIGN('TABELLA PIL'!S88)</f>
        <v>13.05</v>
      </c>
      <c r="S89">
        <f t="shared" si="34"/>
        <v>5.9960000000000004</v>
      </c>
      <c r="T89">
        <f t="shared" si="35"/>
        <v>13.674300000000001</v>
      </c>
      <c r="AG89" t="s">
        <v>103</v>
      </c>
      <c r="AH89">
        <f>F87+J87</f>
        <v>39.337899999999998</v>
      </c>
      <c r="AI89">
        <f>P87+T87</f>
        <v>16.813199999999995</v>
      </c>
      <c r="AJ89">
        <f>F88+J88</f>
        <v>-33.703600000000002</v>
      </c>
      <c r="AK89">
        <f>P88+T88</f>
        <v>-13.354600000000001</v>
      </c>
      <c r="AL89">
        <f>Y90+AC90</f>
        <v>-23.870100000000008</v>
      </c>
      <c r="AN89">
        <f>'no rot inv pil'!AH89</f>
        <v>-9.6920000000000002</v>
      </c>
      <c r="AO89">
        <f>'no rot inv pil'!AI89</f>
        <v>13.121</v>
      </c>
      <c r="AP89">
        <f>'no rot inv pil'!AJ89</f>
        <v>9.3480000000000008</v>
      </c>
      <c r="AQ89">
        <f>'no rot inv pil'!AK89</f>
        <v>-10.222999999999999</v>
      </c>
      <c r="AR89">
        <f>'no rot inv pil'!AL89</f>
        <v>-124.06800000000001</v>
      </c>
      <c r="AT89">
        <f t="shared" si="38"/>
        <v>32.490259375000001</v>
      </c>
      <c r="AU89">
        <f t="shared" si="39"/>
        <v>13.984968749999995</v>
      </c>
      <c r="AV89">
        <f t="shared" si="40"/>
        <v>-26.855959375000001</v>
      </c>
      <c r="AW89">
        <f t="shared" si="41"/>
        <v>-10.526368750000001</v>
      </c>
    </row>
    <row r="90" spans="1:49" x14ac:dyDescent="0.25">
      <c r="A90">
        <f>pil!B521</f>
        <v>4</v>
      </c>
      <c r="D90" t="str">
        <f>pil!E521</f>
        <v>N</v>
      </c>
      <c r="E90">
        <f>'TABELLA PIL'!E89</f>
        <v>-141.608</v>
      </c>
      <c r="F90">
        <f>'TABELLA PIL'!F89</f>
        <v>-99.483999999999995</v>
      </c>
      <c r="G90">
        <f>(ABS('TABELLA PIL'!G89)+ABS('TABELLA PIL'!I89))*SIGN('TABELLA PIL'!G89)</f>
        <v>234.89400000000001</v>
      </c>
      <c r="H90">
        <f>(ABS('TABELLA PIL'!H89)+ABS('TABELLA PIL'!J89))*SIGN('TABELLA PIL'!H89)</f>
        <v>20.292000000000002</v>
      </c>
      <c r="I90">
        <f t="shared" si="32"/>
        <v>240.98160000000001</v>
      </c>
      <c r="J90" s="11">
        <f t="shared" si="33"/>
        <v>90.760199999999998</v>
      </c>
      <c r="K90">
        <v>4</v>
      </c>
      <c r="N90" t="s">
        <v>12</v>
      </c>
      <c r="O90">
        <f>'TABELLA PIL'!P89</f>
        <v>-172.69</v>
      </c>
      <c r="P90">
        <f>'TABELLA PIL'!Q89</f>
        <v>-107.042</v>
      </c>
      <c r="Q90">
        <f>(ABS('TABELLA PIL'!R89)+ABS('TABELLA PIL'!T89))*SIGN('TABELLA PIL'!R89)</f>
        <v>14.999000000000001</v>
      </c>
      <c r="R90">
        <f>(ABS('TABELLA PIL'!S89)+ABS('TABELLA PIL'!U89))*SIGN('TABELLA PIL'!S89)</f>
        <v>87.396000000000001</v>
      </c>
      <c r="S90">
        <f t="shared" si="34"/>
        <v>41.217799999999997</v>
      </c>
      <c r="T90">
        <f t="shared" si="35"/>
        <v>91.895700000000005</v>
      </c>
      <c r="W90" t="str">
        <f>'TABELLA PIL'!Y89</f>
        <v>N</v>
      </c>
      <c r="X90">
        <f>'TABELLA PIL'!Z89</f>
        <v>-314.298</v>
      </c>
      <c r="Y90">
        <f>'TABELLA PIL'!AA89</f>
        <v>-206.52600000000001</v>
      </c>
      <c r="Z90">
        <f>(ABS('TABELLA PIL'!AB89)+ABS('TABELLA PIL'!AD89))*SIGN('TABELLA PIL'!AB89)</f>
        <v>249.89299999999997</v>
      </c>
      <c r="AA90">
        <f>(ABS('TABELLA PIL'!AC89)+ABS('TABELLA PIL'!AE89))*SIGN('TABELLA PIL'!AC89)</f>
        <v>107.68800000000002</v>
      </c>
      <c r="AB90">
        <f>(ABS(Z90)+0.3*ABS(AA90))*SIGN(Z90)</f>
        <v>282.19939999999997</v>
      </c>
      <c r="AC90">
        <f>(ABS(AA90)+0.3*ABS(Z90))*SIGN(AA90)</f>
        <v>182.6559</v>
      </c>
      <c r="AG90" t="s">
        <v>104</v>
      </c>
      <c r="AH90">
        <f>F87-J87</f>
        <v>-60.833899999999993</v>
      </c>
      <c r="AI90">
        <f>P87-T87</f>
        <v>-30.769199999999998</v>
      </c>
      <c r="AJ90">
        <f>F88-J88</f>
        <v>55.463600000000007</v>
      </c>
      <c r="AK90">
        <f>P88-T88</f>
        <v>26.900600000000001</v>
      </c>
      <c r="AL90">
        <f>Y90-AC90</f>
        <v>-389.18190000000004</v>
      </c>
      <c r="AN90">
        <f>'no rot inv pil'!AH90</f>
        <v>-9.6920000000000002</v>
      </c>
      <c r="AO90">
        <f>'no rot inv pil'!AI90</f>
        <v>-26.472999999999999</v>
      </c>
      <c r="AP90">
        <f>'no rot inv pil'!AJ90</f>
        <v>9.3480000000000008</v>
      </c>
      <c r="AQ90">
        <f>'no rot inv pil'!AK90</f>
        <v>22.936999999999998</v>
      </c>
      <c r="AR90">
        <f>'no rot inv pil'!AL90</f>
        <v>-274.06600000000003</v>
      </c>
      <c r="AT90">
        <f t="shared" si="38"/>
        <v>-49.931009374999995</v>
      </c>
      <c r="AU90">
        <f t="shared" si="39"/>
        <v>-25.362656250000001</v>
      </c>
      <c r="AV90">
        <f t="shared" si="40"/>
        <v>44.560709375000009</v>
      </c>
      <c r="AW90">
        <f t="shared" si="41"/>
        <v>21.494056250000003</v>
      </c>
    </row>
    <row r="91" spans="1:49" x14ac:dyDescent="0.25">
      <c r="A91">
        <f>pil!B522</f>
        <v>4</v>
      </c>
      <c r="C91">
        <f>pil!D522</f>
        <v>2</v>
      </c>
      <c r="D91" t="str">
        <f>pil!E522</f>
        <v>Msup</v>
      </c>
      <c r="E91">
        <f>'TABELLA PIL'!E90</f>
        <v>-15.448</v>
      </c>
      <c r="F91">
        <f>'TABELLA PIL'!F90</f>
        <v>-10.819000000000001</v>
      </c>
      <c r="G91">
        <f>(ABS('TABELLA PIL'!G90)+ABS('TABELLA PIL'!I90))*SIGN('TABELLA PIL'!G90)</f>
        <v>131.995</v>
      </c>
      <c r="H91">
        <f>(ABS('TABELLA PIL'!H90)+ABS('TABELLA PIL'!J90))*SIGN('TABELLA PIL'!H90)</f>
        <v>11.605</v>
      </c>
      <c r="I91">
        <f t="shared" si="32"/>
        <v>135.47650000000002</v>
      </c>
      <c r="J91" s="11">
        <f t="shared" si="33"/>
        <v>51.203500000000005</v>
      </c>
      <c r="K91">
        <v>4</v>
      </c>
      <c r="M91">
        <f>pil!D739</f>
        <v>2</v>
      </c>
      <c r="N91" t="s">
        <v>9</v>
      </c>
      <c r="O91">
        <f>'TABELLA PIL'!P90</f>
        <v>-9.1199999999999992</v>
      </c>
      <c r="P91">
        <f>'TABELLA PIL'!Q90</f>
        <v>-5.6559999999999997</v>
      </c>
      <c r="Q91">
        <f>(ABS('TABELLA PIL'!R90)+ABS('TABELLA PIL'!T90))*SIGN('TABELLA PIL'!R90)</f>
        <v>3.456</v>
      </c>
      <c r="R91">
        <f>(ABS('TABELLA PIL'!S90)+ABS('TABELLA PIL'!U90))*SIGN('TABELLA PIL'!S90)</f>
        <v>22.827999999999999</v>
      </c>
      <c r="S91">
        <f t="shared" si="34"/>
        <v>10.304399999999999</v>
      </c>
      <c r="T91">
        <f t="shared" si="35"/>
        <v>23.864799999999999</v>
      </c>
      <c r="V91">
        <v>2</v>
      </c>
      <c r="AF91">
        <v>2</v>
      </c>
      <c r="AG91" t="s">
        <v>101</v>
      </c>
      <c r="AH91">
        <f>F91+I91</f>
        <v>124.65750000000001</v>
      </c>
      <c r="AI91">
        <f>P91+S91</f>
        <v>4.6483999999999996</v>
      </c>
      <c r="AJ91">
        <f>F92+I92</f>
        <v>-131.96160000000003</v>
      </c>
      <c r="AK91">
        <f>P92+S92</f>
        <v>-3.8622999999999994</v>
      </c>
      <c r="AL91">
        <f>Y94+AB94</f>
        <v>145.98140000000006</v>
      </c>
      <c r="AN91">
        <f>'no rot inv pil'!AH91</f>
        <v>112.004</v>
      </c>
      <c r="AO91">
        <f>'no rot inv pil'!AI91</f>
        <v>-5.4039999999999999</v>
      </c>
      <c r="AP91">
        <f>'no rot inv pil'!AJ91</f>
        <v>-119.30799999999999</v>
      </c>
      <c r="AQ91">
        <f>'no rot inv pil'!AK91</f>
        <v>5.117</v>
      </c>
      <c r="AR91">
        <f>'no rot inv pil'!AL91</f>
        <v>61.901999999999987</v>
      </c>
      <c r="AT91">
        <f t="shared" ref="AT91:AT98" si="42">AH91-(AH91-AJ91)/3.6*0.3</f>
        <v>103.272575</v>
      </c>
      <c r="AU91">
        <f t="shared" ref="AU91:AU98" si="43">AI91-(AI91-AK91)/3.6*0.3</f>
        <v>3.9391749999999996</v>
      </c>
      <c r="AV91">
        <f t="shared" ref="AV91:AV98" si="44">AJ91</f>
        <v>-131.96160000000003</v>
      </c>
      <c r="AW91">
        <f t="shared" ref="AW91:AW98" si="45">AK91</f>
        <v>-3.8622999999999994</v>
      </c>
    </row>
    <row r="92" spans="1:49" x14ac:dyDescent="0.25">
      <c r="A92">
        <f>pil!B523</f>
        <v>4</v>
      </c>
      <c r="D92" t="str">
        <f>pil!E523</f>
        <v>Minf</v>
      </c>
      <c r="E92">
        <f>'TABELLA PIL'!E91</f>
        <v>17.896000000000001</v>
      </c>
      <c r="F92">
        <f>'TABELLA PIL'!F91</f>
        <v>12.438000000000001</v>
      </c>
      <c r="G92">
        <f>(ABS('TABELLA PIL'!G91)+ABS('TABELLA PIL'!I91))*SIGN('TABELLA PIL'!G91)</f>
        <v>-141.04500000000002</v>
      </c>
      <c r="H92">
        <f>(ABS('TABELLA PIL'!H91)+ABS('TABELLA PIL'!J91))*SIGN('TABELLA PIL'!H91)</f>
        <v>-11.181999999999999</v>
      </c>
      <c r="I92">
        <f t="shared" si="32"/>
        <v>-144.39960000000002</v>
      </c>
      <c r="J92" s="11">
        <f t="shared" si="33"/>
        <v>-53.495500000000007</v>
      </c>
      <c r="K92">
        <v>4</v>
      </c>
      <c r="N92" t="s">
        <v>10</v>
      </c>
      <c r="O92">
        <f>'TABELLA PIL'!P91</f>
        <v>8.8949999999999996</v>
      </c>
      <c r="P92">
        <f>'TABELLA PIL'!Q91</f>
        <v>5.5609999999999999</v>
      </c>
      <c r="Q92">
        <f>(ABS('TABELLA PIL'!R91)+ABS('TABELLA PIL'!T91))*SIGN('TABELLA PIL'!R91)</f>
        <v>-3.4350000000000001</v>
      </c>
      <c r="R92">
        <f>(ABS('TABELLA PIL'!S91)+ABS('TABELLA PIL'!U91))*SIGN('TABELLA PIL'!S91)</f>
        <v>-19.960999999999999</v>
      </c>
      <c r="S92">
        <f t="shared" si="34"/>
        <v>-9.4232999999999993</v>
      </c>
      <c r="T92">
        <f t="shared" si="35"/>
        <v>-20.991499999999998</v>
      </c>
      <c r="AG92" t="s">
        <v>102</v>
      </c>
      <c r="AH92">
        <f>F91-I91</f>
        <v>-146.2955</v>
      </c>
      <c r="AI92">
        <f>P91-S91</f>
        <v>-15.9604</v>
      </c>
      <c r="AJ92">
        <f>F92-I92</f>
        <v>156.83760000000001</v>
      </c>
      <c r="AK92">
        <f>P92-S92</f>
        <v>14.984299999999999</v>
      </c>
      <c r="AL92">
        <f>Y94-AB94</f>
        <v>-664.58940000000007</v>
      </c>
      <c r="AN92">
        <f>'no rot inv pil'!AH92</f>
        <v>-131.82400000000001</v>
      </c>
      <c r="AO92">
        <f>'no rot inv pil'!AI92</f>
        <v>-5.4039999999999999</v>
      </c>
      <c r="AP92">
        <f>'no rot inv pil'!AJ92</f>
        <v>140.822</v>
      </c>
      <c r="AQ92">
        <f>'no rot inv pil'!AK92</f>
        <v>5.117</v>
      </c>
      <c r="AR92">
        <f>'no rot inv pil'!AL92</f>
        <v>-562.31999999999994</v>
      </c>
      <c r="AT92">
        <f t="shared" si="42"/>
        <v>-121.03440833333335</v>
      </c>
      <c r="AU92">
        <f t="shared" si="43"/>
        <v>-13.381675000000001</v>
      </c>
      <c r="AV92">
        <f t="shared" si="44"/>
        <v>156.83760000000001</v>
      </c>
      <c r="AW92">
        <f t="shared" si="45"/>
        <v>14.984299999999999</v>
      </c>
    </row>
    <row r="93" spans="1:49" x14ac:dyDescent="0.25">
      <c r="A93">
        <f>pil!B524</f>
        <v>4</v>
      </c>
      <c r="D93" t="str">
        <f>pil!E524</f>
        <v>V</v>
      </c>
      <c r="E93">
        <f>'TABELLA PIL'!E92</f>
        <v>-10.42</v>
      </c>
      <c r="F93">
        <f>'TABELLA PIL'!F92</f>
        <v>-7.2679999999999998</v>
      </c>
      <c r="G93">
        <f>(ABS('TABELLA PIL'!G92)+ABS('TABELLA PIL'!I92))*SIGN('TABELLA PIL'!G92)</f>
        <v>84.99199999999999</v>
      </c>
      <c r="H93">
        <f>(ABS('TABELLA PIL'!H92)+ABS('TABELLA PIL'!J92))*SIGN('TABELLA PIL'!H92)</f>
        <v>7.117</v>
      </c>
      <c r="I93">
        <f t="shared" si="32"/>
        <v>87.127099999999984</v>
      </c>
      <c r="J93" s="11">
        <f t="shared" si="33"/>
        <v>32.614599999999996</v>
      </c>
      <c r="K93">
        <v>4</v>
      </c>
      <c r="N93" t="s">
        <v>11</v>
      </c>
      <c r="O93">
        <f>'TABELLA PIL'!P92</f>
        <v>-5.63</v>
      </c>
      <c r="P93">
        <f>'TABELLA PIL'!Q92</f>
        <v>-3.5059999999999998</v>
      </c>
      <c r="Q93">
        <f>(ABS('TABELLA PIL'!R92)+ABS('TABELLA PIL'!T92))*SIGN('TABELLA PIL'!R92)</f>
        <v>2.1470000000000002</v>
      </c>
      <c r="R93">
        <f>(ABS('TABELLA PIL'!S92)+ABS('TABELLA PIL'!U92))*SIGN('TABELLA PIL'!S92)</f>
        <v>13.32</v>
      </c>
      <c r="S93">
        <f t="shared" si="34"/>
        <v>6.1430000000000007</v>
      </c>
      <c r="T93">
        <f t="shared" si="35"/>
        <v>13.9641</v>
      </c>
      <c r="AG93" t="s">
        <v>103</v>
      </c>
      <c r="AH93">
        <f>F91+J91</f>
        <v>40.384500000000003</v>
      </c>
      <c r="AI93">
        <f>P91+T91</f>
        <v>18.2088</v>
      </c>
      <c r="AJ93">
        <f>F92+J92</f>
        <v>-41.057500000000005</v>
      </c>
      <c r="AK93">
        <f>P92+T92</f>
        <v>-15.430499999999999</v>
      </c>
      <c r="AL93">
        <f>Y94+AC94</f>
        <v>1.7400000000066029E-2</v>
      </c>
      <c r="AN93">
        <f>'no rot inv pil'!AH93</f>
        <v>-9.91</v>
      </c>
      <c r="AO93">
        <f>'no rot inv pil'!AI93</f>
        <v>14.553000000000001</v>
      </c>
      <c r="AP93">
        <f>'no rot inv pil'!AJ93</f>
        <v>10.757</v>
      </c>
      <c r="AQ93">
        <f>'no rot inv pil'!AK93</f>
        <v>-12.257999999999999</v>
      </c>
      <c r="AR93">
        <f>'no rot inv pil'!AL93</f>
        <v>-145.63800000000001</v>
      </c>
      <c r="AT93">
        <f t="shared" si="42"/>
        <v>33.597666666666669</v>
      </c>
      <c r="AU93">
        <f t="shared" si="43"/>
        <v>15.405525000000001</v>
      </c>
      <c r="AV93">
        <f t="shared" si="44"/>
        <v>-41.057500000000005</v>
      </c>
      <c r="AW93">
        <f t="shared" si="45"/>
        <v>-15.430499999999999</v>
      </c>
    </row>
    <row r="94" spans="1:49" x14ac:dyDescent="0.25">
      <c r="A94">
        <f>pil!B525</f>
        <v>4</v>
      </c>
      <c r="D94" t="str">
        <f>pil!E525</f>
        <v>N</v>
      </c>
      <c r="E94">
        <f>'TABELLA PIL'!E93</f>
        <v>-180.85300000000001</v>
      </c>
      <c r="F94">
        <f>'TABELLA PIL'!F93</f>
        <v>-127.181</v>
      </c>
      <c r="G94">
        <f>(ABS('TABELLA PIL'!G93)+ABS('TABELLA PIL'!I93))*SIGN('TABELLA PIL'!G93)</f>
        <v>339.46700000000004</v>
      </c>
      <c r="H94">
        <f>(ABS('TABELLA PIL'!H93)+ABS('TABELLA PIL'!J93))*SIGN('TABELLA PIL'!H93)</f>
        <v>29.795000000000002</v>
      </c>
      <c r="I94">
        <f t="shared" si="32"/>
        <v>348.40550000000002</v>
      </c>
      <c r="J94" s="11">
        <f t="shared" si="33"/>
        <v>131.63510000000002</v>
      </c>
      <c r="K94">
        <v>4</v>
      </c>
      <c r="N94" t="s">
        <v>12</v>
      </c>
      <c r="O94">
        <f>'TABELLA PIL'!P93</f>
        <v>-212.56</v>
      </c>
      <c r="P94">
        <f>'TABELLA PIL'!Q93</f>
        <v>-132.12299999999999</v>
      </c>
      <c r="Q94">
        <f>(ABS('TABELLA PIL'!R93)+ABS('TABELLA PIL'!T93))*SIGN('TABELLA PIL'!R93)</f>
        <v>20.411000000000001</v>
      </c>
      <c r="R94">
        <f>(ABS('TABELLA PIL'!S93)+ABS('TABELLA PIL'!U93))*SIGN('TABELLA PIL'!S93)</f>
        <v>121.563</v>
      </c>
      <c r="S94">
        <f t="shared" si="34"/>
        <v>56.879899999999999</v>
      </c>
      <c r="T94">
        <f t="shared" si="35"/>
        <v>127.6863</v>
      </c>
      <c r="W94" t="str">
        <f>'TABELLA PIL'!Y93</f>
        <v>N</v>
      </c>
      <c r="X94">
        <f>'TABELLA PIL'!Z93</f>
        <v>-393.41300000000001</v>
      </c>
      <c r="Y94">
        <f>'TABELLA PIL'!AA93</f>
        <v>-259.30399999999997</v>
      </c>
      <c r="Z94">
        <f>(ABS('TABELLA PIL'!AB93)+ABS('TABELLA PIL'!AD93))*SIGN('TABELLA PIL'!AB93)</f>
        <v>359.87800000000004</v>
      </c>
      <c r="AA94">
        <f>(ABS('TABELLA PIL'!AC93)+ABS('TABELLA PIL'!AE93))*SIGN('TABELLA PIL'!AC93)</f>
        <v>151.358</v>
      </c>
      <c r="AB94">
        <f>(ABS(Z94)+0.3*ABS(AA94))*SIGN(Z94)</f>
        <v>405.28540000000004</v>
      </c>
      <c r="AC94">
        <f>(ABS(AA94)+0.3*ABS(Z94))*SIGN(AA94)</f>
        <v>259.32140000000004</v>
      </c>
      <c r="AG94" t="s">
        <v>104</v>
      </c>
      <c r="AH94">
        <f>F91-J91</f>
        <v>-62.022500000000008</v>
      </c>
      <c r="AI94">
        <f>P91-T91</f>
        <v>-29.520799999999998</v>
      </c>
      <c r="AJ94">
        <f>F92-J92</f>
        <v>65.933500000000009</v>
      </c>
      <c r="AK94">
        <f>P92-T92</f>
        <v>26.552499999999998</v>
      </c>
      <c r="AL94">
        <f>Y94-AC94</f>
        <v>-518.62540000000001</v>
      </c>
      <c r="AN94">
        <f>'no rot inv pil'!AH94</f>
        <v>-9.91</v>
      </c>
      <c r="AO94">
        <f>'no rot inv pil'!AI94</f>
        <v>-25.361000000000001</v>
      </c>
      <c r="AP94">
        <f>'no rot inv pil'!AJ94</f>
        <v>10.757</v>
      </c>
      <c r="AQ94">
        <f>'no rot inv pil'!AK94</f>
        <v>22.492000000000001</v>
      </c>
      <c r="AR94">
        <f>'no rot inv pil'!AL94</f>
        <v>-354.78</v>
      </c>
      <c r="AT94">
        <f t="shared" si="42"/>
        <v>-51.359500000000011</v>
      </c>
      <c r="AU94">
        <f t="shared" si="43"/>
        <v>-24.848025</v>
      </c>
      <c r="AV94">
        <f t="shared" si="44"/>
        <v>65.933500000000009</v>
      </c>
      <c r="AW94">
        <f t="shared" si="45"/>
        <v>26.552499999999998</v>
      </c>
    </row>
    <row r="95" spans="1:49" x14ac:dyDescent="0.25">
      <c r="A95">
        <f>pil!B526</f>
        <v>4</v>
      </c>
      <c r="C95">
        <f>pil!D526</f>
        <v>1</v>
      </c>
      <c r="D95" t="str">
        <f>pil!E526</f>
        <v>Msup</v>
      </c>
      <c r="E95">
        <f>'TABELLA PIL'!E94</f>
        <v>-9.9359999999999999</v>
      </c>
      <c r="F95">
        <f>'TABELLA PIL'!F94</f>
        <v>-7.08</v>
      </c>
      <c r="G95">
        <f>(ABS('TABELLA PIL'!G94)+ABS('TABELLA PIL'!I94))*SIGN('TABELLA PIL'!G94)</f>
        <v>106.64699999999999</v>
      </c>
      <c r="H95">
        <f>(ABS('TABELLA PIL'!H94)+ABS('TABELLA PIL'!J94))*SIGN('TABELLA PIL'!H94)</f>
        <v>12.28</v>
      </c>
      <c r="I95">
        <f t="shared" si="32"/>
        <v>110.33099999999999</v>
      </c>
      <c r="J95" s="11">
        <f t="shared" si="33"/>
        <v>44.274099999999997</v>
      </c>
      <c r="K95">
        <v>4</v>
      </c>
      <c r="M95">
        <f>pil!D743</f>
        <v>1</v>
      </c>
      <c r="N95" t="s">
        <v>9</v>
      </c>
      <c r="O95">
        <f>'TABELLA PIL'!P94</f>
        <v>-4.1020000000000003</v>
      </c>
      <c r="P95">
        <f>'TABELLA PIL'!Q94</f>
        <v>-2.5920000000000001</v>
      </c>
      <c r="Q95">
        <f>(ABS('TABELLA PIL'!R94)+ABS('TABELLA PIL'!T94))*SIGN('TABELLA PIL'!R94)</f>
        <v>3.125</v>
      </c>
      <c r="R95">
        <f>(ABS('TABELLA PIL'!S94)+ABS('TABELLA PIL'!U94))*SIGN('TABELLA PIL'!S94)</f>
        <v>24.696000000000002</v>
      </c>
      <c r="S95">
        <f t="shared" si="34"/>
        <v>10.533799999999999</v>
      </c>
      <c r="T95">
        <f t="shared" si="35"/>
        <v>25.633500000000002</v>
      </c>
      <c r="V95">
        <v>1</v>
      </c>
      <c r="AF95">
        <v>1</v>
      </c>
      <c r="AG95" t="s">
        <v>101</v>
      </c>
      <c r="AH95">
        <f>F95+I95</f>
        <v>103.25099999999999</v>
      </c>
      <c r="AI95">
        <f>P95+S95</f>
        <v>7.9417999999999989</v>
      </c>
      <c r="AJ95">
        <f>F96+I96</f>
        <v>-283.30359999999996</v>
      </c>
      <c r="AK95">
        <f>P96+S96</f>
        <v>-23.120599999999996</v>
      </c>
      <c r="AL95">
        <f>Y98+AB98</f>
        <v>221.97160000000002</v>
      </c>
      <c r="AN95">
        <f>'no rot inv pil'!AH95</f>
        <v>91.411000000000001</v>
      </c>
      <c r="AO95">
        <f>'no rot inv pil'!AI95</f>
        <v>-2.5920000000000001</v>
      </c>
      <c r="AP95">
        <f>'no rot inv pil'!AJ95</f>
        <v>-254.303</v>
      </c>
      <c r="AQ95">
        <f>'no rot inv pil'!AK95</f>
        <v>1.4279999999999999</v>
      </c>
      <c r="AR95">
        <f>'no rot inv pil'!AL95</f>
        <v>111.77999999999997</v>
      </c>
      <c r="AT95">
        <f t="shared" si="42"/>
        <v>71.038116666666667</v>
      </c>
      <c r="AU95">
        <f t="shared" si="43"/>
        <v>5.3532666666666664</v>
      </c>
      <c r="AV95">
        <f t="shared" si="44"/>
        <v>-283.30359999999996</v>
      </c>
      <c r="AW95">
        <f t="shared" si="45"/>
        <v>-23.120599999999996</v>
      </c>
    </row>
    <row r="96" spans="1:49" x14ac:dyDescent="0.25">
      <c r="A96">
        <f>pil!B527</f>
        <v>4</v>
      </c>
      <c r="D96" t="str">
        <f>pil!E527</f>
        <v>Minf</v>
      </c>
      <c r="E96">
        <f>'TABELLA PIL'!E95</f>
        <v>6.1719999999999997</v>
      </c>
      <c r="F96">
        <f>'TABELLA PIL'!F95</f>
        <v>4.2359999999999998</v>
      </c>
      <c r="G96">
        <f>(ABS('TABELLA PIL'!G95)+ABS('TABELLA PIL'!I95))*SIGN('TABELLA PIL'!G95)</f>
        <v>-278.89599999999996</v>
      </c>
      <c r="H96">
        <f>(ABS('TABELLA PIL'!H95)+ABS('TABELLA PIL'!J95))*SIGN('TABELLA PIL'!H95)</f>
        <v>-28.811999999999998</v>
      </c>
      <c r="I96">
        <f t="shared" si="32"/>
        <v>-287.53959999999995</v>
      </c>
      <c r="J96" s="11">
        <f t="shared" si="33"/>
        <v>-112.48079999999999</v>
      </c>
      <c r="K96">
        <v>4</v>
      </c>
      <c r="N96" t="s">
        <v>10</v>
      </c>
      <c r="O96">
        <f>'TABELLA PIL'!P95</f>
        <v>2.823</v>
      </c>
      <c r="P96">
        <f>'TABELLA PIL'!Q95</f>
        <v>1.7629999999999999</v>
      </c>
      <c r="Q96">
        <f>(ABS('TABELLA PIL'!R95)+ABS('TABELLA PIL'!T95))*SIGN('TABELLA PIL'!R95)</f>
        <v>-7.8339999999999996</v>
      </c>
      <c r="R96">
        <f>(ABS('TABELLA PIL'!S95)+ABS('TABELLA PIL'!U95))*SIGN('TABELLA PIL'!S95)</f>
        <v>-56.832000000000001</v>
      </c>
      <c r="S96">
        <f t="shared" si="34"/>
        <v>-24.883599999999998</v>
      </c>
      <c r="T96">
        <f t="shared" si="35"/>
        <v>-59.182200000000002</v>
      </c>
      <c r="AG96" t="s">
        <v>102</v>
      </c>
      <c r="AH96">
        <f>F95-I95</f>
        <v>-117.41099999999999</v>
      </c>
      <c r="AI96">
        <f>P95-S95</f>
        <v>-13.1258</v>
      </c>
      <c r="AJ96">
        <f>F96-I96</f>
        <v>291.77559999999994</v>
      </c>
      <c r="AK96">
        <f>P96-S96</f>
        <v>26.646599999999999</v>
      </c>
      <c r="AL96">
        <f>Y98-AB98</f>
        <v>-836.06359999999995</v>
      </c>
      <c r="AN96">
        <f>'no rot inv pil'!AH96</f>
        <v>-105.60900000000001</v>
      </c>
      <c r="AO96">
        <f>'no rot inv pil'!AI96</f>
        <v>-2.5920000000000001</v>
      </c>
      <c r="AP96">
        <f>'no rot inv pil'!AJ96</f>
        <v>260.23099999999999</v>
      </c>
      <c r="AQ96">
        <f>'no rot inv pil'!AK96</f>
        <v>1.4279999999999999</v>
      </c>
      <c r="AR96">
        <f>'no rot inv pil'!AL96</f>
        <v>-705.48</v>
      </c>
      <c r="AT96">
        <f t="shared" si="42"/>
        <v>-83.312116666666668</v>
      </c>
      <c r="AU96">
        <f t="shared" si="43"/>
        <v>-9.8114333333333335</v>
      </c>
      <c r="AV96">
        <f t="shared" si="44"/>
        <v>291.77559999999994</v>
      </c>
      <c r="AW96">
        <f t="shared" si="45"/>
        <v>26.646599999999999</v>
      </c>
    </row>
    <row r="97" spans="1:49" x14ac:dyDescent="0.25">
      <c r="A97">
        <f>pil!B528</f>
        <v>4</v>
      </c>
      <c r="D97" t="str">
        <f>pil!E528</f>
        <v>V</v>
      </c>
      <c r="E97">
        <f>'TABELLA PIL'!E96</f>
        <v>-4.3529999999999998</v>
      </c>
      <c r="F97">
        <f>'TABELLA PIL'!F96</f>
        <v>-3.0579999999999998</v>
      </c>
      <c r="G97">
        <f>(ABS('TABELLA PIL'!G96)+ABS('TABELLA PIL'!I96))*SIGN('TABELLA PIL'!G96)</f>
        <v>104.04</v>
      </c>
      <c r="H97">
        <f>(ABS('TABELLA PIL'!H96)+ABS('TABELLA PIL'!J96))*SIGN('TABELLA PIL'!H96)</f>
        <v>11.104000000000001</v>
      </c>
      <c r="I97">
        <f t="shared" si="32"/>
        <v>107.3712</v>
      </c>
      <c r="J97" s="11">
        <f t="shared" si="33"/>
        <v>42.316000000000003</v>
      </c>
      <c r="K97">
        <v>4</v>
      </c>
      <c r="N97" t="s">
        <v>11</v>
      </c>
      <c r="O97">
        <f>'TABELLA PIL'!P96</f>
        <v>-1.8720000000000001</v>
      </c>
      <c r="P97">
        <f>'TABELLA PIL'!Q96</f>
        <v>-1.177</v>
      </c>
      <c r="Q97">
        <f>(ABS('TABELLA PIL'!R96)+ABS('TABELLA PIL'!T96))*SIGN('TABELLA PIL'!R96)</f>
        <v>2.9580000000000002</v>
      </c>
      <c r="R97">
        <f>(ABS('TABELLA PIL'!S96)+ABS('TABELLA PIL'!U96))*SIGN('TABELLA PIL'!S96)</f>
        <v>22.021999999999998</v>
      </c>
      <c r="S97">
        <f t="shared" si="34"/>
        <v>9.5645999999999987</v>
      </c>
      <c r="T97">
        <f t="shared" si="35"/>
        <v>22.909399999999998</v>
      </c>
      <c r="AG97" t="s">
        <v>103</v>
      </c>
      <c r="AH97">
        <f>F95+J95</f>
        <v>37.194099999999999</v>
      </c>
      <c r="AI97">
        <f>P95+T95</f>
        <v>23.041500000000003</v>
      </c>
      <c r="AJ97">
        <f>F96+J96</f>
        <v>-108.24479999999998</v>
      </c>
      <c r="AK97">
        <f>P96+T96</f>
        <v>-57.419200000000004</v>
      </c>
      <c r="AL97">
        <f>Y98+AC98</f>
        <v>31.031200000000013</v>
      </c>
      <c r="AN97">
        <f>'no rot inv pil'!AH97</f>
        <v>-7.0990000000000002</v>
      </c>
      <c r="AO97">
        <f>'no rot inv pil'!AI97</f>
        <v>18.959</v>
      </c>
      <c r="AP97">
        <f>'no rot inv pil'!AJ97</f>
        <v>2.964</v>
      </c>
      <c r="AQ97">
        <f>'no rot inv pil'!AK97</f>
        <v>-48.076000000000001</v>
      </c>
      <c r="AR97">
        <f>'no rot inv pil'!AL97</f>
        <v>-161.52200000000002</v>
      </c>
      <c r="AT97">
        <f t="shared" si="42"/>
        <v>25.074191666666664</v>
      </c>
      <c r="AU97">
        <f t="shared" si="43"/>
        <v>16.336441666666669</v>
      </c>
      <c r="AV97">
        <f t="shared" si="44"/>
        <v>-108.24479999999998</v>
      </c>
      <c r="AW97">
        <f t="shared" si="45"/>
        <v>-57.419200000000004</v>
      </c>
    </row>
    <row r="98" spans="1:49" x14ac:dyDescent="0.25">
      <c r="A98">
        <f>pil!B529</f>
        <v>4</v>
      </c>
      <c r="D98" t="str">
        <f>pil!E529</f>
        <v>N</v>
      </c>
      <c r="E98">
        <f>'TABELLA PIL'!E97</f>
        <v>-218.822</v>
      </c>
      <c r="F98">
        <f>'TABELLA PIL'!F97</f>
        <v>-154.095</v>
      </c>
      <c r="G98">
        <f>(ABS('TABELLA PIL'!G97)+ABS('TABELLA PIL'!I97))*SIGN('TABELLA PIL'!G97)</f>
        <v>444.25200000000001</v>
      </c>
      <c r="H98">
        <f>(ABS('TABELLA PIL'!H97)+ABS('TABELLA PIL'!J97))*SIGN('TABELLA PIL'!H97)</f>
        <v>40.108999999999995</v>
      </c>
      <c r="I98">
        <f t="shared" si="32"/>
        <v>456.28469999999999</v>
      </c>
      <c r="J98" s="11">
        <f t="shared" si="33"/>
        <v>173.38459999999998</v>
      </c>
      <c r="K98">
        <v>4</v>
      </c>
      <c r="N98" t="s">
        <v>12</v>
      </c>
      <c r="O98">
        <f>'TABELLA PIL'!P97</f>
        <v>-245.339</v>
      </c>
      <c r="P98">
        <f>'TABELLA PIL'!Q97</f>
        <v>-152.95099999999999</v>
      </c>
      <c r="Q98">
        <f>(ABS('TABELLA PIL'!R97)+ABS('TABELLA PIL'!T97))*SIGN('TABELLA PIL'!R97)</f>
        <v>25.631999999999998</v>
      </c>
      <c r="R98">
        <f>(ABS('TABELLA PIL'!S97)+ABS('TABELLA PIL'!U97))*SIGN('TABELLA PIL'!S97)</f>
        <v>157.00299999999999</v>
      </c>
      <c r="S98">
        <f t="shared" si="34"/>
        <v>72.732900000000001</v>
      </c>
      <c r="T98">
        <f t="shared" si="35"/>
        <v>164.69259999999997</v>
      </c>
      <c r="W98" t="str">
        <f>'TABELLA PIL'!Y97</f>
        <v>N</v>
      </c>
      <c r="X98">
        <f>'TABELLA PIL'!Z97</f>
        <v>-464.161</v>
      </c>
      <c r="Y98">
        <f>'TABELLA PIL'!AA97</f>
        <v>-307.04599999999999</v>
      </c>
      <c r="Z98">
        <f>(ABS('TABELLA PIL'!AB97)+ABS('TABELLA PIL'!AD97))*SIGN('TABELLA PIL'!AB97)</f>
        <v>469.88400000000001</v>
      </c>
      <c r="AA98">
        <f>(ABS('TABELLA PIL'!AC97)+ABS('TABELLA PIL'!AE97))*SIGN('TABELLA PIL'!AC97)</f>
        <v>197.11199999999999</v>
      </c>
      <c r="AB98">
        <f>(ABS(Z98)+0.3*ABS(AA98))*SIGN(Z98)</f>
        <v>529.01760000000002</v>
      </c>
      <c r="AC98">
        <f>(ABS(AA98)+0.3*ABS(Z98))*SIGN(AA98)</f>
        <v>338.0772</v>
      </c>
      <c r="AG98" t="s">
        <v>104</v>
      </c>
      <c r="AH98">
        <f>F95-J95</f>
        <v>-51.354099999999995</v>
      </c>
      <c r="AI98">
        <f>P95-T95</f>
        <v>-28.2255</v>
      </c>
      <c r="AJ98">
        <f>F96-J96</f>
        <v>116.71679999999999</v>
      </c>
      <c r="AK98">
        <f>P96-T96</f>
        <v>60.9452</v>
      </c>
      <c r="AL98">
        <f>Y98-AC98</f>
        <v>-645.1232</v>
      </c>
      <c r="AN98">
        <f>'no rot inv pil'!AH98</f>
        <v>-7.0990000000000002</v>
      </c>
      <c r="AO98">
        <f>'no rot inv pil'!AI98</f>
        <v>-24.142999999999997</v>
      </c>
      <c r="AP98">
        <f>'no rot inv pil'!AJ98</f>
        <v>2.964</v>
      </c>
      <c r="AQ98">
        <f>'no rot inv pil'!AK98</f>
        <v>50.931999999999995</v>
      </c>
      <c r="AR98">
        <f>'no rot inv pil'!AL98</f>
        <v>-432.178</v>
      </c>
      <c r="AT98" s="90">
        <f t="shared" si="42"/>
        <v>-37.348191666666665</v>
      </c>
      <c r="AU98" s="90">
        <f t="shared" si="43"/>
        <v>-20.794608333333336</v>
      </c>
      <c r="AV98" s="90">
        <f t="shared" si="44"/>
        <v>116.71679999999999</v>
      </c>
      <c r="AW98" s="90">
        <f t="shared" si="45"/>
        <v>60.9452</v>
      </c>
    </row>
    <row r="99" spans="1:49" x14ac:dyDescent="0.25">
      <c r="A99">
        <v>5</v>
      </c>
      <c r="C99">
        <f>pil!D482</f>
        <v>6</v>
      </c>
      <c r="D99" t="str">
        <f>pil!E482</f>
        <v>Msup</v>
      </c>
      <c r="E99">
        <f>'TABELLA PIL'!E98</f>
        <v>7.1879999999999997</v>
      </c>
      <c r="F99">
        <f>'TABELLA PIL'!F98</f>
        <v>5.2969999999999997</v>
      </c>
      <c r="G99">
        <f>(ABS('TABELLA PIL'!G98)+ABS('TABELLA PIL'!I98))*SIGN('TABELLA PIL'!G98)</f>
        <v>45.481999999999999</v>
      </c>
      <c r="H99">
        <f>(ABS('TABELLA PIL'!H98)+ABS('TABELLA PIL'!J98))*SIGN('TABELLA PIL'!H98)</f>
        <v>2.2889999999999997</v>
      </c>
      <c r="I99">
        <f t="shared" si="32"/>
        <v>46.168700000000001</v>
      </c>
      <c r="J99" s="11">
        <f t="shared" si="33"/>
        <v>15.933599999999998</v>
      </c>
      <c r="K99">
        <v>5</v>
      </c>
      <c r="M99">
        <f>pil!D747</f>
        <v>6</v>
      </c>
      <c r="N99" t="s">
        <v>9</v>
      </c>
      <c r="O99">
        <f>'TABELLA PIL'!P98</f>
        <v>-73.978999999999999</v>
      </c>
      <c r="P99">
        <f>'TABELLA PIL'!Q98</f>
        <v>-43.96</v>
      </c>
      <c r="Q99">
        <f>(ABS('TABELLA PIL'!R98)+ABS('TABELLA PIL'!T98))*SIGN('TABELLA PIL'!R98)</f>
        <v>7.2609999999999992</v>
      </c>
      <c r="R99">
        <f>(ABS('TABELLA PIL'!S98)+ABS('TABELLA PIL'!U98))*SIGN('TABELLA PIL'!S98)</f>
        <v>39.887</v>
      </c>
      <c r="S99">
        <f t="shared" si="34"/>
        <v>19.2271</v>
      </c>
      <c r="T99">
        <f t="shared" si="35"/>
        <v>42.065300000000001</v>
      </c>
      <c r="U99">
        <v>5</v>
      </c>
      <c r="V99">
        <v>6</v>
      </c>
      <c r="AE99">
        <v>5</v>
      </c>
      <c r="AF99">
        <v>6</v>
      </c>
      <c r="AG99" t="s">
        <v>101</v>
      </c>
      <c r="AH99">
        <f>F99+I99</f>
        <v>51.465699999999998</v>
      </c>
      <c r="AI99">
        <f>P99+S99</f>
        <v>-24.732900000000001</v>
      </c>
      <c r="AJ99">
        <f>F100+I100</f>
        <v>-26.665199999999999</v>
      </c>
      <c r="AK99">
        <f>P100+S100</f>
        <v>22.575400000000002</v>
      </c>
      <c r="AL99">
        <f>Y102+AB102</f>
        <v>-122.7141</v>
      </c>
      <c r="AN99">
        <f>'no rot inv pil'!AH99</f>
        <v>49.641000000000005</v>
      </c>
      <c r="AO99">
        <f>'no rot inv pil'!AI99</f>
        <v>-41.814999999999998</v>
      </c>
      <c r="AP99">
        <f>'no rot inv pil'!AJ99</f>
        <v>-26.920999999999999</v>
      </c>
      <c r="AQ99">
        <f>'no rot inv pil'!AK99</f>
        <v>36.079000000000001</v>
      </c>
      <c r="AR99">
        <f>'no rot inv pil'!AL99</f>
        <v>-121.685</v>
      </c>
      <c r="AT99">
        <f t="shared" ref="AT99:AU102" si="46">AH99-(AH99-AJ99)/3.2*0.25</f>
        <v>45.361723437499997</v>
      </c>
      <c r="AU99">
        <f t="shared" si="46"/>
        <v>-21.0369390625</v>
      </c>
      <c r="AV99">
        <f t="shared" ref="AV99:AW102" si="47">AJ99-(AJ99-AH99)/3.2*0.25</f>
        <v>-20.561223437499997</v>
      </c>
      <c r="AW99">
        <f t="shared" si="47"/>
        <v>18.879439062500001</v>
      </c>
    </row>
    <row r="100" spans="1:49" x14ac:dyDescent="0.25">
      <c r="A100">
        <v>5</v>
      </c>
      <c r="D100" t="str">
        <f>pil!E483</f>
        <v>Minf</v>
      </c>
      <c r="E100">
        <f>'TABELLA PIL'!E99</f>
        <v>-6.6859999999999999</v>
      </c>
      <c r="F100">
        <f>'TABELLA PIL'!F99</f>
        <v>-4.8650000000000002</v>
      </c>
      <c r="G100">
        <f>(ABS('TABELLA PIL'!G99)+ABS('TABELLA PIL'!I99))*SIGN('TABELLA PIL'!G99)</f>
        <v>-21.67</v>
      </c>
      <c r="H100">
        <f>(ABS('TABELLA PIL'!H99)+ABS('TABELLA PIL'!J99))*SIGN('TABELLA PIL'!H99)</f>
        <v>-0.434</v>
      </c>
      <c r="I100">
        <f t="shared" si="32"/>
        <v>-21.8002</v>
      </c>
      <c r="J100" s="11">
        <f t="shared" si="33"/>
        <v>-6.9350000000000005</v>
      </c>
      <c r="K100">
        <v>5</v>
      </c>
      <c r="N100" t="s">
        <v>10</v>
      </c>
      <c r="O100">
        <f>'TABELLA PIL'!P99</f>
        <v>63.790999999999997</v>
      </c>
      <c r="P100">
        <f>'TABELLA PIL'!Q99</f>
        <v>37.941000000000003</v>
      </c>
      <c r="Q100">
        <f>(ABS('TABELLA PIL'!R99)+ABS('TABELLA PIL'!T99))*SIGN('TABELLA PIL'!R99)</f>
        <v>-5.8490000000000002</v>
      </c>
      <c r="R100">
        <f>(ABS('TABELLA PIL'!S99)+ABS('TABELLA PIL'!U99))*SIGN('TABELLA PIL'!S99)</f>
        <v>-31.722000000000001</v>
      </c>
      <c r="S100">
        <f t="shared" si="34"/>
        <v>-15.365600000000001</v>
      </c>
      <c r="T100">
        <f t="shared" si="35"/>
        <v>-33.476700000000001</v>
      </c>
      <c r="AG100" t="s">
        <v>102</v>
      </c>
      <c r="AH100">
        <f>F99-I99</f>
        <v>-40.871700000000004</v>
      </c>
      <c r="AI100">
        <f>P99-S99</f>
        <v>-63.187100000000001</v>
      </c>
      <c r="AJ100">
        <f>F100-I100</f>
        <v>16.935200000000002</v>
      </c>
      <c r="AK100">
        <f>P100-S100</f>
        <v>53.306600000000003</v>
      </c>
      <c r="AL100">
        <f>Y102-AB102</f>
        <v>-69.315899999999999</v>
      </c>
      <c r="AN100">
        <f>'no rot inv pil'!AH100</f>
        <v>-36.283000000000001</v>
      </c>
      <c r="AO100">
        <f>'no rot inv pil'!AI100</f>
        <v>-41.814999999999998</v>
      </c>
      <c r="AP100">
        <f>'no rot inv pil'!AJ100</f>
        <v>14.890999999999998</v>
      </c>
      <c r="AQ100">
        <f>'no rot inv pil'!AK100</f>
        <v>36.079000000000001</v>
      </c>
      <c r="AR100">
        <f>'no rot inv pil'!AL100</f>
        <v>-71.87299999999999</v>
      </c>
      <c r="AT100">
        <f t="shared" si="46"/>
        <v>-36.355535937500001</v>
      </c>
      <c r="AU100">
        <f t="shared" si="46"/>
        <v>-54.086029687500002</v>
      </c>
      <c r="AV100">
        <f t="shared" si="47"/>
        <v>12.419035937500002</v>
      </c>
      <c r="AW100">
        <f t="shared" si="47"/>
        <v>44.205529687500004</v>
      </c>
    </row>
    <row r="101" spans="1:49" x14ac:dyDescent="0.25">
      <c r="A101">
        <v>5</v>
      </c>
      <c r="D101" t="str">
        <f>pil!E484</f>
        <v>V</v>
      </c>
      <c r="E101">
        <f>'TABELLA PIL'!E100</f>
        <v>4.335</v>
      </c>
      <c r="F101">
        <f>'TABELLA PIL'!F100</f>
        <v>3.1760000000000002</v>
      </c>
      <c r="G101">
        <f>(ABS('TABELLA PIL'!G100)+ABS('TABELLA PIL'!I100))*SIGN('TABELLA PIL'!G100)</f>
        <v>18.942</v>
      </c>
      <c r="H101">
        <f>(ABS('TABELLA PIL'!H100)+ABS('TABELLA PIL'!J100))*SIGN('TABELLA PIL'!H100)</f>
        <v>0.74</v>
      </c>
      <c r="I101">
        <f t="shared" si="32"/>
        <v>19.164000000000001</v>
      </c>
      <c r="J101" s="11">
        <f t="shared" si="33"/>
        <v>6.4226000000000001</v>
      </c>
      <c r="K101">
        <v>5</v>
      </c>
      <c r="N101" t="s">
        <v>11</v>
      </c>
      <c r="O101">
        <f>'TABELLA PIL'!P100</f>
        <v>-43.052999999999997</v>
      </c>
      <c r="P101">
        <f>'TABELLA PIL'!Q100</f>
        <v>-25.594000000000001</v>
      </c>
      <c r="Q101">
        <f>(ABS('TABELLA PIL'!R100)+ABS('TABELLA PIL'!T100))*SIGN('TABELLA PIL'!R100)</f>
        <v>4.0960000000000001</v>
      </c>
      <c r="R101">
        <f>(ABS('TABELLA PIL'!S100)+ABS('TABELLA PIL'!U100))*SIGN('TABELLA PIL'!S100)</f>
        <v>22.375</v>
      </c>
      <c r="S101">
        <f t="shared" si="34"/>
        <v>10.808499999999999</v>
      </c>
      <c r="T101">
        <f t="shared" si="35"/>
        <v>23.6038</v>
      </c>
      <c r="AG101" t="s">
        <v>103</v>
      </c>
      <c r="AH101">
        <f>F99+J99</f>
        <v>21.230599999999999</v>
      </c>
      <c r="AI101">
        <f>P99+T99</f>
        <v>-1.8947000000000003</v>
      </c>
      <c r="AJ101">
        <f>F100+J100</f>
        <v>-11.8</v>
      </c>
      <c r="AK101">
        <f>P100+T100</f>
        <v>4.4643000000000015</v>
      </c>
      <c r="AL101">
        <f>Y102+AC102</f>
        <v>-85.9696</v>
      </c>
      <c r="AN101">
        <f>'no rot inv pil'!AH101</f>
        <v>6.6790000000000003</v>
      </c>
      <c r="AO101">
        <f>'no rot inv pil'!AI101</f>
        <v>-7.7519999999999953</v>
      </c>
      <c r="AP101">
        <f>'no rot inv pil'!AJ101</f>
        <v>-6.0149999999999997</v>
      </c>
      <c r="AQ101">
        <f>'no rot inv pil'!AK101</f>
        <v>9.0109999999999992</v>
      </c>
      <c r="AR101">
        <f>'no rot inv pil'!AL101</f>
        <v>-94.95</v>
      </c>
      <c r="AT101">
        <f t="shared" si="46"/>
        <v>18.650084374999999</v>
      </c>
      <c r="AU101">
        <f t="shared" si="46"/>
        <v>-1.397903125</v>
      </c>
      <c r="AV101">
        <f t="shared" si="47"/>
        <v>-9.2194843750000004</v>
      </c>
      <c r="AW101">
        <f t="shared" si="47"/>
        <v>3.9675031250000012</v>
      </c>
    </row>
    <row r="102" spans="1:49" x14ac:dyDescent="0.25">
      <c r="A102">
        <v>5</v>
      </c>
      <c r="D102" t="str">
        <f>pil!E485</f>
        <v>N</v>
      </c>
      <c r="E102">
        <f>'TABELLA PIL'!E101</f>
        <v>-15.891</v>
      </c>
      <c r="F102">
        <f>'TABELLA PIL'!F101</f>
        <v>-11.398</v>
      </c>
      <c r="G102">
        <f>(ABS('TABELLA PIL'!G101)+ABS('TABELLA PIL'!I101))*SIGN('TABELLA PIL'!G101)</f>
        <v>-26.366</v>
      </c>
      <c r="H102">
        <f>(ABS('TABELLA PIL'!H101)+ABS('TABELLA PIL'!J101))*SIGN('TABELLA PIL'!H101)</f>
        <v>-1.327</v>
      </c>
      <c r="I102">
        <f t="shared" si="32"/>
        <v>-26.764099999999999</v>
      </c>
      <c r="J102" s="11">
        <f t="shared" si="33"/>
        <v>-9.2367999999999988</v>
      </c>
      <c r="K102">
        <v>5</v>
      </c>
      <c r="N102" t="s">
        <v>12</v>
      </c>
      <c r="O102">
        <f>'TABELLA PIL'!P101</f>
        <v>-143.357</v>
      </c>
      <c r="P102">
        <f>'TABELLA PIL'!Q101</f>
        <v>-84.617000000000004</v>
      </c>
      <c r="Q102">
        <f>(ABS('TABELLA PIL'!R101)+ABS('TABELLA PIL'!T101))*SIGN('TABELLA PIL'!R101)</f>
        <v>0.33799999999999997</v>
      </c>
      <c r="R102">
        <f>(ABS('TABELLA PIL'!S101)+ABS('TABELLA PIL'!U101))*SIGN('TABELLA PIL'!S101)</f>
        <v>2.1139999999999999</v>
      </c>
      <c r="S102">
        <f t="shared" si="34"/>
        <v>0.97219999999999995</v>
      </c>
      <c r="T102">
        <f t="shared" si="35"/>
        <v>2.2153999999999998</v>
      </c>
      <c r="W102" t="str">
        <f>'TABELLA PIL'!Y101</f>
        <v>N</v>
      </c>
      <c r="X102">
        <f>'TABELLA PIL'!Z101</f>
        <v>-159.24799999999999</v>
      </c>
      <c r="Y102">
        <f>'TABELLA PIL'!AA101</f>
        <v>-96.015000000000001</v>
      </c>
      <c r="Z102">
        <f>(ABS('TABELLA PIL'!AB101)+ABS('TABELLA PIL'!AD101))*SIGN('TABELLA PIL'!AB101)</f>
        <v>-26.027999999999999</v>
      </c>
      <c r="AA102">
        <f>(ABS('TABELLA PIL'!AC101)+ABS('TABELLA PIL'!AE101))*SIGN('TABELLA PIL'!AC101)</f>
        <v>2.2370000000000001</v>
      </c>
      <c r="AB102">
        <f>(ABS(Z102)+0.3*ABS(AA102))*SIGN(Z102)</f>
        <v>-26.699099999999998</v>
      </c>
      <c r="AC102">
        <f>(ABS(AA102)+0.3*ABS(Z102))*SIGN(AA102)</f>
        <v>10.045399999999999</v>
      </c>
      <c r="AG102" t="s">
        <v>104</v>
      </c>
      <c r="AH102">
        <f>F99-J99</f>
        <v>-10.636599999999998</v>
      </c>
      <c r="AI102">
        <f>P99-T99</f>
        <v>-86.025300000000001</v>
      </c>
      <c r="AJ102">
        <f>F100-J100</f>
        <v>2.0700000000000003</v>
      </c>
      <c r="AK102">
        <f>P100-T100</f>
        <v>71.417699999999996</v>
      </c>
      <c r="AL102">
        <f>Y102-AC102</f>
        <v>-106.0604</v>
      </c>
      <c r="AN102">
        <f>'no rot inv pil'!AH102</f>
        <v>6.6790000000000003</v>
      </c>
      <c r="AO102">
        <f>'no rot inv pil'!AI102</f>
        <v>-75.878</v>
      </c>
      <c r="AP102">
        <f>'no rot inv pil'!AJ102</f>
        <v>-6.0149999999999997</v>
      </c>
      <c r="AQ102">
        <f>'no rot inv pil'!AK102</f>
        <v>63.147000000000006</v>
      </c>
      <c r="AR102">
        <f>'no rot inv pil'!AL102</f>
        <v>-98.60799999999999</v>
      </c>
      <c r="AT102">
        <f t="shared" si="46"/>
        <v>-9.6438968749999976</v>
      </c>
      <c r="AU102">
        <f t="shared" si="46"/>
        <v>-73.725065624999999</v>
      </c>
      <c r="AV102">
        <f t="shared" si="47"/>
        <v>1.0772968750000005</v>
      </c>
      <c r="AW102">
        <f t="shared" si="47"/>
        <v>59.117465624999994</v>
      </c>
    </row>
    <row r="103" spans="1:49" x14ac:dyDescent="0.25">
      <c r="A103">
        <v>5</v>
      </c>
      <c r="C103">
        <f>pil!D486</f>
        <v>5</v>
      </c>
      <c r="D103" t="str">
        <f>pil!E486</f>
        <v>Msup</v>
      </c>
      <c r="E103">
        <f>'TABELLA PIL'!E102</f>
        <v>6.1680000000000001</v>
      </c>
      <c r="F103">
        <f>'TABELLA PIL'!F102</f>
        <v>4.4939999999999998</v>
      </c>
      <c r="G103">
        <f>(ABS('TABELLA PIL'!G102)+ABS('TABELLA PIL'!I102))*SIGN('TABELLA PIL'!G102)</f>
        <v>76.599999999999994</v>
      </c>
      <c r="H103">
        <f>(ABS('TABELLA PIL'!H102)+ABS('TABELLA PIL'!J102))*SIGN('TABELLA PIL'!H102)</f>
        <v>4.673</v>
      </c>
      <c r="I103">
        <f t="shared" si="32"/>
        <v>78.001899999999992</v>
      </c>
      <c r="J103" s="11">
        <f t="shared" si="33"/>
        <v>27.652999999999999</v>
      </c>
      <c r="K103">
        <v>5</v>
      </c>
      <c r="M103">
        <f>pil!D751</f>
        <v>5</v>
      </c>
      <c r="N103" t="s">
        <v>9</v>
      </c>
      <c r="O103">
        <f>'TABELLA PIL'!P102</f>
        <v>-52.793999999999997</v>
      </c>
      <c r="P103">
        <f>'TABELLA PIL'!Q102</f>
        <v>-31.57</v>
      </c>
      <c r="Q103">
        <f>(ABS('TABELLA PIL'!R102)+ABS('TABELLA PIL'!T102))*SIGN('TABELLA PIL'!R102)</f>
        <v>8.2010000000000005</v>
      </c>
      <c r="R103">
        <f>(ABS('TABELLA PIL'!S102)+ABS('TABELLA PIL'!U102))*SIGN('TABELLA PIL'!S102)</f>
        <v>48.496000000000002</v>
      </c>
      <c r="S103">
        <f t="shared" si="34"/>
        <v>22.7498</v>
      </c>
      <c r="T103">
        <f t="shared" si="35"/>
        <v>50.956299999999999</v>
      </c>
      <c r="V103">
        <v>5</v>
      </c>
      <c r="AF103">
        <v>5</v>
      </c>
      <c r="AG103" t="s">
        <v>101</v>
      </c>
      <c r="AH103">
        <f>F103+I103</f>
        <v>82.495899999999992</v>
      </c>
      <c r="AI103">
        <f>P103+S103</f>
        <v>-8.8201999999999998</v>
      </c>
      <c r="AJ103">
        <f>F104+I104</f>
        <v>-71.758099999999999</v>
      </c>
      <c r="AK103">
        <f>P104+S104</f>
        <v>7.7702000000000027</v>
      </c>
      <c r="AL103">
        <f>Y106+AB106</f>
        <v>-288.9522</v>
      </c>
      <c r="AN103">
        <f>'no rot inv pil'!AH103</f>
        <v>77.445000000000007</v>
      </c>
      <c r="AO103">
        <f>'no rot inv pil'!AI103</f>
        <v>-30.132000000000001</v>
      </c>
      <c r="AP103">
        <f>'no rot inv pil'!AJ103</f>
        <v>-68.185000000000002</v>
      </c>
      <c r="AQ103">
        <f>'no rot inv pil'!AK103</f>
        <v>30.048999999999999</v>
      </c>
      <c r="AR103">
        <f>'no rot inv pil'!AL103</f>
        <v>-285.69</v>
      </c>
      <c r="AT103">
        <f>AH103-(AH103-AJ103)/3.2*0.3</f>
        <v>68.034587500000001</v>
      </c>
      <c r="AU103">
        <f>AI103-(AI103-AK103)/3.2*0.3</f>
        <v>-7.2648499999999991</v>
      </c>
      <c r="AV103">
        <f>AJ103-(AJ103-AH103)/3.2*0.3</f>
        <v>-57.296787500000001</v>
      </c>
      <c r="AW103">
        <f>AK103-(AK103-AI103)/3.2*0.3</f>
        <v>6.214850000000002</v>
      </c>
    </row>
    <row r="104" spans="1:49" x14ac:dyDescent="0.25">
      <c r="A104">
        <v>5</v>
      </c>
      <c r="D104" t="str">
        <f>pil!E487</f>
        <v>Minf</v>
      </c>
      <c r="E104">
        <f>'TABELLA PIL'!E103</f>
        <v>-6.0250000000000004</v>
      </c>
      <c r="F104">
        <f>'TABELLA PIL'!F103</f>
        <v>-4.4720000000000004</v>
      </c>
      <c r="G104">
        <f>(ABS('TABELLA PIL'!G103)+ABS('TABELLA PIL'!I103))*SIGN('TABELLA PIL'!G103)</f>
        <v>-66.210000000000008</v>
      </c>
      <c r="H104">
        <f>(ABS('TABELLA PIL'!H103)+ABS('TABELLA PIL'!J103))*SIGN('TABELLA PIL'!H103)</f>
        <v>-3.5870000000000002</v>
      </c>
      <c r="I104">
        <f t="shared" si="32"/>
        <v>-67.286100000000005</v>
      </c>
      <c r="J104" s="11">
        <f t="shared" si="33"/>
        <v>-23.450000000000003</v>
      </c>
      <c r="K104">
        <v>5</v>
      </c>
      <c r="N104" t="s">
        <v>10</v>
      </c>
      <c r="O104">
        <f>'TABELLA PIL'!P103</f>
        <v>52.914000000000001</v>
      </c>
      <c r="P104">
        <f>'TABELLA PIL'!Q103</f>
        <v>31.719000000000001</v>
      </c>
      <c r="Q104">
        <f>(ABS('TABELLA PIL'!R103)+ABS('TABELLA PIL'!T103))*SIGN('TABELLA PIL'!R103)</f>
        <v>-8.6890000000000001</v>
      </c>
      <c r="R104">
        <f>(ABS('TABELLA PIL'!S103)+ABS('TABELLA PIL'!U103))*SIGN('TABELLA PIL'!S103)</f>
        <v>-50.866</v>
      </c>
      <c r="S104">
        <f t="shared" si="34"/>
        <v>-23.948799999999999</v>
      </c>
      <c r="T104">
        <f t="shared" si="35"/>
        <v>-53.472700000000003</v>
      </c>
      <c r="AG104" t="s">
        <v>102</v>
      </c>
      <c r="AH104">
        <f>F103-I103</f>
        <v>-73.507899999999992</v>
      </c>
      <c r="AI104">
        <f>P103-S103</f>
        <v>-54.319800000000001</v>
      </c>
      <c r="AJ104">
        <f>F104-I104</f>
        <v>62.814100000000003</v>
      </c>
      <c r="AK104">
        <f>P104-S104</f>
        <v>55.6678</v>
      </c>
      <c r="AL104">
        <f>Y106-AB106</f>
        <v>-140.0598</v>
      </c>
      <c r="AN104">
        <f>'no rot inv pil'!AH104</f>
        <v>-67.448999999999998</v>
      </c>
      <c r="AO104">
        <f>'no rot inv pil'!AI104</f>
        <v>-30.132000000000001</v>
      </c>
      <c r="AP104">
        <f>'no rot inv pil'!AJ104</f>
        <v>57.213000000000001</v>
      </c>
      <c r="AQ104">
        <f>'no rot inv pil'!AK104</f>
        <v>30.048999999999999</v>
      </c>
      <c r="AR104">
        <f>'no rot inv pil'!AL104</f>
        <v>-146.738</v>
      </c>
      <c r="AT104">
        <f t="shared" ref="AT104:AT114" si="48">AH104-(AH104-AJ104)/3.2*0.3</f>
        <v>-60.727712499999996</v>
      </c>
      <c r="AU104">
        <f t="shared" ref="AU104:AU114" si="49">AI104-(AI104-AK104)/3.2*0.3</f>
        <v>-44.0084625</v>
      </c>
      <c r="AV104">
        <f t="shared" ref="AV104:AV114" si="50">AJ104-(AJ104-AH104)/3.2*0.3</f>
        <v>50.0339125</v>
      </c>
      <c r="AW104">
        <f t="shared" ref="AW104:AW114" si="51">AK104-(AK104-AI104)/3.2*0.3</f>
        <v>45.356462499999999</v>
      </c>
    </row>
    <row r="105" spans="1:49" x14ac:dyDescent="0.25">
      <c r="A105">
        <v>5</v>
      </c>
      <c r="D105" t="str">
        <f>pil!E488</f>
        <v>V</v>
      </c>
      <c r="E105">
        <f>'TABELLA PIL'!E104</f>
        <v>3.81</v>
      </c>
      <c r="F105">
        <f>'TABELLA PIL'!F104</f>
        <v>2.802</v>
      </c>
      <c r="G105">
        <f>(ABS('TABELLA PIL'!G104)+ABS('TABELLA PIL'!I104))*SIGN('TABELLA PIL'!G104)</f>
        <v>43.981999999999999</v>
      </c>
      <c r="H105">
        <f>(ABS('TABELLA PIL'!H104)+ABS('TABELLA PIL'!J104))*SIGN('TABELLA PIL'!H104)</f>
        <v>2.5780000000000003</v>
      </c>
      <c r="I105">
        <f t="shared" si="32"/>
        <v>44.755400000000002</v>
      </c>
      <c r="J105" s="11">
        <f t="shared" si="33"/>
        <v>15.772600000000001</v>
      </c>
      <c r="K105">
        <v>5</v>
      </c>
      <c r="N105" t="s">
        <v>11</v>
      </c>
      <c r="O105">
        <f>'TABELLA PIL'!P104</f>
        <v>-33.033999999999999</v>
      </c>
      <c r="P105">
        <f>'TABELLA PIL'!Q104</f>
        <v>-19.777999999999999</v>
      </c>
      <c r="Q105">
        <f>(ABS('TABELLA PIL'!R104)+ABS('TABELLA PIL'!T104))*SIGN('TABELLA PIL'!R104)</f>
        <v>5.2780000000000005</v>
      </c>
      <c r="R105">
        <f>(ABS('TABELLA PIL'!S104)+ABS('TABELLA PIL'!U104))*SIGN('TABELLA PIL'!S104)</f>
        <v>31.047000000000001</v>
      </c>
      <c r="S105">
        <f t="shared" si="34"/>
        <v>14.5921</v>
      </c>
      <c r="T105">
        <f t="shared" si="35"/>
        <v>32.630400000000002</v>
      </c>
      <c r="AG105" t="s">
        <v>103</v>
      </c>
      <c r="AH105">
        <f>F103+J103</f>
        <v>32.146999999999998</v>
      </c>
      <c r="AI105">
        <f>P103+T103</f>
        <v>19.386299999999999</v>
      </c>
      <c r="AJ105">
        <f>F104+J104</f>
        <v>-27.922000000000004</v>
      </c>
      <c r="AK105">
        <f>P104+T104</f>
        <v>-21.753700000000002</v>
      </c>
      <c r="AL105">
        <f>Y106+AC106</f>
        <v>-188.00069999999999</v>
      </c>
      <c r="AN105">
        <f>'no rot inv pil'!AH105</f>
        <v>4.9980000000000002</v>
      </c>
      <c r="AO105">
        <f>'no rot inv pil'!AI105</f>
        <v>11.584</v>
      </c>
      <c r="AP105">
        <f>'no rot inv pil'!AJ105</f>
        <v>-5.4859999999999998</v>
      </c>
      <c r="AQ105">
        <f>'no rot inv pil'!AK105</f>
        <v>-13.667999999999999</v>
      </c>
      <c r="AR105">
        <f>'no rot inv pil'!AL105</f>
        <v>-213.30799999999999</v>
      </c>
      <c r="AT105">
        <f t="shared" si="48"/>
        <v>26.515531249999999</v>
      </c>
      <c r="AU105">
        <f t="shared" si="49"/>
        <v>15.529425</v>
      </c>
      <c r="AV105">
        <f t="shared" si="50"/>
        <v>-22.290531250000004</v>
      </c>
      <c r="AW105">
        <f t="shared" si="51"/>
        <v>-17.896825000000003</v>
      </c>
    </row>
    <row r="106" spans="1:49" x14ac:dyDescent="0.25">
      <c r="A106">
        <v>5</v>
      </c>
      <c r="D106" t="str">
        <f>pil!E489</f>
        <v>N</v>
      </c>
      <c r="E106">
        <f>'TABELLA PIL'!E105</f>
        <v>-41.618000000000002</v>
      </c>
      <c r="F106">
        <f>'TABELLA PIL'!F105</f>
        <v>-29.76</v>
      </c>
      <c r="G106">
        <f>(ABS('TABELLA PIL'!G105)+ABS('TABELLA PIL'!I105))*SIGN('TABELLA PIL'!G105)</f>
        <v>-73.60199999999999</v>
      </c>
      <c r="H106">
        <f>(ABS('TABELLA PIL'!H105)+ABS('TABELLA PIL'!J105))*SIGN('TABELLA PIL'!H105)</f>
        <v>-4.0129999999999999</v>
      </c>
      <c r="I106">
        <f t="shared" si="32"/>
        <v>-74.805899999999994</v>
      </c>
      <c r="J106" s="11">
        <f t="shared" si="33"/>
        <v>-26.093599999999995</v>
      </c>
      <c r="K106">
        <v>5</v>
      </c>
      <c r="N106" t="s">
        <v>12</v>
      </c>
      <c r="O106">
        <f>'TABELLA PIL'!P105</f>
        <v>-308.91199999999998</v>
      </c>
      <c r="P106">
        <f>'TABELLA PIL'!Q105</f>
        <v>-184.74600000000001</v>
      </c>
      <c r="Q106">
        <f>(ABS('TABELLA PIL'!R105)+ABS('TABELLA PIL'!T105))*SIGN('TABELLA PIL'!R105)</f>
        <v>0.53100000000000003</v>
      </c>
      <c r="R106">
        <f>(ABS('TABELLA PIL'!S105)+ABS('TABELLA PIL'!U105))*SIGN('TABELLA PIL'!S105)</f>
        <v>3.355</v>
      </c>
      <c r="S106">
        <f t="shared" si="34"/>
        <v>1.5375000000000001</v>
      </c>
      <c r="T106">
        <f t="shared" si="35"/>
        <v>3.5143</v>
      </c>
      <c r="W106" t="str">
        <f>'TABELLA PIL'!Y105</f>
        <v>N</v>
      </c>
      <c r="X106">
        <f>'TABELLA PIL'!Z105</f>
        <v>-350.53</v>
      </c>
      <c r="Y106">
        <f>'TABELLA PIL'!AA105</f>
        <v>-214.506</v>
      </c>
      <c r="Z106">
        <f>(ABS('TABELLA PIL'!AB105)+ABS('TABELLA PIL'!AD105))*SIGN('TABELLA PIL'!AB105)</f>
        <v>-73.070999999999998</v>
      </c>
      <c r="AA106">
        <f>(ABS('TABELLA PIL'!AC105)+ABS('TABELLA PIL'!AE105))*SIGN('TABELLA PIL'!AC105)</f>
        <v>4.5839999999999996</v>
      </c>
      <c r="AB106">
        <f>(ABS(Z106)+0.3*ABS(AA106))*SIGN(Z106)</f>
        <v>-74.446200000000005</v>
      </c>
      <c r="AC106">
        <f>(ABS(AA106)+0.3*ABS(Z106))*SIGN(AA106)</f>
        <v>26.505299999999998</v>
      </c>
      <c r="AG106" t="s">
        <v>104</v>
      </c>
      <c r="AH106">
        <f>F103-J103</f>
        <v>-23.158999999999999</v>
      </c>
      <c r="AI106">
        <f>P103-T103</f>
        <v>-82.526299999999992</v>
      </c>
      <c r="AJ106">
        <f>F104-J104</f>
        <v>18.978000000000002</v>
      </c>
      <c r="AK106">
        <f>P104-T104</f>
        <v>85.191699999999997</v>
      </c>
      <c r="AL106">
        <f>Y106-AC106</f>
        <v>-241.01130000000001</v>
      </c>
      <c r="AN106">
        <f>'no rot inv pil'!AH106</f>
        <v>4.9980000000000002</v>
      </c>
      <c r="AO106">
        <f>'no rot inv pil'!AI106</f>
        <v>-71.847999999999999</v>
      </c>
      <c r="AP106">
        <f>'no rot inv pil'!AJ106</f>
        <v>-5.4859999999999998</v>
      </c>
      <c r="AQ106">
        <f>'no rot inv pil'!AK106</f>
        <v>73.765999999999991</v>
      </c>
      <c r="AR106">
        <f>'no rot inv pil'!AL106</f>
        <v>-219.12</v>
      </c>
      <c r="AT106">
        <f t="shared" si="48"/>
        <v>-19.208656249999997</v>
      </c>
      <c r="AU106">
        <f t="shared" si="49"/>
        <v>-66.802737499999992</v>
      </c>
      <c r="AV106">
        <f t="shared" si="50"/>
        <v>15.027656250000001</v>
      </c>
      <c r="AW106">
        <f t="shared" si="51"/>
        <v>69.468137499999997</v>
      </c>
    </row>
    <row r="107" spans="1:49" x14ac:dyDescent="0.25">
      <c r="A107">
        <v>5</v>
      </c>
      <c r="C107">
        <f>pil!D490</f>
        <v>4</v>
      </c>
      <c r="D107" t="str">
        <f>pil!E490</f>
        <v>Msup</v>
      </c>
      <c r="E107">
        <f>'TABELLA PIL'!E106</f>
        <v>6.3890000000000002</v>
      </c>
      <c r="F107">
        <f>'TABELLA PIL'!F106</f>
        <v>4.7300000000000004</v>
      </c>
      <c r="G107">
        <f>(ABS('TABELLA PIL'!G106)+ABS('TABELLA PIL'!I106))*SIGN('TABELLA PIL'!G106)</f>
        <v>109.227</v>
      </c>
      <c r="H107">
        <f>(ABS('TABELLA PIL'!H106)+ABS('TABELLA PIL'!J106))*SIGN('TABELLA PIL'!H106)</f>
        <v>6.6840000000000002</v>
      </c>
      <c r="I107">
        <f t="shared" si="32"/>
        <v>111.23220000000001</v>
      </c>
      <c r="J107" s="11">
        <f t="shared" si="33"/>
        <v>39.452099999999994</v>
      </c>
      <c r="K107">
        <v>5</v>
      </c>
      <c r="M107">
        <f>pil!D755</f>
        <v>4</v>
      </c>
      <c r="N107" t="s">
        <v>9</v>
      </c>
      <c r="O107">
        <f>'TABELLA PIL'!P106</f>
        <v>-51.779000000000003</v>
      </c>
      <c r="P107">
        <f>'TABELLA PIL'!Q106</f>
        <v>-31.087</v>
      </c>
      <c r="Q107">
        <f>(ABS('TABELLA PIL'!R106)+ABS('TABELLA PIL'!T106))*SIGN('TABELLA PIL'!R106)</f>
        <v>11.119</v>
      </c>
      <c r="R107">
        <f>(ABS('TABELLA PIL'!S106)+ABS('TABELLA PIL'!U106))*SIGN('TABELLA PIL'!S106)</f>
        <v>66.545999999999992</v>
      </c>
      <c r="S107">
        <f t="shared" si="34"/>
        <v>31.082799999999995</v>
      </c>
      <c r="T107">
        <f t="shared" si="35"/>
        <v>69.881699999999995</v>
      </c>
      <c r="V107">
        <v>4</v>
      </c>
      <c r="AF107">
        <v>4</v>
      </c>
      <c r="AG107" t="s">
        <v>101</v>
      </c>
      <c r="AH107">
        <f>F107+I107</f>
        <v>115.96220000000001</v>
      </c>
      <c r="AI107">
        <f>P107+S107</f>
        <v>-4.2000000000044224E-3</v>
      </c>
      <c r="AJ107">
        <f>F108+I108</f>
        <v>-96.037599999999998</v>
      </c>
      <c r="AK107">
        <f>P108+S108</f>
        <v>0.66359999999999886</v>
      </c>
      <c r="AL107">
        <f>Y110+AB110</f>
        <v>-509.00719999999995</v>
      </c>
      <c r="AN107">
        <f>'no rot inv pil'!AH107</f>
        <v>108.922</v>
      </c>
      <c r="AO107">
        <f>'no rot inv pil'!AI107</f>
        <v>-29.379000000000001</v>
      </c>
      <c r="AP107">
        <f>'no rot inv pil'!AJ107</f>
        <v>-90.603000000000009</v>
      </c>
      <c r="AQ107">
        <f>'no rot inv pil'!AK107</f>
        <v>28.954999999999998</v>
      </c>
      <c r="AR107">
        <f>'no rot inv pil'!AL107</f>
        <v>-499.19100000000003</v>
      </c>
      <c r="AT107">
        <f t="shared" si="48"/>
        <v>96.087218750000019</v>
      </c>
      <c r="AU107">
        <f t="shared" si="49"/>
        <v>5.8406249999995885E-2</v>
      </c>
      <c r="AV107">
        <f t="shared" si="50"/>
        <v>-76.162618750000007</v>
      </c>
      <c r="AW107">
        <f t="shared" si="51"/>
        <v>0.60099374999999855</v>
      </c>
    </row>
    <row r="108" spans="1:49" x14ac:dyDescent="0.25">
      <c r="A108">
        <v>5</v>
      </c>
      <c r="D108" t="str">
        <f>pil!E491</f>
        <v>Minf</v>
      </c>
      <c r="E108">
        <f>'TABELLA PIL'!E107</f>
        <v>-6.0570000000000004</v>
      </c>
      <c r="F108">
        <f>'TABELLA PIL'!F107</f>
        <v>-4.5330000000000004</v>
      </c>
      <c r="G108">
        <f>(ABS('TABELLA PIL'!G107)+ABS('TABELLA PIL'!I107))*SIGN('TABELLA PIL'!G107)</f>
        <v>-89.905000000000001</v>
      </c>
      <c r="H108">
        <f>(ABS('TABELLA PIL'!H107)+ABS('TABELLA PIL'!J107))*SIGN('TABELLA PIL'!H107)</f>
        <v>-5.3319999999999999</v>
      </c>
      <c r="I108">
        <f t="shared" si="32"/>
        <v>-91.504599999999996</v>
      </c>
      <c r="J108" s="11">
        <f t="shared" si="33"/>
        <v>-32.3035</v>
      </c>
      <c r="K108">
        <v>5</v>
      </c>
      <c r="N108" t="s">
        <v>10</v>
      </c>
      <c r="O108">
        <f>'TABELLA PIL'!P107</f>
        <v>51.125</v>
      </c>
      <c r="P108">
        <f>'TABELLA PIL'!Q107</f>
        <v>30.681999999999999</v>
      </c>
      <c r="Q108">
        <f>(ABS('TABELLA PIL'!R107)+ABS('TABELLA PIL'!T107))*SIGN('TABELLA PIL'!R107)</f>
        <v>-10.776999999999999</v>
      </c>
      <c r="R108">
        <f>(ABS('TABELLA PIL'!S107)+ABS('TABELLA PIL'!U107))*SIGN('TABELLA PIL'!S107)</f>
        <v>-64.138000000000005</v>
      </c>
      <c r="S108">
        <f t="shared" si="34"/>
        <v>-30.0184</v>
      </c>
      <c r="T108">
        <f t="shared" si="35"/>
        <v>-67.371099999999998</v>
      </c>
      <c r="AG108" t="s">
        <v>102</v>
      </c>
      <c r="AH108">
        <f>F107-I107</f>
        <v>-106.5022</v>
      </c>
      <c r="AI108">
        <f>P107-S107</f>
        <v>-62.169799999999995</v>
      </c>
      <c r="AJ108">
        <f>F108-I108</f>
        <v>86.971599999999995</v>
      </c>
      <c r="AK108">
        <f>P108-S108</f>
        <v>60.700400000000002</v>
      </c>
      <c r="AL108">
        <f>Y110-AB110</f>
        <v>-165.7928</v>
      </c>
      <c r="AN108">
        <f>'no rot inv pil'!AH108</f>
        <v>-97.259999999999991</v>
      </c>
      <c r="AO108">
        <f>'no rot inv pil'!AI108</f>
        <v>-29.379000000000001</v>
      </c>
      <c r="AP108">
        <f>'no rot inv pil'!AJ108</f>
        <v>78.977000000000004</v>
      </c>
      <c r="AQ108">
        <f>'no rot inv pil'!AK108</f>
        <v>28.954999999999998</v>
      </c>
      <c r="AR108">
        <f>'no rot inv pil'!AL108</f>
        <v>-180.61699999999999</v>
      </c>
      <c r="AT108">
        <f t="shared" si="48"/>
        <v>-88.364031250000011</v>
      </c>
      <c r="AU108">
        <f t="shared" si="49"/>
        <v>-50.650718749999996</v>
      </c>
      <c r="AV108">
        <f t="shared" si="50"/>
        <v>68.83343124999999</v>
      </c>
      <c r="AW108">
        <f t="shared" si="51"/>
        <v>49.181318750000003</v>
      </c>
    </row>
    <row r="109" spans="1:49" x14ac:dyDescent="0.25">
      <c r="A109">
        <v>5</v>
      </c>
      <c r="D109" t="str">
        <f>pil!E492</f>
        <v>V</v>
      </c>
      <c r="E109">
        <f>'TABELLA PIL'!E108</f>
        <v>3.8889999999999998</v>
      </c>
      <c r="F109">
        <f>'TABELLA PIL'!F108</f>
        <v>2.895</v>
      </c>
      <c r="G109">
        <f>(ABS('TABELLA PIL'!G108)+ABS('TABELLA PIL'!I108))*SIGN('TABELLA PIL'!G108)</f>
        <v>61.731999999999999</v>
      </c>
      <c r="H109">
        <f>(ABS('TABELLA PIL'!H108)+ABS('TABELLA PIL'!J108))*SIGN('TABELLA PIL'!H108)</f>
        <v>3.7530000000000001</v>
      </c>
      <c r="I109">
        <f t="shared" si="32"/>
        <v>62.857900000000001</v>
      </c>
      <c r="J109" s="11">
        <f t="shared" si="33"/>
        <v>22.272600000000001</v>
      </c>
      <c r="K109">
        <v>5</v>
      </c>
      <c r="N109" t="s">
        <v>11</v>
      </c>
      <c r="O109">
        <f>'TABELLA PIL'!P108</f>
        <v>-32.156999999999996</v>
      </c>
      <c r="P109">
        <f>'TABELLA PIL'!Q108</f>
        <v>-19.303000000000001</v>
      </c>
      <c r="Q109">
        <f>(ABS('TABELLA PIL'!R108)+ABS('TABELLA PIL'!T108))*SIGN('TABELLA PIL'!R108)</f>
        <v>6.8420000000000005</v>
      </c>
      <c r="R109">
        <f>(ABS('TABELLA PIL'!S108)+ABS('TABELLA PIL'!U108))*SIGN('TABELLA PIL'!S108)</f>
        <v>40.835999999999999</v>
      </c>
      <c r="S109">
        <f t="shared" si="34"/>
        <v>19.0928</v>
      </c>
      <c r="T109">
        <f t="shared" si="35"/>
        <v>42.888599999999997</v>
      </c>
      <c r="AG109" t="s">
        <v>103</v>
      </c>
      <c r="AH109">
        <f>F107+J107</f>
        <v>44.182099999999991</v>
      </c>
      <c r="AI109">
        <f>P107+T107</f>
        <v>38.794699999999992</v>
      </c>
      <c r="AJ109">
        <f>F108+J108</f>
        <v>-36.836500000000001</v>
      </c>
      <c r="AK109">
        <f>P108+T108</f>
        <v>-36.689099999999996</v>
      </c>
      <c r="AL109">
        <f>Y110+AC110</f>
        <v>-268.57869999999997</v>
      </c>
      <c r="AN109">
        <f>'no rot inv pil'!AH109</f>
        <v>5.8310000000000004</v>
      </c>
      <c r="AO109">
        <f>'no rot inv pil'!AI109</f>
        <v>27.905999999999995</v>
      </c>
      <c r="AP109">
        <f>'no rot inv pil'!AJ109</f>
        <v>-5.8129999999999997</v>
      </c>
      <c r="AQ109">
        <f>'no rot inv pil'!AK109</f>
        <v>-26.215000000000003</v>
      </c>
      <c r="AR109">
        <f>'no rot inv pil'!AL109</f>
        <v>-324.58600000000001</v>
      </c>
      <c r="AT109">
        <f t="shared" si="48"/>
        <v>36.586606249999988</v>
      </c>
      <c r="AU109">
        <f t="shared" si="49"/>
        <v>31.718093749999994</v>
      </c>
      <c r="AV109">
        <f t="shared" si="50"/>
        <v>-29.241006250000002</v>
      </c>
      <c r="AW109">
        <f t="shared" si="51"/>
        <v>-29.612493749999999</v>
      </c>
    </row>
    <row r="110" spans="1:49" x14ac:dyDescent="0.25">
      <c r="A110">
        <v>5</v>
      </c>
      <c r="D110" t="str">
        <f>pil!E493</f>
        <v>N</v>
      </c>
      <c r="E110">
        <f>'TABELLA PIL'!E109</f>
        <v>-68.622</v>
      </c>
      <c r="F110">
        <f>'TABELLA PIL'!F109</f>
        <v>-49.195</v>
      </c>
      <c r="G110">
        <f>(ABS('TABELLA PIL'!G109)+ABS('TABELLA PIL'!I109))*SIGN('TABELLA PIL'!G109)</f>
        <v>-168.86599999999999</v>
      </c>
      <c r="H110">
        <f>(ABS('TABELLA PIL'!H109)+ABS('TABELLA PIL'!J109))*SIGN('TABELLA PIL'!H109)</f>
        <v>-9.9379999999999988</v>
      </c>
      <c r="I110">
        <f t="shared" si="32"/>
        <v>-171.84739999999999</v>
      </c>
      <c r="J110" s="11">
        <f t="shared" si="33"/>
        <v>-60.597799999999992</v>
      </c>
      <c r="K110">
        <v>5</v>
      </c>
      <c r="N110" t="s">
        <v>12</v>
      </c>
      <c r="O110">
        <f>'TABELLA PIL'!P109</f>
        <v>-479.18200000000002</v>
      </c>
      <c r="P110">
        <f>'TABELLA PIL'!Q109</f>
        <v>-288.20499999999998</v>
      </c>
      <c r="Q110">
        <f>(ABS('TABELLA PIL'!R109)+ABS('TABELLA PIL'!T109))*SIGN('TABELLA PIL'!R109)</f>
        <v>2.9750000000000001</v>
      </c>
      <c r="R110">
        <f>(ABS('TABELLA PIL'!S109)+ABS('TABELLA PIL'!U109))*SIGN('TABELLA PIL'!S109)</f>
        <v>17.802</v>
      </c>
      <c r="S110">
        <f t="shared" si="34"/>
        <v>8.3155999999999999</v>
      </c>
      <c r="T110">
        <f t="shared" si="35"/>
        <v>18.694499999999998</v>
      </c>
      <c r="W110" t="str">
        <f>'TABELLA PIL'!Y109</f>
        <v>N</v>
      </c>
      <c r="X110">
        <f>'TABELLA PIL'!Z109</f>
        <v>-547.80399999999997</v>
      </c>
      <c r="Y110">
        <f>'TABELLA PIL'!AA109</f>
        <v>-337.4</v>
      </c>
      <c r="Z110">
        <f>(ABS('TABELLA PIL'!AB109)+ABS('TABELLA PIL'!AD109))*SIGN('TABELLA PIL'!AB109)</f>
        <v>-165.89099999999999</v>
      </c>
      <c r="AA110">
        <f>(ABS('TABELLA PIL'!AC109)+ABS('TABELLA PIL'!AE109))*SIGN('TABELLA PIL'!AC109)</f>
        <v>19.053999999999998</v>
      </c>
      <c r="AB110">
        <f>(ABS(Z110)+0.3*ABS(AA110))*SIGN(Z110)</f>
        <v>-171.60719999999998</v>
      </c>
      <c r="AC110">
        <f>(ABS(AA110)+0.3*ABS(Z110))*SIGN(AA110)</f>
        <v>68.821299999999994</v>
      </c>
      <c r="AG110" t="s">
        <v>104</v>
      </c>
      <c r="AH110">
        <f>F107-J107</f>
        <v>-34.722099999999998</v>
      </c>
      <c r="AI110">
        <f>P107-T107</f>
        <v>-100.9687</v>
      </c>
      <c r="AJ110">
        <f>F108-J108</f>
        <v>27.770499999999998</v>
      </c>
      <c r="AK110">
        <f>P108-T108</f>
        <v>98.053100000000001</v>
      </c>
      <c r="AL110">
        <f>Y110-AC110</f>
        <v>-406.22129999999999</v>
      </c>
      <c r="AN110">
        <f>'no rot inv pil'!AH110</f>
        <v>5.8310000000000004</v>
      </c>
      <c r="AO110">
        <f>'no rot inv pil'!AI110</f>
        <v>-86.664000000000001</v>
      </c>
      <c r="AP110">
        <f>'no rot inv pil'!AJ110</f>
        <v>-5.8129999999999997</v>
      </c>
      <c r="AQ110">
        <f>'no rot inv pil'!AK110</f>
        <v>84.125</v>
      </c>
      <c r="AR110">
        <f>'no rot inv pil'!AL110</f>
        <v>-355.22199999999998</v>
      </c>
      <c r="AT110">
        <f t="shared" si="48"/>
        <v>-28.863418749999997</v>
      </c>
      <c r="AU110">
        <f t="shared" si="49"/>
        <v>-82.31040625</v>
      </c>
      <c r="AV110">
        <f t="shared" si="50"/>
        <v>21.911818749999998</v>
      </c>
      <c r="AW110">
        <f t="shared" si="51"/>
        <v>79.394806250000002</v>
      </c>
    </row>
    <row r="111" spans="1:49" x14ac:dyDescent="0.25">
      <c r="A111">
        <v>5</v>
      </c>
      <c r="C111">
        <f>pil!D494</f>
        <v>3</v>
      </c>
      <c r="D111" t="str">
        <f>pil!E494</f>
        <v>Msup</v>
      </c>
      <c r="E111">
        <f>'TABELLA PIL'!E110</f>
        <v>6.649</v>
      </c>
      <c r="F111">
        <f>'TABELLA PIL'!F110</f>
        <v>4.8460000000000001</v>
      </c>
      <c r="G111">
        <f>(ABS('TABELLA PIL'!G110)+ABS('TABELLA PIL'!I110))*SIGN('TABELLA PIL'!G110)</f>
        <v>132.94399999999999</v>
      </c>
      <c r="H111">
        <f>(ABS('TABELLA PIL'!H110)+ABS('TABELLA PIL'!J110))*SIGN('TABELLA PIL'!H110)</f>
        <v>8.1879999999999988</v>
      </c>
      <c r="I111">
        <f t="shared" si="32"/>
        <v>135.40039999999999</v>
      </c>
      <c r="J111" s="11">
        <f t="shared" si="33"/>
        <v>48.07119999999999</v>
      </c>
      <c r="K111">
        <v>5</v>
      </c>
      <c r="M111">
        <f>pil!D759</f>
        <v>3</v>
      </c>
      <c r="N111" t="s">
        <v>9</v>
      </c>
      <c r="O111">
        <f>'TABELLA PIL'!P110</f>
        <v>-48.351999999999997</v>
      </c>
      <c r="P111">
        <f>'TABELLA PIL'!Q110</f>
        <v>-28.986000000000001</v>
      </c>
      <c r="Q111">
        <f>(ABS('TABELLA PIL'!R110)+ABS('TABELLA PIL'!T110))*SIGN('TABELLA PIL'!R110)</f>
        <v>12.26</v>
      </c>
      <c r="R111">
        <f>(ABS('TABELLA PIL'!S110)+ABS('TABELLA PIL'!U110))*SIGN('TABELLA PIL'!S110)</f>
        <v>76.353000000000009</v>
      </c>
      <c r="S111">
        <f t="shared" si="34"/>
        <v>35.165900000000001</v>
      </c>
      <c r="T111">
        <f t="shared" si="35"/>
        <v>80.031000000000006</v>
      </c>
      <c r="V111">
        <v>3</v>
      </c>
      <c r="AF111">
        <v>3</v>
      </c>
      <c r="AG111" t="s">
        <v>101</v>
      </c>
      <c r="AH111">
        <f>F111+I111</f>
        <v>140.24639999999999</v>
      </c>
      <c r="AI111">
        <f>P111+S111</f>
        <v>6.1798999999999999</v>
      </c>
      <c r="AJ111">
        <f>F112+I112</f>
        <v>-127.8023</v>
      </c>
      <c r="AK111">
        <f>P112+S112</f>
        <v>-5.9821999999999989</v>
      </c>
      <c r="AL111">
        <f>Y114+AB114</f>
        <v>-757.2192</v>
      </c>
      <c r="AN111">
        <f>'no rot inv pil'!AH111</f>
        <v>131.40799999999999</v>
      </c>
      <c r="AO111">
        <f>'no rot inv pil'!AI111</f>
        <v>-27.568000000000001</v>
      </c>
      <c r="AP111">
        <f>'no rot inv pil'!AJ111</f>
        <v>-119.97699999999999</v>
      </c>
      <c r="AQ111">
        <f>'no rot inv pil'!AK111</f>
        <v>26.888999999999999</v>
      </c>
      <c r="AR111">
        <f>'no rot inv pil'!AL111</f>
        <v>-738.83799999999997</v>
      </c>
      <c r="AT111">
        <f t="shared" si="48"/>
        <v>115.116834375</v>
      </c>
      <c r="AU111">
        <f t="shared" si="49"/>
        <v>5.039703125</v>
      </c>
      <c r="AV111">
        <f t="shared" si="50"/>
        <v>-102.672734375</v>
      </c>
      <c r="AW111">
        <f t="shared" si="51"/>
        <v>-4.8420031249999989</v>
      </c>
    </row>
    <row r="112" spans="1:49" x14ac:dyDescent="0.25">
      <c r="A112">
        <v>5</v>
      </c>
      <c r="D112" t="str">
        <f>pil!E495</f>
        <v>Minf</v>
      </c>
      <c r="E112">
        <f>'TABELLA PIL'!E111</f>
        <v>-5.8639999999999999</v>
      </c>
      <c r="F112">
        <f>'TABELLA PIL'!F111</f>
        <v>-4.37</v>
      </c>
      <c r="G112">
        <f>(ABS('TABELLA PIL'!G111)+ABS('TABELLA PIL'!I111))*SIGN('TABELLA PIL'!G111)</f>
        <v>-121.215</v>
      </c>
      <c r="H112">
        <f>(ABS('TABELLA PIL'!H111)+ABS('TABELLA PIL'!J111))*SIGN('TABELLA PIL'!H111)</f>
        <v>-7.391</v>
      </c>
      <c r="I112">
        <f t="shared" si="32"/>
        <v>-123.4323</v>
      </c>
      <c r="J112" s="11">
        <f t="shared" si="33"/>
        <v>-43.755499999999998</v>
      </c>
      <c r="K112">
        <v>5</v>
      </c>
      <c r="N112" t="s">
        <v>10</v>
      </c>
      <c r="O112">
        <f>'TABELLA PIL'!P111</f>
        <v>47.298999999999999</v>
      </c>
      <c r="P112">
        <f>'TABELLA PIL'!Q111</f>
        <v>28.356000000000002</v>
      </c>
      <c r="Q112">
        <f>(ABS('TABELLA PIL'!R111)+ABS('TABELLA PIL'!T111))*SIGN('TABELLA PIL'!R111)</f>
        <v>-12.038</v>
      </c>
      <c r="R112">
        <f>(ABS('TABELLA PIL'!S111)+ABS('TABELLA PIL'!U111))*SIGN('TABELLA PIL'!S111)</f>
        <v>-74.334000000000003</v>
      </c>
      <c r="S112">
        <f t="shared" si="34"/>
        <v>-34.338200000000001</v>
      </c>
      <c r="T112">
        <f t="shared" si="35"/>
        <v>-77.945400000000006</v>
      </c>
      <c r="AG112" t="s">
        <v>102</v>
      </c>
      <c r="AH112">
        <f>F111-I111</f>
        <v>-130.55439999999999</v>
      </c>
      <c r="AI112">
        <f>P111-S111</f>
        <v>-64.151899999999998</v>
      </c>
      <c r="AJ112">
        <f>F112-I112</f>
        <v>119.06229999999999</v>
      </c>
      <c r="AK112">
        <f>P112-S112</f>
        <v>62.694200000000002</v>
      </c>
      <c r="AL112">
        <f>Y114-AB114</f>
        <v>-165.43079999999998</v>
      </c>
      <c r="AN112">
        <f>'no rot inv pil'!AH112</f>
        <v>-120.18599999999999</v>
      </c>
      <c r="AO112">
        <f>'no rot inv pil'!AI112</f>
        <v>-27.568000000000001</v>
      </c>
      <c r="AP112">
        <f>'no rot inv pil'!AJ112</f>
        <v>109.015</v>
      </c>
      <c r="AQ112">
        <f>'no rot inv pil'!AK112</f>
        <v>26.888999999999999</v>
      </c>
      <c r="AR112">
        <f>'no rot inv pil'!AL112</f>
        <v>-190.39400000000001</v>
      </c>
      <c r="AT112">
        <f t="shared" si="48"/>
        <v>-107.152834375</v>
      </c>
      <c r="AU112">
        <f t="shared" si="49"/>
        <v>-52.260078125</v>
      </c>
      <c r="AV112">
        <f t="shared" si="50"/>
        <v>95.660734375000004</v>
      </c>
      <c r="AW112">
        <f t="shared" si="51"/>
        <v>50.802378125000004</v>
      </c>
    </row>
    <row r="113" spans="1:49" x14ac:dyDescent="0.25">
      <c r="A113">
        <v>5</v>
      </c>
      <c r="D113" t="str">
        <f>pil!E496</f>
        <v>V</v>
      </c>
      <c r="E113">
        <f>'TABELLA PIL'!E112</f>
        <v>3.91</v>
      </c>
      <c r="F113">
        <f>'TABELLA PIL'!F112</f>
        <v>2.88</v>
      </c>
      <c r="G113">
        <f>(ABS('TABELLA PIL'!G112)+ABS('TABELLA PIL'!I112))*SIGN('TABELLA PIL'!G112)</f>
        <v>79.040999999999997</v>
      </c>
      <c r="H113">
        <f>(ABS('TABELLA PIL'!H112)+ABS('TABELLA PIL'!J112))*SIGN('TABELLA PIL'!H112)</f>
        <v>4.8650000000000002</v>
      </c>
      <c r="I113">
        <f t="shared" si="32"/>
        <v>80.500500000000002</v>
      </c>
      <c r="J113" s="11">
        <f t="shared" si="33"/>
        <v>28.577300000000001</v>
      </c>
      <c r="K113">
        <v>5</v>
      </c>
      <c r="N113" t="s">
        <v>11</v>
      </c>
      <c r="O113">
        <f>'TABELLA PIL'!P112</f>
        <v>-29.890999999999998</v>
      </c>
      <c r="P113">
        <f>'TABELLA PIL'!Q112</f>
        <v>-17.920000000000002</v>
      </c>
      <c r="Q113">
        <f>(ABS('TABELLA PIL'!R112)+ABS('TABELLA PIL'!T112))*SIGN('TABELLA PIL'!R112)</f>
        <v>7.593</v>
      </c>
      <c r="R113">
        <f>(ABS('TABELLA PIL'!S112)+ABS('TABELLA PIL'!U112))*SIGN('TABELLA PIL'!S112)</f>
        <v>47.087000000000003</v>
      </c>
      <c r="S113">
        <f t="shared" si="34"/>
        <v>21.719100000000001</v>
      </c>
      <c r="T113">
        <f t="shared" si="35"/>
        <v>49.364900000000006</v>
      </c>
      <c r="AG113" t="s">
        <v>103</v>
      </c>
      <c r="AH113">
        <f>F111+J111</f>
        <v>52.917199999999994</v>
      </c>
      <c r="AI113">
        <f>P111+T111</f>
        <v>51.045000000000002</v>
      </c>
      <c r="AJ113">
        <f>F112+J112</f>
        <v>-48.125499999999995</v>
      </c>
      <c r="AK113">
        <f>P112+T112</f>
        <v>-49.589400000000005</v>
      </c>
      <c r="AL113">
        <f>Y114+AC114</f>
        <v>-339.61109999999996</v>
      </c>
      <c r="AN113">
        <f>'no rot inv pil'!AH113</f>
        <v>5.6109999999999998</v>
      </c>
      <c r="AO113">
        <f>'no rot inv pil'!AI113</f>
        <v>38.572000000000003</v>
      </c>
      <c r="AP113">
        <f>'no rot inv pil'!AJ113</f>
        <v>-5.4809999999999999</v>
      </c>
      <c r="AQ113">
        <f>'no rot inv pil'!AK113</f>
        <v>-37.442999999999998</v>
      </c>
      <c r="AR113">
        <f>'no rot inv pil'!AL113</f>
        <v>-435.18299999999999</v>
      </c>
      <c r="AT113">
        <f t="shared" si="48"/>
        <v>43.444446874999997</v>
      </c>
      <c r="AU113">
        <f t="shared" si="49"/>
        <v>41.610525000000003</v>
      </c>
      <c r="AV113">
        <f t="shared" si="50"/>
        <v>-38.652746874999998</v>
      </c>
      <c r="AW113">
        <f t="shared" si="51"/>
        <v>-40.154925000000006</v>
      </c>
    </row>
    <row r="114" spans="1:49" x14ac:dyDescent="0.25">
      <c r="A114">
        <v>5</v>
      </c>
      <c r="D114" t="str">
        <f>pil!E497</f>
        <v>N</v>
      </c>
      <c r="E114">
        <f>'TABELLA PIL'!E113</f>
        <v>-95.79</v>
      </c>
      <c r="F114">
        <f>'TABELLA PIL'!F113</f>
        <v>-68.725999999999999</v>
      </c>
      <c r="G114">
        <f>(ABS('TABELLA PIL'!G113)+ABS('TABELLA PIL'!I113))*SIGN('TABELLA PIL'!G113)</f>
        <v>-290.71500000000003</v>
      </c>
      <c r="H114">
        <f>(ABS('TABELLA PIL'!H113)+ABS('TABELLA PIL'!J113))*SIGN('TABELLA PIL'!H113)</f>
        <v>-17.724</v>
      </c>
      <c r="I114">
        <f t="shared" si="32"/>
        <v>-296.03220000000005</v>
      </c>
      <c r="J114" s="11">
        <f t="shared" si="33"/>
        <v>-104.9385</v>
      </c>
      <c r="K114">
        <v>5</v>
      </c>
      <c r="N114" t="s">
        <v>12</v>
      </c>
      <c r="O114">
        <f>'TABELLA PIL'!P113</f>
        <v>-651.06399999999996</v>
      </c>
      <c r="P114">
        <f>'TABELLA PIL'!Q113</f>
        <v>-392.59899999999999</v>
      </c>
      <c r="Q114">
        <f>(ABS('TABELLA PIL'!R113)+ABS('TABELLA PIL'!T113))*SIGN('TABELLA PIL'!R113)</f>
        <v>5.6819999999999995</v>
      </c>
      <c r="R114">
        <f>(ABS('TABELLA PIL'!S113)+ABS('TABELLA PIL'!U113))*SIGN('TABELLA PIL'!S113)</f>
        <v>34.178000000000004</v>
      </c>
      <c r="S114">
        <f t="shared" si="34"/>
        <v>15.935400000000001</v>
      </c>
      <c r="T114">
        <f t="shared" si="35"/>
        <v>35.882600000000004</v>
      </c>
      <c r="W114" t="str">
        <f>'TABELLA PIL'!Y113</f>
        <v>N</v>
      </c>
      <c r="X114">
        <f>'TABELLA PIL'!Z113</f>
        <v>-746.85399999999993</v>
      </c>
      <c r="Y114">
        <f>'TABELLA PIL'!AA113</f>
        <v>-461.32499999999999</v>
      </c>
      <c r="Z114">
        <f>(ABS('TABELLA PIL'!AB113)+ABS('TABELLA PIL'!AD113))*SIGN('TABELLA PIL'!AB113)</f>
        <v>-285.03300000000002</v>
      </c>
      <c r="AA114">
        <f>(ABS('TABELLA PIL'!AC113)+ABS('TABELLA PIL'!AE113))*SIGN('TABELLA PIL'!AC113)</f>
        <v>36.204000000000001</v>
      </c>
      <c r="AB114">
        <f>(ABS(Z114)+0.3*ABS(AA114))*SIGN(Z114)</f>
        <v>-295.89420000000001</v>
      </c>
      <c r="AC114">
        <f>(ABS(AA114)+0.3*ABS(Z114))*SIGN(AA114)</f>
        <v>121.7139</v>
      </c>
      <c r="AG114" t="s">
        <v>104</v>
      </c>
      <c r="AH114">
        <f>F111-J111</f>
        <v>-43.225199999999987</v>
      </c>
      <c r="AI114">
        <f>P111-T111</f>
        <v>-109.01700000000001</v>
      </c>
      <c r="AJ114">
        <f>F112-J112</f>
        <v>39.3855</v>
      </c>
      <c r="AK114">
        <f>P112-T112</f>
        <v>106.3014</v>
      </c>
      <c r="AL114">
        <f>Y114-AC114</f>
        <v>-583.03890000000001</v>
      </c>
      <c r="AN114">
        <f>'no rot inv pil'!AH114</f>
        <v>5.6109999999999998</v>
      </c>
      <c r="AO114">
        <f>'no rot inv pil'!AI114</f>
        <v>-93.707999999999998</v>
      </c>
      <c r="AP114">
        <f>'no rot inv pil'!AJ114</f>
        <v>-5.4809999999999999</v>
      </c>
      <c r="AQ114">
        <f>'no rot inv pil'!AK114</f>
        <v>91.220999999999989</v>
      </c>
      <c r="AR114">
        <f>'no rot inv pil'!AL114</f>
        <v>-494.04899999999998</v>
      </c>
      <c r="AT114">
        <f t="shared" si="48"/>
        <v>-35.480446874999991</v>
      </c>
      <c r="AU114">
        <f t="shared" si="49"/>
        <v>-88.830900000000014</v>
      </c>
      <c r="AV114">
        <f t="shared" si="50"/>
        <v>31.640746875000005</v>
      </c>
      <c r="AW114">
        <f t="shared" si="51"/>
        <v>86.115300000000005</v>
      </c>
    </row>
    <row r="115" spans="1:49" x14ac:dyDescent="0.25">
      <c r="A115">
        <v>5</v>
      </c>
      <c r="C115">
        <f>pil!D498</f>
        <v>2</v>
      </c>
      <c r="D115" t="str">
        <f>pil!E498</f>
        <v>Msup</v>
      </c>
      <c r="E115">
        <f>'TABELLA PIL'!E114</f>
        <v>7.609</v>
      </c>
      <c r="F115">
        <f>'TABELLA PIL'!F114</f>
        <v>5.4669999999999996</v>
      </c>
      <c r="G115">
        <f>(ABS('TABELLA PIL'!G114)+ABS('TABELLA PIL'!I114))*SIGN('TABELLA PIL'!G114)</f>
        <v>144.47</v>
      </c>
      <c r="H115">
        <f>(ABS('TABELLA PIL'!H114)+ABS('TABELLA PIL'!J114))*SIGN('TABELLA PIL'!H114)</f>
        <v>8.952</v>
      </c>
      <c r="I115">
        <f t="shared" si="32"/>
        <v>147.15559999999999</v>
      </c>
      <c r="J115" s="11">
        <f t="shared" si="33"/>
        <v>52.292999999999999</v>
      </c>
      <c r="K115">
        <v>5</v>
      </c>
      <c r="M115">
        <f>pil!D763</f>
        <v>2</v>
      </c>
      <c r="N115" t="s">
        <v>9</v>
      </c>
      <c r="O115">
        <f>'TABELLA PIL'!P114</f>
        <v>-46.066000000000003</v>
      </c>
      <c r="P115">
        <f>'TABELLA PIL'!Q114</f>
        <v>-27.548999999999999</v>
      </c>
      <c r="Q115">
        <f>(ABS('TABELLA PIL'!R114)+ABS('TABELLA PIL'!T114))*SIGN('TABELLA PIL'!R114)</f>
        <v>12.968</v>
      </c>
      <c r="R115">
        <f>(ABS('TABELLA PIL'!S114)+ABS('TABELLA PIL'!U114))*SIGN('TABELLA PIL'!S114)</f>
        <v>84.416000000000011</v>
      </c>
      <c r="S115">
        <f t="shared" si="34"/>
        <v>38.2928</v>
      </c>
      <c r="T115">
        <f t="shared" si="35"/>
        <v>88.306400000000011</v>
      </c>
      <c r="V115">
        <v>2</v>
      </c>
      <c r="AF115">
        <v>2</v>
      </c>
      <c r="AG115" t="s">
        <v>101</v>
      </c>
      <c r="AH115">
        <f>F115+I115</f>
        <v>152.62260000000001</v>
      </c>
      <c r="AI115">
        <f>P115+S115</f>
        <v>10.7438</v>
      </c>
      <c r="AJ115">
        <f>F116+I116</f>
        <v>-165.98230000000001</v>
      </c>
      <c r="AK115">
        <f>P116+S116</f>
        <v>-11.137299999999996</v>
      </c>
      <c r="AL115">
        <f>Y118+AB118</f>
        <v>-1032.0664999999999</v>
      </c>
      <c r="AN115">
        <f>'no rot inv pil'!AH115</f>
        <v>143.024</v>
      </c>
      <c r="AO115">
        <f>'no rot inv pil'!AI115</f>
        <v>-26.402000000000001</v>
      </c>
      <c r="AP115">
        <f>'no rot inv pil'!AJ115</f>
        <v>-155.95800000000003</v>
      </c>
      <c r="AQ115">
        <f>'no rot inv pil'!AK115</f>
        <v>26.943000000000001</v>
      </c>
      <c r="AR115">
        <f>'no rot inv pil'!AL115</f>
        <v>-1003.4110000000001</v>
      </c>
      <c r="AT115">
        <f t="shared" ref="AT115:AT122" si="52">AH115-(AH115-AJ115)/3.6*0.3</f>
        <v>126.07219166666667</v>
      </c>
      <c r="AU115">
        <f t="shared" ref="AU115:AU122" si="53">AI115-(AI115-AK115)/3.6*0.3</f>
        <v>8.9203749999999999</v>
      </c>
      <c r="AV115">
        <f t="shared" ref="AV115:AV122" si="54">AJ115</f>
        <v>-165.98230000000001</v>
      </c>
      <c r="AW115">
        <f t="shared" ref="AW115:AW122" si="55">AK115</f>
        <v>-11.137299999999996</v>
      </c>
    </row>
    <row r="116" spans="1:49" x14ac:dyDescent="0.25">
      <c r="A116">
        <v>5</v>
      </c>
      <c r="D116" t="str">
        <f>pil!E499</f>
        <v>Minf</v>
      </c>
      <c r="E116">
        <f>'TABELLA PIL'!E115</f>
        <v>-7.8730000000000002</v>
      </c>
      <c r="F116">
        <f>'TABELLA PIL'!F115</f>
        <v>-5.7610000000000001</v>
      </c>
      <c r="G116">
        <f>(ABS('TABELLA PIL'!G115)+ABS('TABELLA PIL'!I115))*SIGN('TABELLA PIL'!G115)</f>
        <v>-157.48500000000001</v>
      </c>
      <c r="H116">
        <f>(ABS('TABELLA PIL'!H115)+ABS('TABELLA PIL'!J115))*SIGN('TABELLA PIL'!H115)</f>
        <v>-9.1210000000000004</v>
      </c>
      <c r="I116">
        <f t="shared" si="32"/>
        <v>-160.22130000000001</v>
      </c>
      <c r="J116" s="11">
        <f t="shared" si="33"/>
        <v>-56.366500000000002</v>
      </c>
      <c r="K116">
        <v>5</v>
      </c>
      <c r="N116" t="s">
        <v>10</v>
      </c>
      <c r="O116">
        <f>'TABELLA PIL'!P115</f>
        <v>47.17</v>
      </c>
      <c r="P116">
        <f>'TABELLA PIL'!Q115</f>
        <v>28.189</v>
      </c>
      <c r="Q116">
        <f>(ABS('TABELLA PIL'!R115)+ABS('TABELLA PIL'!T115))*SIGN('TABELLA PIL'!R115)</f>
        <v>-13.397</v>
      </c>
      <c r="R116">
        <f>(ABS('TABELLA PIL'!S115)+ABS('TABELLA PIL'!U115))*SIGN('TABELLA PIL'!S115)</f>
        <v>-86.430999999999997</v>
      </c>
      <c r="S116">
        <f t="shared" si="34"/>
        <v>-39.326299999999996</v>
      </c>
      <c r="T116">
        <f t="shared" si="35"/>
        <v>-90.450099999999992</v>
      </c>
      <c r="AG116" t="s">
        <v>102</v>
      </c>
      <c r="AH116">
        <f>F115-I115</f>
        <v>-141.68859999999998</v>
      </c>
      <c r="AI116">
        <f>P115-S115</f>
        <v>-65.841800000000006</v>
      </c>
      <c r="AJ116">
        <f>F116-I116</f>
        <v>154.46030000000002</v>
      </c>
      <c r="AK116">
        <f>P116-S116</f>
        <v>67.515299999999996</v>
      </c>
      <c r="AL116">
        <f>Y118-AB118</f>
        <v>-141.90350000000007</v>
      </c>
      <c r="AN116">
        <f>'no rot inv pil'!AH116</f>
        <v>-130.74</v>
      </c>
      <c r="AO116">
        <f>'no rot inv pil'!AI116</f>
        <v>-26.402000000000001</v>
      </c>
      <c r="AP116">
        <f>'no rot inv pil'!AJ116</f>
        <v>141.976</v>
      </c>
      <c r="AQ116">
        <f>'no rot inv pil'!AK116</f>
        <v>26.943000000000001</v>
      </c>
      <c r="AR116">
        <f>'no rot inv pil'!AL116</f>
        <v>-178.57900000000001</v>
      </c>
      <c r="AT116">
        <f t="shared" si="52"/>
        <v>-117.00952499999998</v>
      </c>
      <c r="AU116">
        <f t="shared" si="53"/>
        <v>-54.728708333333344</v>
      </c>
      <c r="AV116">
        <f t="shared" si="54"/>
        <v>154.46030000000002</v>
      </c>
      <c r="AW116">
        <f t="shared" si="55"/>
        <v>67.515299999999996</v>
      </c>
    </row>
    <row r="117" spans="1:49" x14ac:dyDescent="0.25">
      <c r="A117">
        <v>5</v>
      </c>
      <c r="D117" t="str">
        <f>pil!E500</f>
        <v>V</v>
      </c>
      <c r="E117">
        <f>'TABELLA PIL'!E116</f>
        <v>4.8380000000000001</v>
      </c>
      <c r="F117">
        <f>'TABELLA PIL'!F116</f>
        <v>3.5089999999999999</v>
      </c>
      <c r="G117">
        <f>(ABS('TABELLA PIL'!G116)+ABS('TABELLA PIL'!I116))*SIGN('TABELLA PIL'!G116)</f>
        <v>94.093000000000004</v>
      </c>
      <c r="H117">
        <f>(ABS('TABELLA PIL'!H116)+ABS('TABELLA PIL'!J116))*SIGN('TABELLA PIL'!H116)</f>
        <v>5.6459999999999999</v>
      </c>
      <c r="I117">
        <f t="shared" si="32"/>
        <v>95.786799999999999</v>
      </c>
      <c r="J117" s="11">
        <f t="shared" si="33"/>
        <v>33.873899999999999</v>
      </c>
      <c r="K117">
        <v>5</v>
      </c>
      <c r="N117" t="s">
        <v>11</v>
      </c>
      <c r="O117">
        <f>'TABELLA PIL'!P116</f>
        <v>-29.135999999999999</v>
      </c>
      <c r="P117">
        <f>'TABELLA PIL'!Q116</f>
        <v>-17.417999999999999</v>
      </c>
      <c r="Q117">
        <f>(ABS('TABELLA PIL'!R116)+ABS('TABELLA PIL'!T116))*SIGN('TABELLA PIL'!R116)</f>
        <v>8.2379999999999995</v>
      </c>
      <c r="R117">
        <f>(ABS('TABELLA PIL'!S116)+ABS('TABELLA PIL'!U116))*SIGN('TABELLA PIL'!S116)</f>
        <v>53.387999999999998</v>
      </c>
      <c r="S117">
        <f t="shared" si="34"/>
        <v>24.254399999999997</v>
      </c>
      <c r="T117">
        <f t="shared" si="35"/>
        <v>55.859400000000001</v>
      </c>
      <c r="AG117" t="s">
        <v>103</v>
      </c>
      <c r="AH117">
        <f>F115+J115</f>
        <v>57.76</v>
      </c>
      <c r="AI117">
        <f>P115+T115</f>
        <v>60.757400000000011</v>
      </c>
      <c r="AJ117">
        <f>F116+J116</f>
        <v>-62.127500000000005</v>
      </c>
      <c r="AK117">
        <f>P116+T116</f>
        <v>-62.261099999999992</v>
      </c>
      <c r="AL117">
        <f>Y118+AC118</f>
        <v>-403.41510000000005</v>
      </c>
      <c r="AN117">
        <f>'no rot inv pil'!AH117</f>
        <v>6.1420000000000003</v>
      </c>
      <c r="AO117">
        <f>'no rot inv pil'!AI117</f>
        <v>47.042999999999992</v>
      </c>
      <c r="AP117">
        <f>'no rot inv pil'!AJ117</f>
        <v>-6.9909999999999997</v>
      </c>
      <c r="AQ117">
        <f>'no rot inv pil'!AK117</f>
        <v>-48.216999999999999</v>
      </c>
      <c r="AR117">
        <f>'no rot inv pil'!AL117</f>
        <v>-546.80999999999995</v>
      </c>
      <c r="AT117">
        <f t="shared" si="52"/>
        <v>47.769374999999997</v>
      </c>
      <c r="AU117">
        <f t="shared" si="53"/>
        <v>50.505858333333343</v>
      </c>
      <c r="AV117">
        <f t="shared" si="54"/>
        <v>-62.127500000000005</v>
      </c>
      <c r="AW117">
        <f t="shared" si="55"/>
        <v>-62.261099999999992</v>
      </c>
    </row>
    <row r="118" spans="1:49" x14ac:dyDescent="0.25">
      <c r="A118">
        <v>5</v>
      </c>
      <c r="D118" t="str">
        <f>pil!E501</f>
        <v>N</v>
      </c>
      <c r="E118">
        <f>'TABELLA PIL'!E117</f>
        <v>-123.334</v>
      </c>
      <c r="F118">
        <f>'TABELLA PIL'!F117</f>
        <v>-88.474000000000004</v>
      </c>
      <c r="G118">
        <f>(ABS('TABELLA PIL'!G117)+ABS('TABELLA PIL'!I117))*SIGN('TABELLA PIL'!G117)</f>
        <v>-436.97800000000001</v>
      </c>
      <c r="H118">
        <f>(ABS('TABELLA PIL'!H117)+ABS('TABELLA PIL'!J117))*SIGN('TABELLA PIL'!H117)</f>
        <v>-27.148000000000003</v>
      </c>
      <c r="I118">
        <f t="shared" si="32"/>
        <v>-445.12240000000003</v>
      </c>
      <c r="J118" s="11">
        <f t="shared" si="33"/>
        <v>-158.2414</v>
      </c>
      <c r="K118">
        <v>5</v>
      </c>
      <c r="N118" t="s">
        <v>12</v>
      </c>
      <c r="O118">
        <f>'TABELLA PIL'!P117</f>
        <v>-825.55600000000004</v>
      </c>
      <c r="P118">
        <f>'TABELLA PIL'!Q117</f>
        <v>-498.51100000000002</v>
      </c>
      <c r="Q118">
        <f>(ABS('TABELLA PIL'!R117)+ABS('TABELLA PIL'!T117))*SIGN('TABELLA PIL'!R117)</f>
        <v>8.3949999999999996</v>
      </c>
      <c r="R118">
        <f>(ABS('TABELLA PIL'!S117)+ABS('TABELLA PIL'!U117))*SIGN('TABELLA PIL'!S117)</f>
        <v>51.222999999999999</v>
      </c>
      <c r="S118">
        <f t="shared" si="34"/>
        <v>23.761899999999997</v>
      </c>
      <c r="T118">
        <f t="shared" si="35"/>
        <v>53.741500000000002</v>
      </c>
      <c r="W118" t="str">
        <f>'TABELLA PIL'!Y117</f>
        <v>N</v>
      </c>
      <c r="X118">
        <f>'TABELLA PIL'!Z117</f>
        <v>-948.8900000000001</v>
      </c>
      <c r="Y118">
        <f>'TABELLA PIL'!AA117</f>
        <v>-586.98500000000001</v>
      </c>
      <c r="Z118">
        <f>(ABS('TABELLA PIL'!AB117)+ABS('TABELLA PIL'!AD117))*SIGN('TABELLA PIL'!AB117)</f>
        <v>-428.58299999999997</v>
      </c>
      <c r="AA118">
        <f>(ABS('TABELLA PIL'!AC117)+ABS('TABELLA PIL'!AE117))*SIGN('TABELLA PIL'!AC117)</f>
        <v>54.994999999999997</v>
      </c>
      <c r="AB118">
        <f>(ABS(Z118)+0.3*ABS(AA118))*SIGN(Z118)</f>
        <v>-445.08149999999995</v>
      </c>
      <c r="AC118">
        <f>(ABS(AA118)+0.3*ABS(Z118))*SIGN(AA118)</f>
        <v>183.56989999999999</v>
      </c>
      <c r="AG118" t="s">
        <v>104</v>
      </c>
      <c r="AH118">
        <f>F115-J115</f>
        <v>-46.826000000000001</v>
      </c>
      <c r="AI118">
        <f>P115-T115</f>
        <v>-115.8554</v>
      </c>
      <c r="AJ118">
        <f>F116-J116</f>
        <v>50.605499999999999</v>
      </c>
      <c r="AK118">
        <f>P116-T116</f>
        <v>118.63909999999998</v>
      </c>
      <c r="AL118">
        <f>Y118-AC118</f>
        <v>-770.55489999999998</v>
      </c>
      <c r="AN118">
        <f>'no rot inv pil'!AH118</f>
        <v>6.1420000000000003</v>
      </c>
      <c r="AO118">
        <f>'no rot inv pil'!AI118</f>
        <v>-99.846999999999994</v>
      </c>
      <c r="AP118">
        <f>'no rot inv pil'!AJ118</f>
        <v>-6.9909999999999997</v>
      </c>
      <c r="AQ118">
        <f>'no rot inv pil'!AK118</f>
        <v>102.10299999999999</v>
      </c>
      <c r="AR118">
        <f>'no rot inv pil'!AL118</f>
        <v>-635.18000000000006</v>
      </c>
      <c r="AT118">
        <f t="shared" si="52"/>
        <v>-38.706708333333331</v>
      </c>
      <c r="AU118">
        <f t="shared" si="53"/>
        <v>-96.314191666666673</v>
      </c>
      <c r="AV118">
        <f t="shared" si="54"/>
        <v>50.605499999999999</v>
      </c>
      <c r="AW118">
        <f t="shared" si="55"/>
        <v>118.63909999999998</v>
      </c>
    </row>
    <row r="119" spans="1:49" x14ac:dyDescent="0.25">
      <c r="A119">
        <v>5</v>
      </c>
      <c r="C119">
        <f>pil!D502</f>
        <v>1</v>
      </c>
      <c r="D119" t="str">
        <f>pil!E502</f>
        <v>Msup</v>
      </c>
      <c r="E119">
        <f>'TABELLA PIL'!E118</f>
        <v>5.7949999999999999</v>
      </c>
      <c r="F119">
        <f>'TABELLA PIL'!F118</f>
        <v>4.0999999999999996</v>
      </c>
      <c r="G119">
        <f>(ABS('TABELLA PIL'!G118)+ABS('TABELLA PIL'!I118))*SIGN('TABELLA PIL'!G118)</f>
        <v>118.10799999999999</v>
      </c>
      <c r="H119">
        <f>(ABS('TABELLA PIL'!H118)+ABS('TABELLA PIL'!J118))*SIGN('TABELLA PIL'!H118)</f>
        <v>9.2210000000000001</v>
      </c>
      <c r="I119">
        <f t="shared" si="32"/>
        <v>120.87429999999999</v>
      </c>
      <c r="J119" s="11">
        <f t="shared" si="33"/>
        <v>44.653399999999991</v>
      </c>
      <c r="K119">
        <v>5</v>
      </c>
      <c r="M119">
        <f>pil!D767</f>
        <v>1</v>
      </c>
      <c r="N119" t="s">
        <v>9</v>
      </c>
      <c r="O119">
        <f>'TABELLA PIL'!P118</f>
        <v>-26.937999999999999</v>
      </c>
      <c r="P119">
        <f>'TABELLA PIL'!Q118</f>
        <v>-16.062000000000001</v>
      </c>
      <c r="Q119">
        <f>(ABS('TABELLA PIL'!R118)+ABS('TABELLA PIL'!T118))*SIGN('TABELLA PIL'!R118)</f>
        <v>9.1219999999999999</v>
      </c>
      <c r="R119">
        <f>(ABS('TABELLA PIL'!S118)+ABS('TABELLA PIL'!U118))*SIGN('TABELLA PIL'!S118)</f>
        <v>65.88</v>
      </c>
      <c r="S119">
        <f t="shared" si="34"/>
        <v>28.885999999999999</v>
      </c>
      <c r="T119">
        <f t="shared" si="35"/>
        <v>68.616599999999991</v>
      </c>
      <c r="V119">
        <v>1</v>
      </c>
      <c r="AF119">
        <v>1</v>
      </c>
      <c r="AG119" t="s">
        <v>101</v>
      </c>
      <c r="AH119">
        <f>F119+I119</f>
        <v>124.97429999999999</v>
      </c>
      <c r="AI119">
        <f>P119+S119</f>
        <v>12.823999999999998</v>
      </c>
      <c r="AJ119">
        <f>F120+I120</f>
        <v>-286.50889999999998</v>
      </c>
      <c r="AK119">
        <f>P120+S120</f>
        <v>-25.583199999999998</v>
      </c>
      <c r="AL119">
        <f>Y122+AB122</f>
        <v>-1315.7261999999998</v>
      </c>
      <c r="AN119">
        <f>'no rot inv pil'!AH119</f>
        <v>116.169</v>
      </c>
      <c r="AO119">
        <f>'no rot inv pil'!AI119</f>
        <v>-15.653</v>
      </c>
      <c r="AP119">
        <f>'no rot inv pil'!AJ119</f>
        <v>-266.70600000000002</v>
      </c>
      <c r="AQ119">
        <f>'no rot inv pil'!AK119</f>
        <v>7.9580000000000002</v>
      </c>
      <c r="AR119">
        <f>'no rot inv pil'!AL119</f>
        <v>-1276.326</v>
      </c>
      <c r="AT119">
        <f t="shared" si="52"/>
        <v>90.684033333333332</v>
      </c>
      <c r="AU119">
        <f t="shared" si="53"/>
        <v>9.6233999999999984</v>
      </c>
      <c r="AV119">
        <f t="shared" si="54"/>
        <v>-286.50889999999998</v>
      </c>
      <c r="AW119">
        <f t="shared" si="55"/>
        <v>-25.583199999999998</v>
      </c>
    </row>
    <row r="120" spans="1:49" x14ac:dyDescent="0.25">
      <c r="A120">
        <v>5</v>
      </c>
      <c r="D120" t="str">
        <f>pil!E503</f>
        <v>Minf</v>
      </c>
      <c r="E120">
        <f>'TABELLA PIL'!E119</f>
        <v>-2.3210000000000002</v>
      </c>
      <c r="F120">
        <f>'TABELLA PIL'!F119</f>
        <v>-1.734</v>
      </c>
      <c r="G120">
        <f>(ABS('TABELLA PIL'!G119)+ABS('TABELLA PIL'!I119))*SIGN('TABELLA PIL'!G119)</f>
        <v>-278.77100000000002</v>
      </c>
      <c r="H120">
        <f>(ABS('TABELLA PIL'!H119)+ABS('TABELLA PIL'!J119))*SIGN('TABELLA PIL'!H119)</f>
        <v>-20.012999999999998</v>
      </c>
      <c r="I120">
        <f t="shared" si="32"/>
        <v>-284.7749</v>
      </c>
      <c r="J120" s="11">
        <f t="shared" si="33"/>
        <v>-103.64429999999999</v>
      </c>
      <c r="K120">
        <v>5</v>
      </c>
      <c r="N120" t="s">
        <v>10</v>
      </c>
      <c r="O120">
        <f>'TABELLA PIL'!P119</f>
        <v>14.241</v>
      </c>
      <c r="P120">
        <f>'TABELLA PIL'!Q119</f>
        <v>8.4979999999999993</v>
      </c>
      <c r="Q120">
        <f>(ABS('TABELLA PIL'!R119)+ABS('TABELLA PIL'!T119))*SIGN('TABELLA PIL'!R119)</f>
        <v>-10.841999999999999</v>
      </c>
      <c r="R120">
        <f>(ABS('TABELLA PIL'!S119)+ABS('TABELLA PIL'!U119))*SIGN('TABELLA PIL'!S119)</f>
        <v>-77.463999999999999</v>
      </c>
      <c r="S120">
        <f t="shared" si="34"/>
        <v>-34.081199999999995</v>
      </c>
      <c r="T120">
        <f t="shared" si="35"/>
        <v>-80.7166</v>
      </c>
      <c r="AG120" t="s">
        <v>102</v>
      </c>
      <c r="AH120">
        <f>F119-I119</f>
        <v>-116.7743</v>
      </c>
      <c r="AI120">
        <f>P119-S119</f>
        <v>-44.948</v>
      </c>
      <c r="AJ120">
        <f>F120-I120</f>
        <v>283.04090000000002</v>
      </c>
      <c r="AK120">
        <f>P120-S120</f>
        <v>42.579199999999993</v>
      </c>
      <c r="AL120">
        <f>Y122-AB122</f>
        <v>-113.78179999999998</v>
      </c>
      <c r="AN120">
        <f>'no rot inv pil'!AH120</f>
        <v>-107.943</v>
      </c>
      <c r="AO120">
        <f>'no rot inv pil'!AI120</f>
        <v>-15.653</v>
      </c>
      <c r="AP120">
        <f>'no rot inv pil'!AJ120</f>
        <v>261.42200000000003</v>
      </c>
      <c r="AQ120">
        <f>'no rot inv pil'!AK120</f>
        <v>7.9580000000000002</v>
      </c>
      <c r="AR120">
        <f>'no rot inv pil'!AL120</f>
        <v>-162.26199999999994</v>
      </c>
      <c r="AT120">
        <f t="shared" si="52"/>
        <v>-83.456366666666668</v>
      </c>
      <c r="AU120">
        <f t="shared" si="53"/>
        <v>-37.654066666666665</v>
      </c>
      <c r="AV120">
        <f t="shared" si="54"/>
        <v>283.04090000000002</v>
      </c>
      <c r="AW120">
        <f t="shared" si="55"/>
        <v>42.579199999999993</v>
      </c>
    </row>
    <row r="121" spans="1:49" x14ac:dyDescent="0.25">
      <c r="A121">
        <v>5</v>
      </c>
      <c r="D121" t="str">
        <f>pil!E504</f>
        <v>V</v>
      </c>
      <c r="E121">
        <f>'TABELLA PIL'!E120</f>
        <v>2.1930000000000001</v>
      </c>
      <c r="F121">
        <f>'TABELLA PIL'!F120</f>
        <v>1.577</v>
      </c>
      <c r="G121">
        <f>(ABS('TABELLA PIL'!G120)+ABS('TABELLA PIL'!I120))*SIGN('TABELLA PIL'!G120)</f>
        <v>107.122</v>
      </c>
      <c r="H121">
        <f>(ABS('TABELLA PIL'!H120)+ABS('TABELLA PIL'!J120))*SIGN('TABELLA PIL'!H120)</f>
        <v>7.899</v>
      </c>
      <c r="I121">
        <f t="shared" si="32"/>
        <v>109.49169999999999</v>
      </c>
      <c r="J121" s="11">
        <f t="shared" si="33"/>
        <v>40.035600000000002</v>
      </c>
      <c r="K121">
        <v>5</v>
      </c>
      <c r="N121" t="s">
        <v>11</v>
      </c>
      <c r="O121">
        <f>'TABELLA PIL'!P120</f>
        <v>-11.129</v>
      </c>
      <c r="P121">
        <f>'TABELLA PIL'!Q120</f>
        <v>-6.6379999999999999</v>
      </c>
      <c r="Q121">
        <f>(ABS('TABELLA PIL'!R120)+ABS('TABELLA PIL'!T120))*SIGN('TABELLA PIL'!R120)</f>
        <v>5.3949999999999996</v>
      </c>
      <c r="R121">
        <f>(ABS('TABELLA PIL'!S120)+ABS('TABELLA PIL'!U120))*SIGN('TABELLA PIL'!S120)</f>
        <v>38.741</v>
      </c>
      <c r="S121">
        <f t="shared" si="34"/>
        <v>17.017299999999999</v>
      </c>
      <c r="T121">
        <f t="shared" si="35"/>
        <v>40.359499999999997</v>
      </c>
      <c r="AG121" t="s">
        <v>103</v>
      </c>
      <c r="AH121">
        <f>F119+J119</f>
        <v>48.753399999999992</v>
      </c>
      <c r="AI121">
        <f>P119+T119</f>
        <v>52.554599999999994</v>
      </c>
      <c r="AJ121">
        <f>F120+J120</f>
        <v>-105.37829999999998</v>
      </c>
      <c r="AK121">
        <f>P120+T120</f>
        <v>-72.218599999999995</v>
      </c>
      <c r="AL121">
        <f>Y122+AC122</f>
        <v>-468.6201999999999</v>
      </c>
      <c r="AN121">
        <f>'no rot inv pil'!AH121</f>
        <v>4.1130000000000004</v>
      </c>
      <c r="AO121">
        <f>'no rot inv pil'!AI121</f>
        <v>41.733000000000004</v>
      </c>
      <c r="AP121">
        <f>'no rot inv pil'!AJ121</f>
        <v>-2.6419999999999999</v>
      </c>
      <c r="AQ121">
        <f>'no rot inv pil'!AK121</f>
        <v>-59.503</v>
      </c>
      <c r="AR121">
        <f>'no rot inv pil'!AL121</f>
        <v>-662.51</v>
      </c>
      <c r="AT121">
        <f t="shared" si="52"/>
        <v>35.909091666666662</v>
      </c>
      <c r="AU121">
        <f t="shared" si="53"/>
        <v>42.156833333333324</v>
      </c>
      <c r="AV121">
        <f t="shared" si="54"/>
        <v>-105.37829999999998</v>
      </c>
      <c r="AW121">
        <f t="shared" si="55"/>
        <v>-72.218599999999995</v>
      </c>
    </row>
    <row r="122" spans="1:49" x14ac:dyDescent="0.25">
      <c r="A122">
        <v>5</v>
      </c>
      <c r="D122" t="str">
        <f>pil!E505</f>
        <v>N</v>
      </c>
      <c r="E122">
        <f>'TABELLA PIL'!E121</f>
        <v>-151.31100000000001</v>
      </c>
      <c r="F122">
        <f>'TABELLA PIL'!F121</f>
        <v>-108.464</v>
      </c>
      <c r="G122">
        <f>(ABS('TABELLA PIL'!G121)+ABS('TABELLA PIL'!I121))*SIGN('TABELLA PIL'!G121)</f>
        <v>-589.84799999999996</v>
      </c>
      <c r="H122">
        <f>(ABS('TABELLA PIL'!H121)+ABS('TABELLA PIL'!J121))*SIGN('TABELLA PIL'!H121)</f>
        <v>-37.721000000000004</v>
      </c>
      <c r="I122">
        <f t="shared" si="32"/>
        <v>-601.16429999999991</v>
      </c>
      <c r="J122" s="11">
        <f t="shared" si="33"/>
        <v>-214.6754</v>
      </c>
      <c r="K122">
        <v>5</v>
      </c>
      <c r="N122" t="s">
        <v>12</v>
      </c>
      <c r="O122">
        <f>'TABELLA PIL'!P121</f>
        <v>-1003.269</v>
      </c>
      <c r="P122">
        <f>'TABELLA PIL'!Q121</f>
        <v>-606.29</v>
      </c>
      <c r="Q122">
        <f>(ABS('TABELLA PIL'!R121)+ABS('TABELLA PIL'!T121))*SIGN('TABELLA PIL'!R121)</f>
        <v>10.582000000000001</v>
      </c>
      <c r="R122">
        <f>(ABS('TABELLA PIL'!S121)+ABS('TABELLA PIL'!U121))*SIGN('TABELLA PIL'!S121)</f>
        <v>65.747</v>
      </c>
      <c r="S122">
        <f t="shared" si="34"/>
        <v>30.306100000000001</v>
      </c>
      <c r="T122">
        <f t="shared" si="35"/>
        <v>68.921599999999998</v>
      </c>
      <c r="W122" t="str">
        <f>'TABELLA PIL'!Y121</f>
        <v>N</v>
      </c>
      <c r="X122">
        <f>'TABELLA PIL'!Z121</f>
        <v>-1154.58</v>
      </c>
      <c r="Y122">
        <f>'TABELLA PIL'!AA121</f>
        <v>-714.75399999999991</v>
      </c>
      <c r="Z122">
        <f>(ABS('TABELLA PIL'!AB121)+ABS('TABELLA PIL'!AD121))*SIGN('TABELLA PIL'!AB121)</f>
        <v>-579.26599999999996</v>
      </c>
      <c r="AA122">
        <f>(ABS('TABELLA PIL'!AC121)+ABS('TABELLA PIL'!AE121))*SIGN('TABELLA PIL'!AC121)</f>
        <v>72.353999999999999</v>
      </c>
      <c r="AB122">
        <f>(ABS(Z122)+0.3*ABS(AA122))*SIGN(Z122)</f>
        <v>-600.97219999999993</v>
      </c>
      <c r="AC122">
        <f>(ABS(AA122)+0.3*ABS(Z122))*SIGN(AA122)</f>
        <v>246.13380000000001</v>
      </c>
      <c r="AG122" t="s">
        <v>104</v>
      </c>
      <c r="AH122">
        <f>F119-J119</f>
        <v>-40.553399999999989</v>
      </c>
      <c r="AI122">
        <f>P119-T119</f>
        <v>-84.678599999999989</v>
      </c>
      <c r="AJ122">
        <f>F120-J120</f>
        <v>101.91029999999999</v>
      </c>
      <c r="AK122">
        <f>P120-T120</f>
        <v>89.214600000000004</v>
      </c>
      <c r="AL122">
        <f>Y122-AC122</f>
        <v>-960.88779999999997</v>
      </c>
      <c r="AN122">
        <f>'no rot inv pil'!AH122</f>
        <v>4.1130000000000004</v>
      </c>
      <c r="AO122">
        <f>'no rot inv pil'!AI122</f>
        <v>-73.039000000000001</v>
      </c>
      <c r="AP122">
        <f>'no rot inv pil'!AJ122</f>
        <v>-2.6419999999999999</v>
      </c>
      <c r="AQ122">
        <f>'no rot inv pil'!AK122</f>
        <v>75.418999999999997</v>
      </c>
      <c r="AR122">
        <f>'no rot inv pil'!AL122</f>
        <v>-776.07799999999997</v>
      </c>
      <c r="AT122" s="90">
        <f t="shared" si="52"/>
        <v>-28.68142499999999</v>
      </c>
      <c r="AU122" s="90">
        <f t="shared" si="53"/>
        <v>-70.1875</v>
      </c>
      <c r="AV122" s="90">
        <f t="shared" si="54"/>
        <v>101.91029999999999</v>
      </c>
      <c r="AW122" s="90">
        <f t="shared" si="55"/>
        <v>89.214600000000004</v>
      </c>
    </row>
    <row r="123" spans="1:49" x14ac:dyDescent="0.25">
      <c r="A123">
        <v>6</v>
      </c>
      <c r="C123">
        <f>pil!D194</f>
        <v>6</v>
      </c>
      <c r="D123" t="str">
        <f>pil!E194</f>
        <v>Msup</v>
      </c>
      <c r="E123">
        <f>'TABELLA PIL'!E122</f>
        <v>-5.8380000000000001</v>
      </c>
      <c r="F123">
        <f>'TABELLA PIL'!F122</f>
        <v>-3.5449999999999999</v>
      </c>
      <c r="G123">
        <f>(ABS('TABELLA PIL'!G122)+ABS('TABELLA PIL'!I122))*SIGN('TABELLA PIL'!G122)</f>
        <v>24.061</v>
      </c>
      <c r="H123">
        <f>(ABS('TABELLA PIL'!H122)+ABS('TABELLA PIL'!J122))*SIGN('TABELLA PIL'!H122)</f>
        <v>-0.24399999999999999</v>
      </c>
      <c r="I123">
        <f t="shared" si="32"/>
        <v>24.1342</v>
      </c>
      <c r="J123" s="11">
        <f t="shared" si="33"/>
        <v>-7.462299999999999</v>
      </c>
      <c r="K123">
        <v>6</v>
      </c>
      <c r="M123">
        <f>pil!D771</f>
        <v>6</v>
      </c>
      <c r="N123" t="s">
        <v>9</v>
      </c>
      <c r="O123">
        <f>'TABELLA PIL'!P122</f>
        <v>80.188999999999993</v>
      </c>
      <c r="P123">
        <f>'TABELLA PIL'!Q122</f>
        <v>46.667999999999999</v>
      </c>
      <c r="Q123">
        <f>(ABS('TABELLA PIL'!R122)+ABS('TABELLA PIL'!T122))*SIGN('TABELLA PIL'!R122)</f>
        <v>13.927</v>
      </c>
      <c r="R123">
        <f>(ABS('TABELLA PIL'!S122)+ABS('TABELLA PIL'!U122))*SIGN('TABELLA PIL'!S122)</f>
        <v>75.179999999999993</v>
      </c>
      <c r="S123">
        <f t="shared" si="34"/>
        <v>36.480999999999995</v>
      </c>
      <c r="T123">
        <f t="shared" si="35"/>
        <v>79.358099999999993</v>
      </c>
      <c r="U123">
        <v>6</v>
      </c>
      <c r="V123">
        <v>6</v>
      </c>
      <c r="AE123">
        <v>6</v>
      </c>
      <c r="AF123">
        <v>6</v>
      </c>
      <c r="AG123" t="s">
        <v>101</v>
      </c>
      <c r="AH123">
        <f>F123+I123</f>
        <v>20.589199999999998</v>
      </c>
      <c r="AI123">
        <f>P123+S123</f>
        <v>83.149000000000001</v>
      </c>
      <c r="AJ123">
        <f>F124+I124</f>
        <v>-12.686300000000003</v>
      </c>
      <c r="AK123">
        <f>P124+S124</f>
        <v>-46.678399999999996</v>
      </c>
      <c r="AL123">
        <f>Y126+AB126</f>
        <v>-138.51229999999998</v>
      </c>
      <c r="AN123">
        <f>'no rot inv pil'!AH123</f>
        <v>20.688000000000002</v>
      </c>
      <c r="AO123">
        <f>'no rot inv pil'!AI123</f>
        <v>51.195999999999998</v>
      </c>
      <c r="AP123">
        <f>'no rot inv pil'!AJ123</f>
        <v>-12.744</v>
      </c>
      <c r="AQ123">
        <f>'no rot inv pil'!AK123</f>
        <v>-32.249000000000002</v>
      </c>
      <c r="AR123">
        <f>'no rot inv pil'!AL123</f>
        <v>-137.25200000000001</v>
      </c>
      <c r="AT123">
        <f t="shared" ref="AT123:AU126" si="56">AH123-(AH123-AJ123)/3.2*0.25</f>
        <v>17.989551562499997</v>
      </c>
      <c r="AU123">
        <f t="shared" si="56"/>
        <v>73.006234375000005</v>
      </c>
      <c r="AV123">
        <f t="shared" ref="AV123:AW126" si="57">AJ123-(AJ123-AH123)/3.2*0.25</f>
        <v>-10.086651562500002</v>
      </c>
      <c r="AW123">
        <f t="shared" si="57"/>
        <v>-36.535634374999994</v>
      </c>
    </row>
    <row r="124" spans="1:49" x14ac:dyDescent="0.25">
      <c r="A124">
        <v>6</v>
      </c>
      <c r="D124" t="str">
        <f>pil!E195</f>
        <v>Minf</v>
      </c>
      <c r="E124">
        <f>'TABELLA PIL'!E123</f>
        <v>4.4359999999999999</v>
      </c>
      <c r="F124">
        <f>'TABELLA PIL'!F123</f>
        <v>2.706</v>
      </c>
      <c r="G124">
        <f>(ABS('TABELLA PIL'!G123)+ABS('TABELLA PIL'!I123))*SIGN('TABELLA PIL'!G123)</f>
        <v>-15.353000000000002</v>
      </c>
      <c r="H124">
        <f>(ABS('TABELLA PIL'!H123)+ABS('TABELLA PIL'!J123))*SIGN('TABELLA PIL'!H123)</f>
        <v>0.13100000000000001</v>
      </c>
      <c r="I124">
        <f t="shared" si="32"/>
        <v>-15.392300000000002</v>
      </c>
      <c r="J124" s="11">
        <f t="shared" si="33"/>
        <v>4.7369000000000003</v>
      </c>
      <c r="K124">
        <v>6</v>
      </c>
      <c r="N124" t="s">
        <v>10</v>
      </c>
      <c r="O124">
        <f>'TABELLA PIL'!P123</f>
        <v>-49.804000000000002</v>
      </c>
      <c r="P124">
        <f>'TABELLA PIL'!Q123</f>
        <v>-28.452000000000002</v>
      </c>
      <c r="Q124">
        <f>(ABS('TABELLA PIL'!R123)+ABS('TABELLA PIL'!T123))*SIGN('TABELLA PIL'!R123)</f>
        <v>-7.3279999999999994</v>
      </c>
      <c r="R124">
        <f>(ABS('TABELLA PIL'!S123)+ABS('TABELLA PIL'!U123))*SIGN('TABELLA PIL'!S123)</f>
        <v>-36.327999999999996</v>
      </c>
      <c r="S124">
        <f t="shared" si="34"/>
        <v>-18.226399999999998</v>
      </c>
      <c r="T124">
        <f t="shared" si="35"/>
        <v>-38.526399999999995</v>
      </c>
      <c r="AG124" t="s">
        <v>102</v>
      </c>
      <c r="AH124">
        <f>F123-I123</f>
        <v>-27.679200000000002</v>
      </c>
      <c r="AI124">
        <f>P123-S123</f>
        <v>10.187000000000005</v>
      </c>
      <c r="AJ124">
        <f>F124-I124</f>
        <v>18.098300000000002</v>
      </c>
      <c r="AK124">
        <f>P124-S124</f>
        <v>-10.225600000000004</v>
      </c>
      <c r="AL124">
        <f>Y126-AB126</f>
        <v>-131.49770000000001</v>
      </c>
      <c r="AN124">
        <f>'no rot inv pil'!AH124</f>
        <v>-27.878</v>
      </c>
      <c r="AO124">
        <f>'no rot inv pil'!AI124</f>
        <v>51.195999999999998</v>
      </c>
      <c r="AP124">
        <f>'no rot inv pil'!AJ124</f>
        <v>18.244</v>
      </c>
      <c r="AQ124">
        <f>'no rot inv pil'!AK124</f>
        <v>-32.249000000000002</v>
      </c>
      <c r="AR124">
        <f>'no rot inv pil'!AL124</f>
        <v>-131.84199999999998</v>
      </c>
      <c r="AT124">
        <f t="shared" si="56"/>
        <v>-24.102832812500001</v>
      </c>
      <c r="AU124">
        <f t="shared" si="56"/>
        <v>8.5922656250000049</v>
      </c>
      <c r="AV124">
        <f t="shared" si="57"/>
        <v>14.521932812500001</v>
      </c>
      <c r="AW124">
        <f t="shared" si="57"/>
        <v>-8.6308656250000038</v>
      </c>
    </row>
    <row r="125" spans="1:49" x14ac:dyDescent="0.25">
      <c r="A125">
        <v>6</v>
      </c>
      <c r="D125" t="str">
        <f>pil!E196</f>
        <v>V</v>
      </c>
      <c r="E125">
        <f>'TABELLA PIL'!E124</f>
        <v>-3.2109999999999999</v>
      </c>
      <c r="F125">
        <f>'TABELLA PIL'!F124</f>
        <v>-1.9530000000000001</v>
      </c>
      <c r="G125">
        <f>(ABS('TABELLA PIL'!G124)+ABS('TABELLA PIL'!I124))*SIGN('TABELLA PIL'!G124)</f>
        <v>12.296999999999999</v>
      </c>
      <c r="H125">
        <f>(ABS('TABELLA PIL'!H124)+ABS('TABELLA PIL'!J124))*SIGN('TABELLA PIL'!H124)</f>
        <v>-0.11700000000000001</v>
      </c>
      <c r="I125">
        <f t="shared" si="32"/>
        <v>12.332099999999999</v>
      </c>
      <c r="J125" s="11">
        <f t="shared" si="33"/>
        <v>-3.8060999999999994</v>
      </c>
      <c r="K125">
        <v>6</v>
      </c>
      <c r="N125" t="s">
        <v>11</v>
      </c>
      <c r="O125">
        <f>'TABELLA PIL'!P124</f>
        <v>40.622999999999998</v>
      </c>
      <c r="P125">
        <f>'TABELLA PIL'!Q124</f>
        <v>23.475000000000001</v>
      </c>
      <c r="Q125">
        <f>(ABS('TABELLA PIL'!R124)+ABS('TABELLA PIL'!T124))*SIGN('TABELLA PIL'!R124)</f>
        <v>6.6219999999999999</v>
      </c>
      <c r="R125">
        <f>(ABS('TABELLA PIL'!S124)+ABS('TABELLA PIL'!U124))*SIGN('TABELLA PIL'!S124)</f>
        <v>34.472000000000001</v>
      </c>
      <c r="S125">
        <f t="shared" si="34"/>
        <v>16.9636</v>
      </c>
      <c r="T125">
        <f t="shared" si="35"/>
        <v>36.458600000000004</v>
      </c>
      <c r="AG125" t="s">
        <v>103</v>
      </c>
      <c r="AH125">
        <f>F123+J123</f>
        <v>-11.007299999999999</v>
      </c>
      <c r="AI125">
        <f>P123+T123</f>
        <v>126.02609999999999</v>
      </c>
      <c r="AJ125">
        <f>F124+J124</f>
        <v>7.4428999999999998</v>
      </c>
      <c r="AK125">
        <f>P124+T124</f>
        <v>-66.978399999999993</v>
      </c>
      <c r="AL125">
        <f>Y126+AC126</f>
        <v>-129.92060000000001</v>
      </c>
      <c r="AN125">
        <f>'no rot inv pil'!AH125</f>
        <v>-3.5950000000000002</v>
      </c>
      <c r="AO125">
        <f>'no rot inv pil'!AI125</f>
        <v>115.36499999999999</v>
      </c>
      <c r="AP125">
        <f>'no rot inv pil'!AJ125</f>
        <v>2.75</v>
      </c>
      <c r="AQ125">
        <f>'no rot inv pil'!AK125</f>
        <v>-63.335999999999999</v>
      </c>
      <c r="AR125">
        <f>'no rot inv pil'!AL125</f>
        <v>-130.69</v>
      </c>
      <c r="AT125">
        <f t="shared" si="56"/>
        <v>-9.5658781249999993</v>
      </c>
      <c r="AU125">
        <f t="shared" si="56"/>
        <v>110.94762343749998</v>
      </c>
      <c r="AV125">
        <f t="shared" si="57"/>
        <v>6.0014781250000002</v>
      </c>
      <c r="AW125">
        <f t="shared" si="57"/>
        <v>-51.899923437499993</v>
      </c>
    </row>
    <row r="126" spans="1:49" x14ac:dyDescent="0.25">
      <c r="A126">
        <v>6</v>
      </c>
      <c r="D126" t="str">
        <f>pil!E197</f>
        <v>N</v>
      </c>
      <c r="E126">
        <f>'TABELLA PIL'!E125</f>
        <v>-43.228000000000002</v>
      </c>
      <c r="F126">
        <f>'TABELLA PIL'!F125</f>
        <v>-26.335000000000001</v>
      </c>
      <c r="G126">
        <f>(ABS('TABELLA PIL'!G125)+ABS('TABELLA PIL'!I125))*SIGN('TABELLA PIL'!G125)</f>
        <v>-2.6799999999999997</v>
      </c>
      <c r="H126">
        <f>(ABS('TABELLA PIL'!H125)+ABS('TABELLA PIL'!J125))*SIGN('TABELLA PIL'!H125)</f>
        <v>2.5999999999999999E-2</v>
      </c>
      <c r="I126">
        <f t="shared" si="32"/>
        <v>-2.6877999999999997</v>
      </c>
      <c r="J126" s="11">
        <f t="shared" si="33"/>
        <v>0.83</v>
      </c>
      <c r="K126">
        <v>6</v>
      </c>
      <c r="N126" t="s">
        <v>12</v>
      </c>
      <c r="O126">
        <f>'TABELLA PIL'!P125</f>
        <v>-184.14099999999999</v>
      </c>
      <c r="P126">
        <f>'TABELLA PIL'!Q125</f>
        <v>-108.67</v>
      </c>
      <c r="Q126">
        <f>(ABS('TABELLA PIL'!R125)+ABS('TABELLA PIL'!T125))*SIGN('TABELLA PIL'!R125)</f>
        <v>0.85400000000000009</v>
      </c>
      <c r="R126">
        <f>(ABS('TABELLA PIL'!S125)+ABS('TABELLA PIL'!U125))*SIGN('TABELLA PIL'!S125)</f>
        <v>4.4050000000000002</v>
      </c>
      <c r="S126">
        <f t="shared" si="34"/>
        <v>2.1755000000000004</v>
      </c>
      <c r="T126">
        <f t="shared" si="35"/>
        <v>4.6612</v>
      </c>
      <c r="W126" t="str">
        <f>'TABELLA PIL'!Y125</f>
        <v>N</v>
      </c>
      <c r="X126">
        <f>'TABELLA PIL'!Z125</f>
        <v>-227.369</v>
      </c>
      <c r="Y126">
        <f>'TABELLA PIL'!AA125</f>
        <v>-135.005</v>
      </c>
      <c r="Z126">
        <f>(ABS('TABELLA PIL'!AB125)+ABS('TABELLA PIL'!AD125))*SIGN('TABELLA PIL'!AB125)</f>
        <v>-2.1779999999999999</v>
      </c>
      <c r="AA126">
        <f>(ABS('TABELLA PIL'!AC125)+ABS('TABELLA PIL'!AE125))*SIGN('TABELLA PIL'!AC125)</f>
        <v>4.431</v>
      </c>
      <c r="AB126">
        <f>(ABS(Z126)+0.3*ABS(AA126))*SIGN(Z126)</f>
        <v>-3.5072999999999999</v>
      </c>
      <c r="AC126">
        <f>(ABS(AA126)+0.3*ABS(Z126))*SIGN(AA126)</f>
        <v>5.0844000000000005</v>
      </c>
      <c r="AG126" t="s">
        <v>104</v>
      </c>
      <c r="AH126">
        <f>F123-J123</f>
        <v>3.9172999999999991</v>
      </c>
      <c r="AI126">
        <f>P123-T123</f>
        <v>-32.690099999999994</v>
      </c>
      <c r="AJ126">
        <f>F124-J124</f>
        <v>-2.0309000000000004</v>
      </c>
      <c r="AK126">
        <f>P124-T124</f>
        <v>10.074399999999994</v>
      </c>
      <c r="AL126">
        <f>Y126-AC126</f>
        <v>-140.08939999999998</v>
      </c>
      <c r="AN126">
        <f>'no rot inv pil'!AH126</f>
        <v>-3.5950000000000002</v>
      </c>
      <c r="AO126">
        <f>'no rot inv pil'!AI126</f>
        <v>-12.972999999999999</v>
      </c>
      <c r="AP126">
        <f>'no rot inv pil'!AJ126</f>
        <v>2.75</v>
      </c>
      <c r="AQ126">
        <f>'no rot inv pil'!AK126</f>
        <v>-1.1620000000000026</v>
      </c>
      <c r="AR126">
        <f>'no rot inv pil'!AL126</f>
        <v>-138.404</v>
      </c>
      <c r="AT126">
        <f t="shared" si="56"/>
        <v>3.4525968749999993</v>
      </c>
      <c r="AU126">
        <f t="shared" si="56"/>
        <v>-29.349123437499994</v>
      </c>
      <c r="AV126">
        <f t="shared" si="57"/>
        <v>-1.5661968750000004</v>
      </c>
      <c r="AW126">
        <f t="shared" si="57"/>
        <v>6.7334234374999955</v>
      </c>
    </row>
    <row r="127" spans="1:49" x14ac:dyDescent="0.25">
      <c r="A127">
        <v>6</v>
      </c>
      <c r="C127">
        <f>pil!D198</f>
        <v>5</v>
      </c>
      <c r="D127" t="str">
        <f>pil!E198</f>
        <v>Msup</v>
      </c>
      <c r="E127">
        <f>'TABELLA PIL'!E126</f>
        <v>-3.58</v>
      </c>
      <c r="F127">
        <f>'TABELLA PIL'!F126</f>
        <v>-2.1869999999999998</v>
      </c>
      <c r="G127">
        <f>(ABS('TABELLA PIL'!G126)+ABS('TABELLA PIL'!I126))*SIGN('TABELLA PIL'!G126)</f>
        <v>23.209000000000003</v>
      </c>
      <c r="H127">
        <f>(ABS('TABELLA PIL'!H126)+ABS('TABELLA PIL'!J126))*SIGN('TABELLA PIL'!H126)</f>
        <v>-0.3</v>
      </c>
      <c r="I127">
        <f t="shared" si="32"/>
        <v>23.299000000000003</v>
      </c>
      <c r="J127" s="11">
        <f t="shared" si="33"/>
        <v>-7.2627000000000006</v>
      </c>
      <c r="K127">
        <v>6</v>
      </c>
      <c r="M127">
        <f>pil!D775</f>
        <v>5</v>
      </c>
      <c r="N127" t="s">
        <v>9</v>
      </c>
      <c r="O127">
        <f>'TABELLA PIL'!P126</f>
        <v>30.344000000000001</v>
      </c>
      <c r="P127">
        <f>'TABELLA PIL'!Q126</f>
        <v>16.568999999999999</v>
      </c>
      <c r="Q127">
        <f>(ABS('TABELLA PIL'!R126)+ABS('TABELLA PIL'!T126))*SIGN('TABELLA PIL'!R126)</f>
        <v>17.596</v>
      </c>
      <c r="R127">
        <f>(ABS('TABELLA PIL'!S126)+ABS('TABELLA PIL'!U126))*SIGN('TABELLA PIL'!S126)</f>
        <v>107.325</v>
      </c>
      <c r="S127">
        <f t="shared" si="34"/>
        <v>49.793499999999995</v>
      </c>
      <c r="T127">
        <f t="shared" si="35"/>
        <v>112.60380000000001</v>
      </c>
      <c r="V127">
        <v>5</v>
      </c>
      <c r="AF127">
        <v>5</v>
      </c>
      <c r="AG127" t="s">
        <v>101</v>
      </c>
      <c r="AH127">
        <f>F127+I127</f>
        <v>21.112000000000002</v>
      </c>
      <c r="AI127">
        <f>P127+S127</f>
        <v>66.362499999999997</v>
      </c>
      <c r="AJ127">
        <f>F128+I128</f>
        <v>-17.4407</v>
      </c>
      <c r="AK127">
        <f>P128+S128</f>
        <v>-66.852900000000005</v>
      </c>
      <c r="AL127">
        <f>Y130+AB130</f>
        <v>-329.36440000000005</v>
      </c>
      <c r="AN127">
        <f>'no rot inv pil'!AH127</f>
        <v>21.222000000000001</v>
      </c>
      <c r="AO127">
        <f>'no rot inv pil'!AI127</f>
        <v>18.803000000000001</v>
      </c>
      <c r="AP127">
        <f>'no rot inv pil'!AJ127</f>
        <v>-17.527000000000001</v>
      </c>
      <c r="AQ127">
        <f>'no rot inv pil'!AK127</f>
        <v>-23.617000000000001</v>
      </c>
      <c r="AR127">
        <f>'no rot inv pil'!AL127</f>
        <v>-324.65699999999998</v>
      </c>
      <c r="AT127">
        <f>AH127-(AH127-AJ127)/3.2*0.3</f>
        <v>17.497684375000002</v>
      </c>
      <c r="AU127">
        <f>AI127-(AI127-AK127)/3.2*0.3</f>
        <v>53.87355625</v>
      </c>
      <c r="AV127">
        <f>AJ127-(AJ127-AH127)/3.2*0.3</f>
        <v>-13.826384375</v>
      </c>
      <c r="AW127">
        <f>AK127-(AK127-AI127)/3.2*0.3</f>
        <v>-54.363956250000008</v>
      </c>
    </row>
    <row r="128" spans="1:49" x14ac:dyDescent="0.25">
      <c r="A128">
        <v>6</v>
      </c>
      <c r="D128" t="str">
        <f>pil!E199</f>
        <v>Minf</v>
      </c>
      <c r="E128">
        <f>'TABELLA PIL'!E127</f>
        <v>3.802</v>
      </c>
      <c r="F128">
        <f>'TABELLA PIL'!F127</f>
        <v>2.3199999999999998</v>
      </c>
      <c r="G128">
        <f>(ABS('TABELLA PIL'!G127)+ABS('TABELLA PIL'!I127))*SIGN('TABELLA PIL'!G127)</f>
        <v>-19.692</v>
      </c>
      <c r="H128">
        <f>(ABS('TABELLA PIL'!H127)+ABS('TABELLA PIL'!J127))*SIGN('TABELLA PIL'!H127)</f>
        <v>0.22900000000000001</v>
      </c>
      <c r="I128">
        <f t="shared" si="32"/>
        <v>-19.7607</v>
      </c>
      <c r="J128" s="11">
        <f t="shared" si="33"/>
        <v>6.1365999999999996</v>
      </c>
      <c r="K128">
        <v>6</v>
      </c>
      <c r="N128" t="s">
        <v>10</v>
      </c>
      <c r="O128">
        <f>'TABELLA PIL'!P127</f>
        <v>-36.216000000000001</v>
      </c>
      <c r="P128">
        <f>'TABELLA PIL'!Q127</f>
        <v>-20.177</v>
      </c>
      <c r="Q128">
        <f>(ABS('TABELLA PIL'!R127)+ABS('TABELLA PIL'!T127))*SIGN('TABELLA PIL'!R127)</f>
        <v>-16.914999999999999</v>
      </c>
      <c r="R128">
        <f>(ABS('TABELLA PIL'!S127)+ABS('TABELLA PIL'!U127))*SIGN('TABELLA PIL'!S127)</f>
        <v>-99.203000000000003</v>
      </c>
      <c r="S128">
        <f t="shared" si="34"/>
        <v>-46.675899999999999</v>
      </c>
      <c r="T128">
        <f t="shared" si="35"/>
        <v>-104.2775</v>
      </c>
      <c r="AG128" t="s">
        <v>102</v>
      </c>
      <c r="AH128">
        <f>F127-I127</f>
        <v>-25.486000000000004</v>
      </c>
      <c r="AI128">
        <f>P127-S127</f>
        <v>-33.224499999999992</v>
      </c>
      <c r="AJ128">
        <f>F128-I128</f>
        <v>22.0807</v>
      </c>
      <c r="AK128">
        <f>P128-S128</f>
        <v>26.498899999999999</v>
      </c>
      <c r="AL128">
        <f>Y130-AB130</f>
        <v>-307.70960000000002</v>
      </c>
      <c r="AN128">
        <f>'no rot inv pil'!AH128</f>
        <v>-25.622</v>
      </c>
      <c r="AO128">
        <f>'no rot inv pil'!AI128</f>
        <v>18.803000000000001</v>
      </c>
      <c r="AP128">
        <f>'no rot inv pil'!AJ128</f>
        <v>22.210999999999999</v>
      </c>
      <c r="AQ128">
        <f>'no rot inv pil'!AK128</f>
        <v>-23.617000000000001</v>
      </c>
      <c r="AR128">
        <f>'no rot inv pil'!AL128</f>
        <v>-310.08499999999998</v>
      </c>
      <c r="AT128">
        <f t="shared" ref="AT128:AT138" si="58">AH128-(AH128-AJ128)/3.2*0.3</f>
        <v>-21.026621875000004</v>
      </c>
      <c r="AU128">
        <f t="shared" ref="AU128:AU138" si="59">AI128-(AI128-AK128)/3.2*0.3</f>
        <v>-27.625431249999991</v>
      </c>
      <c r="AV128">
        <f t="shared" ref="AV128:AV138" si="60">AJ128-(AJ128-AH128)/3.2*0.3</f>
        <v>17.621321875</v>
      </c>
      <c r="AW128">
        <f t="shared" ref="AW128:AW138" si="61">AK128-(AK128-AI128)/3.2*0.3</f>
        <v>20.899831249999998</v>
      </c>
    </row>
    <row r="129" spans="1:49" x14ac:dyDescent="0.25">
      <c r="A129">
        <v>6</v>
      </c>
      <c r="D129" t="str">
        <f>pil!E200</f>
        <v>V</v>
      </c>
      <c r="E129">
        <f>'TABELLA PIL'!E128</f>
        <v>-2.3069999999999999</v>
      </c>
      <c r="F129">
        <f>'TABELLA PIL'!F128</f>
        <v>-1.409</v>
      </c>
      <c r="G129">
        <f>(ABS('TABELLA PIL'!G128)+ABS('TABELLA PIL'!I128))*SIGN('TABELLA PIL'!G128)</f>
        <v>13.355</v>
      </c>
      <c r="H129">
        <f>(ABS('TABELLA PIL'!H128)+ABS('TABELLA PIL'!J128))*SIGN('TABELLA PIL'!H128)</f>
        <v>-0.16500000000000001</v>
      </c>
      <c r="I129">
        <f t="shared" si="32"/>
        <v>13.404500000000001</v>
      </c>
      <c r="J129" s="11">
        <f t="shared" si="33"/>
        <v>-4.1715</v>
      </c>
      <c r="K129">
        <v>6</v>
      </c>
      <c r="N129" t="s">
        <v>11</v>
      </c>
      <c r="O129">
        <f>'TABELLA PIL'!P128</f>
        <v>20.8</v>
      </c>
      <c r="P129">
        <f>'TABELLA PIL'!Q128</f>
        <v>11.483000000000001</v>
      </c>
      <c r="Q129">
        <f>(ABS('TABELLA PIL'!R128)+ABS('TABELLA PIL'!T128))*SIGN('TABELLA PIL'!R128)</f>
        <v>10.766</v>
      </c>
      <c r="R129">
        <f>(ABS('TABELLA PIL'!S128)+ABS('TABELLA PIL'!U128))*SIGN('TABELLA PIL'!S128)</f>
        <v>64.328000000000003</v>
      </c>
      <c r="S129">
        <f t="shared" si="34"/>
        <v>30.064399999999999</v>
      </c>
      <c r="T129">
        <f t="shared" si="35"/>
        <v>67.5578</v>
      </c>
      <c r="AG129" t="s">
        <v>103</v>
      </c>
      <c r="AH129">
        <f>F127+J127</f>
        <v>-9.4497</v>
      </c>
      <c r="AI129">
        <f>P127+T127</f>
        <v>129.1728</v>
      </c>
      <c r="AJ129">
        <f>F128+J128</f>
        <v>8.4565999999999999</v>
      </c>
      <c r="AK129">
        <f>P128+T128</f>
        <v>-124.4545</v>
      </c>
      <c r="AL129">
        <f>Y130+AC130</f>
        <v>-299.44750000000005</v>
      </c>
      <c r="AN129">
        <f>'no rot inv pil'!AH129</f>
        <v>-2.2000000000000002</v>
      </c>
      <c r="AO129">
        <f>'no rot inv pil'!AI129</f>
        <v>111.49499999999999</v>
      </c>
      <c r="AP129">
        <f>'no rot inv pil'!AJ129</f>
        <v>2.3420000000000001</v>
      </c>
      <c r="AQ129">
        <f>'no rot inv pil'!AK129</f>
        <v>-109.11500000000001</v>
      </c>
      <c r="AR129">
        <f>'no rot inv pil'!AL129</f>
        <v>-302.48599999999999</v>
      </c>
      <c r="AT129">
        <f t="shared" si="58"/>
        <v>-7.7709843749999994</v>
      </c>
      <c r="AU129">
        <f t="shared" si="59"/>
        <v>105.395240625</v>
      </c>
      <c r="AV129">
        <f t="shared" si="60"/>
        <v>6.7778843749999993</v>
      </c>
      <c r="AW129">
        <f t="shared" si="61"/>
        <v>-100.676940625</v>
      </c>
    </row>
    <row r="130" spans="1:49" x14ac:dyDescent="0.25">
      <c r="A130">
        <v>6</v>
      </c>
      <c r="D130" t="str">
        <f>pil!E201</f>
        <v>N</v>
      </c>
      <c r="E130">
        <f>'TABELLA PIL'!E129</f>
        <v>-90.893000000000001</v>
      </c>
      <c r="F130">
        <f>'TABELLA PIL'!F129</f>
        <v>-55.6</v>
      </c>
      <c r="G130">
        <f>(ABS('TABELLA PIL'!G129)+ABS('TABELLA PIL'!I129))*SIGN('TABELLA PIL'!G129)</f>
        <v>-7.2189999999999994</v>
      </c>
      <c r="H130">
        <f>(ABS('TABELLA PIL'!H129)+ABS('TABELLA PIL'!J129))*SIGN('TABELLA PIL'!H129)</f>
        <v>7.5999999999999998E-2</v>
      </c>
      <c r="I130">
        <f t="shared" si="32"/>
        <v>-7.2417999999999996</v>
      </c>
      <c r="J130" s="11">
        <f t="shared" si="33"/>
        <v>2.2416999999999998</v>
      </c>
      <c r="K130">
        <v>6</v>
      </c>
      <c r="N130" t="s">
        <v>12</v>
      </c>
      <c r="O130">
        <f>'TABELLA PIL'!P129</f>
        <v>-436.60700000000003</v>
      </c>
      <c r="P130">
        <f>'TABELLA PIL'!Q129</f>
        <v>-262.93700000000001</v>
      </c>
      <c r="Q130">
        <f>(ABS('TABELLA PIL'!R129)+ABS('TABELLA PIL'!T129))*SIGN('TABELLA PIL'!R129)</f>
        <v>3.242</v>
      </c>
      <c r="R130">
        <f>(ABS('TABELLA PIL'!S129)+ABS('TABELLA PIL'!U129))*SIGN('TABELLA PIL'!S129)</f>
        <v>17.332000000000001</v>
      </c>
      <c r="S130">
        <f t="shared" si="34"/>
        <v>8.4416000000000011</v>
      </c>
      <c r="T130">
        <f t="shared" si="35"/>
        <v>18.304600000000001</v>
      </c>
      <c r="W130" t="str">
        <f>'TABELLA PIL'!Y129</f>
        <v>N</v>
      </c>
      <c r="X130">
        <f>'TABELLA PIL'!Z129</f>
        <v>-527.5</v>
      </c>
      <c r="Y130">
        <f>'TABELLA PIL'!AA129</f>
        <v>-318.53700000000003</v>
      </c>
      <c r="Z130">
        <f>(ABS('TABELLA PIL'!AB129)+ABS('TABELLA PIL'!AD129))*SIGN('TABELLA PIL'!AB129)</f>
        <v>-5.6049999999999995</v>
      </c>
      <c r="AA130">
        <f>(ABS('TABELLA PIL'!AC129)+ABS('TABELLA PIL'!AE129))*SIGN('TABELLA PIL'!AC129)</f>
        <v>17.408000000000001</v>
      </c>
      <c r="AB130">
        <f>(ABS(Z130)+0.3*ABS(AA130))*SIGN(Z130)</f>
        <v>-10.827400000000001</v>
      </c>
      <c r="AC130">
        <f>(ABS(AA130)+0.3*ABS(Z130))*SIGN(AA130)</f>
        <v>19.089500000000001</v>
      </c>
      <c r="AG130" t="s">
        <v>104</v>
      </c>
      <c r="AH130">
        <f>F127-J127</f>
        <v>5.0757000000000012</v>
      </c>
      <c r="AI130">
        <f>P127-T127</f>
        <v>-96.034800000000004</v>
      </c>
      <c r="AJ130">
        <f>F128-J128</f>
        <v>-3.8165999999999998</v>
      </c>
      <c r="AK130">
        <f>P128-T128</f>
        <v>84.100500000000011</v>
      </c>
      <c r="AL130">
        <f>Y130-AC130</f>
        <v>-337.62650000000002</v>
      </c>
      <c r="AN130">
        <f>'no rot inv pil'!AH130</f>
        <v>-2.2000000000000002</v>
      </c>
      <c r="AO130">
        <f>'no rot inv pil'!AI130</f>
        <v>-73.888999999999996</v>
      </c>
      <c r="AP130">
        <f>'no rot inv pil'!AJ130</f>
        <v>2.3420000000000001</v>
      </c>
      <c r="AQ130">
        <f>'no rot inv pil'!AK130</f>
        <v>61.881</v>
      </c>
      <c r="AR130">
        <f>'no rot inv pil'!AL130</f>
        <v>-332.25599999999997</v>
      </c>
      <c r="AT130">
        <f t="shared" si="58"/>
        <v>4.2420468750000015</v>
      </c>
      <c r="AU130">
        <f t="shared" si="59"/>
        <v>-79.147115624999998</v>
      </c>
      <c r="AV130">
        <f t="shared" si="60"/>
        <v>-2.9829468749999997</v>
      </c>
      <c r="AW130">
        <f t="shared" si="61"/>
        <v>67.212815625000005</v>
      </c>
    </row>
    <row r="131" spans="1:49" x14ac:dyDescent="0.25">
      <c r="A131">
        <v>6</v>
      </c>
      <c r="C131">
        <f>pil!D202</f>
        <v>4</v>
      </c>
      <c r="D131" t="str">
        <f>pil!E202</f>
        <v>Msup</v>
      </c>
      <c r="E131">
        <f>'TABELLA PIL'!E130</f>
        <v>-3.9980000000000002</v>
      </c>
      <c r="F131">
        <f>'TABELLA PIL'!F130</f>
        <v>-2.4420000000000002</v>
      </c>
      <c r="G131">
        <f>(ABS('TABELLA PIL'!G130)+ABS('TABELLA PIL'!I130))*SIGN('TABELLA PIL'!G130)</f>
        <v>26.032</v>
      </c>
      <c r="H131">
        <f>(ABS('TABELLA PIL'!H130)+ABS('TABELLA PIL'!J130))*SIGN('TABELLA PIL'!H130)</f>
        <v>-0.32899999999999996</v>
      </c>
      <c r="I131">
        <f t="shared" si="32"/>
        <v>26.130700000000001</v>
      </c>
      <c r="J131" s="11">
        <f t="shared" si="33"/>
        <v>-8.1386000000000003</v>
      </c>
      <c r="K131">
        <v>6</v>
      </c>
      <c r="M131">
        <f>pil!D779</f>
        <v>4</v>
      </c>
      <c r="N131" t="s">
        <v>9</v>
      </c>
      <c r="O131">
        <f>'TABELLA PIL'!P130</f>
        <v>41.853999999999999</v>
      </c>
      <c r="P131">
        <f>'TABELLA PIL'!Q130</f>
        <v>23.689</v>
      </c>
      <c r="Q131">
        <f>(ABS('TABELLA PIL'!R130)+ABS('TABELLA PIL'!T130))*SIGN('TABELLA PIL'!R130)</f>
        <v>25.355</v>
      </c>
      <c r="R131">
        <f>(ABS('TABELLA PIL'!S130)+ABS('TABELLA PIL'!U130))*SIGN('TABELLA PIL'!S130)</f>
        <v>152.17400000000001</v>
      </c>
      <c r="S131">
        <f t="shared" si="34"/>
        <v>71.007199999999997</v>
      </c>
      <c r="T131">
        <f t="shared" si="35"/>
        <v>159.78050000000002</v>
      </c>
      <c r="V131">
        <v>4</v>
      </c>
      <c r="AF131">
        <v>4</v>
      </c>
      <c r="AG131" t="s">
        <v>101</v>
      </c>
      <c r="AH131">
        <f>F131+I131</f>
        <v>23.688700000000001</v>
      </c>
      <c r="AI131">
        <f>P131+S131</f>
        <v>94.696200000000005</v>
      </c>
      <c r="AJ131">
        <f>F132+I132</f>
        <v>-20.2516</v>
      </c>
      <c r="AK131">
        <f>P132+S132</f>
        <v>-82.450400000000002</v>
      </c>
      <c r="AL131">
        <f>Y134+AB134</f>
        <v>-527.77179999999998</v>
      </c>
      <c r="AN131">
        <f>'no rot inv pil'!AH131</f>
        <v>23.817999999999998</v>
      </c>
      <c r="AO131">
        <f>'no rot inv pil'!AI131</f>
        <v>27.428999999999998</v>
      </c>
      <c r="AP131">
        <f>'no rot inv pil'!AJ131</f>
        <v>-20.362000000000002</v>
      </c>
      <c r="AQ131">
        <f>'no rot inv pil'!AK131</f>
        <v>-25.54</v>
      </c>
      <c r="AR131">
        <f>'no rot inv pil'!AL131</f>
        <v>-517.20299999999997</v>
      </c>
      <c r="AT131">
        <f t="shared" si="58"/>
        <v>19.569296874999999</v>
      </c>
      <c r="AU131">
        <f t="shared" si="59"/>
        <v>78.088706250000001</v>
      </c>
      <c r="AV131">
        <f t="shared" si="60"/>
        <v>-16.132196874999998</v>
      </c>
      <c r="AW131">
        <f t="shared" si="61"/>
        <v>-65.842906249999999</v>
      </c>
    </row>
    <row r="132" spans="1:49" x14ac:dyDescent="0.25">
      <c r="A132">
        <v>6</v>
      </c>
      <c r="D132" t="str">
        <f>pil!E203</f>
        <v>Minf</v>
      </c>
      <c r="E132">
        <f>'TABELLA PIL'!E131</f>
        <v>3.9260000000000002</v>
      </c>
      <c r="F132">
        <f>'TABELLA PIL'!F131</f>
        <v>2.3959999999999999</v>
      </c>
      <c r="G132">
        <f>(ABS('TABELLA PIL'!G131)+ABS('TABELLA PIL'!I131))*SIGN('TABELLA PIL'!G131)</f>
        <v>-22.568999999999999</v>
      </c>
      <c r="H132">
        <f>(ABS('TABELLA PIL'!H131)+ABS('TABELLA PIL'!J131))*SIGN('TABELLA PIL'!H131)</f>
        <v>0.26200000000000001</v>
      </c>
      <c r="I132">
        <f t="shared" ref="I132:I195" si="62">(ABS(G132)+0.3*ABS(H132))*SIGN(G132)</f>
        <v>-22.647600000000001</v>
      </c>
      <c r="J132" s="11">
        <f t="shared" ref="J132:J195" si="63">(ABS(H132)+0.3*ABS(G132))*SIGN(H132)</f>
        <v>7.0327000000000002</v>
      </c>
      <c r="K132">
        <v>6</v>
      </c>
      <c r="N132" t="s">
        <v>10</v>
      </c>
      <c r="O132">
        <f>'TABELLA PIL'!P131</f>
        <v>-38.347999999999999</v>
      </c>
      <c r="P132">
        <f>'TABELLA PIL'!Q131</f>
        <v>-21.545000000000002</v>
      </c>
      <c r="Q132">
        <f>(ABS('TABELLA PIL'!R131)+ABS('TABELLA PIL'!T131))*SIGN('TABELLA PIL'!R131)</f>
        <v>-22.161000000000001</v>
      </c>
      <c r="R132">
        <f>(ABS('TABELLA PIL'!S131)+ABS('TABELLA PIL'!U131))*SIGN('TABELLA PIL'!S131)</f>
        <v>-129.148</v>
      </c>
      <c r="S132">
        <f t="shared" ref="S132:S195" si="64">(ABS(Q132)+0.3*ABS(R132))*SIGN(Q132)</f>
        <v>-60.9054</v>
      </c>
      <c r="T132">
        <f t="shared" ref="T132:T195" si="65">(ABS(R132)+0.3*ABS(Q132))*SIGN(R132)</f>
        <v>-135.7963</v>
      </c>
      <c r="AG132" t="s">
        <v>102</v>
      </c>
      <c r="AH132">
        <f>F131-I131</f>
        <v>-28.572700000000001</v>
      </c>
      <c r="AI132">
        <f>P131-S131</f>
        <v>-47.318199999999997</v>
      </c>
      <c r="AJ132">
        <f>F132-I132</f>
        <v>25.043600000000001</v>
      </c>
      <c r="AK132">
        <f>P132-S132</f>
        <v>39.360399999999998</v>
      </c>
      <c r="AL132">
        <f>Y134-AB134</f>
        <v>-484.81219999999996</v>
      </c>
      <c r="AN132">
        <f>'no rot inv pil'!AH132</f>
        <v>-28.744</v>
      </c>
      <c r="AO132">
        <f>'no rot inv pil'!AI132</f>
        <v>27.428999999999998</v>
      </c>
      <c r="AP132">
        <f>'no rot inv pil'!AJ132</f>
        <v>25.201999999999998</v>
      </c>
      <c r="AQ132">
        <f>'no rot inv pil'!AK132</f>
        <v>-25.54</v>
      </c>
      <c r="AR132">
        <f>'no rot inv pil'!AL132</f>
        <v>-491.661</v>
      </c>
      <c r="AT132">
        <f t="shared" si="58"/>
        <v>-23.546171875000002</v>
      </c>
      <c r="AU132">
        <f t="shared" si="59"/>
        <v>-39.192081250000001</v>
      </c>
      <c r="AV132">
        <f t="shared" si="60"/>
        <v>20.017071875000003</v>
      </c>
      <c r="AW132">
        <f t="shared" si="61"/>
        <v>31.234281250000002</v>
      </c>
    </row>
    <row r="133" spans="1:49" x14ac:dyDescent="0.25">
      <c r="A133">
        <v>6</v>
      </c>
      <c r="D133" t="str">
        <f>pil!E204</f>
        <v>V</v>
      </c>
      <c r="E133">
        <f>'TABELLA PIL'!E132</f>
        <v>-2.476</v>
      </c>
      <c r="F133">
        <f>'TABELLA PIL'!F132</f>
        <v>-1.512</v>
      </c>
      <c r="G133">
        <f>(ABS('TABELLA PIL'!G132)+ABS('TABELLA PIL'!I132))*SIGN('TABELLA PIL'!G132)</f>
        <v>15.127000000000001</v>
      </c>
      <c r="H133">
        <f>(ABS('TABELLA PIL'!H132)+ABS('TABELLA PIL'!J132))*SIGN('TABELLA PIL'!H132)</f>
        <v>-0.185</v>
      </c>
      <c r="I133">
        <f t="shared" si="62"/>
        <v>15.182500000000001</v>
      </c>
      <c r="J133" s="11">
        <f t="shared" si="63"/>
        <v>-4.7230999999999996</v>
      </c>
      <c r="K133">
        <v>6</v>
      </c>
      <c r="N133" t="s">
        <v>11</v>
      </c>
      <c r="O133">
        <f>'TABELLA PIL'!P132</f>
        <v>25.062999999999999</v>
      </c>
      <c r="P133">
        <f>'TABELLA PIL'!Q132</f>
        <v>14.135</v>
      </c>
      <c r="Q133">
        <f>(ABS('TABELLA PIL'!R132)+ABS('TABELLA PIL'!T132))*SIGN('TABELLA PIL'!R132)</f>
        <v>14.832000000000001</v>
      </c>
      <c r="R133">
        <f>(ABS('TABELLA PIL'!S132)+ABS('TABELLA PIL'!U132))*SIGN('TABELLA PIL'!S132)</f>
        <v>87.738</v>
      </c>
      <c r="S133">
        <f t="shared" si="64"/>
        <v>41.153400000000005</v>
      </c>
      <c r="T133">
        <f t="shared" si="65"/>
        <v>92.187600000000003</v>
      </c>
      <c r="AG133" t="s">
        <v>103</v>
      </c>
      <c r="AH133">
        <f>F131+J131</f>
        <v>-10.5806</v>
      </c>
      <c r="AI133">
        <f>P131+T131</f>
        <v>183.46950000000001</v>
      </c>
      <c r="AJ133">
        <f>F132+J132</f>
        <v>9.4286999999999992</v>
      </c>
      <c r="AK133">
        <f>P132+T132</f>
        <v>-157.34129999999999</v>
      </c>
      <c r="AL133">
        <f>Y134+AC134</f>
        <v>-463.14229999999998</v>
      </c>
      <c r="AN133">
        <f>'no rot inv pil'!AH133</f>
        <v>-2.4630000000000001</v>
      </c>
      <c r="AO133">
        <f>'no rot inv pil'!AI133</f>
        <v>158.517</v>
      </c>
      <c r="AP133">
        <f>'no rot inv pil'!AJ133</f>
        <v>2.42</v>
      </c>
      <c r="AQ133">
        <f>'no rot inv pil'!AK133</f>
        <v>-136.376</v>
      </c>
      <c r="AR133">
        <f>'no rot inv pil'!AL133</f>
        <v>-470.01</v>
      </c>
      <c r="AT133">
        <f t="shared" si="58"/>
        <v>-8.7047281250000008</v>
      </c>
      <c r="AU133">
        <f t="shared" si="59"/>
        <v>151.51848750000002</v>
      </c>
      <c r="AV133">
        <f t="shared" si="60"/>
        <v>7.5528281249999996</v>
      </c>
      <c r="AW133">
        <f t="shared" si="61"/>
        <v>-125.3902875</v>
      </c>
    </row>
    <row r="134" spans="1:49" x14ac:dyDescent="0.25">
      <c r="A134">
        <v>6</v>
      </c>
      <c r="D134" t="str">
        <f>pil!E205</f>
        <v>N</v>
      </c>
      <c r="E134">
        <f>'TABELLA PIL'!E133</f>
        <v>-139.02699999999999</v>
      </c>
      <c r="F134">
        <f>'TABELLA PIL'!F133</f>
        <v>-85.149000000000001</v>
      </c>
      <c r="G134">
        <f>(ABS('TABELLA PIL'!G133)+ABS('TABELLA PIL'!I133))*SIGN('TABELLA PIL'!G133)</f>
        <v>-12.654999999999999</v>
      </c>
      <c r="H134">
        <f>(ABS('TABELLA PIL'!H133)+ABS('TABELLA PIL'!J133))*SIGN('TABELLA PIL'!H133)</f>
        <v>0.14400000000000002</v>
      </c>
      <c r="I134">
        <f t="shared" si="62"/>
        <v>-12.6982</v>
      </c>
      <c r="J134" s="11">
        <f t="shared" si="63"/>
        <v>3.9404999999999997</v>
      </c>
      <c r="K134">
        <v>6</v>
      </c>
      <c r="N134" t="s">
        <v>12</v>
      </c>
      <c r="O134">
        <f>'TABELLA PIL'!P133</f>
        <v>-694.32100000000003</v>
      </c>
      <c r="P134">
        <f>'TABELLA PIL'!Q133</f>
        <v>-421.14299999999997</v>
      </c>
      <c r="Q134">
        <f>(ABS('TABELLA PIL'!R133)+ABS('TABELLA PIL'!T133))*SIGN('TABELLA PIL'!R133)</f>
        <v>7.2040000000000006</v>
      </c>
      <c r="R134">
        <f>(ABS('TABELLA PIL'!S133)+ABS('TABELLA PIL'!U133))*SIGN('TABELLA PIL'!S133)</f>
        <v>40.192</v>
      </c>
      <c r="S134">
        <f t="shared" si="64"/>
        <v>19.261600000000001</v>
      </c>
      <c r="T134">
        <f t="shared" si="65"/>
        <v>42.353200000000001</v>
      </c>
      <c r="W134" t="str">
        <f>'TABELLA PIL'!Y133</f>
        <v>N</v>
      </c>
      <c r="X134">
        <f>'TABELLA PIL'!Z133</f>
        <v>-833.34799999999996</v>
      </c>
      <c r="Y134">
        <f>'TABELLA PIL'!AA133</f>
        <v>-506.29199999999997</v>
      </c>
      <c r="Z134">
        <f>(ABS('TABELLA PIL'!AB133)+ABS('TABELLA PIL'!AD133))*SIGN('TABELLA PIL'!AB133)</f>
        <v>-9.3789999999999996</v>
      </c>
      <c r="AA134">
        <f>(ABS('TABELLA PIL'!AC133)+ABS('TABELLA PIL'!AE133))*SIGN('TABELLA PIL'!AC133)</f>
        <v>40.335999999999999</v>
      </c>
      <c r="AB134">
        <f>(ABS(Z134)+0.3*ABS(AA134))*SIGN(Z134)</f>
        <v>-21.479799999999997</v>
      </c>
      <c r="AC134">
        <f>(ABS(AA134)+0.3*ABS(Z134))*SIGN(AA134)</f>
        <v>43.149699999999996</v>
      </c>
      <c r="AG134" t="s">
        <v>104</v>
      </c>
      <c r="AH134">
        <f>F131-J131</f>
        <v>5.6966000000000001</v>
      </c>
      <c r="AI134">
        <f>P131-T131</f>
        <v>-136.09150000000002</v>
      </c>
      <c r="AJ134">
        <f>F132-J132</f>
        <v>-4.6367000000000003</v>
      </c>
      <c r="AK134">
        <f>P132-T132</f>
        <v>114.2513</v>
      </c>
      <c r="AL134">
        <f>Y134-AC134</f>
        <v>-549.44169999999997</v>
      </c>
      <c r="AN134">
        <f>'no rot inv pil'!AH134</f>
        <v>-2.4630000000000001</v>
      </c>
      <c r="AO134">
        <f>'no rot inv pil'!AI134</f>
        <v>-103.65899999999999</v>
      </c>
      <c r="AP134">
        <f>'no rot inv pil'!AJ134</f>
        <v>2.42</v>
      </c>
      <c r="AQ134">
        <f>'no rot inv pil'!AK134</f>
        <v>85.295999999999992</v>
      </c>
      <c r="AR134">
        <f>'no rot inv pil'!AL134</f>
        <v>-538.85400000000004</v>
      </c>
      <c r="AT134">
        <f t="shared" si="58"/>
        <v>4.7278531250000002</v>
      </c>
      <c r="AU134">
        <f t="shared" si="59"/>
        <v>-112.62186250000002</v>
      </c>
      <c r="AV134">
        <f t="shared" si="60"/>
        <v>-3.6679531250000004</v>
      </c>
      <c r="AW134">
        <f t="shared" si="61"/>
        <v>90.78166250000001</v>
      </c>
    </row>
    <row r="135" spans="1:49" x14ac:dyDescent="0.25">
      <c r="A135">
        <v>6</v>
      </c>
      <c r="C135">
        <f>pil!D206</f>
        <v>3</v>
      </c>
      <c r="D135" t="str">
        <f>pil!E206</f>
        <v>Msup</v>
      </c>
      <c r="E135">
        <f>'TABELLA PIL'!E134</f>
        <v>-3.766</v>
      </c>
      <c r="F135">
        <f>'TABELLA PIL'!F134</f>
        <v>-2.3029999999999999</v>
      </c>
      <c r="G135">
        <f>(ABS('TABELLA PIL'!G134)+ABS('TABELLA PIL'!I134))*SIGN('TABELLA PIL'!G134)</f>
        <v>29.398</v>
      </c>
      <c r="H135">
        <f>(ABS('TABELLA PIL'!H134)+ABS('TABELLA PIL'!J134))*SIGN('TABELLA PIL'!H134)</f>
        <v>-0.41400000000000003</v>
      </c>
      <c r="I135">
        <f t="shared" si="62"/>
        <v>29.522199999999998</v>
      </c>
      <c r="J135" s="11">
        <f t="shared" si="63"/>
        <v>-9.2333999999999996</v>
      </c>
      <c r="K135">
        <v>6</v>
      </c>
      <c r="M135">
        <f>pil!D783</f>
        <v>3</v>
      </c>
      <c r="N135" t="s">
        <v>9</v>
      </c>
      <c r="O135">
        <f>'TABELLA PIL'!P134</f>
        <v>37.231000000000002</v>
      </c>
      <c r="P135">
        <f>'TABELLA PIL'!Q134</f>
        <v>20.952999999999999</v>
      </c>
      <c r="Q135">
        <f>(ABS('TABELLA PIL'!R134)+ABS('TABELLA PIL'!T134))*SIGN('TABELLA PIL'!R134)</f>
        <v>28.283000000000001</v>
      </c>
      <c r="R135">
        <f>(ABS('TABELLA PIL'!S134)+ABS('TABELLA PIL'!U134))*SIGN('TABELLA PIL'!S134)</f>
        <v>179.345</v>
      </c>
      <c r="S135">
        <f t="shared" si="64"/>
        <v>82.086500000000001</v>
      </c>
      <c r="T135">
        <f t="shared" si="65"/>
        <v>187.82990000000001</v>
      </c>
      <c r="V135">
        <v>3</v>
      </c>
      <c r="AF135">
        <v>3</v>
      </c>
      <c r="AG135" t="s">
        <v>101</v>
      </c>
      <c r="AH135">
        <f>F135+I135</f>
        <v>27.219199999999997</v>
      </c>
      <c r="AI135">
        <f>P135+S135</f>
        <v>103.0395</v>
      </c>
      <c r="AJ135">
        <f>F136+I136</f>
        <v>-24.709700000000002</v>
      </c>
      <c r="AK135">
        <f>P136+S136</f>
        <v>-94.139399999999995</v>
      </c>
      <c r="AL135">
        <f>Y138+AB138</f>
        <v>-732.51829999999995</v>
      </c>
      <c r="AN135">
        <f>'no rot inv pil'!AH135</f>
        <v>27.352999999999998</v>
      </c>
      <c r="AO135">
        <f>'no rot inv pil'!AI135</f>
        <v>23.725999999999999</v>
      </c>
      <c r="AP135">
        <f>'no rot inv pil'!AJ135</f>
        <v>-24.835999999999999</v>
      </c>
      <c r="AQ135">
        <f>'no rot inv pil'!AK135</f>
        <v>-22.26</v>
      </c>
      <c r="AR135">
        <f>'no rot inv pil'!AL135</f>
        <v>-713.63699999999994</v>
      </c>
      <c r="AT135">
        <f t="shared" si="58"/>
        <v>22.350865624999997</v>
      </c>
      <c r="AU135">
        <f t="shared" si="59"/>
        <v>84.553978125</v>
      </c>
      <c r="AV135">
        <f t="shared" si="60"/>
        <v>-19.841365625000002</v>
      </c>
      <c r="AW135">
        <f t="shared" si="61"/>
        <v>-75.653878124999991</v>
      </c>
    </row>
    <row r="136" spans="1:49" x14ac:dyDescent="0.25">
      <c r="A136">
        <v>6</v>
      </c>
      <c r="D136" t="str">
        <f>pil!E207</f>
        <v>Minf</v>
      </c>
      <c r="E136">
        <f>'TABELLA PIL'!E135</f>
        <v>3.657</v>
      </c>
      <c r="F136">
        <f>'TABELLA PIL'!F135</f>
        <v>2.2330000000000001</v>
      </c>
      <c r="G136">
        <f>(ABS('TABELLA PIL'!G135)+ABS('TABELLA PIL'!I135))*SIGN('TABELLA PIL'!G135)</f>
        <v>-26.838000000000001</v>
      </c>
      <c r="H136">
        <f>(ABS('TABELLA PIL'!H135)+ABS('TABELLA PIL'!J135))*SIGN('TABELLA PIL'!H135)</f>
        <v>0.34899999999999998</v>
      </c>
      <c r="I136">
        <f t="shared" si="62"/>
        <v>-26.942700000000002</v>
      </c>
      <c r="J136" s="11">
        <f t="shared" si="63"/>
        <v>8.4003999999999994</v>
      </c>
      <c r="K136">
        <v>6</v>
      </c>
      <c r="N136" t="s">
        <v>10</v>
      </c>
      <c r="O136">
        <f>'TABELLA PIL'!P135</f>
        <v>-33.814</v>
      </c>
      <c r="P136">
        <f>'TABELLA PIL'!Q135</f>
        <v>-18.905000000000001</v>
      </c>
      <c r="Q136">
        <f>(ABS('TABELLA PIL'!R135)+ABS('TABELLA PIL'!T135))*SIGN('TABELLA PIL'!R135)</f>
        <v>-26.491</v>
      </c>
      <c r="R136">
        <f>(ABS('TABELLA PIL'!S135)+ABS('TABELLA PIL'!U135))*SIGN('TABELLA PIL'!S135)</f>
        <v>-162.47800000000001</v>
      </c>
      <c r="S136">
        <f t="shared" si="64"/>
        <v>-75.234399999999994</v>
      </c>
      <c r="T136">
        <f t="shared" si="65"/>
        <v>-170.42530000000002</v>
      </c>
      <c r="AG136" t="s">
        <v>102</v>
      </c>
      <c r="AH136">
        <f>F135-I135</f>
        <v>-31.825199999999999</v>
      </c>
      <c r="AI136">
        <f>P135-S135</f>
        <v>-61.133499999999998</v>
      </c>
      <c r="AJ136">
        <f>F136-I136</f>
        <v>29.175700000000003</v>
      </c>
      <c r="AK136">
        <f>P136-S136</f>
        <v>56.329399999999993</v>
      </c>
      <c r="AL136">
        <f>Y138-AB138</f>
        <v>-661.67370000000005</v>
      </c>
      <c r="AN136">
        <f>'no rot inv pil'!AH136</f>
        <v>-31.989000000000001</v>
      </c>
      <c r="AO136">
        <f>'no rot inv pil'!AI136</f>
        <v>23.725999999999999</v>
      </c>
      <c r="AP136">
        <f>'no rot inv pil'!AJ136</f>
        <v>29.338000000000001</v>
      </c>
      <c r="AQ136">
        <f>'no rot inv pil'!AK136</f>
        <v>-22.26</v>
      </c>
      <c r="AR136">
        <f>'no rot inv pil'!AL136</f>
        <v>-675.45299999999997</v>
      </c>
      <c r="AT136">
        <f t="shared" si="58"/>
        <v>-26.106365624999999</v>
      </c>
      <c r="AU136">
        <f t="shared" si="59"/>
        <v>-50.121353124999999</v>
      </c>
      <c r="AV136">
        <f t="shared" si="60"/>
        <v>23.456865625000002</v>
      </c>
      <c r="AW136">
        <f t="shared" si="61"/>
        <v>45.317253124999993</v>
      </c>
    </row>
    <row r="137" spans="1:49" x14ac:dyDescent="0.25">
      <c r="A137">
        <v>6</v>
      </c>
      <c r="D137" t="str">
        <f>pil!E208</f>
        <v>V</v>
      </c>
      <c r="E137">
        <f>'TABELLA PIL'!E136</f>
        <v>-2.3199999999999998</v>
      </c>
      <c r="F137">
        <f>'TABELLA PIL'!F136</f>
        <v>-1.417</v>
      </c>
      <c r="G137">
        <f>(ABS('TABELLA PIL'!G136)+ABS('TABELLA PIL'!I136))*SIGN('TABELLA PIL'!G136)</f>
        <v>17.523</v>
      </c>
      <c r="H137">
        <f>(ABS('TABELLA PIL'!H136)+ABS('TABELLA PIL'!J136))*SIGN('TABELLA PIL'!H136)</f>
        <v>-0.23799999999999999</v>
      </c>
      <c r="I137">
        <f t="shared" si="62"/>
        <v>17.5944</v>
      </c>
      <c r="J137" s="11">
        <f t="shared" si="63"/>
        <v>-5.4948999999999995</v>
      </c>
      <c r="K137">
        <v>6</v>
      </c>
      <c r="N137" t="s">
        <v>11</v>
      </c>
      <c r="O137">
        <f>'TABELLA PIL'!P136</f>
        <v>22.202000000000002</v>
      </c>
      <c r="P137">
        <f>'TABELLA PIL'!Q136</f>
        <v>12.455</v>
      </c>
      <c r="Q137">
        <f>(ABS('TABELLA PIL'!R136)+ABS('TABELLA PIL'!T136))*SIGN('TABELLA PIL'!R136)</f>
        <v>17.100999999999999</v>
      </c>
      <c r="R137">
        <f>(ABS('TABELLA PIL'!S136)+ABS('TABELLA PIL'!U136))*SIGN('TABELLA PIL'!S136)</f>
        <v>106.679</v>
      </c>
      <c r="S137">
        <f t="shared" si="64"/>
        <v>49.104700000000001</v>
      </c>
      <c r="T137">
        <f t="shared" si="65"/>
        <v>111.80930000000001</v>
      </c>
      <c r="AG137" t="s">
        <v>103</v>
      </c>
      <c r="AH137">
        <f>F135+J135</f>
        <v>-11.5364</v>
      </c>
      <c r="AI137">
        <f>P135+T135</f>
        <v>208.78290000000001</v>
      </c>
      <c r="AJ137">
        <f>F136+J136</f>
        <v>10.6334</v>
      </c>
      <c r="AK137">
        <f>P136+T136</f>
        <v>-189.33030000000002</v>
      </c>
      <c r="AL137">
        <f>Y138+AC138</f>
        <v>-619.91099999999994</v>
      </c>
      <c r="AN137">
        <f>'no rot inv pil'!AH137</f>
        <v>-2.3180000000000001</v>
      </c>
      <c r="AO137">
        <f>'no rot inv pil'!AI137</f>
        <v>179.56200000000001</v>
      </c>
      <c r="AP137">
        <f>'no rot inv pil'!AJ137</f>
        <v>2.2509999999999999</v>
      </c>
      <c r="AQ137">
        <f>'no rot inv pil'!AK137</f>
        <v>-162.77499999999998</v>
      </c>
      <c r="AR137">
        <f>'no rot inv pil'!AL137</f>
        <v>-631.99399999999991</v>
      </c>
      <c r="AT137">
        <f t="shared" si="58"/>
        <v>-9.4579812499999996</v>
      </c>
      <c r="AU137">
        <f t="shared" si="59"/>
        <v>171.4597875</v>
      </c>
      <c r="AV137">
        <f t="shared" si="60"/>
        <v>8.5549812500000009</v>
      </c>
      <c r="AW137">
        <f t="shared" si="61"/>
        <v>-152.00718750000001</v>
      </c>
    </row>
    <row r="138" spans="1:49" x14ac:dyDescent="0.25">
      <c r="A138">
        <v>6</v>
      </c>
      <c r="D138" t="str">
        <f>pil!E209</f>
        <v>N</v>
      </c>
      <c r="E138">
        <f>'TABELLA PIL'!E137</f>
        <v>-187.33699999999999</v>
      </c>
      <c r="F138">
        <f>'TABELLA PIL'!F137</f>
        <v>-114.806</v>
      </c>
      <c r="G138">
        <f>(ABS('TABELLA PIL'!G137)+ABS('TABELLA PIL'!I137))*SIGN('TABELLA PIL'!G137)</f>
        <v>-18.915000000000003</v>
      </c>
      <c r="H138">
        <f>(ABS('TABELLA PIL'!H137)+ABS('TABELLA PIL'!J137))*SIGN('TABELLA PIL'!H137)</f>
        <v>0.22800000000000001</v>
      </c>
      <c r="I138">
        <f t="shared" si="62"/>
        <v>-18.983400000000003</v>
      </c>
      <c r="J138" s="11">
        <f t="shared" si="63"/>
        <v>5.9025000000000007</v>
      </c>
      <c r="K138">
        <v>6</v>
      </c>
      <c r="N138" t="s">
        <v>12</v>
      </c>
      <c r="O138">
        <f>'TABELLA PIL'!P137</f>
        <v>-956.93100000000004</v>
      </c>
      <c r="P138">
        <f>'TABELLA PIL'!Q137</f>
        <v>-582.29</v>
      </c>
      <c r="Q138">
        <f>(ABS('TABELLA PIL'!R137)+ABS('TABELLA PIL'!T137))*SIGN('TABELLA PIL'!R137)</f>
        <v>12.619</v>
      </c>
      <c r="R138">
        <f>(ABS('TABELLA PIL'!S137)+ABS('TABELLA PIL'!U137))*SIGN('TABELLA PIL'!S137)</f>
        <v>72.913000000000011</v>
      </c>
      <c r="S138">
        <f t="shared" si="64"/>
        <v>34.492900000000006</v>
      </c>
      <c r="T138">
        <f t="shared" si="65"/>
        <v>76.698700000000017</v>
      </c>
      <c r="W138" t="str">
        <f>'TABELLA PIL'!Y137</f>
        <v>N</v>
      </c>
      <c r="X138">
        <f>'TABELLA PIL'!Z137</f>
        <v>-1144.268</v>
      </c>
      <c r="Y138">
        <f>'TABELLA PIL'!AA137</f>
        <v>-697.096</v>
      </c>
      <c r="Z138">
        <f>(ABS('TABELLA PIL'!AB137)+ABS('TABELLA PIL'!AD137))*SIGN('TABELLA PIL'!AB137)</f>
        <v>-13.480000000000002</v>
      </c>
      <c r="AA138">
        <f>(ABS('TABELLA PIL'!AC137)+ABS('TABELLA PIL'!AE137))*SIGN('TABELLA PIL'!AC137)</f>
        <v>73.14100000000002</v>
      </c>
      <c r="AB138">
        <f>(ABS(Z138)+0.3*ABS(AA138))*SIGN(Z138)</f>
        <v>-35.422300000000007</v>
      </c>
      <c r="AC138">
        <f>(ABS(AA138)+0.3*ABS(Z138))*SIGN(AA138)</f>
        <v>77.185000000000016</v>
      </c>
      <c r="AG138" t="s">
        <v>104</v>
      </c>
      <c r="AH138">
        <f>F135-J135</f>
        <v>6.9303999999999997</v>
      </c>
      <c r="AI138">
        <f>P135-T135</f>
        <v>-166.87690000000001</v>
      </c>
      <c r="AJ138">
        <f>F136-J136</f>
        <v>-6.1673999999999989</v>
      </c>
      <c r="AK138">
        <f>P136-T136</f>
        <v>151.52030000000002</v>
      </c>
      <c r="AL138">
        <f>Y138-AC138</f>
        <v>-774.28100000000006</v>
      </c>
      <c r="AN138">
        <f>'no rot inv pil'!AH138</f>
        <v>-2.3180000000000001</v>
      </c>
      <c r="AO138">
        <f>'no rot inv pil'!AI138</f>
        <v>-132.11000000000001</v>
      </c>
      <c r="AP138">
        <f>'no rot inv pil'!AJ138</f>
        <v>2.2509999999999999</v>
      </c>
      <c r="AQ138">
        <f>'no rot inv pil'!AK138</f>
        <v>118.25499999999998</v>
      </c>
      <c r="AR138">
        <f>'no rot inv pil'!AL138</f>
        <v>-757.096</v>
      </c>
      <c r="AT138">
        <f t="shared" si="58"/>
        <v>5.7024812499999999</v>
      </c>
      <c r="AU138">
        <f t="shared" si="59"/>
        <v>-137.0271625</v>
      </c>
      <c r="AV138">
        <f t="shared" si="60"/>
        <v>-4.9394812499999992</v>
      </c>
      <c r="AW138">
        <f t="shared" si="61"/>
        <v>121.67056250000002</v>
      </c>
    </row>
    <row r="139" spans="1:49" x14ac:dyDescent="0.25">
      <c r="A139">
        <v>6</v>
      </c>
      <c r="C139">
        <f>pil!D210</f>
        <v>2</v>
      </c>
      <c r="D139" t="str">
        <f>pil!E210</f>
        <v>Msup</v>
      </c>
      <c r="E139">
        <f>'TABELLA PIL'!E138</f>
        <v>-3.9020000000000001</v>
      </c>
      <c r="F139">
        <f>'TABELLA PIL'!F138</f>
        <v>-2.39</v>
      </c>
      <c r="G139">
        <f>(ABS('TABELLA PIL'!G138)+ABS('TABELLA PIL'!I138))*SIGN('TABELLA PIL'!G138)</f>
        <v>29.727</v>
      </c>
      <c r="H139">
        <f>(ABS('TABELLA PIL'!H138)+ABS('TABELLA PIL'!J138))*SIGN('TABELLA PIL'!H138)</f>
        <v>-0.44299999999999995</v>
      </c>
      <c r="I139">
        <f t="shared" si="62"/>
        <v>29.8599</v>
      </c>
      <c r="J139" s="11">
        <f t="shared" si="63"/>
        <v>-9.3610999999999986</v>
      </c>
      <c r="K139">
        <v>6</v>
      </c>
      <c r="M139">
        <f>pil!D787</f>
        <v>2</v>
      </c>
      <c r="N139" t="s">
        <v>9</v>
      </c>
      <c r="O139">
        <f>'TABELLA PIL'!P138</f>
        <v>36.298999999999999</v>
      </c>
      <c r="P139">
        <f>'TABELLA PIL'!Q138</f>
        <v>20.466999999999999</v>
      </c>
      <c r="Q139">
        <f>(ABS('TABELLA PIL'!R138)+ABS('TABELLA PIL'!T138))*SIGN('TABELLA PIL'!R138)</f>
        <v>29.398</v>
      </c>
      <c r="R139">
        <f>(ABS('TABELLA PIL'!S138)+ABS('TABELLA PIL'!U138))*SIGN('TABELLA PIL'!S138)</f>
        <v>193.053</v>
      </c>
      <c r="S139">
        <f t="shared" si="64"/>
        <v>87.31389999999999</v>
      </c>
      <c r="T139">
        <f t="shared" si="65"/>
        <v>201.8724</v>
      </c>
      <c r="V139">
        <v>2</v>
      </c>
      <c r="AF139">
        <v>2</v>
      </c>
      <c r="AG139" t="s">
        <v>101</v>
      </c>
      <c r="AH139">
        <f>F139+I139</f>
        <v>27.469899999999999</v>
      </c>
      <c r="AI139">
        <f>P139+S139</f>
        <v>107.78089999999999</v>
      </c>
      <c r="AJ139">
        <f>F140+I140</f>
        <v>-29.134399999999999</v>
      </c>
      <c r="AK139">
        <f>P140+S140</f>
        <v>-105.3848</v>
      </c>
      <c r="AL139">
        <f>Y142+AB142</f>
        <v>-944.55230000000006</v>
      </c>
      <c r="AN139">
        <f>'no rot inv pil'!AH139</f>
        <v>27.603000000000002</v>
      </c>
      <c r="AO139">
        <f>'no rot inv pil'!AI139</f>
        <v>22.802</v>
      </c>
      <c r="AP139">
        <f>'no rot inv pil'!AJ139</f>
        <v>-29.301000000000002</v>
      </c>
      <c r="AQ139">
        <f>'no rot inv pil'!AK139</f>
        <v>-22.920999999999999</v>
      </c>
      <c r="AR139">
        <f>'no rot inv pil'!AL139</f>
        <v>-914.82399999999996</v>
      </c>
      <c r="AT139">
        <f t="shared" ref="AT139:AT146" si="66">AH139-(AH139-AJ139)/3.6*0.3</f>
        <v>22.752875</v>
      </c>
      <c r="AU139">
        <f t="shared" ref="AU139:AU146" si="67">AI139-(AI139-AK139)/3.6*0.3</f>
        <v>90.017091666666659</v>
      </c>
      <c r="AV139">
        <f t="shared" ref="AV139:AV146" si="68">AJ139</f>
        <v>-29.134399999999999</v>
      </c>
      <c r="AW139">
        <f t="shared" ref="AW139:AW146" si="69">AK139</f>
        <v>-105.3848</v>
      </c>
    </row>
    <row r="140" spans="1:49" x14ac:dyDescent="0.25">
      <c r="A140">
        <v>6</v>
      </c>
      <c r="D140" t="str">
        <f>pil!E211</f>
        <v>Minf</v>
      </c>
      <c r="E140">
        <f>'TABELLA PIL'!E139</f>
        <v>4.2489999999999997</v>
      </c>
      <c r="F140">
        <f>'TABELLA PIL'!F139</f>
        <v>2.5979999999999999</v>
      </c>
      <c r="G140">
        <f>(ABS('TABELLA PIL'!G139)+ABS('TABELLA PIL'!I139))*SIGN('TABELLA PIL'!G139)</f>
        <v>-31.616</v>
      </c>
      <c r="H140">
        <f>(ABS('TABELLA PIL'!H139)+ABS('TABELLA PIL'!J139))*SIGN('TABELLA PIL'!H139)</f>
        <v>0.38800000000000001</v>
      </c>
      <c r="I140">
        <f t="shared" si="62"/>
        <v>-31.732399999999998</v>
      </c>
      <c r="J140" s="11">
        <f t="shared" si="63"/>
        <v>9.8727999999999998</v>
      </c>
      <c r="K140">
        <v>6</v>
      </c>
      <c r="N140" t="s">
        <v>10</v>
      </c>
      <c r="O140">
        <f>'TABELLA PIL'!P139</f>
        <v>-35.21</v>
      </c>
      <c r="P140">
        <f>'TABELLA PIL'!Q139</f>
        <v>-19.63</v>
      </c>
      <c r="Q140">
        <f>(ABS('TABELLA PIL'!R139)+ABS('TABELLA PIL'!T139))*SIGN('TABELLA PIL'!R139)</f>
        <v>-30.133000000000003</v>
      </c>
      <c r="R140">
        <f>(ABS('TABELLA PIL'!S139)+ABS('TABELLA PIL'!U139))*SIGN('TABELLA PIL'!S139)</f>
        <v>-185.40600000000001</v>
      </c>
      <c r="S140">
        <f t="shared" si="64"/>
        <v>-85.754800000000003</v>
      </c>
      <c r="T140">
        <f t="shared" si="65"/>
        <v>-194.44589999999999</v>
      </c>
      <c r="AG140" t="s">
        <v>102</v>
      </c>
      <c r="AH140">
        <f>F139-I139</f>
        <v>-32.249899999999997</v>
      </c>
      <c r="AI140">
        <f>P139-S139</f>
        <v>-66.846899999999991</v>
      </c>
      <c r="AJ140">
        <f>F140-I140</f>
        <v>34.330399999999997</v>
      </c>
      <c r="AK140">
        <f>P140-S140</f>
        <v>66.124800000000008</v>
      </c>
      <c r="AL140">
        <f>Y142-AB142</f>
        <v>-839.26570000000015</v>
      </c>
      <c r="AN140">
        <f>'no rot inv pil'!AH140</f>
        <v>-32.417000000000002</v>
      </c>
      <c r="AO140">
        <f>'no rot inv pil'!AI140</f>
        <v>22.802</v>
      </c>
      <c r="AP140">
        <f>'no rot inv pil'!AJ140</f>
        <v>34.542999999999999</v>
      </c>
      <c r="AQ140">
        <f>'no rot inv pil'!AK140</f>
        <v>-22.920999999999999</v>
      </c>
      <c r="AR140">
        <f>'no rot inv pil'!AL140</f>
        <v>-862.65800000000002</v>
      </c>
      <c r="AT140">
        <f t="shared" si="66"/>
        <v>-26.701541666666664</v>
      </c>
      <c r="AU140">
        <f t="shared" si="67"/>
        <v>-55.765924999999996</v>
      </c>
      <c r="AV140">
        <f t="shared" si="68"/>
        <v>34.330399999999997</v>
      </c>
      <c r="AW140">
        <f t="shared" si="69"/>
        <v>66.124800000000008</v>
      </c>
    </row>
    <row r="141" spans="1:49" x14ac:dyDescent="0.25">
      <c r="A141">
        <v>6</v>
      </c>
      <c r="D141" t="str">
        <f>pil!E212</f>
        <v>V</v>
      </c>
      <c r="E141">
        <f>'TABELLA PIL'!E140</f>
        <v>-2.5470000000000002</v>
      </c>
      <c r="F141">
        <f>'TABELLA PIL'!F140</f>
        <v>-1.5589999999999999</v>
      </c>
      <c r="G141">
        <f>(ABS('TABELLA PIL'!G140)+ABS('TABELLA PIL'!I140))*SIGN('TABELLA PIL'!G140)</f>
        <v>19.134</v>
      </c>
      <c r="H141">
        <f>(ABS('TABELLA PIL'!H140)+ABS('TABELLA PIL'!J140))*SIGN('TABELLA PIL'!H140)</f>
        <v>-0.25900000000000001</v>
      </c>
      <c r="I141">
        <f t="shared" si="62"/>
        <v>19.2117</v>
      </c>
      <c r="J141" s="11">
        <f t="shared" si="63"/>
        <v>-5.9992000000000001</v>
      </c>
      <c r="K141">
        <v>6</v>
      </c>
      <c r="N141" t="s">
        <v>11</v>
      </c>
      <c r="O141">
        <f>'TABELLA PIL'!P140</f>
        <v>22.346</v>
      </c>
      <c r="P141">
        <f>'TABELLA PIL'!Q140</f>
        <v>12.53</v>
      </c>
      <c r="Q141">
        <f>(ABS('TABELLA PIL'!R140)+ABS('TABELLA PIL'!T140))*SIGN('TABELLA PIL'!R140)</f>
        <v>18.588999999999999</v>
      </c>
      <c r="R141">
        <f>(ABS('TABELLA PIL'!S140)+ABS('TABELLA PIL'!U140))*SIGN('TABELLA PIL'!S140)</f>
        <v>118.148</v>
      </c>
      <c r="S141">
        <f t="shared" si="64"/>
        <v>54.033399999999993</v>
      </c>
      <c r="T141">
        <f t="shared" si="65"/>
        <v>123.7247</v>
      </c>
      <c r="AG141" t="s">
        <v>103</v>
      </c>
      <c r="AH141">
        <f>F139+J139</f>
        <v>-11.751099999999999</v>
      </c>
      <c r="AI141">
        <f>P139+T139</f>
        <v>222.33940000000001</v>
      </c>
      <c r="AJ141">
        <f>F140+J140</f>
        <v>12.470800000000001</v>
      </c>
      <c r="AK141">
        <f>P140+T140</f>
        <v>-214.07589999999999</v>
      </c>
      <c r="AL141">
        <f>Y142+AC142</f>
        <v>-770.6006000000001</v>
      </c>
      <c r="AN141">
        <f>'no rot inv pil'!AH141</f>
        <v>-2.407</v>
      </c>
      <c r="AO141">
        <f>'no rot inv pil'!AI141</f>
        <v>191.20399999999998</v>
      </c>
      <c r="AP141">
        <f>'no rot inv pil'!AJ141</f>
        <v>2.621</v>
      </c>
      <c r="AQ141">
        <f>'no rot inv pil'!AK141</f>
        <v>-184.233</v>
      </c>
      <c r="AR141">
        <f>'no rot inv pil'!AL141</f>
        <v>-789.18999999999994</v>
      </c>
      <c r="AT141">
        <f t="shared" si="66"/>
        <v>-9.7326083333333333</v>
      </c>
      <c r="AU141">
        <f t="shared" si="67"/>
        <v>185.97145833333335</v>
      </c>
      <c r="AV141">
        <f t="shared" si="68"/>
        <v>12.470800000000001</v>
      </c>
      <c r="AW141">
        <f t="shared" si="69"/>
        <v>-214.07589999999999</v>
      </c>
    </row>
    <row r="142" spans="1:49" x14ac:dyDescent="0.25">
      <c r="A142">
        <v>6</v>
      </c>
      <c r="D142" t="str">
        <f>pil!E213</f>
        <v>N</v>
      </c>
      <c r="E142">
        <f>'TABELLA PIL'!E141</f>
        <v>-235.87899999999999</v>
      </c>
      <c r="F142">
        <f>'TABELLA PIL'!F141</f>
        <v>-144.60300000000001</v>
      </c>
      <c r="G142">
        <f>(ABS('TABELLA PIL'!G141)+ABS('TABELLA PIL'!I141))*SIGN('TABELLA PIL'!G141)</f>
        <v>-25.839000000000002</v>
      </c>
      <c r="H142">
        <f>(ABS('TABELLA PIL'!H141)+ABS('TABELLA PIL'!J141))*SIGN('TABELLA PIL'!H141)</f>
        <v>0.32800000000000001</v>
      </c>
      <c r="I142">
        <f t="shared" si="62"/>
        <v>-25.937400000000004</v>
      </c>
      <c r="J142" s="11">
        <f t="shared" si="63"/>
        <v>8.0797000000000008</v>
      </c>
      <c r="K142">
        <v>6</v>
      </c>
      <c r="N142" t="s">
        <v>12</v>
      </c>
      <c r="O142">
        <f>'TABELLA PIL'!P141</f>
        <v>-1225.9860000000001</v>
      </c>
      <c r="P142">
        <f>'TABELLA PIL'!Q141</f>
        <v>-747.30600000000004</v>
      </c>
      <c r="Q142">
        <f>(ABS('TABELLA PIL'!R141)+ABS('TABELLA PIL'!T141))*SIGN('TABELLA PIL'!R141)</f>
        <v>19.323</v>
      </c>
      <c r="R142">
        <f>(ABS('TABELLA PIL'!S141)+ABS('TABELLA PIL'!U141))*SIGN('TABELLA PIL'!S141)</f>
        <v>115.623</v>
      </c>
      <c r="S142">
        <f t="shared" si="64"/>
        <v>54.009900000000002</v>
      </c>
      <c r="T142">
        <f t="shared" si="65"/>
        <v>121.4199</v>
      </c>
      <c r="W142" t="str">
        <f>'TABELLA PIL'!Y141</f>
        <v>N</v>
      </c>
      <c r="X142">
        <f>'TABELLA PIL'!Z141</f>
        <v>-1461.865</v>
      </c>
      <c r="Y142">
        <f>'TABELLA PIL'!AA141</f>
        <v>-891.90900000000011</v>
      </c>
      <c r="Z142">
        <f>(ABS('TABELLA PIL'!AB141)+ABS('TABELLA PIL'!AD141))*SIGN('TABELLA PIL'!AB141)</f>
        <v>-17.858000000000001</v>
      </c>
      <c r="AA142">
        <f>(ABS('TABELLA PIL'!AC141)+ABS('TABELLA PIL'!AE141))*SIGN('TABELLA PIL'!AC141)</f>
        <v>115.95099999999999</v>
      </c>
      <c r="AB142">
        <f>(ABS(Z142)+0.3*ABS(AA142))*SIGN(Z142)</f>
        <v>-52.643299999999996</v>
      </c>
      <c r="AC142">
        <f>(ABS(AA142)+0.3*ABS(Z142))*SIGN(AA142)</f>
        <v>121.30839999999999</v>
      </c>
      <c r="AG142" t="s">
        <v>104</v>
      </c>
      <c r="AH142">
        <f>F139-J139</f>
        <v>6.9710999999999981</v>
      </c>
      <c r="AI142">
        <f>P139-T139</f>
        <v>-181.40539999999999</v>
      </c>
      <c r="AJ142">
        <f>F140-J140</f>
        <v>-7.2747999999999999</v>
      </c>
      <c r="AK142">
        <f>P140-T140</f>
        <v>174.8159</v>
      </c>
      <c r="AL142">
        <f>Y142-AC142</f>
        <v>-1013.2174000000001</v>
      </c>
      <c r="AN142">
        <f>'no rot inv pil'!AH142</f>
        <v>-2.407</v>
      </c>
      <c r="AO142">
        <f>'no rot inv pil'!AI142</f>
        <v>-145.6</v>
      </c>
      <c r="AP142">
        <f>'no rot inv pil'!AJ142</f>
        <v>2.621</v>
      </c>
      <c r="AQ142">
        <f>'no rot inv pil'!AK142</f>
        <v>138.39100000000002</v>
      </c>
      <c r="AR142">
        <f>'no rot inv pil'!AL142</f>
        <v>-988.29200000000003</v>
      </c>
      <c r="AT142">
        <f t="shared" si="66"/>
        <v>5.7839416666666645</v>
      </c>
      <c r="AU142">
        <f t="shared" si="67"/>
        <v>-151.72029166666664</v>
      </c>
      <c r="AV142">
        <f t="shared" si="68"/>
        <v>-7.2747999999999999</v>
      </c>
      <c r="AW142">
        <f t="shared" si="69"/>
        <v>174.8159</v>
      </c>
    </row>
    <row r="143" spans="1:49" x14ac:dyDescent="0.25">
      <c r="A143">
        <v>6</v>
      </c>
      <c r="C143">
        <f>pil!D214</f>
        <v>1</v>
      </c>
      <c r="D143" t="str">
        <f>pil!E214</f>
        <v>Msup</v>
      </c>
      <c r="E143">
        <f>'TABELLA PIL'!E142</f>
        <v>-2.778</v>
      </c>
      <c r="F143">
        <f>'TABELLA PIL'!F142</f>
        <v>-1.7050000000000001</v>
      </c>
      <c r="G143">
        <f>(ABS('TABELLA PIL'!G142)+ABS('TABELLA PIL'!I142))*SIGN('TABELLA PIL'!G142)</f>
        <v>22.677</v>
      </c>
      <c r="H143">
        <f>(ABS('TABELLA PIL'!H142)+ABS('TABELLA PIL'!J142))*SIGN('TABELLA PIL'!H142)</f>
        <v>-0.52200000000000002</v>
      </c>
      <c r="I143">
        <f t="shared" si="62"/>
        <v>22.833600000000001</v>
      </c>
      <c r="J143" s="11">
        <f t="shared" si="63"/>
        <v>-7.3250999999999999</v>
      </c>
      <c r="K143">
        <v>6</v>
      </c>
      <c r="M143">
        <f>pil!D791</f>
        <v>1</v>
      </c>
      <c r="N143" t="s">
        <v>9</v>
      </c>
      <c r="O143">
        <f>'TABELLA PIL'!P142</f>
        <v>24.550999999999998</v>
      </c>
      <c r="P143">
        <f>'TABELLA PIL'!Q142</f>
        <v>13.881</v>
      </c>
      <c r="Q143">
        <f>(ABS('TABELLA PIL'!R142)+ABS('TABELLA PIL'!T142))*SIGN('TABELLA PIL'!R142)</f>
        <v>24.091000000000001</v>
      </c>
      <c r="R143">
        <f>(ABS('TABELLA PIL'!S142)+ABS('TABELLA PIL'!U142))*SIGN('TABELLA PIL'!S142)</f>
        <v>183.52799999999999</v>
      </c>
      <c r="S143">
        <f t="shared" si="64"/>
        <v>79.1494</v>
      </c>
      <c r="T143">
        <f t="shared" si="65"/>
        <v>190.75529999999998</v>
      </c>
      <c r="V143">
        <v>1</v>
      </c>
      <c r="AF143">
        <v>1</v>
      </c>
      <c r="AG143" t="s">
        <v>101</v>
      </c>
      <c r="AH143">
        <f>F143+I143</f>
        <v>21.128599999999999</v>
      </c>
      <c r="AI143">
        <f>P143+S143</f>
        <v>93.0304</v>
      </c>
      <c r="AJ143">
        <f>F144+I144</f>
        <v>-48.792700000000004</v>
      </c>
      <c r="AK143">
        <f>P144+S144</f>
        <v>-150.8287</v>
      </c>
      <c r="AL143">
        <f>Y146+AB146</f>
        <v>-1166.7595000000001</v>
      </c>
      <c r="AN143">
        <f>'no rot inv pil'!AH143</f>
        <v>21.163</v>
      </c>
      <c r="AO143">
        <f>'no rot inv pil'!AI143</f>
        <v>14.334</v>
      </c>
      <c r="AP143">
        <f>'no rot inv pil'!AJ143</f>
        <v>-48.929000000000002</v>
      </c>
      <c r="AQ143">
        <f>'no rot inv pil'!AK143</f>
        <v>-6.45</v>
      </c>
      <c r="AR143">
        <f>'no rot inv pil'!AL143</f>
        <v>-1124.799</v>
      </c>
      <c r="AT143">
        <f t="shared" si="66"/>
        <v>15.301824999999999</v>
      </c>
      <c r="AU143">
        <f t="shared" si="67"/>
        <v>72.708808333333337</v>
      </c>
      <c r="AV143">
        <f t="shared" si="68"/>
        <v>-48.792700000000004</v>
      </c>
      <c r="AW143">
        <f t="shared" si="69"/>
        <v>-150.8287</v>
      </c>
    </row>
    <row r="144" spans="1:49" x14ac:dyDescent="0.25">
      <c r="A144">
        <v>6</v>
      </c>
      <c r="D144" t="str">
        <f>pil!E215</f>
        <v>Minf</v>
      </c>
      <c r="E144">
        <f>'TABELLA PIL'!E143</f>
        <v>1.1950000000000001</v>
      </c>
      <c r="F144">
        <f>'TABELLA PIL'!F143</f>
        <v>0.72899999999999998</v>
      </c>
      <c r="G144">
        <f>(ABS('TABELLA PIL'!G143)+ABS('TABELLA PIL'!I143))*SIGN('TABELLA PIL'!G143)</f>
        <v>-49.231000000000002</v>
      </c>
      <c r="H144">
        <f>(ABS('TABELLA PIL'!H143)+ABS('TABELLA PIL'!J143))*SIGN('TABELLA PIL'!H143)</f>
        <v>0.96900000000000008</v>
      </c>
      <c r="I144">
        <f t="shared" si="62"/>
        <v>-49.521700000000003</v>
      </c>
      <c r="J144" s="11">
        <f t="shared" si="63"/>
        <v>15.738299999999999</v>
      </c>
      <c r="K144">
        <v>6</v>
      </c>
      <c r="N144" t="s">
        <v>10</v>
      </c>
      <c r="O144">
        <f>'TABELLA PIL'!P143</f>
        <v>-8.0739999999999998</v>
      </c>
      <c r="P144">
        <f>'TABELLA PIL'!Q143</f>
        <v>-4.3979999999999997</v>
      </c>
      <c r="Q144">
        <f>(ABS('TABELLA PIL'!R143)+ABS('TABELLA PIL'!T143))*SIGN('TABELLA PIL'!R143)</f>
        <v>-46.216000000000001</v>
      </c>
      <c r="R144">
        <f>(ABS('TABELLA PIL'!S143)+ABS('TABELLA PIL'!U143))*SIGN('TABELLA PIL'!S143)</f>
        <v>-334.04899999999998</v>
      </c>
      <c r="S144">
        <f t="shared" si="64"/>
        <v>-146.4307</v>
      </c>
      <c r="T144">
        <f t="shared" si="65"/>
        <v>-347.91379999999998</v>
      </c>
      <c r="AG144" t="s">
        <v>102</v>
      </c>
      <c r="AH144">
        <f>F143-I143</f>
        <v>-24.538600000000002</v>
      </c>
      <c r="AI144">
        <f>P143-S143</f>
        <v>-65.2684</v>
      </c>
      <c r="AJ144">
        <f>F144-I144</f>
        <v>50.250700000000002</v>
      </c>
      <c r="AK144">
        <f>P144-S144</f>
        <v>142.03270000000001</v>
      </c>
      <c r="AL144">
        <f>Y146-AB146</f>
        <v>-1024.2764999999999</v>
      </c>
      <c r="AN144">
        <f>'no rot inv pil'!AH144</f>
        <v>-24.583000000000002</v>
      </c>
      <c r="AO144">
        <f>'no rot inv pil'!AI144</f>
        <v>14.334</v>
      </c>
      <c r="AP144">
        <f>'no rot inv pil'!AJ144</f>
        <v>50.423000000000002</v>
      </c>
      <c r="AQ144">
        <f>'no rot inv pil'!AK144</f>
        <v>-6.45</v>
      </c>
      <c r="AR144">
        <f>'no rot inv pil'!AL144</f>
        <v>-1059.0450000000001</v>
      </c>
      <c r="AT144">
        <f t="shared" si="66"/>
        <v>-18.306158333333336</v>
      </c>
      <c r="AU144">
        <f t="shared" si="67"/>
        <v>-47.993308333333331</v>
      </c>
      <c r="AV144">
        <f t="shared" si="68"/>
        <v>50.250700000000002</v>
      </c>
      <c r="AW144">
        <f t="shared" si="69"/>
        <v>142.03270000000001</v>
      </c>
    </row>
    <row r="145" spans="1:49" x14ac:dyDescent="0.25">
      <c r="A145">
        <v>6</v>
      </c>
      <c r="D145" t="str">
        <f>pil!E216</f>
        <v>V</v>
      </c>
      <c r="E145">
        <f>'TABELLA PIL'!E144</f>
        <v>-1.0740000000000001</v>
      </c>
      <c r="F145">
        <f>'TABELLA PIL'!F144</f>
        <v>-0.65800000000000003</v>
      </c>
      <c r="G145">
        <f>(ABS('TABELLA PIL'!G144)+ABS('TABELLA PIL'!I144))*SIGN('TABELLA PIL'!G144)</f>
        <v>19.417999999999999</v>
      </c>
      <c r="H145">
        <f>(ABS('TABELLA PIL'!H144)+ABS('TABELLA PIL'!J144))*SIGN('TABELLA PIL'!H144)</f>
        <v>-0.40300000000000002</v>
      </c>
      <c r="I145">
        <f t="shared" si="62"/>
        <v>19.538899999999998</v>
      </c>
      <c r="J145" s="11">
        <f t="shared" si="63"/>
        <v>-6.2283999999999988</v>
      </c>
      <c r="K145">
        <v>6</v>
      </c>
      <c r="N145" t="s">
        <v>11</v>
      </c>
      <c r="O145">
        <f>'TABELLA PIL'!P144</f>
        <v>8.8179999999999996</v>
      </c>
      <c r="P145">
        <f>'TABELLA PIL'!Q144</f>
        <v>4.9400000000000004</v>
      </c>
      <c r="Q145">
        <f>(ABS('TABELLA PIL'!R144)+ABS('TABELLA PIL'!T144))*SIGN('TABELLA PIL'!R144)</f>
        <v>18.992999999999999</v>
      </c>
      <c r="R145">
        <f>(ABS('TABELLA PIL'!S144)+ABS('TABELLA PIL'!U144))*SIGN('TABELLA PIL'!S144)</f>
        <v>139.851</v>
      </c>
      <c r="S145">
        <f t="shared" si="64"/>
        <v>60.948300000000003</v>
      </c>
      <c r="T145">
        <f t="shared" si="65"/>
        <v>145.5489</v>
      </c>
      <c r="AG145" t="s">
        <v>103</v>
      </c>
      <c r="AH145">
        <f>F143+J143</f>
        <v>-9.0301000000000009</v>
      </c>
      <c r="AI145">
        <f>P143+T143</f>
        <v>204.63629999999998</v>
      </c>
      <c r="AJ145">
        <f>F144+J144</f>
        <v>16.467299999999998</v>
      </c>
      <c r="AK145">
        <f>P144+T144</f>
        <v>-352.31180000000001</v>
      </c>
      <c r="AL145">
        <f>Y146+AC146</f>
        <v>-925.31050000000005</v>
      </c>
      <c r="AN145">
        <f>'no rot inv pil'!AH145</f>
        <v>-1.71</v>
      </c>
      <c r="AO145">
        <f>'no rot inv pil'!AI145</f>
        <v>174.37800000000001</v>
      </c>
      <c r="AP145">
        <f>'no rot inv pil'!AJ145</f>
        <v>0.747</v>
      </c>
      <c r="AQ145">
        <f>'no rot inv pil'!AK145</f>
        <v>-297.42099999999999</v>
      </c>
      <c r="AR145">
        <f>'no rot inv pil'!AL145</f>
        <v>-951.1</v>
      </c>
      <c r="AT145">
        <f t="shared" si="66"/>
        <v>-6.9053166666666677</v>
      </c>
      <c r="AU145">
        <f t="shared" si="67"/>
        <v>158.22395833333331</v>
      </c>
      <c r="AV145">
        <f t="shared" si="68"/>
        <v>16.467299999999998</v>
      </c>
      <c r="AW145">
        <f t="shared" si="69"/>
        <v>-352.31180000000001</v>
      </c>
    </row>
    <row r="146" spans="1:49" x14ac:dyDescent="0.25">
      <c r="A146">
        <v>6</v>
      </c>
      <c r="D146" t="str">
        <f>pil!E217</f>
        <v>N</v>
      </c>
      <c r="E146">
        <f>'TABELLA PIL'!E145</f>
        <v>-285.23200000000003</v>
      </c>
      <c r="F146">
        <f>'TABELLA PIL'!F145</f>
        <v>-174.898</v>
      </c>
      <c r="G146">
        <f>(ABS('TABELLA PIL'!G145)+ABS('TABELLA PIL'!I145))*SIGN('TABELLA PIL'!G145)</f>
        <v>-32.569000000000003</v>
      </c>
      <c r="H146">
        <f>(ABS('TABELLA PIL'!H145)+ABS('TABELLA PIL'!J145))*SIGN('TABELLA PIL'!H145)</f>
        <v>0.44599999999999995</v>
      </c>
      <c r="I146">
        <f t="shared" si="62"/>
        <v>-32.702800000000003</v>
      </c>
      <c r="J146" s="11">
        <f t="shared" si="63"/>
        <v>10.216699999999999</v>
      </c>
      <c r="K146">
        <v>6</v>
      </c>
      <c r="N146" t="s">
        <v>12</v>
      </c>
      <c r="O146">
        <f>'TABELLA PIL'!P145</f>
        <v>-1508.779</v>
      </c>
      <c r="P146">
        <f>'TABELLA PIL'!Q145</f>
        <v>-920.62</v>
      </c>
      <c r="Q146">
        <f>(ABS('TABELLA PIL'!R145)+ABS('TABELLA PIL'!T145))*SIGN('TABELLA PIL'!R145)</f>
        <v>26.238</v>
      </c>
      <c r="R146">
        <f>(ABS('TABELLA PIL'!S145)+ABS('TABELLA PIL'!U145))*SIGN('TABELLA PIL'!S145)</f>
        <v>163.10899999999998</v>
      </c>
      <c r="S146">
        <f t="shared" si="64"/>
        <v>75.170699999999982</v>
      </c>
      <c r="T146">
        <f t="shared" si="65"/>
        <v>170.98039999999997</v>
      </c>
      <c r="W146" t="str">
        <f>'TABELLA PIL'!Y145</f>
        <v>N</v>
      </c>
      <c r="X146">
        <f>'TABELLA PIL'!Z145</f>
        <v>-1794.011</v>
      </c>
      <c r="Y146">
        <f>'TABELLA PIL'!AA145</f>
        <v>-1095.518</v>
      </c>
      <c r="Z146">
        <f>(ABS('TABELLA PIL'!AB145)+ABS('TABELLA PIL'!AD145))*SIGN('TABELLA PIL'!AB145)</f>
        <v>-22.175000000000001</v>
      </c>
      <c r="AA146">
        <f>(ABS('TABELLA PIL'!AC145)+ABS('TABELLA PIL'!AE145))*SIGN('TABELLA PIL'!AC145)</f>
        <v>163.55500000000001</v>
      </c>
      <c r="AB146">
        <f>(ABS(Z146)+0.3*ABS(AA146))*SIGN(Z146)</f>
        <v>-71.241500000000002</v>
      </c>
      <c r="AC146">
        <f>(ABS(AA146)+0.3*ABS(Z146))*SIGN(AA146)</f>
        <v>170.20750000000001</v>
      </c>
      <c r="AG146" t="s">
        <v>104</v>
      </c>
      <c r="AH146">
        <f>F143-J143</f>
        <v>5.6200999999999999</v>
      </c>
      <c r="AI146">
        <f>P143-T143</f>
        <v>-176.87429999999998</v>
      </c>
      <c r="AJ146">
        <f>F144-J144</f>
        <v>-15.0093</v>
      </c>
      <c r="AK146">
        <f>P144-T144</f>
        <v>343.51579999999996</v>
      </c>
      <c r="AL146">
        <f>Y146-AC146</f>
        <v>-1265.7255</v>
      </c>
      <c r="AN146">
        <f>'no rot inv pil'!AH146</f>
        <v>-1.71</v>
      </c>
      <c r="AO146">
        <f>'no rot inv pil'!AI146</f>
        <v>-145.71</v>
      </c>
      <c r="AP146">
        <f>'no rot inv pil'!AJ146</f>
        <v>0.747</v>
      </c>
      <c r="AQ146">
        <f>'no rot inv pil'!AK146</f>
        <v>284.52100000000002</v>
      </c>
      <c r="AR146">
        <f>'no rot inv pil'!AL146</f>
        <v>-1232.7440000000001</v>
      </c>
      <c r="AT146" s="90">
        <f t="shared" si="66"/>
        <v>3.9009833333333335</v>
      </c>
      <c r="AU146" s="90">
        <f t="shared" si="67"/>
        <v>-133.50845833333332</v>
      </c>
      <c r="AV146" s="90">
        <f t="shared" si="68"/>
        <v>-15.0093</v>
      </c>
      <c r="AW146" s="90">
        <f t="shared" si="69"/>
        <v>343.51579999999996</v>
      </c>
    </row>
    <row r="147" spans="1:49" x14ac:dyDescent="0.25">
      <c r="A147">
        <v>7</v>
      </c>
      <c r="C147">
        <f>pil!D26</f>
        <v>6</v>
      </c>
      <c r="D147" t="str">
        <f>pil!E26</f>
        <v>Msup</v>
      </c>
      <c r="E147">
        <f>'TABELLA PIL'!E146</f>
        <v>-0.44400000000000001</v>
      </c>
      <c r="F147">
        <f>'TABELLA PIL'!F146</f>
        <v>0.27900000000000003</v>
      </c>
      <c r="G147">
        <f>(ABS('TABELLA PIL'!G146)+ABS('TABELLA PIL'!I146))*SIGN('TABELLA PIL'!G146)</f>
        <v>56.414999999999999</v>
      </c>
      <c r="H147">
        <f>(ABS('TABELLA PIL'!H146)+ABS('TABELLA PIL'!J146))*SIGN('TABELLA PIL'!H146)</f>
        <v>-2.8810000000000002</v>
      </c>
      <c r="I147">
        <f t="shared" si="62"/>
        <v>57.279299999999999</v>
      </c>
      <c r="J147" s="11">
        <f t="shared" si="63"/>
        <v>-19.805499999999999</v>
      </c>
      <c r="K147">
        <v>7</v>
      </c>
      <c r="M147">
        <f>pil!D795</f>
        <v>6</v>
      </c>
      <c r="N147" t="s">
        <v>9</v>
      </c>
      <c r="O147">
        <f>'TABELLA PIL'!P146</f>
        <v>34.453000000000003</v>
      </c>
      <c r="P147">
        <f>'TABELLA PIL'!Q146</f>
        <v>20.765000000000001</v>
      </c>
      <c r="Q147">
        <f>(ABS('TABELLA PIL'!R146)+ABS('TABELLA PIL'!T146))*SIGN('TABELLA PIL'!R146)</f>
        <v>5.1360000000000001</v>
      </c>
      <c r="R147">
        <f>(ABS('TABELLA PIL'!S146)+ABS('TABELLA PIL'!U146))*SIGN('TABELLA PIL'!S146)</f>
        <v>27.432000000000002</v>
      </c>
      <c r="S147">
        <f t="shared" si="64"/>
        <v>13.365600000000001</v>
      </c>
      <c r="T147">
        <f t="shared" si="65"/>
        <v>28.972800000000003</v>
      </c>
      <c r="U147">
        <v>7</v>
      </c>
      <c r="V147">
        <v>6</v>
      </c>
      <c r="AE147">
        <v>7</v>
      </c>
      <c r="AF147">
        <v>6</v>
      </c>
      <c r="AG147" t="s">
        <v>101</v>
      </c>
      <c r="AH147">
        <f>F147+I147</f>
        <v>57.558300000000003</v>
      </c>
      <c r="AI147">
        <f>P147+S147</f>
        <v>34.130600000000001</v>
      </c>
      <c r="AJ147">
        <f>F148+I148</f>
        <v>-27.747299999999999</v>
      </c>
      <c r="AK147">
        <f>P148+S148</f>
        <v>-32.379199999999997</v>
      </c>
      <c r="AL147">
        <f>Y150+AB150</f>
        <v>-81.789400000000001</v>
      </c>
      <c r="AN147">
        <f>'no rot inv pil'!AH147</f>
        <v>57.014000000000003</v>
      </c>
      <c r="AO147">
        <f>'no rot inv pil'!AI147</f>
        <v>22.541</v>
      </c>
      <c r="AP147">
        <f>'no rot inv pil'!AJ147</f>
        <v>-27.437999999999999</v>
      </c>
      <c r="AQ147">
        <f>'no rot inv pil'!AK147</f>
        <v>-23.292999999999999</v>
      </c>
      <c r="AR147">
        <f>'no rot inv pil'!AL147</f>
        <v>-75.252999999999986</v>
      </c>
      <c r="AT147">
        <f t="shared" ref="AT147:AU150" si="70">AH147-(AH147-AJ147)/3.2*0.25</f>
        <v>50.893800000000006</v>
      </c>
      <c r="AU147">
        <f t="shared" si="70"/>
        <v>28.934521875000002</v>
      </c>
      <c r="AV147">
        <f t="shared" ref="AV147:AW150" si="71">AJ147-(AJ147-AH147)/3.2*0.25</f>
        <v>-21.082799999999999</v>
      </c>
      <c r="AW147">
        <f t="shared" si="71"/>
        <v>-27.183121874999998</v>
      </c>
    </row>
    <row r="148" spans="1:49" x14ac:dyDescent="0.25">
      <c r="A148">
        <v>7</v>
      </c>
      <c r="D148" t="str">
        <f>pil!E27</f>
        <v>Minf</v>
      </c>
      <c r="E148">
        <f>'TABELLA PIL'!E147</f>
        <v>-1.742</v>
      </c>
      <c r="F148">
        <f>'TABELLA PIL'!F147</f>
        <v>-1.5609999999999999</v>
      </c>
      <c r="G148">
        <f>(ABS('TABELLA PIL'!G147)+ABS('TABELLA PIL'!I147))*SIGN('TABELLA PIL'!G147)</f>
        <v>-26.021000000000001</v>
      </c>
      <c r="H148">
        <f>(ABS('TABELLA PIL'!H147)+ABS('TABELLA PIL'!J147))*SIGN('TABELLA PIL'!H147)</f>
        <v>0.55100000000000005</v>
      </c>
      <c r="I148">
        <f t="shared" si="62"/>
        <v>-26.186299999999999</v>
      </c>
      <c r="J148" s="11">
        <f t="shared" si="63"/>
        <v>8.3573000000000004</v>
      </c>
      <c r="K148">
        <v>7</v>
      </c>
      <c r="N148" t="s">
        <v>10</v>
      </c>
      <c r="O148">
        <f>'TABELLA PIL'!P147</f>
        <v>-35.527999999999999</v>
      </c>
      <c r="P148">
        <f>'TABELLA PIL'!Q147</f>
        <v>-21.725999999999999</v>
      </c>
      <c r="Q148">
        <f>(ABS('TABELLA PIL'!R147)+ABS('TABELLA PIL'!T147))*SIGN('TABELLA PIL'!R147)</f>
        <v>-4.133</v>
      </c>
      <c r="R148">
        <f>(ABS('TABELLA PIL'!S147)+ABS('TABELLA PIL'!U147))*SIGN('TABELLA PIL'!S147)</f>
        <v>-21.733999999999998</v>
      </c>
      <c r="S148">
        <f t="shared" si="64"/>
        <v>-10.653199999999998</v>
      </c>
      <c r="T148">
        <f t="shared" si="65"/>
        <v>-22.973899999999997</v>
      </c>
      <c r="AG148" t="s">
        <v>102</v>
      </c>
      <c r="AH148">
        <f>F147-I147</f>
        <v>-57.000299999999996</v>
      </c>
      <c r="AI148">
        <f>P147-S147</f>
        <v>7.3994</v>
      </c>
      <c r="AJ148">
        <f>F148-I148</f>
        <v>24.625299999999999</v>
      </c>
      <c r="AK148">
        <f>P148-S148</f>
        <v>-11.072800000000001</v>
      </c>
      <c r="AL148">
        <f>Y150-AB150</f>
        <v>-30.352600000000002</v>
      </c>
      <c r="AN148">
        <f>'no rot inv pil'!AH148</f>
        <v>-59.241999999999997</v>
      </c>
      <c r="AO148">
        <f>'no rot inv pil'!AI148</f>
        <v>22.541</v>
      </c>
      <c r="AP148">
        <f>'no rot inv pil'!AJ148</f>
        <v>26.663999999999998</v>
      </c>
      <c r="AQ148">
        <f>'no rot inv pil'!AK148</f>
        <v>-23.292999999999999</v>
      </c>
      <c r="AR148">
        <f>'no rot inv pil'!AL148</f>
        <v>-38.088999999999992</v>
      </c>
      <c r="AT148">
        <f t="shared" si="70"/>
        <v>-50.6233</v>
      </c>
      <c r="AU148">
        <f t="shared" si="70"/>
        <v>5.9562593750000001</v>
      </c>
      <c r="AV148">
        <f t="shared" si="71"/>
        <v>18.2483</v>
      </c>
      <c r="AW148">
        <f t="shared" si="71"/>
        <v>-9.629659375000001</v>
      </c>
    </row>
    <row r="149" spans="1:49" x14ac:dyDescent="0.25">
      <c r="A149">
        <v>7</v>
      </c>
      <c r="D149" t="str">
        <f>pil!E28</f>
        <v>V</v>
      </c>
      <c r="E149">
        <f>'TABELLA PIL'!E148</f>
        <v>0.40500000000000003</v>
      </c>
      <c r="F149">
        <f>'TABELLA PIL'!F148</f>
        <v>0.57499999999999996</v>
      </c>
      <c r="G149">
        <f>(ABS('TABELLA PIL'!G148)+ABS('TABELLA PIL'!I148))*SIGN('TABELLA PIL'!G148)</f>
        <v>24.817</v>
      </c>
      <c r="H149">
        <f>(ABS('TABELLA PIL'!H148)+ABS('TABELLA PIL'!J148))*SIGN('TABELLA PIL'!H148)</f>
        <v>-1.056</v>
      </c>
      <c r="I149">
        <f t="shared" si="62"/>
        <v>25.133800000000001</v>
      </c>
      <c r="J149" s="11">
        <f t="shared" si="63"/>
        <v>-8.501100000000001</v>
      </c>
      <c r="K149">
        <v>7</v>
      </c>
      <c r="N149" t="s">
        <v>11</v>
      </c>
      <c r="O149">
        <f>'TABELLA PIL'!P148</f>
        <v>21.869</v>
      </c>
      <c r="P149">
        <f>'TABELLA PIL'!Q148</f>
        <v>13.278</v>
      </c>
      <c r="Q149">
        <f>(ABS('TABELLA PIL'!R148)+ABS('TABELLA PIL'!T148))*SIGN('TABELLA PIL'!R148)</f>
        <v>2.8970000000000002</v>
      </c>
      <c r="R149">
        <f>(ABS('TABELLA PIL'!S148)+ABS('TABELLA PIL'!U148))*SIGN('TABELLA PIL'!S148)</f>
        <v>15.358000000000001</v>
      </c>
      <c r="S149">
        <f t="shared" si="64"/>
        <v>7.5044000000000004</v>
      </c>
      <c r="T149">
        <f t="shared" si="65"/>
        <v>16.2271</v>
      </c>
      <c r="AG149" t="s">
        <v>103</v>
      </c>
      <c r="AH149">
        <f>F147+J147</f>
        <v>-19.526499999999999</v>
      </c>
      <c r="AI149">
        <f>P147+T147</f>
        <v>49.737800000000007</v>
      </c>
      <c r="AJ149">
        <f>F148+J148</f>
        <v>6.7963000000000005</v>
      </c>
      <c r="AK149">
        <f>P148+T148</f>
        <v>-44.6999</v>
      </c>
      <c r="AL149">
        <f>Y150+AC150</f>
        <v>-78.581299999999999</v>
      </c>
      <c r="AN149">
        <f>'no rot inv pil'!AH149</f>
        <v>-1.1140000000000001</v>
      </c>
      <c r="AO149">
        <f>'no rot inv pil'!AI149</f>
        <v>45.972999999999999</v>
      </c>
      <c r="AP149">
        <f>'no rot inv pil'!AJ149</f>
        <v>-0.38700000000000001</v>
      </c>
      <c r="AQ149">
        <f>'no rot inv pil'!AK149</f>
        <v>-41.858999999999995</v>
      </c>
      <c r="AR149">
        <f>'no rot inv pil'!AL149</f>
        <v>-71.186999999999998</v>
      </c>
      <c r="AT149">
        <f t="shared" si="70"/>
        <v>-17.470031249999998</v>
      </c>
      <c r="AU149">
        <f t="shared" si="70"/>
        <v>42.359854687500004</v>
      </c>
      <c r="AV149">
        <f t="shared" si="71"/>
        <v>4.7398312499999999</v>
      </c>
      <c r="AW149">
        <f t="shared" si="71"/>
        <v>-37.321954687499996</v>
      </c>
    </row>
    <row r="150" spans="1:49" x14ac:dyDescent="0.25">
      <c r="A150">
        <v>7</v>
      </c>
      <c r="D150" t="str">
        <f>pil!E29</f>
        <v>N</v>
      </c>
      <c r="E150">
        <f>'TABELLA PIL'!E149</f>
        <v>-31.164000000000001</v>
      </c>
      <c r="F150">
        <f>'TABELLA PIL'!F149</f>
        <v>-21.04</v>
      </c>
      <c r="G150">
        <f>(ABS('TABELLA PIL'!G149)+ABS('TABELLA PIL'!I149))*SIGN('TABELLA PIL'!G149)</f>
        <v>-17.986000000000001</v>
      </c>
      <c r="H150">
        <f>(ABS('TABELLA PIL'!H149)+ABS('TABELLA PIL'!J149))*SIGN('TABELLA PIL'!H149)</f>
        <v>0.73699999999999999</v>
      </c>
      <c r="I150">
        <f t="shared" si="62"/>
        <v>-18.207100000000001</v>
      </c>
      <c r="J150" s="11">
        <f t="shared" si="63"/>
        <v>6.1328000000000005</v>
      </c>
      <c r="K150">
        <v>7</v>
      </c>
      <c r="N150" t="s">
        <v>12</v>
      </c>
      <c r="O150">
        <f>'TABELLA PIL'!P149</f>
        <v>-58.4</v>
      </c>
      <c r="P150">
        <f>'TABELLA PIL'!Q149</f>
        <v>-35.030999999999999</v>
      </c>
      <c r="Q150">
        <f>(ABS('TABELLA PIL'!R149)+ABS('TABELLA PIL'!T149))*SIGN('TABELLA PIL'!R149)</f>
        <v>-3.1989999999999998</v>
      </c>
      <c r="R150">
        <f>(ABS('TABELLA PIL'!S149)+ABS('TABELLA PIL'!U149))*SIGN('TABELLA PIL'!S149)</f>
        <v>-16.995000000000001</v>
      </c>
      <c r="S150">
        <f t="shared" si="64"/>
        <v>-8.2974999999999994</v>
      </c>
      <c r="T150">
        <f t="shared" si="65"/>
        <v>-17.954700000000003</v>
      </c>
      <c r="W150" t="str">
        <f>'TABELLA PIL'!Y149</f>
        <v>N</v>
      </c>
      <c r="X150">
        <f>'TABELLA PIL'!Z149</f>
        <v>-89.563999999999993</v>
      </c>
      <c r="Y150">
        <f>'TABELLA PIL'!AA149</f>
        <v>-56.070999999999998</v>
      </c>
      <c r="Z150">
        <f>(ABS('TABELLA PIL'!AB149)+ABS('TABELLA PIL'!AD149))*SIGN('TABELLA PIL'!AB149)</f>
        <v>-20.840999999999998</v>
      </c>
      <c r="AA150">
        <f>(ABS('TABELLA PIL'!AC149)+ABS('TABELLA PIL'!AE149))*SIGN('TABELLA PIL'!AC149)</f>
        <v>-16.257999999999999</v>
      </c>
      <c r="AB150">
        <f>(ABS(Z150)+0.3*ABS(AA150))*SIGN(Z150)</f>
        <v>-25.718399999999995</v>
      </c>
      <c r="AC150">
        <f>(ABS(AA150)+0.3*ABS(Z150))*SIGN(AA150)</f>
        <v>-22.510299999999997</v>
      </c>
      <c r="AG150" t="s">
        <v>104</v>
      </c>
      <c r="AH150">
        <f>F147-J147</f>
        <v>20.084499999999998</v>
      </c>
      <c r="AI150">
        <f>P147-T147</f>
        <v>-8.2078000000000024</v>
      </c>
      <c r="AJ150">
        <f>F148-J148</f>
        <v>-9.9183000000000003</v>
      </c>
      <c r="AK150">
        <f>P148-T148</f>
        <v>1.2478999999999978</v>
      </c>
      <c r="AL150">
        <f>Y150-AC150</f>
        <v>-33.560699999999997</v>
      </c>
      <c r="AN150">
        <f>'no rot inv pil'!AH150</f>
        <v>-1.1140000000000001</v>
      </c>
      <c r="AO150">
        <f>'no rot inv pil'!AI150</f>
        <v>-0.89099999999999824</v>
      </c>
      <c r="AP150">
        <f>'no rot inv pil'!AJ150</f>
        <v>-0.38700000000000001</v>
      </c>
      <c r="AQ150">
        <f>'no rot inv pil'!AK150</f>
        <v>-4.7270000000000003</v>
      </c>
      <c r="AR150">
        <f>'no rot inv pil'!AL150</f>
        <v>-42.154999999999994</v>
      </c>
      <c r="AT150">
        <f t="shared" si="70"/>
        <v>17.74053125</v>
      </c>
      <c r="AU150">
        <f t="shared" si="70"/>
        <v>-7.4690734375000023</v>
      </c>
      <c r="AV150">
        <f t="shared" si="71"/>
        <v>-7.5743312500000002</v>
      </c>
      <c r="AW150">
        <f t="shared" si="71"/>
        <v>0.50917343749999777</v>
      </c>
    </row>
    <row r="151" spans="1:49" x14ac:dyDescent="0.25">
      <c r="A151">
        <v>7</v>
      </c>
      <c r="C151">
        <f>pil!D30</f>
        <v>5</v>
      </c>
      <c r="D151" t="str">
        <f>pil!E30</f>
        <v>Msup</v>
      </c>
      <c r="E151">
        <f>'TABELLA PIL'!E150</f>
        <v>1.2170000000000001</v>
      </c>
      <c r="F151">
        <f>'TABELLA PIL'!F150</f>
        <v>1.325</v>
      </c>
      <c r="G151">
        <f>(ABS('TABELLA PIL'!G150)+ABS('TABELLA PIL'!I150))*SIGN('TABELLA PIL'!G150)</f>
        <v>81.174000000000007</v>
      </c>
      <c r="H151">
        <f>(ABS('TABELLA PIL'!H150)+ABS('TABELLA PIL'!J150))*SIGN('TABELLA PIL'!H150)</f>
        <v>-5.2569999999999997</v>
      </c>
      <c r="I151">
        <f t="shared" si="62"/>
        <v>82.751100000000008</v>
      </c>
      <c r="J151" s="11">
        <f t="shared" si="63"/>
        <v>-29.609200000000001</v>
      </c>
      <c r="K151">
        <v>7</v>
      </c>
      <c r="M151">
        <f>pil!D799</f>
        <v>5</v>
      </c>
      <c r="N151" t="s">
        <v>9</v>
      </c>
      <c r="O151">
        <f>'TABELLA PIL'!P150</f>
        <v>36.479999999999997</v>
      </c>
      <c r="P151">
        <f>'TABELLA PIL'!Q150</f>
        <v>22.481000000000002</v>
      </c>
      <c r="Q151">
        <f>(ABS('TABELLA PIL'!R150)+ABS('TABELLA PIL'!T150))*SIGN('TABELLA PIL'!R150)</f>
        <v>6.8159999999999998</v>
      </c>
      <c r="R151">
        <f>(ABS('TABELLA PIL'!S150)+ABS('TABELLA PIL'!U150))*SIGN('TABELLA PIL'!S150)</f>
        <v>40.198999999999998</v>
      </c>
      <c r="S151">
        <f t="shared" si="64"/>
        <v>18.875699999999998</v>
      </c>
      <c r="T151">
        <f t="shared" si="65"/>
        <v>42.2438</v>
      </c>
      <c r="V151">
        <v>5</v>
      </c>
      <c r="AF151">
        <v>5</v>
      </c>
      <c r="AG151" t="s">
        <v>101</v>
      </c>
      <c r="AH151">
        <f>F151+I151</f>
        <v>84.076100000000011</v>
      </c>
      <c r="AI151">
        <f>P151+S151</f>
        <v>41.356700000000004</v>
      </c>
      <c r="AJ151">
        <f>F152+I152</f>
        <v>-74.798999999999992</v>
      </c>
      <c r="AK151">
        <f>P152+S152</f>
        <v>-41.743499999999997</v>
      </c>
      <c r="AL151">
        <f>Y154+AB154</f>
        <v>-235.89530000000002</v>
      </c>
      <c r="AN151">
        <f>'no rot inv pil'!AH151</f>
        <v>83.925999999999988</v>
      </c>
      <c r="AO151">
        <f>'no rot inv pil'!AI151</f>
        <v>23.69</v>
      </c>
      <c r="AP151">
        <f>'no rot inv pil'!AJ151</f>
        <v>-74.484999999999999</v>
      </c>
      <c r="AQ151">
        <f>'no rot inv pil'!AK151</f>
        <v>-23.209</v>
      </c>
      <c r="AR151">
        <f>'no rot inv pil'!AL151</f>
        <v>-215.65800000000002</v>
      </c>
      <c r="AT151">
        <f>AH151-(AH151-AJ151)/3.2*0.3</f>
        <v>69.181559375000006</v>
      </c>
      <c r="AU151">
        <f>AI151-(AI151-AK151)/3.2*0.3</f>
        <v>33.566056250000003</v>
      </c>
      <c r="AV151">
        <f>AJ151-(AJ151-AH151)/3.2*0.3</f>
        <v>-59.904459374999995</v>
      </c>
      <c r="AW151">
        <f>AK151-(AK151-AI151)/3.2*0.3</f>
        <v>-33.952856249999996</v>
      </c>
    </row>
    <row r="152" spans="1:49" x14ac:dyDescent="0.25">
      <c r="A152">
        <v>7</v>
      </c>
      <c r="D152" t="str">
        <f>pil!E31</f>
        <v>Minf</v>
      </c>
      <c r="E152">
        <f>'TABELLA PIL'!E151</f>
        <v>-1.5409999999999999</v>
      </c>
      <c r="F152">
        <f>'TABELLA PIL'!F151</f>
        <v>-1.571</v>
      </c>
      <c r="G152">
        <f>(ABS('TABELLA PIL'!G151)+ABS('TABELLA PIL'!I151))*SIGN('TABELLA PIL'!G151)</f>
        <v>-71.99199999999999</v>
      </c>
      <c r="H152">
        <f>(ABS('TABELLA PIL'!H151)+ABS('TABELLA PIL'!J151))*SIGN('TABELLA PIL'!H151)</f>
        <v>4.12</v>
      </c>
      <c r="I152">
        <f t="shared" si="62"/>
        <v>-73.227999999999994</v>
      </c>
      <c r="J152" s="11">
        <f t="shared" si="63"/>
        <v>25.717599999999997</v>
      </c>
      <c r="K152">
        <v>7</v>
      </c>
      <c r="N152" t="s">
        <v>10</v>
      </c>
      <c r="O152">
        <f>'TABELLA PIL'!P151</f>
        <v>-35.427999999999997</v>
      </c>
      <c r="P152">
        <f>'TABELLA PIL'!Q151</f>
        <v>-21.776</v>
      </c>
      <c r="Q152">
        <f>(ABS('TABELLA PIL'!R151)+ABS('TABELLA PIL'!T151))*SIGN('TABELLA PIL'!R151)</f>
        <v>-7.2639999999999993</v>
      </c>
      <c r="R152">
        <f>(ABS('TABELLA PIL'!S151)+ABS('TABELLA PIL'!U151))*SIGN('TABELLA PIL'!S151)</f>
        <v>-42.344999999999999</v>
      </c>
      <c r="S152">
        <f t="shared" si="64"/>
        <v>-19.967500000000001</v>
      </c>
      <c r="T152">
        <f t="shared" si="65"/>
        <v>-44.5242</v>
      </c>
      <c r="AG152" t="s">
        <v>102</v>
      </c>
      <c r="AH152">
        <f>F151-I151</f>
        <v>-81.426100000000005</v>
      </c>
      <c r="AI152">
        <f>P151-S151</f>
        <v>3.6053000000000033</v>
      </c>
      <c r="AJ152">
        <f>F152-I152</f>
        <v>71.656999999999996</v>
      </c>
      <c r="AK152">
        <f>P152-S152</f>
        <v>-1.8084999999999987</v>
      </c>
      <c r="AL152">
        <f>Y154-AB154</f>
        <v>-82.582700000000003</v>
      </c>
      <c r="AN152">
        <f>'no rot inv pil'!AH152</f>
        <v>-82.225999999999999</v>
      </c>
      <c r="AO152">
        <f>'no rot inv pil'!AI152</f>
        <v>23.69</v>
      </c>
      <c r="AP152">
        <f>'no rot inv pil'!AJ152</f>
        <v>73.180999999999997</v>
      </c>
      <c r="AQ152">
        <f>'no rot inv pil'!AK152</f>
        <v>-23.209</v>
      </c>
      <c r="AR152">
        <f>'no rot inv pil'!AL152</f>
        <v>-106.02200000000001</v>
      </c>
      <c r="AT152">
        <f t="shared" ref="AT152:AT162" si="72">AH152-(AH152-AJ152)/3.2*0.3</f>
        <v>-67.074559375000007</v>
      </c>
      <c r="AU152">
        <f t="shared" ref="AU152:AU162" si="73">AI152-(AI152-AK152)/3.2*0.3</f>
        <v>3.0977562500000033</v>
      </c>
      <c r="AV152">
        <f t="shared" ref="AV152:AV162" si="74">AJ152-(AJ152-AH152)/3.2*0.3</f>
        <v>57.305459374999998</v>
      </c>
      <c r="AW152">
        <f t="shared" ref="AW152:AW162" si="75">AK152-(AK152-AI152)/3.2*0.3</f>
        <v>-1.3009562499999985</v>
      </c>
    </row>
    <row r="153" spans="1:49" x14ac:dyDescent="0.25">
      <c r="A153">
        <v>7</v>
      </c>
      <c r="D153" t="str">
        <f>pil!E32</f>
        <v>V</v>
      </c>
      <c r="E153">
        <f>'TABELLA PIL'!E152</f>
        <v>0.86199999999999999</v>
      </c>
      <c r="F153">
        <f>'TABELLA PIL'!F152</f>
        <v>0.90500000000000003</v>
      </c>
      <c r="G153">
        <f>(ABS('TABELLA PIL'!G152)+ABS('TABELLA PIL'!I152))*SIGN('TABELLA PIL'!G152)</f>
        <v>47.376000000000005</v>
      </c>
      <c r="H153">
        <f>(ABS('TABELLA PIL'!H152)+ABS('TABELLA PIL'!J152))*SIGN('TABELLA PIL'!H152)</f>
        <v>-2.9279999999999999</v>
      </c>
      <c r="I153">
        <f t="shared" si="62"/>
        <v>48.254400000000004</v>
      </c>
      <c r="J153" s="11">
        <f t="shared" si="63"/>
        <v>-17.140800000000002</v>
      </c>
      <c r="K153">
        <v>7</v>
      </c>
      <c r="N153" t="s">
        <v>11</v>
      </c>
      <c r="O153">
        <f>'TABELLA PIL'!P152</f>
        <v>22.471</v>
      </c>
      <c r="P153">
        <f>'TABELLA PIL'!Q152</f>
        <v>13.83</v>
      </c>
      <c r="Q153">
        <f>(ABS('TABELLA PIL'!R152)+ABS('TABELLA PIL'!T152))*SIGN('TABELLA PIL'!R152)</f>
        <v>4.4000000000000004</v>
      </c>
      <c r="R153">
        <f>(ABS('TABELLA PIL'!S152)+ABS('TABELLA PIL'!U152))*SIGN('TABELLA PIL'!S152)</f>
        <v>25.79</v>
      </c>
      <c r="S153">
        <f t="shared" si="64"/>
        <v>12.137</v>
      </c>
      <c r="T153">
        <f t="shared" si="65"/>
        <v>27.11</v>
      </c>
      <c r="AG153" t="s">
        <v>103</v>
      </c>
      <c r="AH153">
        <f>F151+J151</f>
        <v>-28.284200000000002</v>
      </c>
      <c r="AI153">
        <f>P151+T151</f>
        <v>64.724800000000002</v>
      </c>
      <c r="AJ153">
        <f>F152+J152</f>
        <v>24.146599999999996</v>
      </c>
      <c r="AK153">
        <f>P152+T152</f>
        <v>-66.300200000000004</v>
      </c>
      <c r="AL153">
        <f>Y154+AC154</f>
        <v>-228.24639999999999</v>
      </c>
      <c r="AN153">
        <f>'no rot inv pil'!AH153</f>
        <v>0.85</v>
      </c>
      <c r="AO153">
        <f>'no rot inv pil'!AI153</f>
        <v>58.28</v>
      </c>
      <c r="AP153">
        <f>'no rot inv pil'!AJ153</f>
        <v>-0.65200000000000002</v>
      </c>
      <c r="AQ153">
        <f>'no rot inv pil'!AK153</f>
        <v>-59.613</v>
      </c>
      <c r="AR153">
        <f>'no rot inv pil'!AL153</f>
        <v>-206.40100000000001</v>
      </c>
      <c r="AT153">
        <f t="shared" si="72"/>
        <v>-23.368812500000004</v>
      </c>
      <c r="AU153">
        <f t="shared" si="73"/>
        <v>52.44120625</v>
      </c>
      <c r="AV153">
        <f t="shared" si="74"/>
        <v>19.231212499999998</v>
      </c>
      <c r="AW153">
        <f t="shared" si="75"/>
        <v>-54.016606250000002</v>
      </c>
    </row>
    <row r="154" spans="1:49" x14ac:dyDescent="0.25">
      <c r="A154">
        <v>7</v>
      </c>
      <c r="D154" t="str">
        <f>pil!E33</f>
        <v>N</v>
      </c>
      <c r="E154">
        <f>'TABELLA PIL'!E153</f>
        <v>-72.816000000000003</v>
      </c>
      <c r="F154">
        <f>'TABELLA PIL'!F153</f>
        <v>-49.457000000000001</v>
      </c>
      <c r="G154">
        <f>(ABS('TABELLA PIL'!G153)+ABS('TABELLA PIL'!I153))*SIGN('TABELLA PIL'!G153)</f>
        <v>-53.232000000000006</v>
      </c>
      <c r="H154">
        <f>(ABS('TABELLA PIL'!H153)+ABS('TABELLA PIL'!J153))*SIGN('TABELLA PIL'!H153)</f>
        <v>2.6970000000000001</v>
      </c>
      <c r="I154">
        <f t="shared" si="62"/>
        <v>-54.041100000000007</v>
      </c>
      <c r="J154" s="11">
        <f t="shared" si="63"/>
        <v>18.666600000000003</v>
      </c>
      <c r="K154">
        <v>7</v>
      </c>
      <c r="N154" t="s">
        <v>12</v>
      </c>
      <c r="O154">
        <f>'TABELLA PIL'!P153</f>
        <v>-178.29900000000001</v>
      </c>
      <c r="P154">
        <f>'TABELLA PIL'!Q153</f>
        <v>-109.782</v>
      </c>
      <c r="Q154">
        <f>(ABS('TABELLA PIL'!R153)+ABS('TABELLA PIL'!T153))*SIGN('TABELLA PIL'!R153)</f>
        <v>-9.661999999999999</v>
      </c>
      <c r="R154">
        <f>(ABS('TABELLA PIL'!S153)+ABS('TABELLA PIL'!U153))*SIGN('TABELLA PIL'!S153)</f>
        <v>-53.258000000000003</v>
      </c>
      <c r="S154">
        <f t="shared" si="64"/>
        <v>-25.639399999999998</v>
      </c>
      <c r="T154">
        <f t="shared" si="65"/>
        <v>-56.156600000000005</v>
      </c>
      <c r="W154" t="str">
        <f>'TABELLA PIL'!Y153</f>
        <v>N</v>
      </c>
      <c r="X154">
        <f>'TABELLA PIL'!Z153</f>
        <v>-251.11500000000001</v>
      </c>
      <c r="Y154">
        <f>'TABELLA PIL'!AA153</f>
        <v>-159.239</v>
      </c>
      <c r="Z154">
        <f>(ABS('TABELLA PIL'!AB153)+ABS('TABELLA PIL'!AD153))*SIGN('TABELLA PIL'!AB153)</f>
        <v>-61.488</v>
      </c>
      <c r="AA154">
        <f>(ABS('TABELLA PIL'!AC153)+ABS('TABELLA PIL'!AE153))*SIGN('TABELLA PIL'!AC153)</f>
        <v>-50.561</v>
      </c>
      <c r="AB154">
        <f>(ABS(Z154)+0.3*ABS(AA154))*SIGN(Z154)</f>
        <v>-76.656300000000002</v>
      </c>
      <c r="AC154">
        <f>(ABS(AA154)+0.3*ABS(Z154))*SIGN(AA154)</f>
        <v>-69.007400000000004</v>
      </c>
      <c r="AG154" t="s">
        <v>104</v>
      </c>
      <c r="AH154">
        <f>F151-J151</f>
        <v>30.934200000000001</v>
      </c>
      <c r="AI154">
        <f>P151-T151</f>
        <v>-19.762799999999999</v>
      </c>
      <c r="AJ154">
        <f>F152-J152</f>
        <v>-27.288599999999999</v>
      </c>
      <c r="AK154">
        <f>P152-T152</f>
        <v>22.748200000000001</v>
      </c>
      <c r="AL154">
        <f>Y154-AC154</f>
        <v>-90.2316</v>
      </c>
      <c r="AN154">
        <f>'no rot inv pil'!AH154</f>
        <v>0.85</v>
      </c>
      <c r="AO154">
        <f>'no rot inv pil'!AI154</f>
        <v>-10.900000000000002</v>
      </c>
      <c r="AP154">
        <f>'no rot inv pil'!AJ154</f>
        <v>-0.65200000000000002</v>
      </c>
      <c r="AQ154">
        <f>'no rot inv pil'!AK154</f>
        <v>13.195000000000004</v>
      </c>
      <c r="AR154">
        <f>'no rot inv pil'!AL154</f>
        <v>-115.279</v>
      </c>
      <c r="AT154">
        <f t="shared" si="72"/>
        <v>25.4758125</v>
      </c>
      <c r="AU154">
        <f t="shared" si="73"/>
        <v>-15.777393749999998</v>
      </c>
      <c r="AV154">
        <f t="shared" si="74"/>
        <v>-21.830212499999998</v>
      </c>
      <c r="AW154">
        <f t="shared" si="75"/>
        <v>18.76279375</v>
      </c>
    </row>
    <row r="155" spans="1:49" x14ac:dyDescent="0.25">
      <c r="A155">
        <v>7</v>
      </c>
      <c r="C155">
        <f>pil!D34</f>
        <v>4</v>
      </c>
      <c r="D155" t="str">
        <f>pil!E34</f>
        <v>Msup</v>
      </c>
      <c r="E155">
        <f>'TABELLA PIL'!E154</f>
        <v>1.411</v>
      </c>
      <c r="F155">
        <f>'TABELLA PIL'!F154</f>
        <v>1.38</v>
      </c>
      <c r="G155">
        <f>(ABS('TABELLA PIL'!G154)+ABS('TABELLA PIL'!I154))*SIGN('TABELLA PIL'!G154)</f>
        <v>113.163</v>
      </c>
      <c r="H155">
        <f>(ABS('TABELLA PIL'!H154)+ABS('TABELLA PIL'!J154))*SIGN('TABELLA PIL'!H154)</f>
        <v>-7.2419999999999991</v>
      </c>
      <c r="I155">
        <f t="shared" si="62"/>
        <v>115.3356</v>
      </c>
      <c r="J155" s="11">
        <f t="shared" si="63"/>
        <v>-41.190899999999992</v>
      </c>
      <c r="K155">
        <v>7</v>
      </c>
      <c r="M155">
        <f>pil!D803</f>
        <v>4</v>
      </c>
      <c r="N155" t="s">
        <v>9</v>
      </c>
      <c r="O155">
        <f>'TABELLA PIL'!P154</f>
        <v>33.822000000000003</v>
      </c>
      <c r="P155">
        <f>'TABELLA PIL'!Q154</f>
        <v>20.763999999999999</v>
      </c>
      <c r="Q155">
        <f>(ABS('TABELLA PIL'!R154)+ABS('TABELLA PIL'!T154))*SIGN('TABELLA PIL'!R154)</f>
        <v>9.7889999999999997</v>
      </c>
      <c r="R155">
        <f>(ABS('TABELLA PIL'!S154)+ABS('TABELLA PIL'!U154))*SIGN('TABELLA PIL'!S154)</f>
        <v>58.536000000000001</v>
      </c>
      <c r="S155">
        <f t="shared" si="64"/>
        <v>27.349800000000002</v>
      </c>
      <c r="T155">
        <f t="shared" si="65"/>
        <v>61.472700000000003</v>
      </c>
      <c r="V155">
        <v>4</v>
      </c>
      <c r="AF155">
        <v>4</v>
      </c>
      <c r="AG155" t="s">
        <v>101</v>
      </c>
      <c r="AH155">
        <f>F155+I155</f>
        <v>116.71559999999999</v>
      </c>
      <c r="AI155">
        <f>P155+S155</f>
        <v>48.113799999999998</v>
      </c>
      <c r="AJ155">
        <f>F156+I156</f>
        <v>-98.471899999999991</v>
      </c>
      <c r="AK155">
        <f>P156+S156</f>
        <v>-46.798200000000001</v>
      </c>
      <c r="AL155">
        <f>Y158+AB158</f>
        <v>-444.79979999999995</v>
      </c>
      <c r="AN155">
        <f>'no rot inv pil'!AH155</f>
        <v>116.453</v>
      </c>
      <c r="AO155">
        <f>'no rot inv pil'!AI155</f>
        <v>22.248000000000001</v>
      </c>
      <c r="AP155">
        <f>'no rot inv pil'!AJ155</f>
        <v>-98.197999999999993</v>
      </c>
      <c r="AQ155">
        <f>'no rot inv pil'!AK155</f>
        <v>-21.606000000000002</v>
      </c>
      <c r="AR155">
        <f>'no rot inv pil'!AL155</f>
        <v>-402.64600000000002</v>
      </c>
      <c r="AT155">
        <f t="shared" si="72"/>
        <v>96.541771874999995</v>
      </c>
      <c r="AU155">
        <f t="shared" si="73"/>
        <v>39.215800000000002</v>
      </c>
      <c r="AV155">
        <f t="shared" si="74"/>
        <v>-78.298071874999991</v>
      </c>
      <c r="AW155">
        <f t="shared" si="75"/>
        <v>-37.900199999999998</v>
      </c>
    </row>
    <row r="156" spans="1:49" x14ac:dyDescent="0.25">
      <c r="A156">
        <v>7</v>
      </c>
      <c r="D156" t="str">
        <f>pil!E35</f>
        <v>Minf</v>
      </c>
      <c r="E156">
        <f>'TABELLA PIL'!E155</f>
        <v>-1.9510000000000001</v>
      </c>
      <c r="F156">
        <f>'TABELLA PIL'!F155</f>
        <v>-1.5720000000000001</v>
      </c>
      <c r="G156">
        <f>(ABS('TABELLA PIL'!G155)+ABS('TABELLA PIL'!I155))*SIGN('TABELLA PIL'!G155)</f>
        <v>-95.161999999999992</v>
      </c>
      <c r="H156">
        <f>(ABS('TABELLA PIL'!H155)+ABS('TABELLA PIL'!J155))*SIGN('TABELLA PIL'!H155)</f>
        <v>5.7930000000000001</v>
      </c>
      <c r="I156">
        <f t="shared" si="62"/>
        <v>-96.899899999999988</v>
      </c>
      <c r="J156" s="11">
        <f t="shared" si="63"/>
        <v>34.3416</v>
      </c>
      <c r="K156">
        <v>7</v>
      </c>
      <c r="N156" t="s">
        <v>10</v>
      </c>
      <c r="O156">
        <f>'TABELLA PIL'!P155</f>
        <v>-32.665999999999997</v>
      </c>
      <c r="P156">
        <f>'TABELLA PIL'!Q155</f>
        <v>-20.082000000000001</v>
      </c>
      <c r="Q156">
        <f>(ABS('TABELLA PIL'!R155)+ABS('TABELLA PIL'!T155))*SIGN('TABELLA PIL'!R155)</f>
        <v>-9.6</v>
      </c>
      <c r="R156">
        <f>(ABS('TABELLA PIL'!S155)+ABS('TABELLA PIL'!U155))*SIGN('TABELLA PIL'!S155)</f>
        <v>-57.054000000000002</v>
      </c>
      <c r="S156">
        <f t="shared" si="64"/>
        <v>-26.716200000000001</v>
      </c>
      <c r="T156">
        <f t="shared" si="65"/>
        <v>-59.934000000000005</v>
      </c>
      <c r="AG156" t="s">
        <v>102</v>
      </c>
      <c r="AH156">
        <f>F155-I155</f>
        <v>-113.9556</v>
      </c>
      <c r="AI156">
        <f>P155-S155</f>
        <v>-6.5858000000000025</v>
      </c>
      <c r="AJ156">
        <f>F156-I156</f>
        <v>95.327899999999985</v>
      </c>
      <c r="AK156">
        <f>P156-S156</f>
        <v>6.6341999999999999</v>
      </c>
      <c r="AL156">
        <f>Y158-AB158</f>
        <v>-85.252199999999959</v>
      </c>
      <c r="AN156">
        <f>'no rot inv pil'!AH156</f>
        <v>-115.67699999999999</v>
      </c>
      <c r="AO156">
        <f>'no rot inv pil'!AI156</f>
        <v>22.248000000000001</v>
      </c>
      <c r="AP156">
        <f>'no rot inv pil'!AJ156</f>
        <v>97.308000000000007</v>
      </c>
      <c r="AQ156">
        <f>'no rot inv pil'!AK156</f>
        <v>-21.606000000000002</v>
      </c>
      <c r="AR156">
        <f>'no rot inv pil'!AL156</f>
        <v>-132.54000000000002</v>
      </c>
      <c r="AT156">
        <f t="shared" si="72"/>
        <v>-94.335271875000004</v>
      </c>
      <c r="AU156">
        <f t="shared" si="73"/>
        <v>-5.3464250000000026</v>
      </c>
      <c r="AV156">
        <f t="shared" si="74"/>
        <v>75.707571874999985</v>
      </c>
      <c r="AW156">
        <f t="shared" si="75"/>
        <v>5.394825</v>
      </c>
    </row>
    <row r="157" spans="1:49" x14ac:dyDescent="0.25">
      <c r="A157">
        <v>7</v>
      </c>
      <c r="D157" t="str">
        <f>pil!E36</f>
        <v>V</v>
      </c>
      <c r="E157">
        <f>'TABELLA PIL'!E156</f>
        <v>1.0509999999999999</v>
      </c>
      <c r="F157">
        <f>'TABELLA PIL'!F156</f>
        <v>0.92200000000000004</v>
      </c>
      <c r="G157">
        <f>(ABS('TABELLA PIL'!G156)+ABS('TABELLA PIL'!I156))*SIGN('TABELLA PIL'!G156)</f>
        <v>64.710000000000008</v>
      </c>
      <c r="H157">
        <f>(ABS('TABELLA PIL'!H156)+ABS('TABELLA PIL'!J156))*SIGN('TABELLA PIL'!H156)</f>
        <v>-4.0709999999999997</v>
      </c>
      <c r="I157">
        <f t="shared" si="62"/>
        <v>65.931300000000007</v>
      </c>
      <c r="J157" s="11">
        <f t="shared" si="63"/>
        <v>-23.484000000000002</v>
      </c>
      <c r="K157">
        <v>7</v>
      </c>
      <c r="N157" t="s">
        <v>11</v>
      </c>
      <c r="O157">
        <f>'TABELLA PIL'!P156</f>
        <v>20.777000000000001</v>
      </c>
      <c r="P157">
        <f>'TABELLA PIL'!Q156</f>
        <v>12.763999999999999</v>
      </c>
      <c r="Q157">
        <f>(ABS('TABELLA PIL'!R156)+ABS('TABELLA PIL'!T156))*SIGN('TABELLA PIL'!R156)</f>
        <v>6.0590000000000002</v>
      </c>
      <c r="R157">
        <f>(ABS('TABELLA PIL'!S156)+ABS('TABELLA PIL'!U156))*SIGN('TABELLA PIL'!S156)</f>
        <v>36.119</v>
      </c>
      <c r="S157">
        <f t="shared" si="64"/>
        <v>16.8947</v>
      </c>
      <c r="T157">
        <f t="shared" si="65"/>
        <v>37.936700000000002</v>
      </c>
      <c r="AG157" t="s">
        <v>103</v>
      </c>
      <c r="AH157">
        <f>F155+J155</f>
        <v>-39.81089999999999</v>
      </c>
      <c r="AI157">
        <f>P155+T155</f>
        <v>82.236699999999999</v>
      </c>
      <c r="AJ157">
        <f>F156+J156</f>
        <v>32.769599999999997</v>
      </c>
      <c r="AK157">
        <f>P156+T156</f>
        <v>-80.016000000000005</v>
      </c>
      <c r="AL157">
        <f>Y158+AC158</f>
        <v>-416.90689999999995</v>
      </c>
      <c r="AN157">
        <f>'no rot inv pil'!AH157</f>
        <v>0.38800000000000001</v>
      </c>
      <c r="AO157">
        <f>'no rot inv pil'!AI157</f>
        <v>72.644000000000005</v>
      </c>
      <c r="AP157">
        <f>'no rot inv pil'!AJ157</f>
        <v>-0.44500000000000001</v>
      </c>
      <c r="AQ157">
        <f>'no rot inv pil'!AK157</f>
        <v>-70.687000000000012</v>
      </c>
      <c r="AR157">
        <f>'no rot inv pil'!AL157</f>
        <v>-366.44600000000003</v>
      </c>
      <c r="AT157">
        <f t="shared" si="72"/>
        <v>-33.006478124999994</v>
      </c>
      <c r="AU157">
        <f t="shared" si="73"/>
        <v>67.025509374999999</v>
      </c>
      <c r="AV157">
        <f t="shared" si="74"/>
        <v>25.965178124999998</v>
      </c>
      <c r="AW157">
        <f t="shared" si="75"/>
        <v>-64.804809375000005</v>
      </c>
    </row>
    <row r="158" spans="1:49" x14ac:dyDescent="0.25">
      <c r="A158">
        <v>7</v>
      </c>
      <c r="D158" t="str">
        <f>pil!E37</f>
        <v>N</v>
      </c>
      <c r="E158">
        <f>'TABELLA PIL'!E157</f>
        <v>-116.18300000000001</v>
      </c>
      <c r="F158">
        <f>'TABELLA PIL'!F157</f>
        <v>-79.212999999999994</v>
      </c>
      <c r="G158">
        <f>(ABS('TABELLA PIL'!G157)+ABS('TABELLA PIL'!I157))*SIGN('TABELLA PIL'!G157)</f>
        <v>-131.465</v>
      </c>
      <c r="H158">
        <f>(ABS('TABELLA PIL'!H157)+ABS('TABELLA PIL'!J157))*SIGN('TABELLA PIL'!H157)</f>
        <v>7.7479999999999993</v>
      </c>
      <c r="I158">
        <f t="shared" si="62"/>
        <v>-133.7894</v>
      </c>
      <c r="J158" s="11">
        <f t="shared" si="63"/>
        <v>47.1875</v>
      </c>
      <c r="K158">
        <v>7</v>
      </c>
      <c r="N158" t="s">
        <v>12</v>
      </c>
      <c r="O158">
        <f>'TABELLA PIL'!P157</f>
        <v>-299.94900000000001</v>
      </c>
      <c r="P158">
        <f>'TABELLA PIL'!Q157</f>
        <v>-185.81299999999999</v>
      </c>
      <c r="Q158">
        <f>(ABS('TABELLA PIL'!R157)+ABS('TABELLA PIL'!T157))*SIGN('TABELLA PIL'!R157)</f>
        <v>-20.257999999999999</v>
      </c>
      <c r="R158">
        <f>(ABS('TABELLA PIL'!S157)+ABS('TABELLA PIL'!U157))*SIGN('TABELLA PIL'!S157)</f>
        <v>-115.384</v>
      </c>
      <c r="S158">
        <f t="shared" si="64"/>
        <v>-54.873199999999997</v>
      </c>
      <c r="T158">
        <f t="shared" si="65"/>
        <v>-121.4614</v>
      </c>
      <c r="W158" t="str">
        <f>'TABELLA PIL'!Y157</f>
        <v>N</v>
      </c>
      <c r="X158">
        <f>'TABELLA PIL'!Z157</f>
        <v>-416.13200000000001</v>
      </c>
      <c r="Y158">
        <f>'TABELLA PIL'!AA157</f>
        <v>-265.02599999999995</v>
      </c>
      <c r="Z158">
        <f>(ABS('TABELLA PIL'!AB157)+ABS('TABELLA PIL'!AD157))*SIGN('TABELLA PIL'!AB157)</f>
        <v>-147.483</v>
      </c>
      <c r="AA158">
        <f>(ABS('TABELLA PIL'!AC157)+ABS('TABELLA PIL'!AE157))*SIGN('TABELLA PIL'!AC157)</f>
        <v>-107.636</v>
      </c>
      <c r="AB158">
        <f>(ABS(Z158)+0.3*ABS(AA158))*SIGN(Z158)</f>
        <v>-179.77379999999999</v>
      </c>
      <c r="AC158">
        <f>(ABS(AA158)+0.3*ABS(Z158))*SIGN(AA158)</f>
        <v>-151.8809</v>
      </c>
      <c r="AG158" t="s">
        <v>104</v>
      </c>
      <c r="AH158">
        <f>F155-J155</f>
        <v>42.570899999999995</v>
      </c>
      <c r="AI158">
        <f>P155-T155</f>
        <v>-40.708700000000007</v>
      </c>
      <c r="AJ158">
        <f>F156-J156</f>
        <v>-35.913600000000002</v>
      </c>
      <c r="AK158">
        <f>P156-T156</f>
        <v>39.852000000000004</v>
      </c>
      <c r="AL158">
        <f>Y158-AC158</f>
        <v>-113.14509999999996</v>
      </c>
      <c r="AN158">
        <f>'no rot inv pil'!AH158</f>
        <v>0.38800000000000001</v>
      </c>
      <c r="AO158">
        <f>'no rot inv pil'!AI158</f>
        <v>-28.148</v>
      </c>
      <c r="AP158">
        <f>'no rot inv pil'!AJ158</f>
        <v>-0.44500000000000001</v>
      </c>
      <c r="AQ158">
        <f>'no rot inv pil'!AK158</f>
        <v>27.475000000000001</v>
      </c>
      <c r="AR158">
        <f>'no rot inv pil'!AL158</f>
        <v>-168.74</v>
      </c>
      <c r="AT158">
        <f t="shared" si="72"/>
        <v>35.212978124999992</v>
      </c>
      <c r="AU158">
        <f t="shared" si="73"/>
        <v>-33.156134375000008</v>
      </c>
      <c r="AV158">
        <f t="shared" si="74"/>
        <v>-28.555678125000004</v>
      </c>
      <c r="AW158">
        <f t="shared" si="75"/>
        <v>32.299434375000004</v>
      </c>
    </row>
    <row r="159" spans="1:49" x14ac:dyDescent="0.25">
      <c r="A159">
        <v>7</v>
      </c>
      <c r="C159">
        <f>pil!D38</f>
        <v>3</v>
      </c>
      <c r="D159" t="str">
        <f>pil!E38</f>
        <v>Msup</v>
      </c>
      <c r="E159">
        <f>'TABELLA PIL'!E158</f>
        <v>1.6619999999999999</v>
      </c>
      <c r="F159">
        <f>'TABELLA PIL'!F158</f>
        <v>1.875</v>
      </c>
      <c r="G159">
        <f>(ABS('TABELLA PIL'!G158)+ABS('TABELLA PIL'!I158))*SIGN('TABELLA PIL'!G158)</f>
        <v>135.82300000000001</v>
      </c>
      <c r="H159">
        <f>(ABS('TABELLA PIL'!H158)+ABS('TABELLA PIL'!J158))*SIGN('TABELLA PIL'!H158)</f>
        <v>-9.0560000000000009</v>
      </c>
      <c r="I159">
        <f t="shared" si="62"/>
        <v>138.53980000000001</v>
      </c>
      <c r="J159" s="11">
        <f t="shared" si="63"/>
        <v>-49.802900000000008</v>
      </c>
      <c r="K159">
        <v>7</v>
      </c>
      <c r="M159">
        <f>pil!D807</f>
        <v>3</v>
      </c>
      <c r="N159" t="s">
        <v>9</v>
      </c>
      <c r="O159">
        <f>'TABELLA PIL'!P158</f>
        <v>30.798999999999999</v>
      </c>
      <c r="P159">
        <f>'TABELLA PIL'!Q158</f>
        <v>18.986000000000001</v>
      </c>
      <c r="Q159">
        <f>(ABS('TABELLA PIL'!R158)+ABS('TABELLA PIL'!T158))*SIGN('TABELLA PIL'!R158)</f>
        <v>11.409000000000001</v>
      </c>
      <c r="R159">
        <f>(ABS('TABELLA PIL'!S158)+ABS('TABELLA PIL'!U158))*SIGN('TABELLA PIL'!S158)</f>
        <v>71.319000000000003</v>
      </c>
      <c r="S159">
        <f t="shared" si="64"/>
        <v>32.804700000000004</v>
      </c>
      <c r="T159">
        <f t="shared" si="65"/>
        <v>74.741700000000009</v>
      </c>
      <c r="V159">
        <v>3</v>
      </c>
      <c r="AF159">
        <v>3</v>
      </c>
      <c r="AG159" t="s">
        <v>101</v>
      </c>
      <c r="AH159">
        <f>F159+I159</f>
        <v>140.41480000000001</v>
      </c>
      <c r="AI159">
        <f>P159+S159</f>
        <v>51.790700000000001</v>
      </c>
      <c r="AJ159">
        <f>F160+I160</f>
        <v>-129.7636</v>
      </c>
      <c r="AK159">
        <f>P160+S160</f>
        <v>-50.381100000000004</v>
      </c>
      <c r="AL159">
        <f>Y162+AB162</f>
        <v>-681.19159999999999</v>
      </c>
      <c r="AN159">
        <f>'no rot inv pil'!AH159</f>
        <v>140.03300000000002</v>
      </c>
      <c r="AO159">
        <f>'no rot inv pil'!AI159</f>
        <v>20.241</v>
      </c>
      <c r="AP159">
        <f>'no rot inv pil'!AJ159</f>
        <v>-129.41399999999999</v>
      </c>
      <c r="AQ159">
        <f>'no rot inv pil'!AK159</f>
        <v>-19.236000000000001</v>
      </c>
      <c r="AR159">
        <f>'no rot inv pil'!AL159</f>
        <v>-611.65899999999999</v>
      </c>
      <c r="AT159">
        <f t="shared" si="72"/>
        <v>115.08557500000001</v>
      </c>
      <c r="AU159">
        <f t="shared" si="73"/>
        <v>42.212093750000001</v>
      </c>
      <c r="AV159">
        <f t="shared" si="74"/>
        <v>-104.43437499999999</v>
      </c>
      <c r="AW159">
        <f t="shared" si="75"/>
        <v>-40.802493750000004</v>
      </c>
    </row>
    <row r="160" spans="1:49" x14ac:dyDescent="0.25">
      <c r="A160">
        <v>7</v>
      </c>
      <c r="D160" t="str">
        <f>pil!E39</f>
        <v>Minf</v>
      </c>
      <c r="E160">
        <f>'TABELLA PIL'!E159</f>
        <v>-2.1669999999999998</v>
      </c>
      <c r="F160">
        <f>'TABELLA PIL'!F159</f>
        <v>-2.8450000000000002</v>
      </c>
      <c r="G160">
        <f>(ABS('TABELLA PIL'!G159)+ABS('TABELLA PIL'!I159))*SIGN('TABELLA PIL'!G159)</f>
        <v>-124.512</v>
      </c>
      <c r="H160">
        <f>(ABS('TABELLA PIL'!H159)+ABS('TABELLA PIL'!J159))*SIGN('TABELLA PIL'!H159)</f>
        <v>8.0220000000000002</v>
      </c>
      <c r="I160">
        <f t="shared" si="62"/>
        <v>-126.9186</v>
      </c>
      <c r="J160" s="11">
        <f t="shared" si="63"/>
        <v>45.375599999999999</v>
      </c>
      <c r="K160">
        <v>7</v>
      </c>
      <c r="N160" t="s">
        <v>10</v>
      </c>
      <c r="O160">
        <f>'TABELLA PIL'!P159</f>
        <v>-29.021000000000001</v>
      </c>
      <c r="P160">
        <f>'TABELLA PIL'!Q159</f>
        <v>-17.911000000000001</v>
      </c>
      <c r="Q160">
        <f>(ABS('TABELLA PIL'!R159)+ABS('TABELLA PIL'!T159))*SIGN('TABELLA PIL'!R159)</f>
        <v>-11.356999999999999</v>
      </c>
      <c r="R160">
        <f>(ABS('TABELLA PIL'!S159)+ABS('TABELLA PIL'!U159))*SIGN('TABELLA PIL'!S159)</f>
        <v>-70.376999999999995</v>
      </c>
      <c r="S160">
        <f t="shared" si="64"/>
        <v>-32.470100000000002</v>
      </c>
      <c r="T160">
        <f t="shared" si="65"/>
        <v>-73.784099999999995</v>
      </c>
      <c r="AG160" t="s">
        <v>102</v>
      </c>
      <c r="AH160">
        <f>F159-I159</f>
        <v>-136.66480000000001</v>
      </c>
      <c r="AI160">
        <f>P159-S159</f>
        <v>-13.818700000000003</v>
      </c>
      <c r="AJ160">
        <f>F160-I160</f>
        <v>124.0736</v>
      </c>
      <c r="AK160">
        <f>P160-S160</f>
        <v>14.559100000000001</v>
      </c>
      <c r="AL160">
        <f>Y162-AB162</f>
        <v>-56.84839999999997</v>
      </c>
      <c r="AN160">
        <f>'no rot inv pil'!AH160</f>
        <v>-137.69499999999999</v>
      </c>
      <c r="AO160">
        <f>'no rot inv pil'!AI160</f>
        <v>20.241</v>
      </c>
      <c r="AP160">
        <f>'no rot inv pil'!AJ160</f>
        <v>125.634</v>
      </c>
      <c r="AQ160">
        <f>'no rot inv pil'!AK160</f>
        <v>-19.236000000000001</v>
      </c>
      <c r="AR160">
        <f>'no rot inv pil'!AL160</f>
        <v>-133.32299999999998</v>
      </c>
      <c r="AT160">
        <f t="shared" si="72"/>
        <v>-112.22057500000001</v>
      </c>
      <c r="AU160">
        <f t="shared" si="73"/>
        <v>-11.158281250000003</v>
      </c>
      <c r="AV160">
        <f t="shared" si="74"/>
        <v>99.629374999999996</v>
      </c>
      <c r="AW160">
        <f t="shared" si="75"/>
        <v>11.898681250000001</v>
      </c>
    </row>
    <row r="161" spans="1:49" x14ac:dyDescent="0.25">
      <c r="A161">
        <v>7</v>
      </c>
      <c r="D161" t="str">
        <f>pil!E40</f>
        <v>V</v>
      </c>
      <c r="E161">
        <f>'TABELLA PIL'!E160</f>
        <v>1.196</v>
      </c>
      <c r="F161">
        <f>'TABELLA PIL'!F160</f>
        <v>1.4750000000000001</v>
      </c>
      <c r="G161">
        <f>(ABS('TABELLA PIL'!G160)+ABS('TABELLA PIL'!I160))*SIGN('TABELLA PIL'!G160)</f>
        <v>81.042000000000002</v>
      </c>
      <c r="H161">
        <f>(ABS('TABELLA PIL'!H160)+ABS('TABELLA PIL'!J160))*SIGN('TABELLA PIL'!H160)</f>
        <v>-5.335</v>
      </c>
      <c r="I161">
        <f t="shared" si="62"/>
        <v>82.642499999999998</v>
      </c>
      <c r="J161" s="11">
        <f t="shared" si="63"/>
        <v>-29.647600000000001</v>
      </c>
      <c r="K161">
        <v>7</v>
      </c>
      <c r="N161" t="s">
        <v>11</v>
      </c>
      <c r="O161">
        <f>'TABELLA PIL'!P160</f>
        <v>18.693999999999999</v>
      </c>
      <c r="P161">
        <f>'TABELLA PIL'!Q160</f>
        <v>11.53</v>
      </c>
      <c r="Q161">
        <f>(ABS('TABELLA PIL'!R160)+ABS('TABELLA PIL'!T160))*SIGN('TABELLA PIL'!R160)</f>
        <v>7.1140000000000008</v>
      </c>
      <c r="R161">
        <f>(ABS('TABELLA PIL'!S160)+ABS('TABELLA PIL'!U160))*SIGN('TABELLA PIL'!S160)</f>
        <v>44.277999999999999</v>
      </c>
      <c r="S161">
        <f t="shared" si="64"/>
        <v>20.397399999999998</v>
      </c>
      <c r="T161">
        <f t="shared" si="65"/>
        <v>46.412199999999999</v>
      </c>
      <c r="AG161" t="s">
        <v>103</v>
      </c>
      <c r="AH161">
        <f>F159+J159</f>
        <v>-47.927900000000008</v>
      </c>
      <c r="AI161">
        <f>P159+T159</f>
        <v>93.727700000000013</v>
      </c>
      <c r="AJ161">
        <f>F160+J160</f>
        <v>42.5306</v>
      </c>
      <c r="AK161">
        <f>P160+T160</f>
        <v>-91.695099999999996</v>
      </c>
      <c r="AL161">
        <f>Y162+AC162</f>
        <v>-626.22759999999994</v>
      </c>
      <c r="AN161">
        <f>'no rot inv pil'!AH161</f>
        <v>1.169</v>
      </c>
      <c r="AO161">
        <f>'no rot inv pil'!AI161</f>
        <v>82.073000000000008</v>
      </c>
      <c r="AP161">
        <f>'no rot inv pil'!AJ161</f>
        <v>-1.89</v>
      </c>
      <c r="AQ161">
        <f>'no rot inv pil'!AK161</f>
        <v>-80.192000000000007</v>
      </c>
      <c r="AR161">
        <f>'no rot inv pil'!AL161</f>
        <v>-539.33399999999995</v>
      </c>
      <c r="AT161">
        <f t="shared" si="72"/>
        <v>-39.447415625000005</v>
      </c>
      <c r="AU161">
        <f t="shared" si="73"/>
        <v>76.344312500000015</v>
      </c>
      <c r="AV161">
        <f t="shared" si="74"/>
        <v>34.050115624999997</v>
      </c>
      <c r="AW161">
        <f t="shared" si="75"/>
        <v>-74.311712499999999</v>
      </c>
    </row>
    <row r="162" spans="1:49" x14ac:dyDescent="0.25">
      <c r="A162">
        <v>7</v>
      </c>
      <c r="D162" t="str">
        <f>pil!E41</f>
        <v>N</v>
      </c>
      <c r="E162">
        <f>'TABELLA PIL'!E161</f>
        <v>-160.11799999999999</v>
      </c>
      <c r="F162">
        <f>'TABELLA PIL'!F161</f>
        <v>-109.321</v>
      </c>
      <c r="G162">
        <f>(ABS('TABELLA PIL'!G161)+ABS('TABELLA PIL'!I161))*SIGN('TABELLA PIL'!G161)</f>
        <v>-233.12</v>
      </c>
      <c r="H162">
        <f>(ABS('TABELLA PIL'!H161)+ABS('TABELLA PIL'!J161))*SIGN('TABELLA PIL'!H161)</f>
        <v>14.615</v>
      </c>
      <c r="I162">
        <f t="shared" si="62"/>
        <v>-237.50450000000001</v>
      </c>
      <c r="J162" s="11">
        <f t="shared" si="63"/>
        <v>84.550999999999988</v>
      </c>
      <c r="K162">
        <v>7</v>
      </c>
      <c r="N162" t="s">
        <v>12</v>
      </c>
      <c r="O162">
        <f>'TABELLA PIL'!P161</f>
        <v>-417.99700000000001</v>
      </c>
      <c r="P162">
        <f>'TABELLA PIL'!Q161</f>
        <v>-259.69900000000001</v>
      </c>
      <c r="Q162">
        <f>(ABS('TABELLA PIL'!R161)+ABS('TABELLA PIL'!T161))*SIGN('TABELLA PIL'!R161)</f>
        <v>-33.286000000000001</v>
      </c>
      <c r="R162">
        <f>(ABS('TABELLA PIL'!S161)+ABS('TABELLA PIL'!U161))*SIGN('TABELLA PIL'!S161)</f>
        <v>-194.34700000000001</v>
      </c>
      <c r="S162">
        <f t="shared" si="64"/>
        <v>-91.590100000000007</v>
      </c>
      <c r="T162">
        <f t="shared" si="65"/>
        <v>-204.33280000000002</v>
      </c>
      <c r="W162" t="str">
        <f>'TABELLA PIL'!Y161</f>
        <v>N</v>
      </c>
      <c r="X162">
        <f>'TABELLA PIL'!Z161</f>
        <v>-578.11500000000001</v>
      </c>
      <c r="Y162">
        <f>'TABELLA PIL'!AA161</f>
        <v>-369.02</v>
      </c>
      <c r="Z162">
        <f>(ABS('TABELLA PIL'!AB161)+ABS('TABELLA PIL'!AD161))*SIGN('TABELLA PIL'!AB161)</f>
        <v>-258.25200000000001</v>
      </c>
      <c r="AA162">
        <f>(ABS('TABELLA PIL'!AC161)+ABS('TABELLA PIL'!AE161))*SIGN('TABELLA PIL'!AC161)</f>
        <v>-179.732</v>
      </c>
      <c r="AB162">
        <f>(ABS(Z162)+0.3*ABS(AA162))*SIGN(Z162)</f>
        <v>-312.17160000000001</v>
      </c>
      <c r="AC162">
        <f>(ABS(AA162)+0.3*ABS(Z162))*SIGN(AA162)</f>
        <v>-257.20760000000001</v>
      </c>
      <c r="AG162" t="s">
        <v>104</v>
      </c>
      <c r="AH162">
        <f>F159-J159</f>
        <v>51.677900000000008</v>
      </c>
      <c r="AI162">
        <f>P159-T159</f>
        <v>-55.755700000000004</v>
      </c>
      <c r="AJ162">
        <f>F160-J160</f>
        <v>-48.220599999999997</v>
      </c>
      <c r="AK162">
        <f>P160-T160</f>
        <v>55.873099999999994</v>
      </c>
      <c r="AL162">
        <f>Y162-AC162</f>
        <v>-111.81239999999997</v>
      </c>
      <c r="AN162">
        <f>'no rot inv pil'!AH162</f>
        <v>1.169</v>
      </c>
      <c r="AO162">
        <f>'no rot inv pil'!AI162</f>
        <v>-41.591000000000001</v>
      </c>
      <c r="AP162">
        <f>'no rot inv pil'!AJ162</f>
        <v>-1.89</v>
      </c>
      <c r="AQ162">
        <f>'no rot inv pil'!AK162</f>
        <v>41.72</v>
      </c>
      <c r="AR162">
        <f>'no rot inv pil'!AL162</f>
        <v>-205.648</v>
      </c>
      <c r="AT162">
        <f t="shared" si="72"/>
        <v>42.312415625000007</v>
      </c>
      <c r="AU162">
        <f t="shared" si="73"/>
        <v>-45.290500000000009</v>
      </c>
      <c r="AV162">
        <f t="shared" si="74"/>
        <v>-38.855115624999996</v>
      </c>
      <c r="AW162">
        <f t="shared" si="75"/>
        <v>45.407899999999998</v>
      </c>
    </row>
    <row r="163" spans="1:49" x14ac:dyDescent="0.25">
      <c r="A163">
        <v>7</v>
      </c>
      <c r="C163">
        <f>pil!D42</f>
        <v>2</v>
      </c>
      <c r="D163" t="str">
        <f>pil!E42</f>
        <v>Msup</v>
      </c>
      <c r="E163">
        <f>'TABELLA PIL'!E162</f>
        <v>2.5550000000000002</v>
      </c>
      <c r="F163">
        <f>'TABELLA PIL'!F162</f>
        <v>0.86</v>
      </c>
      <c r="G163">
        <f>(ABS('TABELLA PIL'!G162)+ABS('TABELLA PIL'!I162))*SIGN('TABELLA PIL'!G162)</f>
        <v>147.00400000000002</v>
      </c>
      <c r="H163">
        <f>(ABS('TABELLA PIL'!H162)+ABS('TABELLA PIL'!J162))*SIGN('TABELLA PIL'!H162)</f>
        <v>-10.044</v>
      </c>
      <c r="I163">
        <f t="shared" si="62"/>
        <v>150.01720000000003</v>
      </c>
      <c r="J163" s="11">
        <f t="shared" si="63"/>
        <v>-54.145200000000003</v>
      </c>
      <c r="K163">
        <v>7</v>
      </c>
      <c r="M163">
        <f>pil!D811</f>
        <v>2</v>
      </c>
      <c r="N163" t="s">
        <v>9</v>
      </c>
      <c r="O163">
        <f>'TABELLA PIL'!P162</f>
        <v>26.972000000000001</v>
      </c>
      <c r="P163">
        <f>'TABELLA PIL'!Q162</f>
        <v>16.751999999999999</v>
      </c>
      <c r="Q163">
        <f>(ABS('TABELLA PIL'!R162)+ABS('TABELLA PIL'!T162))*SIGN('TABELLA PIL'!R162)</f>
        <v>12.651</v>
      </c>
      <c r="R163">
        <f>(ABS('TABELLA PIL'!S162)+ABS('TABELLA PIL'!U162))*SIGN('TABELLA PIL'!S162)</f>
        <v>82.872</v>
      </c>
      <c r="S163">
        <f t="shared" si="64"/>
        <v>37.512599999999999</v>
      </c>
      <c r="T163">
        <f t="shared" si="65"/>
        <v>86.667299999999997</v>
      </c>
      <c r="V163">
        <v>2</v>
      </c>
      <c r="AF163">
        <v>2</v>
      </c>
      <c r="AG163" t="s">
        <v>101</v>
      </c>
      <c r="AH163">
        <f>F163+I163</f>
        <v>150.87720000000004</v>
      </c>
      <c r="AI163">
        <f>P163+S163</f>
        <v>54.264600000000002</v>
      </c>
      <c r="AJ163">
        <f>F164+I164</f>
        <v>-160.83940000000001</v>
      </c>
      <c r="AK163">
        <f>P164+S164</f>
        <v>-54.938699999999997</v>
      </c>
      <c r="AL163">
        <f>Y166+AB166</f>
        <v>-941.82680000000005</v>
      </c>
      <c r="AN163">
        <f>'no rot inv pil'!AH163</f>
        <v>150.38</v>
      </c>
      <c r="AO163">
        <f>'no rot inv pil'!AI163</f>
        <v>17.795000000000002</v>
      </c>
      <c r="AP163">
        <f>'no rot inv pil'!AJ163</f>
        <v>-160.785</v>
      </c>
      <c r="AQ163">
        <f>'no rot inv pil'!AK163</f>
        <v>-17.012</v>
      </c>
      <c r="AR163">
        <f>'no rot inv pil'!AL163</f>
        <v>-840.34400000000005</v>
      </c>
      <c r="AT163">
        <f t="shared" ref="AT163:AT170" si="76">AH163-(AH163-AJ163)/3.6*0.3</f>
        <v>124.90081666666671</v>
      </c>
      <c r="AU163">
        <f t="shared" ref="AU163:AU170" si="77">AI163-(AI163-AK163)/3.6*0.3</f>
        <v>45.164325000000005</v>
      </c>
      <c r="AV163">
        <f t="shared" ref="AV163:AV170" si="78">AJ163</f>
        <v>-160.83940000000001</v>
      </c>
      <c r="AW163">
        <f t="shared" ref="AW163:AW170" si="79">AK163</f>
        <v>-54.938699999999997</v>
      </c>
    </row>
    <row r="164" spans="1:49" x14ac:dyDescent="0.25">
      <c r="A164">
        <v>7</v>
      </c>
      <c r="D164" t="str">
        <f>pil!E43</f>
        <v>Minf</v>
      </c>
      <c r="E164">
        <f>'TABELLA PIL'!E163</f>
        <v>-4.0090000000000003</v>
      </c>
      <c r="F164">
        <f>'TABELLA PIL'!F163</f>
        <v>1.0760000000000001</v>
      </c>
      <c r="G164">
        <f>(ABS('TABELLA PIL'!G163)+ABS('TABELLA PIL'!I163))*SIGN('TABELLA PIL'!G163)</f>
        <v>-158.99700000000001</v>
      </c>
      <c r="H164">
        <f>(ABS('TABELLA PIL'!H163)+ABS('TABELLA PIL'!J163))*SIGN('TABELLA PIL'!H163)</f>
        <v>9.7279999999999998</v>
      </c>
      <c r="I164">
        <f t="shared" si="62"/>
        <v>-161.91540000000001</v>
      </c>
      <c r="J164" s="11">
        <f t="shared" si="63"/>
        <v>57.427100000000003</v>
      </c>
      <c r="K164">
        <v>7</v>
      </c>
      <c r="N164" t="s">
        <v>10</v>
      </c>
      <c r="O164">
        <f>'TABELLA PIL'!P163</f>
        <v>-25.417000000000002</v>
      </c>
      <c r="P164">
        <f>'TABELLA PIL'!Q163</f>
        <v>-15.851000000000001</v>
      </c>
      <c r="Q164">
        <f>(ABS('TABELLA PIL'!R163)+ABS('TABELLA PIL'!T163))*SIGN('TABELLA PIL'!R163)</f>
        <v>-13.257999999999999</v>
      </c>
      <c r="R164">
        <f>(ABS('TABELLA PIL'!S163)+ABS('TABELLA PIL'!U163))*SIGN('TABELLA PIL'!S163)</f>
        <v>-86.099000000000004</v>
      </c>
      <c r="S164">
        <f t="shared" si="64"/>
        <v>-39.087699999999998</v>
      </c>
      <c r="T164">
        <f t="shared" si="65"/>
        <v>-90.076400000000007</v>
      </c>
      <c r="AG164" t="s">
        <v>102</v>
      </c>
      <c r="AH164">
        <f>F163-I163</f>
        <v>-149.15720000000002</v>
      </c>
      <c r="AI164">
        <f>P163-S163</f>
        <v>-20.7606</v>
      </c>
      <c r="AJ164">
        <f>F164-I164</f>
        <v>162.9914</v>
      </c>
      <c r="AK164">
        <f>P164-S164</f>
        <v>23.236699999999999</v>
      </c>
      <c r="AL164">
        <f>Y166-AB166</f>
        <v>0.67479999999994789</v>
      </c>
      <c r="AN164">
        <f>'no rot inv pil'!AH164</f>
        <v>-149.97399999999999</v>
      </c>
      <c r="AO164">
        <f>'no rot inv pil'!AI164</f>
        <v>17.795000000000002</v>
      </c>
      <c r="AP164">
        <f>'no rot inv pil'!AJ164</f>
        <v>165.07899999999998</v>
      </c>
      <c r="AQ164">
        <f>'no rot inv pil'!AK164</f>
        <v>-17.012</v>
      </c>
      <c r="AR164">
        <f>'no rot inv pil'!AL164</f>
        <v>-109.22399999999999</v>
      </c>
      <c r="AT164">
        <f t="shared" si="76"/>
        <v>-123.14481666666669</v>
      </c>
      <c r="AU164">
        <f t="shared" si="77"/>
        <v>-17.094158333333333</v>
      </c>
      <c r="AV164">
        <f t="shared" si="78"/>
        <v>162.9914</v>
      </c>
      <c r="AW164">
        <f t="shared" si="79"/>
        <v>23.236699999999999</v>
      </c>
    </row>
    <row r="165" spans="1:49" x14ac:dyDescent="0.25">
      <c r="A165">
        <v>7</v>
      </c>
      <c r="D165" t="str">
        <f>pil!E44</f>
        <v>V</v>
      </c>
      <c r="E165">
        <f>'TABELLA PIL'!E164</f>
        <v>2.0510000000000002</v>
      </c>
      <c r="F165">
        <f>'TABELLA PIL'!F164</f>
        <v>-6.7000000000000004E-2</v>
      </c>
      <c r="G165">
        <f>(ABS('TABELLA PIL'!G164)+ABS('TABELLA PIL'!I164))*SIGN('TABELLA PIL'!G164)</f>
        <v>95.408000000000001</v>
      </c>
      <c r="H165">
        <f>(ABS('TABELLA PIL'!H164)+ABS('TABELLA PIL'!J164))*SIGN('TABELLA PIL'!H164)</f>
        <v>-6.1779999999999999</v>
      </c>
      <c r="I165">
        <f t="shared" si="62"/>
        <v>97.261399999999995</v>
      </c>
      <c r="J165" s="11">
        <f t="shared" si="63"/>
        <v>-34.800399999999996</v>
      </c>
      <c r="K165">
        <v>7</v>
      </c>
      <c r="N165" t="s">
        <v>11</v>
      </c>
      <c r="O165">
        <f>'TABELLA PIL'!P164</f>
        <v>16.372</v>
      </c>
      <c r="P165">
        <f>'TABELLA PIL'!Q164</f>
        <v>10.188000000000001</v>
      </c>
      <c r="Q165">
        <f>(ABS('TABELLA PIL'!R164)+ABS('TABELLA PIL'!T164))*SIGN('TABELLA PIL'!R164)</f>
        <v>8.0960000000000001</v>
      </c>
      <c r="R165">
        <f>(ABS('TABELLA PIL'!S164)+ABS('TABELLA PIL'!U164))*SIGN('TABELLA PIL'!S164)</f>
        <v>52.802</v>
      </c>
      <c r="S165">
        <f t="shared" si="64"/>
        <v>23.936599999999999</v>
      </c>
      <c r="T165">
        <f t="shared" si="65"/>
        <v>55.230800000000002</v>
      </c>
      <c r="AG165" t="s">
        <v>103</v>
      </c>
      <c r="AH165">
        <f>F163+J163</f>
        <v>-53.285200000000003</v>
      </c>
      <c r="AI165">
        <f>P163+T163</f>
        <v>103.41929999999999</v>
      </c>
      <c r="AJ165">
        <f>F164+J164</f>
        <v>58.503100000000003</v>
      </c>
      <c r="AK165">
        <f>P164+T164</f>
        <v>-105.92740000000001</v>
      </c>
      <c r="AL165">
        <f>Y166+AC166</f>
        <v>-853.21590000000003</v>
      </c>
      <c r="AN165">
        <f>'no rot inv pil'!AH165</f>
        <v>0.20300000000000001</v>
      </c>
      <c r="AO165">
        <f>'no rot inv pil'!AI165</f>
        <v>89.963999999999999</v>
      </c>
      <c r="AP165">
        <f>'no rot inv pil'!AJ165</f>
        <v>2.1469999999999998</v>
      </c>
      <c r="AQ165">
        <f>'no rot inv pil'!AK165</f>
        <v>-91.94</v>
      </c>
      <c r="AR165">
        <f>'no rot inv pil'!AL165</f>
        <v>-723.03099999999995</v>
      </c>
      <c r="AT165">
        <f t="shared" si="76"/>
        <v>-43.969508333333337</v>
      </c>
      <c r="AU165">
        <f t="shared" si="77"/>
        <v>85.973741666666655</v>
      </c>
      <c r="AV165">
        <f t="shared" si="78"/>
        <v>58.503100000000003</v>
      </c>
      <c r="AW165">
        <f t="shared" si="79"/>
        <v>-105.92740000000001</v>
      </c>
    </row>
    <row r="166" spans="1:49" x14ac:dyDescent="0.25">
      <c r="A166">
        <v>7</v>
      </c>
      <c r="D166" t="str">
        <f>pil!E45</f>
        <v>N</v>
      </c>
      <c r="E166">
        <f>'TABELLA PIL'!E165</f>
        <v>-204.89099999999999</v>
      </c>
      <c r="F166">
        <f>'TABELLA PIL'!F165</f>
        <v>-139.99100000000001</v>
      </c>
      <c r="G166">
        <f>(ABS('TABELLA PIL'!G165)+ABS('TABELLA PIL'!I165))*SIGN('TABELLA PIL'!G165)</f>
        <v>-356.74299999999999</v>
      </c>
      <c r="H166">
        <f>(ABS('TABELLA PIL'!H165)+ABS('TABELLA PIL'!J165))*SIGN('TABELLA PIL'!H165)</f>
        <v>23.224</v>
      </c>
      <c r="I166">
        <f t="shared" si="62"/>
        <v>-363.71019999999999</v>
      </c>
      <c r="J166" s="11">
        <f t="shared" si="63"/>
        <v>130.24689999999998</v>
      </c>
      <c r="K166">
        <v>7</v>
      </c>
      <c r="N166" t="s">
        <v>12</v>
      </c>
      <c r="O166">
        <f>'TABELLA PIL'!P165</f>
        <v>-530.98599999999999</v>
      </c>
      <c r="P166">
        <f>'TABELLA PIL'!Q165</f>
        <v>-330.58499999999998</v>
      </c>
      <c r="Q166">
        <f>(ABS('TABELLA PIL'!R165)+ABS('TABELLA PIL'!T165))*SIGN('TABELLA PIL'!R165)</f>
        <v>-48.122</v>
      </c>
      <c r="R166">
        <f>(ABS('TABELLA PIL'!S165)+ABS('TABELLA PIL'!U165))*SIGN('TABELLA PIL'!S165)</f>
        <v>-288.35000000000002</v>
      </c>
      <c r="S166">
        <f t="shared" si="64"/>
        <v>-134.62700000000001</v>
      </c>
      <c r="T166">
        <f t="shared" si="65"/>
        <v>-302.78660000000002</v>
      </c>
      <c r="W166" t="str">
        <f>'TABELLA PIL'!Y165</f>
        <v>N</v>
      </c>
      <c r="X166">
        <f>'TABELLA PIL'!Z165</f>
        <v>-735.87699999999995</v>
      </c>
      <c r="Y166">
        <f>'TABELLA PIL'!AA165</f>
        <v>-470.57600000000002</v>
      </c>
      <c r="Z166">
        <f>(ABS('TABELLA PIL'!AB165)+ABS('TABELLA PIL'!AD165))*SIGN('TABELLA PIL'!AB165)</f>
        <v>-391.71299999999997</v>
      </c>
      <c r="AA166">
        <f>(ABS('TABELLA PIL'!AC165)+ABS('TABELLA PIL'!AE165))*SIGN('TABELLA PIL'!AC165)</f>
        <v>-265.12600000000003</v>
      </c>
      <c r="AB166">
        <f>(ABS(Z166)+0.3*ABS(AA166))*SIGN(Z166)</f>
        <v>-471.25079999999997</v>
      </c>
      <c r="AC166">
        <f>(ABS(AA166)+0.3*ABS(Z166))*SIGN(AA166)</f>
        <v>-382.63990000000001</v>
      </c>
      <c r="AG166" t="s">
        <v>104</v>
      </c>
      <c r="AH166">
        <f>F163-J163</f>
        <v>55.005200000000002</v>
      </c>
      <c r="AI166">
        <f>P163-T163</f>
        <v>-69.915300000000002</v>
      </c>
      <c r="AJ166">
        <f>F164-J164</f>
        <v>-56.351100000000002</v>
      </c>
      <c r="AK166">
        <f>P164-T164</f>
        <v>74.225400000000008</v>
      </c>
      <c r="AL166">
        <f>Y166-AC166</f>
        <v>-87.93610000000001</v>
      </c>
      <c r="AN166">
        <f>'no rot inv pil'!AH166</f>
        <v>0.20300000000000001</v>
      </c>
      <c r="AO166">
        <f>'no rot inv pil'!AI166</f>
        <v>-54.373999999999995</v>
      </c>
      <c r="AP166">
        <f>'no rot inv pil'!AJ166</f>
        <v>2.1469999999999998</v>
      </c>
      <c r="AQ166">
        <f>'no rot inv pil'!AK166</f>
        <v>57.915999999999997</v>
      </c>
      <c r="AR166">
        <f>'no rot inv pil'!AL166</f>
        <v>-226.53699999999998</v>
      </c>
      <c r="AT166">
        <f t="shared" si="76"/>
        <v>45.725508333333337</v>
      </c>
      <c r="AU166">
        <f t="shared" si="77"/>
        <v>-57.903575000000004</v>
      </c>
      <c r="AV166">
        <f t="shared" si="78"/>
        <v>-56.351100000000002</v>
      </c>
      <c r="AW166">
        <f t="shared" si="79"/>
        <v>74.225400000000008</v>
      </c>
    </row>
    <row r="167" spans="1:49" x14ac:dyDescent="0.25">
      <c r="A167">
        <v>7</v>
      </c>
      <c r="C167">
        <f>pil!D47</f>
        <v>1</v>
      </c>
      <c r="D167" t="str">
        <f>pil!E46</f>
        <v>Msup</v>
      </c>
      <c r="E167">
        <f>'TABELLA PIL'!E166</f>
        <v>1.2549999999999999</v>
      </c>
      <c r="F167">
        <f>'TABELLA PIL'!F166</f>
        <v>-2.9289999999999998</v>
      </c>
      <c r="G167">
        <f>(ABS('TABELLA PIL'!G166)+ABS('TABELLA PIL'!I166))*SIGN('TABELLA PIL'!G166)</f>
        <v>118.85900000000001</v>
      </c>
      <c r="H167">
        <f>(ABS('TABELLA PIL'!H166)+ABS('TABELLA PIL'!J166))*SIGN('TABELLA PIL'!H166)</f>
        <v>-11.068999999999999</v>
      </c>
      <c r="I167">
        <f t="shared" si="62"/>
        <v>122.17970000000001</v>
      </c>
      <c r="J167" s="11">
        <f t="shared" si="63"/>
        <v>-46.726699999999994</v>
      </c>
      <c r="K167">
        <v>7</v>
      </c>
      <c r="M167">
        <f>pil!D815</f>
        <v>1</v>
      </c>
      <c r="N167" t="s">
        <v>9</v>
      </c>
      <c r="O167">
        <f>'TABELLA PIL'!P166</f>
        <v>14.654</v>
      </c>
      <c r="P167">
        <f>'TABELLA PIL'!Q166</f>
        <v>9.1790000000000003</v>
      </c>
      <c r="Q167">
        <f>(ABS('TABELLA PIL'!R166)+ABS('TABELLA PIL'!T166))*SIGN('TABELLA PIL'!R166)</f>
        <v>9.1530000000000005</v>
      </c>
      <c r="R167">
        <f>(ABS('TABELLA PIL'!S166)+ABS('TABELLA PIL'!U166))*SIGN('TABELLA PIL'!S166)</f>
        <v>66.435000000000002</v>
      </c>
      <c r="S167">
        <f t="shared" si="64"/>
        <v>29.083500000000001</v>
      </c>
      <c r="T167">
        <f t="shared" si="65"/>
        <v>69.180900000000008</v>
      </c>
      <c r="V167">
        <v>1</v>
      </c>
      <c r="AF167">
        <v>1</v>
      </c>
      <c r="AG167" t="s">
        <v>101</v>
      </c>
      <c r="AH167">
        <f>F167+I167</f>
        <v>119.25070000000001</v>
      </c>
      <c r="AI167">
        <f>P167+S167</f>
        <v>38.262500000000003</v>
      </c>
      <c r="AJ167">
        <f>F168+I168</f>
        <v>-270.3603</v>
      </c>
      <c r="AK167">
        <f>P168+S168</f>
        <v>-38.302699999999994</v>
      </c>
      <c r="AL167">
        <f>Y170+AB170</f>
        <v>-1185.5996</v>
      </c>
      <c r="AN167">
        <f>'no rot inv pil'!AH167</f>
        <v>117.309</v>
      </c>
      <c r="AO167">
        <f>'no rot inv pil'!AI167</f>
        <v>9.5510000000000002</v>
      </c>
      <c r="AP167">
        <f>'no rot inv pil'!AJ167</f>
        <v>-267.33500000000004</v>
      </c>
      <c r="AQ167">
        <f>'no rot inv pil'!AK167</f>
        <v>-4.6440000000000001</v>
      </c>
      <c r="AR167">
        <f>'no rot inv pil'!AL167</f>
        <v>-1052.442</v>
      </c>
      <c r="AT167">
        <f t="shared" si="76"/>
        <v>86.783116666666672</v>
      </c>
      <c r="AU167">
        <f t="shared" si="77"/>
        <v>31.88206666666667</v>
      </c>
      <c r="AV167">
        <f t="shared" si="78"/>
        <v>-270.3603</v>
      </c>
      <c r="AW167">
        <f t="shared" si="79"/>
        <v>-38.302699999999994</v>
      </c>
    </row>
    <row r="168" spans="1:49" x14ac:dyDescent="0.25">
      <c r="A168">
        <v>7</v>
      </c>
      <c r="D168" t="str">
        <f>pil!E47</f>
        <v>Minf</v>
      </c>
      <c r="E168">
        <f>'TABELLA PIL'!E167</f>
        <v>-2.77</v>
      </c>
      <c r="F168">
        <f>'TABELLA PIL'!F167</f>
        <v>0.13200000000000001</v>
      </c>
      <c r="G168">
        <f>(ABS('TABELLA PIL'!G167)+ABS('TABELLA PIL'!I167))*SIGN('TABELLA PIL'!G167)</f>
        <v>-263.904</v>
      </c>
      <c r="H168">
        <f>(ABS('TABELLA PIL'!H167)+ABS('TABELLA PIL'!J167))*SIGN('TABELLA PIL'!H167)</f>
        <v>21.960999999999999</v>
      </c>
      <c r="I168">
        <f t="shared" si="62"/>
        <v>-270.4923</v>
      </c>
      <c r="J168" s="11">
        <f t="shared" si="63"/>
        <v>101.1322</v>
      </c>
      <c r="K168">
        <v>7</v>
      </c>
      <c r="N168" t="s">
        <v>10</v>
      </c>
      <c r="O168">
        <f>'TABELLA PIL'!P167</f>
        <v>-6.5549999999999997</v>
      </c>
      <c r="P168">
        <f>'TABELLA PIL'!Q167</f>
        <v>-4.1230000000000002</v>
      </c>
      <c r="Q168">
        <f>(ABS('TABELLA PIL'!R167)+ABS('TABELLA PIL'!T167))*SIGN('TABELLA PIL'!R167)</f>
        <v>-10.858000000000001</v>
      </c>
      <c r="R168">
        <f>(ABS('TABELLA PIL'!S167)+ABS('TABELLA PIL'!U167))*SIGN('TABELLA PIL'!S167)</f>
        <v>-77.739000000000004</v>
      </c>
      <c r="S168">
        <f t="shared" si="64"/>
        <v>-34.179699999999997</v>
      </c>
      <c r="T168">
        <f t="shared" si="65"/>
        <v>-80.996400000000008</v>
      </c>
      <c r="AG168" t="s">
        <v>102</v>
      </c>
      <c r="AH168">
        <f>F167-I167</f>
        <v>-125.10870000000001</v>
      </c>
      <c r="AI168">
        <f>P167-S167</f>
        <v>-19.904499999999999</v>
      </c>
      <c r="AJ168">
        <f>F168-I168</f>
        <v>270.62430000000001</v>
      </c>
      <c r="AK168">
        <f>P168-S168</f>
        <v>30.056699999999996</v>
      </c>
      <c r="AL168">
        <f>Y170-AB170</f>
        <v>86.353599999999915</v>
      </c>
      <c r="AN168">
        <f>'no rot inv pil'!AH168</f>
        <v>-123.31100000000001</v>
      </c>
      <c r="AO168">
        <f>'no rot inv pil'!AI168</f>
        <v>9.5510000000000002</v>
      </c>
      <c r="AP168">
        <f>'no rot inv pil'!AJ168</f>
        <v>269.16300000000001</v>
      </c>
      <c r="AQ168">
        <f>'no rot inv pil'!AK168</f>
        <v>-4.6440000000000001</v>
      </c>
      <c r="AR168">
        <f>'no rot inv pil'!AL168</f>
        <v>-56.102000000000032</v>
      </c>
      <c r="AT168">
        <f t="shared" si="76"/>
        <v>-92.130950000000013</v>
      </c>
      <c r="AU168">
        <f t="shared" si="77"/>
        <v>-15.741066666666667</v>
      </c>
      <c r="AV168">
        <f t="shared" si="78"/>
        <v>270.62430000000001</v>
      </c>
      <c r="AW168">
        <f t="shared" si="79"/>
        <v>30.056699999999996</v>
      </c>
    </row>
    <row r="169" spans="1:49" x14ac:dyDescent="0.25">
      <c r="A169">
        <v>7</v>
      </c>
      <c r="D169" t="str">
        <f>pil!E48</f>
        <v>V</v>
      </c>
      <c r="E169">
        <f>'TABELLA PIL'!E168</f>
        <v>1.0880000000000001</v>
      </c>
      <c r="F169">
        <f>'TABELLA PIL'!F168</f>
        <v>-0.82699999999999996</v>
      </c>
      <c r="G169">
        <f>(ABS('TABELLA PIL'!G168)+ABS('TABELLA PIL'!I168))*SIGN('TABELLA PIL'!G168)</f>
        <v>103.336</v>
      </c>
      <c r="H169">
        <f>(ABS('TABELLA PIL'!H168)+ABS('TABELLA PIL'!J168))*SIGN('TABELLA PIL'!H168)</f>
        <v>-8.9260000000000002</v>
      </c>
      <c r="I169">
        <f t="shared" si="62"/>
        <v>106.0138</v>
      </c>
      <c r="J169" s="11">
        <f t="shared" si="63"/>
        <v>-39.9268</v>
      </c>
      <c r="K169">
        <v>7</v>
      </c>
      <c r="N169" t="s">
        <v>11</v>
      </c>
      <c r="O169">
        <f>'TABELLA PIL'!P168</f>
        <v>5.7320000000000002</v>
      </c>
      <c r="P169">
        <f>'TABELLA PIL'!Q168</f>
        <v>3.5950000000000002</v>
      </c>
      <c r="Q169">
        <f>(ABS('TABELLA PIL'!R168)+ABS('TABELLA PIL'!T168))*SIGN('TABELLA PIL'!R168)</f>
        <v>5.4080000000000004</v>
      </c>
      <c r="R169">
        <f>(ABS('TABELLA PIL'!S168)+ABS('TABELLA PIL'!U168))*SIGN('TABELLA PIL'!S168)</f>
        <v>38.964999999999996</v>
      </c>
      <c r="S169">
        <f t="shared" si="64"/>
        <v>17.0975</v>
      </c>
      <c r="T169">
        <f t="shared" si="65"/>
        <v>40.587399999999995</v>
      </c>
      <c r="AG169" t="s">
        <v>103</v>
      </c>
      <c r="AH169">
        <f>F167+J167</f>
        <v>-49.655699999999996</v>
      </c>
      <c r="AI169">
        <f>P167+T167</f>
        <v>78.35990000000001</v>
      </c>
      <c r="AJ169">
        <f>F168+J168</f>
        <v>101.2642</v>
      </c>
      <c r="AK169">
        <f>P168+T168</f>
        <v>-85.119400000000013</v>
      </c>
      <c r="AL169">
        <f>Y170+AC170</f>
        <v>-1061.1291000000001</v>
      </c>
      <c r="AN169">
        <f>'no rot inv pil'!AH169</f>
        <v>-3.0009999999999999</v>
      </c>
      <c r="AO169">
        <f>'no rot inv pil'!AI169</f>
        <v>67.453000000000003</v>
      </c>
      <c r="AP169">
        <f>'no rot inv pil'!AJ169</f>
        <v>0.91400000000000003</v>
      </c>
      <c r="AQ169">
        <f>'no rot inv pil'!AK169</f>
        <v>-72.36</v>
      </c>
      <c r="AR169">
        <f>'no rot inv pil'!AL169</f>
        <v>-887.15300000000002</v>
      </c>
      <c r="AT169">
        <f t="shared" si="76"/>
        <v>-37.079041666666669</v>
      </c>
      <c r="AU169">
        <f t="shared" si="77"/>
        <v>64.736625000000004</v>
      </c>
      <c r="AV169">
        <f t="shared" si="78"/>
        <v>101.2642</v>
      </c>
      <c r="AW169">
        <f t="shared" si="79"/>
        <v>-85.119400000000013</v>
      </c>
    </row>
    <row r="170" spans="1:49" x14ac:dyDescent="0.25">
      <c r="A170">
        <v>7</v>
      </c>
      <c r="D170" t="str">
        <f>pil!E49</f>
        <v>N</v>
      </c>
      <c r="E170">
        <f>'TABELLA PIL'!E169</f>
        <v>-250.83600000000001</v>
      </c>
      <c r="F170">
        <f>'TABELLA PIL'!F169</f>
        <v>-154.06399999999999</v>
      </c>
      <c r="G170">
        <f>(ABS('TABELLA PIL'!G169)+ABS('TABELLA PIL'!I169))*SIGN('TABELLA PIL'!G169)</f>
        <v>-486.89</v>
      </c>
      <c r="H170">
        <f>(ABS('TABELLA PIL'!H169)+ABS('TABELLA PIL'!J169))*SIGN('TABELLA PIL'!H169)</f>
        <v>33.372</v>
      </c>
      <c r="I170">
        <f t="shared" si="62"/>
        <v>-496.90159999999997</v>
      </c>
      <c r="J170" s="11">
        <f t="shared" si="63"/>
        <v>179.43899999999996</v>
      </c>
      <c r="K170">
        <v>7</v>
      </c>
      <c r="N170" t="s">
        <v>12</v>
      </c>
      <c r="O170">
        <f>'TABELLA PIL'!P169</f>
        <v>-634.10599999999999</v>
      </c>
      <c r="P170">
        <f>'TABELLA PIL'!Q169</f>
        <v>-395.55900000000003</v>
      </c>
      <c r="Q170">
        <f>(ABS('TABELLA PIL'!R169)+ABS('TABELLA PIL'!T169))*SIGN('TABELLA PIL'!R169)</f>
        <v>-62.444999999999993</v>
      </c>
      <c r="R170">
        <f>(ABS('TABELLA PIL'!S169)+ABS('TABELLA PIL'!U169))*SIGN('TABELLA PIL'!S169)</f>
        <v>-385.80399999999997</v>
      </c>
      <c r="S170">
        <f t="shared" si="64"/>
        <v>-178.18619999999999</v>
      </c>
      <c r="T170">
        <f t="shared" si="65"/>
        <v>-404.53749999999997</v>
      </c>
      <c r="W170" t="str">
        <f>'TABELLA PIL'!Y169</f>
        <v>N</v>
      </c>
      <c r="X170">
        <f>'TABELLA PIL'!Z169</f>
        <v>-884.94200000000001</v>
      </c>
      <c r="Y170">
        <f>'TABELLA PIL'!AA169</f>
        <v>-549.62300000000005</v>
      </c>
      <c r="Z170">
        <f>(ABS('TABELLA PIL'!AB169)+ABS('TABELLA PIL'!AD169))*SIGN('TABELLA PIL'!AB169)</f>
        <v>-530.24699999999996</v>
      </c>
      <c r="AA170">
        <f>(ABS('TABELLA PIL'!AC169)+ABS('TABELLA PIL'!AE169))*SIGN('TABELLA PIL'!AC169)</f>
        <v>-352.43199999999996</v>
      </c>
      <c r="AB170">
        <f>(ABS(Z170)+0.3*ABS(AA170))*SIGN(Z170)</f>
        <v>-635.97659999999996</v>
      </c>
      <c r="AC170">
        <f>(ABS(AA170)+0.3*ABS(Z170))*SIGN(AA170)</f>
        <v>-511.50609999999995</v>
      </c>
      <c r="AG170" t="s">
        <v>104</v>
      </c>
      <c r="AH170">
        <f>F167-J167</f>
        <v>43.797699999999992</v>
      </c>
      <c r="AI170">
        <f>P167-T167</f>
        <v>-60.001900000000006</v>
      </c>
      <c r="AJ170">
        <f>F168-J168</f>
        <v>-101.00019999999999</v>
      </c>
      <c r="AK170">
        <f>P168-T168</f>
        <v>76.873400000000004</v>
      </c>
      <c r="AL170">
        <f>Y170-AC170</f>
        <v>-38.116900000000101</v>
      </c>
      <c r="AN170">
        <f>'no rot inv pil'!AH170</f>
        <v>-3.0009999999999999</v>
      </c>
      <c r="AO170">
        <f>'no rot inv pil'!AI170</f>
        <v>-48.350999999999999</v>
      </c>
      <c r="AP170">
        <f>'no rot inv pil'!AJ170</f>
        <v>0.91400000000000003</v>
      </c>
      <c r="AQ170">
        <f>'no rot inv pil'!AK170</f>
        <v>63.071999999999996</v>
      </c>
      <c r="AR170">
        <f>'no rot inv pil'!AL170</f>
        <v>-221.39100000000008</v>
      </c>
      <c r="AT170" s="90">
        <f t="shared" si="76"/>
        <v>31.731208333333328</v>
      </c>
      <c r="AU170" s="90">
        <f t="shared" si="77"/>
        <v>-48.595625000000005</v>
      </c>
      <c r="AV170" s="90">
        <f t="shared" si="78"/>
        <v>-101.00019999999999</v>
      </c>
      <c r="AW170" s="90">
        <f t="shared" si="79"/>
        <v>76.873400000000004</v>
      </c>
    </row>
    <row r="171" spans="1:49" x14ac:dyDescent="0.25">
      <c r="A171">
        <v>8</v>
      </c>
      <c r="C171">
        <f>pil!D530</f>
        <v>6</v>
      </c>
      <c r="D171" t="str">
        <f>pil!E530</f>
        <v>Msup</v>
      </c>
      <c r="E171">
        <f>'TABELLA PIL'!E170</f>
        <v>-2.1000000000000001E-2</v>
      </c>
      <c r="F171">
        <f>'TABELLA PIL'!F170</f>
        <v>1.29</v>
      </c>
      <c r="G171">
        <f>(ABS('TABELLA PIL'!G170)+ABS('TABELLA PIL'!I170))*SIGN('TABELLA PIL'!G170)</f>
        <v>70.578999999999994</v>
      </c>
      <c r="H171">
        <f>(ABS('TABELLA PIL'!H170)+ABS('TABELLA PIL'!J170))*SIGN('TABELLA PIL'!H170)</f>
        <v>5.5880000000000001</v>
      </c>
      <c r="I171">
        <f t="shared" si="62"/>
        <v>72.255399999999995</v>
      </c>
      <c r="J171" s="11">
        <f t="shared" si="63"/>
        <v>26.761699999999998</v>
      </c>
      <c r="K171">
        <v>8</v>
      </c>
      <c r="M171">
        <f>pil!D819</f>
        <v>6</v>
      </c>
      <c r="N171" t="s">
        <v>9</v>
      </c>
      <c r="O171">
        <f>'TABELLA PIL'!P170</f>
        <v>-34.875999999999998</v>
      </c>
      <c r="P171">
        <f>'TABELLA PIL'!Q170</f>
        <v>-21.117000000000001</v>
      </c>
      <c r="Q171">
        <f>(ABS('TABELLA PIL'!R170)+ABS('TABELLA PIL'!T170))*SIGN('TABELLA PIL'!R170)</f>
        <v>2.9820000000000002</v>
      </c>
      <c r="R171">
        <f>(ABS('TABELLA PIL'!S170)+ABS('TABELLA PIL'!U170))*SIGN('TABELLA PIL'!S170)</f>
        <v>28.507999999999999</v>
      </c>
      <c r="S171">
        <f t="shared" si="64"/>
        <v>11.534399999999998</v>
      </c>
      <c r="T171">
        <f t="shared" si="65"/>
        <v>29.4026</v>
      </c>
      <c r="U171">
        <v>8</v>
      </c>
      <c r="V171">
        <v>6</v>
      </c>
      <c r="AE171">
        <v>8</v>
      </c>
      <c r="AF171">
        <v>6</v>
      </c>
      <c r="AG171" t="s">
        <v>101</v>
      </c>
      <c r="AH171">
        <f>F171+I171</f>
        <v>73.545400000000001</v>
      </c>
      <c r="AI171">
        <f>P171+S171</f>
        <v>-9.5826000000000029</v>
      </c>
      <c r="AJ171">
        <f>F172+I172</f>
        <v>-32.969299999999997</v>
      </c>
      <c r="AK171">
        <f>P172+S172</f>
        <v>11.9543</v>
      </c>
      <c r="AL171">
        <f>Y174+AB174</f>
        <v>-81.885000000000005</v>
      </c>
      <c r="AN171">
        <f>'no rot inv pil'!AH171</f>
        <v>68.531000000000006</v>
      </c>
      <c r="AO171">
        <f>'no rot inv pil'!AI171</f>
        <v>-20.143000000000001</v>
      </c>
      <c r="AP171">
        <f>'no rot inv pil'!AJ171</f>
        <v>-32.235999999999997</v>
      </c>
      <c r="AQ171">
        <f>'no rot inv pil'!AK171</f>
        <v>20.492000000000001</v>
      </c>
      <c r="AR171">
        <f>'no rot inv pil'!AL171</f>
        <v>-77.091000000000008</v>
      </c>
    </row>
    <row r="172" spans="1:49" x14ac:dyDescent="0.25">
      <c r="A172">
        <v>8</v>
      </c>
      <c r="D172" t="str">
        <f>pil!E531</f>
        <v>Minf</v>
      </c>
      <c r="E172">
        <f>'TABELLA PIL'!E171</f>
        <v>-2.6219999999999999</v>
      </c>
      <c r="F172">
        <f>'TABELLA PIL'!F171</f>
        <v>-2.7650000000000001</v>
      </c>
      <c r="G172">
        <f>(ABS('TABELLA PIL'!G171)+ABS('TABELLA PIL'!I171))*SIGN('TABELLA PIL'!G171)</f>
        <v>-29.715</v>
      </c>
      <c r="H172">
        <f>(ABS('TABELLA PIL'!H171)+ABS('TABELLA PIL'!J171))*SIGN('TABELLA PIL'!H171)</f>
        <v>-1.631</v>
      </c>
      <c r="I172">
        <f t="shared" si="62"/>
        <v>-30.2043</v>
      </c>
      <c r="J172" s="11">
        <f t="shared" si="63"/>
        <v>-10.545500000000001</v>
      </c>
      <c r="K172">
        <v>8</v>
      </c>
      <c r="N172" t="s">
        <v>10</v>
      </c>
      <c r="O172">
        <f>'TABELLA PIL'!P171</f>
        <v>34.567999999999998</v>
      </c>
      <c r="P172">
        <f>'TABELLA PIL'!Q171</f>
        <v>21.36</v>
      </c>
      <c r="Q172">
        <f>(ABS('TABELLA PIL'!R171)+ABS('TABELLA PIL'!T171))*SIGN('TABELLA PIL'!R171)</f>
        <v>-2.4580000000000002</v>
      </c>
      <c r="R172">
        <f>(ABS('TABELLA PIL'!S171)+ABS('TABELLA PIL'!U171))*SIGN('TABELLA PIL'!S171)</f>
        <v>-23.158999999999999</v>
      </c>
      <c r="S172">
        <f t="shared" si="64"/>
        <v>-9.4056999999999995</v>
      </c>
      <c r="T172">
        <f t="shared" si="65"/>
        <v>-23.8964</v>
      </c>
      <c r="AG172" t="s">
        <v>102</v>
      </c>
      <c r="AH172">
        <f>F171-I171</f>
        <v>-70.965399999999988</v>
      </c>
      <c r="AI172">
        <f>P171-S171</f>
        <v>-32.651399999999995</v>
      </c>
      <c r="AJ172">
        <f>F172-I172</f>
        <v>27.439299999999999</v>
      </c>
      <c r="AK172">
        <f>P172-S172</f>
        <v>30.765699999999999</v>
      </c>
      <c r="AL172">
        <f>Y174-AB174</f>
        <v>-38.418999999999997</v>
      </c>
      <c r="AN172">
        <f>'no rot inv pil'!AH172</f>
        <v>-61.215000000000003</v>
      </c>
      <c r="AO172">
        <f>'no rot inv pil'!AI172</f>
        <v>-20.143000000000001</v>
      </c>
      <c r="AP172">
        <f>'no rot inv pil'!AJ172</f>
        <v>22.872</v>
      </c>
      <c r="AQ172">
        <f>'no rot inv pil'!AK172</f>
        <v>20.492000000000001</v>
      </c>
      <c r="AR172">
        <f>'no rot inv pil'!AL172</f>
        <v>-43.267000000000003</v>
      </c>
    </row>
    <row r="173" spans="1:49" x14ac:dyDescent="0.25">
      <c r="A173">
        <v>8</v>
      </c>
      <c r="D173" t="str">
        <f>pil!E532</f>
        <v>V</v>
      </c>
      <c r="E173">
        <f>'TABELLA PIL'!E172</f>
        <v>0.81299999999999994</v>
      </c>
      <c r="F173">
        <f>'TABELLA PIL'!F172</f>
        <v>1.2669999999999999</v>
      </c>
      <c r="G173">
        <f>(ABS('TABELLA PIL'!G172)+ABS('TABELLA PIL'!I172))*SIGN('TABELLA PIL'!G172)</f>
        <v>30.545999999999999</v>
      </c>
      <c r="H173">
        <f>(ABS('TABELLA PIL'!H172)+ABS('TABELLA PIL'!J172))*SIGN('TABELLA PIL'!H172)</f>
        <v>2.242</v>
      </c>
      <c r="I173">
        <f t="shared" si="62"/>
        <v>31.218599999999999</v>
      </c>
      <c r="J173" s="11">
        <f t="shared" si="63"/>
        <v>11.405799999999999</v>
      </c>
      <c r="K173">
        <v>8</v>
      </c>
      <c r="N173" t="s">
        <v>11</v>
      </c>
      <c r="O173">
        <f>'TABELLA PIL'!P172</f>
        <v>-21.701000000000001</v>
      </c>
      <c r="P173">
        <f>'TABELLA PIL'!Q172</f>
        <v>-13.273999999999999</v>
      </c>
      <c r="Q173">
        <f>(ABS('TABELLA PIL'!R172)+ABS('TABELLA PIL'!T172))*SIGN('TABELLA PIL'!R172)</f>
        <v>1.7</v>
      </c>
      <c r="R173">
        <f>(ABS('TABELLA PIL'!S172)+ABS('TABELLA PIL'!U172))*SIGN('TABELLA PIL'!S172)</f>
        <v>16.140999999999998</v>
      </c>
      <c r="S173">
        <f t="shared" si="64"/>
        <v>6.5422999999999991</v>
      </c>
      <c r="T173">
        <f t="shared" si="65"/>
        <v>16.651</v>
      </c>
      <c r="AG173" t="s">
        <v>103</v>
      </c>
      <c r="AH173">
        <f>F171+J171</f>
        <v>28.051699999999997</v>
      </c>
      <c r="AI173">
        <f>P171+T171</f>
        <v>8.2855999999999987</v>
      </c>
      <c r="AJ173">
        <f>F172+J172</f>
        <v>-13.310500000000001</v>
      </c>
      <c r="AK173">
        <f>P172+T172</f>
        <v>-2.5364000000000004</v>
      </c>
      <c r="AL173">
        <f>Y174+AC174</f>
        <v>-37.916399999999996</v>
      </c>
      <c r="AN173">
        <f>'no rot inv pil'!AH173</f>
        <v>3.6579999999999999</v>
      </c>
      <c r="AO173">
        <f>'no rot inv pil'!AI173</f>
        <v>6.0459999999999994</v>
      </c>
      <c r="AP173">
        <f>'no rot inv pil'!AJ173</f>
        <v>-4.6820000000000004</v>
      </c>
      <c r="AQ173">
        <f>'no rot inv pil'!AK173</f>
        <v>-0.77799999999999869</v>
      </c>
      <c r="AR173">
        <f>'no rot inv pil'!AL173</f>
        <v>-43.036000000000001</v>
      </c>
    </row>
    <row r="174" spans="1:49" x14ac:dyDescent="0.25">
      <c r="A174">
        <v>8</v>
      </c>
      <c r="D174" t="str">
        <f>pil!E533</f>
        <v>N</v>
      </c>
      <c r="E174">
        <f>'TABELLA PIL'!E173</f>
        <v>-34.930999999999997</v>
      </c>
      <c r="F174">
        <f>'TABELLA PIL'!F173</f>
        <v>-23.863</v>
      </c>
      <c r="G174">
        <f>(ABS('TABELLA PIL'!G173)+ABS('TABELLA PIL'!I173))*SIGN('TABELLA PIL'!G173)</f>
        <v>-18.384</v>
      </c>
      <c r="H174">
        <f>(ABS('TABELLA PIL'!H173)+ABS('TABELLA PIL'!J173))*SIGN('TABELLA PIL'!H173)</f>
        <v>-1.3919999999999999</v>
      </c>
      <c r="I174">
        <f t="shared" si="62"/>
        <v>-18.801600000000001</v>
      </c>
      <c r="J174" s="11">
        <f t="shared" si="63"/>
        <v>-6.9071999999999996</v>
      </c>
      <c r="K174">
        <v>8</v>
      </c>
      <c r="N174" t="s">
        <v>12</v>
      </c>
      <c r="O174">
        <f>'TABELLA PIL'!P173</f>
        <v>-60.448999999999998</v>
      </c>
      <c r="P174">
        <f>'TABELLA PIL'!Q173</f>
        <v>-36.289000000000001</v>
      </c>
      <c r="Q174">
        <f>(ABS('TABELLA PIL'!R173)+ABS('TABELLA PIL'!T173))*SIGN('TABELLA PIL'!R173)</f>
        <v>1.962</v>
      </c>
      <c r="R174">
        <f>(ABS('TABELLA PIL'!S173)+ABS('TABELLA PIL'!U173))*SIGN('TABELLA PIL'!S173)</f>
        <v>18.661999999999999</v>
      </c>
      <c r="S174">
        <f t="shared" si="64"/>
        <v>7.5605999999999991</v>
      </c>
      <c r="T174">
        <f t="shared" si="65"/>
        <v>19.250599999999999</v>
      </c>
      <c r="W174" t="str">
        <f>'TABELLA PIL'!Y173</f>
        <v>N</v>
      </c>
      <c r="X174">
        <f>'TABELLA PIL'!Z173</f>
        <v>-95.38</v>
      </c>
      <c r="Y174">
        <f>'TABELLA PIL'!AA173</f>
        <v>-60.152000000000001</v>
      </c>
      <c r="Z174">
        <f>(ABS('TABELLA PIL'!AB173)+ABS('TABELLA PIL'!AD173))*SIGN('TABELLA PIL'!AB173)</f>
        <v>-16.552000000000003</v>
      </c>
      <c r="AA174">
        <f>(ABS('TABELLA PIL'!AC173)+ABS('TABELLA PIL'!AE173))*SIGN('TABELLA PIL'!AC173)</f>
        <v>17.27</v>
      </c>
      <c r="AB174">
        <f>(ABS(Z174)+0.3*ABS(AA174))*SIGN(Z174)</f>
        <v>-21.733000000000004</v>
      </c>
      <c r="AC174">
        <f>(ABS(AA174)+0.3*ABS(Z174))*SIGN(AA174)</f>
        <v>22.235600000000002</v>
      </c>
      <c r="AG174" t="s">
        <v>104</v>
      </c>
      <c r="AH174">
        <f>F171-J171</f>
        <v>-25.471699999999998</v>
      </c>
      <c r="AI174">
        <f>P171-T171</f>
        <v>-50.519599999999997</v>
      </c>
      <c r="AJ174">
        <f>F172-J172</f>
        <v>7.7805</v>
      </c>
      <c r="AK174">
        <f>P172-T172</f>
        <v>45.256399999999999</v>
      </c>
      <c r="AL174">
        <f>Y174-AC174</f>
        <v>-82.387600000000006</v>
      </c>
      <c r="AN174">
        <f>'no rot inv pil'!AH174</f>
        <v>3.6579999999999999</v>
      </c>
      <c r="AO174">
        <f>'no rot inv pil'!AI174</f>
        <v>-46.332000000000001</v>
      </c>
      <c r="AP174">
        <f>'no rot inv pil'!AJ174</f>
        <v>-4.6820000000000004</v>
      </c>
      <c r="AQ174">
        <f>'no rot inv pil'!AK174</f>
        <v>41.762</v>
      </c>
      <c r="AR174">
        <f>'no rot inv pil'!AL174</f>
        <v>-77.322000000000003</v>
      </c>
    </row>
    <row r="175" spans="1:49" x14ac:dyDescent="0.25">
      <c r="A175">
        <v>8</v>
      </c>
      <c r="C175">
        <f>pil!D534</f>
        <v>5</v>
      </c>
      <c r="D175" t="str">
        <f>pil!E534</f>
        <v>Msup</v>
      </c>
      <c r="E175">
        <f>'TABELLA PIL'!E174</f>
        <v>4.76</v>
      </c>
      <c r="F175">
        <f>'TABELLA PIL'!F174</f>
        <v>4.0039999999999996</v>
      </c>
      <c r="G175">
        <f>(ABS('TABELLA PIL'!G174)+ABS('TABELLA PIL'!I174))*SIGN('TABELLA PIL'!G174)</f>
        <v>89.974000000000004</v>
      </c>
      <c r="H175">
        <f>(ABS('TABELLA PIL'!H174)+ABS('TABELLA PIL'!J174))*SIGN('TABELLA PIL'!H174)</f>
        <v>7.8289999999999997</v>
      </c>
      <c r="I175">
        <f t="shared" si="62"/>
        <v>92.322699999999998</v>
      </c>
      <c r="J175" s="11">
        <f t="shared" si="63"/>
        <v>34.821199999999997</v>
      </c>
      <c r="K175">
        <v>8</v>
      </c>
      <c r="M175">
        <f>pil!D823</f>
        <v>5</v>
      </c>
      <c r="N175" t="s">
        <v>9</v>
      </c>
      <c r="O175">
        <f>'TABELLA PIL'!P174</f>
        <v>-33.590000000000003</v>
      </c>
      <c r="P175">
        <f>'TABELLA PIL'!Q174</f>
        <v>-21.035</v>
      </c>
      <c r="Q175">
        <f>(ABS('TABELLA PIL'!R174)+ABS('TABELLA PIL'!T174))*SIGN('TABELLA PIL'!R174)</f>
        <v>3.8530000000000002</v>
      </c>
      <c r="R175">
        <f>(ABS('TABELLA PIL'!S174)+ABS('TABELLA PIL'!U174))*SIGN('TABELLA PIL'!S174)</f>
        <v>40.612000000000002</v>
      </c>
      <c r="S175">
        <f t="shared" si="64"/>
        <v>16.0366</v>
      </c>
      <c r="T175">
        <f t="shared" si="65"/>
        <v>41.767900000000004</v>
      </c>
      <c r="V175">
        <v>5</v>
      </c>
      <c r="AF175">
        <v>5</v>
      </c>
      <c r="AG175" t="s">
        <v>101</v>
      </c>
      <c r="AH175">
        <f>F175+I175</f>
        <v>96.326700000000002</v>
      </c>
      <c r="AI175">
        <f>P175+S175</f>
        <v>-4.9984000000000002</v>
      </c>
      <c r="AJ175">
        <f>F176+I176</f>
        <v>-85.011899999999997</v>
      </c>
      <c r="AK175">
        <f>P176+S176</f>
        <v>3.9027000000000029</v>
      </c>
      <c r="AL175">
        <f>Y178+AB178</f>
        <v>-226.43449999999999</v>
      </c>
      <c r="AN175">
        <f>'no rot inv pil'!AH175</f>
        <v>87.795999999999992</v>
      </c>
      <c r="AO175">
        <f>'no rot inv pil'!AI175</f>
        <v>-20.353000000000002</v>
      </c>
      <c r="AP175">
        <f>'no rot inv pil'!AJ175</f>
        <v>-78.567000000000007</v>
      </c>
      <c r="AQ175">
        <f>'no rot inv pil'!AK175</f>
        <v>19.992000000000001</v>
      </c>
      <c r="AR175">
        <f>'no rot inv pil'!AL175</f>
        <v>-211.14</v>
      </c>
    </row>
    <row r="176" spans="1:49" x14ac:dyDescent="0.25">
      <c r="A176">
        <v>8</v>
      </c>
      <c r="D176" t="str">
        <f>pil!E535</f>
        <v>Minf</v>
      </c>
      <c r="E176">
        <f>'TABELLA PIL'!E175</f>
        <v>-3.3980000000000001</v>
      </c>
      <c r="F176">
        <f>'TABELLA PIL'!F175</f>
        <v>-3.2589999999999999</v>
      </c>
      <c r="G176">
        <f>(ABS('TABELLA PIL'!G175)+ABS('TABELLA PIL'!I175))*SIGN('TABELLA PIL'!G175)</f>
        <v>-79.837999999999994</v>
      </c>
      <c r="H176">
        <f>(ABS('TABELLA PIL'!H175)+ABS('TABELLA PIL'!J175))*SIGN('TABELLA PIL'!H175)</f>
        <v>-6.383</v>
      </c>
      <c r="I176">
        <f t="shared" si="62"/>
        <v>-81.752899999999997</v>
      </c>
      <c r="J176" s="11">
        <f t="shared" si="63"/>
        <v>-30.334399999999995</v>
      </c>
      <c r="K176">
        <v>8</v>
      </c>
      <c r="N176" t="s">
        <v>10</v>
      </c>
      <c r="O176">
        <f>'TABELLA PIL'!P175</f>
        <v>33.539000000000001</v>
      </c>
      <c r="P176">
        <f>'TABELLA PIL'!Q175</f>
        <v>20.786000000000001</v>
      </c>
      <c r="Q176">
        <f>(ABS('TABELLA PIL'!R175)+ABS('TABELLA PIL'!T175))*SIGN('TABELLA PIL'!R175)</f>
        <v>-4.0910000000000002</v>
      </c>
      <c r="R176">
        <f>(ABS('TABELLA PIL'!S175)+ABS('TABELLA PIL'!U175))*SIGN('TABELLA PIL'!S175)</f>
        <v>-42.640999999999998</v>
      </c>
      <c r="S176">
        <f t="shared" si="64"/>
        <v>-16.883299999999998</v>
      </c>
      <c r="T176">
        <f t="shared" si="65"/>
        <v>-43.868299999999998</v>
      </c>
      <c r="AG176" t="s">
        <v>102</v>
      </c>
      <c r="AH176">
        <f>F175-I175</f>
        <v>-88.318699999999993</v>
      </c>
      <c r="AI176">
        <f>P175-S175</f>
        <v>-37.071600000000004</v>
      </c>
      <c r="AJ176">
        <f>F176-I176</f>
        <v>78.493899999999996</v>
      </c>
      <c r="AK176">
        <f>P176-S176</f>
        <v>37.6693</v>
      </c>
      <c r="AL176">
        <f>Y178-AB178</f>
        <v>-106.69149999999999</v>
      </c>
      <c r="AN176">
        <f>'no rot inv pil'!AH176</f>
        <v>-78.024000000000001</v>
      </c>
      <c r="AO176">
        <f>'no rot inv pil'!AI176</f>
        <v>-20.353000000000002</v>
      </c>
      <c r="AP176">
        <f>'no rot inv pil'!AJ176</f>
        <v>68.754999999999995</v>
      </c>
      <c r="AQ176">
        <f>'no rot inv pil'!AK176</f>
        <v>19.992000000000001</v>
      </c>
      <c r="AR176">
        <f>'no rot inv pil'!AL176</f>
        <v>-121.642</v>
      </c>
    </row>
    <row r="177" spans="1:44" x14ac:dyDescent="0.25">
      <c r="A177">
        <v>8</v>
      </c>
      <c r="D177" t="str">
        <f>pil!E536</f>
        <v>V</v>
      </c>
      <c r="E177">
        <f>'TABELLA PIL'!E176</f>
        <v>2.5489999999999999</v>
      </c>
      <c r="F177">
        <f>'TABELLA PIL'!F176</f>
        <v>2.27</v>
      </c>
      <c r="G177">
        <f>(ABS('TABELLA PIL'!G176)+ABS('TABELLA PIL'!I176))*SIGN('TABELLA PIL'!G176)</f>
        <v>52.542999999999999</v>
      </c>
      <c r="H177">
        <f>(ABS('TABELLA PIL'!H176)+ABS('TABELLA PIL'!J176))*SIGN('TABELLA PIL'!H176)</f>
        <v>4.4380000000000006</v>
      </c>
      <c r="I177">
        <f t="shared" si="62"/>
        <v>53.874400000000001</v>
      </c>
      <c r="J177" s="11">
        <f t="shared" si="63"/>
        <v>20.200899999999997</v>
      </c>
      <c r="K177">
        <v>8</v>
      </c>
      <c r="N177" t="s">
        <v>11</v>
      </c>
      <c r="O177">
        <f>'TABELLA PIL'!P176</f>
        <v>-20.978000000000002</v>
      </c>
      <c r="P177">
        <f>'TABELLA PIL'!Q176</f>
        <v>-13.069000000000001</v>
      </c>
      <c r="Q177">
        <f>(ABS('TABELLA PIL'!R176)+ABS('TABELLA PIL'!T176))*SIGN('TABELLA PIL'!R176)</f>
        <v>2.4820000000000002</v>
      </c>
      <c r="R177">
        <f>(ABS('TABELLA PIL'!S176)+ABS('TABELLA PIL'!U176))*SIGN('TABELLA PIL'!S176)</f>
        <v>26.012999999999998</v>
      </c>
      <c r="S177">
        <f t="shared" si="64"/>
        <v>10.285899999999998</v>
      </c>
      <c r="T177">
        <f t="shared" si="65"/>
        <v>26.757599999999996</v>
      </c>
      <c r="AG177" t="s">
        <v>103</v>
      </c>
      <c r="AH177">
        <f>F175+J175</f>
        <v>38.825199999999995</v>
      </c>
      <c r="AI177">
        <f>P175+T175</f>
        <v>20.732900000000004</v>
      </c>
      <c r="AJ177">
        <f>F176+J176</f>
        <v>-33.593399999999995</v>
      </c>
      <c r="AK177">
        <f>P176+T176</f>
        <v>-23.082299999999996</v>
      </c>
      <c r="AL177">
        <f>Y178+AC178</f>
        <v>-98.637999999999991</v>
      </c>
      <c r="AN177">
        <f>'no rot inv pil'!AH177</f>
        <v>4.8860000000000001</v>
      </c>
      <c r="AO177">
        <f>'no rot inv pil'!AI177</f>
        <v>17.125999999999998</v>
      </c>
      <c r="AP177">
        <f>'no rot inv pil'!AJ177</f>
        <v>-4.9059999999999997</v>
      </c>
      <c r="AQ177">
        <f>'no rot inv pil'!AK177</f>
        <v>-19.34</v>
      </c>
      <c r="AR177">
        <f>'no rot inv pil'!AL177</f>
        <v>-112.33499999999999</v>
      </c>
    </row>
    <row r="178" spans="1:44" x14ac:dyDescent="0.25">
      <c r="A178">
        <v>8</v>
      </c>
      <c r="D178" t="str">
        <f>pil!E537</f>
        <v>N</v>
      </c>
      <c r="E178">
        <f>'TABELLA PIL'!E177</f>
        <v>-83.203999999999994</v>
      </c>
      <c r="F178">
        <f>'TABELLA PIL'!F177</f>
        <v>-57.125</v>
      </c>
      <c r="G178">
        <f>(ABS('TABELLA PIL'!G177)+ABS('TABELLA PIL'!I177))*SIGN('TABELLA PIL'!G177)</f>
        <v>-48.658000000000001</v>
      </c>
      <c r="H178">
        <f>(ABS('TABELLA PIL'!H177)+ABS('TABELLA PIL'!J177))*SIGN('TABELLA PIL'!H177)</f>
        <v>-3.8690000000000002</v>
      </c>
      <c r="I178">
        <f t="shared" si="62"/>
        <v>-49.8187</v>
      </c>
      <c r="J178" s="11">
        <f t="shared" si="63"/>
        <v>-18.4664</v>
      </c>
      <c r="K178">
        <v>8</v>
      </c>
      <c r="N178" t="s">
        <v>12</v>
      </c>
      <c r="O178">
        <f>'TABELLA PIL'!P177</f>
        <v>-175.346</v>
      </c>
      <c r="P178">
        <f>'TABELLA PIL'!Q177</f>
        <v>-109.438</v>
      </c>
      <c r="Q178">
        <f>(ABS('TABELLA PIL'!R177)+ABS('TABELLA PIL'!T177))*SIGN('TABELLA PIL'!R177)</f>
        <v>5.96</v>
      </c>
      <c r="R178">
        <f>(ABS('TABELLA PIL'!S177)+ABS('TABELLA PIL'!U177))*SIGN('TABELLA PIL'!S177)</f>
        <v>58.774000000000001</v>
      </c>
      <c r="S178">
        <f t="shared" si="64"/>
        <v>23.592200000000002</v>
      </c>
      <c r="T178">
        <f t="shared" si="65"/>
        <v>60.561999999999998</v>
      </c>
      <c r="W178" t="str">
        <f>'TABELLA PIL'!Y177</f>
        <v>N</v>
      </c>
      <c r="X178">
        <f>'TABELLA PIL'!Z177</f>
        <v>-258.55</v>
      </c>
      <c r="Y178">
        <f>'TABELLA PIL'!AA177</f>
        <v>-166.56299999999999</v>
      </c>
      <c r="Z178">
        <f>(ABS('TABELLA PIL'!AB177)+ABS('TABELLA PIL'!AD177))*SIGN('TABELLA PIL'!AB177)</f>
        <v>-43.4</v>
      </c>
      <c r="AA178">
        <f>(ABS('TABELLA PIL'!AC177)+ABS('TABELLA PIL'!AE177))*SIGN('TABELLA PIL'!AC177)</f>
        <v>54.905000000000001</v>
      </c>
      <c r="AB178">
        <f>(ABS(Z178)+0.3*ABS(AA178))*SIGN(Z178)</f>
        <v>-59.871499999999997</v>
      </c>
      <c r="AC178">
        <f>(ABS(AA178)+0.3*ABS(Z178))*SIGN(AA178)</f>
        <v>67.924999999999997</v>
      </c>
      <c r="AG178" t="s">
        <v>104</v>
      </c>
      <c r="AH178">
        <f>F175-J175</f>
        <v>-30.8172</v>
      </c>
      <c r="AI178">
        <f>P175-T175</f>
        <v>-62.802900000000008</v>
      </c>
      <c r="AJ178">
        <f>F176-J176</f>
        <v>27.075399999999995</v>
      </c>
      <c r="AK178">
        <f>P176-T176</f>
        <v>64.654300000000006</v>
      </c>
      <c r="AL178">
        <f>Y178-AC178</f>
        <v>-234.488</v>
      </c>
      <c r="AN178">
        <f>'no rot inv pil'!AH178</f>
        <v>4.8860000000000001</v>
      </c>
      <c r="AO178">
        <f>'no rot inv pil'!AI178</f>
        <v>-57.832000000000001</v>
      </c>
      <c r="AP178">
        <f>'no rot inv pil'!AJ178</f>
        <v>-4.9059999999999997</v>
      </c>
      <c r="AQ178">
        <f>'no rot inv pil'!AK178</f>
        <v>59.323999999999998</v>
      </c>
      <c r="AR178">
        <f>'no rot inv pil'!AL178</f>
        <v>-220.447</v>
      </c>
    </row>
    <row r="179" spans="1:44" x14ac:dyDescent="0.25">
      <c r="A179">
        <v>8</v>
      </c>
      <c r="C179">
        <f>pil!D538</f>
        <v>4</v>
      </c>
      <c r="D179" t="str">
        <f>pil!E538</f>
        <v>Msup</v>
      </c>
      <c r="E179">
        <f>'TABELLA PIL'!E178</f>
        <v>3.1720000000000002</v>
      </c>
      <c r="F179">
        <f>'TABELLA PIL'!F178</f>
        <v>3.173</v>
      </c>
      <c r="G179">
        <f>(ABS('TABELLA PIL'!G178)+ABS('TABELLA PIL'!I178))*SIGN('TABELLA PIL'!G178)</f>
        <v>124.88000000000001</v>
      </c>
      <c r="H179">
        <f>(ABS('TABELLA PIL'!H178)+ABS('TABELLA PIL'!J178))*SIGN('TABELLA PIL'!H178)</f>
        <v>10.834</v>
      </c>
      <c r="I179">
        <f t="shared" si="62"/>
        <v>128.1302</v>
      </c>
      <c r="J179" s="11">
        <f t="shared" si="63"/>
        <v>48.298000000000002</v>
      </c>
      <c r="K179">
        <v>8</v>
      </c>
      <c r="M179">
        <f>pil!D827</f>
        <v>4</v>
      </c>
      <c r="N179" t="s">
        <v>9</v>
      </c>
      <c r="O179">
        <f>'TABELLA PIL'!P178</f>
        <v>-32.395000000000003</v>
      </c>
      <c r="P179">
        <f>'TABELLA PIL'!Q178</f>
        <v>-19.899000000000001</v>
      </c>
      <c r="Q179">
        <f>(ABS('TABELLA PIL'!R178)+ABS('TABELLA PIL'!T178))*SIGN('TABELLA PIL'!R178)</f>
        <v>5.4130000000000003</v>
      </c>
      <c r="R179">
        <f>(ABS('TABELLA PIL'!S178)+ABS('TABELLA PIL'!U178))*SIGN('TABELLA PIL'!S178)</f>
        <v>57.853999999999999</v>
      </c>
      <c r="S179">
        <f t="shared" si="64"/>
        <v>22.769199999999998</v>
      </c>
      <c r="T179">
        <f t="shared" si="65"/>
        <v>59.477899999999998</v>
      </c>
      <c r="V179">
        <v>4</v>
      </c>
      <c r="AF179">
        <v>4</v>
      </c>
      <c r="AG179" t="s">
        <v>101</v>
      </c>
      <c r="AH179">
        <f>F179+I179</f>
        <v>131.3032</v>
      </c>
      <c r="AI179">
        <f>P179+S179</f>
        <v>2.870199999999997</v>
      </c>
      <c r="AJ179">
        <f>F180+I180</f>
        <v>-108.14660000000001</v>
      </c>
      <c r="AK179">
        <f>P180+S180</f>
        <v>-2.715799999999998</v>
      </c>
      <c r="AL179">
        <f>Y182+AB182</f>
        <v>-411.97140000000002</v>
      </c>
      <c r="AN179">
        <f>'no rot inv pil'!AH179</f>
        <v>119.77199999999999</v>
      </c>
      <c r="AO179">
        <f>'no rot inv pil'!AI179</f>
        <v>-19.077999999999999</v>
      </c>
      <c r="AP179">
        <f>'no rot inv pil'!AJ179</f>
        <v>-99.248999999999995</v>
      </c>
      <c r="AQ179">
        <f>'no rot inv pil'!AK179</f>
        <v>18.689</v>
      </c>
      <c r="AR179">
        <f>'no rot inv pil'!AL179</f>
        <v>-379.92299999999994</v>
      </c>
    </row>
    <row r="180" spans="1:44" x14ac:dyDescent="0.25">
      <c r="A180">
        <v>8</v>
      </c>
      <c r="D180" t="str">
        <f>pil!E539</f>
        <v>Minf</v>
      </c>
      <c r="E180">
        <f>'TABELLA PIL'!E179</f>
        <v>-3.0459999999999998</v>
      </c>
      <c r="F180">
        <f>'TABELLA PIL'!F179</f>
        <v>-3.0990000000000002</v>
      </c>
      <c r="G180">
        <f>(ABS('TABELLA PIL'!G179)+ABS('TABELLA PIL'!I179))*SIGN('TABELLA PIL'!G179)</f>
        <v>-102.461</v>
      </c>
      <c r="H180">
        <f>(ABS('TABELLA PIL'!H179)+ABS('TABELLA PIL'!J179))*SIGN('TABELLA PIL'!H179)</f>
        <v>-8.6219999999999999</v>
      </c>
      <c r="I180">
        <f t="shared" si="62"/>
        <v>-105.0476</v>
      </c>
      <c r="J180" s="11">
        <f t="shared" si="63"/>
        <v>-39.360299999999995</v>
      </c>
      <c r="K180">
        <v>8</v>
      </c>
      <c r="N180" t="s">
        <v>10</v>
      </c>
      <c r="O180">
        <f>'TABELLA PIL'!P179</f>
        <v>31.722999999999999</v>
      </c>
      <c r="P180">
        <f>'TABELLA PIL'!Q179</f>
        <v>19.527999999999999</v>
      </c>
      <c r="Q180">
        <f>(ABS('TABELLA PIL'!R179)+ABS('TABELLA PIL'!T179))*SIGN('TABELLA PIL'!R179)</f>
        <v>-5.3129999999999997</v>
      </c>
      <c r="R180">
        <f>(ABS('TABELLA PIL'!S179)+ABS('TABELLA PIL'!U179))*SIGN('TABELLA PIL'!S179)</f>
        <v>-56.436</v>
      </c>
      <c r="S180">
        <f t="shared" si="64"/>
        <v>-22.243799999999997</v>
      </c>
      <c r="T180">
        <f t="shared" si="65"/>
        <v>-58.029899999999998</v>
      </c>
      <c r="AG180" t="s">
        <v>102</v>
      </c>
      <c r="AH180">
        <f>F179-I179</f>
        <v>-124.9572</v>
      </c>
      <c r="AI180">
        <f>P179-S179</f>
        <v>-42.668199999999999</v>
      </c>
      <c r="AJ180">
        <f>F180-I180</f>
        <v>101.9486</v>
      </c>
      <c r="AK180">
        <f>P180-S180</f>
        <v>41.771799999999999</v>
      </c>
      <c r="AL180">
        <f>Y182-AB182</f>
        <v>-137.53660000000002</v>
      </c>
      <c r="AN180">
        <f>'no rot inv pil'!AH180</f>
        <v>-109.86799999999999</v>
      </c>
      <c r="AO180">
        <f>'no rot inv pil'!AI180</f>
        <v>-19.077999999999999</v>
      </c>
      <c r="AP180">
        <f>'no rot inv pil'!AJ180</f>
        <v>89.043000000000006</v>
      </c>
      <c r="AQ180">
        <f>'no rot inv pil'!AK180</f>
        <v>18.689</v>
      </c>
      <c r="AR180">
        <f>'no rot inv pil'!AL180</f>
        <v>-169.40699999999998</v>
      </c>
    </row>
    <row r="181" spans="1:44" x14ac:dyDescent="0.25">
      <c r="A181">
        <v>8</v>
      </c>
      <c r="D181" t="str">
        <f>pil!E540</f>
        <v>V</v>
      </c>
      <c r="E181">
        <f>'TABELLA PIL'!E180</f>
        <v>1.9430000000000001</v>
      </c>
      <c r="F181">
        <f>'TABELLA PIL'!F180</f>
        <v>1.96</v>
      </c>
      <c r="G181">
        <f>(ABS('TABELLA PIL'!G180)+ABS('TABELLA PIL'!I180))*SIGN('TABELLA PIL'!G180)</f>
        <v>70.570000000000007</v>
      </c>
      <c r="H181">
        <f>(ABS('TABELLA PIL'!H180)+ABS('TABELLA PIL'!J180))*SIGN('TABELLA PIL'!H180)</f>
        <v>6.077</v>
      </c>
      <c r="I181">
        <f t="shared" si="62"/>
        <v>72.393100000000004</v>
      </c>
      <c r="J181" s="11">
        <f t="shared" si="63"/>
        <v>27.248000000000005</v>
      </c>
      <c r="K181">
        <v>8</v>
      </c>
      <c r="N181" t="s">
        <v>11</v>
      </c>
      <c r="O181">
        <f>'TABELLA PIL'!P180</f>
        <v>-20.036999999999999</v>
      </c>
      <c r="P181">
        <f>'TABELLA PIL'!Q180</f>
        <v>-12.321</v>
      </c>
      <c r="Q181">
        <f>(ABS('TABELLA PIL'!R180)+ABS('TABELLA PIL'!T180))*SIGN('TABELLA PIL'!R180)</f>
        <v>3.3519999999999999</v>
      </c>
      <c r="R181">
        <f>(ABS('TABELLA PIL'!S180)+ABS('TABELLA PIL'!U180))*SIGN('TABELLA PIL'!S180)</f>
        <v>35.713999999999999</v>
      </c>
      <c r="S181">
        <f t="shared" si="64"/>
        <v>14.0662</v>
      </c>
      <c r="T181">
        <f t="shared" si="65"/>
        <v>36.7196</v>
      </c>
      <c r="AG181" t="s">
        <v>103</v>
      </c>
      <c r="AH181">
        <f>F179+J179</f>
        <v>51.471000000000004</v>
      </c>
      <c r="AI181">
        <f>P179+T179</f>
        <v>39.578899999999997</v>
      </c>
      <c r="AJ181">
        <f>F180+J180</f>
        <v>-42.459299999999999</v>
      </c>
      <c r="AK181">
        <f>P180+T180</f>
        <v>-38.501899999999999</v>
      </c>
      <c r="AL181">
        <f>Y182+AC182</f>
        <v>-129.03160000000003</v>
      </c>
      <c r="AN181">
        <f>'no rot inv pil'!AH181</f>
        <v>4.952</v>
      </c>
      <c r="AO181">
        <f>'no rot inv pil'!AI181</f>
        <v>34.332999999999998</v>
      </c>
      <c r="AP181">
        <f>'no rot inv pil'!AJ181</f>
        <v>-5.1029999999999998</v>
      </c>
      <c r="AQ181">
        <f>'no rot inv pil'!AK181</f>
        <v>-33.39</v>
      </c>
      <c r="AR181">
        <f>'no rot inv pil'!AL181</f>
        <v>-160.02299999999997</v>
      </c>
    </row>
    <row r="182" spans="1:44" x14ac:dyDescent="0.25">
      <c r="A182">
        <v>8</v>
      </c>
      <c r="D182" t="str">
        <f>pil!E541</f>
        <v>N</v>
      </c>
      <c r="E182">
        <f>'TABELLA PIL'!E181</f>
        <v>-133.01400000000001</v>
      </c>
      <c r="F182">
        <f>'TABELLA PIL'!F181</f>
        <v>-91.7</v>
      </c>
      <c r="G182">
        <f>(ABS('TABELLA PIL'!G181)+ABS('TABELLA PIL'!I181))*SIGN('TABELLA PIL'!G181)</f>
        <v>-114.52500000000001</v>
      </c>
      <c r="H182">
        <f>(ABS('TABELLA PIL'!H181)+ABS('TABELLA PIL'!J181))*SIGN('TABELLA PIL'!H181)</f>
        <v>-9.6219999999999999</v>
      </c>
      <c r="I182">
        <f t="shared" si="62"/>
        <v>-117.41160000000001</v>
      </c>
      <c r="J182" s="11">
        <f t="shared" si="63"/>
        <v>-43.979500000000002</v>
      </c>
      <c r="K182">
        <v>8</v>
      </c>
      <c r="N182" t="s">
        <v>12</v>
      </c>
      <c r="O182">
        <f>'TABELLA PIL'!P181</f>
        <v>-293.14299999999997</v>
      </c>
      <c r="P182">
        <f>'TABELLA PIL'!Q181</f>
        <v>-183.054</v>
      </c>
      <c r="Q182">
        <f>(ABS('TABELLA PIL'!R181)+ABS('TABELLA PIL'!T181))*SIGN('TABELLA PIL'!R181)</f>
        <v>12.233000000000001</v>
      </c>
      <c r="R182">
        <f>(ABS('TABELLA PIL'!S181)+ABS('TABELLA PIL'!U181))*SIGN('TABELLA PIL'!S181)</f>
        <v>124.52</v>
      </c>
      <c r="S182">
        <f t="shared" si="64"/>
        <v>49.588999999999999</v>
      </c>
      <c r="T182">
        <f t="shared" si="65"/>
        <v>128.18989999999999</v>
      </c>
      <c r="W182" t="str">
        <f>'TABELLA PIL'!Y181</f>
        <v>N</v>
      </c>
      <c r="X182">
        <f>'TABELLA PIL'!Z181</f>
        <v>-426.15699999999998</v>
      </c>
      <c r="Y182">
        <f>'TABELLA PIL'!AA181</f>
        <v>-274.75400000000002</v>
      </c>
      <c r="Z182">
        <f>(ABS('TABELLA PIL'!AB181)+ABS('TABELLA PIL'!AD181))*SIGN('TABELLA PIL'!AB181)</f>
        <v>-102.748</v>
      </c>
      <c r="AA182">
        <f>(ABS('TABELLA PIL'!AC181)+ABS('TABELLA PIL'!AE181))*SIGN('TABELLA PIL'!AC181)</f>
        <v>114.898</v>
      </c>
      <c r="AB182">
        <f>(ABS(Z182)+0.3*ABS(AA182))*SIGN(Z182)</f>
        <v>-137.2174</v>
      </c>
      <c r="AC182">
        <f>(ABS(AA182)+0.3*ABS(Z182))*SIGN(AA182)</f>
        <v>145.72239999999999</v>
      </c>
      <c r="AG182" t="s">
        <v>104</v>
      </c>
      <c r="AH182">
        <f>F179-J179</f>
        <v>-45.125</v>
      </c>
      <c r="AI182">
        <f>P179-T179</f>
        <v>-79.376900000000006</v>
      </c>
      <c r="AJ182">
        <f>F180-J180</f>
        <v>36.261299999999991</v>
      </c>
      <c r="AK182">
        <f>P180-T180</f>
        <v>77.557899999999989</v>
      </c>
      <c r="AL182">
        <f>Y182-AC182</f>
        <v>-420.47640000000001</v>
      </c>
      <c r="AN182">
        <f>'no rot inv pil'!AH182</f>
        <v>4.952</v>
      </c>
      <c r="AO182">
        <f>'no rot inv pil'!AI182</f>
        <v>-72.489000000000004</v>
      </c>
      <c r="AP182">
        <f>'no rot inv pil'!AJ182</f>
        <v>-5.1029999999999998</v>
      </c>
      <c r="AQ182">
        <f>'no rot inv pil'!AK182</f>
        <v>70.768000000000001</v>
      </c>
      <c r="AR182">
        <f>'no rot inv pil'!AL182</f>
        <v>-389.30699999999996</v>
      </c>
    </row>
    <row r="183" spans="1:44" x14ac:dyDescent="0.25">
      <c r="A183">
        <v>8</v>
      </c>
      <c r="C183">
        <f>pil!D542</f>
        <v>3</v>
      </c>
      <c r="D183" t="str">
        <f>pil!E542</f>
        <v>Msup</v>
      </c>
      <c r="E183">
        <f>'TABELLA PIL'!E182</f>
        <v>4.444</v>
      </c>
      <c r="F183">
        <f>'TABELLA PIL'!F182</f>
        <v>3.891</v>
      </c>
      <c r="G183">
        <f>(ABS('TABELLA PIL'!G182)+ABS('TABELLA PIL'!I182))*SIGN('TABELLA PIL'!G182)</f>
        <v>142.01299999999998</v>
      </c>
      <c r="H183">
        <f>(ABS('TABELLA PIL'!H182)+ABS('TABELLA PIL'!J182))*SIGN('TABELLA PIL'!H182)</f>
        <v>12.464</v>
      </c>
      <c r="I183">
        <f t="shared" si="62"/>
        <v>145.75219999999999</v>
      </c>
      <c r="J183" s="11">
        <f t="shared" si="63"/>
        <v>55.067899999999987</v>
      </c>
      <c r="K183">
        <v>8</v>
      </c>
      <c r="M183">
        <f>pil!D831</f>
        <v>3</v>
      </c>
      <c r="N183" t="s">
        <v>9</v>
      </c>
      <c r="O183">
        <f>'TABELLA PIL'!P182</f>
        <v>-29.222999999999999</v>
      </c>
      <c r="P183">
        <f>'TABELLA PIL'!Q182</f>
        <v>-18.042000000000002</v>
      </c>
      <c r="Q183">
        <f>(ABS('TABELLA PIL'!R182)+ABS('TABELLA PIL'!T182))*SIGN('TABELLA PIL'!R182)</f>
        <v>6.2210000000000001</v>
      </c>
      <c r="R183">
        <f>(ABS('TABELLA PIL'!S182)+ABS('TABELLA PIL'!U182))*SIGN('TABELLA PIL'!S182)</f>
        <v>69.872</v>
      </c>
      <c r="S183">
        <f t="shared" si="64"/>
        <v>27.182600000000001</v>
      </c>
      <c r="T183">
        <f t="shared" si="65"/>
        <v>71.738299999999995</v>
      </c>
      <c r="V183">
        <v>3</v>
      </c>
      <c r="AF183">
        <v>3</v>
      </c>
      <c r="AG183" t="s">
        <v>101</v>
      </c>
      <c r="AH183">
        <f>F183+I183</f>
        <v>149.64319999999998</v>
      </c>
      <c r="AI183">
        <f>P183+S183</f>
        <v>9.1405999999999992</v>
      </c>
      <c r="AJ183">
        <f>F184+I184</f>
        <v>-134.96170000000001</v>
      </c>
      <c r="AK183">
        <f>P184+S184</f>
        <v>-9.4563999999999986</v>
      </c>
      <c r="AL183">
        <f>Y186+AB186</f>
        <v>-613.31110000000001</v>
      </c>
      <c r="AN183">
        <f>'no rot inv pil'!AH183</f>
        <v>136.06</v>
      </c>
      <c r="AO183">
        <f>'no rot inv pil'!AI183</f>
        <v>-17.349</v>
      </c>
      <c r="AP183">
        <f>'no rot inv pil'!AJ183</f>
        <v>-123.09899999999999</v>
      </c>
      <c r="AQ183">
        <f>'no rot inv pil'!AK183</f>
        <v>16.681000000000001</v>
      </c>
      <c r="AR183">
        <f>'no rot inv pil'!AL183</f>
        <v>-560.19599999999991</v>
      </c>
    </row>
    <row r="184" spans="1:44" x14ac:dyDescent="0.25">
      <c r="A184">
        <v>8</v>
      </c>
      <c r="D184" t="str">
        <f>pil!E543</f>
        <v>Minf</v>
      </c>
      <c r="E184">
        <f>'TABELLA PIL'!E183</f>
        <v>-3.5569999999999999</v>
      </c>
      <c r="F184">
        <f>'TABELLA PIL'!F183</f>
        <v>-3.3420000000000001</v>
      </c>
      <c r="G184">
        <f>(ABS('TABELLA PIL'!G183)+ABS('TABELLA PIL'!I183))*SIGN('TABELLA PIL'!G183)</f>
        <v>-128.29300000000001</v>
      </c>
      <c r="H184">
        <f>(ABS('TABELLA PIL'!H183)+ABS('TABELLA PIL'!J183))*SIGN('TABELLA PIL'!H183)</f>
        <v>-11.088999999999999</v>
      </c>
      <c r="I184">
        <f t="shared" si="62"/>
        <v>-131.61969999999999</v>
      </c>
      <c r="J184" s="11">
        <f t="shared" si="63"/>
        <v>-49.576900000000002</v>
      </c>
      <c r="K184">
        <v>8</v>
      </c>
      <c r="N184" t="s">
        <v>10</v>
      </c>
      <c r="O184">
        <f>'TABELLA PIL'!P183</f>
        <v>28.164000000000001</v>
      </c>
      <c r="P184">
        <f>'TABELLA PIL'!Q183</f>
        <v>17.407</v>
      </c>
      <c r="Q184">
        <f>(ABS('TABELLA PIL'!R183)+ABS('TABELLA PIL'!T183))*SIGN('TABELLA PIL'!R183)</f>
        <v>-6.1879999999999997</v>
      </c>
      <c r="R184">
        <f>(ABS('TABELLA PIL'!S183)+ABS('TABELLA PIL'!U183))*SIGN('TABELLA PIL'!S183)</f>
        <v>-68.918000000000006</v>
      </c>
      <c r="S184">
        <f t="shared" si="64"/>
        <v>-26.863399999999999</v>
      </c>
      <c r="T184">
        <f t="shared" si="65"/>
        <v>-70.7744</v>
      </c>
      <c r="AG184" t="s">
        <v>102</v>
      </c>
      <c r="AH184">
        <f>F183-I183</f>
        <v>-141.8612</v>
      </c>
      <c r="AI184">
        <f>P183-S183</f>
        <v>-45.224600000000002</v>
      </c>
      <c r="AJ184">
        <f>F184-I184</f>
        <v>128.27769999999998</v>
      </c>
      <c r="AK184">
        <f>P184-S184</f>
        <v>44.270399999999995</v>
      </c>
      <c r="AL184">
        <f>Y186-AB186</f>
        <v>-149.0069</v>
      </c>
      <c r="AN184">
        <f>'no rot inv pil'!AH184</f>
        <v>-125.82799999999999</v>
      </c>
      <c r="AO184">
        <f>'no rot inv pil'!AI184</f>
        <v>-17.349</v>
      </c>
      <c r="AP184">
        <f>'no rot inv pil'!AJ184</f>
        <v>113.035</v>
      </c>
      <c r="AQ184">
        <f>'no rot inv pil'!AK184</f>
        <v>16.681000000000001</v>
      </c>
      <c r="AR184">
        <f>'no rot inv pil'!AL184</f>
        <v>-202.09399999999999</v>
      </c>
    </row>
    <row r="185" spans="1:44" x14ac:dyDescent="0.25">
      <c r="A185">
        <v>8</v>
      </c>
      <c r="D185" t="str">
        <f>pil!E544</f>
        <v>V</v>
      </c>
      <c r="E185">
        <f>'TABELLA PIL'!E184</f>
        <v>2.5</v>
      </c>
      <c r="F185">
        <f>'TABELLA PIL'!F184</f>
        <v>2.2599999999999998</v>
      </c>
      <c r="G185">
        <f>(ABS('TABELLA PIL'!G184)+ABS('TABELLA PIL'!I184))*SIGN('TABELLA PIL'!G184)</f>
        <v>84.075999999999993</v>
      </c>
      <c r="H185">
        <f>(ABS('TABELLA PIL'!H184)+ABS('TABELLA PIL'!J184))*SIGN('TABELLA PIL'!H184)</f>
        <v>7.3559999999999999</v>
      </c>
      <c r="I185">
        <f t="shared" si="62"/>
        <v>86.282799999999995</v>
      </c>
      <c r="J185" s="11">
        <f t="shared" si="63"/>
        <v>32.578799999999994</v>
      </c>
      <c r="K185">
        <v>8</v>
      </c>
      <c r="N185" t="s">
        <v>11</v>
      </c>
      <c r="O185">
        <f>'TABELLA PIL'!P184</f>
        <v>-17.933</v>
      </c>
      <c r="P185">
        <f>'TABELLA PIL'!Q184</f>
        <v>-11.077999999999999</v>
      </c>
      <c r="Q185">
        <f>(ABS('TABELLA PIL'!R184)+ABS('TABELLA PIL'!T184))*SIGN('TABELLA PIL'!R184)</f>
        <v>3.8780000000000001</v>
      </c>
      <c r="R185">
        <f>(ABS('TABELLA PIL'!S184)+ABS('TABELLA PIL'!U184))*SIGN('TABELLA PIL'!S184)</f>
        <v>43.37</v>
      </c>
      <c r="S185">
        <f t="shared" si="64"/>
        <v>16.888999999999999</v>
      </c>
      <c r="T185">
        <f t="shared" si="65"/>
        <v>44.5334</v>
      </c>
      <c r="AG185" t="s">
        <v>103</v>
      </c>
      <c r="AH185">
        <f>F183+J183</f>
        <v>58.958899999999986</v>
      </c>
      <c r="AI185">
        <f>P183+T183</f>
        <v>53.696299999999994</v>
      </c>
      <c r="AJ185">
        <f>F184+J184</f>
        <v>-52.918900000000001</v>
      </c>
      <c r="AK185">
        <f>P184+T184</f>
        <v>-53.367400000000004</v>
      </c>
      <c r="AL185">
        <f>Y186+AC186</f>
        <v>-138.3613</v>
      </c>
      <c r="AN185">
        <f>'no rot inv pil'!AH185</f>
        <v>5.1159999999999997</v>
      </c>
      <c r="AO185">
        <f>'no rot inv pil'!AI185</f>
        <v>47.417000000000002</v>
      </c>
      <c r="AP185">
        <f>'no rot inv pil'!AJ185</f>
        <v>-5.032</v>
      </c>
      <c r="AQ185">
        <f>'no rot inv pil'!AK185</f>
        <v>-47.167999999999992</v>
      </c>
      <c r="AR185">
        <f>'no rot inv pil'!AL185</f>
        <v>-190.24399999999997</v>
      </c>
    </row>
    <row r="186" spans="1:44" x14ac:dyDescent="0.25">
      <c r="A186">
        <v>8</v>
      </c>
      <c r="D186" t="str">
        <f>pil!E545</f>
        <v>N</v>
      </c>
      <c r="E186">
        <f>'TABELLA PIL'!E185</f>
        <v>-183.24299999999999</v>
      </c>
      <c r="F186">
        <f>'TABELLA PIL'!F185</f>
        <v>-126.54300000000001</v>
      </c>
      <c r="G186">
        <f>(ABS('TABELLA PIL'!G185)+ABS('TABELLA PIL'!I185))*SIGN('TABELLA PIL'!G185)</f>
        <v>-194.82900000000001</v>
      </c>
      <c r="H186">
        <f>(ABS('TABELLA PIL'!H185)+ABS('TABELLA PIL'!J185))*SIGN('TABELLA PIL'!H185)</f>
        <v>-16.818000000000001</v>
      </c>
      <c r="I186">
        <f t="shared" si="62"/>
        <v>-199.87440000000001</v>
      </c>
      <c r="J186" s="11">
        <f t="shared" si="63"/>
        <v>-75.2667</v>
      </c>
      <c r="K186">
        <v>8</v>
      </c>
      <c r="N186" t="s">
        <v>12</v>
      </c>
      <c r="O186">
        <f>'TABELLA PIL'!P185</f>
        <v>-407.577</v>
      </c>
      <c r="P186">
        <f>'TABELLA PIL'!Q185</f>
        <v>-254.61600000000001</v>
      </c>
      <c r="Q186">
        <f>(ABS('TABELLA PIL'!R185)+ABS('TABELLA PIL'!T185))*SIGN('TABELLA PIL'!R185)</f>
        <v>19.841999999999999</v>
      </c>
      <c r="R186">
        <f>(ABS('TABELLA PIL'!S185)+ABS('TABELLA PIL'!U185))*SIGN('TABELLA PIL'!S185)</f>
        <v>207.095</v>
      </c>
      <c r="S186">
        <f t="shared" si="64"/>
        <v>81.970499999999987</v>
      </c>
      <c r="T186">
        <f t="shared" si="65"/>
        <v>213.04759999999999</v>
      </c>
      <c r="W186" t="str">
        <f>'TABELLA PIL'!Y185</f>
        <v>N</v>
      </c>
      <c r="X186">
        <f>'TABELLA PIL'!Z185</f>
        <v>-590.81999999999994</v>
      </c>
      <c r="Y186">
        <f>'TABELLA PIL'!AA185</f>
        <v>-381.15899999999999</v>
      </c>
      <c r="Z186">
        <f>(ABS('TABELLA PIL'!AB185)+ABS('TABELLA PIL'!AD185))*SIGN('TABELLA PIL'!AB185)</f>
        <v>-175.06899999999999</v>
      </c>
      <c r="AA186">
        <f>(ABS('TABELLA PIL'!AC185)+ABS('TABELLA PIL'!AE185))*SIGN('TABELLA PIL'!AC185)</f>
        <v>190.27699999999999</v>
      </c>
      <c r="AB186">
        <f>(ABS(Z186)+0.3*ABS(AA186))*SIGN(Z186)</f>
        <v>-232.15209999999999</v>
      </c>
      <c r="AC186">
        <f>(ABS(AA186)+0.3*ABS(Z186))*SIGN(AA186)</f>
        <v>242.79769999999999</v>
      </c>
      <c r="AG186" t="s">
        <v>104</v>
      </c>
      <c r="AH186">
        <f>F183-J183</f>
        <v>-51.176899999999989</v>
      </c>
      <c r="AI186">
        <f>P183-T183</f>
        <v>-89.780299999999997</v>
      </c>
      <c r="AJ186">
        <f>F184-J184</f>
        <v>46.234900000000003</v>
      </c>
      <c r="AK186">
        <f>P184-T184</f>
        <v>88.181399999999996</v>
      </c>
      <c r="AL186">
        <f>Y186-AC186</f>
        <v>-623.95669999999996</v>
      </c>
      <c r="AN186">
        <f>'no rot inv pil'!AH186</f>
        <v>5.1159999999999997</v>
      </c>
      <c r="AO186">
        <f>'no rot inv pil'!AI186</f>
        <v>-82.115000000000009</v>
      </c>
      <c r="AP186">
        <f>'no rot inv pil'!AJ186</f>
        <v>-5.032</v>
      </c>
      <c r="AQ186">
        <f>'no rot inv pil'!AK186</f>
        <v>80.53</v>
      </c>
      <c r="AR186">
        <f>'no rot inv pil'!AL186</f>
        <v>-572.04600000000005</v>
      </c>
    </row>
    <row r="187" spans="1:44" x14ac:dyDescent="0.25">
      <c r="A187">
        <v>8</v>
      </c>
      <c r="C187">
        <f>pil!D546</f>
        <v>2</v>
      </c>
      <c r="D187" t="str">
        <f>pil!E546</f>
        <v>Msup</v>
      </c>
      <c r="E187">
        <f>'TABELLA PIL'!E186</f>
        <v>5.9290000000000003</v>
      </c>
      <c r="F187">
        <f>'TABELLA PIL'!F186</f>
        <v>4.8600000000000003</v>
      </c>
      <c r="G187">
        <f>(ABS('TABELLA PIL'!G186)+ABS('TABELLA PIL'!I186))*SIGN('TABELLA PIL'!G186)</f>
        <v>145.96200000000002</v>
      </c>
      <c r="H187">
        <f>(ABS('TABELLA PIL'!H186)+ABS('TABELLA PIL'!J186))*SIGN('TABELLA PIL'!H186)</f>
        <v>12.882</v>
      </c>
      <c r="I187">
        <f t="shared" si="62"/>
        <v>149.82660000000001</v>
      </c>
      <c r="J187" s="11">
        <f t="shared" si="63"/>
        <v>56.6706</v>
      </c>
      <c r="K187">
        <v>8</v>
      </c>
      <c r="M187">
        <f>pil!D835</f>
        <v>2</v>
      </c>
      <c r="N187" t="s">
        <v>9</v>
      </c>
      <c r="O187">
        <f>'TABELLA PIL'!P186</f>
        <v>-25.751000000000001</v>
      </c>
      <c r="P187">
        <f>'TABELLA PIL'!Q186</f>
        <v>-15.952</v>
      </c>
      <c r="Q187">
        <f>(ABS('TABELLA PIL'!R186)+ABS('TABELLA PIL'!T186))*SIGN('TABELLA PIL'!R186)</f>
        <v>6.7969999999999997</v>
      </c>
      <c r="R187">
        <f>(ABS('TABELLA PIL'!S186)+ABS('TABELLA PIL'!U186))*SIGN('TABELLA PIL'!S186)</f>
        <v>80.238</v>
      </c>
      <c r="S187">
        <f t="shared" si="64"/>
        <v>30.868400000000001</v>
      </c>
      <c r="T187">
        <f t="shared" si="65"/>
        <v>82.277100000000004</v>
      </c>
      <c r="V187">
        <v>2</v>
      </c>
      <c r="AF187">
        <v>2</v>
      </c>
      <c r="AG187" t="s">
        <v>101</v>
      </c>
      <c r="AH187">
        <f>F187+I187</f>
        <v>154.68660000000003</v>
      </c>
      <c r="AI187">
        <f>P187+S187</f>
        <v>14.916400000000001</v>
      </c>
      <c r="AJ187">
        <f>F188+I188</f>
        <v>-165.08540000000002</v>
      </c>
      <c r="AK187">
        <f>P188+S188</f>
        <v>-16.18</v>
      </c>
      <c r="AL187">
        <f>Y190+AB190</f>
        <v>-827.01480000000004</v>
      </c>
      <c r="AN187">
        <f>'no rot inv pil'!AH187</f>
        <v>140.68199999999999</v>
      </c>
      <c r="AO187">
        <f>'no rot inv pil'!AI187</f>
        <v>-15.381</v>
      </c>
      <c r="AP187">
        <f>'no rot inv pil'!AJ187</f>
        <v>-150.93600000000001</v>
      </c>
      <c r="AQ187">
        <f>'no rot inv pil'!AK187</f>
        <v>15.096</v>
      </c>
      <c r="AR187">
        <f>'no rot inv pil'!AL187</f>
        <v>-748.32899999999995</v>
      </c>
    </row>
    <row r="188" spans="1:44" x14ac:dyDescent="0.25">
      <c r="A188">
        <v>8</v>
      </c>
      <c r="D188" t="str">
        <f>pil!E547</f>
        <v>Minf</v>
      </c>
      <c r="E188">
        <f>'TABELLA PIL'!E187</f>
        <v>-6.0380000000000003</v>
      </c>
      <c r="F188">
        <f>'TABELLA PIL'!F187</f>
        <v>-5.1150000000000002</v>
      </c>
      <c r="G188">
        <f>(ABS('TABELLA PIL'!G187)+ABS('TABELLA PIL'!I187))*SIGN('TABELLA PIL'!G187)</f>
        <v>-156.18800000000002</v>
      </c>
      <c r="H188">
        <f>(ABS('TABELLA PIL'!H187)+ABS('TABELLA PIL'!J187))*SIGN('TABELLA PIL'!H187)</f>
        <v>-12.608000000000001</v>
      </c>
      <c r="I188">
        <f t="shared" si="62"/>
        <v>-159.97040000000001</v>
      </c>
      <c r="J188" s="11">
        <f t="shared" si="63"/>
        <v>-59.464399999999998</v>
      </c>
      <c r="K188">
        <v>8</v>
      </c>
      <c r="N188" t="s">
        <v>10</v>
      </c>
      <c r="O188">
        <f>'TABELLA PIL'!P187</f>
        <v>25.306000000000001</v>
      </c>
      <c r="P188">
        <f>'TABELLA PIL'!Q187</f>
        <v>15.723000000000001</v>
      </c>
      <c r="Q188">
        <f>(ABS('TABELLA PIL'!R187)+ABS('TABELLA PIL'!T187))*SIGN('TABELLA PIL'!R187)</f>
        <v>-7.0720000000000001</v>
      </c>
      <c r="R188">
        <f>(ABS('TABELLA PIL'!S187)+ABS('TABELLA PIL'!U187))*SIGN('TABELLA PIL'!S187)</f>
        <v>-82.77</v>
      </c>
      <c r="S188">
        <f t="shared" si="64"/>
        <v>-31.902999999999999</v>
      </c>
      <c r="T188">
        <f t="shared" si="65"/>
        <v>-84.891599999999997</v>
      </c>
      <c r="AG188" t="s">
        <v>102</v>
      </c>
      <c r="AH188">
        <f>F187-I187</f>
        <v>-144.9666</v>
      </c>
      <c r="AI188">
        <f>P187-S187</f>
        <v>-46.820399999999999</v>
      </c>
      <c r="AJ188">
        <f>F188-I188</f>
        <v>154.8554</v>
      </c>
      <c r="AK188">
        <f>P188-S188</f>
        <v>47.625999999999998</v>
      </c>
      <c r="AL188">
        <f>Y190-AB190</f>
        <v>-142.84720000000004</v>
      </c>
      <c r="AN188">
        <f>'no rot inv pil'!AH188</f>
        <v>-128.874</v>
      </c>
      <c r="AO188">
        <f>'no rot inv pil'!AI188</f>
        <v>-15.381</v>
      </c>
      <c r="AP188">
        <f>'no rot inv pil'!AJ188</f>
        <v>137.09799999999998</v>
      </c>
      <c r="AQ188">
        <f>'no rot inv pil'!AK188</f>
        <v>15.096</v>
      </c>
      <c r="AR188">
        <f>'no rot inv pil'!AL188</f>
        <v>-221.65100000000001</v>
      </c>
    </row>
    <row r="189" spans="1:44" x14ac:dyDescent="0.25">
      <c r="A189">
        <v>8</v>
      </c>
      <c r="D189" t="str">
        <f>pil!E548</f>
        <v>V</v>
      </c>
      <c r="E189">
        <f>'TABELLA PIL'!E188</f>
        <v>3.74</v>
      </c>
      <c r="F189">
        <f>'TABELLA PIL'!F188</f>
        <v>3.117</v>
      </c>
      <c r="G189">
        <f>(ABS('TABELLA PIL'!G188)+ABS('TABELLA PIL'!I188))*SIGN('TABELLA PIL'!G188)</f>
        <v>94.138999999999996</v>
      </c>
      <c r="H189">
        <f>(ABS('TABELLA PIL'!H188)+ABS('TABELLA PIL'!J188))*SIGN('TABELLA PIL'!H188)</f>
        <v>7.9619999999999997</v>
      </c>
      <c r="I189">
        <f t="shared" si="62"/>
        <v>96.527599999999993</v>
      </c>
      <c r="J189" s="11">
        <f t="shared" si="63"/>
        <v>36.203699999999998</v>
      </c>
      <c r="K189">
        <v>8</v>
      </c>
      <c r="N189" t="s">
        <v>11</v>
      </c>
      <c r="O189">
        <f>'TABELLA PIL'!P188</f>
        <v>-15.955</v>
      </c>
      <c r="P189">
        <f>'TABELLA PIL'!Q188</f>
        <v>-9.8979999999999997</v>
      </c>
      <c r="Q189">
        <f>(ABS('TABELLA PIL'!R188)+ABS('TABELLA PIL'!T188))*SIGN('TABELLA PIL'!R188)</f>
        <v>4.3339999999999996</v>
      </c>
      <c r="R189">
        <f>(ABS('TABELLA PIL'!S188)+ABS('TABELLA PIL'!U188))*SIGN('TABELLA PIL'!S188)</f>
        <v>50.939</v>
      </c>
      <c r="S189">
        <f t="shared" si="64"/>
        <v>19.615699999999997</v>
      </c>
      <c r="T189">
        <f t="shared" si="65"/>
        <v>52.239199999999997</v>
      </c>
      <c r="AG189" t="s">
        <v>103</v>
      </c>
      <c r="AH189">
        <f>F187+J187</f>
        <v>61.5306</v>
      </c>
      <c r="AI189">
        <f>P187+T187</f>
        <v>66.325100000000006</v>
      </c>
      <c r="AJ189">
        <f>F188+J188</f>
        <v>-64.579399999999993</v>
      </c>
      <c r="AK189">
        <f>P188+T188</f>
        <v>-69.168599999999998</v>
      </c>
      <c r="AL189">
        <f>Y190+AC190</f>
        <v>-127.32750000000004</v>
      </c>
      <c r="AN189">
        <f>'no rot inv pil'!AH189</f>
        <v>5.9039999999999999</v>
      </c>
      <c r="AO189">
        <f>'no rot inv pil'!AI189</f>
        <v>59.185000000000002</v>
      </c>
      <c r="AP189">
        <f>'no rot inv pil'!AJ189</f>
        <v>-6.9189999999999996</v>
      </c>
      <c r="AQ189">
        <f>'no rot inv pil'!AK189</f>
        <v>-61.796999999999997</v>
      </c>
      <c r="AR189">
        <f>'no rot inv pil'!AL189</f>
        <v>-203.92200000000003</v>
      </c>
    </row>
    <row r="190" spans="1:44" x14ac:dyDescent="0.25">
      <c r="A190">
        <v>8</v>
      </c>
      <c r="D190" t="str">
        <f>pil!E549</f>
        <v>N</v>
      </c>
      <c r="E190">
        <f>'TABELLA PIL'!E189</f>
        <v>-234.25</v>
      </c>
      <c r="F190">
        <f>'TABELLA PIL'!F189</f>
        <v>-161.87200000000001</v>
      </c>
      <c r="G190">
        <f>(ABS('TABELLA PIL'!G189)+ABS('TABELLA PIL'!I189))*SIGN('TABELLA PIL'!G189)</f>
        <v>-286.41000000000003</v>
      </c>
      <c r="H190">
        <f>(ABS('TABELLA PIL'!H189)+ABS('TABELLA PIL'!J189))*SIGN('TABELLA PIL'!H189)</f>
        <v>-25.137999999999998</v>
      </c>
      <c r="I190">
        <f t="shared" si="62"/>
        <v>-293.95140000000004</v>
      </c>
      <c r="J190" s="11">
        <f t="shared" si="63"/>
        <v>-111.06100000000001</v>
      </c>
      <c r="K190">
        <v>8</v>
      </c>
      <c r="N190" t="s">
        <v>12</v>
      </c>
      <c r="O190">
        <f>'TABELLA PIL'!P189</f>
        <v>-516.83199999999999</v>
      </c>
      <c r="P190">
        <f>'TABELLA PIL'!Q189</f>
        <v>-323.05900000000003</v>
      </c>
      <c r="Q190">
        <f>(ABS('TABELLA PIL'!R189)+ABS('TABELLA PIL'!T189))*SIGN('TABELLA PIL'!R189)</f>
        <v>28.384999999999998</v>
      </c>
      <c r="R190">
        <f>(ABS('TABELLA PIL'!S189)+ABS('TABELLA PIL'!U189))*SIGN('TABELLA PIL'!S189)</f>
        <v>304.41600000000005</v>
      </c>
      <c r="S190">
        <f t="shared" si="64"/>
        <v>119.7098</v>
      </c>
      <c r="T190">
        <f t="shared" si="65"/>
        <v>312.93150000000003</v>
      </c>
      <c r="W190" t="str">
        <f>'TABELLA PIL'!Y189</f>
        <v>N</v>
      </c>
      <c r="X190">
        <f>'TABELLA PIL'!Z189</f>
        <v>-751.08199999999999</v>
      </c>
      <c r="Y190">
        <f>'TABELLA PIL'!AA189</f>
        <v>-484.93100000000004</v>
      </c>
      <c r="Z190">
        <f>(ABS('TABELLA PIL'!AB189)+ABS('TABELLA PIL'!AD189))*SIGN('TABELLA PIL'!AB189)</f>
        <v>-258.02499999999998</v>
      </c>
      <c r="AA190">
        <f>(ABS('TABELLA PIL'!AC189)+ABS('TABELLA PIL'!AE189))*SIGN('TABELLA PIL'!AC189)</f>
        <v>280.19600000000003</v>
      </c>
      <c r="AB190">
        <f>(ABS(Z190)+0.3*ABS(AA190))*SIGN(Z190)</f>
        <v>-342.0838</v>
      </c>
      <c r="AC190">
        <f>(ABS(AA190)+0.3*ABS(Z190))*SIGN(AA190)</f>
        <v>357.6035</v>
      </c>
      <c r="AG190" t="s">
        <v>104</v>
      </c>
      <c r="AH190">
        <f>F187-J187</f>
        <v>-51.810600000000001</v>
      </c>
      <c r="AI190">
        <f>P187-T187</f>
        <v>-98.229100000000003</v>
      </c>
      <c r="AJ190">
        <f>F188-J188</f>
        <v>54.349399999999996</v>
      </c>
      <c r="AK190">
        <f>P188-T188</f>
        <v>100.6146</v>
      </c>
      <c r="AL190">
        <f>Y190-AC190</f>
        <v>-842.53449999999998</v>
      </c>
      <c r="AN190">
        <f>'no rot inv pil'!AH190</f>
        <v>5.9039999999999999</v>
      </c>
      <c r="AO190">
        <f>'no rot inv pil'!AI190</f>
        <v>-89.947000000000003</v>
      </c>
      <c r="AP190">
        <f>'no rot inv pil'!AJ190</f>
        <v>-6.9189999999999996</v>
      </c>
      <c r="AQ190">
        <f>'no rot inv pil'!AK190</f>
        <v>91.989000000000004</v>
      </c>
      <c r="AR190">
        <f>'no rot inv pil'!AL190</f>
        <v>-766.05799999999999</v>
      </c>
    </row>
    <row r="191" spans="1:44" x14ac:dyDescent="0.25">
      <c r="A191">
        <v>8</v>
      </c>
      <c r="C191">
        <f>pil!D550</f>
        <v>1</v>
      </c>
      <c r="D191" t="str">
        <f>pil!E550</f>
        <v>Msup</v>
      </c>
      <c r="E191">
        <f>'TABELLA PIL'!E190</f>
        <v>5.3390000000000004</v>
      </c>
      <c r="F191">
        <f>'TABELLA PIL'!F190</f>
        <v>4.1210000000000004</v>
      </c>
      <c r="G191">
        <f>(ABS('TABELLA PIL'!G190)+ABS('TABELLA PIL'!I190))*SIGN('TABELLA PIL'!G190)</f>
        <v>115.944</v>
      </c>
      <c r="H191">
        <f>(ABS('TABELLA PIL'!H190)+ABS('TABELLA PIL'!J190))*SIGN('TABELLA PIL'!H190)</f>
        <v>13.192</v>
      </c>
      <c r="I191">
        <f t="shared" si="62"/>
        <v>119.9016</v>
      </c>
      <c r="J191" s="11">
        <f t="shared" si="63"/>
        <v>47.975200000000001</v>
      </c>
      <c r="K191">
        <v>8</v>
      </c>
      <c r="M191">
        <f>pil!D839</f>
        <v>1</v>
      </c>
      <c r="N191" t="s">
        <v>9</v>
      </c>
      <c r="O191">
        <f>'TABELLA PIL'!P190</f>
        <v>-13.731999999999999</v>
      </c>
      <c r="P191">
        <f>'TABELLA PIL'!Q190</f>
        <v>-8.5500000000000007</v>
      </c>
      <c r="Q191">
        <f>(ABS('TABELLA PIL'!R190)+ABS('TABELLA PIL'!T190))*SIGN('TABELLA PIL'!R190)</f>
        <v>4.8449999999999998</v>
      </c>
      <c r="R191">
        <f>(ABS('TABELLA PIL'!S190)+ABS('TABELLA PIL'!U190))*SIGN('TABELLA PIL'!S190)</f>
        <v>63.224000000000004</v>
      </c>
      <c r="S191">
        <f t="shared" si="64"/>
        <v>23.812200000000001</v>
      </c>
      <c r="T191">
        <f t="shared" si="65"/>
        <v>64.677500000000009</v>
      </c>
      <c r="V191">
        <v>1</v>
      </c>
      <c r="AF191">
        <v>1</v>
      </c>
      <c r="AG191" t="s">
        <v>101</v>
      </c>
      <c r="AH191">
        <f>F191+I191</f>
        <v>124.0226</v>
      </c>
      <c r="AI191">
        <f>P191+S191</f>
        <v>15.2622</v>
      </c>
      <c r="AJ191">
        <f>F192+I192</f>
        <v>-293.75270000000006</v>
      </c>
      <c r="AK191">
        <f>P192+S192</f>
        <v>-23.107599999999998</v>
      </c>
      <c r="AL191">
        <f>Y194+AB194</f>
        <v>-1038.4288000000001</v>
      </c>
      <c r="AN191">
        <f>'no rot inv pil'!AH191</f>
        <v>111.24499999999999</v>
      </c>
      <c r="AO191">
        <f>'no rot inv pil'!AI191</f>
        <v>-8.3469999999999995</v>
      </c>
      <c r="AP191">
        <f>'no rot inv pil'!AJ191</f>
        <v>-264.27999999999997</v>
      </c>
      <c r="AQ191">
        <f>'no rot inv pil'!AK191</f>
        <v>4.3049999999999997</v>
      </c>
      <c r="AR191">
        <f>'no rot inv pil'!AL191</f>
        <v>-933.05799999999999</v>
      </c>
    </row>
    <row r="192" spans="1:44" x14ac:dyDescent="0.25">
      <c r="A192">
        <v>8</v>
      </c>
      <c r="D192" t="str">
        <f>pil!E551</f>
        <v>Minf</v>
      </c>
      <c r="E192">
        <f>'TABELLA PIL'!E191</f>
        <v>-1.466</v>
      </c>
      <c r="F192">
        <f>'TABELLA PIL'!F191</f>
        <v>-1.365</v>
      </c>
      <c r="G192">
        <f>(ABS('TABELLA PIL'!G191)+ABS('TABELLA PIL'!I191))*SIGN('TABELLA PIL'!G191)</f>
        <v>-283.60700000000003</v>
      </c>
      <c r="H192">
        <f>(ABS('TABELLA PIL'!H191)+ABS('TABELLA PIL'!J191))*SIGN('TABELLA PIL'!H191)</f>
        <v>-29.269000000000002</v>
      </c>
      <c r="I192">
        <f t="shared" si="62"/>
        <v>-292.38770000000005</v>
      </c>
      <c r="J192" s="11">
        <f t="shared" si="63"/>
        <v>-114.35110000000002</v>
      </c>
      <c r="K192">
        <v>8</v>
      </c>
      <c r="N192" t="s">
        <v>10</v>
      </c>
      <c r="O192">
        <f>'TABELLA PIL'!P191</f>
        <v>7.3719999999999999</v>
      </c>
      <c r="P192">
        <f>'TABELLA PIL'!Q191</f>
        <v>4.5810000000000004</v>
      </c>
      <c r="Q192">
        <f>(ABS('TABELLA PIL'!R191)+ABS('TABELLA PIL'!T191))*SIGN('TABELLA PIL'!R191)</f>
        <v>-5.6890000000000001</v>
      </c>
      <c r="R192">
        <f>(ABS('TABELLA PIL'!S191)+ABS('TABELLA PIL'!U191))*SIGN('TABELLA PIL'!S191)</f>
        <v>-73.331999999999994</v>
      </c>
      <c r="S192">
        <f t="shared" si="64"/>
        <v>-27.688599999999997</v>
      </c>
      <c r="T192">
        <f t="shared" si="65"/>
        <v>-75.038699999999992</v>
      </c>
      <c r="AG192" t="s">
        <v>102</v>
      </c>
      <c r="AH192">
        <f>F191-I191</f>
        <v>-115.78060000000001</v>
      </c>
      <c r="AI192">
        <f>P191-S191</f>
        <v>-32.362200000000001</v>
      </c>
      <c r="AJ192">
        <f>F192-I192</f>
        <v>291.02270000000004</v>
      </c>
      <c r="AK192">
        <f>P192-S192</f>
        <v>32.269599999999997</v>
      </c>
      <c r="AL192">
        <f>Y194-AB194</f>
        <v>-129.83920000000001</v>
      </c>
      <c r="AN192">
        <f>'no rot inv pil'!AH192</f>
        <v>-102.913</v>
      </c>
      <c r="AO192">
        <f>'no rot inv pil'!AI192</f>
        <v>-8.3469999999999995</v>
      </c>
      <c r="AP192">
        <f>'no rot inv pil'!AJ192</f>
        <v>258.94200000000001</v>
      </c>
      <c r="AQ192">
        <f>'no rot inv pil'!AK192</f>
        <v>4.3049999999999997</v>
      </c>
      <c r="AR192">
        <f>'no rot inv pil'!AL192</f>
        <v>-235.48199999999997</v>
      </c>
    </row>
    <row r="193" spans="1:44" x14ac:dyDescent="0.25">
      <c r="A193">
        <v>8</v>
      </c>
      <c r="D193" t="str">
        <f>pil!E552</f>
        <v>V</v>
      </c>
      <c r="E193">
        <f>'TABELLA PIL'!E192</f>
        <v>1.839</v>
      </c>
      <c r="F193">
        <f>'TABELLA PIL'!F192</f>
        <v>1.4830000000000001</v>
      </c>
      <c r="G193">
        <f>(ABS('TABELLA PIL'!G192)+ABS('TABELLA PIL'!I192))*SIGN('TABELLA PIL'!G192)</f>
        <v>107.851</v>
      </c>
      <c r="H193">
        <f>(ABS('TABELLA PIL'!H192)+ABS('TABELLA PIL'!J192))*SIGN('TABELLA PIL'!H192)</f>
        <v>11.474</v>
      </c>
      <c r="I193">
        <f t="shared" si="62"/>
        <v>111.2932</v>
      </c>
      <c r="J193" s="11">
        <f t="shared" si="63"/>
        <v>43.829300000000003</v>
      </c>
      <c r="K193">
        <v>8</v>
      </c>
      <c r="N193" t="s">
        <v>11</v>
      </c>
      <c r="O193">
        <f>'TABELLA PIL'!P192</f>
        <v>-5.7039999999999997</v>
      </c>
      <c r="P193">
        <f>'TABELLA PIL'!Q192</f>
        <v>-3.5489999999999999</v>
      </c>
      <c r="Q193">
        <f>(ABS('TABELLA PIL'!R192)+ABS('TABELLA PIL'!T192))*SIGN('TABELLA PIL'!R192)</f>
        <v>2.847</v>
      </c>
      <c r="R193">
        <f>(ABS('TABELLA PIL'!S192)+ABS('TABELLA PIL'!U192))*SIGN('TABELLA PIL'!S192)</f>
        <v>36.905999999999999</v>
      </c>
      <c r="S193">
        <f t="shared" si="64"/>
        <v>13.918799999999999</v>
      </c>
      <c r="T193">
        <f t="shared" si="65"/>
        <v>37.760100000000001</v>
      </c>
      <c r="AG193" t="s">
        <v>103</v>
      </c>
      <c r="AH193">
        <f>F191+J191</f>
        <v>52.096200000000003</v>
      </c>
      <c r="AI193">
        <f>P191+T191</f>
        <v>56.127500000000012</v>
      </c>
      <c r="AJ193">
        <f>F192+J192</f>
        <v>-115.71610000000001</v>
      </c>
      <c r="AK193">
        <f>P192+T192</f>
        <v>-70.457699999999988</v>
      </c>
      <c r="AL193">
        <f>Y194+AC194</f>
        <v>-109.4384</v>
      </c>
      <c r="AN193">
        <f>'no rot inv pil'!AH193</f>
        <v>4.1660000000000004</v>
      </c>
      <c r="AO193">
        <f>'no rot inv pil'!AI193</f>
        <v>50.424999999999997</v>
      </c>
      <c r="AP193">
        <f>'no rot inv pil'!AJ193</f>
        <v>-2.669</v>
      </c>
      <c r="AQ193">
        <f>'no rot inv pil'!AK193</f>
        <v>-63.847000000000001</v>
      </c>
      <c r="AR193">
        <f>'no rot inv pil'!AL193</f>
        <v>-211.83599999999996</v>
      </c>
    </row>
    <row r="194" spans="1:44" x14ac:dyDescent="0.25">
      <c r="A194">
        <v>8</v>
      </c>
      <c r="D194" t="str">
        <f>pil!E553</f>
        <v>N</v>
      </c>
      <c r="E194">
        <f>'TABELLA PIL'!E193</f>
        <v>-286.77600000000001</v>
      </c>
      <c r="F194">
        <f>'TABELLA PIL'!F193</f>
        <v>-198.16</v>
      </c>
      <c r="G194">
        <f>(ABS('TABELLA PIL'!G193)+ABS('TABELLA PIL'!I193))*SIGN('TABELLA PIL'!G193)</f>
        <v>-379.17</v>
      </c>
      <c r="H194">
        <f>(ABS('TABELLA PIL'!H193)+ABS('TABELLA PIL'!J193))*SIGN('TABELLA PIL'!H193)</f>
        <v>-34.271000000000001</v>
      </c>
      <c r="I194">
        <f t="shared" si="62"/>
        <v>-389.4513</v>
      </c>
      <c r="J194" s="11">
        <f t="shared" si="63"/>
        <v>-148.02199999999999</v>
      </c>
      <c r="K194">
        <v>8</v>
      </c>
      <c r="N194" t="s">
        <v>12</v>
      </c>
      <c r="O194">
        <f>'TABELLA PIL'!P193</f>
        <v>-616.95899999999995</v>
      </c>
      <c r="P194">
        <f>'TABELLA PIL'!Q193</f>
        <v>-385.97399999999999</v>
      </c>
      <c r="Q194">
        <f>(ABS('TABELLA PIL'!R193)+ABS('TABELLA PIL'!T193))*SIGN('TABELLA PIL'!R193)</f>
        <v>36.438000000000002</v>
      </c>
      <c r="R194">
        <f>(ABS('TABELLA PIL'!S193)+ABS('TABELLA PIL'!U193))*SIGN('TABELLA PIL'!S193)</f>
        <v>402.88299999999998</v>
      </c>
      <c r="S194">
        <f t="shared" si="64"/>
        <v>157.30289999999999</v>
      </c>
      <c r="T194">
        <f t="shared" si="65"/>
        <v>413.81439999999998</v>
      </c>
      <c r="W194" t="str">
        <f>'TABELLA PIL'!Y193</f>
        <v>N</v>
      </c>
      <c r="X194">
        <f>'TABELLA PIL'!Z193</f>
        <v>-903.7349999999999</v>
      </c>
      <c r="Y194">
        <f>'TABELLA PIL'!AA193</f>
        <v>-584.13400000000001</v>
      </c>
      <c r="Z194">
        <f>(ABS('TABELLA PIL'!AB193)+ABS('TABELLA PIL'!AD193))*SIGN('TABELLA PIL'!AB193)</f>
        <v>-342.73200000000003</v>
      </c>
      <c r="AA194">
        <f>(ABS('TABELLA PIL'!AC193)+ABS('TABELLA PIL'!AE193))*SIGN('TABELLA PIL'!AC193)</f>
        <v>371.87599999999998</v>
      </c>
      <c r="AB194">
        <f>(ABS(Z194)+0.3*ABS(AA194))*SIGN(Z194)</f>
        <v>-454.29480000000001</v>
      </c>
      <c r="AC194">
        <f>(ABS(AA194)+0.3*ABS(Z194))*SIGN(AA194)</f>
        <v>474.69560000000001</v>
      </c>
      <c r="AG194" t="s">
        <v>104</v>
      </c>
      <c r="AH194">
        <f>F191-J191</f>
        <v>-43.854199999999999</v>
      </c>
      <c r="AI194">
        <f>P191-T191</f>
        <v>-73.227500000000006</v>
      </c>
      <c r="AJ194">
        <f>F192-J192</f>
        <v>112.98610000000002</v>
      </c>
      <c r="AK194">
        <f>P192-T192</f>
        <v>79.619699999999995</v>
      </c>
      <c r="AL194">
        <f>Y194-AC194</f>
        <v>-1058.8296</v>
      </c>
      <c r="AN194">
        <f>'no rot inv pil'!AH194</f>
        <v>4.1660000000000004</v>
      </c>
      <c r="AO194">
        <f>'no rot inv pil'!AI194</f>
        <v>-67.119</v>
      </c>
      <c r="AP194">
        <f>'no rot inv pil'!AJ194</f>
        <v>-2.669</v>
      </c>
      <c r="AQ194">
        <f>'no rot inv pil'!AK194</f>
        <v>72.456999999999994</v>
      </c>
      <c r="AR194">
        <f>'no rot inv pil'!AL194</f>
        <v>-956.70399999999995</v>
      </c>
    </row>
    <row r="195" spans="1:44" x14ac:dyDescent="0.25">
      <c r="A195">
        <v>9</v>
      </c>
      <c r="C195">
        <f>pil!D338</f>
        <v>6</v>
      </c>
      <c r="D195" t="str">
        <f>pil!E338</f>
        <v>Msup</v>
      </c>
      <c r="E195">
        <f>'TABELLA PIL'!E194</f>
        <v>-15.247</v>
      </c>
      <c r="F195">
        <f>'TABELLA PIL'!F194</f>
        <v>-9.3209999999999997</v>
      </c>
      <c r="G195">
        <f>(ABS('TABELLA PIL'!G194)+ABS('TABELLA PIL'!I194))*SIGN('TABELLA PIL'!G194)</f>
        <v>13.479999999999999</v>
      </c>
      <c r="H195">
        <f>(ABS('TABELLA PIL'!H194)+ABS('TABELLA PIL'!J194))*SIGN('TABELLA PIL'!H194)</f>
        <v>0.59299999999999997</v>
      </c>
      <c r="I195">
        <f t="shared" si="62"/>
        <v>13.657899999999998</v>
      </c>
      <c r="J195" s="11">
        <f t="shared" si="63"/>
        <v>4.6369999999999996</v>
      </c>
      <c r="K195">
        <v>9</v>
      </c>
      <c r="M195">
        <f>pil!D843</f>
        <v>6</v>
      </c>
      <c r="N195" t="s">
        <v>9</v>
      </c>
      <c r="O195">
        <f>'TABELLA PIL'!P194</f>
        <v>-44.006999999999998</v>
      </c>
      <c r="P195">
        <f>'TABELLA PIL'!Q194</f>
        <v>-25.448</v>
      </c>
      <c r="Q195">
        <f>(ABS('TABELLA PIL'!R194)+ABS('TABELLA PIL'!T194))*SIGN('TABELLA PIL'!R194)</f>
        <v>9.1219999999999999</v>
      </c>
      <c r="R195">
        <f>(ABS('TABELLA PIL'!S194)+ABS('TABELLA PIL'!U194))*SIGN('TABELLA PIL'!S194)</f>
        <v>87.823000000000008</v>
      </c>
      <c r="S195">
        <f t="shared" si="64"/>
        <v>35.468900000000005</v>
      </c>
      <c r="T195">
        <f t="shared" si="65"/>
        <v>90.559600000000003</v>
      </c>
      <c r="U195">
        <v>9</v>
      </c>
      <c r="V195">
        <v>6</v>
      </c>
      <c r="AE195">
        <v>9</v>
      </c>
      <c r="AF195">
        <v>6</v>
      </c>
      <c r="AG195" t="s">
        <v>101</v>
      </c>
      <c r="AH195">
        <f>F195+I195</f>
        <v>4.3368999999999982</v>
      </c>
      <c r="AI195">
        <f>P195+S195</f>
        <v>10.020900000000005</v>
      </c>
      <c r="AJ195">
        <f>F196+I196</f>
        <v>1.0433999999999992</v>
      </c>
      <c r="AK195">
        <f>P196+S196</f>
        <v>-4.7003999999999984</v>
      </c>
      <c r="AL195">
        <f>Y198+AB198</f>
        <v>-83.873599999999996</v>
      </c>
      <c r="AN195">
        <f>'no rot inv pil'!AH195</f>
        <v>3.8059999999999992</v>
      </c>
      <c r="AO195">
        <f>'no rot inv pil'!AI195</f>
        <v>-22.585999999999999</v>
      </c>
      <c r="AP195">
        <f>'no rot inv pil'!AJ195</f>
        <v>1.1899999999999995</v>
      </c>
      <c r="AQ195">
        <f>'no rot inv pil'!AK195</f>
        <v>12.726000000000001</v>
      </c>
      <c r="AR195">
        <f>'no rot inv pil'!AL195</f>
        <v>-86.911000000000001</v>
      </c>
    </row>
    <row r="196" spans="1:44" x14ac:dyDescent="0.25">
      <c r="A196">
        <v>9</v>
      </c>
      <c r="D196" t="str">
        <f>pil!E339</f>
        <v>Minf</v>
      </c>
      <c r="E196">
        <f>'TABELLA PIL'!E195</f>
        <v>11.582000000000001</v>
      </c>
      <c r="F196">
        <f>'TABELLA PIL'!F195</f>
        <v>7.1319999999999997</v>
      </c>
      <c r="G196">
        <f>(ABS('TABELLA PIL'!G195)+ABS('TABELLA PIL'!I195))*SIGN('TABELLA PIL'!G195)</f>
        <v>-6.0190000000000001</v>
      </c>
      <c r="H196">
        <f>(ABS('TABELLA PIL'!H195)+ABS('TABELLA PIL'!J195))*SIGN('TABELLA PIL'!H195)</f>
        <v>-0.23200000000000001</v>
      </c>
      <c r="I196">
        <f t="shared" ref="I196:I259" si="80">(ABS(G196)+0.3*ABS(H196))*SIGN(G196)</f>
        <v>-6.0886000000000005</v>
      </c>
      <c r="J196" s="11">
        <f t="shared" ref="J196:J259" si="81">(ABS(H196)+0.3*ABS(G196))*SIGN(H196)</f>
        <v>-2.0377000000000001</v>
      </c>
      <c r="K196">
        <v>9</v>
      </c>
      <c r="N196" t="s">
        <v>10</v>
      </c>
      <c r="O196">
        <f>'TABELLA PIL'!P195</f>
        <v>27.76</v>
      </c>
      <c r="P196">
        <f>'TABELLA PIL'!Q195</f>
        <v>15.093</v>
      </c>
      <c r="Q196">
        <f>(ABS('TABELLA PIL'!R195)+ABS('TABELLA PIL'!T195))*SIGN('TABELLA PIL'!R195)</f>
        <v>-5.3550000000000004</v>
      </c>
      <c r="R196">
        <f>(ABS('TABELLA PIL'!S195)+ABS('TABELLA PIL'!U195))*SIGN('TABELLA PIL'!S195)</f>
        <v>-48.128</v>
      </c>
      <c r="S196">
        <f t="shared" ref="S196:S259" si="82">(ABS(Q196)+0.3*ABS(R196))*SIGN(Q196)</f>
        <v>-19.793399999999998</v>
      </c>
      <c r="T196">
        <f t="shared" ref="T196:T259" si="83">(ABS(R196)+0.3*ABS(Q196))*SIGN(R196)</f>
        <v>-49.734499999999997</v>
      </c>
      <c r="AG196" t="s">
        <v>102</v>
      </c>
      <c r="AH196">
        <f>F195-I195</f>
        <v>-22.978899999999996</v>
      </c>
      <c r="AI196">
        <f>P195-S195</f>
        <v>-60.916900000000005</v>
      </c>
      <c r="AJ196">
        <f>F196-I196</f>
        <v>13.220600000000001</v>
      </c>
      <c r="AK196">
        <f>P196-S196</f>
        <v>34.886399999999995</v>
      </c>
      <c r="AL196">
        <f>Y198-AB198</f>
        <v>-101.3944</v>
      </c>
      <c r="AN196">
        <f>'no rot inv pil'!AH196</f>
        <v>-22.03</v>
      </c>
      <c r="AO196">
        <f>'no rot inv pil'!AI196</f>
        <v>-22.585999999999999</v>
      </c>
      <c r="AP196">
        <f>'no rot inv pil'!AJ196</f>
        <v>12.718</v>
      </c>
      <c r="AQ196">
        <f>'no rot inv pil'!AK196</f>
        <v>12.726000000000001</v>
      </c>
      <c r="AR196">
        <f>'no rot inv pil'!AL196</f>
        <v>-97.947000000000003</v>
      </c>
    </row>
    <row r="197" spans="1:44" x14ac:dyDescent="0.25">
      <c r="A197">
        <v>9</v>
      </c>
      <c r="D197" t="str">
        <f>pil!E340</f>
        <v>V</v>
      </c>
      <c r="E197">
        <f>'TABELLA PIL'!E196</f>
        <v>-8.3840000000000003</v>
      </c>
      <c r="F197">
        <f>'TABELLA PIL'!F196</f>
        <v>-5.1420000000000003</v>
      </c>
      <c r="G197">
        <f>(ABS('TABELLA PIL'!G196)+ABS('TABELLA PIL'!I196))*SIGN('TABELLA PIL'!G196)</f>
        <v>6.0110000000000001</v>
      </c>
      <c r="H197">
        <f>(ABS('TABELLA PIL'!H196)+ABS('TABELLA PIL'!J196))*SIGN('TABELLA PIL'!H196)</f>
        <v>0.25600000000000001</v>
      </c>
      <c r="I197">
        <f t="shared" si="80"/>
        <v>6.0878000000000005</v>
      </c>
      <c r="J197" s="11">
        <f t="shared" si="81"/>
        <v>2.0592999999999999</v>
      </c>
      <c r="K197">
        <v>9</v>
      </c>
      <c r="N197" t="s">
        <v>11</v>
      </c>
      <c r="O197">
        <f>'TABELLA PIL'!P196</f>
        <v>-22.427</v>
      </c>
      <c r="P197">
        <f>'TABELLA PIL'!Q196</f>
        <v>-12.669</v>
      </c>
      <c r="Q197">
        <f>(ABS('TABELLA PIL'!R196)+ABS('TABELLA PIL'!T196))*SIGN('TABELLA PIL'!R196)</f>
        <v>4.5180000000000007</v>
      </c>
      <c r="R197">
        <f>(ABS('TABELLA PIL'!S196)+ABS('TABELLA PIL'!U196))*SIGN('TABELLA PIL'!S196)</f>
        <v>42.262999999999998</v>
      </c>
      <c r="S197">
        <f t="shared" si="82"/>
        <v>17.196899999999999</v>
      </c>
      <c r="T197">
        <f t="shared" si="83"/>
        <v>43.618400000000001</v>
      </c>
      <c r="AG197" t="s">
        <v>103</v>
      </c>
      <c r="AH197">
        <f>F195+J195</f>
        <v>-4.6840000000000002</v>
      </c>
      <c r="AI197">
        <f>P195+T195</f>
        <v>65.11160000000001</v>
      </c>
      <c r="AJ197">
        <f>F196+J196</f>
        <v>5.0942999999999996</v>
      </c>
      <c r="AK197">
        <f>P196+T196</f>
        <v>-34.641499999999994</v>
      </c>
      <c r="AL197">
        <f>Y198+AC198</f>
        <v>-83.009799999999998</v>
      </c>
      <c r="AN197">
        <f>'no rot inv pil'!AH197</f>
        <v>-9.1120000000000001</v>
      </c>
      <c r="AO197">
        <f>'no rot inv pil'!AI197</f>
        <v>58.079000000000008</v>
      </c>
      <c r="AP197">
        <f>'no rot inv pil'!AJ197</f>
        <v>6.9539999999999997</v>
      </c>
      <c r="AQ197">
        <f>'no rot inv pil'!AK197</f>
        <v>-31.432000000000002</v>
      </c>
      <c r="AR197">
        <f>'no rot inv pil'!AL197</f>
        <v>-85.570000000000007</v>
      </c>
    </row>
    <row r="198" spans="1:44" x14ac:dyDescent="0.25">
      <c r="A198">
        <v>9</v>
      </c>
      <c r="D198" t="str">
        <f>pil!E341</f>
        <v>N</v>
      </c>
      <c r="E198">
        <f>'TABELLA PIL'!E197</f>
        <v>-22.387</v>
      </c>
      <c r="F198">
        <f>'TABELLA PIL'!F197</f>
        <v>-13.621</v>
      </c>
      <c r="G198">
        <f>(ABS('TABELLA PIL'!G197)+ABS('TABELLA PIL'!I197))*SIGN('TABELLA PIL'!G197)</f>
        <v>5.7590000000000003</v>
      </c>
      <c r="H198">
        <f>(ABS('TABELLA PIL'!H197)+ABS('TABELLA PIL'!J197))*SIGN('TABELLA PIL'!H197)</f>
        <v>0.255</v>
      </c>
      <c r="I198">
        <f t="shared" si="80"/>
        <v>5.8355000000000006</v>
      </c>
      <c r="J198" s="11">
        <f t="shared" si="81"/>
        <v>1.9826999999999999</v>
      </c>
      <c r="K198">
        <v>9</v>
      </c>
      <c r="N198" t="s">
        <v>12</v>
      </c>
      <c r="O198">
        <f>'TABELLA PIL'!P197</f>
        <v>-134.446</v>
      </c>
      <c r="P198">
        <f>'TABELLA PIL'!Q197</f>
        <v>-79.013000000000005</v>
      </c>
      <c r="Q198">
        <f>(ABS('TABELLA PIL'!R197)+ABS('TABELLA PIL'!T197))*SIGN('TABELLA PIL'!R197)</f>
        <v>0.69500000000000006</v>
      </c>
      <c r="R198">
        <f>(ABS('TABELLA PIL'!S197)+ABS('TABELLA PIL'!U197))*SIGN('TABELLA PIL'!S197)</f>
        <v>7.4329999999999998</v>
      </c>
      <c r="S198">
        <f t="shared" si="82"/>
        <v>2.9249000000000001</v>
      </c>
      <c r="T198">
        <f t="shared" si="83"/>
        <v>7.6414999999999997</v>
      </c>
      <c r="W198" t="str">
        <f>'TABELLA PIL'!Y197</f>
        <v>N</v>
      </c>
      <c r="X198">
        <f>'TABELLA PIL'!Z197</f>
        <v>-156.833</v>
      </c>
      <c r="Y198">
        <f>'TABELLA PIL'!AA197</f>
        <v>-92.634</v>
      </c>
      <c r="Z198">
        <f>(ABS('TABELLA PIL'!AB197)+ABS('TABELLA PIL'!AD197))*SIGN('TABELLA PIL'!AB197)</f>
        <v>6.4539999999999997</v>
      </c>
      <c r="AA198">
        <f>(ABS('TABELLA PIL'!AC197)+ABS('TABELLA PIL'!AE197))*SIGN('TABELLA PIL'!AC197)</f>
        <v>7.6880000000000006</v>
      </c>
      <c r="AB198">
        <f>(ABS(Z198)+0.3*ABS(AA198))*SIGN(Z198)</f>
        <v>8.7604000000000006</v>
      </c>
      <c r="AC198">
        <f>(ABS(AA198)+0.3*ABS(Z198))*SIGN(AA198)</f>
        <v>9.6242000000000001</v>
      </c>
      <c r="AG198" t="s">
        <v>104</v>
      </c>
      <c r="AH198">
        <f>F195-J195</f>
        <v>-13.957999999999998</v>
      </c>
      <c r="AI198">
        <f>P195-T195</f>
        <v>-116.0076</v>
      </c>
      <c r="AJ198">
        <f>F196-J196</f>
        <v>9.1696999999999989</v>
      </c>
      <c r="AK198">
        <f>P196-T196</f>
        <v>64.827500000000001</v>
      </c>
      <c r="AL198">
        <f>Y198-AC198</f>
        <v>-102.2582</v>
      </c>
      <c r="AN198">
        <f>'no rot inv pil'!AH198</f>
        <v>-9.1120000000000001</v>
      </c>
      <c r="AO198">
        <f>'no rot inv pil'!AI198</f>
        <v>-103.251</v>
      </c>
      <c r="AP198">
        <f>'no rot inv pil'!AJ198</f>
        <v>6.9539999999999997</v>
      </c>
      <c r="AQ198">
        <f>'no rot inv pil'!AK198</f>
        <v>56.884</v>
      </c>
      <c r="AR198">
        <f>'no rot inv pil'!AL198</f>
        <v>-99.287999999999997</v>
      </c>
    </row>
    <row r="199" spans="1:44" x14ac:dyDescent="0.25">
      <c r="A199">
        <v>9</v>
      </c>
      <c r="C199">
        <f>pil!D342</f>
        <v>5</v>
      </c>
      <c r="D199" t="str">
        <f>pil!E342</f>
        <v>Msup</v>
      </c>
      <c r="E199">
        <f>'TABELLA PIL'!E198</f>
        <v>-8.7370000000000001</v>
      </c>
      <c r="F199">
        <f>'TABELLA PIL'!F198</f>
        <v>-5.423</v>
      </c>
      <c r="G199">
        <f>(ABS('TABELLA PIL'!G198)+ABS('TABELLA PIL'!I198))*SIGN('TABELLA PIL'!G198)</f>
        <v>14.108000000000001</v>
      </c>
      <c r="H199">
        <f>(ABS('TABELLA PIL'!H198)+ABS('TABELLA PIL'!J198))*SIGN('TABELLA PIL'!H198)</f>
        <v>0.64200000000000002</v>
      </c>
      <c r="I199">
        <f t="shared" si="80"/>
        <v>14.300600000000001</v>
      </c>
      <c r="J199" s="11">
        <f t="shared" si="81"/>
        <v>4.8744000000000005</v>
      </c>
      <c r="K199">
        <v>9</v>
      </c>
      <c r="M199">
        <f>pil!D847</f>
        <v>5</v>
      </c>
      <c r="N199" t="s">
        <v>9</v>
      </c>
      <c r="O199">
        <f>'TABELLA PIL'!P198</f>
        <v>-14.603</v>
      </c>
      <c r="P199">
        <f>'TABELLA PIL'!Q198</f>
        <v>-7.2279999999999998</v>
      </c>
      <c r="Q199">
        <f>(ABS('TABELLA PIL'!R198)+ABS('TABELLA PIL'!T198))*SIGN('TABELLA PIL'!R198)</f>
        <v>10.859</v>
      </c>
      <c r="R199">
        <f>(ABS('TABELLA PIL'!S198)+ABS('TABELLA PIL'!U198))*SIGN('TABELLA PIL'!S198)</f>
        <v>117.836</v>
      </c>
      <c r="S199">
        <f t="shared" si="82"/>
        <v>46.209800000000001</v>
      </c>
      <c r="T199">
        <f t="shared" si="83"/>
        <v>121.0937</v>
      </c>
      <c r="V199">
        <v>5</v>
      </c>
      <c r="AF199">
        <v>5</v>
      </c>
      <c r="AG199" t="s">
        <v>101</v>
      </c>
      <c r="AH199">
        <f>F199+I199</f>
        <v>8.877600000000001</v>
      </c>
      <c r="AI199">
        <f>P199+S199</f>
        <v>38.9818</v>
      </c>
      <c r="AJ199">
        <f>F200+I200</f>
        <v>-3.4460000000000006</v>
      </c>
      <c r="AK199">
        <f>P200+S200</f>
        <v>-34.095899999999993</v>
      </c>
      <c r="AL199">
        <f>Y202+AB202</f>
        <v>-212.55930000000001</v>
      </c>
      <c r="AN199">
        <f>'no rot inv pil'!AH199</f>
        <v>8.2010000000000005</v>
      </c>
      <c r="AO199">
        <f>'no rot inv pil'!AI199</f>
        <v>-5.7350000000000003</v>
      </c>
      <c r="AP199">
        <f>'no rot inv pil'!AJ199</f>
        <v>-3.093</v>
      </c>
      <c r="AQ199">
        <f>'no rot inv pil'!AK199</f>
        <v>9.2919999999999998</v>
      </c>
      <c r="AR199">
        <f>'no rot inv pil'!AL199</f>
        <v>-217.29</v>
      </c>
    </row>
    <row r="200" spans="1:44" x14ac:dyDescent="0.25">
      <c r="A200">
        <v>9</v>
      </c>
      <c r="D200" t="str">
        <f>pil!E343</f>
        <v>Minf</v>
      </c>
      <c r="E200">
        <f>'TABELLA PIL'!E199</f>
        <v>9.4969999999999999</v>
      </c>
      <c r="F200">
        <f>'TABELLA PIL'!F199</f>
        <v>5.87</v>
      </c>
      <c r="G200">
        <f>(ABS('TABELLA PIL'!G199)+ABS('TABELLA PIL'!I199))*SIGN('TABELLA PIL'!G199)</f>
        <v>-9.2050000000000001</v>
      </c>
      <c r="H200">
        <f>(ABS('TABELLA PIL'!H199)+ABS('TABELLA PIL'!J199))*SIGN('TABELLA PIL'!H199)</f>
        <v>-0.37</v>
      </c>
      <c r="I200">
        <f t="shared" si="80"/>
        <v>-9.3160000000000007</v>
      </c>
      <c r="J200" s="11">
        <f t="shared" si="81"/>
        <v>-3.1315</v>
      </c>
      <c r="K200">
        <v>9</v>
      </c>
      <c r="N200" t="s">
        <v>10</v>
      </c>
      <c r="O200">
        <f>'TABELLA PIL'!P199</f>
        <v>21.062000000000001</v>
      </c>
      <c r="P200">
        <f>'TABELLA PIL'!Q199</f>
        <v>11.46</v>
      </c>
      <c r="Q200">
        <f>(ABS('TABELLA PIL'!R199)+ABS('TABELLA PIL'!T199))*SIGN('TABELLA PIL'!R199)</f>
        <v>-10.989000000000001</v>
      </c>
      <c r="R200">
        <f>(ABS('TABELLA PIL'!S199)+ABS('TABELLA PIL'!U199))*SIGN('TABELLA PIL'!S199)</f>
        <v>-115.223</v>
      </c>
      <c r="S200">
        <f t="shared" si="82"/>
        <v>-45.555899999999994</v>
      </c>
      <c r="T200">
        <f t="shared" si="83"/>
        <v>-118.5197</v>
      </c>
      <c r="AG200" t="s">
        <v>102</v>
      </c>
      <c r="AH200">
        <f>F199-I199</f>
        <v>-19.723600000000001</v>
      </c>
      <c r="AI200">
        <f>P199-S199</f>
        <v>-53.437800000000003</v>
      </c>
      <c r="AJ200">
        <f>F200-I200</f>
        <v>15.186</v>
      </c>
      <c r="AK200">
        <f>P200-S200</f>
        <v>57.015899999999995</v>
      </c>
      <c r="AL200">
        <f>Y202-AB202</f>
        <v>-249.95269999999999</v>
      </c>
      <c r="AN200">
        <f>'no rot inv pil'!AH200</f>
        <v>-18.914999999999999</v>
      </c>
      <c r="AO200">
        <f>'no rot inv pil'!AI200</f>
        <v>-5.7350000000000003</v>
      </c>
      <c r="AP200">
        <f>'no rot inv pil'!AJ200</f>
        <v>14.619</v>
      </c>
      <c r="AQ200">
        <f>'no rot inv pil'!AK200</f>
        <v>9.2919999999999998</v>
      </c>
      <c r="AR200">
        <f>'no rot inv pil'!AL200</f>
        <v>-244.57399999999998</v>
      </c>
    </row>
    <row r="201" spans="1:44" x14ac:dyDescent="0.25">
      <c r="A201">
        <v>9</v>
      </c>
      <c r="D201" t="str">
        <f>pil!E344</f>
        <v>V</v>
      </c>
      <c r="E201">
        <f>'TABELLA PIL'!E200</f>
        <v>-5.6980000000000004</v>
      </c>
      <c r="F201">
        <f>'TABELLA PIL'!F200</f>
        <v>-3.5289999999999999</v>
      </c>
      <c r="G201">
        <f>(ABS('TABELLA PIL'!G200)+ABS('TABELLA PIL'!I200))*SIGN('TABELLA PIL'!G200)</f>
        <v>7.1290000000000004</v>
      </c>
      <c r="H201">
        <f>(ABS('TABELLA PIL'!H200)+ABS('TABELLA PIL'!J200))*SIGN('TABELLA PIL'!H200)</f>
        <v>0.316</v>
      </c>
      <c r="I201">
        <f t="shared" si="80"/>
        <v>7.2238000000000007</v>
      </c>
      <c r="J201" s="11">
        <f t="shared" si="81"/>
        <v>2.4546999999999999</v>
      </c>
      <c r="K201">
        <v>9</v>
      </c>
      <c r="N201" t="s">
        <v>11</v>
      </c>
      <c r="O201">
        <f>'TABELLA PIL'!P200</f>
        <v>-11.145</v>
      </c>
      <c r="P201">
        <f>'TABELLA PIL'!Q200</f>
        <v>-5.84</v>
      </c>
      <c r="Q201">
        <f>(ABS('TABELLA PIL'!R200)+ABS('TABELLA PIL'!T200))*SIGN('TABELLA PIL'!R200)</f>
        <v>6.8209999999999997</v>
      </c>
      <c r="R201">
        <f>(ABS('TABELLA PIL'!S200)+ABS('TABELLA PIL'!U200))*SIGN('TABELLA PIL'!S200)</f>
        <v>72.682000000000002</v>
      </c>
      <c r="S201">
        <f t="shared" si="82"/>
        <v>28.625599999999999</v>
      </c>
      <c r="T201">
        <f t="shared" si="83"/>
        <v>74.728300000000004</v>
      </c>
      <c r="AG201" t="s">
        <v>103</v>
      </c>
      <c r="AH201">
        <f>F199+J199</f>
        <v>-0.54859999999999953</v>
      </c>
      <c r="AI201">
        <f>P199+T199</f>
        <v>113.8657</v>
      </c>
      <c r="AJ201">
        <f>F200+J200</f>
        <v>2.7385000000000002</v>
      </c>
      <c r="AK201">
        <f>P200+T200</f>
        <v>-107.05969999999999</v>
      </c>
      <c r="AL201">
        <f>Y202+AC202</f>
        <v>-215.101</v>
      </c>
      <c r="AN201">
        <f>'no rot inv pil'!AH201</f>
        <v>-5.3570000000000002</v>
      </c>
      <c r="AO201">
        <f>'no rot inv pil'!AI201</f>
        <v>103.202</v>
      </c>
      <c r="AP201">
        <f>'no rot inv pil'!AJ201</f>
        <v>5.7629999999999999</v>
      </c>
      <c r="AQ201">
        <f>'no rot inv pil'!AK201</f>
        <v>-97.091999999999999</v>
      </c>
      <c r="AR201">
        <f>'no rot inv pil'!AL201</f>
        <v>-220.797</v>
      </c>
    </row>
    <row r="202" spans="1:44" x14ac:dyDescent="0.25">
      <c r="A202">
        <v>9</v>
      </c>
      <c r="D202" t="str">
        <f>pil!E345</f>
        <v>N</v>
      </c>
      <c r="E202">
        <f>'TABELLA PIL'!E201</f>
        <v>-49.287999999999997</v>
      </c>
      <c r="F202">
        <f>'TABELLA PIL'!F201</f>
        <v>-30.161999999999999</v>
      </c>
      <c r="G202">
        <f>(ABS('TABELLA PIL'!G201)+ABS('TABELLA PIL'!I201))*SIGN('TABELLA PIL'!G201)</f>
        <v>14.231</v>
      </c>
      <c r="H202">
        <f>(ABS('TABELLA PIL'!H201)+ABS('TABELLA PIL'!J201))*SIGN('TABELLA PIL'!H201)</f>
        <v>0.63300000000000001</v>
      </c>
      <c r="I202">
        <f t="shared" si="80"/>
        <v>14.4209</v>
      </c>
      <c r="J202" s="11">
        <f t="shared" si="81"/>
        <v>4.9022999999999994</v>
      </c>
      <c r="K202">
        <v>9</v>
      </c>
      <c r="N202" t="s">
        <v>12</v>
      </c>
      <c r="O202">
        <f>'TABELLA PIL'!P201</f>
        <v>-330.68</v>
      </c>
      <c r="P202">
        <f>'TABELLA PIL'!Q201</f>
        <v>-201.09399999999999</v>
      </c>
      <c r="Q202">
        <f>(ABS('TABELLA PIL'!R201)+ABS('TABELLA PIL'!T201))*SIGN('TABELLA PIL'!R201)</f>
        <v>0.98899999999999988</v>
      </c>
      <c r="R202">
        <f>(ABS('TABELLA PIL'!S201)+ABS('TABELLA PIL'!U201))*SIGN('TABELLA PIL'!S201)</f>
        <v>10.956</v>
      </c>
      <c r="S202">
        <f t="shared" si="82"/>
        <v>4.2758000000000003</v>
      </c>
      <c r="T202">
        <f t="shared" si="83"/>
        <v>11.252699999999999</v>
      </c>
      <c r="W202" t="str">
        <f>'TABELLA PIL'!Y201</f>
        <v>N</v>
      </c>
      <c r="X202">
        <f>'TABELLA PIL'!Z201</f>
        <v>-379.96800000000002</v>
      </c>
      <c r="Y202">
        <f>'TABELLA PIL'!AA201</f>
        <v>-231.256</v>
      </c>
      <c r="Z202">
        <f>(ABS('TABELLA PIL'!AB201)+ABS('TABELLA PIL'!AD201))*SIGN('TABELLA PIL'!AB201)</f>
        <v>15.219999999999999</v>
      </c>
      <c r="AA202">
        <f>(ABS('TABELLA PIL'!AC201)+ABS('TABELLA PIL'!AE201))*SIGN('TABELLA PIL'!AC201)</f>
        <v>11.589</v>
      </c>
      <c r="AB202">
        <f>(ABS(Z202)+0.3*ABS(AA202))*SIGN(Z202)</f>
        <v>18.6967</v>
      </c>
      <c r="AC202">
        <f>(ABS(AA202)+0.3*ABS(Z202))*SIGN(AA202)</f>
        <v>16.155000000000001</v>
      </c>
      <c r="AG202" t="s">
        <v>104</v>
      </c>
      <c r="AH202">
        <f>F199-J199</f>
        <v>-10.2974</v>
      </c>
      <c r="AI202">
        <f>P199-T199</f>
        <v>-128.32169999999999</v>
      </c>
      <c r="AJ202">
        <f>F200-J200</f>
        <v>9.0015000000000001</v>
      </c>
      <c r="AK202">
        <f>P200-T200</f>
        <v>129.97970000000001</v>
      </c>
      <c r="AL202">
        <f>Y202-AC202</f>
        <v>-247.411</v>
      </c>
      <c r="AN202">
        <f>'no rot inv pil'!AH202</f>
        <v>-5.3570000000000002</v>
      </c>
      <c r="AO202">
        <f>'no rot inv pil'!AI202</f>
        <v>-114.672</v>
      </c>
      <c r="AP202">
        <f>'no rot inv pil'!AJ202</f>
        <v>5.7629999999999999</v>
      </c>
      <c r="AQ202">
        <f>'no rot inv pil'!AK202</f>
        <v>115.676</v>
      </c>
      <c r="AR202">
        <f>'no rot inv pil'!AL202</f>
        <v>-241.06699999999998</v>
      </c>
    </row>
    <row r="203" spans="1:44" x14ac:dyDescent="0.25">
      <c r="A203">
        <v>9</v>
      </c>
      <c r="C203">
        <f>pil!D346</f>
        <v>4</v>
      </c>
      <c r="D203" t="str">
        <f>pil!E346</f>
        <v>Msup</v>
      </c>
      <c r="E203">
        <f>'TABELLA PIL'!E202</f>
        <v>-10.005000000000001</v>
      </c>
      <c r="F203">
        <f>'TABELLA PIL'!F202</f>
        <v>-6.1660000000000004</v>
      </c>
      <c r="G203">
        <f>(ABS('TABELLA PIL'!G202)+ABS('TABELLA PIL'!I202))*SIGN('TABELLA PIL'!G202)</f>
        <v>13.725999999999999</v>
      </c>
      <c r="H203">
        <f>(ABS('TABELLA PIL'!H202)+ABS('TABELLA PIL'!J202))*SIGN('TABELLA PIL'!H202)</f>
        <v>0.61599999999999999</v>
      </c>
      <c r="I203">
        <f t="shared" si="80"/>
        <v>13.910799999999998</v>
      </c>
      <c r="J203" s="11">
        <f t="shared" si="81"/>
        <v>4.7337999999999996</v>
      </c>
      <c r="K203">
        <v>9</v>
      </c>
      <c r="M203">
        <f>pil!D851</f>
        <v>4</v>
      </c>
      <c r="N203" t="s">
        <v>9</v>
      </c>
      <c r="O203">
        <f>'TABELLA PIL'!P202</f>
        <v>-24.029</v>
      </c>
      <c r="P203">
        <f>'TABELLA PIL'!Q202</f>
        <v>-13.487</v>
      </c>
      <c r="Q203">
        <f>(ABS('TABELLA PIL'!R202)+ABS('TABELLA PIL'!T202))*SIGN('TABELLA PIL'!R202)</f>
        <v>15.987000000000002</v>
      </c>
      <c r="R203">
        <f>(ABS('TABELLA PIL'!S202)+ABS('TABELLA PIL'!U202))*SIGN('TABELLA PIL'!S202)</f>
        <v>171.24100000000001</v>
      </c>
      <c r="S203">
        <f t="shared" si="82"/>
        <v>67.359300000000005</v>
      </c>
      <c r="T203">
        <f t="shared" si="83"/>
        <v>176.03710000000001</v>
      </c>
      <c r="V203">
        <v>4</v>
      </c>
      <c r="AF203">
        <v>4</v>
      </c>
      <c r="AG203" t="s">
        <v>101</v>
      </c>
      <c r="AH203">
        <f>F203+I203</f>
        <v>7.7447999999999979</v>
      </c>
      <c r="AI203">
        <f>P203+S203</f>
        <v>53.872300000000003</v>
      </c>
      <c r="AJ203">
        <f>F204+I204</f>
        <v>-3.7074000000000016</v>
      </c>
      <c r="AK203">
        <f>P204+S204</f>
        <v>-46.862900000000003</v>
      </c>
      <c r="AL203">
        <f>Y206+AB206</f>
        <v>-337.00580000000002</v>
      </c>
      <c r="AN203">
        <f>'no rot inv pil'!AH203</f>
        <v>7.1050000000000004</v>
      </c>
      <c r="AO203">
        <f>'no rot inv pil'!AI203</f>
        <v>-11.103999999999999</v>
      </c>
      <c r="AP203">
        <f>'no rot inv pil'!AJ203</f>
        <v>-3.3089999999999993</v>
      </c>
      <c r="AQ203">
        <f>'no rot inv pil'!AK203</f>
        <v>10.246</v>
      </c>
      <c r="AR203">
        <f>'no rot inv pil'!AL203</f>
        <v>-345.976</v>
      </c>
    </row>
    <row r="204" spans="1:44" x14ac:dyDescent="0.25">
      <c r="A204">
        <v>9</v>
      </c>
      <c r="D204" t="str">
        <f>pil!E347</f>
        <v>Minf</v>
      </c>
      <c r="E204">
        <f>'TABELLA PIL'!E203</f>
        <v>9.859</v>
      </c>
      <c r="F204">
        <f>'TABELLA PIL'!F203</f>
        <v>6.0739999999999998</v>
      </c>
      <c r="G204">
        <f>(ABS('TABELLA PIL'!G203)+ABS('TABELLA PIL'!I203))*SIGN('TABELLA PIL'!G203)</f>
        <v>-9.6590000000000007</v>
      </c>
      <c r="H204">
        <f>(ABS('TABELLA PIL'!H203)+ABS('TABELLA PIL'!J203))*SIGN('TABELLA PIL'!H203)</f>
        <v>-0.40800000000000003</v>
      </c>
      <c r="I204">
        <f t="shared" si="80"/>
        <v>-9.7814000000000014</v>
      </c>
      <c r="J204" s="11">
        <f t="shared" si="81"/>
        <v>-3.3056999999999999</v>
      </c>
      <c r="K204">
        <v>9</v>
      </c>
      <c r="N204" t="s">
        <v>10</v>
      </c>
      <c r="O204">
        <f>'TABELLA PIL'!P203</f>
        <v>22.832999999999998</v>
      </c>
      <c r="P204">
        <f>'TABELLA PIL'!Q203</f>
        <v>12.74</v>
      </c>
      <c r="Q204">
        <f>(ABS('TABELLA PIL'!R203)+ABS('TABELLA PIL'!T203))*SIGN('TABELLA PIL'!R203)</f>
        <v>-14.41</v>
      </c>
      <c r="R204">
        <f>(ABS('TABELLA PIL'!S203)+ABS('TABELLA PIL'!U203))*SIGN('TABELLA PIL'!S203)</f>
        <v>-150.643</v>
      </c>
      <c r="S204">
        <f t="shared" si="82"/>
        <v>-59.602900000000005</v>
      </c>
      <c r="T204">
        <f t="shared" si="83"/>
        <v>-154.96600000000001</v>
      </c>
      <c r="AG204" t="s">
        <v>102</v>
      </c>
      <c r="AH204">
        <f>F203-I203</f>
        <v>-20.076799999999999</v>
      </c>
      <c r="AI204">
        <f>P203-S203</f>
        <v>-80.846299999999999</v>
      </c>
      <c r="AJ204">
        <f>F204-I204</f>
        <v>15.855400000000001</v>
      </c>
      <c r="AK204">
        <f>P204-S204</f>
        <v>72.3429</v>
      </c>
      <c r="AL204">
        <f>Y206-AB206</f>
        <v>-400.6662</v>
      </c>
      <c r="AN204">
        <f>'no rot inv pil'!AH204</f>
        <v>-19.245000000000001</v>
      </c>
      <c r="AO204">
        <f>'no rot inv pil'!AI204</f>
        <v>-11.103999999999999</v>
      </c>
      <c r="AP204">
        <f>'no rot inv pil'!AJ204</f>
        <v>15.206999999999999</v>
      </c>
      <c r="AQ204">
        <f>'no rot inv pil'!AK204</f>
        <v>10.246</v>
      </c>
      <c r="AR204">
        <f>'no rot inv pil'!AL204</f>
        <v>-390.572</v>
      </c>
    </row>
    <row r="205" spans="1:44" x14ac:dyDescent="0.25">
      <c r="A205">
        <v>9</v>
      </c>
      <c r="D205" t="str">
        <f>pil!E348</f>
        <v>V</v>
      </c>
      <c r="E205">
        <f>'TABELLA PIL'!E204</f>
        <v>-6.2069999999999999</v>
      </c>
      <c r="F205">
        <f>'TABELLA PIL'!F204</f>
        <v>-3.8250000000000002</v>
      </c>
      <c r="G205">
        <f>(ABS('TABELLA PIL'!G204)+ABS('TABELLA PIL'!I204))*SIGN('TABELLA PIL'!G204)</f>
        <v>7.0979999999999999</v>
      </c>
      <c r="H205">
        <f>(ABS('TABELLA PIL'!H204)+ABS('TABELLA PIL'!J204))*SIGN('TABELLA PIL'!H204)</f>
        <v>0.31900000000000001</v>
      </c>
      <c r="I205">
        <f t="shared" si="80"/>
        <v>7.1936999999999998</v>
      </c>
      <c r="J205" s="11">
        <f t="shared" si="81"/>
        <v>2.4483999999999999</v>
      </c>
      <c r="K205">
        <v>9</v>
      </c>
      <c r="N205" t="s">
        <v>11</v>
      </c>
      <c r="O205">
        <f>'TABELLA PIL'!P204</f>
        <v>-14.644</v>
      </c>
      <c r="P205">
        <f>'TABELLA PIL'!Q204</f>
        <v>-8.1959999999999997</v>
      </c>
      <c r="Q205">
        <f>(ABS('TABELLA PIL'!R204)+ABS('TABELLA PIL'!T204))*SIGN('TABELLA PIL'!R204)</f>
        <v>9.4930000000000003</v>
      </c>
      <c r="R205">
        <f>(ABS('TABELLA PIL'!S204)+ABS('TABELLA PIL'!U204))*SIGN('TABELLA PIL'!S204)</f>
        <v>100.47</v>
      </c>
      <c r="S205">
        <f t="shared" si="82"/>
        <v>39.634</v>
      </c>
      <c r="T205">
        <f t="shared" si="83"/>
        <v>103.31789999999999</v>
      </c>
      <c r="AG205" t="s">
        <v>103</v>
      </c>
      <c r="AH205">
        <f>F203+J203</f>
        <v>-1.4322000000000008</v>
      </c>
      <c r="AI205">
        <f>P203+T203</f>
        <v>162.55010000000001</v>
      </c>
      <c r="AJ205">
        <f>F204+J204</f>
        <v>2.7683</v>
      </c>
      <c r="AK205">
        <f>P204+T204</f>
        <v>-142.226</v>
      </c>
      <c r="AL205">
        <f>Y206+AC206</f>
        <v>-339.1268</v>
      </c>
      <c r="AN205">
        <f>'no rot inv pil'!AH205</f>
        <v>-6.07</v>
      </c>
      <c r="AO205">
        <f>'no rot inv pil'!AI205</f>
        <v>147.00799999999998</v>
      </c>
      <c r="AP205">
        <f>'no rot inv pil'!AJ205</f>
        <v>5.9489999999999998</v>
      </c>
      <c r="AQ205">
        <f>'no rot inv pil'!AK205</f>
        <v>-128.61199999999999</v>
      </c>
      <c r="AR205">
        <f>'no rot inv pil'!AL205</f>
        <v>-348.76900000000001</v>
      </c>
    </row>
    <row r="206" spans="1:44" x14ac:dyDescent="0.25">
      <c r="A206">
        <v>9</v>
      </c>
      <c r="D206" t="str">
        <f>pil!E349</f>
        <v>N</v>
      </c>
      <c r="E206">
        <f>'TABELLA PIL'!E205</f>
        <v>-75.826999999999998</v>
      </c>
      <c r="F206">
        <f>'TABELLA PIL'!F205</f>
        <v>-46.468000000000004</v>
      </c>
      <c r="G206">
        <f>(ABS('TABELLA PIL'!G205)+ABS('TABELLA PIL'!I205))*SIGN('TABELLA PIL'!G205)</f>
        <v>23.256</v>
      </c>
      <c r="H206">
        <f>(ABS('TABELLA PIL'!H205)+ABS('TABELLA PIL'!J205))*SIGN('TABELLA PIL'!H205)</f>
        <v>1.0469999999999999</v>
      </c>
      <c r="I206">
        <f t="shared" si="80"/>
        <v>23.5701</v>
      </c>
      <c r="J206" s="11">
        <f t="shared" si="81"/>
        <v>8.0237999999999996</v>
      </c>
      <c r="K206">
        <v>9</v>
      </c>
      <c r="N206" t="s">
        <v>12</v>
      </c>
      <c r="O206">
        <f>'TABELLA PIL'!P205</f>
        <v>-528.04499999999996</v>
      </c>
      <c r="P206">
        <f>'TABELLA PIL'!Q205</f>
        <v>-322.36799999999999</v>
      </c>
      <c r="Q206">
        <f>(ABS('TABELLA PIL'!R205)+ABS('TABELLA PIL'!T205))*SIGN('TABELLA PIL'!R205)</f>
        <v>1.9279999999999999</v>
      </c>
      <c r="R206">
        <f>(ABS('TABELLA PIL'!S205)+ABS('TABELLA PIL'!U205))*SIGN('TABELLA PIL'!S205)</f>
        <v>21.106999999999999</v>
      </c>
      <c r="S206">
        <f t="shared" si="82"/>
        <v>8.2600999999999996</v>
      </c>
      <c r="T206">
        <f t="shared" si="83"/>
        <v>21.685399999999998</v>
      </c>
      <c r="W206" t="str">
        <f>'TABELLA PIL'!Y205</f>
        <v>N</v>
      </c>
      <c r="X206">
        <f>'TABELLA PIL'!Z205</f>
        <v>-603.87199999999996</v>
      </c>
      <c r="Y206">
        <f>'TABELLA PIL'!AA205</f>
        <v>-368.83600000000001</v>
      </c>
      <c r="Z206">
        <f>(ABS('TABELLA PIL'!AB205)+ABS('TABELLA PIL'!AD205))*SIGN('TABELLA PIL'!AB205)</f>
        <v>25.184000000000005</v>
      </c>
      <c r="AA206">
        <f>(ABS('TABELLA PIL'!AC205)+ABS('TABELLA PIL'!AE205))*SIGN('TABELLA PIL'!AC205)</f>
        <v>22.154</v>
      </c>
      <c r="AB206">
        <f>(ABS(Z206)+0.3*ABS(AA206))*SIGN(Z206)</f>
        <v>31.830200000000005</v>
      </c>
      <c r="AC206">
        <f>(ABS(AA206)+0.3*ABS(Z206))*SIGN(AA206)</f>
        <v>29.709200000000003</v>
      </c>
      <c r="AG206" t="s">
        <v>104</v>
      </c>
      <c r="AH206">
        <f>F203-J203</f>
        <v>-10.899799999999999</v>
      </c>
      <c r="AI206">
        <f>P203-T203</f>
        <v>-189.5241</v>
      </c>
      <c r="AJ206">
        <f>F204-J204</f>
        <v>9.3796999999999997</v>
      </c>
      <c r="AK206">
        <f>P204-T204</f>
        <v>167.70600000000002</v>
      </c>
      <c r="AL206">
        <f>Y206-AC206</f>
        <v>-398.54520000000002</v>
      </c>
      <c r="AN206">
        <f>'no rot inv pil'!AH206</f>
        <v>-6.07</v>
      </c>
      <c r="AO206">
        <f>'no rot inv pil'!AI206</f>
        <v>-169.21600000000001</v>
      </c>
      <c r="AP206">
        <f>'no rot inv pil'!AJ206</f>
        <v>5.9489999999999998</v>
      </c>
      <c r="AQ206">
        <f>'no rot inv pil'!AK206</f>
        <v>149.10400000000001</v>
      </c>
      <c r="AR206">
        <f>'no rot inv pil'!AL206</f>
        <v>-387.779</v>
      </c>
    </row>
    <row r="207" spans="1:44" x14ac:dyDescent="0.25">
      <c r="A207">
        <v>9</v>
      </c>
      <c r="C207">
        <f>pil!D350</f>
        <v>3</v>
      </c>
      <c r="D207" t="str">
        <f>pil!E350</f>
        <v>Msup</v>
      </c>
      <c r="E207">
        <f>'TABELLA PIL'!E206</f>
        <v>-9.2669999999999995</v>
      </c>
      <c r="F207">
        <f>'TABELLA PIL'!F206</f>
        <v>-5.7110000000000003</v>
      </c>
      <c r="G207">
        <f>(ABS('TABELLA PIL'!G206)+ABS('TABELLA PIL'!I206))*SIGN('TABELLA PIL'!G206)</f>
        <v>15.708</v>
      </c>
      <c r="H207">
        <f>(ABS('TABELLA PIL'!H206)+ABS('TABELLA PIL'!J206))*SIGN('TABELLA PIL'!H206)</f>
        <v>0.71099999999999997</v>
      </c>
      <c r="I207">
        <f t="shared" si="80"/>
        <v>15.9213</v>
      </c>
      <c r="J207" s="11">
        <f t="shared" si="81"/>
        <v>5.4234</v>
      </c>
      <c r="K207">
        <v>9</v>
      </c>
      <c r="M207">
        <f>pil!D855</f>
        <v>3</v>
      </c>
      <c r="N207" t="s">
        <v>9</v>
      </c>
      <c r="O207">
        <f>'TABELLA PIL'!P206</f>
        <v>-17.666</v>
      </c>
      <c r="P207">
        <f>'TABELLA PIL'!Q206</f>
        <v>-9.6029999999999998</v>
      </c>
      <c r="Q207">
        <f>(ABS('TABELLA PIL'!R206)+ABS('TABELLA PIL'!T206))*SIGN('TABELLA PIL'!R206)</f>
        <v>17.612000000000002</v>
      </c>
      <c r="R207">
        <f>(ABS('TABELLA PIL'!S206)+ABS('TABELLA PIL'!U206))*SIGN('TABELLA PIL'!S206)</f>
        <v>200.12300000000002</v>
      </c>
      <c r="S207">
        <f t="shared" si="82"/>
        <v>77.648899999999998</v>
      </c>
      <c r="T207">
        <f t="shared" si="83"/>
        <v>205.40660000000003</v>
      </c>
      <c r="V207">
        <v>3</v>
      </c>
      <c r="AF207">
        <v>3</v>
      </c>
      <c r="AG207" t="s">
        <v>101</v>
      </c>
      <c r="AH207">
        <f>F207+I207</f>
        <v>10.2103</v>
      </c>
      <c r="AI207">
        <f>P207+S207</f>
        <v>68.045900000000003</v>
      </c>
      <c r="AJ207">
        <f>F208+I208</f>
        <v>-7.5207000000000015</v>
      </c>
      <c r="AK207">
        <f>P208+S208</f>
        <v>-62.324000000000012</v>
      </c>
      <c r="AL207">
        <f>Y210+AB210</f>
        <v>-463.7448</v>
      </c>
      <c r="AN207">
        <f>'no rot inv pil'!AH207</f>
        <v>9.4609999999999985</v>
      </c>
      <c r="AO207">
        <f>'no rot inv pil'!AI207</f>
        <v>-7.79</v>
      </c>
      <c r="AP207">
        <f>'no rot inv pil'!AJ207</f>
        <v>-6.9319999999999995</v>
      </c>
      <c r="AQ207">
        <f>'no rot inv pil'!AK207</f>
        <v>7.734</v>
      </c>
      <c r="AR207">
        <f>'no rot inv pil'!AL207</f>
        <v>-476.11299999999994</v>
      </c>
    </row>
    <row r="208" spans="1:44" x14ac:dyDescent="0.25">
      <c r="A208">
        <v>9</v>
      </c>
      <c r="D208" t="str">
        <f>pil!E351</f>
        <v>Minf</v>
      </c>
      <c r="E208">
        <f>'TABELLA PIL'!E207</f>
        <v>9.0559999999999992</v>
      </c>
      <c r="F208">
        <f>'TABELLA PIL'!F207</f>
        <v>5.5739999999999998</v>
      </c>
      <c r="G208">
        <f>(ABS('TABELLA PIL'!G207)+ABS('TABELLA PIL'!I207))*SIGN('TABELLA PIL'!G207)</f>
        <v>-12.921000000000001</v>
      </c>
      <c r="H208">
        <f>(ABS('TABELLA PIL'!H207)+ABS('TABELLA PIL'!J207))*SIGN('TABELLA PIL'!H207)</f>
        <v>-0.57899999999999996</v>
      </c>
      <c r="I208">
        <f t="shared" si="80"/>
        <v>-13.094700000000001</v>
      </c>
      <c r="J208" s="11">
        <f t="shared" si="81"/>
        <v>-4.4553000000000003</v>
      </c>
      <c r="K208">
        <v>9</v>
      </c>
      <c r="N208" t="s">
        <v>10</v>
      </c>
      <c r="O208">
        <f>'TABELLA PIL'!P207</f>
        <v>17.881</v>
      </c>
      <c r="P208">
        <f>'TABELLA PIL'!Q207</f>
        <v>9.827</v>
      </c>
      <c r="Q208">
        <f>(ABS('TABELLA PIL'!R207)+ABS('TABELLA PIL'!T207))*SIGN('TABELLA PIL'!R207)</f>
        <v>-16.747</v>
      </c>
      <c r="R208">
        <f>(ABS('TABELLA PIL'!S207)+ABS('TABELLA PIL'!U207))*SIGN('TABELLA PIL'!S207)</f>
        <v>-184.68</v>
      </c>
      <c r="S208">
        <f t="shared" si="82"/>
        <v>-72.15100000000001</v>
      </c>
      <c r="T208">
        <f t="shared" si="83"/>
        <v>-189.70410000000001</v>
      </c>
      <c r="AG208" t="s">
        <v>102</v>
      </c>
      <c r="AH208">
        <f>F207-I207</f>
        <v>-21.632300000000001</v>
      </c>
      <c r="AI208">
        <f>P207-S207</f>
        <v>-87.251899999999992</v>
      </c>
      <c r="AJ208">
        <f>F208-I208</f>
        <v>18.668700000000001</v>
      </c>
      <c r="AK208">
        <f>P208-S208</f>
        <v>81.978000000000009</v>
      </c>
      <c r="AL208">
        <f>Y210-AB210</f>
        <v>-553.73919999999998</v>
      </c>
      <c r="AN208">
        <f>'no rot inv pil'!AH208</f>
        <v>-20.765000000000001</v>
      </c>
      <c r="AO208">
        <f>'no rot inv pil'!AI208</f>
        <v>-7.79</v>
      </c>
      <c r="AP208">
        <f>'no rot inv pil'!AJ208</f>
        <v>17.866</v>
      </c>
      <c r="AQ208">
        <f>'no rot inv pil'!AK208</f>
        <v>7.734</v>
      </c>
      <c r="AR208">
        <f>'no rot inv pil'!AL208</f>
        <v>-539.83299999999997</v>
      </c>
    </row>
    <row r="209" spans="1:49" x14ac:dyDescent="0.25">
      <c r="A209">
        <v>9</v>
      </c>
      <c r="D209" t="str">
        <f>pil!E352</f>
        <v>V</v>
      </c>
      <c r="E209">
        <f>'TABELLA PIL'!E208</f>
        <v>-5.726</v>
      </c>
      <c r="F209">
        <f>'TABELLA PIL'!F208</f>
        <v>-3.5270000000000001</v>
      </c>
      <c r="G209">
        <f>(ABS('TABELLA PIL'!G208)+ABS('TABELLA PIL'!I208))*SIGN('TABELLA PIL'!G208)</f>
        <v>8.7970000000000006</v>
      </c>
      <c r="H209">
        <f>(ABS('TABELLA PIL'!H208)+ABS('TABELLA PIL'!J208))*SIGN('TABELLA PIL'!H208)</f>
        <v>0.40200000000000002</v>
      </c>
      <c r="I209">
        <f t="shared" si="80"/>
        <v>8.9176000000000002</v>
      </c>
      <c r="J209" s="11">
        <f t="shared" si="81"/>
        <v>3.0411000000000001</v>
      </c>
      <c r="K209">
        <v>9</v>
      </c>
      <c r="N209" t="s">
        <v>11</v>
      </c>
      <c r="O209">
        <f>'TABELLA PIL'!P208</f>
        <v>-11.108000000000001</v>
      </c>
      <c r="P209">
        <f>'TABELLA PIL'!Q208</f>
        <v>-6.0720000000000001</v>
      </c>
      <c r="Q209">
        <f>(ABS('TABELLA PIL'!R208)+ABS('TABELLA PIL'!T208))*SIGN('TABELLA PIL'!R208)</f>
        <v>10.731</v>
      </c>
      <c r="R209">
        <f>(ABS('TABELLA PIL'!S208)+ABS('TABELLA PIL'!U208))*SIGN('TABELLA PIL'!S208)</f>
        <v>120.151</v>
      </c>
      <c r="S209">
        <f t="shared" si="82"/>
        <v>46.776299999999999</v>
      </c>
      <c r="T209">
        <f t="shared" si="83"/>
        <v>123.3703</v>
      </c>
      <c r="AG209" t="s">
        <v>103</v>
      </c>
      <c r="AH209">
        <f>F207+J207</f>
        <v>-0.2876000000000003</v>
      </c>
      <c r="AI209">
        <f>P207+T207</f>
        <v>195.80360000000002</v>
      </c>
      <c r="AJ209">
        <f>F208+J208</f>
        <v>1.1186999999999996</v>
      </c>
      <c r="AK209">
        <f>P208+T208</f>
        <v>-179.87710000000001</v>
      </c>
      <c r="AL209">
        <f>Y210+AC210</f>
        <v>-467.58430000000004</v>
      </c>
      <c r="AN209">
        <f>'no rot inv pil'!AH209</f>
        <v>-5.6520000000000001</v>
      </c>
      <c r="AO209">
        <f>'no rot inv pil'!AI209</f>
        <v>177.88900000000001</v>
      </c>
      <c r="AP209">
        <f>'no rot inv pil'!AJ209</f>
        <v>5.4669999999999996</v>
      </c>
      <c r="AQ209">
        <f>'no rot inv pil'!AK209</f>
        <v>-163.24799999999999</v>
      </c>
      <c r="AR209">
        <f>'no rot inv pil'!AL209</f>
        <v>-481.29699999999997</v>
      </c>
    </row>
    <row r="210" spans="1:49" x14ac:dyDescent="0.25">
      <c r="A210">
        <v>9</v>
      </c>
      <c r="D210" t="str">
        <f>pil!E353</f>
        <v>N</v>
      </c>
      <c r="E210">
        <f>'TABELLA PIL'!E209</f>
        <v>-102.188</v>
      </c>
      <c r="F210">
        <f>'TABELLA PIL'!F209</f>
        <v>-62.655999999999999</v>
      </c>
      <c r="G210">
        <f>(ABS('TABELLA PIL'!G209)+ABS('TABELLA PIL'!I209))*SIGN('TABELLA PIL'!G209)</f>
        <v>33.222999999999999</v>
      </c>
      <c r="H210">
        <f>(ABS('TABELLA PIL'!H209)+ABS('TABELLA PIL'!J209))*SIGN('TABELLA PIL'!H209)</f>
        <v>1.512</v>
      </c>
      <c r="I210">
        <f t="shared" si="80"/>
        <v>33.676600000000001</v>
      </c>
      <c r="J210" s="11">
        <f t="shared" si="81"/>
        <v>11.478899999999999</v>
      </c>
      <c r="K210">
        <v>9</v>
      </c>
      <c r="N210" t="s">
        <v>12</v>
      </c>
      <c r="O210">
        <f>'TABELLA PIL'!P209</f>
        <v>-729.3</v>
      </c>
      <c r="P210">
        <f>'TABELLA PIL'!Q209</f>
        <v>-446.08600000000001</v>
      </c>
      <c r="Q210">
        <f>(ABS('TABELLA PIL'!R209)+ABS('TABELLA PIL'!T209))*SIGN('TABELLA PIL'!R209)</f>
        <v>2.6560000000000001</v>
      </c>
      <c r="R210">
        <f>(ABS('TABELLA PIL'!S209)+ABS('TABELLA PIL'!U209))*SIGN('TABELLA PIL'!S209)</f>
        <v>28.882000000000001</v>
      </c>
      <c r="S210">
        <f t="shared" si="82"/>
        <v>11.320600000000001</v>
      </c>
      <c r="T210">
        <f t="shared" si="83"/>
        <v>29.678800000000003</v>
      </c>
      <c r="W210" t="str">
        <f>'TABELLA PIL'!Y209</f>
        <v>N</v>
      </c>
      <c r="X210">
        <f>'TABELLA PIL'!Z209</f>
        <v>-831.48799999999994</v>
      </c>
      <c r="Y210">
        <f>'TABELLA PIL'!AA209</f>
        <v>-508.74200000000002</v>
      </c>
      <c r="Z210">
        <f>(ABS('TABELLA PIL'!AB209)+ABS('TABELLA PIL'!AD209))*SIGN('TABELLA PIL'!AB209)</f>
        <v>35.878999999999998</v>
      </c>
      <c r="AA210">
        <f>(ABS('TABELLA PIL'!AC209)+ABS('TABELLA PIL'!AE209))*SIGN('TABELLA PIL'!AC209)</f>
        <v>30.394000000000002</v>
      </c>
      <c r="AB210">
        <f>(ABS(Z210)+0.3*ABS(AA210))*SIGN(Z210)</f>
        <v>44.997199999999999</v>
      </c>
      <c r="AC210">
        <f>(ABS(AA210)+0.3*ABS(Z210))*SIGN(AA210)</f>
        <v>41.157699999999998</v>
      </c>
      <c r="AG210" t="s">
        <v>104</v>
      </c>
      <c r="AH210">
        <f>F207-J207</f>
        <v>-11.134399999999999</v>
      </c>
      <c r="AI210">
        <f>P207-T207</f>
        <v>-215.00960000000003</v>
      </c>
      <c r="AJ210">
        <f>F208-J208</f>
        <v>10.029299999999999</v>
      </c>
      <c r="AK210">
        <f>P208-T208</f>
        <v>199.53110000000001</v>
      </c>
      <c r="AL210">
        <f>Y210-AC210</f>
        <v>-549.89970000000005</v>
      </c>
      <c r="AN210">
        <f>'no rot inv pil'!AH210</f>
        <v>-5.6520000000000001</v>
      </c>
      <c r="AO210">
        <f>'no rot inv pil'!AI210</f>
        <v>-193.46899999999999</v>
      </c>
      <c r="AP210">
        <f>'no rot inv pil'!AJ210</f>
        <v>5.4669999999999996</v>
      </c>
      <c r="AQ210">
        <f>'no rot inv pil'!AK210</f>
        <v>178.71600000000001</v>
      </c>
      <c r="AR210">
        <f>'no rot inv pil'!AL210</f>
        <v>-534.649</v>
      </c>
    </row>
    <row r="211" spans="1:49" x14ac:dyDescent="0.25">
      <c r="A211">
        <v>9</v>
      </c>
      <c r="C211">
        <f>pil!D354</f>
        <v>2</v>
      </c>
      <c r="D211" t="str">
        <f>pil!E354</f>
        <v>Msup</v>
      </c>
      <c r="E211">
        <f>'TABELLA PIL'!E210</f>
        <v>-9.5719999999999992</v>
      </c>
      <c r="F211">
        <f>'TABELLA PIL'!F210</f>
        <v>-5.8810000000000002</v>
      </c>
      <c r="G211">
        <f>(ABS('TABELLA PIL'!G210)+ABS('TABELLA PIL'!I210))*SIGN('TABELLA PIL'!G210)</f>
        <v>13.726000000000001</v>
      </c>
      <c r="H211">
        <f>(ABS('TABELLA PIL'!H210)+ABS('TABELLA PIL'!J210))*SIGN('TABELLA PIL'!H210)</f>
        <v>0.60599999999999998</v>
      </c>
      <c r="I211">
        <f t="shared" si="80"/>
        <v>13.907800000000002</v>
      </c>
      <c r="J211" s="11">
        <f t="shared" si="81"/>
        <v>4.7237999999999998</v>
      </c>
      <c r="K211">
        <v>9</v>
      </c>
      <c r="M211">
        <f>pil!D859</f>
        <v>2</v>
      </c>
      <c r="N211" t="s">
        <v>9</v>
      </c>
      <c r="O211">
        <f>'TABELLA PIL'!P210</f>
        <v>-12.897</v>
      </c>
      <c r="P211">
        <f>'TABELLA PIL'!Q210</f>
        <v>-6.6390000000000002</v>
      </c>
      <c r="Q211">
        <f>(ABS('TABELLA PIL'!R210)+ABS('TABELLA PIL'!T210))*SIGN('TABELLA PIL'!R210)</f>
        <v>18.449000000000002</v>
      </c>
      <c r="R211">
        <f>(ABS('TABELLA PIL'!S210)+ABS('TABELLA PIL'!U210))*SIGN('TABELLA PIL'!S210)</f>
        <v>218.369</v>
      </c>
      <c r="S211">
        <f t="shared" si="82"/>
        <v>83.959699999999998</v>
      </c>
      <c r="T211">
        <f t="shared" si="83"/>
        <v>223.90369999999999</v>
      </c>
      <c r="V211">
        <v>2</v>
      </c>
      <c r="AF211">
        <v>2</v>
      </c>
      <c r="AG211" t="s">
        <v>101</v>
      </c>
      <c r="AH211">
        <f>F211+I211</f>
        <v>8.0268000000000015</v>
      </c>
      <c r="AI211">
        <f>P211+S211</f>
        <v>77.320700000000002</v>
      </c>
      <c r="AJ211">
        <f>F212+I212</f>
        <v>-7.5059000000000013</v>
      </c>
      <c r="AK211">
        <f>P212+S212</f>
        <v>-77.05380000000001</v>
      </c>
      <c r="AL211">
        <f>Y214+AB214</f>
        <v>-594.4873</v>
      </c>
      <c r="AN211">
        <f>'no rot inv pil'!AH211</f>
        <v>7.3870000000000005</v>
      </c>
      <c r="AO211">
        <f>'no rot inv pil'!AI211</f>
        <v>-5.1280000000000001</v>
      </c>
      <c r="AP211">
        <f>'no rot inv pil'!AJ211</f>
        <v>-6.92</v>
      </c>
      <c r="AQ211">
        <f>'no rot inv pil'!AK211</f>
        <v>4.4690000000000003</v>
      </c>
      <c r="AR211">
        <f>'no rot inv pil'!AL211</f>
        <v>-608.88699999999994</v>
      </c>
    </row>
    <row r="212" spans="1:49" x14ac:dyDescent="0.25">
      <c r="A212">
        <v>9</v>
      </c>
      <c r="D212" t="str">
        <f>pil!E355</f>
        <v>Minf</v>
      </c>
      <c r="E212">
        <f>'TABELLA PIL'!E211</f>
        <v>10.615</v>
      </c>
      <c r="F212">
        <f>'TABELLA PIL'!F211</f>
        <v>6.5019999999999998</v>
      </c>
      <c r="G212">
        <f>(ABS('TABELLA PIL'!G211)+ABS('TABELLA PIL'!I211))*SIGN('TABELLA PIL'!G211)</f>
        <v>-13.854000000000001</v>
      </c>
      <c r="H212">
        <f>(ABS('TABELLA PIL'!H211)+ABS('TABELLA PIL'!J211))*SIGN('TABELLA PIL'!H211)</f>
        <v>-0.51300000000000001</v>
      </c>
      <c r="I212">
        <f t="shared" si="80"/>
        <v>-14.007900000000001</v>
      </c>
      <c r="J212" s="11">
        <f t="shared" si="81"/>
        <v>-4.6692</v>
      </c>
      <c r="K212">
        <v>9</v>
      </c>
      <c r="N212" t="s">
        <v>10</v>
      </c>
      <c r="O212">
        <f>'TABELLA PIL'!P211</f>
        <v>12.644</v>
      </c>
      <c r="P212">
        <f>'TABELLA PIL'!Q211</f>
        <v>6.4489999999999998</v>
      </c>
      <c r="Q212">
        <f>(ABS('TABELLA PIL'!R211)+ABS('TABELLA PIL'!T211))*SIGN('TABELLA PIL'!R211)</f>
        <v>-19.048999999999999</v>
      </c>
      <c r="R212">
        <f>(ABS('TABELLA PIL'!S211)+ABS('TABELLA PIL'!U211))*SIGN('TABELLA PIL'!S211)</f>
        <v>-214.846</v>
      </c>
      <c r="S212">
        <f t="shared" si="82"/>
        <v>-83.502800000000008</v>
      </c>
      <c r="T212">
        <f t="shared" si="83"/>
        <v>-220.5607</v>
      </c>
      <c r="AG212" t="s">
        <v>102</v>
      </c>
      <c r="AH212">
        <f>F211-I211</f>
        <v>-19.788800000000002</v>
      </c>
      <c r="AI212">
        <f>P211-S211</f>
        <v>-90.598699999999994</v>
      </c>
      <c r="AJ212">
        <f>F212-I212</f>
        <v>20.509900000000002</v>
      </c>
      <c r="AK212">
        <f>P212-S212</f>
        <v>89.951800000000006</v>
      </c>
      <c r="AL212">
        <f>Y214-AB214</f>
        <v>-708.8927000000001</v>
      </c>
      <c r="AN212">
        <f>'no rot inv pil'!AH212</f>
        <v>-19.059000000000001</v>
      </c>
      <c r="AO212">
        <f>'no rot inv pil'!AI212</f>
        <v>-5.1280000000000001</v>
      </c>
      <c r="AP212">
        <f>'no rot inv pil'!AJ212</f>
        <v>19.677999999999997</v>
      </c>
      <c r="AQ212">
        <f>'no rot inv pil'!AK212</f>
        <v>4.4690000000000003</v>
      </c>
      <c r="AR212">
        <f>'no rot inv pil'!AL212</f>
        <v>-692.65300000000002</v>
      </c>
    </row>
    <row r="213" spans="1:49" x14ac:dyDescent="0.25">
      <c r="A213">
        <v>9</v>
      </c>
      <c r="D213" t="str">
        <f>pil!E356</f>
        <v>V</v>
      </c>
      <c r="E213">
        <f>'TABELLA PIL'!E212</f>
        <v>-6.3079999999999998</v>
      </c>
      <c r="F213">
        <f>'TABELLA PIL'!F212</f>
        <v>-3.87</v>
      </c>
      <c r="G213">
        <f>(ABS('TABELLA PIL'!G212)+ABS('TABELLA PIL'!I212))*SIGN('TABELLA PIL'!G212)</f>
        <v>8.4820000000000011</v>
      </c>
      <c r="H213">
        <f>(ABS('TABELLA PIL'!H212)+ABS('TABELLA PIL'!J212))*SIGN('TABELLA PIL'!H212)</f>
        <v>0.34799999999999998</v>
      </c>
      <c r="I213">
        <f t="shared" si="80"/>
        <v>8.5864000000000011</v>
      </c>
      <c r="J213" s="11">
        <f t="shared" si="81"/>
        <v>2.8926000000000003</v>
      </c>
      <c r="K213">
        <v>9</v>
      </c>
      <c r="N213" t="s">
        <v>11</v>
      </c>
      <c r="O213">
        <f>'TABELLA PIL'!P212</f>
        <v>-7.9820000000000002</v>
      </c>
      <c r="P213">
        <f>'TABELLA PIL'!Q212</f>
        <v>-4.09</v>
      </c>
      <c r="Q213">
        <f>(ABS('TABELLA PIL'!R212)+ABS('TABELLA PIL'!T212))*SIGN('TABELLA PIL'!R212)</f>
        <v>11.713000000000001</v>
      </c>
      <c r="R213">
        <f>(ABS('TABELLA PIL'!S212)+ABS('TABELLA PIL'!U212))*SIGN('TABELLA PIL'!S212)</f>
        <v>135.30099999999999</v>
      </c>
      <c r="S213">
        <f t="shared" si="82"/>
        <v>52.303299999999993</v>
      </c>
      <c r="T213">
        <f t="shared" si="83"/>
        <v>138.81489999999999</v>
      </c>
      <c r="AG213" t="s">
        <v>103</v>
      </c>
      <c r="AH213">
        <f>F211+J211</f>
        <v>-1.1572000000000005</v>
      </c>
      <c r="AI213">
        <f>P211+T211</f>
        <v>217.26469999999998</v>
      </c>
      <c r="AJ213">
        <f>F212+J212</f>
        <v>1.8327999999999998</v>
      </c>
      <c r="AK213">
        <f>P212+T212</f>
        <v>-214.11169999999998</v>
      </c>
      <c r="AL213">
        <f>Y214+AC214</f>
        <v>-602.73470000000009</v>
      </c>
      <c r="AN213">
        <f>'no rot inv pil'!AH213</f>
        <v>-5.8360000000000003</v>
      </c>
      <c r="AO213">
        <f>'no rot inv pil'!AI213</f>
        <v>197.94900000000001</v>
      </c>
      <c r="AP213">
        <f>'no rot inv pil'!AJ213</f>
        <v>6.3789999999999996</v>
      </c>
      <c r="AQ213">
        <f>'no rot inv pil'!AK213</f>
        <v>-195.11700000000002</v>
      </c>
      <c r="AR213">
        <f>'no rot inv pil'!AL213</f>
        <v>-620.36400000000003</v>
      </c>
    </row>
    <row r="214" spans="1:49" x14ac:dyDescent="0.25">
      <c r="A214">
        <v>9</v>
      </c>
      <c r="D214" t="str">
        <f>pil!E357</f>
        <v>N</v>
      </c>
      <c r="E214">
        <f>'TABELLA PIL'!E213</f>
        <v>-128.31</v>
      </c>
      <c r="F214">
        <f>'TABELLA PIL'!F213</f>
        <v>-78.686000000000007</v>
      </c>
      <c r="G214">
        <f>(ABS('TABELLA PIL'!G213)+ABS('TABELLA PIL'!I213))*SIGN('TABELLA PIL'!G213)</f>
        <v>43.660000000000004</v>
      </c>
      <c r="H214">
        <f>(ABS('TABELLA PIL'!H213)+ABS('TABELLA PIL'!J213))*SIGN('TABELLA PIL'!H213)</f>
        <v>2.004</v>
      </c>
      <c r="I214">
        <f t="shared" si="80"/>
        <v>44.261200000000002</v>
      </c>
      <c r="J214" s="11">
        <f t="shared" si="81"/>
        <v>15.102</v>
      </c>
      <c r="K214">
        <v>9</v>
      </c>
      <c r="N214" t="s">
        <v>12</v>
      </c>
      <c r="O214">
        <f>'TABELLA PIL'!P213</f>
        <v>-935.85599999999999</v>
      </c>
      <c r="P214">
        <f>'TABELLA PIL'!Q213</f>
        <v>-573.00400000000002</v>
      </c>
      <c r="Q214">
        <f>(ABS('TABELLA PIL'!R213)+ABS('TABELLA PIL'!T213))*SIGN('TABELLA PIL'!R213)</f>
        <v>3.0609999999999999</v>
      </c>
      <c r="R214">
        <f>(ABS('TABELLA PIL'!S213)+ABS('TABELLA PIL'!U213))*SIGN('TABELLA PIL'!S213)</f>
        <v>32.935000000000002</v>
      </c>
      <c r="S214">
        <f t="shared" si="82"/>
        <v>12.9415</v>
      </c>
      <c r="T214">
        <f t="shared" si="83"/>
        <v>33.853300000000004</v>
      </c>
      <c r="W214" t="str">
        <f>'TABELLA PIL'!Y213</f>
        <v>N</v>
      </c>
      <c r="X214">
        <f>'TABELLA PIL'!Z213</f>
        <v>-1064.1659999999999</v>
      </c>
      <c r="Y214">
        <f>'TABELLA PIL'!AA213</f>
        <v>-651.69000000000005</v>
      </c>
      <c r="Z214">
        <f>(ABS('TABELLA PIL'!AB213)+ABS('TABELLA PIL'!AD213))*SIGN('TABELLA PIL'!AB213)</f>
        <v>46.720999999999997</v>
      </c>
      <c r="AA214">
        <f>(ABS('TABELLA PIL'!AC213)+ABS('TABELLA PIL'!AE213))*SIGN('TABELLA PIL'!AC213)</f>
        <v>34.939</v>
      </c>
      <c r="AB214">
        <f>(ABS(Z214)+0.3*ABS(AA214))*SIGN(Z214)</f>
        <v>57.202699999999993</v>
      </c>
      <c r="AC214">
        <f>(ABS(AA214)+0.3*ABS(Z214))*SIGN(AA214)</f>
        <v>48.955300000000001</v>
      </c>
      <c r="AG214" t="s">
        <v>104</v>
      </c>
      <c r="AH214">
        <f>F211-J211</f>
        <v>-10.604800000000001</v>
      </c>
      <c r="AI214">
        <f>P211-T211</f>
        <v>-230.5427</v>
      </c>
      <c r="AJ214">
        <f>F212-J212</f>
        <v>11.171199999999999</v>
      </c>
      <c r="AK214">
        <f>P212-T212</f>
        <v>227.00970000000001</v>
      </c>
      <c r="AL214">
        <f>Y214-AC214</f>
        <v>-700.64530000000002</v>
      </c>
      <c r="AN214">
        <f>'no rot inv pil'!AH214</f>
        <v>-5.8360000000000003</v>
      </c>
      <c r="AO214">
        <f>'no rot inv pil'!AI214</f>
        <v>-208.20499999999998</v>
      </c>
      <c r="AP214">
        <f>'no rot inv pil'!AJ214</f>
        <v>6.3789999999999996</v>
      </c>
      <c r="AQ214">
        <f>'no rot inv pil'!AK214</f>
        <v>204.05500000000001</v>
      </c>
      <c r="AR214">
        <f>'no rot inv pil'!AL214</f>
        <v>-681.17599999999993</v>
      </c>
    </row>
    <row r="215" spans="1:49" x14ac:dyDescent="0.25">
      <c r="A215">
        <v>9</v>
      </c>
      <c r="C215">
        <f>pil!D358</f>
        <v>1</v>
      </c>
      <c r="D215" t="str">
        <f>pil!E358</f>
        <v>Msup</v>
      </c>
      <c r="E215">
        <f>'TABELLA PIL'!E214</f>
        <v>-6.5979999999999999</v>
      </c>
      <c r="F215">
        <f>'TABELLA PIL'!F214</f>
        <v>-4.0419999999999998</v>
      </c>
      <c r="G215">
        <f>(ABS('TABELLA PIL'!G214)+ABS('TABELLA PIL'!I214))*SIGN('TABELLA PIL'!G214)</f>
        <v>11.483000000000001</v>
      </c>
      <c r="H215">
        <f>(ABS('TABELLA PIL'!H214)+ABS('TABELLA PIL'!J214))*SIGN('TABELLA PIL'!H214)</f>
        <v>0.69200000000000006</v>
      </c>
      <c r="I215">
        <f t="shared" si="80"/>
        <v>11.6906</v>
      </c>
      <c r="J215" s="11">
        <f t="shared" si="81"/>
        <v>4.1368999999999998</v>
      </c>
      <c r="K215">
        <v>9</v>
      </c>
      <c r="M215">
        <f>pil!D863</f>
        <v>1</v>
      </c>
      <c r="N215" t="s">
        <v>9</v>
      </c>
      <c r="O215">
        <f>'TABELLA PIL'!P214</f>
        <v>-3.8639999999999999</v>
      </c>
      <c r="P215">
        <f>'TABELLA PIL'!Q214</f>
        <v>-1.522</v>
      </c>
      <c r="Q215">
        <f>(ABS('TABELLA PIL'!R214)+ABS('TABELLA PIL'!T214))*SIGN('TABELLA PIL'!R214)</f>
        <v>14.64</v>
      </c>
      <c r="R215">
        <f>(ABS('TABELLA PIL'!S214)+ABS('TABELLA PIL'!U214))*SIGN('TABELLA PIL'!S214)</f>
        <v>198.12699999999998</v>
      </c>
      <c r="S215">
        <f t="shared" si="82"/>
        <v>74.078099999999992</v>
      </c>
      <c r="T215">
        <f t="shared" si="83"/>
        <v>202.51899999999998</v>
      </c>
      <c r="V215">
        <v>1</v>
      </c>
      <c r="AF215">
        <v>1</v>
      </c>
      <c r="AG215" t="s">
        <v>101</v>
      </c>
      <c r="AH215">
        <f>F215+I215</f>
        <v>7.6486000000000001</v>
      </c>
      <c r="AI215">
        <f>P215+S215</f>
        <v>72.556099999999986</v>
      </c>
      <c r="AJ215">
        <f>F216+I216</f>
        <v>-44.034199999999998</v>
      </c>
      <c r="AK215">
        <f>P216+S216</f>
        <v>-120.50699999999999</v>
      </c>
      <c r="AL215">
        <f>Y218+AB218</f>
        <v>-731.61410000000001</v>
      </c>
      <c r="AN215">
        <f>'no rot inv pil'!AH215</f>
        <v>7.0320000000000009</v>
      </c>
      <c r="AO215">
        <f>'no rot inv pil'!AI215</f>
        <v>-1.1459999999999999</v>
      </c>
      <c r="AP215">
        <f>'no rot inv pil'!AJ215</f>
        <v>-41.767000000000003</v>
      </c>
      <c r="AQ215">
        <f>'no rot inv pil'!AK215</f>
        <v>1.29</v>
      </c>
      <c r="AR215">
        <f>'no rot inv pil'!AL215</f>
        <v>-747.90599999999995</v>
      </c>
    </row>
    <row r="216" spans="1:49" x14ac:dyDescent="0.25">
      <c r="A216">
        <v>9</v>
      </c>
      <c r="D216" t="str">
        <f>pil!E359</f>
        <v>Minf</v>
      </c>
      <c r="E216">
        <f>'TABELLA PIL'!E215</f>
        <v>3.3330000000000002</v>
      </c>
      <c r="F216">
        <f>'TABELLA PIL'!F215</f>
        <v>2.036</v>
      </c>
      <c r="G216">
        <f>(ABS('TABELLA PIL'!G215)+ABS('TABELLA PIL'!I215))*SIGN('TABELLA PIL'!G215)</f>
        <v>-45.363999999999997</v>
      </c>
      <c r="H216">
        <f>(ABS('TABELLA PIL'!H215)+ABS('TABELLA PIL'!J215))*SIGN('TABELLA PIL'!H215)</f>
        <v>-2.3540000000000001</v>
      </c>
      <c r="I216">
        <f t="shared" si="80"/>
        <v>-46.0702</v>
      </c>
      <c r="J216" s="11">
        <f t="shared" si="81"/>
        <v>-15.963200000000001</v>
      </c>
      <c r="K216">
        <v>9</v>
      </c>
      <c r="N216" t="s">
        <v>10</v>
      </c>
      <c r="O216">
        <f>'TABELLA PIL'!P215</f>
        <v>4.6849999999999996</v>
      </c>
      <c r="P216">
        <f>'TABELLA PIL'!Q215</f>
        <v>2.4260000000000002</v>
      </c>
      <c r="Q216">
        <f>(ABS('TABELLA PIL'!R215)+ABS('TABELLA PIL'!T215))*SIGN('TABELLA PIL'!R215)</f>
        <v>-25.094000000000001</v>
      </c>
      <c r="R216">
        <f>(ABS('TABELLA PIL'!S215)+ABS('TABELLA PIL'!U215))*SIGN('TABELLA PIL'!S215)</f>
        <v>-326.13</v>
      </c>
      <c r="S216">
        <f t="shared" si="82"/>
        <v>-122.93299999999999</v>
      </c>
      <c r="T216">
        <f t="shared" si="83"/>
        <v>-333.65820000000002</v>
      </c>
      <c r="AG216" t="s">
        <v>102</v>
      </c>
      <c r="AH216">
        <f>F215-I215</f>
        <v>-15.7326</v>
      </c>
      <c r="AI216">
        <f>P215-S215</f>
        <v>-75.600099999999998</v>
      </c>
      <c r="AJ216">
        <f>F216-I216</f>
        <v>48.106200000000001</v>
      </c>
      <c r="AK216">
        <f>P216-S216</f>
        <v>125.35899999999999</v>
      </c>
      <c r="AL216">
        <f>Y218-AB218</f>
        <v>-868.5639000000001</v>
      </c>
      <c r="AN216">
        <f>'no rot inv pil'!AH216</f>
        <v>-15.164000000000001</v>
      </c>
      <c r="AO216">
        <f>'no rot inv pil'!AI216</f>
        <v>-1.1459999999999999</v>
      </c>
      <c r="AP216">
        <f>'no rot inv pil'!AJ216</f>
        <v>45.616999999999997</v>
      </c>
      <c r="AQ216">
        <f>'no rot inv pil'!AK216</f>
        <v>1.29</v>
      </c>
      <c r="AR216">
        <f>'no rot inv pil'!AL216</f>
        <v>-850.23800000000006</v>
      </c>
    </row>
    <row r="217" spans="1:49" x14ac:dyDescent="0.25">
      <c r="A217">
        <v>9</v>
      </c>
      <c r="D217" t="str">
        <f>pil!E360</f>
        <v>V</v>
      </c>
      <c r="E217">
        <f>'TABELLA PIL'!E216</f>
        <v>-2.6840000000000002</v>
      </c>
      <c r="F217">
        <f>'TABELLA PIL'!F216</f>
        <v>-1.643</v>
      </c>
      <c r="G217">
        <f>(ABS('TABELLA PIL'!G216)+ABS('TABELLA PIL'!I216))*SIGN('TABELLA PIL'!G216)</f>
        <v>15.305</v>
      </c>
      <c r="H217">
        <f>(ABS('TABELLA PIL'!H216)+ABS('TABELLA PIL'!J216))*SIGN('TABELLA PIL'!H216)</f>
        <v>0.82200000000000006</v>
      </c>
      <c r="I217">
        <f t="shared" si="80"/>
        <v>15.551600000000001</v>
      </c>
      <c r="J217" s="11">
        <f t="shared" si="81"/>
        <v>5.4135</v>
      </c>
      <c r="K217">
        <v>9</v>
      </c>
      <c r="N217" t="s">
        <v>11</v>
      </c>
      <c r="O217">
        <f>'TABELLA PIL'!P216</f>
        <v>-2.3109999999999999</v>
      </c>
      <c r="P217">
        <f>'TABELLA PIL'!Q216</f>
        <v>-1.0669999999999999</v>
      </c>
      <c r="Q217">
        <f>(ABS('TABELLA PIL'!R216)+ABS('TABELLA PIL'!T216))*SIGN('TABELLA PIL'!R216)</f>
        <v>10.736000000000001</v>
      </c>
      <c r="R217">
        <f>(ABS('TABELLA PIL'!S216)+ABS('TABELLA PIL'!U216))*SIGN('TABELLA PIL'!S216)</f>
        <v>141.66800000000001</v>
      </c>
      <c r="S217">
        <f t="shared" si="82"/>
        <v>53.236400000000003</v>
      </c>
      <c r="T217">
        <f t="shared" si="83"/>
        <v>144.8888</v>
      </c>
      <c r="AG217" t="s">
        <v>103</v>
      </c>
      <c r="AH217">
        <f>F215+J215</f>
        <v>9.4899999999999984E-2</v>
      </c>
      <c r="AI217">
        <f>P215+T215</f>
        <v>200.99699999999999</v>
      </c>
      <c r="AJ217">
        <f>F216+J216</f>
        <v>-13.927200000000001</v>
      </c>
      <c r="AK217">
        <f>P216+T216</f>
        <v>-331.23220000000003</v>
      </c>
      <c r="AL217">
        <f>Y218+AC218</f>
        <v>-743.8900000000001</v>
      </c>
      <c r="AN217">
        <f>'no rot inv pil'!AH217</f>
        <v>-4.0659999999999998</v>
      </c>
      <c r="AO217">
        <f>'no rot inv pil'!AI217</f>
        <v>183.05500000000001</v>
      </c>
      <c r="AP217">
        <f>'no rot inv pil'!AJ217</f>
        <v>1.925</v>
      </c>
      <c r="AQ217">
        <f>'no rot inv pil'!AK217</f>
        <v>-301.79499999999996</v>
      </c>
      <c r="AR217">
        <f>'no rot inv pil'!AL217</f>
        <v>-765.197</v>
      </c>
    </row>
    <row r="218" spans="1:49" x14ac:dyDescent="0.25">
      <c r="A218">
        <v>9</v>
      </c>
      <c r="D218" t="str">
        <f>pil!E361</f>
        <v>N</v>
      </c>
      <c r="E218">
        <f>'TABELLA PIL'!E217</f>
        <v>-153.81100000000001</v>
      </c>
      <c r="F218">
        <f>'TABELLA PIL'!F217</f>
        <v>-94.311999999999998</v>
      </c>
      <c r="G218">
        <f>(ABS('TABELLA PIL'!G217)+ABS('TABELLA PIL'!I217))*SIGN('TABELLA PIL'!G217)</f>
        <v>53.316000000000003</v>
      </c>
      <c r="H218">
        <f>(ABS('TABELLA PIL'!H217)+ABS('TABELLA PIL'!J217))*SIGN('TABELLA PIL'!H217)</f>
        <v>2.488</v>
      </c>
      <c r="I218">
        <f t="shared" si="80"/>
        <v>54.062400000000004</v>
      </c>
      <c r="J218" s="11">
        <f t="shared" si="81"/>
        <v>18.482800000000001</v>
      </c>
      <c r="K218">
        <v>9</v>
      </c>
      <c r="N218" t="s">
        <v>12</v>
      </c>
      <c r="O218">
        <f>'TABELLA PIL'!P217</f>
        <v>-1152.06</v>
      </c>
      <c r="P218">
        <f>'TABELLA PIL'!Q217</f>
        <v>-705.77700000000004</v>
      </c>
      <c r="Q218">
        <f>(ABS('TABELLA PIL'!R217)+ABS('TABELLA PIL'!T217))*SIGN('TABELLA PIL'!R217)</f>
        <v>3.4039999999999999</v>
      </c>
      <c r="R218">
        <f>(ABS('TABELLA PIL'!S217)+ABS('TABELLA PIL'!U217))*SIGN('TABELLA PIL'!S217)</f>
        <v>36.695</v>
      </c>
      <c r="S218">
        <f t="shared" si="82"/>
        <v>14.4125</v>
      </c>
      <c r="T218">
        <f t="shared" si="83"/>
        <v>37.716200000000001</v>
      </c>
      <c r="W218" t="str">
        <f>'TABELLA PIL'!Y217</f>
        <v>N</v>
      </c>
      <c r="X218">
        <f>'TABELLA PIL'!Z217</f>
        <v>-1305.8709999999999</v>
      </c>
      <c r="Y218">
        <f>'TABELLA PIL'!AA217</f>
        <v>-800.08900000000006</v>
      </c>
      <c r="Z218">
        <f>(ABS('TABELLA PIL'!AB217)+ABS('TABELLA PIL'!AD217))*SIGN('TABELLA PIL'!AB217)</f>
        <v>56.72</v>
      </c>
      <c r="AA218">
        <f>(ABS('TABELLA PIL'!AC217)+ABS('TABELLA PIL'!AE217))*SIGN('TABELLA PIL'!AC217)</f>
        <v>39.183000000000007</v>
      </c>
      <c r="AB218">
        <f>(ABS(Z218)+0.3*ABS(AA218))*SIGN(Z218)</f>
        <v>68.474900000000005</v>
      </c>
      <c r="AC218">
        <f>(ABS(AA218)+0.3*ABS(Z218))*SIGN(AA218)</f>
        <v>56.199000000000005</v>
      </c>
      <c r="AG218" t="s">
        <v>104</v>
      </c>
      <c r="AH218">
        <f>F215-J215</f>
        <v>-8.1788999999999987</v>
      </c>
      <c r="AI218">
        <f>P215-T215</f>
        <v>-204.04099999999997</v>
      </c>
      <c r="AJ218">
        <f>F216-J216</f>
        <v>17.999200000000002</v>
      </c>
      <c r="AK218">
        <f>P216-T216</f>
        <v>336.08420000000001</v>
      </c>
      <c r="AL218">
        <f>Y218-AC218</f>
        <v>-856.28800000000001</v>
      </c>
      <c r="AN218">
        <f>'no rot inv pil'!AH218</f>
        <v>-4.0659999999999998</v>
      </c>
      <c r="AO218">
        <f>'no rot inv pil'!AI218</f>
        <v>-185.34699999999998</v>
      </c>
      <c r="AP218">
        <f>'no rot inv pil'!AJ218</f>
        <v>1.925</v>
      </c>
      <c r="AQ218">
        <f>'no rot inv pil'!AK218</f>
        <v>304.375</v>
      </c>
      <c r="AR218">
        <f>'no rot inv pil'!AL218</f>
        <v>-832.947</v>
      </c>
      <c r="AT218" t="s">
        <v>169</v>
      </c>
    </row>
    <row r="219" spans="1:49" x14ac:dyDescent="0.25">
      <c r="A219">
        <v>10</v>
      </c>
      <c r="C219">
        <f>pil!D218</f>
        <v>6</v>
      </c>
      <c r="D219" t="str">
        <f>pil!E218</f>
        <v>Msup</v>
      </c>
      <c r="E219">
        <f>'TABELLA PIL'!E218</f>
        <v>16.641999999999999</v>
      </c>
      <c r="F219">
        <f>'TABELLA PIL'!F218</f>
        <v>10.156000000000001</v>
      </c>
      <c r="G219">
        <f>(ABS('TABELLA PIL'!G218)+ABS('TABELLA PIL'!I218))*SIGN('TABELLA PIL'!G218)</f>
        <v>12.183999999999999</v>
      </c>
      <c r="H219">
        <f>(ABS('TABELLA PIL'!H218)+ABS('TABELLA PIL'!J218))*SIGN('TABELLA PIL'!H218)</f>
        <v>-0.124</v>
      </c>
      <c r="I219">
        <f t="shared" si="80"/>
        <v>12.2212</v>
      </c>
      <c r="J219" s="11">
        <f t="shared" si="81"/>
        <v>-3.7791999999999999</v>
      </c>
      <c r="K219">
        <v>10</v>
      </c>
      <c r="M219">
        <f>pil!D867</f>
        <v>6</v>
      </c>
      <c r="N219" t="s">
        <v>9</v>
      </c>
      <c r="O219">
        <f>'TABELLA PIL'!P218</f>
        <v>32.915999999999997</v>
      </c>
      <c r="P219">
        <f>'TABELLA PIL'!Q218</f>
        <v>19.068000000000001</v>
      </c>
      <c r="Q219">
        <f>(ABS('TABELLA PIL'!R218)+ABS('TABELLA PIL'!T218))*SIGN('TABELLA PIL'!R218)</f>
        <v>9.3219999999999992</v>
      </c>
      <c r="R219">
        <f>(ABS('TABELLA PIL'!S218)+ABS('TABELLA PIL'!U218))*SIGN('TABELLA PIL'!S218)</f>
        <v>89.27</v>
      </c>
      <c r="S219">
        <f t="shared" si="82"/>
        <v>36.102999999999994</v>
      </c>
      <c r="T219">
        <f t="shared" si="83"/>
        <v>92.066599999999994</v>
      </c>
      <c r="U219">
        <v>10</v>
      </c>
      <c r="V219">
        <v>6</v>
      </c>
      <c r="AE219">
        <v>10</v>
      </c>
      <c r="AF219">
        <v>6</v>
      </c>
      <c r="AG219" t="s">
        <v>101</v>
      </c>
      <c r="AH219">
        <f>F219+I219</f>
        <v>22.377200000000002</v>
      </c>
      <c r="AI219">
        <f>P219+S219</f>
        <v>55.170999999999992</v>
      </c>
      <c r="AJ219">
        <f>F220+I220</f>
        <v>-12.880700000000001</v>
      </c>
      <c r="AK219">
        <f>P220+S220</f>
        <v>-35.479799999999997</v>
      </c>
      <c r="AL219">
        <f>Y222+AB222</f>
        <v>-108.08609999999999</v>
      </c>
      <c r="AN219">
        <f>'no rot inv pil'!AH219</f>
        <v>22.428000000000001</v>
      </c>
      <c r="AO219">
        <f>'no rot inv pil'!AI219</f>
        <v>22.074000000000002</v>
      </c>
      <c r="AP219">
        <f>'no rot inv pil'!AJ219</f>
        <v>-12.879999999999999</v>
      </c>
      <c r="AQ219">
        <f>'no rot inv pil'!AK219</f>
        <v>-18.013000000000002</v>
      </c>
      <c r="AR219">
        <f>'no rot inv pil'!AL219</f>
        <v>-106.03</v>
      </c>
      <c r="AT219">
        <f t="shared" ref="AT219:AU222" si="84">AH219-(AH219-AJ219)/3.2*0.25</f>
        <v>19.622676562500001</v>
      </c>
      <c r="AU219">
        <f t="shared" si="84"/>
        <v>48.088906249999994</v>
      </c>
      <c r="AV219">
        <f t="shared" ref="AV219:AW222" si="85">AJ219-(AJ219-AH219)/3.2*0.25</f>
        <v>-10.1261765625</v>
      </c>
      <c r="AW219">
        <f t="shared" si="85"/>
        <v>-28.397706249999999</v>
      </c>
    </row>
    <row r="220" spans="1:49" x14ac:dyDescent="0.25">
      <c r="A220">
        <v>10</v>
      </c>
      <c r="D220" t="str">
        <f>pil!E219</f>
        <v>Minf</v>
      </c>
      <c r="E220">
        <f>'TABELLA PIL'!E219</f>
        <v>-12.241</v>
      </c>
      <c r="F220">
        <f>'TABELLA PIL'!F219</f>
        <v>-7.4960000000000004</v>
      </c>
      <c r="G220">
        <f>(ABS('TABELLA PIL'!G219)+ABS('TABELLA PIL'!I219))*SIGN('TABELLA PIL'!G219)</f>
        <v>-5.37</v>
      </c>
      <c r="H220">
        <f>(ABS('TABELLA PIL'!H219)+ABS('TABELLA PIL'!J219))*SIGN('TABELLA PIL'!H219)</f>
        <v>4.8999999999999995E-2</v>
      </c>
      <c r="I220">
        <f t="shared" si="80"/>
        <v>-5.3847000000000005</v>
      </c>
      <c r="J220" s="11">
        <f t="shared" si="81"/>
        <v>1.66</v>
      </c>
      <c r="K220">
        <v>10</v>
      </c>
      <c r="N220" t="s">
        <v>10</v>
      </c>
      <c r="O220">
        <f>'TABELLA PIL'!P219</f>
        <v>-26.489000000000001</v>
      </c>
      <c r="P220">
        <f>'TABELLA PIL'!Q219</f>
        <v>-15.587999999999999</v>
      </c>
      <c r="Q220">
        <f>(ABS('TABELLA PIL'!R219)+ABS('TABELLA PIL'!T219))*SIGN('TABELLA PIL'!R219)</f>
        <v>-5.3879999999999999</v>
      </c>
      <c r="R220">
        <f>(ABS('TABELLA PIL'!S219)+ABS('TABELLA PIL'!U219))*SIGN('TABELLA PIL'!S219)</f>
        <v>-48.345999999999997</v>
      </c>
      <c r="S220">
        <f t="shared" si="82"/>
        <v>-19.891799999999996</v>
      </c>
      <c r="T220">
        <f t="shared" si="83"/>
        <v>-49.962399999999995</v>
      </c>
      <c r="AG220" t="s">
        <v>102</v>
      </c>
      <c r="AH220">
        <f>F219-I219</f>
        <v>-2.065199999999999</v>
      </c>
      <c r="AI220">
        <f>P219-S219</f>
        <v>-17.034999999999993</v>
      </c>
      <c r="AJ220">
        <f>F220-I220</f>
        <v>-2.1113</v>
      </c>
      <c r="AK220">
        <f>P220-S220</f>
        <v>4.3037999999999972</v>
      </c>
      <c r="AL220">
        <f>Y222-AB222</f>
        <v>-93.635899999999992</v>
      </c>
      <c r="AN220">
        <f>'no rot inv pil'!AH220</f>
        <v>-2.1660000000000004</v>
      </c>
      <c r="AO220">
        <f>'no rot inv pil'!AI220</f>
        <v>22.074000000000002</v>
      </c>
      <c r="AP220">
        <f>'no rot inv pil'!AJ220</f>
        <v>-2.0620000000000003</v>
      </c>
      <c r="AQ220">
        <f>'no rot inv pil'!AK220</f>
        <v>-18.013000000000002</v>
      </c>
      <c r="AR220">
        <f>'no rot inv pil'!AL220</f>
        <v>-95.581999999999994</v>
      </c>
      <c r="AT220">
        <f t="shared" si="84"/>
        <v>-2.0688015624999991</v>
      </c>
      <c r="AU220">
        <f t="shared" si="84"/>
        <v>-15.367906249999994</v>
      </c>
      <c r="AV220">
        <f t="shared" si="85"/>
        <v>-2.1076984374999999</v>
      </c>
      <c r="AW220">
        <f t="shared" si="85"/>
        <v>2.6367062499999978</v>
      </c>
    </row>
    <row r="221" spans="1:49" x14ac:dyDescent="0.25">
      <c r="A221">
        <v>10</v>
      </c>
      <c r="D221" t="str">
        <f>pil!E220</f>
        <v>V</v>
      </c>
      <c r="E221">
        <f>'TABELLA PIL'!E220</f>
        <v>9.0259999999999998</v>
      </c>
      <c r="F221">
        <f>'TABELLA PIL'!F220</f>
        <v>5.516</v>
      </c>
      <c r="G221">
        <f>(ABS('TABELLA PIL'!G220)+ABS('TABELLA PIL'!I220))*SIGN('TABELLA PIL'!G220)</f>
        <v>5.3870000000000005</v>
      </c>
      <c r="H221">
        <f>(ABS('TABELLA PIL'!H220)+ABS('TABELLA PIL'!J220))*SIGN('TABELLA PIL'!H220)</f>
        <v>-4.5000000000000005E-2</v>
      </c>
      <c r="I221">
        <f t="shared" si="80"/>
        <v>5.4005000000000001</v>
      </c>
      <c r="J221" s="11">
        <f t="shared" si="81"/>
        <v>-1.6611</v>
      </c>
      <c r="K221">
        <v>10</v>
      </c>
      <c r="N221" t="s">
        <v>11</v>
      </c>
      <c r="O221">
        <f>'TABELLA PIL'!P220</f>
        <v>18.564</v>
      </c>
      <c r="P221">
        <f>'TABELLA PIL'!Q220</f>
        <v>10.83</v>
      </c>
      <c r="Q221">
        <f>(ABS('TABELLA PIL'!R220)+ABS('TABELLA PIL'!T220))*SIGN('TABELLA PIL'!R220)</f>
        <v>4.59</v>
      </c>
      <c r="R221">
        <f>(ABS('TABELLA PIL'!S220)+ABS('TABELLA PIL'!U220))*SIGN('TABELLA PIL'!S220)</f>
        <v>42.771000000000001</v>
      </c>
      <c r="S221">
        <f t="shared" si="82"/>
        <v>17.421300000000002</v>
      </c>
      <c r="T221">
        <f t="shared" si="83"/>
        <v>44.148000000000003</v>
      </c>
      <c r="AG221" t="s">
        <v>103</v>
      </c>
      <c r="AH221">
        <f>F219+J219</f>
        <v>6.3768000000000011</v>
      </c>
      <c r="AI221">
        <f>P219+T219</f>
        <v>111.13459999999999</v>
      </c>
      <c r="AJ221">
        <f>F220+J220</f>
        <v>-5.8360000000000003</v>
      </c>
      <c r="AK221">
        <f>P220+T220</f>
        <v>-65.550399999999996</v>
      </c>
      <c r="AL221">
        <f>Y222+AC222</f>
        <v>-107.99439999999998</v>
      </c>
      <c r="AN221">
        <f>'no rot inv pil'!AH221</f>
        <v>10.131</v>
      </c>
      <c r="AO221">
        <f>'no rot inv pil'!AI221</f>
        <v>104.063</v>
      </c>
      <c r="AP221">
        <f>'no rot inv pil'!AJ221</f>
        <v>-7.4710000000000001</v>
      </c>
      <c r="AQ221">
        <f>'no rot inv pil'!AK221</f>
        <v>-62.397000000000006</v>
      </c>
      <c r="AR221">
        <f>'no rot inv pil'!AL221</f>
        <v>-105.971</v>
      </c>
      <c r="AT221" s="138">
        <f t="shared" si="84"/>
        <v>5.4226750000000008</v>
      </c>
      <c r="AU221">
        <f t="shared" si="84"/>
        <v>97.331084374999989</v>
      </c>
      <c r="AV221">
        <f t="shared" si="85"/>
        <v>-4.881875</v>
      </c>
      <c r="AW221">
        <f t="shared" si="85"/>
        <v>-51.746884374999993</v>
      </c>
    </row>
    <row r="222" spans="1:49" x14ac:dyDescent="0.25">
      <c r="A222">
        <v>10</v>
      </c>
      <c r="D222" t="str">
        <f>pil!E221</f>
        <v>N</v>
      </c>
      <c r="E222">
        <f>'TABELLA PIL'!E221</f>
        <v>-23.95</v>
      </c>
      <c r="F222">
        <f>'TABELLA PIL'!F221</f>
        <v>-14.6</v>
      </c>
      <c r="G222">
        <f>(ABS('TABELLA PIL'!G221)+ABS('TABELLA PIL'!I221))*SIGN('TABELLA PIL'!G221)</f>
        <v>-5.1759999999999993</v>
      </c>
      <c r="H222">
        <f>(ABS('TABELLA PIL'!H221)+ABS('TABELLA PIL'!J221))*SIGN('TABELLA PIL'!H221)</f>
        <v>5.2999999999999999E-2</v>
      </c>
      <c r="I222">
        <f t="shared" si="80"/>
        <v>-5.1918999999999995</v>
      </c>
      <c r="J222" s="11">
        <f t="shared" si="81"/>
        <v>1.6057999999999997</v>
      </c>
      <c r="K222">
        <v>10</v>
      </c>
      <c r="N222" t="s">
        <v>12</v>
      </c>
      <c r="O222">
        <f>'TABELLA PIL'!P221</f>
        <v>-145.197</v>
      </c>
      <c r="P222">
        <f>'TABELLA PIL'!Q221</f>
        <v>-86.260999999999996</v>
      </c>
      <c r="Q222">
        <f>(ABS('TABELLA PIL'!R221)+ABS('TABELLA PIL'!T221))*SIGN('TABELLA PIL'!R221)</f>
        <v>-0.42</v>
      </c>
      <c r="R222">
        <f>(ABS('TABELLA PIL'!S221)+ABS('TABELLA PIL'!U221))*SIGN('TABELLA PIL'!S221)</f>
        <v>-5.51</v>
      </c>
      <c r="S222">
        <f t="shared" si="82"/>
        <v>-2.073</v>
      </c>
      <c r="T222">
        <f t="shared" si="83"/>
        <v>-5.6360000000000001</v>
      </c>
      <c r="W222" t="str">
        <f>'TABELLA PIL'!Y221</f>
        <v>N</v>
      </c>
      <c r="X222">
        <f>'TABELLA PIL'!Z221</f>
        <v>-169.14699999999999</v>
      </c>
      <c r="Y222">
        <f>'TABELLA PIL'!AA221</f>
        <v>-100.86099999999999</v>
      </c>
      <c r="Z222">
        <f>(ABS('TABELLA PIL'!AB221)+ABS('TABELLA PIL'!AD221))*SIGN('TABELLA PIL'!AB221)</f>
        <v>-5.5880000000000001</v>
      </c>
      <c r="AA222">
        <f>(ABS('TABELLA PIL'!AC221)+ABS('TABELLA PIL'!AE221))*SIGN('TABELLA PIL'!AC221)</f>
        <v>-5.4569999999999999</v>
      </c>
      <c r="AB222">
        <f>(ABS(Z222)+0.3*ABS(AA222))*SIGN(Z222)</f>
        <v>-7.2251000000000003</v>
      </c>
      <c r="AC222">
        <f>(ABS(AA222)+0.3*ABS(Z222))*SIGN(AA222)</f>
        <v>-7.1334</v>
      </c>
      <c r="AG222" t="s">
        <v>104</v>
      </c>
      <c r="AH222">
        <f>F219-J219</f>
        <v>13.9352</v>
      </c>
      <c r="AI222">
        <f>P219-T219</f>
        <v>-72.998599999999996</v>
      </c>
      <c r="AJ222">
        <f>F220-J220</f>
        <v>-9.1560000000000006</v>
      </c>
      <c r="AK222">
        <f>P220-T220</f>
        <v>34.374399999999994</v>
      </c>
      <c r="AL222">
        <f>Y222-AC222</f>
        <v>-93.727599999999995</v>
      </c>
      <c r="AN222">
        <f>'no rot inv pil'!AH222</f>
        <v>10.131</v>
      </c>
      <c r="AO222">
        <f>'no rot inv pil'!AI222</f>
        <v>-59.915000000000006</v>
      </c>
      <c r="AP222">
        <f>'no rot inv pil'!AJ222</f>
        <v>-7.4710000000000001</v>
      </c>
      <c r="AQ222">
        <f>'no rot inv pil'!AK222</f>
        <v>26.370999999999999</v>
      </c>
      <c r="AR222">
        <f>'no rot inv pil'!AL222</f>
        <v>-95.640999999999991</v>
      </c>
      <c r="AT222">
        <f t="shared" si="84"/>
        <v>12.1312</v>
      </c>
      <c r="AU222">
        <f t="shared" si="84"/>
        <v>-64.610084375</v>
      </c>
      <c r="AV222">
        <f t="shared" si="85"/>
        <v>-7.3520000000000003</v>
      </c>
      <c r="AW222">
        <f t="shared" si="85"/>
        <v>25.985884374999998</v>
      </c>
    </row>
    <row r="223" spans="1:49" x14ac:dyDescent="0.25">
      <c r="A223">
        <v>10</v>
      </c>
      <c r="C223">
        <f>pil!D222</f>
        <v>5</v>
      </c>
      <c r="D223" t="str">
        <f>pil!E222</f>
        <v>Msup</v>
      </c>
      <c r="E223">
        <f>'TABELLA PIL'!E222</f>
        <v>8.6150000000000002</v>
      </c>
      <c r="F223">
        <f>'TABELLA PIL'!F222</f>
        <v>5.3120000000000003</v>
      </c>
      <c r="G223">
        <f>(ABS('TABELLA PIL'!G222)+ABS('TABELLA PIL'!I222))*SIGN('TABELLA PIL'!G222)</f>
        <v>13.359</v>
      </c>
      <c r="H223">
        <f>(ABS('TABELLA PIL'!H222)+ABS('TABELLA PIL'!J222))*SIGN('TABELLA PIL'!H222)</f>
        <v>-0.183</v>
      </c>
      <c r="I223">
        <f t="shared" si="80"/>
        <v>13.4139</v>
      </c>
      <c r="J223" s="11">
        <f t="shared" si="81"/>
        <v>-4.1906999999999996</v>
      </c>
      <c r="K223">
        <v>10</v>
      </c>
      <c r="M223">
        <f>pil!D871</f>
        <v>5</v>
      </c>
      <c r="N223" t="s">
        <v>9</v>
      </c>
      <c r="O223">
        <f>'TABELLA PIL'!P222</f>
        <v>22.763999999999999</v>
      </c>
      <c r="P223">
        <f>'TABELLA PIL'!Q222</f>
        <v>13.127000000000001</v>
      </c>
      <c r="Q223">
        <f>(ABS('TABELLA PIL'!R222)+ABS('TABELLA PIL'!T222))*SIGN('TABELLA PIL'!R222)</f>
        <v>10.988</v>
      </c>
      <c r="R223">
        <f>(ABS('TABELLA PIL'!S222)+ABS('TABELLA PIL'!U222))*SIGN('TABELLA PIL'!S222)</f>
        <v>119.17500000000001</v>
      </c>
      <c r="S223">
        <f t="shared" si="82"/>
        <v>46.740500000000004</v>
      </c>
      <c r="T223">
        <f t="shared" si="83"/>
        <v>122.47140000000002</v>
      </c>
      <c r="V223">
        <v>5</v>
      </c>
      <c r="AF223">
        <v>5</v>
      </c>
      <c r="AG223" t="s">
        <v>101</v>
      </c>
      <c r="AH223">
        <f>F223+I223</f>
        <v>18.725899999999999</v>
      </c>
      <c r="AI223">
        <f>P223+S223</f>
        <v>59.867500000000007</v>
      </c>
      <c r="AJ223">
        <f>F224+I224</f>
        <v>-14.969799999999999</v>
      </c>
      <c r="AK223">
        <f>P224+S224</f>
        <v>-59.647499999999994</v>
      </c>
      <c r="AL223">
        <f>Y226+AB226</f>
        <v>-225.13679999999999</v>
      </c>
      <c r="AN223">
        <f>'no rot inv pil'!AH223</f>
        <v>18.792999999999999</v>
      </c>
      <c r="AO223">
        <f>'no rot inv pil'!AI223</f>
        <v>14.643000000000001</v>
      </c>
      <c r="AP223">
        <f>'no rot inv pil'!AJ223</f>
        <v>-15.007999999999999</v>
      </c>
      <c r="AQ223">
        <f>'no rot inv pil'!AK223</f>
        <v>-14.648</v>
      </c>
      <c r="AR223">
        <f>'no rot inv pil'!AL223</f>
        <v>-221.93600000000001</v>
      </c>
      <c r="AT223">
        <f>AH223-(AH223-AJ223)/3.2*0.3</f>
        <v>15.566928125</v>
      </c>
      <c r="AU223">
        <f>AI223-(AI223-AK223)/3.2*0.3</f>
        <v>48.662968750000005</v>
      </c>
      <c r="AV223">
        <f>AJ223-(AJ223-AH223)/3.2*0.3</f>
        <v>-11.810828125</v>
      </c>
      <c r="AW223">
        <f>AK223-(AK223-AI223)/3.2*0.3</f>
        <v>-48.442968749999991</v>
      </c>
    </row>
    <row r="224" spans="1:49" x14ac:dyDescent="0.25">
      <c r="A224">
        <v>10</v>
      </c>
      <c r="D224" t="str">
        <f>pil!E223</f>
        <v>Minf</v>
      </c>
      <c r="E224">
        <f>'TABELLA PIL'!E223</f>
        <v>-9.7170000000000005</v>
      </c>
      <c r="F224">
        <f>'TABELLA PIL'!F223</f>
        <v>-5.976</v>
      </c>
      <c r="G224">
        <f>(ABS('TABELLA PIL'!G223)+ABS('TABELLA PIL'!I223))*SIGN('TABELLA PIL'!G223)</f>
        <v>-8.9649999999999999</v>
      </c>
      <c r="H224">
        <f>(ABS('TABELLA PIL'!H223)+ABS('TABELLA PIL'!J223))*SIGN('TABELLA PIL'!H223)</f>
        <v>9.6000000000000002E-2</v>
      </c>
      <c r="I224">
        <f t="shared" si="80"/>
        <v>-8.9938000000000002</v>
      </c>
      <c r="J224" s="11">
        <f t="shared" si="81"/>
        <v>2.7854999999999999</v>
      </c>
      <c r="K224">
        <v>10</v>
      </c>
      <c r="N224" t="s">
        <v>10</v>
      </c>
      <c r="O224">
        <f>'TABELLA PIL'!P223</f>
        <v>-22.097999999999999</v>
      </c>
      <c r="P224">
        <f>'TABELLA PIL'!Q223</f>
        <v>-12.404999999999999</v>
      </c>
      <c r="Q224">
        <f>(ABS('TABELLA PIL'!R223)+ABS('TABELLA PIL'!T223))*SIGN('TABELLA PIL'!R223)</f>
        <v>-11.4</v>
      </c>
      <c r="R224">
        <f>(ABS('TABELLA PIL'!S223)+ABS('TABELLA PIL'!U223))*SIGN('TABELLA PIL'!S223)</f>
        <v>-119.47499999999999</v>
      </c>
      <c r="S224">
        <f t="shared" si="82"/>
        <v>-47.242499999999993</v>
      </c>
      <c r="T224">
        <f t="shared" si="83"/>
        <v>-122.895</v>
      </c>
      <c r="AG224" t="s">
        <v>102</v>
      </c>
      <c r="AH224">
        <f>F223-I223</f>
        <v>-8.1019000000000005</v>
      </c>
      <c r="AI224">
        <f>P223-S223</f>
        <v>-33.613500000000002</v>
      </c>
      <c r="AJ224">
        <f>F224-I224</f>
        <v>3.0178000000000003</v>
      </c>
      <c r="AK224">
        <f>P224-S224</f>
        <v>34.837499999999991</v>
      </c>
      <c r="AL224">
        <f>Y226-AB226</f>
        <v>-192.81919999999997</v>
      </c>
      <c r="AN224">
        <f>'no rot inv pil'!AH224</f>
        <v>-8.1709999999999994</v>
      </c>
      <c r="AO224">
        <f>'no rot inv pil'!AI224</f>
        <v>14.643000000000001</v>
      </c>
      <c r="AP224">
        <f>'no rot inv pil'!AJ224</f>
        <v>3.0759999999999996</v>
      </c>
      <c r="AQ224">
        <f>'no rot inv pil'!AK224</f>
        <v>-14.648</v>
      </c>
      <c r="AR224">
        <f>'no rot inv pil'!AL224</f>
        <v>-195.80199999999999</v>
      </c>
      <c r="AT224">
        <f t="shared" ref="AT224:AT234" si="86">AH224-(AH224-AJ224)/3.2*0.3</f>
        <v>-7.0594281250000002</v>
      </c>
      <c r="AU224">
        <f t="shared" ref="AU224:AU234" si="87">AI224-(AI224-AK224)/3.2*0.3</f>
        <v>-27.196218750000003</v>
      </c>
      <c r="AV224">
        <f t="shared" ref="AV224:AV234" si="88">AJ224-(AJ224-AH224)/3.2*0.3</f>
        <v>1.9753281250000001</v>
      </c>
      <c r="AW224">
        <f t="shared" ref="AW224:AW234" si="89">AK224-(AK224-AI224)/3.2*0.3</f>
        <v>28.420218749999993</v>
      </c>
    </row>
    <row r="225" spans="1:49" x14ac:dyDescent="0.25">
      <c r="A225">
        <v>10</v>
      </c>
      <c r="D225" t="str">
        <f>pil!E224</f>
        <v>V</v>
      </c>
      <c r="E225">
        <f>'TABELLA PIL'!E224</f>
        <v>5.7290000000000001</v>
      </c>
      <c r="F225">
        <f>'TABELLA PIL'!F224</f>
        <v>3.528</v>
      </c>
      <c r="G225">
        <f>(ABS('TABELLA PIL'!G224)+ABS('TABELLA PIL'!I224))*SIGN('TABELLA PIL'!G224)</f>
        <v>6.827</v>
      </c>
      <c r="H225">
        <f>(ABS('TABELLA PIL'!H224)+ABS('TABELLA PIL'!J224))*SIGN('TABELLA PIL'!H224)</f>
        <v>-8.6999999999999994E-2</v>
      </c>
      <c r="I225">
        <f t="shared" si="80"/>
        <v>6.8530999999999995</v>
      </c>
      <c r="J225" s="11">
        <f t="shared" si="81"/>
        <v>-2.1351</v>
      </c>
      <c r="K225">
        <v>10</v>
      </c>
      <c r="N225" t="s">
        <v>11</v>
      </c>
      <c r="O225">
        <f>'TABELLA PIL'!P224</f>
        <v>14.019</v>
      </c>
      <c r="P225">
        <f>'TABELLA PIL'!Q224</f>
        <v>7.9790000000000001</v>
      </c>
      <c r="Q225">
        <f>(ABS('TABELLA PIL'!R224)+ABS('TABELLA PIL'!T224))*SIGN('TABELLA PIL'!R224)</f>
        <v>6.99</v>
      </c>
      <c r="R225">
        <f>(ABS('TABELLA PIL'!S224)+ABS('TABELLA PIL'!U224))*SIGN('TABELLA PIL'!S224)</f>
        <v>74.435999999999993</v>
      </c>
      <c r="S225">
        <f t="shared" si="82"/>
        <v>29.320799999999998</v>
      </c>
      <c r="T225">
        <f t="shared" si="83"/>
        <v>76.532999999999987</v>
      </c>
      <c r="AG225" t="s">
        <v>103</v>
      </c>
      <c r="AH225">
        <f>F223+J223</f>
        <v>1.1213000000000006</v>
      </c>
      <c r="AI225">
        <f>P223+T223</f>
        <v>135.59840000000003</v>
      </c>
      <c r="AJ225">
        <f>F224+J224</f>
        <v>-3.1905000000000001</v>
      </c>
      <c r="AK225">
        <f>P224+T224</f>
        <v>-135.29999999999998</v>
      </c>
      <c r="AL225">
        <f>Y226+AC226</f>
        <v>-221.68439999999998</v>
      </c>
      <c r="AN225">
        <f>'no rot inv pil'!AH225</f>
        <v>5.3109999999999999</v>
      </c>
      <c r="AO225">
        <f>'no rot inv pil'!AI225</f>
        <v>124.819</v>
      </c>
      <c r="AP225">
        <f>'no rot inv pil'!AJ225</f>
        <v>-5.9660000000000002</v>
      </c>
      <c r="AQ225">
        <f>'no rot inv pil'!AK225</f>
        <v>-124.955</v>
      </c>
      <c r="AR225">
        <f>'no rot inv pil'!AL225</f>
        <v>-217.131</v>
      </c>
      <c r="AT225">
        <f t="shared" si="86"/>
        <v>0.71706875000000059</v>
      </c>
      <c r="AU225">
        <f t="shared" si="87"/>
        <v>110.20167500000002</v>
      </c>
      <c r="AV225">
        <f t="shared" si="88"/>
        <v>-2.7862687500000001</v>
      </c>
      <c r="AW225">
        <f t="shared" si="89"/>
        <v>-109.90327499999998</v>
      </c>
    </row>
    <row r="226" spans="1:49" x14ac:dyDescent="0.25">
      <c r="A226">
        <v>10</v>
      </c>
      <c r="D226" t="str">
        <f>pil!E225</f>
        <v>N</v>
      </c>
      <c r="E226">
        <f>'TABELLA PIL'!E225</f>
        <v>-51.667999999999999</v>
      </c>
      <c r="F226">
        <f>'TABELLA PIL'!F225</f>
        <v>-31.617000000000001</v>
      </c>
      <c r="G226">
        <f>(ABS('TABELLA PIL'!G225)+ABS('TABELLA PIL'!I225))*SIGN('TABELLA PIL'!G225)</f>
        <v>-12.947999999999999</v>
      </c>
      <c r="H226">
        <f>(ABS('TABELLA PIL'!H225)+ABS('TABELLA PIL'!J225))*SIGN('TABELLA PIL'!H225)</f>
        <v>0.14100000000000001</v>
      </c>
      <c r="I226">
        <f t="shared" si="80"/>
        <v>-12.990299999999998</v>
      </c>
      <c r="J226" s="11">
        <f t="shared" si="81"/>
        <v>4.0253999999999994</v>
      </c>
      <c r="K226">
        <v>10</v>
      </c>
      <c r="N226" t="s">
        <v>12</v>
      </c>
      <c r="O226">
        <f>'TABELLA PIL'!P225</f>
        <v>-297.65100000000001</v>
      </c>
      <c r="P226">
        <f>'TABELLA PIL'!Q225</f>
        <v>-177.36099999999999</v>
      </c>
      <c r="Q226">
        <f>(ABS('TABELLA PIL'!R225)+ABS('TABELLA PIL'!T225))*SIGN('TABELLA PIL'!R225)</f>
        <v>-0.64800000000000002</v>
      </c>
      <c r="R226">
        <f>(ABS('TABELLA PIL'!S225)+ABS('TABELLA PIL'!U225))*SIGN('TABELLA PIL'!S225)</f>
        <v>-8.777000000000001</v>
      </c>
      <c r="S226">
        <f t="shared" si="82"/>
        <v>-3.2811000000000003</v>
      </c>
      <c r="T226">
        <f t="shared" si="83"/>
        <v>-8.9714000000000009</v>
      </c>
      <c r="W226" t="str">
        <f>'TABELLA PIL'!Y225</f>
        <v>N</v>
      </c>
      <c r="X226">
        <f>'TABELLA PIL'!Z225</f>
        <v>-349.31900000000002</v>
      </c>
      <c r="Y226">
        <f>'TABELLA PIL'!AA225</f>
        <v>-208.97799999999998</v>
      </c>
      <c r="Z226">
        <f>(ABS('TABELLA PIL'!AB225)+ABS('TABELLA PIL'!AD225))*SIGN('TABELLA PIL'!AB225)</f>
        <v>-13.567999999999998</v>
      </c>
      <c r="AA226">
        <f>(ABS('TABELLA PIL'!AC225)+ABS('TABELLA PIL'!AE225))*SIGN('TABELLA PIL'!AC225)</f>
        <v>-8.636000000000001</v>
      </c>
      <c r="AB226">
        <f>(ABS(Z226)+0.3*ABS(AA226))*SIGN(Z226)</f>
        <v>-16.158799999999999</v>
      </c>
      <c r="AC226">
        <f>(ABS(AA226)+0.3*ABS(Z226))*SIGN(AA226)</f>
        <v>-12.7064</v>
      </c>
      <c r="AG226" t="s">
        <v>104</v>
      </c>
      <c r="AH226">
        <f>F223-J223</f>
        <v>9.5027000000000008</v>
      </c>
      <c r="AI226">
        <f>P223-T223</f>
        <v>-109.34440000000002</v>
      </c>
      <c r="AJ226">
        <f>F224-J224</f>
        <v>-8.7614999999999998</v>
      </c>
      <c r="AK226">
        <f>P224-T224</f>
        <v>110.49</v>
      </c>
      <c r="AL226">
        <f>Y226-AC226</f>
        <v>-196.27159999999998</v>
      </c>
      <c r="AN226">
        <f>'no rot inv pil'!AH226</f>
        <v>5.3109999999999999</v>
      </c>
      <c r="AO226">
        <f>'no rot inv pil'!AI226</f>
        <v>-95.533000000000001</v>
      </c>
      <c r="AP226">
        <f>'no rot inv pil'!AJ226</f>
        <v>-5.9660000000000002</v>
      </c>
      <c r="AQ226">
        <f>'no rot inv pil'!AK226</f>
        <v>95.659000000000006</v>
      </c>
      <c r="AR226">
        <f>'no rot inv pil'!AL226</f>
        <v>-200.607</v>
      </c>
      <c r="AT226">
        <f t="shared" si="86"/>
        <v>7.790431250000001</v>
      </c>
      <c r="AU226">
        <f t="shared" si="87"/>
        <v>-88.734925000000018</v>
      </c>
      <c r="AV226">
        <f t="shared" si="88"/>
        <v>-7.0492312500000001</v>
      </c>
      <c r="AW226">
        <f t="shared" si="89"/>
        <v>89.880524999999992</v>
      </c>
    </row>
    <row r="227" spans="1:49" x14ac:dyDescent="0.25">
      <c r="A227">
        <v>10</v>
      </c>
      <c r="C227">
        <f>pil!D226</f>
        <v>4</v>
      </c>
      <c r="D227" t="str">
        <f>pil!E226</f>
        <v>Msup</v>
      </c>
      <c r="E227">
        <f>'TABELLA PIL'!E226</f>
        <v>10.569000000000001</v>
      </c>
      <c r="F227">
        <f>'TABELLA PIL'!F226</f>
        <v>6.4870000000000001</v>
      </c>
      <c r="G227">
        <f>(ABS('TABELLA PIL'!G226)+ABS('TABELLA PIL'!I226))*SIGN('TABELLA PIL'!G226)</f>
        <v>13.455</v>
      </c>
      <c r="H227">
        <f>(ABS('TABELLA PIL'!H226)+ABS('TABELLA PIL'!J226))*SIGN('TABELLA PIL'!H226)</f>
        <v>-0.16799999999999998</v>
      </c>
      <c r="I227">
        <f t="shared" si="80"/>
        <v>13.5054</v>
      </c>
      <c r="J227" s="11">
        <f t="shared" si="81"/>
        <v>-4.2045000000000003</v>
      </c>
      <c r="K227">
        <v>10</v>
      </c>
      <c r="M227">
        <f>pil!D875</f>
        <v>4</v>
      </c>
      <c r="N227" t="s">
        <v>9</v>
      </c>
      <c r="O227">
        <f>'TABELLA PIL'!P226</f>
        <v>21.763000000000002</v>
      </c>
      <c r="P227">
        <f>'TABELLA PIL'!Q226</f>
        <v>11.986000000000001</v>
      </c>
      <c r="Q227">
        <f>(ABS('TABELLA PIL'!R226)+ABS('TABELLA PIL'!T226))*SIGN('TABELLA PIL'!R226)</f>
        <v>16.712</v>
      </c>
      <c r="R227">
        <f>(ABS('TABELLA PIL'!S226)+ABS('TABELLA PIL'!U226))*SIGN('TABELLA PIL'!S226)</f>
        <v>178.84700000000001</v>
      </c>
      <c r="S227">
        <f t="shared" si="82"/>
        <v>70.366100000000003</v>
      </c>
      <c r="T227">
        <f t="shared" si="83"/>
        <v>183.86060000000001</v>
      </c>
      <c r="V227">
        <v>4</v>
      </c>
      <c r="AF227">
        <v>4</v>
      </c>
      <c r="AG227" t="s">
        <v>101</v>
      </c>
      <c r="AH227">
        <f>F227+I227</f>
        <v>19.9924</v>
      </c>
      <c r="AI227">
        <f>P227+S227</f>
        <v>82.352100000000007</v>
      </c>
      <c r="AJ227">
        <f>F228+I228</f>
        <v>-15.997300000000001</v>
      </c>
      <c r="AK227">
        <f>P228+S228</f>
        <v>-73.670400000000001</v>
      </c>
      <c r="AL227">
        <f>Y230+AB230</f>
        <v>-358.26980000000003</v>
      </c>
      <c r="AN227">
        <f>'no rot inv pil'!AH227</f>
        <v>20.062000000000001</v>
      </c>
      <c r="AO227">
        <f>'no rot inv pil'!AI227</f>
        <v>14.486000000000001</v>
      </c>
      <c r="AP227">
        <f>'no rot inv pil'!AJ227</f>
        <v>-16.048000000000002</v>
      </c>
      <c r="AQ227">
        <f>'no rot inv pil'!AK227</f>
        <v>-13.433999999999999</v>
      </c>
      <c r="AR227">
        <f>'no rot inv pil'!AL227</f>
        <v>-355.55900000000003</v>
      </c>
      <c r="AT227">
        <f t="shared" si="86"/>
        <v>16.618365624999999</v>
      </c>
      <c r="AU227">
        <f t="shared" si="87"/>
        <v>67.724990625000004</v>
      </c>
      <c r="AV227">
        <f t="shared" si="88"/>
        <v>-12.623265625000002</v>
      </c>
      <c r="AW227">
        <f t="shared" si="89"/>
        <v>-59.043290625000004</v>
      </c>
    </row>
    <row r="228" spans="1:49" x14ac:dyDescent="0.25">
      <c r="A228">
        <v>10</v>
      </c>
      <c r="D228" t="str">
        <f>pil!E227</f>
        <v>Minf</v>
      </c>
      <c r="E228">
        <f>'TABELLA PIL'!E227</f>
        <v>-10.367000000000001</v>
      </c>
      <c r="F228">
        <f>'TABELLA PIL'!F227</f>
        <v>-6.3680000000000003</v>
      </c>
      <c r="G228">
        <f>(ABS('TABELLA PIL'!G227)+ABS('TABELLA PIL'!I227))*SIGN('TABELLA PIL'!G227)</f>
        <v>-9.6020000000000003</v>
      </c>
      <c r="H228">
        <f>(ABS('TABELLA PIL'!H227)+ABS('TABELLA PIL'!J227))*SIGN('TABELLA PIL'!H227)</f>
        <v>9.0999999999999998E-2</v>
      </c>
      <c r="I228">
        <f t="shared" si="80"/>
        <v>-9.6293000000000006</v>
      </c>
      <c r="J228" s="11">
        <f t="shared" si="81"/>
        <v>2.9716</v>
      </c>
      <c r="K228">
        <v>10</v>
      </c>
      <c r="N228" t="s">
        <v>10</v>
      </c>
      <c r="O228">
        <f>'TABELLA PIL'!P227</f>
        <v>-19.797999999999998</v>
      </c>
      <c r="P228">
        <f>'TABELLA PIL'!Q227</f>
        <v>-10.832000000000001</v>
      </c>
      <c r="Q228">
        <f>(ABS('TABELLA PIL'!R227)+ABS('TABELLA PIL'!T227))*SIGN('TABELLA PIL'!R227)</f>
        <v>-15.175000000000001</v>
      </c>
      <c r="R228">
        <f>(ABS('TABELLA PIL'!S227)+ABS('TABELLA PIL'!U227))*SIGN('TABELLA PIL'!S227)</f>
        <v>-158.87799999999999</v>
      </c>
      <c r="S228">
        <f t="shared" si="82"/>
        <v>-62.838399999999993</v>
      </c>
      <c r="T228">
        <f t="shared" si="83"/>
        <v>-163.43049999999999</v>
      </c>
      <c r="AG228" t="s">
        <v>102</v>
      </c>
      <c r="AH228">
        <f>F227-I227</f>
        <v>-7.0183999999999997</v>
      </c>
      <c r="AI228">
        <f>P227-S227</f>
        <v>-58.380099999999999</v>
      </c>
      <c r="AJ228">
        <f>F228-I228</f>
        <v>3.2613000000000003</v>
      </c>
      <c r="AK228">
        <f>P228-S228</f>
        <v>52.006399999999992</v>
      </c>
      <c r="AL228">
        <f>Y230-AB230</f>
        <v>-308.72019999999998</v>
      </c>
      <c r="AN228">
        <f>'no rot inv pil'!AH228</f>
        <v>-7.1080000000000005</v>
      </c>
      <c r="AO228">
        <f>'no rot inv pil'!AI228</f>
        <v>14.486000000000001</v>
      </c>
      <c r="AP228">
        <f>'no rot inv pil'!AJ228</f>
        <v>3.3360000000000003</v>
      </c>
      <c r="AQ228">
        <f>'no rot inv pil'!AK228</f>
        <v>-13.433999999999999</v>
      </c>
      <c r="AR228">
        <f>'no rot inv pil'!AL228</f>
        <v>-311.09899999999999</v>
      </c>
      <c r="AT228">
        <f t="shared" si="86"/>
        <v>-6.0546781249999997</v>
      </c>
      <c r="AU228">
        <f t="shared" si="87"/>
        <v>-48.031365624999999</v>
      </c>
      <c r="AV228">
        <f t="shared" si="88"/>
        <v>2.2975781250000002</v>
      </c>
      <c r="AW228">
        <f t="shared" si="89"/>
        <v>41.657665624999993</v>
      </c>
    </row>
    <row r="229" spans="1:49" x14ac:dyDescent="0.25">
      <c r="A229">
        <v>10</v>
      </c>
      <c r="D229" t="str">
        <f>pil!E228</f>
        <v>V</v>
      </c>
      <c r="E229">
        <f>'TABELLA PIL'!E228</f>
        <v>6.5419999999999998</v>
      </c>
      <c r="F229">
        <f>'TABELLA PIL'!F228</f>
        <v>4.0170000000000003</v>
      </c>
      <c r="G229">
        <f>(ABS('TABELLA PIL'!G228)+ABS('TABELLA PIL'!I228))*SIGN('TABELLA PIL'!G228)</f>
        <v>7.0140000000000002</v>
      </c>
      <c r="H229">
        <f>(ABS('TABELLA PIL'!H228)+ABS('TABELLA PIL'!J228))*SIGN('TABELLA PIL'!H228)</f>
        <v>-0.08</v>
      </c>
      <c r="I229">
        <f t="shared" si="80"/>
        <v>7.0380000000000003</v>
      </c>
      <c r="J229" s="11">
        <f t="shared" si="81"/>
        <v>-2.1842000000000001</v>
      </c>
      <c r="K229">
        <v>10</v>
      </c>
      <c r="N229" t="s">
        <v>11</v>
      </c>
      <c r="O229">
        <f>'TABELLA PIL'!P228</f>
        <v>12.988</v>
      </c>
      <c r="P229">
        <f>'TABELLA PIL'!Q228</f>
        <v>7.13</v>
      </c>
      <c r="Q229">
        <f>(ABS('TABELLA PIL'!R228)+ABS('TABELLA PIL'!T228))*SIGN('TABELLA PIL'!R228)</f>
        <v>9.9600000000000009</v>
      </c>
      <c r="R229">
        <f>(ABS('TABELLA PIL'!S228)+ABS('TABELLA PIL'!U228))*SIGN('TABELLA PIL'!S228)</f>
        <v>105.438</v>
      </c>
      <c r="S229">
        <f t="shared" si="82"/>
        <v>41.5914</v>
      </c>
      <c r="T229">
        <f t="shared" si="83"/>
        <v>108.426</v>
      </c>
      <c r="AG229" t="s">
        <v>103</v>
      </c>
      <c r="AH229">
        <f>F227+J227</f>
        <v>2.2824999999999998</v>
      </c>
      <c r="AI229">
        <f>P227+T227</f>
        <v>195.8466</v>
      </c>
      <c r="AJ229">
        <f>F228+J228</f>
        <v>-3.3964000000000003</v>
      </c>
      <c r="AK229">
        <f>P228+T228</f>
        <v>-174.26249999999999</v>
      </c>
      <c r="AL229">
        <f>Y230+AC230</f>
        <v>-347.858</v>
      </c>
      <c r="AN229">
        <f>'no rot inv pil'!AH229</f>
        <v>6.4770000000000003</v>
      </c>
      <c r="AO229">
        <f>'no rot inv pil'!AI229</f>
        <v>179.61199999999999</v>
      </c>
      <c r="AP229">
        <f>'no rot inv pil'!AJ229</f>
        <v>-6.3559999999999999</v>
      </c>
      <c r="AQ229">
        <f>'no rot inv pil'!AK229</f>
        <v>-159.89699999999999</v>
      </c>
      <c r="AR229">
        <f>'no rot inv pil'!AL229</f>
        <v>-340.85200000000003</v>
      </c>
      <c r="AT229">
        <f t="shared" si="86"/>
        <v>1.7501031249999999</v>
      </c>
      <c r="AU229">
        <f t="shared" si="87"/>
        <v>161.148871875</v>
      </c>
      <c r="AV229">
        <f t="shared" si="88"/>
        <v>-2.8640031250000004</v>
      </c>
      <c r="AW229">
        <f t="shared" si="89"/>
        <v>-139.56477187499999</v>
      </c>
    </row>
    <row r="230" spans="1:49" x14ac:dyDescent="0.25">
      <c r="A230">
        <v>10</v>
      </c>
      <c r="D230" t="str">
        <f>pil!E229</f>
        <v>N</v>
      </c>
      <c r="E230">
        <f>'TABELLA PIL'!E229</f>
        <v>-79.203000000000003</v>
      </c>
      <c r="F230">
        <f>'TABELLA PIL'!F229</f>
        <v>-48.523000000000003</v>
      </c>
      <c r="G230">
        <f>(ABS('TABELLA PIL'!G229)+ABS('TABELLA PIL'!I229))*SIGN('TABELLA PIL'!G229)</f>
        <v>-22.026</v>
      </c>
      <c r="H230">
        <f>(ABS('TABELLA PIL'!H229)+ABS('TABELLA PIL'!J229))*SIGN('TABELLA PIL'!H229)</f>
        <v>0.254</v>
      </c>
      <c r="I230">
        <f t="shared" si="80"/>
        <v>-22.1022</v>
      </c>
      <c r="J230" s="11">
        <f t="shared" si="81"/>
        <v>6.8618000000000006</v>
      </c>
      <c r="K230">
        <v>10</v>
      </c>
      <c r="N230" t="s">
        <v>12</v>
      </c>
      <c r="O230">
        <f>'TABELLA PIL'!P229</f>
        <v>-472.03699999999998</v>
      </c>
      <c r="P230">
        <f>'TABELLA PIL'!Q229</f>
        <v>-284.97199999999998</v>
      </c>
      <c r="Q230">
        <f>(ABS('TABELLA PIL'!R229)+ABS('TABELLA PIL'!T229))*SIGN('TABELLA PIL'!R229)</f>
        <v>-0.52</v>
      </c>
      <c r="R230">
        <f>(ABS('TABELLA PIL'!S229)+ABS('TABELLA PIL'!U229))*SIGN('TABELLA PIL'!S229)</f>
        <v>-7.87</v>
      </c>
      <c r="S230">
        <f t="shared" si="82"/>
        <v>-2.8809999999999998</v>
      </c>
      <c r="T230">
        <f t="shared" si="83"/>
        <v>-8.0259999999999998</v>
      </c>
      <c r="W230" t="str">
        <f>'TABELLA PIL'!Y229</f>
        <v>N</v>
      </c>
      <c r="X230">
        <f>'TABELLA PIL'!Z229</f>
        <v>-551.24</v>
      </c>
      <c r="Y230">
        <f>'TABELLA PIL'!AA229</f>
        <v>-333.495</v>
      </c>
      <c r="Z230">
        <f>(ABS('TABELLA PIL'!AB229)+ABS('TABELLA PIL'!AD229))*SIGN('TABELLA PIL'!AB229)</f>
        <v>-22.490000000000002</v>
      </c>
      <c r="AA230">
        <f>(ABS('TABELLA PIL'!AC229)+ABS('TABELLA PIL'!AE229))*SIGN('TABELLA PIL'!AC229)</f>
        <v>-7.6159999999999997</v>
      </c>
      <c r="AB230">
        <f>(ABS(Z230)+0.3*ABS(AA230))*SIGN(Z230)</f>
        <v>-24.774800000000003</v>
      </c>
      <c r="AC230">
        <f>(ABS(AA230)+0.3*ABS(Z230))*SIGN(AA230)</f>
        <v>-14.363</v>
      </c>
      <c r="AG230" t="s">
        <v>104</v>
      </c>
      <c r="AH230">
        <f>F227-J227</f>
        <v>10.691500000000001</v>
      </c>
      <c r="AI230">
        <f>P227-T227</f>
        <v>-171.87460000000002</v>
      </c>
      <c r="AJ230">
        <f>F228-J228</f>
        <v>-9.3396000000000008</v>
      </c>
      <c r="AK230">
        <f>P228-T228</f>
        <v>152.5985</v>
      </c>
      <c r="AL230">
        <f>Y230-AC230</f>
        <v>-319.13200000000001</v>
      </c>
      <c r="AN230">
        <f>'no rot inv pil'!AH230</f>
        <v>6.4770000000000003</v>
      </c>
      <c r="AO230">
        <f>'no rot inv pil'!AI230</f>
        <v>-150.64000000000001</v>
      </c>
      <c r="AP230">
        <f>'no rot inv pil'!AJ230</f>
        <v>-6.3559999999999999</v>
      </c>
      <c r="AQ230">
        <f>'no rot inv pil'!AK230</f>
        <v>133.029</v>
      </c>
      <c r="AR230">
        <f>'no rot inv pil'!AL230</f>
        <v>-325.80599999999998</v>
      </c>
      <c r="AT230">
        <f t="shared" si="86"/>
        <v>8.8135843750000014</v>
      </c>
      <c r="AU230">
        <f t="shared" si="87"/>
        <v>-141.455246875</v>
      </c>
      <c r="AV230">
        <f t="shared" si="88"/>
        <v>-7.4616843750000008</v>
      </c>
      <c r="AW230">
        <f t="shared" si="89"/>
        <v>122.179146875</v>
      </c>
    </row>
    <row r="231" spans="1:49" x14ac:dyDescent="0.25">
      <c r="A231">
        <v>10</v>
      </c>
      <c r="C231">
        <f>pil!D230</f>
        <v>3</v>
      </c>
      <c r="D231" t="str">
        <f>pil!E230</f>
        <v>Msup</v>
      </c>
      <c r="E231">
        <f>'TABELLA PIL'!E230</f>
        <v>9.8550000000000004</v>
      </c>
      <c r="F231">
        <f>'TABELLA PIL'!F230</f>
        <v>6.0529999999999999</v>
      </c>
      <c r="G231">
        <f>(ABS('TABELLA PIL'!G230)+ABS('TABELLA PIL'!I230))*SIGN('TABELLA PIL'!G230)</f>
        <v>15.520000000000001</v>
      </c>
      <c r="H231">
        <f>(ABS('TABELLA PIL'!H230)+ABS('TABELLA PIL'!J230))*SIGN('TABELLA PIL'!H230)</f>
        <v>-0.22799999999999998</v>
      </c>
      <c r="I231">
        <f t="shared" si="80"/>
        <v>15.588400000000002</v>
      </c>
      <c r="J231" s="11">
        <f t="shared" si="81"/>
        <v>-4.8840000000000003</v>
      </c>
      <c r="K231">
        <v>10</v>
      </c>
      <c r="M231">
        <f>pil!D879</f>
        <v>3</v>
      </c>
      <c r="N231" t="s">
        <v>9</v>
      </c>
      <c r="O231">
        <f>'TABELLA PIL'!P230</f>
        <v>19.337</v>
      </c>
      <c r="P231">
        <f>'TABELLA PIL'!Q230</f>
        <v>10.646000000000001</v>
      </c>
      <c r="Q231">
        <f>(ABS('TABELLA PIL'!R230)+ABS('TABELLA PIL'!T230))*SIGN('TABELLA PIL'!R230)</f>
        <v>18.434999999999999</v>
      </c>
      <c r="R231">
        <f>(ABS('TABELLA PIL'!S230)+ABS('TABELLA PIL'!U230))*SIGN('TABELLA PIL'!S230)</f>
        <v>209.18300000000002</v>
      </c>
      <c r="S231">
        <f t="shared" si="82"/>
        <v>81.189900000000009</v>
      </c>
      <c r="T231">
        <f t="shared" si="83"/>
        <v>214.71350000000001</v>
      </c>
      <c r="V231">
        <v>3</v>
      </c>
      <c r="AF231">
        <v>3</v>
      </c>
      <c r="AG231" t="s">
        <v>101</v>
      </c>
      <c r="AH231">
        <f>F231+I231</f>
        <v>21.641400000000001</v>
      </c>
      <c r="AI231">
        <f>P231+S231</f>
        <v>91.835900000000009</v>
      </c>
      <c r="AJ231">
        <f>F232+I232</f>
        <v>-18.798300000000001</v>
      </c>
      <c r="AK231">
        <f>P232+S232</f>
        <v>-84.754400000000004</v>
      </c>
      <c r="AL231">
        <f>Y234+AB234</f>
        <v>-492.411</v>
      </c>
      <c r="AN231">
        <f>'no rot inv pil'!AH231</f>
        <v>21.707000000000001</v>
      </c>
      <c r="AO231">
        <f>'no rot inv pil'!AI231</f>
        <v>12.555</v>
      </c>
      <c r="AP231">
        <f>'no rot inv pil'!AJ231</f>
        <v>-18.856000000000002</v>
      </c>
      <c r="AQ231">
        <f>'no rot inv pil'!AK231</f>
        <v>-11.185</v>
      </c>
      <c r="AR231">
        <f>'no rot inv pil'!AL231</f>
        <v>-491.09200000000004</v>
      </c>
      <c r="AT231">
        <f t="shared" si="86"/>
        <v>17.850178124999999</v>
      </c>
      <c r="AU231">
        <f t="shared" si="87"/>
        <v>75.28055937500001</v>
      </c>
      <c r="AV231">
        <f t="shared" si="88"/>
        <v>-15.007078125000001</v>
      </c>
      <c r="AW231">
        <f t="shared" si="89"/>
        <v>-68.199059375000004</v>
      </c>
    </row>
    <row r="232" spans="1:49" x14ac:dyDescent="0.25">
      <c r="A232">
        <v>10</v>
      </c>
      <c r="D232" t="str">
        <f>pil!E231</f>
        <v>Minf</v>
      </c>
      <c r="E232">
        <f>'TABELLA PIL'!E231</f>
        <v>-9.5660000000000007</v>
      </c>
      <c r="F232">
        <f>'TABELLA PIL'!F231</f>
        <v>-5.8780000000000001</v>
      </c>
      <c r="G232">
        <f>(ABS('TABELLA PIL'!G231)+ABS('TABELLA PIL'!I231))*SIGN('TABELLA PIL'!G231)</f>
        <v>-12.872000000000002</v>
      </c>
      <c r="H232">
        <f>(ABS('TABELLA PIL'!H231)+ABS('TABELLA PIL'!J231))*SIGN('TABELLA PIL'!H231)</f>
        <v>0.161</v>
      </c>
      <c r="I232">
        <f t="shared" si="80"/>
        <v>-12.920300000000001</v>
      </c>
      <c r="J232" s="11">
        <f t="shared" si="81"/>
        <v>4.0225999999999997</v>
      </c>
      <c r="K232">
        <v>10</v>
      </c>
      <c r="N232" t="s">
        <v>10</v>
      </c>
      <c r="O232">
        <f>'TABELLA PIL'!P231</f>
        <v>-16.654</v>
      </c>
      <c r="P232">
        <f>'TABELLA PIL'!Q231</f>
        <v>-9</v>
      </c>
      <c r="Q232">
        <f>(ABS('TABELLA PIL'!R231)+ABS('TABELLA PIL'!T231))*SIGN('TABELLA PIL'!R231)</f>
        <v>-17.585000000000001</v>
      </c>
      <c r="R232">
        <f>(ABS('TABELLA PIL'!S231)+ABS('TABELLA PIL'!U231))*SIGN('TABELLA PIL'!S231)</f>
        <v>-193.89800000000002</v>
      </c>
      <c r="S232">
        <f t="shared" si="82"/>
        <v>-75.754400000000004</v>
      </c>
      <c r="T232">
        <f t="shared" si="83"/>
        <v>-199.17350000000002</v>
      </c>
      <c r="AG232" t="s">
        <v>102</v>
      </c>
      <c r="AH232">
        <f>F231-I231</f>
        <v>-9.5354000000000028</v>
      </c>
      <c r="AI232">
        <f>P231-S231</f>
        <v>-70.543900000000008</v>
      </c>
      <c r="AJ232">
        <f>F232-I232</f>
        <v>7.0423000000000009</v>
      </c>
      <c r="AK232">
        <f>P232-S232</f>
        <v>66.754400000000004</v>
      </c>
      <c r="AL232">
        <f>Y234-AB234</f>
        <v>-425.24700000000001</v>
      </c>
      <c r="AN232">
        <f>'no rot inv pil'!AH232</f>
        <v>-9.6129999999999995</v>
      </c>
      <c r="AO232">
        <f>'no rot inv pil'!AI232</f>
        <v>12.555</v>
      </c>
      <c r="AP232">
        <f>'no rot inv pil'!AJ232</f>
        <v>7.1160000000000005</v>
      </c>
      <c r="AQ232">
        <f>'no rot inv pil'!AK232</f>
        <v>-11.185</v>
      </c>
      <c r="AR232">
        <f>'no rot inv pil'!AL232</f>
        <v>-426.07400000000001</v>
      </c>
      <c r="AT232">
        <f t="shared" si="86"/>
        <v>-7.9812406250000025</v>
      </c>
      <c r="AU232">
        <f t="shared" si="87"/>
        <v>-57.672184375000008</v>
      </c>
      <c r="AV232">
        <f t="shared" si="88"/>
        <v>5.4881406250000007</v>
      </c>
      <c r="AW232">
        <f t="shared" si="89"/>
        <v>53.882684375000004</v>
      </c>
    </row>
    <row r="233" spans="1:49" x14ac:dyDescent="0.25">
      <c r="A233">
        <v>10</v>
      </c>
      <c r="D233" t="str">
        <f>pil!E232</f>
        <v>V</v>
      </c>
      <c r="E233">
        <f>'TABELLA PIL'!E232</f>
        <v>6.069</v>
      </c>
      <c r="F233">
        <f>'TABELLA PIL'!F232</f>
        <v>3.7280000000000002</v>
      </c>
      <c r="G233">
        <f>(ABS('TABELLA PIL'!G232)+ABS('TABELLA PIL'!I232))*SIGN('TABELLA PIL'!G232)</f>
        <v>8.7360000000000007</v>
      </c>
      <c r="H233">
        <f>(ABS('TABELLA PIL'!H232)+ABS('TABELLA PIL'!J232))*SIGN('TABELLA PIL'!H232)</f>
        <v>-0.121</v>
      </c>
      <c r="I233">
        <f t="shared" si="80"/>
        <v>8.7723000000000013</v>
      </c>
      <c r="J233" s="11">
        <f t="shared" si="81"/>
        <v>-2.7418</v>
      </c>
      <c r="K233">
        <v>10</v>
      </c>
      <c r="N233" t="s">
        <v>11</v>
      </c>
      <c r="O233">
        <f>'TABELLA PIL'!P232</f>
        <v>11.247</v>
      </c>
      <c r="P233">
        <f>'TABELLA PIL'!Q232</f>
        <v>6.1390000000000002</v>
      </c>
      <c r="Q233">
        <f>(ABS('TABELLA PIL'!R232)+ABS('TABELLA PIL'!T232))*SIGN('TABELLA PIL'!R232)</f>
        <v>11.25</v>
      </c>
      <c r="R233">
        <f>(ABS('TABELLA PIL'!S232)+ABS('TABELLA PIL'!U232))*SIGN('TABELLA PIL'!S232)</f>
        <v>125.872</v>
      </c>
      <c r="S233">
        <f t="shared" si="82"/>
        <v>49.011600000000001</v>
      </c>
      <c r="T233">
        <f t="shared" si="83"/>
        <v>129.24700000000001</v>
      </c>
      <c r="AG233" t="s">
        <v>103</v>
      </c>
      <c r="AH233">
        <f>F231+J231</f>
        <v>1.1689999999999996</v>
      </c>
      <c r="AI233">
        <f>P231+T231</f>
        <v>225.35950000000003</v>
      </c>
      <c r="AJ233">
        <f>F232+J232</f>
        <v>-1.8554000000000004</v>
      </c>
      <c r="AK233">
        <f>P232+T232</f>
        <v>-208.17350000000002</v>
      </c>
      <c r="AL233">
        <f>Y234+AC234</f>
        <v>-443.53100000000001</v>
      </c>
      <c r="AN233">
        <f>'no rot inv pil'!AH233</f>
        <v>6.0469999999999997</v>
      </c>
      <c r="AO233">
        <f>'no rot inv pil'!AI233</f>
        <v>206.62900000000002</v>
      </c>
      <c r="AP233">
        <f>'no rot inv pil'!AJ233</f>
        <v>-5.87</v>
      </c>
      <c r="AQ233">
        <f>'no rot inv pil'!AK233</f>
        <v>-190.72399999999999</v>
      </c>
      <c r="AR233">
        <f>'no rot inv pil'!AL233</f>
        <v>-453.54200000000003</v>
      </c>
      <c r="AT233">
        <f t="shared" si="86"/>
        <v>0.8854624999999996</v>
      </c>
      <c r="AU233">
        <f t="shared" si="87"/>
        <v>184.71578125000002</v>
      </c>
      <c r="AV233">
        <f t="shared" si="88"/>
        <v>-1.5718625000000004</v>
      </c>
      <c r="AW233">
        <f t="shared" si="89"/>
        <v>-167.52978125000001</v>
      </c>
    </row>
    <row r="234" spans="1:49" x14ac:dyDescent="0.25">
      <c r="A234">
        <v>10</v>
      </c>
      <c r="D234" t="str">
        <f>pil!E233</f>
        <v>N</v>
      </c>
      <c r="E234">
        <f>'TABELLA PIL'!E233</f>
        <v>-106.69499999999999</v>
      </c>
      <c r="F234">
        <f>'TABELLA PIL'!F233</f>
        <v>-65.402000000000001</v>
      </c>
      <c r="G234">
        <f>(ABS('TABELLA PIL'!G233)+ABS('TABELLA PIL'!I233))*SIGN('TABELLA PIL'!G233)</f>
        <v>-32.207999999999998</v>
      </c>
      <c r="H234">
        <f>(ABS('TABELLA PIL'!H233)+ABS('TABELLA PIL'!J233))*SIGN('TABELLA PIL'!H233)</f>
        <v>0.38999999999999996</v>
      </c>
      <c r="I234">
        <f t="shared" si="80"/>
        <v>-32.324999999999996</v>
      </c>
      <c r="J234" s="11">
        <f t="shared" si="81"/>
        <v>10.0524</v>
      </c>
      <c r="K234">
        <v>10</v>
      </c>
      <c r="N234" t="s">
        <v>12</v>
      </c>
      <c r="O234">
        <f>'TABELLA PIL'!P233</f>
        <v>-648.04700000000003</v>
      </c>
      <c r="P234">
        <f>'TABELLA PIL'!Q233</f>
        <v>-393.42700000000002</v>
      </c>
      <c r="Q234">
        <f>(ABS('TABELLA PIL'!R233)+ABS('TABELLA PIL'!T233))*SIGN('TABELLA PIL'!R233)</f>
        <v>0.54200000000000004</v>
      </c>
      <c r="R234">
        <f>(ABS('TABELLA PIL'!S233)+ABS('TABELLA PIL'!U233))*SIGN('TABELLA PIL'!S233)</f>
        <v>5.35</v>
      </c>
      <c r="S234">
        <f t="shared" si="82"/>
        <v>2.1469999999999998</v>
      </c>
      <c r="T234">
        <f t="shared" si="83"/>
        <v>5.5125999999999999</v>
      </c>
      <c r="W234" t="str">
        <f>'TABELLA PIL'!Y233</f>
        <v>N</v>
      </c>
      <c r="X234">
        <f>'TABELLA PIL'!Z233</f>
        <v>-754.74199999999996</v>
      </c>
      <c r="Y234">
        <f>'TABELLA PIL'!AA233</f>
        <v>-458.82900000000001</v>
      </c>
      <c r="Z234">
        <f>(ABS('TABELLA PIL'!AB233)+ABS('TABELLA PIL'!AD233))*SIGN('TABELLA PIL'!AB233)</f>
        <v>-31.86</v>
      </c>
      <c r="AA234">
        <f>(ABS('TABELLA PIL'!AC233)+ABS('TABELLA PIL'!AE233))*SIGN('TABELLA PIL'!AC233)</f>
        <v>5.7399999999999993</v>
      </c>
      <c r="AB234">
        <f>(ABS(Z234)+0.3*ABS(AA234))*SIGN(Z234)</f>
        <v>-33.582000000000001</v>
      </c>
      <c r="AC234">
        <f>(ABS(AA234)+0.3*ABS(Z234))*SIGN(AA234)</f>
        <v>15.297999999999998</v>
      </c>
      <c r="AG234" t="s">
        <v>104</v>
      </c>
      <c r="AH234">
        <f>F231-J231</f>
        <v>10.937000000000001</v>
      </c>
      <c r="AI234">
        <f>P231-T231</f>
        <v>-204.0675</v>
      </c>
      <c r="AJ234">
        <f>F232-J232</f>
        <v>-9.9006000000000007</v>
      </c>
      <c r="AK234">
        <f>P232-T232</f>
        <v>190.17350000000002</v>
      </c>
      <c r="AL234">
        <f>Y234-AC234</f>
        <v>-474.12700000000001</v>
      </c>
      <c r="AN234">
        <f>'no rot inv pil'!AH234</f>
        <v>6.0469999999999997</v>
      </c>
      <c r="AO234">
        <f>'no rot inv pil'!AI234</f>
        <v>-181.51900000000001</v>
      </c>
      <c r="AP234">
        <f>'no rot inv pil'!AJ234</f>
        <v>-5.87</v>
      </c>
      <c r="AQ234">
        <f>'no rot inv pil'!AK234</f>
        <v>168.35399999999998</v>
      </c>
      <c r="AR234">
        <f>'no rot inv pil'!AL234</f>
        <v>-463.62400000000002</v>
      </c>
      <c r="AT234">
        <f t="shared" si="86"/>
        <v>8.9834750000000021</v>
      </c>
      <c r="AU234">
        <f t="shared" si="87"/>
        <v>-167.10740625</v>
      </c>
      <c r="AV234">
        <f t="shared" si="88"/>
        <v>-7.9470750000000008</v>
      </c>
      <c r="AW234">
        <f t="shared" si="89"/>
        <v>153.21340625000002</v>
      </c>
    </row>
    <row r="235" spans="1:49" x14ac:dyDescent="0.25">
      <c r="A235">
        <v>10</v>
      </c>
      <c r="C235">
        <f>pil!D234</f>
        <v>2</v>
      </c>
      <c r="D235" t="str">
        <f>pil!E234</f>
        <v>Msup</v>
      </c>
      <c r="E235">
        <f>'TABELLA PIL'!E234</f>
        <v>10.574</v>
      </c>
      <c r="F235">
        <f>'TABELLA PIL'!F234</f>
        <v>6.4909999999999997</v>
      </c>
      <c r="G235">
        <f>(ABS('TABELLA PIL'!G234)+ABS('TABELLA PIL'!I234))*SIGN('TABELLA PIL'!G234)</f>
        <v>14.012</v>
      </c>
      <c r="H235">
        <f>(ABS('TABELLA PIL'!H234)+ABS('TABELLA PIL'!J234))*SIGN('TABELLA PIL'!H234)</f>
        <v>-0.20500000000000002</v>
      </c>
      <c r="I235">
        <f t="shared" si="80"/>
        <v>14.073500000000001</v>
      </c>
      <c r="J235" s="11">
        <f t="shared" si="81"/>
        <v>-4.4085999999999999</v>
      </c>
      <c r="K235">
        <v>10</v>
      </c>
      <c r="M235">
        <f>pil!D883</f>
        <v>2</v>
      </c>
      <c r="N235" t="s">
        <v>9</v>
      </c>
      <c r="O235">
        <f>'TABELLA PIL'!P234</f>
        <v>15.803000000000001</v>
      </c>
      <c r="P235">
        <f>'TABELLA PIL'!Q234</f>
        <v>8.5429999999999993</v>
      </c>
      <c r="Q235">
        <f>(ABS('TABELLA PIL'!R234)+ABS('TABELLA PIL'!T234))*SIGN('TABELLA PIL'!R234)</f>
        <v>19.616</v>
      </c>
      <c r="R235">
        <f>(ABS('TABELLA PIL'!S234)+ABS('TABELLA PIL'!U234))*SIGN('TABELLA PIL'!S234)</f>
        <v>232.227</v>
      </c>
      <c r="S235">
        <f t="shared" si="82"/>
        <v>89.284099999999995</v>
      </c>
      <c r="T235">
        <f t="shared" si="83"/>
        <v>238.11180000000002</v>
      </c>
      <c r="V235">
        <v>2</v>
      </c>
      <c r="AF235">
        <v>2</v>
      </c>
      <c r="AG235" t="s">
        <v>101</v>
      </c>
      <c r="AH235">
        <f>F235+I235</f>
        <v>20.564500000000002</v>
      </c>
      <c r="AI235">
        <f>P235+S235</f>
        <v>97.827100000000002</v>
      </c>
      <c r="AJ235">
        <f>F236+I236</f>
        <v>-21.6311</v>
      </c>
      <c r="AK235">
        <f>P236+S236</f>
        <v>-96.976699999999994</v>
      </c>
      <c r="AL235">
        <f>Y238+AB238</f>
        <v>-634.54700000000003</v>
      </c>
      <c r="AN235">
        <f>'no rot inv pil'!AH235</f>
        <v>20.629000000000001</v>
      </c>
      <c r="AO235">
        <f>'no rot inv pil'!AI235</f>
        <v>10.143000000000001</v>
      </c>
      <c r="AP235">
        <f>'no rot inv pil'!AJ235</f>
        <v>-21.728000000000002</v>
      </c>
      <c r="AQ235">
        <f>'no rot inv pil'!AK235</f>
        <v>-8.5809999999999995</v>
      </c>
      <c r="AR235">
        <f>'no rot inv pil'!AL235</f>
        <v>-629.46299999999997</v>
      </c>
      <c r="AT235">
        <f t="shared" ref="AT235:AT242" si="90">AH235-(AH235-AJ235)/3.6*0.3</f>
        <v>17.048200000000001</v>
      </c>
      <c r="AU235">
        <f t="shared" ref="AU235:AU242" si="91">AI235-(AI235-AK235)/3.6*0.3</f>
        <v>81.593450000000004</v>
      </c>
      <c r="AV235">
        <f t="shared" ref="AV235:AV242" si="92">AJ235</f>
        <v>-21.6311</v>
      </c>
      <c r="AW235">
        <f t="shared" ref="AW235:AW242" si="93">AK235</f>
        <v>-96.976699999999994</v>
      </c>
    </row>
    <row r="236" spans="1:49" x14ac:dyDescent="0.25">
      <c r="A236">
        <v>10</v>
      </c>
      <c r="D236" t="str">
        <f>pil!E235</f>
        <v>Minf</v>
      </c>
      <c r="E236">
        <f>'TABELLA PIL'!E235</f>
        <v>-11.879</v>
      </c>
      <c r="F236">
        <f>'TABELLA PIL'!F235</f>
        <v>-7.2969999999999997</v>
      </c>
      <c r="G236">
        <f>(ABS('TABELLA PIL'!G235)+ABS('TABELLA PIL'!I235))*SIGN('TABELLA PIL'!G235)</f>
        <v>-14.302</v>
      </c>
      <c r="H236">
        <f>(ABS('TABELLA PIL'!H235)+ABS('TABELLA PIL'!J235))*SIGN('TABELLA PIL'!H235)</f>
        <v>0.107</v>
      </c>
      <c r="I236">
        <f t="shared" si="80"/>
        <v>-14.334099999999999</v>
      </c>
      <c r="J236" s="11">
        <f t="shared" si="81"/>
        <v>4.3975999999999997</v>
      </c>
      <c r="K236">
        <v>10</v>
      </c>
      <c r="N236" t="s">
        <v>10</v>
      </c>
      <c r="O236">
        <f>'TABELLA PIL'!P235</f>
        <v>-12.689</v>
      </c>
      <c r="P236">
        <f>'TABELLA PIL'!Q235</f>
        <v>-6.5119999999999996</v>
      </c>
      <c r="Q236">
        <f>(ABS('TABELLA PIL'!R235)+ABS('TABELLA PIL'!T235))*SIGN('TABELLA PIL'!R235)</f>
        <v>-20.523</v>
      </c>
      <c r="R236">
        <f>(ABS('TABELLA PIL'!S235)+ABS('TABELLA PIL'!U235))*SIGN('TABELLA PIL'!S235)</f>
        <v>-233.13900000000001</v>
      </c>
      <c r="S236">
        <f t="shared" si="82"/>
        <v>-90.464699999999993</v>
      </c>
      <c r="T236">
        <f t="shared" si="83"/>
        <v>-239.29590000000002</v>
      </c>
      <c r="AG236" t="s">
        <v>102</v>
      </c>
      <c r="AH236">
        <f>F235-I235</f>
        <v>-7.5825000000000014</v>
      </c>
      <c r="AI236">
        <f>P235-S235</f>
        <v>-80.741099999999989</v>
      </c>
      <c r="AJ236">
        <f>F236-I236</f>
        <v>7.0370999999999997</v>
      </c>
      <c r="AK236">
        <f>P236-S236</f>
        <v>83.952699999999993</v>
      </c>
      <c r="AL236">
        <f>Y238-AB238</f>
        <v>-537.96100000000001</v>
      </c>
      <c r="AN236">
        <f>'no rot inv pil'!AH236</f>
        <v>-7.6630000000000011</v>
      </c>
      <c r="AO236">
        <f>'no rot inv pil'!AI236</f>
        <v>10.143000000000001</v>
      </c>
      <c r="AP236">
        <f>'no rot inv pil'!AJ236</f>
        <v>7.1619999999999999</v>
      </c>
      <c r="AQ236">
        <f>'no rot inv pil'!AK236</f>
        <v>-8.5809999999999995</v>
      </c>
      <c r="AR236">
        <f>'no rot inv pil'!AL236</f>
        <v>-542.36699999999996</v>
      </c>
      <c r="AT236">
        <f t="shared" si="90"/>
        <v>-6.3642000000000012</v>
      </c>
      <c r="AU236">
        <f t="shared" si="91"/>
        <v>-67.016616666666664</v>
      </c>
      <c r="AV236">
        <f t="shared" si="92"/>
        <v>7.0370999999999997</v>
      </c>
      <c r="AW236">
        <f t="shared" si="93"/>
        <v>83.952699999999993</v>
      </c>
    </row>
    <row r="237" spans="1:49" x14ac:dyDescent="0.25">
      <c r="A237">
        <v>10</v>
      </c>
      <c r="D237" t="str">
        <f>pil!E236</f>
        <v>V</v>
      </c>
      <c r="E237">
        <f>'TABELLA PIL'!E236</f>
        <v>7.0170000000000003</v>
      </c>
      <c r="F237">
        <f>'TABELLA PIL'!F236</f>
        <v>4.3090000000000002</v>
      </c>
      <c r="G237">
        <f>(ABS('TABELLA PIL'!G236)+ABS('TABELLA PIL'!I236))*SIGN('TABELLA PIL'!G236)</f>
        <v>8.7270000000000003</v>
      </c>
      <c r="H237">
        <f>(ABS('TABELLA PIL'!H236)+ABS('TABELLA PIL'!J236))*SIGN('TABELLA PIL'!H236)</f>
        <v>-9.6000000000000002E-2</v>
      </c>
      <c r="I237">
        <f t="shared" si="80"/>
        <v>8.7558000000000007</v>
      </c>
      <c r="J237" s="11">
        <f t="shared" si="81"/>
        <v>-2.7141000000000002</v>
      </c>
      <c r="K237">
        <v>10</v>
      </c>
      <c r="N237" t="s">
        <v>11</v>
      </c>
      <c r="O237">
        <f>'TABELLA PIL'!P236</f>
        <v>8.9039999999999999</v>
      </c>
      <c r="P237">
        <f>'TABELLA PIL'!Q236</f>
        <v>4.7050000000000001</v>
      </c>
      <c r="Q237">
        <f>(ABS('TABELLA PIL'!R236)+ABS('TABELLA PIL'!T236))*SIGN('TABELLA PIL'!R236)</f>
        <v>12.539</v>
      </c>
      <c r="R237">
        <f>(ABS('TABELLA PIL'!S236)+ABS('TABELLA PIL'!U236))*SIGN('TABELLA PIL'!S236)</f>
        <v>145.363</v>
      </c>
      <c r="S237">
        <f t="shared" si="82"/>
        <v>56.1479</v>
      </c>
      <c r="T237">
        <f t="shared" si="83"/>
        <v>149.12469999999999</v>
      </c>
      <c r="AG237" t="s">
        <v>103</v>
      </c>
      <c r="AH237">
        <f>F235+J235</f>
        <v>2.0823999999999998</v>
      </c>
      <c r="AI237">
        <f>P235+T235</f>
        <v>246.65480000000002</v>
      </c>
      <c r="AJ237">
        <f>F236+J236</f>
        <v>-2.8994</v>
      </c>
      <c r="AK237">
        <f>P236+T236</f>
        <v>-245.80790000000002</v>
      </c>
      <c r="AL237">
        <f>Y238+AC238</f>
        <v>-553.74810000000002</v>
      </c>
      <c r="AN237">
        <f>'no rot inv pil'!AH237</f>
        <v>6.4829999999999997</v>
      </c>
      <c r="AO237">
        <f>'no rot inv pil'!AI237</f>
        <v>226.10499999999999</v>
      </c>
      <c r="AP237">
        <f>'no rot inv pil'!AJ237</f>
        <v>-7.2830000000000004</v>
      </c>
      <c r="AQ237">
        <f>'no rot inv pil'!AK237</f>
        <v>-225.17399999999998</v>
      </c>
      <c r="AR237">
        <f>'no rot inv pil'!AL237</f>
        <v>-568.125</v>
      </c>
      <c r="AT237">
        <f t="shared" si="90"/>
        <v>1.6672499999999999</v>
      </c>
      <c r="AU237">
        <f t="shared" si="91"/>
        <v>205.6162416666667</v>
      </c>
      <c r="AV237">
        <f t="shared" si="92"/>
        <v>-2.8994</v>
      </c>
      <c r="AW237">
        <f t="shared" si="93"/>
        <v>-245.80790000000002</v>
      </c>
    </row>
    <row r="238" spans="1:49" x14ac:dyDescent="0.25">
      <c r="A238">
        <v>10</v>
      </c>
      <c r="D238" t="str">
        <f>pil!E237</f>
        <v>N</v>
      </c>
      <c r="E238">
        <f>'TABELLA PIL'!E237</f>
        <v>-134.12899999999999</v>
      </c>
      <c r="F238">
        <f>'TABELLA PIL'!F237</f>
        <v>-82.244</v>
      </c>
      <c r="G238">
        <f>(ABS('TABELLA PIL'!G237)+ABS('TABELLA PIL'!I237))*SIGN('TABELLA PIL'!G237)</f>
        <v>-43.142000000000003</v>
      </c>
      <c r="H238">
        <f>(ABS('TABELLA PIL'!H237)+ABS('TABELLA PIL'!J237))*SIGN('TABELLA PIL'!H237)</f>
        <v>0.54800000000000004</v>
      </c>
      <c r="I238">
        <f t="shared" si="80"/>
        <v>-43.306400000000004</v>
      </c>
      <c r="J238" s="11">
        <f t="shared" si="81"/>
        <v>13.490600000000001</v>
      </c>
      <c r="K238">
        <v>10</v>
      </c>
      <c r="N238" t="s">
        <v>12</v>
      </c>
      <c r="O238">
        <f>'TABELLA PIL'!P237</f>
        <v>-827.71699999999998</v>
      </c>
      <c r="P238">
        <f>'TABELLA PIL'!Q237</f>
        <v>-504.01</v>
      </c>
      <c r="Q238">
        <f>(ABS('TABELLA PIL'!R237)+ABS('TABELLA PIL'!T237))*SIGN('TABELLA PIL'!R237)</f>
        <v>1.837</v>
      </c>
      <c r="R238">
        <f>(ABS('TABELLA PIL'!S237)+ABS('TABELLA PIL'!U237))*SIGN('TABELLA PIL'!S237)</f>
        <v>19.251999999999999</v>
      </c>
      <c r="S238">
        <f t="shared" si="82"/>
        <v>7.6125999999999996</v>
      </c>
      <c r="T238">
        <f t="shared" si="83"/>
        <v>19.803100000000001</v>
      </c>
      <c r="W238" t="str">
        <f>'TABELLA PIL'!Y237</f>
        <v>N</v>
      </c>
      <c r="X238">
        <f>'TABELLA PIL'!Z237</f>
        <v>-961.846</v>
      </c>
      <c r="Y238">
        <f>'TABELLA PIL'!AA237</f>
        <v>-586.25400000000002</v>
      </c>
      <c r="Z238">
        <f>(ABS('TABELLA PIL'!AB237)+ABS('TABELLA PIL'!AD237))*SIGN('TABELLA PIL'!AB237)</f>
        <v>-42.353000000000002</v>
      </c>
      <c r="AA238">
        <f>(ABS('TABELLA PIL'!AC237)+ABS('TABELLA PIL'!AE237))*SIGN('TABELLA PIL'!AC237)</f>
        <v>19.799999999999997</v>
      </c>
      <c r="AB238">
        <f>(ABS(Z238)+0.3*ABS(AA238))*SIGN(Z238)</f>
        <v>-48.292999999999999</v>
      </c>
      <c r="AC238">
        <f>(ABS(AA238)+0.3*ABS(Z238))*SIGN(AA238)</f>
        <v>32.505899999999997</v>
      </c>
      <c r="AG238" t="s">
        <v>104</v>
      </c>
      <c r="AH238">
        <f>F235-J235</f>
        <v>10.8996</v>
      </c>
      <c r="AI238">
        <f>P235-T235</f>
        <v>-229.56880000000001</v>
      </c>
      <c r="AJ238">
        <f>F236-J236</f>
        <v>-11.694599999999999</v>
      </c>
      <c r="AK238">
        <f>P236-T236</f>
        <v>232.78390000000002</v>
      </c>
      <c r="AL238">
        <f>Y238-AC238</f>
        <v>-618.75990000000002</v>
      </c>
      <c r="AN238">
        <f>'no rot inv pil'!AH238</f>
        <v>6.4829999999999997</v>
      </c>
      <c r="AO238">
        <f>'no rot inv pil'!AI238</f>
        <v>-205.81899999999999</v>
      </c>
      <c r="AP238">
        <f>'no rot inv pil'!AJ238</f>
        <v>-7.2830000000000004</v>
      </c>
      <c r="AQ238">
        <f>'no rot inv pil'!AK238</f>
        <v>208.012</v>
      </c>
      <c r="AR238">
        <f>'no rot inv pil'!AL238</f>
        <v>-603.70499999999993</v>
      </c>
      <c r="AT238">
        <f t="shared" si="90"/>
        <v>9.01675</v>
      </c>
      <c r="AU238">
        <f t="shared" si="91"/>
        <v>-191.03940833333334</v>
      </c>
      <c r="AV238">
        <f t="shared" si="92"/>
        <v>-11.694599999999999</v>
      </c>
      <c r="AW238">
        <f t="shared" si="93"/>
        <v>232.78390000000002</v>
      </c>
    </row>
    <row r="239" spans="1:49" x14ac:dyDescent="0.25">
      <c r="A239">
        <v>10</v>
      </c>
      <c r="C239">
        <f>pil!D238</f>
        <v>1</v>
      </c>
      <c r="D239" t="str">
        <f>pil!E238</f>
        <v>Msup</v>
      </c>
      <c r="E239">
        <f>'TABELLA PIL'!E238</f>
        <v>7.4729999999999999</v>
      </c>
      <c r="F239">
        <f>'TABELLA PIL'!F238</f>
        <v>4.585</v>
      </c>
      <c r="G239">
        <f>(ABS('TABELLA PIL'!G238)+ABS('TABELLA PIL'!I238))*SIGN('TABELLA PIL'!G238)</f>
        <v>11.824</v>
      </c>
      <c r="H239">
        <f>(ABS('TABELLA PIL'!H238)+ABS('TABELLA PIL'!J238))*SIGN('TABELLA PIL'!H238)</f>
        <v>-0.32799999999999996</v>
      </c>
      <c r="I239">
        <f t="shared" si="80"/>
        <v>11.9224</v>
      </c>
      <c r="J239" s="11">
        <f t="shared" si="81"/>
        <v>-3.8751999999999995</v>
      </c>
      <c r="K239">
        <v>10</v>
      </c>
      <c r="M239">
        <f>pil!D887</f>
        <v>1</v>
      </c>
      <c r="N239" t="s">
        <v>9</v>
      </c>
      <c r="O239">
        <f>'TABELLA PIL'!P238</f>
        <v>8.8010000000000002</v>
      </c>
      <c r="P239">
        <f>'TABELLA PIL'!Q238</f>
        <v>4.6689999999999996</v>
      </c>
      <c r="Q239">
        <f>(ABS('TABELLA PIL'!R238)+ABS('TABELLA PIL'!T238))*SIGN('TABELLA PIL'!R238)</f>
        <v>15.673999999999999</v>
      </c>
      <c r="R239">
        <f>(ABS('TABELLA PIL'!S238)+ABS('TABELLA PIL'!U238))*SIGN('TABELLA PIL'!S238)</f>
        <v>211.32599999999999</v>
      </c>
      <c r="S239">
        <f t="shared" si="82"/>
        <v>79.071799999999996</v>
      </c>
      <c r="T239">
        <f t="shared" si="83"/>
        <v>216.0282</v>
      </c>
      <c r="V239">
        <v>1</v>
      </c>
      <c r="AF239">
        <v>1</v>
      </c>
      <c r="AG239" t="s">
        <v>101</v>
      </c>
      <c r="AH239">
        <f>F239+I239</f>
        <v>16.507400000000001</v>
      </c>
      <c r="AI239">
        <f>P239+S239</f>
        <v>83.740799999999993</v>
      </c>
      <c r="AJ239">
        <f>F240+I240</f>
        <v>-46.39589999999999</v>
      </c>
      <c r="AK239">
        <f>P240+S240</f>
        <v>-126.1031</v>
      </c>
      <c r="AL239">
        <f>Y242+AB242</f>
        <v>-782.88079999999991</v>
      </c>
      <c r="AN239">
        <f>'no rot inv pil'!AH239</f>
        <v>16.503999999999998</v>
      </c>
      <c r="AO239">
        <f>'no rot inv pil'!AI239</f>
        <v>5.0970000000000004</v>
      </c>
      <c r="AP239">
        <f>'no rot inv pil'!AJ239</f>
        <v>-46.512</v>
      </c>
      <c r="AQ239">
        <f>'no rot inv pil'!AK239</f>
        <v>-1.8320000000000001</v>
      </c>
      <c r="AR239">
        <f>'no rot inv pil'!AL239</f>
        <v>-770.50100000000009</v>
      </c>
      <c r="AT239">
        <f t="shared" si="90"/>
        <v>11.265458333333335</v>
      </c>
      <c r="AU239">
        <f t="shared" si="91"/>
        <v>66.253808333333325</v>
      </c>
      <c r="AV239">
        <f t="shared" si="92"/>
        <v>-46.39589999999999</v>
      </c>
      <c r="AW239">
        <f t="shared" si="93"/>
        <v>-126.1031</v>
      </c>
    </row>
    <row r="240" spans="1:49" x14ac:dyDescent="0.25">
      <c r="A240">
        <v>10</v>
      </c>
      <c r="D240" t="str">
        <f>pil!E239</f>
        <v>Minf</v>
      </c>
      <c r="E240">
        <f>'TABELLA PIL'!E239</f>
        <v>-3.93</v>
      </c>
      <c r="F240">
        <f>'TABELLA PIL'!F239</f>
        <v>-2.4159999999999999</v>
      </c>
      <c r="G240">
        <f>(ABS('TABELLA PIL'!G239)+ABS('TABELLA PIL'!I239))*SIGN('TABELLA PIL'!G239)</f>
        <v>-43.717999999999996</v>
      </c>
      <c r="H240">
        <f>(ABS('TABELLA PIL'!H239)+ABS('TABELLA PIL'!J239))*SIGN('TABELLA PIL'!H239)</f>
        <v>0.873</v>
      </c>
      <c r="I240">
        <f t="shared" si="80"/>
        <v>-43.979899999999994</v>
      </c>
      <c r="J240" s="11">
        <f t="shared" si="81"/>
        <v>13.988399999999999</v>
      </c>
      <c r="K240">
        <v>10</v>
      </c>
      <c r="N240" t="s">
        <v>10</v>
      </c>
      <c r="O240">
        <f>'TABELLA PIL'!P239</f>
        <v>-1.6479999999999999</v>
      </c>
      <c r="P240">
        <f>'TABELLA PIL'!Q239</f>
        <v>-0.67</v>
      </c>
      <c r="Q240">
        <f>(ABS('TABELLA PIL'!R239)+ABS('TABELLA PIL'!T239))*SIGN('TABELLA PIL'!R239)</f>
        <v>-25.612000000000002</v>
      </c>
      <c r="R240">
        <f>(ABS('TABELLA PIL'!S239)+ABS('TABELLA PIL'!U239))*SIGN('TABELLA PIL'!S239)</f>
        <v>-332.73699999999997</v>
      </c>
      <c r="S240">
        <f t="shared" si="82"/>
        <v>-125.4331</v>
      </c>
      <c r="T240">
        <f t="shared" si="83"/>
        <v>-340.42059999999998</v>
      </c>
      <c r="AG240" t="s">
        <v>102</v>
      </c>
      <c r="AH240">
        <f>F239-I239</f>
        <v>-7.3373999999999997</v>
      </c>
      <c r="AI240">
        <f>P239-S239</f>
        <v>-74.402799999999999</v>
      </c>
      <c r="AJ240">
        <f>F240-I240</f>
        <v>41.563899999999997</v>
      </c>
      <c r="AK240">
        <f>P240-S240</f>
        <v>124.76309999999999</v>
      </c>
      <c r="AL240">
        <f>Y242-AB242</f>
        <v>-650.65319999999997</v>
      </c>
      <c r="AN240">
        <f>'no rot inv pil'!AH240</f>
        <v>-7.331999999999999</v>
      </c>
      <c r="AO240">
        <f>'no rot inv pil'!AI240</f>
        <v>5.0970000000000004</v>
      </c>
      <c r="AP240">
        <f>'no rot inv pil'!AJ240</f>
        <v>41.709999999999994</v>
      </c>
      <c r="AQ240">
        <f>'no rot inv pil'!AK240</f>
        <v>-1.8320000000000001</v>
      </c>
      <c r="AR240">
        <f>'no rot inv pil'!AL240</f>
        <v>-662.17500000000007</v>
      </c>
      <c r="AT240">
        <f t="shared" si="90"/>
        <v>-3.262291666666667</v>
      </c>
      <c r="AU240">
        <f t="shared" si="91"/>
        <v>-57.805641666666666</v>
      </c>
      <c r="AV240">
        <f t="shared" si="92"/>
        <v>41.563899999999997</v>
      </c>
      <c r="AW240">
        <f t="shared" si="93"/>
        <v>124.76309999999999</v>
      </c>
    </row>
    <row r="241" spans="1:49" x14ac:dyDescent="0.25">
      <c r="A241">
        <v>10</v>
      </c>
      <c r="D241" t="str">
        <f>pil!E240</f>
        <v>V</v>
      </c>
      <c r="E241">
        <f>'TABELLA PIL'!E240</f>
        <v>3.0819999999999999</v>
      </c>
      <c r="F241">
        <f>'TABELLA PIL'!F240</f>
        <v>1.8919999999999999</v>
      </c>
      <c r="G241">
        <f>(ABS('TABELLA PIL'!G240)+ABS('TABELLA PIL'!I240))*SIGN('TABELLA PIL'!G240)</f>
        <v>14.958</v>
      </c>
      <c r="H241">
        <f>(ABS('TABELLA PIL'!H240)+ABS('TABELLA PIL'!J240))*SIGN('TABELLA PIL'!H240)</f>
        <v>-0.32499999999999996</v>
      </c>
      <c r="I241">
        <f t="shared" si="80"/>
        <v>15.0555</v>
      </c>
      <c r="J241" s="11">
        <f t="shared" si="81"/>
        <v>-4.8124000000000002</v>
      </c>
      <c r="K241">
        <v>10</v>
      </c>
      <c r="N241" t="s">
        <v>11</v>
      </c>
      <c r="O241">
        <f>'TABELLA PIL'!P240</f>
        <v>2.8239999999999998</v>
      </c>
      <c r="P241">
        <f>'TABELLA PIL'!Q240</f>
        <v>1.4430000000000001</v>
      </c>
      <c r="Q241">
        <f>(ABS('TABELLA PIL'!R240)+ABS('TABELLA PIL'!T240))*SIGN('TABELLA PIL'!R240)</f>
        <v>11.155999999999999</v>
      </c>
      <c r="R241">
        <f>(ABS('TABELLA PIL'!S240)+ABS('TABELLA PIL'!U240))*SIGN('TABELLA PIL'!S240)</f>
        <v>147.024</v>
      </c>
      <c r="S241">
        <f t="shared" si="82"/>
        <v>55.263199999999998</v>
      </c>
      <c r="T241">
        <f t="shared" si="83"/>
        <v>150.3708</v>
      </c>
      <c r="AG241" t="s">
        <v>103</v>
      </c>
      <c r="AH241">
        <f>F239+J239</f>
        <v>0.70980000000000043</v>
      </c>
      <c r="AI241">
        <f>P239+T239</f>
        <v>220.69720000000001</v>
      </c>
      <c r="AJ241">
        <f>F240+J240</f>
        <v>11.572399999999998</v>
      </c>
      <c r="AK241">
        <f>P240+T240</f>
        <v>-341.09059999999999</v>
      </c>
      <c r="AL241">
        <f>Y242+AC242</f>
        <v>-654.60329999999999</v>
      </c>
      <c r="AN241">
        <f>'no rot inv pil'!AH241</f>
        <v>4.5860000000000003</v>
      </c>
      <c r="AO241">
        <f>'no rot inv pil'!AI241</f>
        <v>201.57400000000001</v>
      </c>
      <c r="AP241">
        <f>'no rot inv pil'!AJ241</f>
        <v>-2.4009999999999998</v>
      </c>
      <c r="AQ241">
        <f>'no rot inv pil'!AK241</f>
        <v>-311.06200000000001</v>
      </c>
      <c r="AR241">
        <f>'no rot inv pil'!AL241</f>
        <v>-673.87700000000007</v>
      </c>
      <c r="AT241">
        <f t="shared" si="90"/>
        <v>1.6150166666666668</v>
      </c>
      <c r="AU241">
        <f t="shared" si="91"/>
        <v>173.88155</v>
      </c>
      <c r="AV241">
        <f t="shared" si="92"/>
        <v>11.572399999999998</v>
      </c>
      <c r="AW241">
        <f t="shared" si="93"/>
        <v>-341.09059999999999</v>
      </c>
    </row>
    <row r="242" spans="1:49" x14ac:dyDescent="0.25">
      <c r="A242">
        <v>10</v>
      </c>
      <c r="D242" t="str">
        <f>pil!E241</f>
        <v>N</v>
      </c>
      <c r="E242">
        <f>'TABELLA PIL'!E241</f>
        <v>-161.30199999999999</v>
      </c>
      <c r="F242">
        <f>'TABELLA PIL'!F241</f>
        <v>-98.924999999999997</v>
      </c>
      <c r="G242">
        <f>(ABS('TABELLA PIL'!G241)+ABS('TABELLA PIL'!I241))*SIGN('TABELLA PIL'!G241)</f>
        <v>-53.658000000000001</v>
      </c>
      <c r="H242">
        <f>(ABS('TABELLA PIL'!H241)+ABS('TABELLA PIL'!J241))*SIGN('TABELLA PIL'!H241)</f>
        <v>0.73099999999999998</v>
      </c>
      <c r="I242">
        <f t="shared" si="80"/>
        <v>-53.877299999999998</v>
      </c>
      <c r="J242" s="11">
        <f t="shared" si="81"/>
        <v>16.828400000000002</v>
      </c>
      <c r="K242">
        <v>10</v>
      </c>
      <c r="N242" t="s">
        <v>12</v>
      </c>
      <c r="O242">
        <f>'TABELLA PIL'!P241</f>
        <v>-1012.954</v>
      </c>
      <c r="P242">
        <f>'TABELLA PIL'!Q241</f>
        <v>-617.84199999999998</v>
      </c>
      <c r="Q242">
        <f>(ABS('TABELLA PIL'!R241)+ABS('TABELLA PIL'!T241))*SIGN('TABELLA PIL'!R241)</f>
        <v>3.9130000000000003</v>
      </c>
      <c r="R242">
        <f>(ABS('TABELLA PIL'!S241)+ABS('TABELLA PIL'!U241))*SIGN('TABELLA PIL'!S241)</f>
        <v>45.784999999999997</v>
      </c>
      <c r="S242">
        <f t="shared" si="82"/>
        <v>17.648499999999999</v>
      </c>
      <c r="T242">
        <f t="shared" si="83"/>
        <v>46.9589</v>
      </c>
      <c r="W242" t="str">
        <f>'TABELLA PIL'!Y241</f>
        <v>N</v>
      </c>
      <c r="X242">
        <f>'TABELLA PIL'!Z241</f>
        <v>-1174.2559999999999</v>
      </c>
      <c r="Y242">
        <f>'TABELLA PIL'!AA241</f>
        <v>-716.76699999999994</v>
      </c>
      <c r="Z242">
        <f>(ABS('TABELLA PIL'!AB241)+ABS('TABELLA PIL'!AD241))*SIGN('TABELLA PIL'!AB241)</f>
        <v>-52.158999999999999</v>
      </c>
      <c r="AA242">
        <f>(ABS('TABELLA PIL'!AC241)+ABS('TABELLA PIL'!AE241))*SIGN('TABELLA PIL'!AC241)</f>
        <v>46.515999999999998</v>
      </c>
      <c r="AB242">
        <f>(ABS(Z242)+0.3*ABS(AA242))*SIGN(Z242)</f>
        <v>-66.113799999999998</v>
      </c>
      <c r="AC242">
        <f>(ABS(AA242)+0.3*ABS(Z242))*SIGN(AA242)</f>
        <v>62.163699999999999</v>
      </c>
      <c r="AG242" t="s">
        <v>104</v>
      </c>
      <c r="AH242">
        <f>F239-J239</f>
        <v>8.4602000000000004</v>
      </c>
      <c r="AI242">
        <f>P239-T239</f>
        <v>-211.35919999999999</v>
      </c>
      <c r="AJ242">
        <f>F240-J240</f>
        <v>-16.404399999999999</v>
      </c>
      <c r="AK242">
        <f>P240-T240</f>
        <v>339.75059999999996</v>
      </c>
      <c r="AL242">
        <f>Y242-AC242</f>
        <v>-778.93069999999989</v>
      </c>
      <c r="AN242">
        <f>'no rot inv pil'!AH242</f>
        <v>4.5860000000000003</v>
      </c>
      <c r="AO242">
        <f>'no rot inv pil'!AI242</f>
        <v>-191.38</v>
      </c>
      <c r="AP242">
        <f>'no rot inv pil'!AJ242</f>
        <v>-2.4009999999999998</v>
      </c>
      <c r="AQ242">
        <f>'no rot inv pil'!AK242</f>
        <v>307.39800000000002</v>
      </c>
      <c r="AR242">
        <f>'no rot inv pil'!AL242</f>
        <v>-758.79900000000009</v>
      </c>
      <c r="AT242">
        <f t="shared" si="90"/>
        <v>6.3881500000000004</v>
      </c>
      <c r="AU242">
        <f t="shared" si="91"/>
        <v>-165.43338333333332</v>
      </c>
      <c r="AV242">
        <f t="shared" si="92"/>
        <v>-16.404399999999999</v>
      </c>
      <c r="AW242">
        <f t="shared" si="93"/>
        <v>339.75059999999996</v>
      </c>
    </row>
    <row r="243" spans="1:49" x14ac:dyDescent="0.25">
      <c r="A243">
        <v>11</v>
      </c>
      <c r="C243">
        <f>pil!D50</f>
        <v>6</v>
      </c>
      <c r="D243" t="str">
        <f>pil!E50</f>
        <v>Msup</v>
      </c>
      <c r="E243">
        <f>'TABELLA PIL'!E242</f>
        <v>10.79</v>
      </c>
      <c r="F243">
        <f>'TABELLA PIL'!F242</f>
        <v>6.899</v>
      </c>
      <c r="G243">
        <f>(ABS('TABELLA PIL'!G242)+ABS('TABELLA PIL'!I242))*SIGN('TABELLA PIL'!G242)</f>
        <v>15.305999999999999</v>
      </c>
      <c r="H243">
        <f>(ABS('TABELLA PIL'!H242)+ABS('TABELLA PIL'!J242))*SIGN('TABELLA PIL'!H242)</f>
        <v>-0.91900000000000004</v>
      </c>
      <c r="I243">
        <f t="shared" si="80"/>
        <v>15.5817</v>
      </c>
      <c r="J243" s="11">
        <f t="shared" si="81"/>
        <v>-5.5107999999999997</v>
      </c>
      <c r="K243">
        <v>11</v>
      </c>
      <c r="M243">
        <f>pil!D891</f>
        <v>6</v>
      </c>
      <c r="N243" t="s">
        <v>9</v>
      </c>
      <c r="O243">
        <f>'TABELLA PIL'!P242</f>
        <v>48.148000000000003</v>
      </c>
      <c r="P243">
        <f>'TABELLA PIL'!Q242</f>
        <v>28.844000000000001</v>
      </c>
      <c r="Q243">
        <f>(ABS('TABELLA PIL'!R242)+ABS('TABELLA PIL'!T242))*SIGN('TABELLA PIL'!R242)</f>
        <v>4.5209999999999999</v>
      </c>
      <c r="R243">
        <f>(ABS('TABELLA PIL'!S242)+ABS('TABELLA PIL'!U242))*SIGN('TABELLA PIL'!S242)</f>
        <v>42.5</v>
      </c>
      <c r="S243">
        <f t="shared" si="82"/>
        <v>17.271000000000001</v>
      </c>
      <c r="T243">
        <f t="shared" si="83"/>
        <v>43.856299999999997</v>
      </c>
      <c r="U243">
        <v>11</v>
      </c>
      <c r="V243">
        <v>6</v>
      </c>
      <c r="AE243">
        <v>11</v>
      </c>
      <c r="AF243">
        <v>6</v>
      </c>
      <c r="AG243" t="s">
        <v>101</v>
      </c>
      <c r="AH243">
        <f>F243+I243</f>
        <v>22.480699999999999</v>
      </c>
      <c r="AI243">
        <f>P243+S243</f>
        <v>46.115000000000002</v>
      </c>
      <c r="AJ243">
        <f>F244+I244</f>
        <v>-12.3575</v>
      </c>
      <c r="AK243">
        <f>P244+S244</f>
        <v>-25.4178</v>
      </c>
      <c r="AL243">
        <f>Y246+AB246</f>
        <v>-65.452100000000002</v>
      </c>
      <c r="AN243">
        <f>'no rot inv pil'!AH243</f>
        <v>22.352</v>
      </c>
      <c r="AO243">
        <f>'no rot inv pil'!AI243</f>
        <v>30.452999999999999</v>
      </c>
      <c r="AP243">
        <f>'no rot inv pil'!AJ243</f>
        <v>-12.256</v>
      </c>
      <c r="AQ243">
        <f>'no rot inv pil'!AK243</f>
        <v>-20.515000000000001</v>
      </c>
      <c r="AR243">
        <f>'no rot inv pil'!AL243</f>
        <v>-57.978999999999999</v>
      </c>
    </row>
    <row r="244" spans="1:49" x14ac:dyDescent="0.25">
      <c r="A244">
        <v>11</v>
      </c>
      <c r="D244" t="str">
        <f>pil!E51</f>
        <v>Minf</v>
      </c>
      <c r="E244">
        <f>'TABELLA PIL'!E243</f>
        <v>-7.9349999999999996</v>
      </c>
      <c r="F244">
        <f>'TABELLA PIL'!F243</f>
        <v>-5.07</v>
      </c>
      <c r="G244">
        <f>(ABS('TABELLA PIL'!G243)+ABS('TABELLA PIL'!I243))*SIGN('TABELLA PIL'!G243)</f>
        <v>-7.181</v>
      </c>
      <c r="H244">
        <f>(ABS('TABELLA PIL'!H243)+ABS('TABELLA PIL'!J243))*SIGN('TABELLA PIL'!H243)</f>
        <v>0.35499999999999998</v>
      </c>
      <c r="I244">
        <f t="shared" si="80"/>
        <v>-7.2874999999999996</v>
      </c>
      <c r="J244" s="11">
        <f t="shared" si="81"/>
        <v>2.5093000000000001</v>
      </c>
      <c r="K244">
        <v>11</v>
      </c>
      <c r="N244" t="s">
        <v>10</v>
      </c>
      <c r="O244">
        <f>'TABELLA PIL'!P243</f>
        <v>-32.087000000000003</v>
      </c>
      <c r="P244">
        <f>'TABELLA PIL'!Q243</f>
        <v>-19.155999999999999</v>
      </c>
      <c r="Q244">
        <f>(ABS('TABELLA PIL'!R243)+ABS('TABELLA PIL'!T243))*SIGN('TABELLA PIL'!R243)</f>
        <v>-1.583</v>
      </c>
      <c r="R244">
        <f>(ABS('TABELLA PIL'!S243)+ABS('TABELLA PIL'!U243))*SIGN('TABELLA PIL'!S243)</f>
        <v>-15.596</v>
      </c>
      <c r="S244">
        <f t="shared" si="82"/>
        <v>-6.2618</v>
      </c>
      <c r="T244">
        <f t="shared" si="83"/>
        <v>-16.070900000000002</v>
      </c>
      <c r="AG244" t="s">
        <v>102</v>
      </c>
      <c r="AH244">
        <f>F243-I243</f>
        <v>-8.6827000000000005</v>
      </c>
      <c r="AI244">
        <f>P243-S243</f>
        <v>11.573</v>
      </c>
      <c r="AJ244">
        <f>F244-I244</f>
        <v>2.2174999999999994</v>
      </c>
      <c r="AK244">
        <f>P244-S244</f>
        <v>-12.894199999999998</v>
      </c>
      <c r="AL244">
        <f>Y246-AB246</f>
        <v>-34.879900000000006</v>
      </c>
      <c r="AN244">
        <f>'no rot inv pil'!AH244</f>
        <v>-9.0960000000000001</v>
      </c>
      <c r="AO244">
        <f>'no rot inv pil'!AI244</f>
        <v>30.452999999999999</v>
      </c>
      <c r="AP244">
        <f>'no rot inv pil'!AJ244</f>
        <v>2.5739999999999998</v>
      </c>
      <c r="AQ244">
        <f>'no rot inv pil'!AK244</f>
        <v>-20.515000000000001</v>
      </c>
      <c r="AR244">
        <f>'no rot inv pil'!AL244</f>
        <v>-43.753</v>
      </c>
    </row>
    <row r="245" spans="1:49" x14ac:dyDescent="0.25">
      <c r="A245">
        <v>11</v>
      </c>
      <c r="D245" t="str">
        <f>pil!E52</f>
        <v>V</v>
      </c>
      <c r="E245">
        <f>'TABELLA PIL'!E244</f>
        <v>5.8520000000000003</v>
      </c>
      <c r="F245">
        <f>'TABELLA PIL'!F244</f>
        <v>3.74</v>
      </c>
      <c r="G245">
        <f>(ABS('TABELLA PIL'!G244)+ABS('TABELLA PIL'!I244))*SIGN('TABELLA PIL'!G244)</f>
        <v>6.9700000000000006</v>
      </c>
      <c r="H245">
        <f>(ABS('TABELLA PIL'!H244)+ABS('TABELLA PIL'!J244))*SIGN('TABELLA PIL'!H244)</f>
        <v>-0.39700000000000002</v>
      </c>
      <c r="I245">
        <f t="shared" si="80"/>
        <v>7.0891000000000011</v>
      </c>
      <c r="J245" s="11">
        <f t="shared" si="81"/>
        <v>-2.4880000000000004</v>
      </c>
      <c r="K245">
        <v>11</v>
      </c>
      <c r="N245" t="s">
        <v>11</v>
      </c>
      <c r="O245">
        <f>'TABELLA PIL'!P244</f>
        <v>25.073</v>
      </c>
      <c r="P245">
        <f>'TABELLA PIL'!Q244</f>
        <v>15</v>
      </c>
      <c r="Q245">
        <f>(ABS('TABELLA PIL'!R244)+ABS('TABELLA PIL'!T244))*SIGN('TABELLA PIL'!R244)</f>
        <v>1.873</v>
      </c>
      <c r="R245">
        <f>(ABS('TABELLA PIL'!S244)+ABS('TABELLA PIL'!U244))*SIGN('TABELLA PIL'!S244)</f>
        <v>16.571000000000002</v>
      </c>
      <c r="S245">
        <f t="shared" si="82"/>
        <v>6.8443000000000005</v>
      </c>
      <c r="T245">
        <f t="shared" si="83"/>
        <v>17.132900000000003</v>
      </c>
      <c r="AG245" t="s">
        <v>103</v>
      </c>
      <c r="AH245">
        <f>F243+J243</f>
        <v>1.3882000000000003</v>
      </c>
      <c r="AI245">
        <f>P243+T243</f>
        <v>72.700299999999999</v>
      </c>
      <c r="AJ245">
        <f>F244+J244</f>
        <v>-2.5607000000000002</v>
      </c>
      <c r="AK245">
        <f>P244+T244</f>
        <v>-35.226900000000001</v>
      </c>
      <c r="AL245">
        <f>Y246+AC246</f>
        <v>-73.877300000000005</v>
      </c>
      <c r="AN245">
        <f>'no rot inv pil'!AH245</f>
        <v>6.6280000000000001</v>
      </c>
      <c r="AO245">
        <f>'no rot inv pil'!AI245</f>
        <v>69.489999999999995</v>
      </c>
      <c r="AP245">
        <f>'no rot inv pil'!AJ245</f>
        <v>-4.8410000000000002</v>
      </c>
      <c r="AQ245">
        <f>'no rot inv pil'!AK245</f>
        <v>-35.423999999999999</v>
      </c>
      <c r="AR245">
        <f>'no rot inv pil'!AL245</f>
        <v>-70.555000000000007</v>
      </c>
    </row>
    <row r="246" spans="1:49" x14ac:dyDescent="0.25">
      <c r="A246">
        <v>11</v>
      </c>
      <c r="D246" t="str">
        <f>pil!E53</f>
        <v>N</v>
      </c>
      <c r="E246">
        <f>'TABELLA PIL'!E245</f>
        <v>-14.737</v>
      </c>
      <c r="F246">
        <f>'TABELLA PIL'!F245</f>
        <v>-9.4049999999999994</v>
      </c>
      <c r="G246">
        <f>(ABS('TABELLA PIL'!G245)+ABS('TABELLA PIL'!I245))*SIGN('TABELLA PIL'!G245)</f>
        <v>-6.9249999999999998</v>
      </c>
      <c r="H246">
        <f>(ABS('TABELLA PIL'!H245)+ABS('TABELLA PIL'!J245))*SIGN('TABELLA PIL'!H245)</f>
        <v>0.41700000000000004</v>
      </c>
      <c r="I246">
        <f t="shared" si="80"/>
        <v>-7.0500999999999996</v>
      </c>
      <c r="J246" s="11">
        <f t="shared" si="81"/>
        <v>2.4944999999999995</v>
      </c>
      <c r="K246">
        <v>11</v>
      </c>
      <c r="N246" t="s">
        <v>12</v>
      </c>
      <c r="O246">
        <f>'TABELLA PIL'!P245</f>
        <v>-67.691000000000003</v>
      </c>
      <c r="P246">
        <f>'TABELLA PIL'!Q245</f>
        <v>-40.761000000000003</v>
      </c>
      <c r="Q246">
        <f>(ABS('TABELLA PIL'!R245)+ABS('TABELLA PIL'!T245))*SIGN('TABELLA PIL'!R245)</f>
        <v>-2.2839999999999998</v>
      </c>
      <c r="R246">
        <f>(ABS('TABELLA PIL'!S245)+ABS('TABELLA PIL'!U245))*SIGN('TABELLA PIL'!S245)</f>
        <v>-21.433999999999997</v>
      </c>
      <c r="S246">
        <f t="shared" si="82"/>
        <v>-8.7141999999999982</v>
      </c>
      <c r="T246">
        <f t="shared" si="83"/>
        <v>-22.119199999999996</v>
      </c>
      <c r="W246" t="str">
        <f>'TABELLA PIL'!Y245</f>
        <v>N</v>
      </c>
      <c r="X246">
        <f>'TABELLA PIL'!Z245</f>
        <v>-82.427999999999997</v>
      </c>
      <c r="Y246">
        <f>'TABELLA PIL'!AA245</f>
        <v>-50.166000000000004</v>
      </c>
      <c r="Z246">
        <f>(ABS('TABELLA PIL'!AB245)+ABS('TABELLA PIL'!AD245))*SIGN('TABELLA PIL'!AB245)</f>
        <v>-8.9809999999999999</v>
      </c>
      <c r="AA246">
        <f>(ABS('TABELLA PIL'!AC245)+ABS('TABELLA PIL'!AE245))*SIGN('TABELLA PIL'!AC245)</f>
        <v>-21.016999999999999</v>
      </c>
      <c r="AB246">
        <f>(ABS(Z246)+0.3*ABS(AA246))*SIGN(Z246)</f>
        <v>-15.286099999999999</v>
      </c>
      <c r="AC246">
        <f>(ABS(AA246)+0.3*ABS(Z246))*SIGN(AA246)</f>
        <v>-23.711299999999998</v>
      </c>
      <c r="AG246" t="s">
        <v>104</v>
      </c>
      <c r="AH246">
        <f>F243-J243</f>
        <v>12.409800000000001</v>
      </c>
      <c r="AI246">
        <f>P243-T243</f>
        <v>-15.012299999999996</v>
      </c>
      <c r="AJ246">
        <f>F244-J244</f>
        <v>-7.5792999999999999</v>
      </c>
      <c r="AK246">
        <f>P244-T244</f>
        <v>-3.0850999999999971</v>
      </c>
      <c r="AL246">
        <f>Y246-AC246</f>
        <v>-26.454700000000006</v>
      </c>
      <c r="AN246">
        <f>'no rot inv pil'!AH246</f>
        <v>6.6280000000000001</v>
      </c>
      <c r="AO246">
        <f>'no rot inv pil'!AI246</f>
        <v>-8.5839999999999996</v>
      </c>
      <c r="AP246">
        <f>'no rot inv pil'!AJ246</f>
        <v>-4.8410000000000002</v>
      </c>
      <c r="AQ246">
        <f>'no rot inv pil'!AK246</f>
        <v>-5.6059999999999999</v>
      </c>
      <c r="AR246">
        <f>'no rot inv pil'!AL246</f>
        <v>-31.177</v>
      </c>
    </row>
    <row r="247" spans="1:49" x14ac:dyDescent="0.25">
      <c r="A247">
        <v>11</v>
      </c>
      <c r="C247">
        <f>pil!D54</f>
        <v>5</v>
      </c>
      <c r="D247" t="str">
        <f>pil!E54</f>
        <v>Msup</v>
      </c>
      <c r="E247">
        <f>'TABELLA PIL'!E246</f>
        <v>5.3230000000000004</v>
      </c>
      <c r="F247">
        <f>'TABELLA PIL'!F246</f>
        <v>3.4180000000000001</v>
      </c>
      <c r="G247">
        <f>(ABS('TABELLA PIL'!G246)+ABS('TABELLA PIL'!I246))*SIGN('TABELLA PIL'!G246)</f>
        <v>14.404</v>
      </c>
      <c r="H247">
        <f>(ABS('TABELLA PIL'!H246)+ABS('TABELLA PIL'!J246))*SIGN('TABELLA PIL'!H246)</f>
        <v>-0.95399999999999996</v>
      </c>
      <c r="I247">
        <f t="shared" si="80"/>
        <v>14.690199999999999</v>
      </c>
      <c r="J247" s="11">
        <f t="shared" si="81"/>
        <v>-5.2751999999999999</v>
      </c>
      <c r="K247">
        <v>11</v>
      </c>
      <c r="M247">
        <f>pil!D895</f>
        <v>5</v>
      </c>
      <c r="N247" t="s">
        <v>9</v>
      </c>
      <c r="O247">
        <f>'TABELLA PIL'!P246</f>
        <v>26.594000000000001</v>
      </c>
      <c r="P247">
        <f>'TABELLA PIL'!Q246</f>
        <v>15.942</v>
      </c>
      <c r="Q247">
        <f>(ABS('TABELLA PIL'!R246)+ABS('TABELLA PIL'!T246))*SIGN('TABELLA PIL'!R246)</f>
        <v>6.4870000000000001</v>
      </c>
      <c r="R247">
        <f>(ABS('TABELLA PIL'!S246)+ABS('TABELLA PIL'!U246))*SIGN('TABELLA PIL'!S246)</f>
        <v>72.61999999999999</v>
      </c>
      <c r="S247">
        <f t="shared" si="82"/>
        <v>28.272999999999996</v>
      </c>
      <c r="T247">
        <f t="shared" si="83"/>
        <v>74.566099999999992</v>
      </c>
      <c r="V247">
        <v>5</v>
      </c>
      <c r="AF247">
        <v>5</v>
      </c>
      <c r="AG247" t="s">
        <v>101</v>
      </c>
      <c r="AH247">
        <f>F247+I247</f>
        <v>18.1082</v>
      </c>
      <c r="AI247">
        <f>P247+S247</f>
        <v>44.214999999999996</v>
      </c>
      <c r="AJ247">
        <f>F248+I248</f>
        <v>-14.185499999999999</v>
      </c>
      <c r="AK247">
        <f>P248+S248</f>
        <v>-43.772199999999998</v>
      </c>
      <c r="AL247">
        <f>Y250+AB250</f>
        <v>-145.0643</v>
      </c>
      <c r="AN247">
        <f>'no rot inv pil'!AH247</f>
        <v>18.079000000000001</v>
      </c>
      <c r="AO247">
        <f>'no rot inv pil'!AI247</f>
        <v>16.550999999999998</v>
      </c>
      <c r="AP247">
        <f>'no rot inv pil'!AJ247</f>
        <v>-14.132000000000001</v>
      </c>
      <c r="AQ247">
        <f>'no rot inv pil'!AK247</f>
        <v>-21.838000000000001</v>
      </c>
      <c r="AR247">
        <f>'no rot inv pil'!AL247</f>
        <v>-122.80699999999999</v>
      </c>
    </row>
    <row r="248" spans="1:49" x14ac:dyDescent="0.25">
      <c r="A248">
        <v>11</v>
      </c>
      <c r="D248" t="str">
        <f>pil!E55</f>
        <v>Minf</v>
      </c>
      <c r="E248">
        <f>'TABELLA PIL'!E247</f>
        <v>-6.1219999999999999</v>
      </c>
      <c r="F248">
        <f>'TABELLA PIL'!F247</f>
        <v>-3.919</v>
      </c>
      <c r="G248">
        <f>(ABS('TABELLA PIL'!G247)+ABS('TABELLA PIL'!I247))*SIGN('TABELLA PIL'!G247)</f>
        <v>-10.090999999999999</v>
      </c>
      <c r="H248">
        <f>(ABS('TABELLA PIL'!H247)+ABS('TABELLA PIL'!J247))*SIGN('TABELLA PIL'!H247)</f>
        <v>0.58499999999999996</v>
      </c>
      <c r="I248">
        <f t="shared" si="80"/>
        <v>-10.266499999999999</v>
      </c>
      <c r="J248" s="11">
        <f t="shared" si="81"/>
        <v>3.6122999999999998</v>
      </c>
      <c r="K248">
        <v>11</v>
      </c>
      <c r="N248" t="s">
        <v>10</v>
      </c>
      <c r="O248">
        <f>'TABELLA PIL'!P247</f>
        <v>-33.792999999999999</v>
      </c>
      <c r="P248">
        <f>'TABELLA PIL'!Q247</f>
        <v>-20.675000000000001</v>
      </c>
      <c r="Q248">
        <f>(ABS('TABELLA PIL'!R247)+ABS('TABELLA PIL'!T247))*SIGN('TABELLA PIL'!R247)</f>
        <v>-5.5220000000000002</v>
      </c>
      <c r="R248">
        <f>(ABS('TABELLA PIL'!S247)+ABS('TABELLA PIL'!U247))*SIGN('TABELLA PIL'!S247)</f>
        <v>-58.584000000000003</v>
      </c>
      <c r="S248">
        <f t="shared" si="82"/>
        <v>-23.097200000000001</v>
      </c>
      <c r="T248">
        <f t="shared" si="83"/>
        <v>-60.240600000000001</v>
      </c>
      <c r="AG248" t="s">
        <v>102</v>
      </c>
      <c r="AH248">
        <f>F247-I247</f>
        <v>-11.272199999999998</v>
      </c>
      <c r="AI248">
        <f>P247-S247</f>
        <v>-12.330999999999996</v>
      </c>
      <c r="AJ248">
        <f>F248-I248</f>
        <v>6.3474999999999984</v>
      </c>
      <c r="AK248">
        <f>P248-S248</f>
        <v>2.4222000000000001</v>
      </c>
      <c r="AL248">
        <f>Y250-AB250</f>
        <v>-63.907700000000006</v>
      </c>
      <c r="AN248">
        <f>'no rot inv pil'!AH248</f>
        <v>-11.388999999999999</v>
      </c>
      <c r="AO248">
        <f>'no rot inv pil'!AI248</f>
        <v>16.550999999999998</v>
      </c>
      <c r="AP248">
        <f>'no rot inv pil'!AJ248</f>
        <v>6.5520000000000005</v>
      </c>
      <c r="AQ248">
        <f>'no rot inv pil'!AK248</f>
        <v>-21.838000000000001</v>
      </c>
      <c r="AR248">
        <f>'no rot inv pil'!AL248</f>
        <v>-89.381</v>
      </c>
    </row>
    <row r="249" spans="1:49" x14ac:dyDescent="0.25">
      <c r="A249">
        <v>11</v>
      </c>
      <c r="D249" t="str">
        <f>pil!E56</f>
        <v>V</v>
      </c>
      <c r="E249">
        <f>'TABELLA PIL'!E248</f>
        <v>3.577</v>
      </c>
      <c r="F249">
        <f>'TABELLA PIL'!F248</f>
        <v>2.2930000000000001</v>
      </c>
      <c r="G249">
        <f>(ABS('TABELLA PIL'!G248)+ABS('TABELLA PIL'!I248))*SIGN('TABELLA PIL'!G248)</f>
        <v>7.532</v>
      </c>
      <c r="H249">
        <f>(ABS('TABELLA PIL'!H248)+ABS('TABELLA PIL'!J248))*SIGN('TABELLA PIL'!H248)</f>
        <v>-0.48099999999999998</v>
      </c>
      <c r="I249">
        <f t="shared" si="80"/>
        <v>7.6763000000000003</v>
      </c>
      <c r="J249" s="11">
        <f t="shared" si="81"/>
        <v>-2.7405999999999997</v>
      </c>
      <c r="K249">
        <v>11</v>
      </c>
      <c r="N249" t="s">
        <v>11</v>
      </c>
      <c r="O249">
        <f>'TABELLA PIL'!P248</f>
        <v>18.870999999999999</v>
      </c>
      <c r="P249">
        <f>'TABELLA PIL'!Q248</f>
        <v>11.443</v>
      </c>
      <c r="Q249">
        <f>(ABS('TABELLA PIL'!R248)+ABS('TABELLA PIL'!T248))*SIGN('TABELLA PIL'!R248)</f>
        <v>3.7349999999999999</v>
      </c>
      <c r="R249">
        <f>(ABS('TABELLA PIL'!S248)+ABS('TABELLA PIL'!U248))*SIGN('TABELLA PIL'!S248)</f>
        <v>40.585000000000001</v>
      </c>
      <c r="S249">
        <f t="shared" si="82"/>
        <v>15.910499999999999</v>
      </c>
      <c r="T249">
        <f t="shared" si="83"/>
        <v>41.705500000000001</v>
      </c>
      <c r="AG249" t="s">
        <v>103</v>
      </c>
      <c r="AH249">
        <f>F247+J247</f>
        <v>-1.8571999999999997</v>
      </c>
      <c r="AI249">
        <f>P247+T247</f>
        <v>90.508099999999985</v>
      </c>
      <c r="AJ249">
        <f>F248+J248</f>
        <v>-0.30670000000000019</v>
      </c>
      <c r="AK249">
        <f>P248+T248</f>
        <v>-80.915599999999998</v>
      </c>
      <c r="AL249">
        <f>Y250+AC250</f>
        <v>-172.6345</v>
      </c>
      <c r="AN249">
        <f>'no rot inv pil'!AH249</f>
        <v>3.3450000000000002</v>
      </c>
      <c r="AO249">
        <f>'no rot inv pil'!AI249</f>
        <v>83.832000000000008</v>
      </c>
      <c r="AP249">
        <f>'no rot inv pil'!AJ249</f>
        <v>-3.79</v>
      </c>
      <c r="AQ249">
        <f>'no rot inv pil'!AK249</f>
        <v>-76.094999999999999</v>
      </c>
      <c r="AR249">
        <f>'no rot inv pil'!AL249</f>
        <v>-163.57999999999998</v>
      </c>
    </row>
    <row r="250" spans="1:49" x14ac:dyDescent="0.25">
      <c r="A250">
        <v>11</v>
      </c>
      <c r="D250" t="str">
        <f>pil!E57</f>
        <v>N</v>
      </c>
      <c r="E250">
        <f>'TABELLA PIL'!E249</f>
        <v>-31.492000000000001</v>
      </c>
      <c r="F250">
        <f>'TABELLA PIL'!F249</f>
        <v>-20.111000000000001</v>
      </c>
      <c r="G250">
        <f>(ABS('TABELLA PIL'!G249)+ABS('TABELLA PIL'!I249))*SIGN('TABELLA PIL'!G249)</f>
        <v>-16.280999999999999</v>
      </c>
      <c r="H250">
        <f>(ABS('TABELLA PIL'!H249)+ABS('TABELLA PIL'!J249))*SIGN('TABELLA PIL'!H249)</f>
        <v>0.998</v>
      </c>
      <c r="I250">
        <f t="shared" si="80"/>
        <v>-16.580399999999997</v>
      </c>
      <c r="J250" s="11">
        <f t="shared" si="81"/>
        <v>5.8822999999999999</v>
      </c>
      <c r="K250">
        <v>11</v>
      </c>
      <c r="N250" t="s">
        <v>12</v>
      </c>
      <c r="O250">
        <f>'TABELLA PIL'!P249</f>
        <v>-140.255</v>
      </c>
      <c r="P250">
        <f>'TABELLA PIL'!Q249</f>
        <v>-84.375</v>
      </c>
      <c r="Q250">
        <f>(ABS('TABELLA PIL'!R249)+ABS('TABELLA PIL'!T249))*SIGN('TABELLA PIL'!R249)</f>
        <v>-6.3959999999999999</v>
      </c>
      <c r="R250">
        <f>(ABS('TABELLA PIL'!S249)+ABS('TABELLA PIL'!U249))*SIGN('TABELLA PIL'!S249)</f>
        <v>-62.509</v>
      </c>
      <c r="S250">
        <f t="shared" si="82"/>
        <v>-25.148700000000002</v>
      </c>
      <c r="T250">
        <f t="shared" si="83"/>
        <v>-64.427800000000005</v>
      </c>
      <c r="W250" t="str">
        <f>'TABELLA PIL'!Y249</f>
        <v>N</v>
      </c>
      <c r="X250">
        <f>'TABELLA PIL'!Z249</f>
        <v>-171.74699999999999</v>
      </c>
      <c r="Y250">
        <f>'TABELLA PIL'!AA249</f>
        <v>-104.486</v>
      </c>
      <c r="Z250">
        <f>(ABS('TABELLA PIL'!AB249)+ABS('TABELLA PIL'!AD249))*SIGN('TABELLA PIL'!AB249)</f>
        <v>-22.125</v>
      </c>
      <c r="AA250">
        <f>(ABS('TABELLA PIL'!AC249)+ABS('TABELLA PIL'!AE249))*SIGN('TABELLA PIL'!AC249)</f>
        <v>-61.510999999999996</v>
      </c>
      <c r="AB250">
        <f>(ABS(Z250)+0.3*ABS(AA250))*SIGN(Z250)</f>
        <v>-40.578299999999999</v>
      </c>
      <c r="AC250">
        <f>(ABS(AA250)+0.3*ABS(Z250))*SIGN(AA250)</f>
        <v>-68.148499999999999</v>
      </c>
      <c r="AG250" t="s">
        <v>104</v>
      </c>
      <c r="AH250">
        <f>F247-J247</f>
        <v>8.6932000000000009</v>
      </c>
      <c r="AI250">
        <f>P247-T247</f>
        <v>-58.624099999999991</v>
      </c>
      <c r="AJ250">
        <f>F248-J248</f>
        <v>-7.5312999999999999</v>
      </c>
      <c r="AK250">
        <f>P248-T248</f>
        <v>39.565600000000003</v>
      </c>
      <c r="AL250">
        <f>Y250-AC250</f>
        <v>-36.337500000000006</v>
      </c>
      <c r="AN250">
        <f>'no rot inv pil'!AH250</f>
        <v>3.3450000000000002</v>
      </c>
      <c r="AO250">
        <f>'no rot inv pil'!AI250</f>
        <v>-50.730000000000004</v>
      </c>
      <c r="AP250">
        <f>'no rot inv pil'!AJ250</f>
        <v>-3.79</v>
      </c>
      <c r="AQ250">
        <f>'no rot inv pil'!AK250</f>
        <v>32.418999999999997</v>
      </c>
      <c r="AR250">
        <f>'no rot inv pil'!AL250</f>
        <v>-48.607999999999997</v>
      </c>
    </row>
    <row r="251" spans="1:49" x14ac:dyDescent="0.25">
      <c r="A251">
        <v>11</v>
      </c>
      <c r="C251">
        <f>pil!D58</f>
        <v>4</v>
      </c>
      <c r="D251" t="str">
        <f>pil!E58</f>
        <v>Msup</v>
      </c>
      <c r="E251">
        <f>'TABELLA PIL'!E250</f>
        <v>6.6379999999999999</v>
      </c>
      <c r="F251">
        <f>'TABELLA PIL'!F250</f>
        <v>4.2460000000000004</v>
      </c>
      <c r="G251">
        <f>(ABS('TABELLA PIL'!G250)+ABS('TABELLA PIL'!I250))*SIGN('TABELLA PIL'!G250)</f>
        <v>14.721</v>
      </c>
      <c r="H251">
        <f>(ABS('TABELLA PIL'!H250)+ABS('TABELLA PIL'!J250))*SIGN('TABELLA PIL'!H250)</f>
        <v>-0.94499999999999995</v>
      </c>
      <c r="I251">
        <f t="shared" si="80"/>
        <v>15.0045</v>
      </c>
      <c r="J251" s="11">
        <f t="shared" si="81"/>
        <v>-5.3613</v>
      </c>
      <c r="K251">
        <v>11</v>
      </c>
      <c r="M251">
        <f>pil!D899</f>
        <v>4</v>
      </c>
      <c r="N251" t="s">
        <v>9</v>
      </c>
      <c r="O251">
        <f>'TABELLA PIL'!P250</f>
        <v>39.692</v>
      </c>
      <c r="P251">
        <f>'TABELLA PIL'!Q250</f>
        <v>24.605</v>
      </c>
      <c r="Q251">
        <f>(ABS('TABELLA PIL'!R250)+ABS('TABELLA PIL'!T250))*SIGN('TABELLA PIL'!R250)</f>
        <v>9.1989999999999998</v>
      </c>
      <c r="R251">
        <f>(ABS('TABELLA PIL'!S250)+ABS('TABELLA PIL'!U250))*SIGN('TABELLA PIL'!S250)</f>
        <v>98.933000000000007</v>
      </c>
      <c r="S251">
        <f t="shared" si="82"/>
        <v>38.878900000000002</v>
      </c>
      <c r="T251">
        <f t="shared" si="83"/>
        <v>101.6927</v>
      </c>
      <c r="V251">
        <v>4</v>
      </c>
      <c r="AF251">
        <v>4</v>
      </c>
      <c r="AG251" t="s">
        <v>101</v>
      </c>
      <c r="AH251">
        <f>F251+I251</f>
        <v>19.250500000000002</v>
      </c>
      <c r="AI251">
        <f>P251+S251</f>
        <v>63.483900000000006</v>
      </c>
      <c r="AJ251">
        <f>F252+I252</f>
        <v>-15.134600000000001</v>
      </c>
      <c r="AK251">
        <f>P252+S252</f>
        <v>-52.727199999999996</v>
      </c>
      <c r="AL251">
        <f>Y254+AB254</f>
        <v>-256.26799999999997</v>
      </c>
      <c r="AN251">
        <f>'no rot inv pil'!AH251</f>
        <v>19.22</v>
      </c>
      <c r="AO251">
        <f>'no rot inv pil'!AI251</f>
        <v>25.911999999999999</v>
      </c>
      <c r="AP251">
        <f>'no rot inv pil'!AJ251</f>
        <v>-15.105</v>
      </c>
      <c r="AQ251">
        <f>'no rot inv pil'!AK251</f>
        <v>-23.812000000000001</v>
      </c>
      <c r="AR251">
        <f>'no rot inv pil'!AL251</f>
        <v>-205.18799999999999</v>
      </c>
    </row>
    <row r="252" spans="1:49" x14ac:dyDescent="0.25">
      <c r="A252">
        <v>11</v>
      </c>
      <c r="D252" t="str">
        <f>pil!E59</f>
        <v>Minf</v>
      </c>
      <c r="E252">
        <f>'TABELLA PIL'!E251</f>
        <v>-6.5369999999999999</v>
      </c>
      <c r="F252">
        <f>'TABELLA PIL'!F251</f>
        <v>-4.1859999999999999</v>
      </c>
      <c r="G252">
        <f>(ABS('TABELLA PIL'!G251)+ABS('TABELLA PIL'!I251))*SIGN('TABELLA PIL'!G251)</f>
        <v>-10.762</v>
      </c>
      <c r="H252">
        <f>(ABS('TABELLA PIL'!H251)+ABS('TABELLA PIL'!J251))*SIGN('TABELLA PIL'!H251)</f>
        <v>0.622</v>
      </c>
      <c r="I252">
        <f t="shared" si="80"/>
        <v>-10.948600000000001</v>
      </c>
      <c r="J252" s="11">
        <f t="shared" si="81"/>
        <v>3.8506</v>
      </c>
      <c r="K252">
        <v>11</v>
      </c>
      <c r="N252" t="s">
        <v>10</v>
      </c>
      <c r="O252">
        <f>'TABELLA PIL'!P251</f>
        <v>-36.097000000000001</v>
      </c>
      <c r="P252">
        <f>'TABELLA PIL'!Q251</f>
        <v>-22.346</v>
      </c>
      <c r="Q252">
        <f>(ABS('TABELLA PIL'!R251)+ABS('TABELLA PIL'!T251))*SIGN('TABELLA PIL'!R251)</f>
        <v>-7.49</v>
      </c>
      <c r="R252">
        <f>(ABS('TABELLA PIL'!S251)+ABS('TABELLA PIL'!U251))*SIGN('TABELLA PIL'!S251)</f>
        <v>-76.304000000000002</v>
      </c>
      <c r="S252">
        <f t="shared" si="82"/>
        <v>-30.3812</v>
      </c>
      <c r="T252">
        <f t="shared" si="83"/>
        <v>-78.551000000000002</v>
      </c>
      <c r="AG252" t="s">
        <v>102</v>
      </c>
      <c r="AH252">
        <f>F251-I251</f>
        <v>-10.7585</v>
      </c>
      <c r="AI252">
        <f>P251-S251</f>
        <v>-14.273900000000001</v>
      </c>
      <c r="AJ252">
        <f>F252-I252</f>
        <v>6.7626000000000008</v>
      </c>
      <c r="AK252">
        <f>P252-S252</f>
        <v>8.0351999999999997</v>
      </c>
      <c r="AL252">
        <f>Y254-AB254</f>
        <v>-93.905999999999992</v>
      </c>
      <c r="AN252">
        <f>'no rot inv pil'!AH252</f>
        <v>-10.974</v>
      </c>
      <c r="AO252">
        <f>'no rot inv pil'!AI252</f>
        <v>25.911999999999999</v>
      </c>
      <c r="AP252">
        <f>'no rot inv pil'!AJ252</f>
        <v>7.0350000000000001</v>
      </c>
      <c r="AQ252">
        <f>'no rot inv pil'!AK252</f>
        <v>-23.812000000000001</v>
      </c>
      <c r="AR252">
        <f>'no rot inv pil'!AL252</f>
        <v>-150.52799999999996</v>
      </c>
    </row>
    <row r="253" spans="1:49" x14ac:dyDescent="0.25">
      <c r="A253">
        <v>11</v>
      </c>
      <c r="D253" t="str">
        <f>pil!E60</f>
        <v>V</v>
      </c>
      <c r="E253">
        <f>'TABELLA PIL'!E252</f>
        <v>4.117</v>
      </c>
      <c r="F253">
        <f>'TABELLA PIL'!F252</f>
        <v>2.6349999999999998</v>
      </c>
      <c r="G253">
        <f>(ABS('TABELLA PIL'!G252)+ABS('TABELLA PIL'!I252))*SIGN('TABELLA PIL'!G252)</f>
        <v>7.7990000000000004</v>
      </c>
      <c r="H253">
        <f>(ABS('TABELLA PIL'!H252)+ABS('TABELLA PIL'!J252))*SIGN('TABELLA PIL'!H252)</f>
        <v>-0.48899999999999999</v>
      </c>
      <c r="I253">
        <f t="shared" si="80"/>
        <v>7.9457000000000004</v>
      </c>
      <c r="J253" s="11">
        <f t="shared" si="81"/>
        <v>-2.8287</v>
      </c>
      <c r="K253">
        <v>11</v>
      </c>
      <c r="N253" t="s">
        <v>11</v>
      </c>
      <c r="O253">
        <f>'TABELLA PIL'!P252</f>
        <v>23.684000000000001</v>
      </c>
      <c r="P253">
        <f>'TABELLA PIL'!Q252</f>
        <v>14.672000000000001</v>
      </c>
      <c r="Q253">
        <f>(ABS('TABELLA PIL'!R252)+ABS('TABELLA PIL'!T252))*SIGN('TABELLA PIL'!R252)</f>
        <v>5.1989999999999998</v>
      </c>
      <c r="R253">
        <f>(ABS('TABELLA PIL'!S252)+ABS('TABELLA PIL'!U252))*SIGN('TABELLA PIL'!S252)</f>
        <v>54.423999999999999</v>
      </c>
      <c r="S253">
        <f t="shared" si="82"/>
        <v>21.526199999999996</v>
      </c>
      <c r="T253">
        <f t="shared" si="83"/>
        <v>55.983699999999999</v>
      </c>
      <c r="AG253" t="s">
        <v>103</v>
      </c>
      <c r="AH253">
        <f>F251+J251</f>
        <v>-1.1152999999999995</v>
      </c>
      <c r="AI253">
        <f>P251+T251</f>
        <v>126.29770000000001</v>
      </c>
      <c r="AJ253">
        <f>F252+J252</f>
        <v>-0.33539999999999992</v>
      </c>
      <c r="AK253">
        <f>P252+T252</f>
        <v>-100.89700000000001</v>
      </c>
      <c r="AL253">
        <f>Y254+AC254</f>
        <v>-325.7038</v>
      </c>
      <c r="AN253">
        <f>'no rot inv pil'!AH253</f>
        <v>4.1230000000000002</v>
      </c>
      <c r="AO253">
        <f>'no rot inv pil'!AI253</f>
        <v>117.31200000000001</v>
      </c>
      <c r="AP253">
        <f>'no rot inv pil'!AJ253</f>
        <v>-4.0350000000000001</v>
      </c>
      <c r="AQ253">
        <f>'no rot inv pil'!AK253</f>
        <v>-94.06</v>
      </c>
      <c r="AR253">
        <f>'no rot inv pil'!AL253</f>
        <v>-307.12299999999993</v>
      </c>
    </row>
    <row r="254" spans="1:49" x14ac:dyDescent="0.25">
      <c r="A254">
        <v>11</v>
      </c>
      <c r="D254" t="str">
        <f>pil!E61</f>
        <v>N</v>
      </c>
      <c r="E254">
        <f>'TABELLA PIL'!E253</f>
        <v>-48.066000000000003</v>
      </c>
      <c r="F254">
        <f>'TABELLA PIL'!F253</f>
        <v>-30.696999999999999</v>
      </c>
      <c r="G254">
        <f>(ABS('TABELLA PIL'!G253)+ABS('TABELLA PIL'!I253))*SIGN('TABELLA PIL'!G253)</f>
        <v>-26.637999999999998</v>
      </c>
      <c r="H254">
        <f>(ABS('TABELLA PIL'!H253)+ABS('TABELLA PIL'!J253))*SIGN('TABELLA PIL'!H253)</f>
        <v>1.669</v>
      </c>
      <c r="I254">
        <f t="shared" si="80"/>
        <v>-27.138699999999996</v>
      </c>
      <c r="J254" s="11">
        <f t="shared" si="81"/>
        <v>9.6603999999999992</v>
      </c>
      <c r="K254">
        <v>11</v>
      </c>
      <c r="N254" t="s">
        <v>12</v>
      </c>
      <c r="O254">
        <f>'TABELLA PIL'!P253</f>
        <v>-235.75800000000001</v>
      </c>
      <c r="P254">
        <f>'TABELLA PIL'!Q253</f>
        <v>-144.38999999999999</v>
      </c>
      <c r="Q254">
        <f>(ABS('TABELLA PIL'!R253)+ABS('TABELLA PIL'!T253))*SIGN('TABELLA PIL'!R253)</f>
        <v>-13.848000000000001</v>
      </c>
      <c r="R254">
        <f>(ABS('TABELLA PIL'!S253)+ABS('TABELLA PIL'!U253))*SIGN('TABELLA PIL'!S253)</f>
        <v>-140.41899999999998</v>
      </c>
      <c r="S254">
        <f t="shared" si="82"/>
        <v>-55.973699999999994</v>
      </c>
      <c r="T254">
        <f t="shared" si="83"/>
        <v>-144.57339999999999</v>
      </c>
      <c r="W254" t="str">
        <f>'TABELLA PIL'!Y253</f>
        <v>N</v>
      </c>
      <c r="X254">
        <f>'TABELLA PIL'!Z253</f>
        <v>-283.82400000000001</v>
      </c>
      <c r="Y254">
        <f>'TABELLA PIL'!AA253</f>
        <v>-175.08699999999999</v>
      </c>
      <c r="Z254">
        <f>(ABS('TABELLA PIL'!AB253)+ABS('TABELLA PIL'!AD253))*SIGN('TABELLA PIL'!AB253)</f>
        <v>-39.555999999999997</v>
      </c>
      <c r="AA254">
        <f>(ABS('TABELLA PIL'!AC253)+ABS('TABELLA PIL'!AE253))*SIGN('TABELLA PIL'!AC253)</f>
        <v>-138.75</v>
      </c>
      <c r="AB254">
        <f>(ABS(Z254)+0.3*ABS(AA254))*SIGN(Z254)</f>
        <v>-81.180999999999997</v>
      </c>
      <c r="AC254">
        <f>(ABS(AA254)+0.3*ABS(Z254))*SIGN(AA254)</f>
        <v>-150.61680000000001</v>
      </c>
      <c r="AG254" t="s">
        <v>104</v>
      </c>
      <c r="AH254">
        <f>F251-J251</f>
        <v>9.6073000000000004</v>
      </c>
      <c r="AI254">
        <f>P251-T251</f>
        <v>-77.087699999999998</v>
      </c>
      <c r="AJ254">
        <f>F252-J252</f>
        <v>-8.0366</v>
      </c>
      <c r="AK254">
        <f>P252-T252</f>
        <v>56.204999999999998</v>
      </c>
      <c r="AL254">
        <f>Y254-AC254</f>
        <v>-24.470199999999977</v>
      </c>
      <c r="AN254">
        <f>'no rot inv pil'!AH254</f>
        <v>4.1230000000000002</v>
      </c>
      <c r="AO254">
        <f>'no rot inv pil'!AI254</f>
        <v>-65.488</v>
      </c>
      <c r="AP254">
        <f>'no rot inv pil'!AJ254</f>
        <v>-4.0350000000000001</v>
      </c>
      <c r="AQ254">
        <f>'no rot inv pil'!AK254</f>
        <v>46.436000000000007</v>
      </c>
      <c r="AR254">
        <f>'no rot inv pil'!AL254</f>
        <v>-48.592999999999989</v>
      </c>
    </row>
    <row r="255" spans="1:49" x14ac:dyDescent="0.25">
      <c r="A255">
        <v>11</v>
      </c>
      <c r="C255">
        <f>pil!D62</f>
        <v>3</v>
      </c>
      <c r="D255" t="str">
        <f>pil!E62</f>
        <v>Msup</v>
      </c>
      <c r="E255">
        <f>'TABELLA PIL'!E254</f>
        <v>6.085</v>
      </c>
      <c r="F255">
        <f>'TABELLA PIL'!F254</f>
        <v>3.883</v>
      </c>
      <c r="G255">
        <f>(ABS('TABELLA PIL'!G254)+ABS('TABELLA PIL'!I254))*SIGN('TABELLA PIL'!G254)</f>
        <v>16.541</v>
      </c>
      <c r="H255">
        <f>(ABS('TABELLA PIL'!H254)+ABS('TABELLA PIL'!J254))*SIGN('TABELLA PIL'!H254)</f>
        <v>-1.1179999999999999</v>
      </c>
      <c r="I255">
        <f t="shared" si="80"/>
        <v>16.8764</v>
      </c>
      <c r="J255" s="11">
        <f t="shared" si="81"/>
        <v>-6.0802999999999994</v>
      </c>
      <c r="K255">
        <v>11</v>
      </c>
      <c r="M255">
        <f>pil!D903</f>
        <v>3</v>
      </c>
      <c r="N255" t="s">
        <v>9</v>
      </c>
      <c r="O255">
        <f>'TABELLA PIL'!P254</f>
        <v>33.853999999999999</v>
      </c>
      <c r="P255">
        <f>'TABELLA PIL'!Q254</f>
        <v>20.954999999999998</v>
      </c>
      <c r="Q255">
        <f>(ABS('TABELLA PIL'!R254)+ABS('TABELLA PIL'!T254))*SIGN('TABELLA PIL'!R254)</f>
        <v>10.443999999999999</v>
      </c>
      <c r="R255">
        <f>(ABS('TABELLA PIL'!S254)+ABS('TABELLA PIL'!U254))*SIGN('TABELLA PIL'!S254)</f>
        <v>121.164</v>
      </c>
      <c r="S255">
        <f t="shared" si="82"/>
        <v>46.793199999999999</v>
      </c>
      <c r="T255">
        <f t="shared" si="83"/>
        <v>124.2972</v>
      </c>
      <c r="V255">
        <v>3</v>
      </c>
      <c r="AF255">
        <v>3</v>
      </c>
      <c r="AG255" t="s">
        <v>101</v>
      </c>
      <c r="AH255">
        <f>F255+I255</f>
        <v>20.759399999999999</v>
      </c>
      <c r="AI255">
        <f>P255+S255</f>
        <v>67.748199999999997</v>
      </c>
      <c r="AJ255">
        <f>F256+I256</f>
        <v>-17.867899999999999</v>
      </c>
      <c r="AK255">
        <f>P256+S256</f>
        <v>-59.879199999999997</v>
      </c>
      <c r="AL255">
        <f>Y258+AB258</f>
        <v>-375.03729999999996</v>
      </c>
      <c r="AN255">
        <f>'no rot inv pil'!AH255</f>
        <v>20.702999999999999</v>
      </c>
      <c r="AO255">
        <f>'no rot inv pil'!AI255</f>
        <v>21.844999999999999</v>
      </c>
      <c r="AP255">
        <f>'no rot inv pil'!AJ255</f>
        <v>-17.819000000000003</v>
      </c>
      <c r="AQ255">
        <f>'no rot inv pil'!AK255</f>
        <v>-20.437000000000001</v>
      </c>
      <c r="AR255">
        <f>'no rot inv pil'!AL255</f>
        <v>-287.25800000000004</v>
      </c>
    </row>
    <row r="256" spans="1:49" x14ac:dyDescent="0.25">
      <c r="A256">
        <v>11</v>
      </c>
      <c r="D256" t="str">
        <f>pil!E63</f>
        <v>Minf</v>
      </c>
      <c r="E256">
        <f>'TABELLA PIL'!E255</f>
        <v>-5.98</v>
      </c>
      <c r="F256">
        <f>'TABELLA PIL'!F255</f>
        <v>-3.798</v>
      </c>
      <c r="G256">
        <f>(ABS('TABELLA PIL'!G255)+ABS('TABELLA PIL'!I255))*SIGN('TABELLA PIL'!G255)</f>
        <v>-13.805</v>
      </c>
      <c r="H256">
        <f>(ABS('TABELLA PIL'!H255)+ABS('TABELLA PIL'!J255))*SIGN('TABELLA PIL'!H255)</f>
        <v>0.88300000000000001</v>
      </c>
      <c r="I256">
        <f t="shared" si="80"/>
        <v>-14.069900000000001</v>
      </c>
      <c r="J256" s="11">
        <f t="shared" si="81"/>
        <v>5.0244999999999997</v>
      </c>
      <c r="K256">
        <v>11</v>
      </c>
      <c r="N256" t="s">
        <v>10</v>
      </c>
      <c r="O256">
        <f>'TABELLA PIL'!P255</f>
        <v>-31.02</v>
      </c>
      <c r="P256">
        <f>'TABELLA PIL'!Q255</f>
        <v>-19.209</v>
      </c>
      <c r="Q256">
        <f>(ABS('TABELLA PIL'!R255)+ABS('TABELLA PIL'!T255))*SIGN('TABELLA PIL'!R255)</f>
        <v>-9.4870000000000001</v>
      </c>
      <c r="R256">
        <f>(ABS('TABELLA PIL'!S255)+ABS('TABELLA PIL'!U255))*SIGN('TABELLA PIL'!S255)</f>
        <v>-103.944</v>
      </c>
      <c r="S256">
        <f t="shared" si="82"/>
        <v>-40.670200000000001</v>
      </c>
      <c r="T256">
        <f t="shared" si="83"/>
        <v>-106.7901</v>
      </c>
      <c r="AG256" t="s">
        <v>102</v>
      </c>
      <c r="AH256">
        <f>F255-I255</f>
        <v>-12.993400000000001</v>
      </c>
      <c r="AI256">
        <f>P255-S255</f>
        <v>-25.838200000000001</v>
      </c>
      <c r="AJ256">
        <f>F256-I256</f>
        <v>10.2719</v>
      </c>
      <c r="AK256">
        <f>P256-S256</f>
        <v>21.461200000000002</v>
      </c>
      <c r="AL256">
        <f>Y258-AB258</f>
        <v>-113.7807</v>
      </c>
      <c r="AN256">
        <f>'no rot inv pil'!AH256</f>
        <v>-13.090999999999998</v>
      </c>
      <c r="AO256">
        <f>'no rot inv pil'!AI256</f>
        <v>21.844999999999999</v>
      </c>
      <c r="AP256">
        <f>'no rot inv pil'!AJ256</f>
        <v>10.467000000000001</v>
      </c>
      <c r="AQ256">
        <f>'no rot inv pil'!AK256</f>
        <v>-20.437000000000001</v>
      </c>
      <c r="AR256">
        <f>'no rot inv pil'!AL256</f>
        <v>-209.34400000000002</v>
      </c>
    </row>
    <row r="257" spans="1:44" x14ac:dyDescent="0.25">
      <c r="A257">
        <v>11</v>
      </c>
      <c r="D257" t="str">
        <f>pil!E64</f>
        <v>V</v>
      </c>
      <c r="E257">
        <f>'TABELLA PIL'!E256</f>
        <v>3.77</v>
      </c>
      <c r="F257">
        <f>'TABELLA PIL'!F256</f>
        <v>2.4</v>
      </c>
      <c r="G257">
        <f>(ABS('TABELLA PIL'!G256)+ABS('TABELLA PIL'!I256))*SIGN('TABELLA PIL'!G256)</f>
        <v>9.36</v>
      </c>
      <c r="H257">
        <f>(ABS('TABELLA PIL'!H256)+ABS('TABELLA PIL'!J256))*SIGN('TABELLA PIL'!H256)</f>
        <v>-0.624</v>
      </c>
      <c r="I257">
        <f t="shared" si="80"/>
        <v>9.5472000000000001</v>
      </c>
      <c r="J257" s="11">
        <f t="shared" si="81"/>
        <v>-3.4319999999999999</v>
      </c>
      <c r="K257">
        <v>11</v>
      </c>
      <c r="N257" t="s">
        <v>11</v>
      </c>
      <c r="O257">
        <f>'TABELLA PIL'!P256</f>
        <v>20.273</v>
      </c>
      <c r="P257">
        <f>'TABELLA PIL'!Q256</f>
        <v>12.551</v>
      </c>
      <c r="Q257">
        <f>(ABS('TABELLA PIL'!R256)+ABS('TABELLA PIL'!T256))*SIGN('TABELLA PIL'!R256)</f>
        <v>6.2140000000000004</v>
      </c>
      <c r="R257">
        <f>(ABS('TABELLA PIL'!S256)+ABS('TABELLA PIL'!U256))*SIGN('TABELLA PIL'!S256)</f>
        <v>70.102999999999994</v>
      </c>
      <c r="S257">
        <f t="shared" si="82"/>
        <v>27.244900000000001</v>
      </c>
      <c r="T257">
        <f t="shared" si="83"/>
        <v>71.967199999999991</v>
      </c>
      <c r="AG257" t="s">
        <v>103</v>
      </c>
      <c r="AH257">
        <f>F255+J255</f>
        <v>-2.1972999999999994</v>
      </c>
      <c r="AI257">
        <f>P255+T255</f>
        <v>145.25220000000002</v>
      </c>
      <c r="AJ257">
        <f>F256+J256</f>
        <v>1.2264999999999997</v>
      </c>
      <c r="AK257">
        <f>P256+T256</f>
        <v>-125.9991</v>
      </c>
      <c r="AL257">
        <f>Y258+AC258</f>
        <v>-499.06819999999999</v>
      </c>
      <c r="AN257">
        <f>'no rot inv pil'!AH257</f>
        <v>3.806</v>
      </c>
      <c r="AO257">
        <f>'no rot inv pil'!AI257</f>
        <v>134.47199999999998</v>
      </c>
      <c r="AP257">
        <f>'no rot inv pil'!AJ257</f>
        <v>-3.6760000000000002</v>
      </c>
      <c r="AQ257">
        <f>'no rot inv pil'!AK257</f>
        <v>-116.643</v>
      </c>
      <c r="AR257">
        <f>'no rot inv pil'!AL257</f>
        <v>-468.78600000000006</v>
      </c>
    </row>
    <row r="258" spans="1:44" x14ac:dyDescent="0.25">
      <c r="A258">
        <v>11</v>
      </c>
      <c r="D258" t="str">
        <f>pil!E65</f>
        <v>N</v>
      </c>
      <c r="E258">
        <f>'TABELLA PIL'!E257</f>
        <v>-64.566999999999993</v>
      </c>
      <c r="F258">
        <f>'TABELLA PIL'!F257</f>
        <v>-41.235999999999997</v>
      </c>
      <c r="G258">
        <f>(ABS('TABELLA PIL'!G257)+ABS('TABELLA PIL'!I257))*SIGN('TABELLA PIL'!G257)</f>
        <v>-37.99</v>
      </c>
      <c r="H258">
        <f>(ABS('TABELLA PIL'!H257)+ABS('TABELLA PIL'!J257))*SIGN('TABELLA PIL'!H257)</f>
        <v>2.4279999999999999</v>
      </c>
      <c r="I258">
        <f t="shared" si="80"/>
        <v>-38.718400000000003</v>
      </c>
      <c r="J258" s="11">
        <f t="shared" si="81"/>
        <v>13.824999999999999</v>
      </c>
      <c r="K258">
        <v>11</v>
      </c>
      <c r="N258" t="s">
        <v>12</v>
      </c>
      <c r="O258">
        <f>'TABELLA PIL'!P257</f>
        <v>-329.11099999999999</v>
      </c>
      <c r="P258">
        <f>'TABELLA PIL'!Q257</f>
        <v>-203.173</v>
      </c>
      <c r="Q258">
        <f>(ABS('TABELLA PIL'!R257)+ABS('TABELLA PIL'!T257))*SIGN('TABELLA PIL'!R257)</f>
        <v>-22.963999999999999</v>
      </c>
      <c r="R258">
        <f>(ABS('TABELLA PIL'!S257)+ABS('TABELLA PIL'!U257))*SIGN('TABELLA PIL'!S257)</f>
        <v>-239.209</v>
      </c>
      <c r="S258">
        <f t="shared" si="82"/>
        <v>-94.726699999999994</v>
      </c>
      <c r="T258">
        <f t="shared" si="83"/>
        <v>-246.09819999999999</v>
      </c>
      <c r="W258" t="str">
        <f>'TABELLA PIL'!Y257</f>
        <v>N</v>
      </c>
      <c r="X258">
        <f>'TABELLA PIL'!Z257</f>
        <v>-393.678</v>
      </c>
      <c r="Y258">
        <f>'TABELLA PIL'!AA257</f>
        <v>-244.40899999999999</v>
      </c>
      <c r="Z258">
        <f>(ABS('TABELLA PIL'!AB257)+ABS('TABELLA PIL'!AD257))*SIGN('TABELLA PIL'!AB257)</f>
        <v>-59.594000000000001</v>
      </c>
      <c r="AA258">
        <f>(ABS('TABELLA PIL'!AC257)+ABS('TABELLA PIL'!AE257))*SIGN('TABELLA PIL'!AC257)</f>
        <v>-236.78100000000001</v>
      </c>
      <c r="AB258">
        <f>(ABS(Z258)+0.3*ABS(AA258))*SIGN(Z258)</f>
        <v>-130.6283</v>
      </c>
      <c r="AC258">
        <f>(ABS(AA258)+0.3*ABS(Z258))*SIGN(AA258)</f>
        <v>-254.6592</v>
      </c>
      <c r="AG258" t="s">
        <v>104</v>
      </c>
      <c r="AH258">
        <f>F255-J255</f>
        <v>9.9633000000000003</v>
      </c>
      <c r="AI258">
        <f>P255-T255</f>
        <v>-103.34220000000001</v>
      </c>
      <c r="AJ258">
        <f>F256-J256</f>
        <v>-8.8224999999999998</v>
      </c>
      <c r="AK258">
        <f>P256-T256</f>
        <v>87.581099999999992</v>
      </c>
      <c r="AL258">
        <f>Y258-AC258</f>
        <v>10.250200000000007</v>
      </c>
      <c r="AN258">
        <f>'no rot inv pil'!AH258</f>
        <v>3.806</v>
      </c>
      <c r="AO258">
        <f>'no rot inv pil'!AI258</f>
        <v>-90.781999999999996</v>
      </c>
      <c r="AP258">
        <f>'no rot inv pil'!AJ258</f>
        <v>-3.6760000000000002</v>
      </c>
      <c r="AQ258">
        <f>'no rot inv pil'!AK258</f>
        <v>75.769000000000005</v>
      </c>
      <c r="AR258">
        <f>'no rot inv pil'!AL258</f>
        <v>-27.816000000000003</v>
      </c>
    </row>
    <row r="259" spans="1:44" x14ac:dyDescent="0.25">
      <c r="A259">
        <v>11</v>
      </c>
      <c r="C259">
        <f>pil!D66</f>
        <v>2</v>
      </c>
      <c r="D259" t="str">
        <f>pil!E66</f>
        <v>Msup</v>
      </c>
      <c r="E259">
        <f>'TABELLA PIL'!E258</f>
        <v>6.4409999999999998</v>
      </c>
      <c r="F259">
        <f>'TABELLA PIL'!F258</f>
        <v>4.1050000000000004</v>
      </c>
      <c r="G259">
        <f>(ABS('TABELLA PIL'!G258)+ABS('TABELLA PIL'!I258))*SIGN('TABELLA PIL'!G258)</f>
        <v>14.729000000000001</v>
      </c>
      <c r="H259">
        <f>(ABS('TABELLA PIL'!H258)+ABS('TABELLA PIL'!J258))*SIGN('TABELLA PIL'!H258)</f>
        <v>-0.98100000000000009</v>
      </c>
      <c r="I259">
        <f t="shared" si="80"/>
        <v>15.023300000000001</v>
      </c>
      <c r="J259" s="11">
        <f t="shared" si="81"/>
        <v>-5.3997000000000002</v>
      </c>
      <c r="K259">
        <v>11</v>
      </c>
      <c r="M259">
        <f>pil!D908</f>
        <v>2</v>
      </c>
      <c r="N259" t="s">
        <v>9</v>
      </c>
      <c r="O259">
        <f>'TABELLA PIL'!P258</f>
        <v>31.975999999999999</v>
      </c>
      <c r="P259">
        <f>'TABELLA PIL'!Q258</f>
        <v>20.027999999999999</v>
      </c>
      <c r="Q259">
        <f>(ABS('TABELLA PIL'!R258)+ABS('TABELLA PIL'!T258))*SIGN('TABELLA PIL'!R258)</f>
        <v>10.754</v>
      </c>
      <c r="R259">
        <f>(ABS('TABELLA PIL'!S258)+ABS('TABELLA PIL'!U258))*SIGN('TABELLA PIL'!S258)</f>
        <v>128.82</v>
      </c>
      <c r="S259">
        <f t="shared" si="82"/>
        <v>49.399999999999991</v>
      </c>
      <c r="T259">
        <f t="shared" si="83"/>
        <v>132.0462</v>
      </c>
      <c r="V259">
        <v>2</v>
      </c>
      <c r="AF259">
        <v>2</v>
      </c>
      <c r="AG259" t="s">
        <v>101</v>
      </c>
      <c r="AH259">
        <f>F259+I259</f>
        <v>19.128300000000003</v>
      </c>
      <c r="AI259">
        <f>P259+S259</f>
        <v>69.427999999999997</v>
      </c>
      <c r="AJ259">
        <f>F260+I260</f>
        <v>-19.733699999999999</v>
      </c>
      <c r="AK259">
        <f>P260+S260</f>
        <v>-65.828900000000004</v>
      </c>
      <c r="AL259">
        <f>Y262+AB262</f>
        <v>-498.67340000000002</v>
      </c>
      <c r="AN259">
        <f>'no rot inv pil'!AH259</f>
        <v>19.09</v>
      </c>
      <c r="AO259">
        <f>'no rot inv pil'!AI259</f>
        <v>20.805</v>
      </c>
      <c r="AP259">
        <f>'no rot inv pil'!AJ259</f>
        <v>-19.823</v>
      </c>
      <c r="AQ259">
        <f>'no rot inv pil'!AK259</f>
        <v>-20.693000000000001</v>
      </c>
      <c r="AR259">
        <f>'no rot inv pil'!AL259</f>
        <v>-367.31200000000001</v>
      </c>
    </row>
    <row r="260" spans="1:44" x14ac:dyDescent="0.25">
      <c r="A260">
        <v>11</v>
      </c>
      <c r="D260" t="str">
        <f>pil!E67</f>
        <v>Minf</v>
      </c>
      <c r="E260">
        <f>'TABELLA PIL'!E259</f>
        <v>-7.2960000000000003</v>
      </c>
      <c r="F260">
        <f>'TABELLA PIL'!F259</f>
        <v>-4.6829999999999998</v>
      </c>
      <c r="G260">
        <f>(ABS('TABELLA PIL'!G259)+ABS('TABELLA PIL'!I259))*SIGN('TABELLA PIL'!G259)</f>
        <v>-14.841000000000001</v>
      </c>
      <c r="H260">
        <f>(ABS('TABELLA PIL'!H259)+ABS('TABELLA PIL'!J259))*SIGN('TABELLA PIL'!H259)</f>
        <v>0.69900000000000007</v>
      </c>
      <c r="I260">
        <f t="shared" ref="I260:I323" si="94">(ABS(G260)+0.3*ABS(H260))*SIGN(G260)</f>
        <v>-15.050700000000001</v>
      </c>
      <c r="J260" s="11">
        <f t="shared" ref="J260:J323" si="95">(ABS(H260)+0.3*ABS(G260))*SIGN(H260)</f>
        <v>5.1513</v>
      </c>
      <c r="K260">
        <v>11</v>
      </c>
      <c r="N260" t="s">
        <v>10</v>
      </c>
      <c r="O260">
        <f>'TABELLA PIL'!P259</f>
        <v>-30.818999999999999</v>
      </c>
      <c r="P260">
        <f>'TABELLA PIL'!Q259</f>
        <v>-19.372</v>
      </c>
      <c r="Q260">
        <f>(ABS('TABELLA PIL'!R259)+ABS('TABELLA PIL'!T259))*SIGN('TABELLA PIL'!R259)</f>
        <v>-10.993</v>
      </c>
      <c r="R260">
        <f>(ABS('TABELLA PIL'!S259)+ABS('TABELLA PIL'!U259))*SIGN('TABELLA PIL'!S259)</f>
        <v>-118.21299999999999</v>
      </c>
      <c r="S260">
        <f t="shared" ref="S260:S323" si="96">(ABS(Q260)+0.3*ABS(R260))*SIGN(Q260)</f>
        <v>-46.456899999999997</v>
      </c>
      <c r="T260">
        <f t="shared" ref="T260:T323" si="97">(ABS(R260)+0.3*ABS(Q260))*SIGN(R260)</f>
        <v>-121.51089999999999</v>
      </c>
      <c r="AG260" t="s">
        <v>102</v>
      </c>
      <c r="AH260">
        <f>F259-I259</f>
        <v>-10.9183</v>
      </c>
      <c r="AI260">
        <f>P259-S259</f>
        <v>-29.371999999999993</v>
      </c>
      <c r="AJ260">
        <f>F260-I260</f>
        <v>10.367700000000001</v>
      </c>
      <c r="AK260">
        <f>P260-S260</f>
        <v>27.084899999999998</v>
      </c>
      <c r="AL260">
        <f>Y262-AB262</f>
        <v>-124.19060000000002</v>
      </c>
      <c r="AN260">
        <f>'no rot inv pil'!AH260</f>
        <v>-11.016000000000002</v>
      </c>
      <c r="AO260">
        <f>'no rot inv pil'!AI260</f>
        <v>20.805</v>
      </c>
      <c r="AP260">
        <f>'no rot inv pil'!AJ260</f>
        <v>10.745000000000001</v>
      </c>
      <c r="AQ260">
        <f>'no rot inv pil'!AK260</f>
        <v>-20.693000000000001</v>
      </c>
      <c r="AR260">
        <f>'no rot inv pil'!AL260</f>
        <v>-265.24599999999998</v>
      </c>
    </row>
    <row r="261" spans="1:44" x14ac:dyDescent="0.25">
      <c r="A261">
        <v>11</v>
      </c>
      <c r="D261" t="str">
        <f>pil!E68</f>
        <v>V</v>
      </c>
      <c r="E261">
        <f>'TABELLA PIL'!E260</f>
        <v>4.2930000000000001</v>
      </c>
      <c r="F261">
        <f>'TABELLA PIL'!F260</f>
        <v>2.746</v>
      </c>
      <c r="G261">
        <f>(ABS('TABELLA PIL'!G260)+ABS('TABELLA PIL'!I260))*SIGN('TABELLA PIL'!G260)</f>
        <v>9.1319999999999997</v>
      </c>
      <c r="H261">
        <f>(ABS('TABELLA PIL'!H260)+ABS('TABELLA PIL'!J260))*SIGN('TABELLA PIL'!H260)</f>
        <v>-0.52400000000000002</v>
      </c>
      <c r="I261">
        <f t="shared" si="94"/>
        <v>9.2891999999999992</v>
      </c>
      <c r="J261" s="11">
        <f t="shared" si="95"/>
        <v>-3.2635999999999998</v>
      </c>
      <c r="K261">
        <v>11</v>
      </c>
      <c r="N261" t="s">
        <v>11</v>
      </c>
      <c r="O261">
        <f>'TABELLA PIL'!P260</f>
        <v>19.623999999999999</v>
      </c>
      <c r="P261">
        <f>'TABELLA PIL'!Q260</f>
        <v>12.313000000000001</v>
      </c>
      <c r="Q261">
        <f>(ABS('TABELLA PIL'!R260)+ABS('TABELLA PIL'!T260))*SIGN('TABELLA PIL'!R260)</f>
        <v>6.7829999999999995</v>
      </c>
      <c r="R261">
        <f>(ABS('TABELLA PIL'!S260)+ABS('TABELLA PIL'!U260))*SIGN('TABELLA PIL'!S260)</f>
        <v>76.981000000000009</v>
      </c>
      <c r="S261">
        <f t="shared" si="96"/>
        <v>29.877299999999998</v>
      </c>
      <c r="T261">
        <f t="shared" si="97"/>
        <v>79.015900000000002</v>
      </c>
      <c r="AG261" t="s">
        <v>103</v>
      </c>
      <c r="AH261">
        <f>F259+J259</f>
        <v>-1.2946999999999997</v>
      </c>
      <c r="AI261">
        <f>P259+T259</f>
        <v>152.07419999999999</v>
      </c>
      <c r="AJ261">
        <f>F260+J260</f>
        <v>0.46830000000000016</v>
      </c>
      <c r="AK261">
        <f>P260+T260</f>
        <v>-140.88290000000001</v>
      </c>
      <c r="AL261">
        <f>Y262+AC262</f>
        <v>-689.12380000000007</v>
      </c>
      <c r="AN261">
        <f>'no rot inv pil'!AH261</f>
        <v>4.0369999999999999</v>
      </c>
      <c r="AO261">
        <f>'no rot inv pil'!AI261</f>
        <v>140.80199999999999</v>
      </c>
      <c r="AP261">
        <f>'no rot inv pil'!AJ261</f>
        <v>-4.5389999999999997</v>
      </c>
      <c r="AQ261">
        <f>'no rot inv pil'!AK261</f>
        <v>-130.577</v>
      </c>
      <c r="AR261">
        <f>'no rot inv pil'!AL261</f>
        <v>-645.5</v>
      </c>
    </row>
    <row r="262" spans="1:44" x14ac:dyDescent="0.25">
      <c r="A262">
        <v>11</v>
      </c>
      <c r="D262" t="str">
        <f>pil!E69</f>
        <v>N</v>
      </c>
      <c r="E262">
        <f>'TABELLA PIL'!E261</f>
        <v>-80.968000000000004</v>
      </c>
      <c r="F262">
        <f>'TABELLA PIL'!F261</f>
        <v>-51.686999999999998</v>
      </c>
      <c r="G262">
        <f>(ABS('TABELLA PIL'!G261)+ABS('TABELLA PIL'!I261))*SIGN('TABELLA PIL'!G261)</f>
        <v>-49.795000000000002</v>
      </c>
      <c r="H262">
        <f>(ABS('TABELLA PIL'!H261)+ABS('TABELLA PIL'!J261))*SIGN('TABELLA PIL'!H261)</f>
        <v>3.2410000000000001</v>
      </c>
      <c r="I262">
        <f t="shared" si="94"/>
        <v>-50.767299999999999</v>
      </c>
      <c r="J262" s="11">
        <f t="shared" si="95"/>
        <v>18.179500000000001</v>
      </c>
      <c r="K262">
        <v>11</v>
      </c>
      <c r="N262" t="s">
        <v>12</v>
      </c>
      <c r="O262">
        <f>'TABELLA PIL'!P261</f>
        <v>-418.68200000000002</v>
      </c>
      <c r="P262">
        <f>'TABELLA PIL'!Q261</f>
        <v>-259.745</v>
      </c>
      <c r="Q262">
        <f>(ABS('TABELLA PIL'!R261)+ABS('TABELLA PIL'!T261))*SIGN('TABELLA PIL'!R261)</f>
        <v>-33.280999999999999</v>
      </c>
      <c r="R262">
        <f>(ABS('TABELLA PIL'!S261)+ABS('TABELLA PIL'!U261))*SIGN('TABELLA PIL'!S261)</f>
        <v>-356.55900000000003</v>
      </c>
      <c r="S262">
        <f t="shared" si="96"/>
        <v>-140.24870000000001</v>
      </c>
      <c r="T262">
        <f t="shared" si="97"/>
        <v>-366.54330000000004</v>
      </c>
      <c r="W262" t="str">
        <f>'TABELLA PIL'!Y261</f>
        <v>N</v>
      </c>
      <c r="X262">
        <f>'TABELLA PIL'!Z261</f>
        <v>-499.65000000000003</v>
      </c>
      <c r="Y262">
        <f>'TABELLA PIL'!AA261</f>
        <v>-311.43200000000002</v>
      </c>
      <c r="Z262">
        <f>(ABS('TABELLA PIL'!AB261)+ABS('TABELLA PIL'!AD261))*SIGN('TABELLA PIL'!AB261)</f>
        <v>-81.246000000000009</v>
      </c>
      <c r="AA262">
        <f>(ABS('TABELLA PIL'!AC261)+ABS('TABELLA PIL'!AE261))*SIGN('TABELLA PIL'!AC261)</f>
        <v>-353.31800000000004</v>
      </c>
      <c r="AB262">
        <f>(ABS(Z262)+0.3*ABS(AA262))*SIGN(Z262)</f>
        <v>-187.2414</v>
      </c>
      <c r="AC262">
        <f>(ABS(AA262)+0.3*ABS(Z262))*SIGN(AA262)</f>
        <v>-377.69180000000006</v>
      </c>
      <c r="AG262" t="s">
        <v>104</v>
      </c>
      <c r="AH262">
        <f>F259-J259</f>
        <v>9.5046999999999997</v>
      </c>
      <c r="AI262">
        <f>P259-T259</f>
        <v>-112.01820000000001</v>
      </c>
      <c r="AJ262">
        <f>F260-J260</f>
        <v>-9.8342999999999989</v>
      </c>
      <c r="AK262">
        <f>P260-T260</f>
        <v>102.13889999999999</v>
      </c>
      <c r="AL262">
        <f>Y262-AC262</f>
        <v>66.259800000000041</v>
      </c>
      <c r="AN262">
        <f>'no rot inv pil'!AH262</f>
        <v>4.0369999999999999</v>
      </c>
      <c r="AO262">
        <f>'no rot inv pil'!AI262</f>
        <v>-99.192000000000007</v>
      </c>
      <c r="AP262">
        <f>'no rot inv pil'!AJ262</f>
        <v>-4.5389999999999997</v>
      </c>
      <c r="AQ262">
        <f>'no rot inv pil'!AK262</f>
        <v>89.191000000000003</v>
      </c>
      <c r="AR262">
        <f>'no rot inv pil'!AL262</f>
        <v>12.942000000000007</v>
      </c>
    </row>
    <row r="263" spans="1:44" x14ac:dyDescent="0.25">
      <c r="A263">
        <v>11</v>
      </c>
      <c r="C263">
        <f>pil!D70</f>
        <v>1</v>
      </c>
      <c r="D263" t="str">
        <f>pil!E70</f>
        <v>Msup</v>
      </c>
      <c r="E263">
        <f>'TABELLA PIL'!E262</f>
        <v>4.351</v>
      </c>
      <c r="F263">
        <f>'TABELLA PIL'!F262</f>
        <v>2.8149999999999999</v>
      </c>
      <c r="G263">
        <f>(ABS('TABELLA PIL'!G262)+ABS('TABELLA PIL'!I262))*SIGN('TABELLA PIL'!G262)</f>
        <v>12.210999999999999</v>
      </c>
      <c r="H263">
        <f>(ABS('TABELLA PIL'!H262)+ABS('TABELLA PIL'!J262))*SIGN('TABELLA PIL'!H262)</f>
        <v>-1.2729999999999999</v>
      </c>
      <c r="I263">
        <f t="shared" si="94"/>
        <v>12.592899999999998</v>
      </c>
      <c r="J263" s="11">
        <f t="shared" si="95"/>
        <v>-4.9362999999999992</v>
      </c>
      <c r="K263">
        <v>11</v>
      </c>
      <c r="M263">
        <f>pil!D911</f>
        <v>1</v>
      </c>
      <c r="N263" t="s">
        <v>9</v>
      </c>
      <c r="O263">
        <f>'TABELLA PIL'!P262</f>
        <v>20.382999999999999</v>
      </c>
      <c r="P263">
        <f>'TABELLA PIL'!Q262</f>
        <v>12.877000000000001</v>
      </c>
      <c r="Q263">
        <f>(ABS('TABELLA PIL'!R262)+ABS('TABELLA PIL'!T262))*SIGN('TABELLA PIL'!R262)</f>
        <v>9.8079999999999998</v>
      </c>
      <c r="R263">
        <f>(ABS('TABELLA PIL'!S262)+ABS('TABELLA PIL'!U262))*SIGN('TABELLA PIL'!S262)</f>
        <v>138.35499999999999</v>
      </c>
      <c r="S263">
        <f t="shared" si="96"/>
        <v>51.314499999999995</v>
      </c>
      <c r="T263">
        <f t="shared" si="97"/>
        <v>141.29739999999998</v>
      </c>
      <c r="V263">
        <v>1</v>
      </c>
      <c r="AF263">
        <v>1</v>
      </c>
      <c r="AG263" t="s">
        <v>101</v>
      </c>
      <c r="AH263">
        <f>F263+I263</f>
        <v>15.407899999999998</v>
      </c>
      <c r="AI263">
        <f>P263+S263</f>
        <v>64.191499999999991</v>
      </c>
      <c r="AJ263">
        <f>F264+I264</f>
        <v>-46.354900000000001</v>
      </c>
      <c r="AK263">
        <f>P264+S264</f>
        <v>-116.27539999999999</v>
      </c>
      <c r="AL263">
        <f>Y266+AB266</f>
        <v>-621.24839999999995</v>
      </c>
      <c r="AN263">
        <f>'no rot inv pil'!AH263</f>
        <v>15.135000000000002</v>
      </c>
      <c r="AO263">
        <f>'no rot inv pil'!AI263</f>
        <v>12.917</v>
      </c>
      <c r="AP263">
        <f>'no rot inv pil'!AJ263</f>
        <v>-45.84</v>
      </c>
      <c r="AQ263">
        <f>'no rot inv pil'!AK263</f>
        <v>-5.7409999999999997</v>
      </c>
      <c r="AR263">
        <f>'no rot inv pil'!AL263</f>
        <v>-442.49</v>
      </c>
    </row>
    <row r="264" spans="1:44" x14ac:dyDescent="0.25">
      <c r="A264">
        <v>11</v>
      </c>
      <c r="D264" t="str">
        <f>pil!E71</f>
        <v>Minf</v>
      </c>
      <c r="E264">
        <f>'TABELLA PIL'!E263</f>
        <v>-2.569</v>
      </c>
      <c r="F264">
        <f>'TABELLA PIL'!F263</f>
        <v>-1.6519999999999999</v>
      </c>
      <c r="G264">
        <f>(ABS('TABELLA PIL'!G263)+ABS('TABELLA PIL'!I263))*SIGN('TABELLA PIL'!G263)</f>
        <v>-43.606999999999999</v>
      </c>
      <c r="H264">
        <f>(ABS('TABELLA PIL'!H263)+ABS('TABELLA PIL'!J263))*SIGN('TABELLA PIL'!H263)</f>
        <v>3.653</v>
      </c>
      <c r="I264">
        <f t="shared" si="94"/>
        <v>-44.7029</v>
      </c>
      <c r="J264" s="11">
        <f t="shared" si="95"/>
        <v>16.735099999999999</v>
      </c>
      <c r="K264">
        <v>11</v>
      </c>
      <c r="N264" t="s">
        <v>10</v>
      </c>
      <c r="O264">
        <f>'TABELLA PIL'!P263</f>
        <v>-7.4390000000000001</v>
      </c>
      <c r="P264">
        <f>'TABELLA PIL'!Q263</f>
        <v>-4.774</v>
      </c>
      <c r="Q264">
        <f>(ABS('TABELLA PIL'!R263)+ABS('TABELLA PIL'!T263))*SIGN('TABELLA PIL'!R263)</f>
        <v>-22.663</v>
      </c>
      <c r="R264">
        <f>(ABS('TABELLA PIL'!S263)+ABS('TABELLA PIL'!U263))*SIGN('TABELLA PIL'!S263)</f>
        <v>-296.12799999999999</v>
      </c>
      <c r="S264">
        <f t="shared" si="96"/>
        <v>-111.50139999999999</v>
      </c>
      <c r="T264">
        <f t="shared" si="97"/>
        <v>-302.92689999999999</v>
      </c>
      <c r="AG264" t="s">
        <v>102</v>
      </c>
      <c r="AH264">
        <f>F263-I263</f>
        <v>-9.7778999999999989</v>
      </c>
      <c r="AI264">
        <f>P263-S263</f>
        <v>-38.437499999999993</v>
      </c>
      <c r="AJ264">
        <f>F264-I264</f>
        <v>43.050899999999999</v>
      </c>
      <c r="AK264">
        <f>P264-S264</f>
        <v>106.72739999999999</v>
      </c>
      <c r="AL264">
        <f>Y266-AB266</f>
        <v>-128.2516</v>
      </c>
      <c r="AN264">
        <f>'no rot inv pil'!AH264</f>
        <v>-9.4710000000000001</v>
      </c>
      <c r="AO264">
        <f>'no rot inv pil'!AI264</f>
        <v>12.917</v>
      </c>
      <c r="AP264">
        <f>'no rot inv pil'!AJ264</f>
        <v>42.793999999999997</v>
      </c>
      <c r="AQ264">
        <f>'no rot inv pil'!AK264</f>
        <v>-5.7409999999999997</v>
      </c>
      <c r="AR264">
        <f>'no rot inv pil'!AL264</f>
        <v>-318</v>
      </c>
    </row>
    <row r="265" spans="1:44" x14ac:dyDescent="0.25">
      <c r="A265">
        <v>11</v>
      </c>
      <c r="D265" t="str">
        <f>pil!E72</f>
        <v>V</v>
      </c>
      <c r="E265">
        <f>'TABELLA PIL'!E264</f>
        <v>1.87</v>
      </c>
      <c r="F265">
        <f>'TABELLA PIL'!F264</f>
        <v>1.2070000000000001</v>
      </c>
      <c r="G265">
        <f>(ABS('TABELLA PIL'!G264)+ABS('TABELLA PIL'!I264))*SIGN('TABELLA PIL'!G264)</f>
        <v>15.039</v>
      </c>
      <c r="H265">
        <f>(ABS('TABELLA PIL'!H264)+ABS('TABELLA PIL'!J264))*SIGN('TABELLA PIL'!H264)</f>
        <v>-1.331</v>
      </c>
      <c r="I265">
        <f t="shared" si="94"/>
        <v>15.4383</v>
      </c>
      <c r="J265" s="11">
        <f t="shared" si="95"/>
        <v>-5.8426999999999989</v>
      </c>
      <c r="K265">
        <v>11</v>
      </c>
      <c r="N265" t="s">
        <v>11</v>
      </c>
      <c r="O265">
        <f>'TABELLA PIL'!P264</f>
        <v>7.5190000000000001</v>
      </c>
      <c r="P265">
        <f>'TABELLA PIL'!Q264</f>
        <v>4.7709999999999999</v>
      </c>
      <c r="Q265">
        <f>(ABS('TABELLA PIL'!R264)+ABS('TABELLA PIL'!T264))*SIGN('TABELLA PIL'!R264)</f>
        <v>8.7680000000000007</v>
      </c>
      <c r="R265">
        <f>(ABS('TABELLA PIL'!S264)+ABS('TABELLA PIL'!U264))*SIGN('TABELLA PIL'!S264)</f>
        <v>117.366</v>
      </c>
      <c r="S265">
        <f t="shared" si="96"/>
        <v>43.977800000000002</v>
      </c>
      <c r="T265">
        <f t="shared" si="97"/>
        <v>119.99639999999999</v>
      </c>
      <c r="AG265" t="s">
        <v>103</v>
      </c>
      <c r="AH265">
        <f>F263+J263</f>
        <v>-2.1212999999999993</v>
      </c>
      <c r="AI265">
        <f>P263+T263</f>
        <v>154.17439999999999</v>
      </c>
      <c r="AJ265">
        <f>F264+J264</f>
        <v>15.0831</v>
      </c>
      <c r="AK265">
        <f>P264+T264</f>
        <v>-307.70089999999999</v>
      </c>
      <c r="AL265">
        <f>Y266+AC266</f>
        <v>-886.3895</v>
      </c>
      <c r="AN265">
        <f>'no rot inv pil'!AH265</f>
        <v>2.8319999999999999</v>
      </c>
      <c r="AO265">
        <f>'no rot inv pil'!AI265</f>
        <v>141.61000000000001</v>
      </c>
      <c r="AP265">
        <f>'no rot inv pil'!AJ265</f>
        <v>-1.5229999999999999</v>
      </c>
      <c r="AQ265">
        <f>'no rot inv pil'!AK265</f>
        <v>-280.95599999999996</v>
      </c>
      <c r="AR265">
        <f>'no rot inv pil'!AL265</f>
        <v>-828.71900000000005</v>
      </c>
    </row>
    <row r="266" spans="1:44" x14ac:dyDescent="0.25">
      <c r="A266">
        <v>11</v>
      </c>
      <c r="D266" t="str">
        <f>pil!E73</f>
        <v>N</v>
      </c>
      <c r="E266">
        <f>'TABELLA PIL'!E265</f>
        <v>-97.057000000000002</v>
      </c>
      <c r="F266">
        <f>'TABELLA PIL'!F265</f>
        <v>-62.008000000000003</v>
      </c>
      <c r="G266">
        <f>(ABS('TABELLA PIL'!G265)+ABS('TABELLA PIL'!I265))*SIGN('TABELLA PIL'!G265)</f>
        <v>-60.792999999999999</v>
      </c>
      <c r="H266">
        <f>(ABS('TABELLA PIL'!H265)+ABS('TABELLA PIL'!J265))*SIGN('TABELLA PIL'!H265)</f>
        <v>4.0869999999999997</v>
      </c>
      <c r="I266">
        <f t="shared" si="94"/>
        <v>-62.019100000000002</v>
      </c>
      <c r="J266" s="11">
        <f t="shared" si="95"/>
        <v>22.3249</v>
      </c>
      <c r="K266">
        <v>11</v>
      </c>
      <c r="N266" t="s">
        <v>12</v>
      </c>
      <c r="O266">
        <f>'TABELLA PIL'!P265</f>
        <v>-502.166</v>
      </c>
      <c r="P266">
        <f>'TABELLA PIL'!Q265</f>
        <v>-312.74200000000002</v>
      </c>
      <c r="Q266">
        <f>(ABS('TABELLA PIL'!R265)+ABS('TABELLA PIL'!T265))*SIGN('TABELLA PIL'!R265)</f>
        <v>-43.736000000000004</v>
      </c>
      <c r="R266">
        <f>(ABS('TABELLA PIL'!S265)+ABS('TABELLA PIL'!U265))*SIGN('TABELLA PIL'!S265)</f>
        <v>-485.065</v>
      </c>
      <c r="S266">
        <f t="shared" si="96"/>
        <v>-189.25549999999998</v>
      </c>
      <c r="T266">
        <f t="shared" si="97"/>
        <v>-498.18579999999997</v>
      </c>
      <c r="W266" t="str">
        <f>'TABELLA PIL'!Y265</f>
        <v>N</v>
      </c>
      <c r="X266">
        <f>'TABELLA PIL'!Z265</f>
        <v>-599.22299999999996</v>
      </c>
      <c r="Y266">
        <f>'TABELLA PIL'!AA265</f>
        <v>-374.75</v>
      </c>
      <c r="Z266">
        <f>(ABS('TABELLA PIL'!AB265)+ABS('TABELLA PIL'!AD265))*SIGN('TABELLA PIL'!AB265)</f>
        <v>-102.20500000000001</v>
      </c>
      <c r="AA266">
        <f>(ABS('TABELLA PIL'!AC265)+ABS('TABELLA PIL'!AE265))*SIGN('TABELLA PIL'!AC265)</f>
        <v>-480.97799999999995</v>
      </c>
      <c r="AB266">
        <f>(ABS(Z266)+0.3*ABS(AA266))*SIGN(Z266)</f>
        <v>-246.4984</v>
      </c>
      <c r="AC266">
        <f>(ABS(AA266)+0.3*ABS(Z266))*SIGN(AA266)</f>
        <v>-511.63949999999994</v>
      </c>
      <c r="AG266" t="s">
        <v>104</v>
      </c>
      <c r="AH266">
        <f>F263-J263</f>
        <v>7.7512999999999987</v>
      </c>
      <c r="AI266">
        <f>P263-T263</f>
        <v>-128.42039999999997</v>
      </c>
      <c r="AJ266">
        <f>F264-J264</f>
        <v>-18.3871</v>
      </c>
      <c r="AK266">
        <f>P264-T264</f>
        <v>298.15289999999999</v>
      </c>
      <c r="AL266">
        <f>Y266-AC266</f>
        <v>136.88949999999994</v>
      </c>
      <c r="AN266">
        <f>'no rot inv pil'!AH266</f>
        <v>2.8319999999999999</v>
      </c>
      <c r="AO266">
        <f>'no rot inv pil'!AI266</f>
        <v>-115.77600000000001</v>
      </c>
      <c r="AP266">
        <f>'no rot inv pil'!AJ266</f>
        <v>-1.5229999999999999</v>
      </c>
      <c r="AQ266">
        <f>'no rot inv pil'!AK266</f>
        <v>269.47399999999999</v>
      </c>
      <c r="AR266">
        <f>'no rot inv pil'!AL266</f>
        <v>68.228999999999985</v>
      </c>
    </row>
    <row r="267" spans="1:44" x14ac:dyDescent="0.25">
      <c r="A267">
        <v>12</v>
      </c>
      <c r="C267">
        <f>pil!D554</f>
        <v>6</v>
      </c>
      <c r="D267" t="str">
        <f>pil!E554</f>
        <v>Msup</v>
      </c>
      <c r="E267">
        <f>'TABELLA PIL'!E266</f>
        <v>6.7859999999999996</v>
      </c>
      <c r="F267">
        <f>'TABELLA PIL'!F266</f>
        <v>4.4279999999999999</v>
      </c>
      <c r="G267">
        <f>(ABS('TABELLA PIL'!G266)+ABS('TABELLA PIL'!I266))*SIGN('TABELLA PIL'!G266)</f>
        <v>13.47</v>
      </c>
      <c r="H267">
        <f>(ABS('TABELLA PIL'!H266)+ABS('TABELLA PIL'!J266))*SIGN('TABELLA PIL'!H266)</f>
        <v>1.1179999999999999</v>
      </c>
      <c r="I267">
        <f t="shared" si="94"/>
        <v>13.805400000000001</v>
      </c>
      <c r="J267" s="11">
        <f t="shared" si="95"/>
        <v>5.1590000000000007</v>
      </c>
      <c r="K267">
        <v>12</v>
      </c>
      <c r="M267">
        <f>pil!D915</f>
        <v>6</v>
      </c>
      <c r="N267" t="s">
        <v>9</v>
      </c>
      <c r="O267">
        <f>'TABELLA PIL'!P266</f>
        <v>-16.677</v>
      </c>
      <c r="P267">
        <f>'TABELLA PIL'!Q266</f>
        <v>-10.176</v>
      </c>
      <c r="Q267">
        <f>(ABS('TABELLA PIL'!R266)+ABS('TABELLA PIL'!T266))*SIGN('TABELLA PIL'!R266)</f>
        <v>0.23799999999999999</v>
      </c>
      <c r="R267">
        <f>(ABS('TABELLA PIL'!S266)+ABS('TABELLA PIL'!U266))*SIGN('TABELLA PIL'!S266)</f>
        <v>9.1689999999999987</v>
      </c>
      <c r="S267">
        <f t="shared" si="96"/>
        <v>2.9886999999999997</v>
      </c>
      <c r="T267">
        <f t="shared" si="97"/>
        <v>9.2403999999999993</v>
      </c>
      <c r="U267">
        <v>12</v>
      </c>
      <c r="V267">
        <v>6</v>
      </c>
      <c r="AE267">
        <v>12</v>
      </c>
      <c r="AF267">
        <v>6</v>
      </c>
      <c r="AG267" t="s">
        <v>101</v>
      </c>
      <c r="AH267">
        <f>F267+I267</f>
        <v>18.2334</v>
      </c>
      <c r="AI267">
        <f>P267+S267</f>
        <v>-7.1873000000000005</v>
      </c>
      <c r="AJ267">
        <f>F268+I268</f>
        <v>-12.622700000000002</v>
      </c>
      <c r="AK267">
        <f>P268+S268</f>
        <v>7.1562000000000001</v>
      </c>
      <c r="AL267">
        <f>Y270+AB270</f>
        <v>-40.199200000000005</v>
      </c>
      <c r="AN267">
        <f>'no rot inv pil'!AH267</f>
        <v>17.184999999999999</v>
      </c>
      <c r="AO267">
        <f>'no rot inv pil'!AI267</f>
        <v>-10.112</v>
      </c>
      <c r="AP267">
        <f>'no rot inv pil'!AJ267</f>
        <v>-11.99</v>
      </c>
      <c r="AQ267">
        <f>'no rot inv pil'!AK267</f>
        <v>9.1010000000000009</v>
      </c>
      <c r="AR267">
        <f>'no rot inv pil'!AL267</f>
        <v>-38.177</v>
      </c>
    </row>
    <row r="268" spans="1:44" x14ac:dyDescent="0.25">
      <c r="A268">
        <v>12</v>
      </c>
      <c r="D268" t="str">
        <f>pil!E555</f>
        <v>Minf</v>
      </c>
      <c r="E268">
        <f>'TABELLA PIL'!E267</f>
        <v>-5.3159999999999998</v>
      </c>
      <c r="F268">
        <f>'TABELLA PIL'!F267</f>
        <v>-3.47</v>
      </c>
      <c r="G268">
        <f>(ABS('TABELLA PIL'!G267)+ABS('TABELLA PIL'!I267))*SIGN('TABELLA PIL'!G267)</f>
        <v>-8.9370000000000012</v>
      </c>
      <c r="H268">
        <f>(ABS('TABELLA PIL'!H267)+ABS('TABELLA PIL'!J267))*SIGN('TABELLA PIL'!H267)</f>
        <v>-0.71900000000000008</v>
      </c>
      <c r="I268">
        <f t="shared" si="94"/>
        <v>-9.1527000000000012</v>
      </c>
      <c r="J268" s="11">
        <f t="shared" si="95"/>
        <v>-3.4001000000000001</v>
      </c>
      <c r="K268">
        <v>12</v>
      </c>
      <c r="N268" t="s">
        <v>10</v>
      </c>
      <c r="O268">
        <f>'TABELLA PIL'!P267</f>
        <v>14.63</v>
      </c>
      <c r="P268">
        <f>'TABELLA PIL'!Q267</f>
        <v>9.1539999999999999</v>
      </c>
      <c r="Q268">
        <f>(ABS('TABELLA PIL'!R267)+ABS('TABELLA PIL'!T267))*SIGN('TABELLA PIL'!R267)</f>
        <v>-0.16600000000000001</v>
      </c>
      <c r="R268">
        <f>(ABS('TABELLA PIL'!S267)+ABS('TABELLA PIL'!U267))*SIGN('TABELLA PIL'!S267)</f>
        <v>-6.1059999999999999</v>
      </c>
      <c r="S268">
        <f t="shared" si="96"/>
        <v>-1.9977999999999998</v>
      </c>
      <c r="T268">
        <f t="shared" si="97"/>
        <v>-6.1558000000000002</v>
      </c>
      <c r="AG268" t="s">
        <v>102</v>
      </c>
      <c r="AH268">
        <f>F267-I267</f>
        <v>-9.3774000000000015</v>
      </c>
      <c r="AI268">
        <f>P267-S267</f>
        <v>-13.1647</v>
      </c>
      <c r="AJ268">
        <f>F268-I268</f>
        <v>5.6827000000000005</v>
      </c>
      <c r="AK268">
        <f>P268-S268</f>
        <v>11.1518</v>
      </c>
      <c r="AL268">
        <f>Y270-AB270</f>
        <v>-23.604800000000001</v>
      </c>
      <c r="AN268">
        <f>'no rot inv pil'!AH268</f>
        <v>-7.5650000000000004</v>
      </c>
      <c r="AO268">
        <f>'no rot inv pil'!AI268</f>
        <v>-10.112</v>
      </c>
      <c r="AP268">
        <f>'no rot inv pil'!AJ268</f>
        <v>4.4260000000000002</v>
      </c>
      <c r="AQ268">
        <f>'no rot inv pil'!AK268</f>
        <v>9.1010000000000009</v>
      </c>
      <c r="AR268">
        <f>'no rot inv pil'!AL268</f>
        <v>-25.919000000000004</v>
      </c>
    </row>
    <row r="269" spans="1:44" x14ac:dyDescent="0.25">
      <c r="A269">
        <v>12</v>
      </c>
      <c r="D269" t="str">
        <f>pil!E556</f>
        <v>V</v>
      </c>
      <c r="E269">
        <f>'TABELLA PIL'!E268</f>
        <v>3.782</v>
      </c>
      <c r="F269">
        <f>'TABELLA PIL'!F268</f>
        <v>2.468</v>
      </c>
      <c r="G269">
        <f>(ABS('TABELLA PIL'!G268)+ABS('TABELLA PIL'!I268))*SIGN('TABELLA PIL'!G268)</f>
        <v>6.9959999999999996</v>
      </c>
      <c r="H269">
        <f>(ABS('TABELLA PIL'!H268)+ABS('TABELLA PIL'!J268))*SIGN('TABELLA PIL'!H268)</f>
        <v>0.57399999999999995</v>
      </c>
      <c r="I269">
        <f t="shared" si="94"/>
        <v>7.1681999999999997</v>
      </c>
      <c r="J269" s="11">
        <f t="shared" si="95"/>
        <v>2.6727999999999996</v>
      </c>
      <c r="K269">
        <v>12</v>
      </c>
      <c r="N269" t="s">
        <v>11</v>
      </c>
      <c r="O269">
        <f>'TABELLA PIL'!P268</f>
        <v>-9.7840000000000007</v>
      </c>
      <c r="P269">
        <f>'TABELLA PIL'!Q268</f>
        <v>-6.0410000000000004</v>
      </c>
      <c r="Q269">
        <f>(ABS('TABELLA PIL'!R268)+ABS('TABELLA PIL'!T268))*SIGN('TABELLA PIL'!R268)</f>
        <v>0.126</v>
      </c>
      <c r="R269">
        <f>(ABS('TABELLA PIL'!S268)+ABS('TABELLA PIL'!U268))*SIGN('TABELLA PIL'!S268)</f>
        <v>4.7679999999999998</v>
      </c>
      <c r="S269">
        <f t="shared" si="96"/>
        <v>1.5564</v>
      </c>
      <c r="T269">
        <f t="shared" si="97"/>
        <v>4.8057999999999996</v>
      </c>
      <c r="AG269" t="s">
        <v>103</v>
      </c>
      <c r="AH269">
        <f>F267+J267</f>
        <v>9.5869999999999997</v>
      </c>
      <c r="AI269">
        <f>P267+T267</f>
        <v>-0.93560000000000088</v>
      </c>
      <c r="AJ269">
        <f>F268+J268</f>
        <v>-6.8701000000000008</v>
      </c>
      <c r="AK269">
        <f>P268+T268</f>
        <v>2.9981999999999998</v>
      </c>
      <c r="AL269">
        <f>Y270+AC270</f>
        <v>-24.022000000000002</v>
      </c>
      <c r="AN269">
        <f>'no rot inv pil'!AH269</f>
        <v>4.8099999999999996</v>
      </c>
      <c r="AO269">
        <f>'no rot inv pil'!AI269</f>
        <v>-1.1129999999999995</v>
      </c>
      <c r="AP269">
        <f>'no rot inv pil'!AJ269</f>
        <v>-3.782</v>
      </c>
      <c r="AQ269">
        <f>'no rot inv pil'!AK269</f>
        <v>3.112000000000001</v>
      </c>
      <c r="AR269">
        <f>'no rot inv pil'!AL269</f>
        <v>-26.321000000000002</v>
      </c>
    </row>
    <row r="270" spans="1:44" x14ac:dyDescent="0.25">
      <c r="A270">
        <v>12</v>
      </c>
      <c r="D270" t="str">
        <f>pil!E557</f>
        <v>N</v>
      </c>
      <c r="E270">
        <f>'TABELLA PIL'!E269</f>
        <v>-12.801</v>
      </c>
      <c r="F270">
        <f>'TABELLA PIL'!F269</f>
        <v>-8.2110000000000003</v>
      </c>
      <c r="G270">
        <f>(ABS('TABELLA PIL'!G269)+ABS('TABELLA PIL'!I269))*SIGN('TABELLA PIL'!G269)</f>
        <v>-6.6719999999999997</v>
      </c>
      <c r="H270">
        <f>(ABS('TABELLA PIL'!H269)+ABS('TABELLA PIL'!J269))*SIGN('TABELLA PIL'!H269)</f>
        <v>-0.55499999999999994</v>
      </c>
      <c r="I270">
        <f t="shared" si="94"/>
        <v>-6.8384999999999998</v>
      </c>
      <c r="J270" s="11">
        <f t="shared" si="95"/>
        <v>-2.5565999999999995</v>
      </c>
      <c r="K270">
        <v>12</v>
      </c>
      <c r="N270" t="s">
        <v>12</v>
      </c>
      <c r="O270">
        <f>'TABELLA PIL'!P269</f>
        <v>-39.253</v>
      </c>
      <c r="P270">
        <f>'TABELLA PIL'!Q269</f>
        <v>-23.690999999999999</v>
      </c>
      <c r="Q270">
        <f>(ABS('TABELLA PIL'!R269)+ABS('TABELLA PIL'!T269))*SIGN('TABELLA PIL'!R269)</f>
        <v>0.152</v>
      </c>
      <c r="R270">
        <f>(ABS('TABELLA PIL'!S269)+ABS('TABELLA PIL'!U269))*SIGN('TABELLA PIL'!S269)</f>
        <v>5.835</v>
      </c>
      <c r="S270">
        <f t="shared" si="96"/>
        <v>1.9024999999999999</v>
      </c>
      <c r="T270">
        <f t="shared" si="97"/>
        <v>5.8806000000000003</v>
      </c>
      <c r="W270" t="str">
        <f>'TABELLA PIL'!Y269</f>
        <v>N</v>
      </c>
      <c r="X270">
        <f>'TABELLA PIL'!Z269</f>
        <v>-52.054000000000002</v>
      </c>
      <c r="Y270">
        <f>'TABELLA PIL'!AA269</f>
        <v>-31.902000000000001</v>
      </c>
      <c r="Z270">
        <f>(ABS('TABELLA PIL'!AB269)+ABS('TABELLA PIL'!AD269))*SIGN('TABELLA PIL'!AB269)</f>
        <v>-6.52</v>
      </c>
      <c r="AA270">
        <f>(ABS('TABELLA PIL'!AC269)+ABS('TABELLA PIL'!AE269))*SIGN('TABELLA PIL'!AC269)</f>
        <v>5.9240000000000004</v>
      </c>
      <c r="AB270">
        <f>(ABS(Z270)+0.3*ABS(AA270))*SIGN(Z270)</f>
        <v>-8.2972000000000001</v>
      </c>
      <c r="AC270">
        <f>(ABS(AA270)+0.3*ABS(Z270))*SIGN(AA270)</f>
        <v>7.88</v>
      </c>
      <c r="AG270" t="s">
        <v>104</v>
      </c>
      <c r="AH270">
        <f>F267-J267</f>
        <v>-0.73100000000000076</v>
      </c>
      <c r="AI270">
        <f>P267-T267</f>
        <v>-19.416399999999999</v>
      </c>
      <c r="AJ270">
        <f>F268-J268</f>
        <v>-6.9900000000000073E-2</v>
      </c>
      <c r="AK270">
        <f>P268-T268</f>
        <v>15.309799999999999</v>
      </c>
      <c r="AL270">
        <f>Y270-AC270</f>
        <v>-39.782000000000004</v>
      </c>
      <c r="AN270">
        <f>'no rot inv pil'!AH270</f>
        <v>4.8099999999999996</v>
      </c>
      <c r="AO270">
        <f>'no rot inv pil'!AI270</f>
        <v>-19.111000000000001</v>
      </c>
      <c r="AP270">
        <f>'no rot inv pil'!AJ270</f>
        <v>-3.782</v>
      </c>
      <c r="AQ270">
        <f>'no rot inv pil'!AK270</f>
        <v>15.09</v>
      </c>
      <c r="AR270">
        <f>'no rot inv pil'!AL270</f>
        <v>-37.775000000000006</v>
      </c>
    </row>
    <row r="271" spans="1:44" x14ac:dyDescent="0.25">
      <c r="A271">
        <v>12</v>
      </c>
      <c r="C271">
        <f>pil!D558</f>
        <v>5</v>
      </c>
      <c r="D271" t="str">
        <f>pil!E558</f>
        <v>Msup</v>
      </c>
      <c r="E271">
        <f>'TABELLA PIL'!E270</f>
        <v>4.1859999999999999</v>
      </c>
      <c r="F271">
        <f>'TABELLA PIL'!F270</f>
        <v>2.7280000000000002</v>
      </c>
      <c r="G271">
        <f>(ABS('TABELLA PIL'!G270)+ABS('TABELLA PIL'!I270))*SIGN('TABELLA PIL'!G270)</f>
        <v>12.215999999999999</v>
      </c>
      <c r="H271">
        <f>(ABS('TABELLA PIL'!H270)+ABS('TABELLA PIL'!J270))*SIGN('TABELLA PIL'!H270)</f>
        <v>1.0609999999999999</v>
      </c>
      <c r="I271">
        <f t="shared" si="94"/>
        <v>12.5343</v>
      </c>
      <c r="J271" s="11">
        <f t="shared" si="95"/>
        <v>4.7257999999999996</v>
      </c>
      <c r="K271">
        <v>12</v>
      </c>
      <c r="M271">
        <f>pil!D919</f>
        <v>5</v>
      </c>
      <c r="N271" t="s">
        <v>9</v>
      </c>
      <c r="O271">
        <f>'TABELLA PIL'!P270</f>
        <v>-12.776999999999999</v>
      </c>
      <c r="P271">
        <f>'TABELLA PIL'!Q270</f>
        <v>-8.2200000000000006</v>
      </c>
      <c r="Q271">
        <f>(ABS('TABELLA PIL'!R270)+ABS('TABELLA PIL'!T270))*SIGN('TABELLA PIL'!R270)</f>
        <v>0.22700000000000001</v>
      </c>
      <c r="R271">
        <f>(ABS('TABELLA PIL'!S270)+ABS('TABELLA PIL'!U270))*SIGN('TABELLA PIL'!S270)</f>
        <v>9.9570000000000007</v>
      </c>
      <c r="S271">
        <f t="shared" si="96"/>
        <v>3.2141000000000002</v>
      </c>
      <c r="T271">
        <f t="shared" si="97"/>
        <v>10.0251</v>
      </c>
      <c r="V271">
        <v>5</v>
      </c>
      <c r="AF271">
        <v>5</v>
      </c>
      <c r="AG271" t="s">
        <v>101</v>
      </c>
      <c r="AH271">
        <f>F271+I271</f>
        <v>15.2623</v>
      </c>
      <c r="AI271">
        <f>P271+S271</f>
        <v>-5.0059000000000005</v>
      </c>
      <c r="AJ271">
        <f>F272+I272</f>
        <v>-13.6517</v>
      </c>
      <c r="AK271">
        <f>P272+S272</f>
        <v>5.6644999999999985</v>
      </c>
      <c r="AL271">
        <f>Y274+AB274</f>
        <v>-96.535300000000007</v>
      </c>
      <c r="AN271">
        <f>'no rot inv pil'!AH271</f>
        <v>14.145</v>
      </c>
      <c r="AO271">
        <f>'no rot inv pil'!AI271</f>
        <v>-8.19</v>
      </c>
      <c r="AP271">
        <f>'no rot inv pil'!AJ271</f>
        <v>-12.764999999999999</v>
      </c>
      <c r="AQ271">
        <f>'no rot inv pil'!AK271</f>
        <v>8.3439999999999994</v>
      </c>
      <c r="AR271">
        <f>'no rot inv pil'!AL271</f>
        <v>-91.172999999999988</v>
      </c>
    </row>
    <row r="272" spans="1:44" x14ac:dyDescent="0.25">
      <c r="A272">
        <v>12</v>
      </c>
      <c r="D272" t="str">
        <f>pil!E559</f>
        <v>Minf</v>
      </c>
      <c r="E272">
        <f>'TABELLA PIL'!E271</f>
        <v>-4.4589999999999996</v>
      </c>
      <c r="F272">
        <f>'TABELLA PIL'!F271</f>
        <v>-2.9049999999999998</v>
      </c>
      <c r="G272">
        <f>(ABS('TABELLA PIL'!G271)+ABS('TABELLA PIL'!I271))*SIGN('TABELLA PIL'!G271)</f>
        <v>-10.483000000000001</v>
      </c>
      <c r="H272">
        <f>(ABS('TABELLA PIL'!H271)+ABS('TABELLA PIL'!J271))*SIGN('TABELLA PIL'!H271)</f>
        <v>-0.879</v>
      </c>
      <c r="I272">
        <f t="shared" si="94"/>
        <v>-10.746700000000001</v>
      </c>
      <c r="J272" s="11">
        <f t="shared" si="95"/>
        <v>-4.0239000000000003</v>
      </c>
      <c r="K272">
        <v>12</v>
      </c>
      <c r="N272" t="s">
        <v>10</v>
      </c>
      <c r="O272">
        <f>'TABELLA PIL'!P271</f>
        <v>13.124000000000001</v>
      </c>
      <c r="P272">
        <f>'TABELLA PIL'!Q271</f>
        <v>8.3789999999999996</v>
      </c>
      <c r="Q272">
        <f>(ABS('TABELLA PIL'!R271)+ABS('TABELLA PIL'!T271))*SIGN('TABELLA PIL'!R271)</f>
        <v>-0.19599999999999998</v>
      </c>
      <c r="R272">
        <f>(ABS('TABELLA PIL'!S271)+ABS('TABELLA PIL'!U271))*SIGN('TABELLA PIL'!S271)</f>
        <v>-8.3950000000000014</v>
      </c>
      <c r="S272">
        <f t="shared" si="96"/>
        <v>-2.7145000000000006</v>
      </c>
      <c r="T272">
        <f t="shared" si="97"/>
        <v>-8.4538000000000011</v>
      </c>
      <c r="AG272" t="s">
        <v>102</v>
      </c>
      <c r="AH272">
        <f>F271-I271</f>
        <v>-9.8063000000000002</v>
      </c>
      <c r="AI272">
        <f>P271-S271</f>
        <v>-11.434100000000001</v>
      </c>
      <c r="AJ272">
        <f>F272-I272</f>
        <v>7.8417000000000012</v>
      </c>
      <c r="AK272">
        <f>P272-S272</f>
        <v>11.093500000000001</v>
      </c>
      <c r="AL272">
        <f>Y274-AB274</f>
        <v>-54.482699999999994</v>
      </c>
      <c r="AN272">
        <f>'no rot inv pil'!AH272</f>
        <v>-8.3449999999999989</v>
      </c>
      <c r="AO272">
        <f>'no rot inv pil'!AI272</f>
        <v>-8.19</v>
      </c>
      <c r="AP272">
        <f>'no rot inv pil'!AJ272</f>
        <v>6.5389999999999997</v>
      </c>
      <c r="AQ272">
        <f>'no rot inv pil'!AK272</f>
        <v>8.3439999999999994</v>
      </c>
      <c r="AR272">
        <f>'no rot inv pil'!AL272</f>
        <v>-60.496999999999993</v>
      </c>
    </row>
    <row r="273" spans="1:44" x14ac:dyDescent="0.25">
      <c r="A273">
        <v>12</v>
      </c>
      <c r="D273" t="str">
        <f>pil!E560</f>
        <v>V</v>
      </c>
      <c r="E273">
        <f>'TABELLA PIL'!E272</f>
        <v>2.7010000000000001</v>
      </c>
      <c r="F273">
        <f>'TABELLA PIL'!F272</f>
        <v>1.76</v>
      </c>
      <c r="G273">
        <f>(ABS('TABELLA PIL'!G272)+ABS('TABELLA PIL'!I272))*SIGN('TABELLA PIL'!G272)</f>
        <v>7.0750000000000002</v>
      </c>
      <c r="H273">
        <f>(ABS('TABELLA PIL'!H272)+ABS('TABELLA PIL'!J272))*SIGN('TABELLA PIL'!H272)</f>
        <v>0.60599999999999998</v>
      </c>
      <c r="I273">
        <f t="shared" si="94"/>
        <v>7.2568000000000001</v>
      </c>
      <c r="J273" s="11">
        <f t="shared" si="95"/>
        <v>2.7284999999999999</v>
      </c>
      <c r="K273">
        <v>12</v>
      </c>
      <c r="N273" t="s">
        <v>11</v>
      </c>
      <c r="O273">
        <f>'TABELLA PIL'!P272</f>
        <v>-8.0939999999999994</v>
      </c>
      <c r="P273">
        <f>'TABELLA PIL'!Q272</f>
        <v>-5.1870000000000003</v>
      </c>
      <c r="Q273">
        <f>(ABS('TABELLA PIL'!R272)+ABS('TABELLA PIL'!T272))*SIGN('TABELLA PIL'!R272)</f>
        <v>0.13200000000000001</v>
      </c>
      <c r="R273">
        <f>(ABS('TABELLA PIL'!S272)+ABS('TABELLA PIL'!U272))*SIGN('TABELLA PIL'!S272)</f>
        <v>5.7229999999999999</v>
      </c>
      <c r="S273">
        <f t="shared" si="96"/>
        <v>1.8489</v>
      </c>
      <c r="T273">
        <f t="shared" si="97"/>
        <v>5.7625999999999999</v>
      </c>
      <c r="AG273" t="s">
        <v>103</v>
      </c>
      <c r="AH273">
        <f>F271+J271</f>
        <v>7.4537999999999993</v>
      </c>
      <c r="AI273">
        <f>P271+T271</f>
        <v>1.8050999999999995</v>
      </c>
      <c r="AJ273">
        <f>F272+J272</f>
        <v>-6.9289000000000005</v>
      </c>
      <c r="AK273">
        <f>P272+T272</f>
        <v>-7.4800000000001532E-2</v>
      </c>
      <c r="AL273">
        <f>Y274+AC274</f>
        <v>-54.867699999999999</v>
      </c>
      <c r="AN273">
        <f>'no rot inv pil'!AH273</f>
        <v>2.9</v>
      </c>
      <c r="AO273">
        <f>'no rot inv pil'!AI273</f>
        <v>1.6029999999999998</v>
      </c>
      <c r="AP273">
        <f>'no rot inv pil'!AJ273</f>
        <v>-3.113</v>
      </c>
      <c r="AQ273">
        <f>'no rot inv pil'!AK273</f>
        <v>8.8999999999998636E-2</v>
      </c>
      <c r="AR273">
        <f>'no rot inv pil'!AL273</f>
        <v>-60.590999999999994</v>
      </c>
    </row>
    <row r="274" spans="1:44" x14ac:dyDescent="0.25">
      <c r="A274">
        <v>12</v>
      </c>
      <c r="D274" t="str">
        <f>pil!E561</f>
        <v>N</v>
      </c>
      <c r="E274">
        <f>'TABELLA PIL'!E273</f>
        <v>-27.681999999999999</v>
      </c>
      <c r="F274">
        <f>'TABELLA PIL'!F273</f>
        <v>-17.771999999999998</v>
      </c>
      <c r="G274">
        <f>(ABS('TABELLA PIL'!G273)+ABS('TABELLA PIL'!I273))*SIGN('TABELLA PIL'!G273)</f>
        <v>-16.692</v>
      </c>
      <c r="H274">
        <f>(ABS('TABELLA PIL'!H273)+ABS('TABELLA PIL'!J273))*SIGN('TABELLA PIL'!H273)</f>
        <v>-1.4039999999999999</v>
      </c>
      <c r="I274">
        <f t="shared" si="94"/>
        <v>-17.113199999999999</v>
      </c>
      <c r="J274" s="11">
        <f t="shared" si="95"/>
        <v>-6.4116</v>
      </c>
      <c r="K274">
        <v>12</v>
      </c>
      <c r="N274" t="s">
        <v>12</v>
      </c>
      <c r="O274">
        <f>'TABELLA PIL'!P273</f>
        <v>-92.947000000000003</v>
      </c>
      <c r="P274">
        <f>'TABELLA PIL'!Q273</f>
        <v>-57.737000000000002</v>
      </c>
      <c r="Q274">
        <f>(ABS('TABELLA PIL'!R273)+ABS('TABELLA PIL'!T273))*SIGN('TABELLA PIL'!R273)</f>
        <v>0.39099999999999996</v>
      </c>
      <c r="R274">
        <f>(ABS('TABELLA PIL'!S273)+ABS('TABELLA PIL'!U273))*SIGN('TABELLA PIL'!S273)</f>
        <v>15.525</v>
      </c>
      <c r="S274">
        <f t="shared" si="96"/>
        <v>5.0484999999999998</v>
      </c>
      <c r="T274">
        <f t="shared" si="97"/>
        <v>15.642300000000001</v>
      </c>
      <c r="W274" t="str">
        <f>'TABELLA PIL'!Y273</f>
        <v>N</v>
      </c>
      <c r="X274">
        <f>'TABELLA PIL'!Z273</f>
        <v>-120.629</v>
      </c>
      <c r="Y274">
        <f>'TABELLA PIL'!AA273</f>
        <v>-75.509</v>
      </c>
      <c r="Z274">
        <f>(ABS('TABELLA PIL'!AB273)+ABS('TABELLA PIL'!AD273))*SIGN('TABELLA PIL'!AB273)</f>
        <v>-16.301000000000002</v>
      </c>
      <c r="AA274">
        <f>(ABS('TABELLA PIL'!AC273)+ABS('TABELLA PIL'!AE273))*SIGN('TABELLA PIL'!AC273)</f>
        <v>15.750999999999999</v>
      </c>
      <c r="AB274">
        <f>(ABS(Z274)+0.3*ABS(AA274))*SIGN(Z274)</f>
        <v>-21.026300000000003</v>
      </c>
      <c r="AC274">
        <f>(ABS(AA274)+0.3*ABS(Z274))*SIGN(AA274)</f>
        <v>20.641300000000001</v>
      </c>
      <c r="AG274" t="s">
        <v>104</v>
      </c>
      <c r="AH274">
        <f>F271-J271</f>
        <v>-1.9977999999999994</v>
      </c>
      <c r="AI274">
        <f>P271-T271</f>
        <v>-18.245100000000001</v>
      </c>
      <c r="AJ274">
        <f>F272-J272</f>
        <v>1.1189000000000004</v>
      </c>
      <c r="AK274">
        <f>P272-T272</f>
        <v>16.832799999999999</v>
      </c>
      <c r="AL274">
        <f>Y274-AC274</f>
        <v>-96.150300000000001</v>
      </c>
      <c r="AN274">
        <f>'no rot inv pil'!AH274</f>
        <v>2.9</v>
      </c>
      <c r="AO274">
        <f>'no rot inv pil'!AI274</f>
        <v>-17.982999999999997</v>
      </c>
      <c r="AP274">
        <f>'no rot inv pil'!AJ274</f>
        <v>-3.113</v>
      </c>
      <c r="AQ274">
        <f>'no rot inv pil'!AK274</f>
        <v>16.599</v>
      </c>
      <c r="AR274">
        <f>'no rot inv pil'!AL274</f>
        <v>-91.078999999999994</v>
      </c>
    </row>
    <row r="275" spans="1:44" x14ac:dyDescent="0.25">
      <c r="A275">
        <v>12</v>
      </c>
      <c r="C275">
        <f>pil!D562</f>
        <v>4</v>
      </c>
      <c r="D275" t="str">
        <f>pil!E562</f>
        <v>Msup</v>
      </c>
      <c r="E275">
        <f>'TABELLA PIL'!E274</f>
        <v>4.7359999999999998</v>
      </c>
      <c r="F275">
        <f>'TABELLA PIL'!F274</f>
        <v>3.0779999999999998</v>
      </c>
      <c r="G275">
        <f>(ABS('TABELLA PIL'!G274)+ABS('TABELLA PIL'!I274))*SIGN('TABELLA PIL'!G274)</f>
        <v>13.481000000000002</v>
      </c>
      <c r="H275">
        <f>(ABS('TABELLA PIL'!H274)+ABS('TABELLA PIL'!J274))*SIGN('TABELLA PIL'!H274)</f>
        <v>1.177</v>
      </c>
      <c r="I275">
        <f t="shared" si="94"/>
        <v>13.834100000000001</v>
      </c>
      <c r="J275" s="11">
        <f t="shared" si="95"/>
        <v>5.2213000000000012</v>
      </c>
      <c r="K275">
        <v>12</v>
      </c>
      <c r="M275">
        <f>pil!D923</f>
        <v>4</v>
      </c>
      <c r="N275" t="s">
        <v>9</v>
      </c>
      <c r="O275">
        <f>'TABELLA PIL'!P274</f>
        <v>-13.352</v>
      </c>
      <c r="P275">
        <f>'TABELLA PIL'!Q274</f>
        <v>-8.4700000000000006</v>
      </c>
      <c r="Q275">
        <f>(ABS('TABELLA PIL'!R274)+ABS('TABELLA PIL'!T274))*SIGN('TABELLA PIL'!R274)</f>
        <v>0.26300000000000001</v>
      </c>
      <c r="R275">
        <f>(ABS('TABELLA PIL'!S274)+ABS('TABELLA PIL'!U274))*SIGN('TABELLA PIL'!S274)</f>
        <v>11.297000000000001</v>
      </c>
      <c r="S275">
        <f t="shared" si="96"/>
        <v>3.6520999999999999</v>
      </c>
      <c r="T275">
        <f t="shared" si="97"/>
        <v>11.375900000000001</v>
      </c>
      <c r="V275">
        <v>4</v>
      </c>
      <c r="AF275">
        <v>4</v>
      </c>
      <c r="AG275" t="s">
        <v>101</v>
      </c>
      <c r="AH275">
        <f>F275+I275</f>
        <v>16.912100000000002</v>
      </c>
      <c r="AI275">
        <f>P275+S275</f>
        <v>-4.8179000000000007</v>
      </c>
      <c r="AJ275">
        <f>F276+I276</f>
        <v>-15.173400000000001</v>
      </c>
      <c r="AK275">
        <f>P276+S276</f>
        <v>5.2828999999999997</v>
      </c>
      <c r="AL275">
        <f>Y278+AB278</f>
        <v>-154.08439999999999</v>
      </c>
      <c r="AN275">
        <f>'no rot inv pil'!AH275</f>
        <v>15.67</v>
      </c>
      <c r="AO275">
        <f>'no rot inv pil'!AI275</f>
        <v>-8.4329999999999998</v>
      </c>
      <c r="AP275">
        <f>'no rot inv pil'!AJ275</f>
        <v>-14.122999999999999</v>
      </c>
      <c r="AQ275">
        <f>'no rot inv pil'!AK275</f>
        <v>8.4390000000000001</v>
      </c>
      <c r="AR275">
        <f>'no rot inv pil'!AL275</f>
        <v>-144.70499999999998</v>
      </c>
    </row>
    <row r="276" spans="1:44" x14ac:dyDescent="0.25">
      <c r="A276">
        <v>12</v>
      </c>
      <c r="D276" t="str">
        <f>pil!E563</f>
        <v>Minf</v>
      </c>
      <c r="E276">
        <f>'TABELLA PIL'!E275</f>
        <v>-4.6420000000000003</v>
      </c>
      <c r="F276">
        <f>'TABELLA PIL'!F275</f>
        <v>-3.0169999999999999</v>
      </c>
      <c r="G276">
        <f>(ABS('TABELLA PIL'!G275)+ABS('TABELLA PIL'!I275))*SIGN('TABELLA PIL'!G275)</f>
        <v>-11.851000000000001</v>
      </c>
      <c r="H276">
        <f>(ABS('TABELLA PIL'!H275)+ABS('TABELLA PIL'!J275))*SIGN('TABELLA PIL'!H275)</f>
        <v>-1.018</v>
      </c>
      <c r="I276">
        <f t="shared" si="94"/>
        <v>-12.156400000000001</v>
      </c>
      <c r="J276" s="11">
        <f t="shared" si="95"/>
        <v>-4.5733000000000006</v>
      </c>
      <c r="K276">
        <v>12</v>
      </c>
      <c r="N276" t="s">
        <v>10</v>
      </c>
      <c r="O276">
        <f>'TABELLA PIL'!P275</f>
        <v>13.348000000000001</v>
      </c>
      <c r="P276">
        <f>'TABELLA PIL'!Q275</f>
        <v>8.4779999999999998</v>
      </c>
      <c r="Q276">
        <f>(ABS('TABELLA PIL'!R275)+ABS('TABELLA PIL'!T275))*SIGN('TABELLA PIL'!R275)</f>
        <v>-0.23799999999999999</v>
      </c>
      <c r="R276">
        <f>(ABS('TABELLA PIL'!S275)+ABS('TABELLA PIL'!U275))*SIGN('TABELLA PIL'!S275)</f>
        <v>-9.8569999999999993</v>
      </c>
      <c r="S276">
        <f t="shared" si="96"/>
        <v>-3.1950999999999996</v>
      </c>
      <c r="T276">
        <f t="shared" si="97"/>
        <v>-9.9283999999999999</v>
      </c>
      <c r="AG276" t="s">
        <v>102</v>
      </c>
      <c r="AH276">
        <f>F275-I275</f>
        <v>-10.756100000000002</v>
      </c>
      <c r="AI276">
        <f>P275-S275</f>
        <v>-12.1221</v>
      </c>
      <c r="AJ276">
        <f>F276-I276</f>
        <v>9.139400000000002</v>
      </c>
      <c r="AK276">
        <f>P276-S276</f>
        <v>11.6731</v>
      </c>
      <c r="AL276">
        <f>Y278-AB278</f>
        <v>-83.3596</v>
      </c>
      <c r="AN276">
        <f>'no rot inv pil'!AH276</f>
        <v>-9.1199999999999992</v>
      </c>
      <c r="AO276">
        <f>'no rot inv pil'!AI276</f>
        <v>-8.4329999999999998</v>
      </c>
      <c r="AP276">
        <f>'no rot inv pil'!AJ276</f>
        <v>7.6549999999999994</v>
      </c>
      <c r="AQ276">
        <f>'no rot inv pil'!AK276</f>
        <v>8.4390000000000001</v>
      </c>
      <c r="AR276">
        <f>'no rot inv pil'!AL276</f>
        <v>-93.684999999999988</v>
      </c>
    </row>
    <row r="277" spans="1:44" x14ac:dyDescent="0.25">
      <c r="A277">
        <v>12</v>
      </c>
      <c r="D277" t="str">
        <f>pil!E564</f>
        <v>V</v>
      </c>
      <c r="E277">
        <f>'TABELLA PIL'!E276</f>
        <v>2.931</v>
      </c>
      <c r="F277">
        <f>'TABELLA PIL'!F276</f>
        <v>1.905</v>
      </c>
      <c r="G277">
        <f>(ABS('TABELLA PIL'!G276)+ABS('TABELLA PIL'!I276))*SIGN('TABELLA PIL'!G276)</f>
        <v>7.8930000000000007</v>
      </c>
      <c r="H277">
        <f>(ABS('TABELLA PIL'!H276)+ABS('TABELLA PIL'!J276))*SIGN('TABELLA PIL'!H276)</f>
        <v>0.68599999999999994</v>
      </c>
      <c r="I277">
        <f t="shared" si="94"/>
        <v>8.0988000000000007</v>
      </c>
      <c r="J277" s="11">
        <f t="shared" si="95"/>
        <v>3.0539000000000001</v>
      </c>
      <c r="K277">
        <v>12</v>
      </c>
      <c r="N277" t="s">
        <v>11</v>
      </c>
      <c r="O277">
        <f>'TABELLA PIL'!P276</f>
        <v>-8.3439999999999994</v>
      </c>
      <c r="P277">
        <f>'TABELLA PIL'!Q276</f>
        <v>-5.2960000000000003</v>
      </c>
      <c r="Q277">
        <f>(ABS('TABELLA PIL'!R276)+ABS('TABELLA PIL'!T276))*SIGN('TABELLA PIL'!R276)</f>
        <v>0.156</v>
      </c>
      <c r="R277">
        <f>(ABS('TABELLA PIL'!S276)+ABS('TABELLA PIL'!U276))*SIGN('TABELLA PIL'!S276)</f>
        <v>6.5979999999999999</v>
      </c>
      <c r="S277">
        <f t="shared" si="96"/>
        <v>2.1353999999999997</v>
      </c>
      <c r="T277">
        <f t="shared" si="97"/>
        <v>6.6448</v>
      </c>
      <c r="AG277" t="s">
        <v>103</v>
      </c>
      <c r="AH277">
        <f>F275+J275</f>
        <v>8.2993000000000006</v>
      </c>
      <c r="AI277">
        <f>P275+T275</f>
        <v>2.9059000000000008</v>
      </c>
      <c r="AJ277">
        <f>F276+J276</f>
        <v>-7.5903000000000009</v>
      </c>
      <c r="AK277">
        <f>P276+T276</f>
        <v>-1.4504000000000001</v>
      </c>
      <c r="AL277">
        <f>Y278+AC278</f>
        <v>-83.035499999999985</v>
      </c>
      <c r="AN277">
        <f>'no rot inv pil'!AH277</f>
        <v>3.2749999999999999</v>
      </c>
      <c r="AO277">
        <f>'no rot inv pil'!AI277</f>
        <v>2.6720000000000006</v>
      </c>
      <c r="AP277">
        <f>'no rot inv pil'!AJ277</f>
        <v>-3.234</v>
      </c>
      <c r="AQ277">
        <f>'no rot inv pil'!AK277</f>
        <v>-1.2439999999999998</v>
      </c>
      <c r="AR277">
        <f>'no rot inv pil'!AL277</f>
        <v>-92.500999999999991</v>
      </c>
    </row>
    <row r="278" spans="1:44" x14ac:dyDescent="0.25">
      <c r="A278">
        <v>12</v>
      </c>
      <c r="D278" t="str">
        <f>pil!E565</f>
        <v>N</v>
      </c>
      <c r="E278">
        <f>'TABELLA PIL'!E277</f>
        <v>-42.472000000000001</v>
      </c>
      <c r="F278">
        <f>'TABELLA PIL'!F277</f>
        <v>-27.265000000000001</v>
      </c>
      <c r="G278">
        <f>(ABS('TABELLA PIL'!G277)+ABS('TABELLA PIL'!I277))*SIGN('TABELLA PIL'!G277)</f>
        <v>-27.760999999999999</v>
      </c>
      <c r="H278">
        <f>(ABS('TABELLA PIL'!H277)+ABS('TABELLA PIL'!J277))*SIGN('TABELLA PIL'!H277)</f>
        <v>-2.3729999999999998</v>
      </c>
      <c r="I278">
        <f t="shared" si="94"/>
        <v>-28.472899999999999</v>
      </c>
      <c r="J278" s="11">
        <f t="shared" si="95"/>
        <v>-10.701299999999998</v>
      </c>
      <c r="K278">
        <v>12</v>
      </c>
      <c r="N278" t="s">
        <v>12</v>
      </c>
      <c r="O278">
        <f>'TABELLA PIL'!P277</f>
        <v>-146.09800000000001</v>
      </c>
      <c r="P278">
        <f>'TABELLA PIL'!Q277</f>
        <v>-91.456999999999994</v>
      </c>
      <c r="Q278">
        <f>(ABS('TABELLA PIL'!R277)+ABS('TABELLA PIL'!T277))*SIGN('TABELLA PIL'!R277)</f>
        <v>0.66599999999999993</v>
      </c>
      <c r="R278">
        <f>(ABS('TABELLA PIL'!S277)+ABS('TABELLA PIL'!U277))*SIGN('TABELLA PIL'!S277)</f>
        <v>27.175000000000001</v>
      </c>
      <c r="S278">
        <f t="shared" si="96"/>
        <v>8.8185000000000002</v>
      </c>
      <c r="T278">
        <f t="shared" si="97"/>
        <v>27.3748</v>
      </c>
      <c r="W278" t="str">
        <f>'TABELLA PIL'!Y277</f>
        <v>N</v>
      </c>
      <c r="X278">
        <f>'TABELLA PIL'!Z277</f>
        <v>-188.57000000000002</v>
      </c>
      <c r="Y278">
        <f>'TABELLA PIL'!AA277</f>
        <v>-118.72199999999999</v>
      </c>
      <c r="Z278">
        <f>(ABS('TABELLA PIL'!AB277)+ABS('TABELLA PIL'!AD277))*SIGN('TABELLA PIL'!AB277)</f>
        <v>-27.095000000000002</v>
      </c>
      <c r="AA278">
        <f>(ABS('TABELLA PIL'!AC277)+ABS('TABELLA PIL'!AE277))*SIGN('TABELLA PIL'!AC277)</f>
        <v>27.558</v>
      </c>
      <c r="AB278">
        <f>(ABS(Z278)+0.3*ABS(AA278))*SIGN(Z278)</f>
        <v>-35.362400000000001</v>
      </c>
      <c r="AC278">
        <f>(ABS(AA278)+0.3*ABS(Z278))*SIGN(AA278)</f>
        <v>35.686500000000002</v>
      </c>
      <c r="AG278" t="s">
        <v>104</v>
      </c>
      <c r="AH278">
        <f>F275-J275</f>
        <v>-2.1433000000000013</v>
      </c>
      <c r="AI278">
        <f>P275-T275</f>
        <v>-19.8459</v>
      </c>
      <c r="AJ278">
        <f>F276-J276</f>
        <v>1.5563000000000007</v>
      </c>
      <c r="AK278">
        <f>P276-T276</f>
        <v>18.406399999999998</v>
      </c>
      <c r="AL278">
        <f>Y278-AC278</f>
        <v>-154.4085</v>
      </c>
      <c r="AN278">
        <f>'no rot inv pil'!AH278</f>
        <v>3.2749999999999999</v>
      </c>
      <c r="AO278">
        <f>'no rot inv pil'!AI278</f>
        <v>-19.538</v>
      </c>
      <c r="AP278">
        <f>'no rot inv pil'!AJ278</f>
        <v>-3.234</v>
      </c>
      <c r="AQ278">
        <f>'no rot inv pil'!AK278</f>
        <v>18.122</v>
      </c>
      <c r="AR278">
        <f>'no rot inv pil'!AL278</f>
        <v>-145.88899999999998</v>
      </c>
    </row>
    <row r="279" spans="1:44" x14ac:dyDescent="0.25">
      <c r="A279">
        <v>12</v>
      </c>
      <c r="C279">
        <f>pil!D566</f>
        <v>3</v>
      </c>
      <c r="D279" t="str">
        <f>pil!E566</f>
        <v>Msup</v>
      </c>
      <c r="E279">
        <f>'TABELLA PIL'!E278</f>
        <v>4.58</v>
      </c>
      <c r="F279">
        <f>'TABELLA PIL'!F278</f>
        <v>2.9670000000000001</v>
      </c>
      <c r="G279">
        <f>(ABS('TABELLA PIL'!G278)+ABS('TABELLA PIL'!I278))*SIGN('TABELLA PIL'!G278)</f>
        <v>14.974</v>
      </c>
      <c r="H279">
        <f>(ABS('TABELLA PIL'!H278)+ABS('TABELLA PIL'!J278))*SIGN('TABELLA PIL'!H278)</f>
        <v>1.321</v>
      </c>
      <c r="I279">
        <f t="shared" si="94"/>
        <v>15.3703</v>
      </c>
      <c r="J279" s="11">
        <f t="shared" si="95"/>
        <v>5.8131999999999993</v>
      </c>
      <c r="K279">
        <v>12</v>
      </c>
      <c r="M279">
        <f>pil!D927</f>
        <v>3</v>
      </c>
      <c r="N279" t="s">
        <v>9</v>
      </c>
      <c r="O279">
        <f>'TABELLA PIL'!P278</f>
        <v>-12.919</v>
      </c>
      <c r="P279">
        <f>'TABELLA PIL'!Q278</f>
        <v>-8.2140000000000004</v>
      </c>
      <c r="Q279">
        <f>(ABS('TABELLA PIL'!R278)+ABS('TABELLA PIL'!T278))*SIGN('TABELLA PIL'!R278)</f>
        <v>0.28599999999999998</v>
      </c>
      <c r="R279">
        <f>(ABS('TABELLA PIL'!S278)+ABS('TABELLA PIL'!U278))*SIGN('TABELLA PIL'!S278)</f>
        <v>13.456999999999999</v>
      </c>
      <c r="S279">
        <f t="shared" si="96"/>
        <v>4.3230999999999993</v>
      </c>
      <c r="T279">
        <f t="shared" si="97"/>
        <v>13.5428</v>
      </c>
      <c r="V279">
        <v>3</v>
      </c>
      <c r="AF279">
        <v>3</v>
      </c>
      <c r="AG279" t="s">
        <v>101</v>
      </c>
      <c r="AH279">
        <f>F279+I279</f>
        <v>18.337299999999999</v>
      </c>
      <c r="AI279">
        <f>P279+S279</f>
        <v>-3.8909000000000011</v>
      </c>
      <c r="AJ279">
        <f>F280+I280</f>
        <v>-16.9741</v>
      </c>
      <c r="AK279">
        <f>P280+S280</f>
        <v>4.1856000000000009</v>
      </c>
      <c r="AL279">
        <f>Y282+AB282</f>
        <v>-213.38589999999999</v>
      </c>
      <c r="AN279">
        <f>'no rot inv pil'!AH279</f>
        <v>16.916</v>
      </c>
      <c r="AO279">
        <f>'no rot inv pil'!AI279</f>
        <v>-8.1859999999999999</v>
      </c>
      <c r="AP279">
        <f>'no rot inv pil'!AJ279</f>
        <v>-15.7</v>
      </c>
      <c r="AQ279">
        <f>'no rot inv pil'!AK279</f>
        <v>8.0489999999999995</v>
      </c>
      <c r="AR279">
        <f>'no rot inv pil'!AL279</f>
        <v>-199.274</v>
      </c>
    </row>
    <row r="280" spans="1:44" x14ac:dyDescent="0.25">
      <c r="A280">
        <v>12</v>
      </c>
      <c r="D280" t="str">
        <f>pil!E567</f>
        <v>Minf</v>
      </c>
      <c r="E280">
        <f>'TABELLA PIL'!E279</f>
        <v>-4.4219999999999997</v>
      </c>
      <c r="F280">
        <f>'TABELLA PIL'!F279</f>
        <v>-2.867</v>
      </c>
      <c r="G280">
        <f>(ABS('TABELLA PIL'!G279)+ABS('TABELLA PIL'!I279))*SIGN('TABELLA PIL'!G279)</f>
        <v>-13.747999999999999</v>
      </c>
      <c r="H280">
        <f>(ABS('TABELLA PIL'!H279)+ABS('TABELLA PIL'!J279))*SIGN('TABELLA PIL'!H279)</f>
        <v>-1.1970000000000001</v>
      </c>
      <c r="I280">
        <f t="shared" si="94"/>
        <v>-14.107099999999999</v>
      </c>
      <c r="J280" s="11">
        <f t="shared" si="95"/>
        <v>-5.3213999999999997</v>
      </c>
      <c r="K280">
        <v>12</v>
      </c>
      <c r="N280" t="s">
        <v>10</v>
      </c>
      <c r="O280">
        <f>'TABELLA PIL'!P279</f>
        <v>12.715999999999999</v>
      </c>
      <c r="P280">
        <f>'TABELLA PIL'!Q279</f>
        <v>8.0820000000000007</v>
      </c>
      <c r="Q280">
        <f>(ABS('TABELLA PIL'!R279)+ABS('TABELLA PIL'!T279))*SIGN('TABELLA PIL'!R279)</f>
        <v>-0.27</v>
      </c>
      <c r="R280">
        <f>(ABS('TABELLA PIL'!S279)+ABS('TABELLA PIL'!U279))*SIGN('TABELLA PIL'!S279)</f>
        <v>-12.087999999999999</v>
      </c>
      <c r="S280">
        <f t="shared" si="96"/>
        <v>-3.8963999999999994</v>
      </c>
      <c r="T280">
        <f t="shared" si="97"/>
        <v>-12.168999999999999</v>
      </c>
      <c r="AG280" t="s">
        <v>102</v>
      </c>
      <c r="AH280">
        <f>F279-I279</f>
        <v>-12.4033</v>
      </c>
      <c r="AI280">
        <f>P279-S279</f>
        <v>-12.537099999999999</v>
      </c>
      <c r="AJ280">
        <f>F280-I280</f>
        <v>11.240099999999998</v>
      </c>
      <c r="AK280">
        <f>P280-S280</f>
        <v>11.978400000000001</v>
      </c>
      <c r="AL280">
        <f>Y282-AB282</f>
        <v>-110.29809999999998</v>
      </c>
      <c r="AN280">
        <f>'no rot inv pil'!AH280</f>
        <v>-10.678000000000001</v>
      </c>
      <c r="AO280">
        <f>'no rot inv pil'!AI280</f>
        <v>-8.1859999999999999</v>
      </c>
      <c r="AP280">
        <f>'no rot inv pil'!AJ280</f>
        <v>9.6000000000000014</v>
      </c>
      <c r="AQ280">
        <f>'no rot inv pil'!AK280</f>
        <v>8.0489999999999995</v>
      </c>
      <c r="AR280">
        <f>'no rot inv pil'!AL280</f>
        <v>-125.62599999999999</v>
      </c>
    </row>
    <row r="281" spans="1:44" x14ac:dyDescent="0.25">
      <c r="A281">
        <v>12</v>
      </c>
      <c r="D281" t="str">
        <f>pil!E568</f>
        <v>V</v>
      </c>
      <c r="E281">
        <f>'TABELLA PIL'!E280</f>
        <v>2.8130000000000002</v>
      </c>
      <c r="F281">
        <f>'TABELLA PIL'!F280</f>
        <v>1.823</v>
      </c>
      <c r="G281">
        <f>(ABS('TABELLA PIL'!G280)+ABS('TABELLA PIL'!I280))*SIGN('TABELLA PIL'!G280)</f>
        <v>8.9550000000000001</v>
      </c>
      <c r="H281">
        <f>(ABS('TABELLA PIL'!H280)+ABS('TABELLA PIL'!J280))*SIGN('TABELLA PIL'!H280)</f>
        <v>0.78699999999999992</v>
      </c>
      <c r="I281">
        <f t="shared" si="94"/>
        <v>9.1911000000000005</v>
      </c>
      <c r="J281" s="11">
        <f t="shared" si="95"/>
        <v>3.4735</v>
      </c>
      <c r="K281">
        <v>12</v>
      </c>
      <c r="N281" t="s">
        <v>11</v>
      </c>
      <c r="O281">
        <f>'TABELLA PIL'!P280</f>
        <v>-8.0109999999999992</v>
      </c>
      <c r="P281">
        <f>'TABELLA PIL'!Q280</f>
        <v>-5.0919999999999996</v>
      </c>
      <c r="Q281">
        <f>(ABS('TABELLA PIL'!R280)+ABS('TABELLA PIL'!T280))*SIGN('TABELLA PIL'!R280)</f>
        <v>0.17399999999999999</v>
      </c>
      <c r="R281">
        <f>(ABS('TABELLA PIL'!S280)+ABS('TABELLA PIL'!U280))*SIGN('TABELLA PIL'!S280)</f>
        <v>7.9729999999999999</v>
      </c>
      <c r="S281">
        <f t="shared" si="96"/>
        <v>2.5658999999999996</v>
      </c>
      <c r="T281">
        <f t="shared" si="97"/>
        <v>8.0251999999999999</v>
      </c>
      <c r="AG281" t="s">
        <v>103</v>
      </c>
      <c r="AH281">
        <f>F279+J279</f>
        <v>8.7801999999999989</v>
      </c>
      <c r="AI281">
        <f>P279+T279</f>
        <v>5.3287999999999993</v>
      </c>
      <c r="AJ281">
        <f>F280+J280</f>
        <v>-8.1883999999999997</v>
      </c>
      <c r="AK281">
        <f>P280+T280</f>
        <v>-4.086999999999998</v>
      </c>
      <c r="AL281">
        <f>Y282+AC282</f>
        <v>-108.60199999999999</v>
      </c>
      <c r="AN281">
        <f>'no rot inv pil'!AH281</f>
        <v>3.1190000000000002</v>
      </c>
      <c r="AO281">
        <f>'no rot inv pil'!AI281</f>
        <v>5.0679999999999996</v>
      </c>
      <c r="AP281">
        <f>'no rot inv pil'!AJ281</f>
        <v>-3.05</v>
      </c>
      <c r="AQ281">
        <f>'no rot inv pil'!AK281</f>
        <v>-3.8470000000000013</v>
      </c>
      <c r="AR281">
        <f>'no rot inv pil'!AL281</f>
        <v>-122.21199999999999</v>
      </c>
    </row>
    <row r="282" spans="1:44" x14ac:dyDescent="0.25">
      <c r="A282">
        <v>12</v>
      </c>
      <c r="D282" t="str">
        <f>pil!E569</f>
        <v>N</v>
      </c>
      <c r="E282">
        <f>'TABELLA PIL'!E281</f>
        <v>-57.264000000000003</v>
      </c>
      <c r="F282">
        <f>'TABELLA PIL'!F281</f>
        <v>-36.750999999999998</v>
      </c>
      <c r="G282">
        <f>(ABS('TABELLA PIL'!G281)+ABS('TABELLA PIL'!I281))*SIGN('TABELLA PIL'!G281)</f>
        <v>-40.07</v>
      </c>
      <c r="H282">
        <f>(ABS('TABELLA PIL'!H281)+ABS('TABELLA PIL'!J281))*SIGN('TABELLA PIL'!H281)</f>
        <v>-3.4739999999999998</v>
      </c>
      <c r="I282">
        <f t="shared" si="94"/>
        <v>-41.112200000000001</v>
      </c>
      <c r="J282" s="11">
        <f t="shared" si="95"/>
        <v>-15.494999999999999</v>
      </c>
      <c r="K282">
        <v>12</v>
      </c>
      <c r="N282" t="s">
        <v>12</v>
      </c>
      <c r="O282">
        <f>'TABELLA PIL'!P281</f>
        <v>-199.12899999999999</v>
      </c>
      <c r="P282">
        <f>'TABELLA PIL'!Q281</f>
        <v>-125.09099999999999</v>
      </c>
      <c r="Q282">
        <f>(ABS('TABELLA PIL'!R281)+ABS('TABELLA PIL'!T281))*SIGN('TABELLA PIL'!R281)</f>
        <v>0.98</v>
      </c>
      <c r="R282">
        <f>(ABS('TABELLA PIL'!S281)+ABS('TABELLA PIL'!U281))*SIGN('TABELLA PIL'!S281)</f>
        <v>40.949000000000005</v>
      </c>
      <c r="S282">
        <f t="shared" si="96"/>
        <v>13.264700000000001</v>
      </c>
      <c r="T282">
        <f t="shared" si="97"/>
        <v>41.243000000000002</v>
      </c>
      <c r="W282" t="str">
        <f>'TABELLA PIL'!Y281</f>
        <v>N</v>
      </c>
      <c r="X282">
        <f>'TABELLA PIL'!Z281</f>
        <v>-256.39299999999997</v>
      </c>
      <c r="Y282">
        <f>'TABELLA PIL'!AA281</f>
        <v>-161.84199999999998</v>
      </c>
      <c r="Z282">
        <f>(ABS('TABELLA PIL'!AB281)+ABS('TABELLA PIL'!AD281))*SIGN('TABELLA PIL'!AB281)</f>
        <v>-39.090000000000003</v>
      </c>
      <c r="AA282">
        <f>(ABS('TABELLA PIL'!AC281)+ABS('TABELLA PIL'!AE281))*SIGN('TABELLA PIL'!AC281)</f>
        <v>41.512999999999998</v>
      </c>
      <c r="AB282">
        <f>(ABS(Z282)+0.3*ABS(AA282))*SIGN(Z282)</f>
        <v>-51.543900000000001</v>
      </c>
      <c r="AC282">
        <f>(ABS(AA282)+0.3*ABS(Z282))*SIGN(AA282)</f>
        <v>53.239999999999995</v>
      </c>
      <c r="AG282" t="s">
        <v>104</v>
      </c>
      <c r="AH282">
        <f>F279-J279</f>
        <v>-2.8461999999999992</v>
      </c>
      <c r="AI282">
        <f>P279-T279</f>
        <v>-21.756799999999998</v>
      </c>
      <c r="AJ282">
        <f>F280-J280</f>
        <v>2.4543999999999997</v>
      </c>
      <c r="AK282">
        <f>P280-T280</f>
        <v>20.250999999999998</v>
      </c>
      <c r="AL282">
        <f>Y282-AC282</f>
        <v>-215.08199999999999</v>
      </c>
      <c r="AN282">
        <f>'no rot inv pil'!AH282</f>
        <v>3.1190000000000002</v>
      </c>
      <c r="AO282">
        <f>'no rot inv pil'!AI282</f>
        <v>-21.439999999999998</v>
      </c>
      <c r="AP282">
        <f>'no rot inv pil'!AJ282</f>
        <v>-3.05</v>
      </c>
      <c r="AQ282">
        <f>'no rot inv pil'!AK282</f>
        <v>19.945</v>
      </c>
      <c r="AR282">
        <f>'no rot inv pil'!AL282</f>
        <v>-202.68799999999999</v>
      </c>
    </row>
    <row r="283" spans="1:44" x14ac:dyDescent="0.25">
      <c r="A283">
        <v>12</v>
      </c>
      <c r="C283">
        <f>pil!D570</f>
        <v>2</v>
      </c>
      <c r="D283" t="str">
        <f>pil!E570</f>
        <v>Msup</v>
      </c>
      <c r="E283">
        <f>'TABELLA PIL'!E282</f>
        <v>4.8959999999999999</v>
      </c>
      <c r="F283">
        <f>'TABELLA PIL'!F282</f>
        <v>3.1539999999999999</v>
      </c>
      <c r="G283">
        <f>(ABS('TABELLA PIL'!G282)+ABS('TABELLA PIL'!I282))*SIGN('TABELLA PIL'!G282)</f>
        <v>14.873999999999999</v>
      </c>
      <c r="H283">
        <f>(ABS('TABELLA PIL'!H282)+ABS('TABELLA PIL'!J282))*SIGN('TABELLA PIL'!H282)</f>
        <v>1.3240000000000001</v>
      </c>
      <c r="I283">
        <f t="shared" si="94"/>
        <v>15.271199999999999</v>
      </c>
      <c r="J283" s="11">
        <f t="shared" si="95"/>
        <v>5.7861999999999991</v>
      </c>
      <c r="K283">
        <v>12</v>
      </c>
      <c r="M283">
        <f>pil!D931</f>
        <v>2</v>
      </c>
      <c r="N283" t="s">
        <v>9</v>
      </c>
      <c r="O283">
        <f>'TABELLA PIL'!P282</f>
        <v>-13.513</v>
      </c>
      <c r="P283">
        <f>'TABELLA PIL'!Q282</f>
        <v>-8.5730000000000004</v>
      </c>
      <c r="Q283">
        <f>(ABS('TABELLA PIL'!R282)+ABS('TABELLA PIL'!T282))*SIGN('TABELLA PIL'!R282)</f>
        <v>0.29399999999999998</v>
      </c>
      <c r="R283">
        <f>(ABS('TABELLA PIL'!S282)+ABS('TABELLA PIL'!U282))*SIGN('TABELLA PIL'!S282)</f>
        <v>14.450999999999999</v>
      </c>
      <c r="S283">
        <f t="shared" si="96"/>
        <v>4.6292999999999989</v>
      </c>
      <c r="T283">
        <f t="shared" si="97"/>
        <v>14.539199999999999</v>
      </c>
      <c r="V283">
        <v>2</v>
      </c>
      <c r="AF283">
        <v>2</v>
      </c>
      <c r="AG283" t="s">
        <v>101</v>
      </c>
      <c r="AH283">
        <f>F283+I283</f>
        <v>18.425199999999997</v>
      </c>
      <c r="AI283">
        <f>P283+S283</f>
        <v>-3.9437000000000015</v>
      </c>
      <c r="AJ283">
        <f>F284+I284</f>
        <v>-19.447499999999998</v>
      </c>
      <c r="AK283">
        <f>P284+S284</f>
        <v>4.7988999999999997</v>
      </c>
      <c r="AL283">
        <f>Y286+AB286</f>
        <v>-273.86970000000002</v>
      </c>
      <c r="AN283">
        <f>'no rot inv pil'!AH283</f>
        <v>16.999000000000002</v>
      </c>
      <c r="AO283">
        <f>'no rot inv pil'!AI283</f>
        <v>-8.5500000000000007</v>
      </c>
      <c r="AP283">
        <f>'no rot inv pil'!AJ283</f>
        <v>-18.009</v>
      </c>
      <c r="AQ283">
        <f>'no rot inv pil'!AK283</f>
        <v>9.3369999999999997</v>
      </c>
      <c r="AR283">
        <f>'no rot inv pil'!AL283</f>
        <v>-254.42400000000001</v>
      </c>
    </row>
    <row r="284" spans="1:44" x14ac:dyDescent="0.25">
      <c r="A284">
        <v>12</v>
      </c>
      <c r="D284" t="str">
        <f>pil!E571</f>
        <v>Minf</v>
      </c>
      <c r="E284">
        <f>'TABELLA PIL'!E283</f>
        <v>-5.28</v>
      </c>
      <c r="F284">
        <f>'TABELLA PIL'!F283</f>
        <v>-3.3980000000000001</v>
      </c>
      <c r="G284">
        <f>(ABS('TABELLA PIL'!G283)+ABS('TABELLA PIL'!I283))*SIGN('TABELLA PIL'!G283)</f>
        <v>-15.657999999999999</v>
      </c>
      <c r="H284">
        <f>(ABS('TABELLA PIL'!H283)+ABS('TABELLA PIL'!J283))*SIGN('TABELLA PIL'!H283)</f>
        <v>-1.3049999999999999</v>
      </c>
      <c r="I284">
        <f t="shared" si="94"/>
        <v>-16.049499999999998</v>
      </c>
      <c r="J284" s="11">
        <f t="shared" si="95"/>
        <v>-6.0023999999999997</v>
      </c>
      <c r="K284">
        <v>12</v>
      </c>
      <c r="N284" t="s">
        <v>10</v>
      </c>
      <c r="O284">
        <f>'TABELLA PIL'!P283</f>
        <v>14.768000000000001</v>
      </c>
      <c r="P284">
        <f>'TABELLA PIL'!Q283</f>
        <v>9.3680000000000003</v>
      </c>
      <c r="Q284">
        <f>(ABS('TABELLA PIL'!R283)+ABS('TABELLA PIL'!T283))*SIGN('TABELLA PIL'!R283)</f>
        <v>-0.30399999999999999</v>
      </c>
      <c r="R284">
        <f>(ABS('TABELLA PIL'!S283)+ABS('TABELLA PIL'!U283))*SIGN('TABELLA PIL'!S283)</f>
        <v>-14.217000000000001</v>
      </c>
      <c r="S284">
        <f t="shared" si="96"/>
        <v>-4.5691000000000006</v>
      </c>
      <c r="T284">
        <f t="shared" si="97"/>
        <v>-14.308200000000001</v>
      </c>
      <c r="AG284" t="s">
        <v>102</v>
      </c>
      <c r="AH284">
        <f>F283-I283</f>
        <v>-12.117199999999999</v>
      </c>
      <c r="AI284">
        <f>P283-S283</f>
        <v>-13.202299999999999</v>
      </c>
      <c r="AJ284">
        <f>F284-I284</f>
        <v>12.651499999999999</v>
      </c>
      <c r="AK284">
        <f>P284-S284</f>
        <v>13.937100000000001</v>
      </c>
      <c r="AL284">
        <f>Y286-AB286</f>
        <v>-135.96030000000002</v>
      </c>
      <c r="AN284">
        <f>'no rot inv pil'!AH284</f>
        <v>-10.447000000000001</v>
      </c>
      <c r="AO284">
        <f>'no rot inv pil'!AI284</f>
        <v>-8.5500000000000007</v>
      </c>
      <c r="AP284">
        <f>'no rot inv pil'!AJ284</f>
        <v>10.856999999999999</v>
      </c>
      <c r="AQ284">
        <f>'no rot inv pil'!AK284</f>
        <v>9.3369999999999997</v>
      </c>
      <c r="AR284">
        <f>'no rot inv pil'!AL284</f>
        <v>-156.84200000000001</v>
      </c>
    </row>
    <row r="285" spans="1:44" x14ac:dyDescent="0.25">
      <c r="A285">
        <v>12</v>
      </c>
      <c r="D285" t="str">
        <f>pil!E572</f>
        <v>V</v>
      </c>
      <c r="E285">
        <f>'TABELLA PIL'!E284</f>
        <v>3.18</v>
      </c>
      <c r="F285">
        <f>'TABELLA PIL'!F284</f>
        <v>2.0470000000000002</v>
      </c>
      <c r="G285">
        <f>(ABS('TABELLA PIL'!G284)+ABS('TABELLA PIL'!I284))*SIGN('TABELLA PIL'!G284)</f>
        <v>9.527000000000001</v>
      </c>
      <c r="H285">
        <f>(ABS('TABELLA PIL'!H284)+ABS('TABELLA PIL'!J284))*SIGN('TABELLA PIL'!H284)</f>
        <v>0.82099999999999995</v>
      </c>
      <c r="I285">
        <f t="shared" si="94"/>
        <v>9.7733000000000008</v>
      </c>
      <c r="J285" s="11">
        <f t="shared" si="95"/>
        <v>3.6791</v>
      </c>
      <c r="K285">
        <v>12</v>
      </c>
      <c r="N285" t="s">
        <v>11</v>
      </c>
      <c r="O285">
        <f>'TABELLA PIL'!P284</f>
        <v>-8.8379999999999992</v>
      </c>
      <c r="P285">
        <f>'TABELLA PIL'!Q284</f>
        <v>-5.6070000000000002</v>
      </c>
      <c r="Q285">
        <f>(ABS('TABELLA PIL'!R284)+ABS('TABELLA PIL'!T284))*SIGN('TABELLA PIL'!R284)</f>
        <v>0.187</v>
      </c>
      <c r="R285">
        <f>(ABS('TABELLA PIL'!S284)+ABS('TABELLA PIL'!U284))*SIGN('TABELLA PIL'!S284)</f>
        <v>8.9510000000000005</v>
      </c>
      <c r="S285">
        <f t="shared" si="96"/>
        <v>2.8723000000000001</v>
      </c>
      <c r="T285">
        <f t="shared" si="97"/>
        <v>9.0071000000000012</v>
      </c>
      <c r="AG285" t="s">
        <v>103</v>
      </c>
      <c r="AH285">
        <f>F283+J283</f>
        <v>8.940199999999999</v>
      </c>
      <c r="AI285">
        <f>P283+T283</f>
        <v>5.9661999999999988</v>
      </c>
      <c r="AJ285">
        <f>F284+J284</f>
        <v>-9.4003999999999994</v>
      </c>
      <c r="AK285">
        <f>P284+T284</f>
        <v>-4.9402000000000008</v>
      </c>
      <c r="AL285">
        <f>Y286+AC286</f>
        <v>-132.07740000000001</v>
      </c>
      <c r="AN285">
        <f>'no rot inv pil'!AH285</f>
        <v>3.2759999999999998</v>
      </c>
      <c r="AO285">
        <f>'no rot inv pil'!AI285</f>
        <v>5.6929999999999996</v>
      </c>
      <c r="AP285">
        <f>'no rot inv pil'!AJ285</f>
        <v>-3.5760000000000001</v>
      </c>
      <c r="AQ285">
        <f>'no rot inv pil'!AK285</f>
        <v>-4.6709999999999994</v>
      </c>
      <c r="AR285">
        <f>'no rot inv pil'!AL285</f>
        <v>-150.048</v>
      </c>
    </row>
    <row r="286" spans="1:44" x14ac:dyDescent="0.25">
      <c r="A286">
        <v>12</v>
      </c>
      <c r="D286" t="str">
        <f>pil!E573</f>
        <v>N</v>
      </c>
      <c r="E286">
        <f>'TABELLA PIL'!E285</f>
        <v>-72.087999999999994</v>
      </c>
      <c r="F286">
        <f>'TABELLA PIL'!F285</f>
        <v>-46.246000000000002</v>
      </c>
      <c r="G286">
        <f>(ABS('TABELLA PIL'!G285)+ABS('TABELLA PIL'!I285))*SIGN('TABELLA PIL'!G285)</f>
        <v>-53.076000000000001</v>
      </c>
      <c r="H286">
        <f>(ABS('TABELLA PIL'!H285)+ABS('TABELLA PIL'!J285))*SIGN('TABELLA PIL'!H285)</f>
        <v>-4.657</v>
      </c>
      <c r="I286">
        <f t="shared" si="94"/>
        <v>-54.473100000000002</v>
      </c>
      <c r="J286" s="11">
        <f t="shared" si="95"/>
        <v>-20.579799999999999</v>
      </c>
      <c r="K286">
        <v>12</v>
      </c>
      <c r="N286" t="s">
        <v>12</v>
      </c>
      <c r="O286">
        <f>'TABELLA PIL'!P285</f>
        <v>-252.08500000000001</v>
      </c>
      <c r="P286">
        <f>'TABELLA PIL'!Q285</f>
        <v>-158.66900000000001</v>
      </c>
      <c r="Q286">
        <f>(ABS('TABELLA PIL'!R285)+ABS('TABELLA PIL'!T285))*SIGN('TABELLA PIL'!R285)</f>
        <v>1.3140000000000001</v>
      </c>
      <c r="R286">
        <f>(ABS('TABELLA PIL'!S285)+ABS('TABELLA PIL'!U285))*SIGN('TABELLA PIL'!S285)</f>
        <v>56.538000000000004</v>
      </c>
      <c r="S286">
        <f t="shared" si="96"/>
        <v>18.275400000000001</v>
      </c>
      <c r="T286">
        <f t="shared" si="97"/>
        <v>56.932200000000002</v>
      </c>
      <c r="W286" t="str">
        <f>'TABELLA PIL'!Y285</f>
        <v>N</v>
      </c>
      <c r="X286">
        <f>'TABELLA PIL'!Z285</f>
        <v>-324.173</v>
      </c>
      <c r="Y286">
        <f>'TABELLA PIL'!AA285</f>
        <v>-204.91500000000002</v>
      </c>
      <c r="Z286">
        <f>(ABS('TABELLA PIL'!AB285)+ABS('TABELLA PIL'!AD285))*SIGN('TABELLA PIL'!AB285)</f>
        <v>-51.762</v>
      </c>
      <c r="AA286">
        <f>(ABS('TABELLA PIL'!AC285)+ABS('TABELLA PIL'!AE285))*SIGN('TABELLA PIL'!AC285)</f>
        <v>57.308999999999997</v>
      </c>
      <c r="AB286">
        <f>(ABS(Z286)+0.3*ABS(AA286))*SIGN(Z286)</f>
        <v>-68.954700000000003</v>
      </c>
      <c r="AC286">
        <f>(ABS(AA286)+0.3*ABS(Z286))*SIGN(AA286)</f>
        <v>72.837599999999995</v>
      </c>
      <c r="AG286" t="s">
        <v>104</v>
      </c>
      <c r="AH286">
        <f>F283-J283</f>
        <v>-2.6321999999999992</v>
      </c>
      <c r="AI286">
        <f>P283-T283</f>
        <v>-23.112200000000001</v>
      </c>
      <c r="AJ286">
        <f>F284-J284</f>
        <v>2.6043999999999996</v>
      </c>
      <c r="AK286">
        <f>P284-T284</f>
        <v>23.676200000000001</v>
      </c>
      <c r="AL286">
        <f>Y286-AC286</f>
        <v>-277.75260000000003</v>
      </c>
      <c r="AN286">
        <f>'no rot inv pil'!AH286</f>
        <v>3.2759999999999998</v>
      </c>
      <c r="AO286">
        <f>'no rot inv pil'!AI286</f>
        <v>-22.792999999999999</v>
      </c>
      <c r="AP286">
        <f>'no rot inv pil'!AJ286</f>
        <v>-3.5760000000000001</v>
      </c>
      <c r="AQ286">
        <f>'no rot inv pil'!AK286</f>
        <v>23.344999999999999</v>
      </c>
      <c r="AR286">
        <f>'no rot inv pil'!AL286</f>
        <v>-261.21800000000002</v>
      </c>
    </row>
    <row r="287" spans="1:44" x14ac:dyDescent="0.25">
      <c r="A287">
        <v>12</v>
      </c>
      <c r="C287">
        <f>pil!D574</f>
        <v>1</v>
      </c>
      <c r="D287" t="str">
        <f>pil!E574</f>
        <v>Msup</v>
      </c>
      <c r="E287">
        <f>'TABELLA PIL'!E286</f>
        <v>3.407</v>
      </c>
      <c r="F287">
        <f>'TABELLA PIL'!F286</f>
        <v>2.181</v>
      </c>
      <c r="G287">
        <f>(ABS('TABELLA PIL'!G286)+ABS('TABELLA PIL'!I286))*SIGN('TABELLA PIL'!G286)</f>
        <v>10.999000000000001</v>
      </c>
      <c r="H287">
        <f>(ABS('TABELLA PIL'!H286)+ABS('TABELLA PIL'!J286))*SIGN('TABELLA PIL'!H286)</f>
        <v>1.2190000000000001</v>
      </c>
      <c r="I287">
        <f t="shared" si="94"/>
        <v>11.364700000000001</v>
      </c>
      <c r="J287" s="11">
        <f t="shared" si="95"/>
        <v>4.5186999999999999</v>
      </c>
      <c r="K287">
        <v>12</v>
      </c>
      <c r="M287">
        <f>pil!D935</f>
        <v>1</v>
      </c>
      <c r="N287" t="s">
        <v>9</v>
      </c>
      <c r="O287">
        <f>'TABELLA PIL'!P286</f>
        <v>-9.0860000000000003</v>
      </c>
      <c r="P287">
        <f>'TABELLA PIL'!Q286</f>
        <v>-5.76</v>
      </c>
      <c r="Q287">
        <f>(ABS('TABELLA PIL'!R286)+ABS('TABELLA PIL'!T286))*SIGN('TABELLA PIL'!R286)</f>
        <v>0.253</v>
      </c>
      <c r="R287">
        <f>(ABS('TABELLA PIL'!S286)+ABS('TABELLA PIL'!U286))*SIGN('TABELLA PIL'!S286)</f>
        <v>13.75</v>
      </c>
      <c r="S287">
        <f t="shared" si="96"/>
        <v>4.3780000000000001</v>
      </c>
      <c r="T287">
        <f t="shared" si="97"/>
        <v>13.825900000000001</v>
      </c>
      <c r="V287">
        <v>1</v>
      </c>
      <c r="AF287">
        <v>1</v>
      </c>
      <c r="AG287" t="s">
        <v>101</v>
      </c>
      <c r="AH287">
        <f>F287+I287</f>
        <v>13.5457</v>
      </c>
      <c r="AI287">
        <f>P287+S287</f>
        <v>-1.3819999999999997</v>
      </c>
      <c r="AJ287">
        <f>F288+I288</f>
        <v>-25.029199999999999</v>
      </c>
      <c r="AK287">
        <f>P288+S288</f>
        <v>-4.6208</v>
      </c>
      <c r="AL287">
        <f>Y290+AB290</f>
        <v>-332.77859999999998</v>
      </c>
      <c r="AN287">
        <f>'no rot inv pil'!AH287</f>
        <v>12.355</v>
      </c>
      <c r="AO287">
        <f>'no rot inv pil'!AI287</f>
        <v>-5.7539999999999996</v>
      </c>
      <c r="AP287">
        <f>'no rot inv pil'!AJ287</f>
        <v>-22.614999999999998</v>
      </c>
      <c r="AQ287">
        <f>'no rot inv pil'!AK287</f>
        <v>2.9340000000000002</v>
      </c>
      <c r="AR287">
        <f>'no rot inv pil'!AL287</f>
        <v>-307.74199999999996</v>
      </c>
    </row>
    <row r="288" spans="1:44" x14ac:dyDescent="0.25">
      <c r="A288">
        <v>12</v>
      </c>
      <c r="D288" t="str">
        <f>pil!E575</f>
        <v>Minf</v>
      </c>
      <c r="E288">
        <f>'TABELLA PIL'!E287</f>
        <v>-1.609</v>
      </c>
      <c r="F288">
        <f>'TABELLA PIL'!F287</f>
        <v>-1.036</v>
      </c>
      <c r="G288">
        <f>(ABS('TABELLA PIL'!G287)+ABS('TABELLA PIL'!I287))*SIGN('TABELLA PIL'!G287)</f>
        <v>-23.274999999999999</v>
      </c>
      <c r="H288">
        <f>(ABS('TABELLA PIL'!H287)+ABS('TABELLA PIL'!J287))*SIGN('TABELLA PIL'!H287)</f>
        <v>-2.3940000000000001</v>
      </c>
      <c r="I288">
        <f t="shared" si="94"/>
        <v>-23.993199999999998</v>
      </c>
      <c r="J288" s="11">
        <f t="shared" si="95"/>
        <v>-9.3765000000000001</v>
      </c>
      <c r="K288">
        <v>12</v>
      </c>
      <c r="N288" t="s">
        <v>10</v>
      </c>
      <c r="O288">
        <f>'TABELLA PIL'!P287</f>
        <v>4.6630000000000003</v>
      </c>
      <c r="P288">
        <f>'TABELLA PIL'!Q287</f>
        <v>2.952</v>
      </c>
      <c r="Q288">
        <f>(ABS('TABELLA PIL'!R287)+ABS('TABELLA PIL'!T287))*SIGN('TABELLA PIL'!R287)</f>
        <v>-0.45200000000000001</v>
      </c>
      <c r="R288">
        <f>(ABS('TABELLA PIL'!S287)+ABS('TABELLA PIL'!U287))*SIGN('TABELLA PIL'!S287)</f>
        <v>-23.736000000000001</v>
      </c>
      <c r="S288">
        <f t="shared" si="96"/>
        <v>-7.5728</v>
      </c>
      <c r="T288">
        <f t="shared" si="97"/>
        <v>-23.871600000000001</v>
      </c>
      <c r="AG288" t="s">
        <v>102</v>
      </c>
      <c r="AH288">
        <f>F287-I287</f>
        <v>-9.1837000000000018</v>
      </c>
      <c r="AI288">
        <f>P287-S287</f>
        <v>-10.138</v>
      </c>
      <c r="AJ288">
        <f>F288-I288</f>
        <v>22.957199999999997</v>
      </c>
      <c r="AK288">
        <f>P288-S288</f>
        <v>10.524799999999999</v>
      </c>
      <c r="AL288">
        <f>Y290-AB290</f>
        <v>-161.34740000000002</v>
      </c>
      <c r="AN288">
        <f>'no rot inv pil'!AH288</f>
        <v>-7.9510000000000005</v>
      </c>
      <c r="AO288">
        <f>'no rot inv pil'!AI288</f>
        <v>-5.7539999999999996</v>
      </c>
      <c r="AP288">
        <f>'no rot inv pil'!AJ288</f>
        <v>20.321000000000002</v>
      </c>
      <c r="AQ288">
        <f>'no rot inv pil'!AK288</f>
        <v>2.9340000000000002</v>
      </c>
      <c r="AR288">
        <f>'no rot inv pil'!AL288</f>
        <v>-187.96399999999997</v>
      </c>
    </row>
    <row r="289" spans="1:44" x14ac:dyDescent="0.25">
      <c r="A289">
        <v>12</v>
      </c>
      <c r="D289" t="str">
        <f>pil!E576</f>
        <v>V</v>
      </c>
      <c r="E289">
        <f>'TABELLA PIL'!E288</f>
        <v>1.3560000000000001</v>
      </c>
      <c r="F289">
        <f>'TABELLA PIL'!F288</f>
        <v>0.86899999999999999</v>
      </c>
      <c r="G289">
        <f>(ABS('TABELLA PIL'!G288)+ABS('TABELLA PIL'!I288))*SIGN('TABELLA PIL'!G288)</f>
        <v>9.2569999999999997</v>
      </c>
      <c r="H289">
        <f>(ABS('TABELLA PIL'!H288)+ABS('TABELLA PIL'!J288))*SIGN('TABELLA PIL'!H288)</f>
        <v>0.97699999999999998</v>
      </c>
      <c r="I289">
        <f t="shared" si="94"/>
        <v>9.5501000000000005</v>
      </c>
      <c r="J289" s="11">
        <f t="shared" si="95"/>
        <v>3.7540999999999998</v>
      </c>
      <c r="K289">
        <v>12</v>
      </c>
      <c r="N289" t="s">
        <v>11</v>
      </c>
      <c r="O289">
        <f>'TABELLA PIL'!P288</f>
        <v>-3.7160000000000002</v>
      </c>
      <c r="P289">
        <f>'TABELLA PIL'!Q288</f>
        <v>-2.355</v>
      </c>
      <c r="Q289">
        <f>(ABS('TABELLA PIL'!R288)+ABS('TABELLA PIL'!T288))*SIGN('TABELLA PIL'!R288)</f>
        <v>0.19</v>
      </c>
      <c r="R289">
        <f>(ABS('TABELLA PIL'!S288)+ABS('TABELLA PIL'!U288))*SIGN('TABELLA PIL'!S288)</f>
        <v>10.129000000000001</v>
      </c>
      <c r="S289">
        <f t="shared" si="96"/>
        <v>3.2287000000000003</v>
      </c>
      <c r="T289">
        <f t="shared" si="97"/>
        <v>10.186000000000002</v>
      </c>
      <c r="AG289" t="s">
        <v>103</v>
      </c>
      <c r="AH289">
        <f>F287+J287</f>
        <v>6.6997</v>
      </c>
      <c r="AI289">
        <f>P287+T287</f>
        <v>8.065900000000001</v>
      </c>
      <c r="AJ289">
        <f>F288+J288</f>
        <v>-10.4125</v>
      </c>
      <c r="AK289">
        <f>P288+T288</f>
        <v>-20.919600000000003</v>
      </c>
      <c r="AL289">
        <f>Y290+AC290</f>
        <v>-153.90640000000002</v>
      </c>
      <c r="AN289">
        <f>'no rot inv pil'!AH289</f>
        <v>2.202</v>
      </c>
      <c r="AO289">
        <f>'no rot inv pil'!AI289</f>
        <v>7.7870000000000008</v>
      </c>
      <c r="AP289">
        <f>'no rot inv pil'!AJ289</f>
        <v>-1.147</v>
      </c>
      <c r="AQ289">
        <f>'no rot inv pil'!AK289</f>
        <v>-20.442999999999998</v>
      </c>
      <c r="AR289">
        <f>'no rot inv pil'!AL289</f>
        <v>-175.89999999999998</v>
      </c>
    </row>
    <row r="290" spans="1:44" x14ac:dyDescent="0.25">
      <c r="A290">
        <v>12</v>
      </c>
      <c r="D290" t="str">
        <f>pil!E577</f>
        <v>N</v>
      </c>
      <c r="E290">
        <f>'TABELLA PIL'!E289</f>
        <v>-86.67</v>
      </c>
      <c r="F290">
        <f>'TABELLA PIL'!F289</f>
        <v>-55.566000000000003</v>
      </c>
      <c r="G290">
        <f>(ABS('TABELLA PIL'!G289)+ABS('TABELLA PIL'!I289))*SIGN('TABELLA PIL'!G289)</f>
        <v>-65.13</v>
      </c>
      <c r="H290">
        <f>(ABS('TABELLA PIL'!H289)+ABS('TABELLA PIL'!J289))*SIGN('TABELLA PIL'!H289)</f>
        <v>-5.84</v>
      </c>
      <c r="I290">
        <f t="shared" si="94"/>
        <v>-66.881999999999991</v>
      </c>
      <c r="J290" s="11">
        <f t="shared" si="95"/>
        <v>-25.378999999999998</v>
      </c>
      <c r="K290">
        <v>12</v>
      </c>
      <c r="N290" t="s">
        <v>12</v>
      </c>
      <c r="O290">
        <f>'TABELLA PIL'!P289</f>
        <v>-303.87599999999998</v>
      </c>
      <c r="P290">
        <f>'TABELLA PIL'!Q289</f>
        <v>-191.49700000000001</v>
      </c>
      <c r="Q290">
        <f>(ABS('TABELLA PIL'!R289)+ABS('TABELLA PIL'!T289))*SIGN('TABELLA PIL'!R289)</f>
        <v>1.6479999999999999</v>
      </c>
      <c r="R290">
        <f>(ABS('TABELLA PIL'!S289)+ABS('TABELLA PIL'!U289))*SIGN('TABELLA PIL'!S289)</f>
        <v>73.16</v>
      </c>
      <c r="S290">
        <f t="shared" si="96"/>
        <v>23.595999999999997</v>
      </c>
      <c r="T290">
        <f t="shared" si="97"/>
        <v>73.654399999999995</v>
      </c>
      <c r="W290" t="str">
        <f>'TABELLA PIL'!Y289</f>
        <v>N</v>
      </c>
      <c r="X290">
        <f>'TABELLA PIL'!Z289</f>
        <v>-390.54599999999999</v>
      </c>
      <c r="Y290">
        <f>'TABELLA PIL'!AA289</f>
        <v>-247.06300000000002</v>
      </c>
      <c r="Z290">
        <f>(ABS('TABELLA PIL'!AB289)+ABS('TABELLA PIL'!AD289))*SIGN('TABELLA PIL'!AB289)</f>
        <v>-63.481999999999999</v>
      </c>
      <c r="AA290">
        <f>(ABS('TABELLA PIL'!AC289)+ABS('TABELLA PIL'!AE289))*SIGN('TABELLA PIL'!AC289)</f>
        <v>74.111999999999995</v>
      </c>
      <c r="AB290">
        <f>(ABS(Z290)+0.3*ABS(AA290))*SIGN(Z290)</f>
        <v>-85.715599999999995</v>
      </c>
      <c r="AC290">
        <f>(ABS(AA290)+0.3*ABS(Z290))*SIGN(AA290)</f>
        <v>93.156599999999997</v>
      </c>
      <c r="AG290" t="s">
        <v>104</v>
      </c>
      <c r="AH290">
        <f>F287-J287</f>
        <v>-2.3376999999999999</v>
      </c>
      <c r="AI290">
        <f>P287-T287</f>
        <v>-19.585900000000002</v>
      </c>
      <c r="AJ290">
        <f>F288-J288</f>
        <v>8.3405000000000005</v>
      </c>
      <c r="AK290">
        <f>P288-T288</f>
        <v>26.823599999999999</v>
      </c>
      <c r="AL290">
        <f>Y290-AC290</f>
        <v>-340.21960000000001</v>
      </c>
      <c r="AN290">
        <f>'no rot inv pil'!AH290</f>
        <v>2.202</v>
      </c>
      <c r="AO290">
        <f>'no rot inv pil'!AI290</f>
        <v>-19.295000000000002</v>
      </c>
      <c r="AP290">
        <f>'no rot inv pil'!AJ290</f>
        <v>-1.147</v>
      </c>
      <c r="AQ290">
        <f>'no rot inv pil'!AK290</f>
        <v>26.311</v>
      </c>
      <c r="AR290">
        <f>'no rot inv pil'!AL290</f>
        <v>-319.80599999999998</v>
      </c>
    </row>
    <row r="291" spans="1:44" x14ac:dyDescent="0.25">
      <c r="A291">
        <v>13</v>
      </c>
      <c r="C291">
        <f>pil!D362</f>
        <v>6</v>
      </c>
      <c r="D291" t="str">
        <f>pil!E362</f>
        <v>Msup</v>
      </c>
      <c r="E291">
        <f>'TABELLA PIL'!E290</f>
        <v>-16.533999999999999</v>
      </c>
      <c r="F291">
        <f>'TABELLA PIL'!F290</f>
        <v>-11.46</v>
      </c>
      <c r="G291">
        <f>(ABS('TABELLA PIL'!G290)+ABS('TABELLA PIL'!I290))*SIGN('TABELLA PIL'!G290)</f>
        <v>40.082999999999998</v>
      </c>
      <c r="H291">
        <f>(ABS('TABELLA PIL'!H290)+ABS('TABELLA PIL'!J290))*SIGN('TABELLA PIL'!H290)</f>
        <v>1.73</v>
      </c>
      <c r="I291">
        <f t="shared" si="94"/>
        <v>40.601999999999997</v>
      </c>
      <c r="J291" s="11">
        <f t="shared" si="95"/>
        <v>13.754899999999999</v>
      </c>
      <c r="K291">
        <v>13</v>
      </c>
      <c r="M291">
        <f>pil!D939</f>
        <v>6</v>
      </c>
      <c r="N291" t="s">
        <v>9</v>
      </c>
      <c r="O291">
        <f>'TABELLA PIL'!P290</f>
        <v>-36.463000000000001</v>
      </c>
      <c r="P291">
        <f>'TABELLA PIL'!Q290</f>
        <v>-24.677</v>
      </c>
      <c r="Q291">
        <f>(ABS('TABELLA PIL'!R290)+ABS('TABELLA PIL'!T290))*SIGN('TABELLA PIL'!R290)</f>
        <v>1.153</v>
      </c>
      <c r="R291">
        <f>(ABS('TABELLA PIL'!S290)+ABS('TABELLA PIL'!U290))*SIGN('TABELLA PIL'!S290)</f>
        <v>44.134999999999998</v>
      </c>
      <c r="S291">
        <f t="shared" si="96"/>
        <v>14.3935</v>
      </c>
      <c r="T291">
        <f t="shared" si="97"/>
        <v>44.480899999999998</v>
      </c>
      <c r="U291">
        <v>13</v>
      </c>
      <c r="V291">
        <v>6</v>
      </c>
      <c r="AE291">
        <v>13</v>
      </c>
      <c r="AF291">
        <v>6</v>
      </c>
      <c r="AG291" t="s">
        <v>101</v>
      </c>
      <c r="AH291">
        <f>F291+I291</f>
        <v>29.141999999999996</v>
      </c>
      <c r="AI291">
        <f>P291+S291</f>
        <v>-10.2835</v>
      </c>
      <c r="AJ291">
        <f>F292+I292</f>
        <v>-24.666400000000003</v>
      </c>
      <c r="AK291">
        <f>P292+S292</f>
        <v>11.444500000000001</v>
      </c>
      <c r="AL291">
        <f>Y294+AB294</f>
        <v>-121.4413</v>
      </c>
      <c r="AN291">
        <f>'no rot inv pil'!AH291</f>
        <v>27.619</v>
      </c>
      <c r="AO291">
        <f>'no rot inv pil'!AI291</f>
        <v>-24.356000000000002</v>
      </c>
      <c r="AP291">
        <f>'no rot inv pil'!AJ291</f>
        <v>-23.476999999999997</v>
      </c>
      <c r="AQ291">
        <f>'no rot inv pil'!AK291</f>
        <v>15.962</v>
      </c>
      <c r="AR291">
        <f>'no rot inv pil'!AL291</f>
        <v>-123.24900000000001</v>
      </c>
    </row>
    <row r="292" spans="1:44" x14ac:dyDescent="0.25">
      <c r="A292">
        <v>13</v>
      </c>
      <c r="D292" t="str">
        <f>pil!E363</f>
        <v>Minf</v>
      </c>
      <c r="E292">
        <f>'TABELLA PIL'!E291</f>
        <v>12.028</v>
      </c>
      <c r="F292">
        <f>'TABELLA PIL'!F291</f>
        <v>8.3539999999999992</v>
      </c>
      <c r="G292">
        <f>(ABS('TABELLA PIL'!G291)+ABS('TABELLA PIL'!I291))*SIGN('TABELLA PIL'!G291)</f>
        <v>-32.603999999999999</v>
      </c>
      <c r="H292">
        <f>(ABS('TABELLA PIL'!H291)+ABS('TABELLA PIL'!J291))*SIGN('TABELLA PIL'!H291)</f>
        <v>-1.3879999999999999</v>
      </c>
      <c r="I292">
        <f t="shared" si="94"/>
        <v>-33.020400000000002</v>
      </c>
      <c r="J292" s="11">
        <f t="shared" si="95"/>
        <v>-11.1692</v>
      </c>
      <c r="K292">
        <v>13</v>
      </c>
      <c r="N292" t="s">
        <v>10</v>
      </c>
      <c r="O292">
        <f>'TABELLA PIL'!P291</f>
        <v>24.698</v>
      </c>
      <c r="P292">
        <f>'TABELLA PIL'!Q291</f>
        <v>16.239000000000001</v>
      </c>
      <c r="Q292">
        <f>(ABS('TABELLA PIL'!R291)+ABS('TABELLA PIL'!T291))*SIGN('TABELLA PIL'!R291)</f>
        <v>-0.43099999999999999</v>
      </c>
      <c r="R292">
        <f>(ABS('TABELLA PIL'!S291)+ABS('TABELLA PIL'!U291))*SIGN('TABELLA PIL'!S291)</f>
        <v>-14.545</v>
      </c>
      <c r="S292">
        <f t="shared" si="96"/>
        <v>-4.7945000000000002</v>
      </c>
      <c r="T292">
        <f t="shared" si="97"/>
        <v>-14.674300000000001</v>
      </c>
      <c r="AG292" t="s">
        <v>102</v>
      </c>
      <c r="AH292">
        <f>F291-I291</f>
        <v>-52.061999999999998</v>
      </c>
      <c r="AI292">
        <f>P291-S291</f>
        <v>-39.070499999999996</v>
      </c>
      <c r="AJ292">
        <f>F292-I292</f>
        <v>41.374400000000001</v>
      </c>
      <c r="AK292">
        <f>P292-S292</f>
        <v>21.0335</v>
      </c>
      <c r="AL292">
        <f>Y294-AB294</f>
        <v>-141.0087</v>
      </c>
      <c r="AN292">
        <f>'no rot inv pil'!AH292</f>
        <v>-49.204999999999998</v>
      </c>
      <c r="AO292">
        <f>'no rot inv pil'!AI292</f>
        <v>-24.356000000000002</v>
      </c>
      <c r="AP292">
        <f>'no rot inv pil'!AJ292</f>
        <v>39.003</v>
      </c>
      <c r="AQ292">
        <f>'no rot inv pil'!AK292</f>
        <v>15.962</v>
      </c>
      <c r="AR292">
        <f>'no rot inv pil'!AL292</f>
        <v>-138.827</v>
      </c>
    </row>
    <row r="293" spans="1:44" x14ac:dyDescent="0.25">
      <c r="A293">
        <v>13</v>
      </c>
      <c r="D293" t="str">
        <f>pil!E364</f>
        <v>V</v>
      </c>
      <c r="E293">
        <f>'TABELLA PIL'!E292</f>
        <v>-8.9260000000000002</v>
      </c>
      <c r="F293">
        <f>'TABELLA PIL'!F292</f>
        <v>-6.1920000000000002</v>
      </c>
      <c r="G293">
        <f>(ABS('TABELLA PIL'!G292)+ABS('TABELLA PIL'!I292))*SIGN('TABELLA PIL'!G292)</f>
        <v>22.709999999999997</v>
      </c>
      <c r="H293">
        <f>(ABS('TABELLA PIL'!H292)+ABS('TABELLA PIL'!J292))*SIGN('TABELLA PIL'!H292)</f>
        <v>0.97399999999999998</v>
      </c>
      <c r="I293">
        <f t="shared" si="94"/>
        <v>23.002199999999998</v>
      </c>
      <c r="J293" s="11">
        <f t="shared" si="95"/>
        <v>7.786999999999999</v>
      </c>
      <c r="K293">
        <v>13</v>
      </c>
      <c r="N293" t="s">
        <v>11</v>
      </c>
      <c r="O293">
        <f>'TABELLA PIL'!P292</f>
        <v>-19.113</v>
      </c>
      <c r="P293">
        <f>'TABELLA PIL'!Q292</f>
        <v>-12.786</v>
      </c>
      <c r="Q293">
        <f>(ABS('TABELLA PIL'!R292)+ABS('TABELLA PIL'!T292))*SIGN('TABELLA PIL'!R292)</f>
        <v>0.49</v>
      </c>
      <c r="R293">
        <f>(ABS('TABELLA PIL'!S292)+ABS('TABELLA PIL'!U292))*SIGN('TABELLA PIL'!S292)</f>
        <v>17.164999999999999</v>
      </c>
      <c r="S293">
        <f t="shared" si="96"/>
        <v>5.6395</v>
      </c>
      <c r="T293">
        <f t="shared" si="97"/>
        <v>17.311999999999998</v>
      </c>
      <c r="AG293" t="s">
        <v>103</v>
      </c>
      <c r="AH293">
        <f>F291+J291</f>
        <v>2.2948999999999984</v>
      </c>
      <c r="AI293">
        <f>P291+T291</f>
        <v>19.803899999999999</v>
      </c>
      <c r="AJ293">
        <f>F292+J292</f>
        <v>-2.8152000000000008</v>
      </c>
      <c r="AK293">
        <f>P292+T292</f>
        <v>1.5647000000000002</v>
      </c>
      <c r="AL293">
        <f>Y294+AC294</f>
        <v>-123.6407</v>
      </c>
      <c r="AN293">
        <f>'no rot inv pil'!AH293</f>
        <v>-10.792999999999999</v>
      </c>
      <c r="AO293">
        <f>'no rot inv pil'!AI293</f>
        <v>18.955999999999996</v>
      </c>
      <c r="AP293">
        <f>'no rot inv pil'!AJ293</f>
        <v>7.7629999999999999</v>
      </c>
      <c r="AQ293">
        <f>'no rot inv pil'!AK293</f>
        <v>1.6579999999999995</v>
      </c>
      <c r="AR293">
        <f>'no rot inv pil'!AL293</f>
        <v>-126.35400000000001</v>
      </c>
    </row>
    <row r="294" spans="1:44" x14ac:dyDescent="0.25">
      <c r="A294">
        <v>13</v>
      </c>
      <c r="D294" t="str">
        <f>pil!E365</f>
        <v>N</v>
      </c>
      <c r="E294">
        <f>'TABELLA PIL'!E293</f>
        <v>-86.988</v>
      </c>
      <c r="F294">
        <f>'TABELLA PIL'!F293</f>
        <v>-56.484999999999999</v>
      </c>
      <c r="G294">
        <f>(ABS('TABELLA PIL'!G293)+ABS('TABELLA PIL'!I293))*SIGN('TABELLA PIL'!G293)</f>
        <v>8.1259999999999994</v>
      </c>
      <c r="H294">
        <f>(ABS('TABELLA PIL'!H293)+ABS('TABELLA PIL'!J293))*SIGN('TABELLA PIL'!H293)</f>
        <v>0.33600000000000002</v>
      </c>
      <c r="I294">
        <f t="shared" si="94"/>
        <v>8.226799999999999</v>
      </c>
      <c r="J294" s="11">
        <f t="shared" si="95"/>
        <v>2.7737999999999996</v>
      </c>
      <c r="K294">
        <v>13</v>
      </c>
      <c r="N294" t="s">
        <v>12</v>
      </c>
      <c r="O294">
        <f>'TABELLA PIL'!P293</f>
        <v>-119.32299999999999</v>
      </c>
      <c r="P294">
        <f>'TABELLA PIL'!Q293</f>
        <v>-74.739999999999995</v>
      </c>
      <c r="Q294">
        <f>(ABS('TABELLA PIL'!R293)+ABS('TABELLA PIL'!T293))*SIGN('TABELLA PIL'!R293)</f>
        <v>0.125</v>
      </c>
      <c r="R294">
        <f>(ABS('TABELLA PIL'!S293)+ABS('TABELLA PIL'!U293))*SIGN('TABELLA PIL'!S293)</f>
        <v>4.7729999999999997</v>
      </c>
      <c r="S294">
        <f t="shared" si="96"/>
        <v>1.5569</v>
      </c>
      <c r="T294">
        <f t="shared" si="97"/>
        <v>4.8104999999999993</v>
      </c>
      <c r="W294" t="str">
        <f>'TABELLA PIL'!Y293</f>
        <v>N</v>
      </c>
      <c r="X294">
        <f>'TABELLA PIL'!Z293</f>
        <v>-206.31099999999998</v>
      </c>
      <c r="Y294">
        <f>'TABELLA PIL'!AA293</f>
        <v>-131.22499999999999</v>
      </c>
      <c r="Z294">
        <f>(ABS('TABELLA PIL'!AB293)+ABS('TABELLA PIL'!AD293))*SIGN('TABELLA PIL'!AB293)</f>
        <v>8.2509999999999994</v>
      </c>
      <c r="AA294">
        <f>(ABS('TABELLA PIL'!AC293)+ABS('TABELLA PIL'!AE293))*SIGN('TABELLA PIL'!AC293)</f>
        <v>5.109</v>
      </c>
      <c r="AB294">
        <f>(ABS(Z294)+0.3*ABS(AA294))*SIGN(Z294)</f>
        <v>9.7836999999999996</v>
      </c>
      <c r="AC294">
        <f>(ABS(AA294)+0.3*ABS(Z294))*SIGN(AA294)</f>
        <v>7.5842999999999998</v>
      </c>
      <c r="AG294" t="s">
        <v>104</v>
      </c>
      <c r="AH294">
        <f>F291-J291</f>
        <v>-25.2149</v>
      </c>
      <c r="AI294">
        <f>P291-T291</f>
        <v>-69.157899999999998</v>
      </c>
      <c r="AJ294">
        <f>F292-J292</f>
        <v>19.523199999999999</v>
      </c>
      <c r="AK294">
        <f>P292-T292</f>
        <v>30.9133</v>
      </c>
      <c r="AL294">
        <f>Y294-AC294</f>
        <v>-138.80930000000001</v>
      </c>
      <c r="AN294">
        <f>'no rot inv pil'!AH294</f>
        <v>-10.792999999999999</v>
      </c>
      <c r="AO294">
        <f>'no rot inv pil'!AI294</f>
        <v>-67.668000000000006</v>
      </c>
      <c r="AP294">
        <f>'no rot inv pil'!AJ294</f>
        <v>7.7629999999999999</v>
      </c>
      <c r="AQ294">
        <f>'no rot inv pil'!AK294</f>
        <v>30.265999999999998</v>
      </c>
      <c r="AR294">
        <f>'no rot inv pil'!AL294</f>
        <v>-135.72200000000001</v>
      </c>
    </row>
    <row r="295" spans="1:44" x14ac:dyDescent="0.25">
      <c r="A295">
        <v>13</v>
      </c>
      <c r="C295">
        <f>pil!D366</f>
        <v>5</v>
      </c>
      <c r="D295" t="str">
        <f>pil!E366</f>
        <v>Msup</v>
      </c>
      <c r="E295">
        <f>'TABELLA PIL'!E294</f>
        <v>-8.0510000000000002</v>
      </c>
      <c r="F295">
        <f>'TABELLA PIL'!F294</f>
        <v>-5.6109999999999998</v>
      </c>
      <c r="G295">
        <f>(ABS('TABELLA PIL'!G294)+ABS('TABELLA PIL'!I294))*SIGN('TABELLA PIL'!G294)</f>
        <v>48.178999999999995</v>
      </c>
      <c r="H295">
        <f>(ABS('TABELLA PIL'!H294)+ABS('TABELLA PIL'!J294))*SIGN('TABELLA PIL'!H294)</f>
        <v>2.165</v>
      </c>
      <c r="I295">
        <f t="shared" si="94"/>
        <v>48.828499999999998</v>
      </c>
      <c r="J295" s="11">
        <f t="shared" si="95"/>
        <v>16.618699999999997</v>
      </c>
      <c r="K295">
        <v>13</v>
      </c>
      <c r="M295">
        <f>pil!D943</f>
        <v>5</v>
      </c>
      <c r="N295" t="s">
        <v>9</v>
      </c>
      <c r="O295">
        <f>'TABELLA PIL'!P294</f>
        <v>-15.247999999999999</v>
      </c>
      <c r="P295">
        <f>'TABELLA PIL'!Q294</f>
        <v>-9.8829999999999991</v>
      </c>
      <c r="Q295">
        <f>(ABS('TABELLA PIL'!R294)+ABS('TABELLA PIL'!T294))*SIGN('TABELLA PIL'!R294)</f>
        <v>1.4129999999999998</v>
      </c>
      <c r="R295">
        <f>(ABS('TABELLA PIL'!S294)+ABS('TABELLA PIL'!U294))*SIGN('TABELLA PIL'!S294)</f>
        <v>65.631</v>
      </c>
      <c r="S295">
        <f t="shared" si="96"/>
        <v>21.1023</v>
      </c>
      <c r="T295">
        <f t="shared" si="97"/>
        <v>66.054900000000004</v>
      </c>
      <c r="V295">
        <v>5</v>
      </c>
      <c r="AF295">
        <v>5</v>
      </c>
      <c r="AG295" t="s">
        <v>101</v>
      </c>
      <c r="AH295">
        <f>F295+I295</f>
        <v>43.217500000000001</v>
      </c>
      <c r="AI295">
        <f>P295+S295</f>
        <v>11.2193</v>
      </c>
      <c r="AJ295">
        <f>F296+I296</f>
        <v>-44.821600000000004</v>
      </c>
      <c r="AK295">
        <f>P296+S296</f>
        <v>-2.8271999999999995</v>
      </c>
      <c r="AL295">
        <f>Y298+AB298</f>
        <v>-237.48169999999999</v>
      </c>
      <c r="AN295">
        <f>'no rot inv pil'!AH295</f>
        <v>41.085999999999999</v>
      </c>
      <c r="AO295">
        <f>'no rot inv pil'!AI295</f>
        <v>-9.7739999999999991</v>
      </c>
      <c r="AP295">
        <f>'no rot inv pil'!AJ295</f>
        <v>-42.659000000000006</v>
      </c>
      <c r="AQ295">
        <f>'no rot inv pil'!AK295</f>
        <v>12.667</v>
      </c>
      <c r="AR295">
        <f>'no rot inv pil'!AL295</f>
        <v>-243.155</v>
      </c>
    </row>
    <row r="296" spans="1:44" x14ac:dyDescent="0.25">
      <c r="A296">
        <v>13</v>
      </c>
      <c r="D296" t="str">
        <f>pil!E367</f>
        <v>Minf</v>
      </c>
      <c r="E296">
        <f>'TABELLA PIL'!E295</f>
        <v>8.5190000000000001</v>
      </c>
      <c r="F296">
        <f>'TABELLA PIL'!F295</f>
        <v>5.94</v>
      </c>
      <c r="G296">
        <f>(ABS('TABELLA PIL'!G295)+ABS('TABELLA PIL'!I295))*SIGN('TABELLA PIL'!G295)</f>
        <v>-50.091999999999999</v>
      </c>
      <c r="H296">
        <f>(ABS('TABELLA PIL'!H295)+ABS('TABELLA PIL'!J295))*SIGN('TABELLA PIL'!H295)</f>
        <v>-2.2320000000000002</v>
      </c>
      <c r="I296">
        <f t="shared" si="94"/>
        <v>-50.761600000000001</v>
      </c>
      <c r="J296" s="11">
        <f t="shared" si="95"/>
        <v>-17.259599999999999</v>
      </c>
      <c r="K296">
        <v>13</v>
      </c>
      <c r="N296" t="s">
        <v>10</v>
      </c>
      <c r="O296">
        <f>'TABELLA PIL'!P295</f>
        <v>19.506</v>
      </c>
      <c r="P296">
        <f>'TABELLA PIL'!Q295</f>
        <v>12.872999999999999</v>
      </c>
      <c r="Q296">
        <f>(ABS('TABELLA PIL'!R295)+ABS('TABELLA PIL'!T295))*SIGN('TABELLA PIL'!R295)</f>
        <v>-1.101</v>
      </c>
      <c r="R296">
        <f>(ABS('TABELLA PIL'!S295)+ABS('TABELLA PIL'!U295))*SIGN('TABELLA PIL'!S295)</f>
        <v>-48.664000000000001</v>
      </c>
      <c r="S296">
        <f t="shared" si="96"/>
        <v>-15.700199999999999</v>
      </c>
      <c r="T296">
        <f t="shared" si="97"/>
        <v>-48.994300000000003</v>
      </c>
      <c r="AG296" t="s">
        <v>102</v>
      </c>
      <c r="AH296">
        <f>F295-I295</f>
        <v>-54.439499999999995</v>
      </c>
      <c r="AI296">
        <f>P295-S295</f>
        <v>-30.985299999999999</v>
      </c>
      <c r="AJ296">
        <f>F296-I296</f>
        <v>56.701599999999999</v>
      </c>
      <c r="AK296">
        <f>P296-S296</f>
        <v>28.5732</v>
      </c>
      <c r="AL296">
        <f>Y298-AB298</f>
        <v>-306.91429999999997</v>
      </c>
      <c r="AN296">
        <f>'no rot inv pil'!AH296</f>
        <v>-51.373999999999995</v>
      </c>
      <c r="AO296">
        <f>'no rot inv pil'!AI296</f>
        <v>-9.7739999999999991</v>
      </c>
      <c r="AP296">
        <f>'no rot inv pil'!AJ296</f>
        <v>53.460999999999999</v>
      </c>
      <c r="AQ296">
        <f>'no rot inv pil'!AK296</f>
        <v>12.667</v>
      </c>
      <c r="AR296">
        <f>'no rot inv pil'!AL296</f>
        <v>-300.17099999999999</v>
      </c>
    </row>
    <row r="297" spans="1:44" x14ac:dyDescent="0.25">
      <c r="A297">
        <v>13</v>
      </c>
      <c r="D297" t="str">
        <f>pil!E368</f>
        <v>V</v>
      </c>
      <c r="E297">
        <f>'TABELLA PIL'!E296</f>
        <v>-5.1779999999999999</v>
      </c>
      <c r="F297">
        <f>'TABELLA PIL'!F296</f>
        <v>-3.61</v>
      </c>
      <c r="G297">
        <f>(ABS('TABELLA PIL'!G296)+ABS('TABELLA PIL'!I296))*SIGN('TABELLA PIL'!G296)</f>
        <v>30.702999999999999</v>
      </c>
      <c r="H297">
        <f>(ABS('TABELLA PIL'!H296)+ABS('TABELLA PIL'!J296))*SIGN('TABELLA PIL'!H296)</f>
        <v>1.3740000000000001</v>
      </c>
      <c r="I297">
        <f t="shared" si="94"/>
        <v>31.115199999999998</v>
      </c>
      <c r="J297" s="11">
        <f t="shared" si="95"/>
        <v>10.584899999999999</v>
      </c>
      <c r="K297">
        <v>13</v>
      </c>
      <c r="N297" t="s">
        <v>11</v>
      </c>
      <c r="O297">
        <f>'TABELLA PIL'!P296</f>
        <v>-10.861000000000001</v>
      </c>
      <c r="P297">
        <f>'TABELLA PIL'!Q296</f>
        <v>-7.1109999999999998</v>
      </c>
      <c r="Q297">
        <f>(ABS('TABELLA PIL'!R296)+ABS('TABELLA PIL'!T296))*SIGN('TABELLA PIL'!R296)</f>
        <v>0.78099999999999992</v>
      </c>
      <c r="R297">
        <f>(ABS('TABELLA PIL'!S296)+ABS('TABELLA PIL'!U296))*SIGN('TABELLA PIL'!S296)</f>
        <v>35.232999999999997</v>
      </c>
      <c r="S297">
        <f t="shared" si="96"/>
        <v>11.350899999999999</v>
      </c>
      <c r="T297">
        <f t="shared" si="97"/>
        <v>35.467299999999994</v>
      </c>
      <c r="AG297" t="s">
        <v>103</v>
      </c>
      <c r="AH297">
        <f>F295+J295</f>
        <v>11.007699999999996</v>
      </c>
      <c r="AI297">
        <f>P295+T295</f>
        <v>56.171900000000008</v>
      </c>
      <c r="AJ297">
        <f>F296+J296</f>
        <v>-11.319599999999998</v>
      </c>
      <c r="AK297">
        <f>P296+T296</f>
        <v>-36.121300000000005</v>
      </c>
      <c r="AL297">
        <f>Y298+AC298</f>
        <v>-247.75909999999999</v>
      </c>
      <c r="AN297">
        <f>'no rot inv pil'!AH297</f>
        <v>-5.1440000000000001</v>
      </c>
      <c r="AO297">
        <f>'no rot inv pil'!AI297</f>
        <v>54.837999999999994</v>
      </c>
      <c r="AP297">
        <f>'no rot inv pil'!AJ297</f>
        <v>5.4009999999999998</v>
      </c>
      <c r="AQ297">
        <f>'no rot inv pil'!AK297</f>
        <v>-35.228000000000002</v>
      </c>
      <c r="AR297">
        <f>'no rot inv pil'!AL297</f>
        <v>-257.79200000000003</v>
      </c>
    </row>
    <row r="298" spans="1:44" x14ac:dyDescent="0.25">
      <c r="A298">
        <v>13</v>
      </c>
      <c r="D298" t="str">
        <f>pil!E369</f>
        <v>N</v>
      </c>
      <c r="E298">
        <f>'TABELLA PIL'!E297</f>
        <v>-169.86199999999999</v>
      </c>
      <c r="F298">
        <f>'TABELLA PIL'!F297</f>
        <v>-110.14400000000001</v>
      </c>
      <c r="G298">
        <f>(ABS('TABELLA PIL'!G297)+ABS('TABELLA PIL'!I297))*SIGN('TABELLA PIL'!G297)</f>
        <v>29.737000000000002</v>
      </c>
      <c r="H298">
        <f>(ABS('TABELLA PIL'!H297)+ABS('TABELLA PIL'!J297))*SIGN('TABELLA PIL'!H297)</f>
        <v>1.2849999999999999</v>
      </c>
      <c r="I298">
        <f t="shared" si="94"/>
        <v>30.122500000000002</v>
      </c>
      <c r="J298" s="11">
        <f t="shared" si="95"/>
        <v>10.206100000000001</v>
      </c>
      <c r="K298">
        <v>13</v>
      </c>
      <c r="N298" t="s">
        <v>12</v>
      </c>
      <c r="O298">
        <f>'TABELLA PIL'!P297</f>
        <v>-256.209</v>
      </c>
      <c r="P298">
        <f>'TABELLA PIL'!Q297</f>
        <v>-162.054</v>
      </c>
      <c r="Q298">
        <f>(ABS('TABELLA PIL'!R297)+ABS('TABELLA PIL'!T297))*SIGN('TABELLA PIL'!R297)</f>
        <v>0.35599999999999998</v>
      </c>
      <c r="R298">
        <f>(ABS('TABELLA PIL'!S297)+ABS('TABELLA PIL'!U297))*SIGN('TABELLA PIL'!S297)</f>
        <v>14.125999999999999</v>
      </c>
      <c r="S298">
        <f t="shared" si="96"/>
        <v>4.5937999999999999</v>
      </c>
      <c r="T298">
        <f t="shared" si="97"/>
        <v>14.232799999999999</v>
      </c>
      <c r="W298" t="str">
        <f>'TABELLA PIL'!Y297</f>
        <v>N</v>
      </c>
      <c r="X298">
        <f>'TABELLA PIL'!Z297</f>
        <v>-426.07100000000003</v>
      </c>
      <c r="Y298">
        <f>'TABELLA PIL'!AA297</f>
        <v>-272.19799999999998</v>
      </c>
      <c r="Z298">
        <f>(ABS('TABELLA PIL'!AB297)+ABS('TABELLA PIL'!AD297))*SIGN('TABELLA PIL'!AB297)</f>
        <v>30.093</v>
      </c>
      <c r="AA298">
        <f>(ABS('TABELLA PIL'!AC297)+ABS('TABELLA PIL'!AE297))*SIGN('TABELLA PIL'!AC297)</f>
        <v>15.411</v>
      </c>
      <c r="AB298">
        <f>(ABS(Z298)+0.3*ABS(AA298))*SIGN(Z298)</f>
        <v>34.716299999999997</v>
      </c>
      <c r="AC298">
        <f>(ABS(AA298)+0.3*ABS(Z298))*SIGN(AA298)</f>
        <v>24.438899999999997</v>
      </c>
      <c r="AG298" t="s">
        <v>104</v>
      </c>
      <c r="AH298">
        <f>F295-J295</f>
        <v>-22.229699999999998</v>
      </c>
      <c r="AI298">
        <f>P295-T295</f>
        <v>-75.937899999999999</v>
      </c>
      <c r="AJ298">
        <f>F296-J296</f>
        <v>23.1996</v>
      </c>
      <c r="AK298">
        <f>P296-T296</f>
        <v>61.8673</v>
      </c>
      <c r="AL298">
        <f>Y298-AC298</f>
        <v>-296.63689999999997</v>
      </c>
      <c r="AN298">
        <f>'no rot inv pil'!AH298</f>
        <v>-5.1440000000000001</v>
      </c>
      <c r="AO298">
        <f>'no rot inv pil'!AI298</f>
        <v>-74.385999999999996</v>
      </c>
      <c r="AP298">
        <f>'no rot inv pil'!AJ298</f>
        <v>5.4009999999999998</v>
      </c>
      <c r="AQ298">
        <f>'no rot inv pil'!AK298</f>
        <v>60.562000000000005</v>
      </c>
      <c r="AR298">
        <f>'no rot inv pil'!AL298</f>
        <v>-285.53399999999999</v>
      </c>
    </row>
    <row r="299" spans="1:44" x14ac:dyDescent="0.25">
      <c r="A299">
        <v>13</v>
      </c>
      <c r="C299">
        <f>pil!D370</f>
        <v>4</v>
      </c>
      <c r="D299" t="str">
        <f>pil!E370</f>
        <v>Msup</v>
      </c>
      <c r="E299">
        <f>'TABELLA PIL'!E298</f>
        <v>-8.7880000000000003</v>
      </c>
      <c r="F299">
        <f>'TABELLA PIL'!F298</f>
        <v>-6.1449999999999996</v>
      </c>
      <c r="G299">
        <f>(ABS('TABELLA PIL'!G298)+ABS('TABELLA PIL'!I298))*SIGN('TABELLA PIL'!G298)</f>
        <v>64.248000000000005</v>
      </c>
      <c r="H299">
        <f>(ABS('TABELLA PIL'!H298)+ABS('TABELLA PIL'!J298))*SIGN('TABELLA PIL'!H298)</f>
        <v>2.9350000000000001</v>
      </c>
      <c r="I299">
        <f t="shared" si="94"/>
        <v>65.128500000000003</v>
      </c>
      <c r="J299" s="11">
        <f t="shared" si="95"/>
        <v>22.209399999999999</v>
      </c>
      <c r="K299">
        <v>13</v>
      </c>
      <c r="M299">
        <f>pil!D947</f>
        <v>4</v>
      </c>
      <c r="N299" t="s">
        <v>9</v>
      </c>
      <c r="O299">
        <f>'TABELLA PIL'!P298</f>
        <v>-21.952999999999999</v>
      </c>
      <c r="P299">
        <f>'TABELLA PIL'!Q298</f>
        <v>-14.596</v>
      </c>
      <c r="Q299">
        <f>(ABS('TABELLA PIL'!R298)+ABS('TABELLA PIL'!T298))*SIGN('TABELLA PIL'!R298)</f>
        <v>1.8860000000000001</v>
      </c>
      <c r="R299">
        <f>(ABS('TABELLA PIL'!S298)+ABS('TABELLA PIL'!U298))*SIGN('TABELLA PIL'!S298)</f>
        <v>81.13</v>
      </c>
      <c r="S299">
        <f t="shared" si="96"/>
        <v>26.224999999999998</v>
      </c>
      <c r="T299">
        <f t="shared" si="97"/>
        <v>81.695799999999991</v>
      </c>
      <c r="V299">
        <v>4</v>
      </c>
      <c r="AF299">
        <v>4</v>
      </c>
      <c r="AG299" t="s">
        <v>101</v>
      </c>
      <c r="AH299">
        <f>F299+I299</f>
        <v>58.983500000000006</v>
      </c>
      <c r="AI299">
        <f>P299+S299</f>
        <v>11.628999999999998</v>
      </c>
      <c r="AJ299">
        <f>F300+I300</f>
        <v>-57.099299999999999</v>
      </c>
      <c r="AK299">
        <f>P300+S300</f>
        <v>-4.5193999999999992</v>
      </c>
      <c r="AL299">
        <f>Y302+AB302</f>
        <v>-339.2192</v>
      </c>
      <c r="AN299">
        <f>'no rot inv pil'!AH299</f>
        <v>56.033999999999999</v>
      </c>
      <c r="AO299">
        <f>'no rot inv pil'!AI299</f>
        <v>-14.337999999999999</v>
      </c>
      <c r="AP299">
        <f>'no rot inv pil'!AJ299</f>
        <v>-54.26</v>
      </c>
      <c r="AQ299">
        <f>'no rot inv pil'!AK299</f>
        <v>14.002000000000001</v>
      </c>
      <c r="AR299">
        <f>'no rot inv pil'!AL299</f>
        <v>-353.40200000000004</v>
      </c>
    </row>
    <row r="300" spans="1:44" x14ac:dyDescent="0.25">
      <c r="A300">
        <v>13</v>
      </c>
      <c r="D300" t="str">
        <f>pil!E371</f>
        <v>Minf</v>
      </c>
      <c r="E300">
        <f>'TABELLA PIL'!E299</f>
        <v>8.6950000000000003</v>
      </c>
      <c r="F300">
        <f>'TABELLA PIL'!F299</f>
        <v>6.0780000000000003</v>
      </c>
      <c r="G300">
        <f>(ABS('TABELLA PIL'!G299)+ABS('TABELLA PIL'!I299))*SIGN('TABELLA PIL'!G299)</f>
        <v>-62.325000000000003</v>
      </c>
      <c r="H300">
        <f>(ABS('TABELLA PIL'!H299)+ABS('TABELLA PIL'!J299))*SIGN('TABELLA PIL'!H299)</f>
        <v>-2.8410000000000002</v>
      </c>
      <c r="I300">
        <f t="shared" si="94"/>
        <v>-63.177300000000002</v>
      </c>
      <c r="J300" s="11">
        <f t="shared" si="95"/>
        <v>-21.538500000000003</v>
      </c>
      <c r="K300">
        <v>13</v>
      </c>
      <c r="N300" t="s">
        <v>10</v>
      </c>
      <c r="O300">
        <f>'TABELLA PIL'!P299</f>
        <v>21.611000000000001</v>
      </c>
      <c r="P300">
        <f>'TABELLA PIL'!Q299</f>
        <v>14.287000000000001</v>
      </c>
      <c r="Q300">
        <f>(ABS('TABELLA PIL'!R299)+ABS('TABELLA PIL'!T299))*SIGN('TABELLA PIL'!R299)</f>
        <v>-1.47</v>
      </c>
      <c r="R300">
        <f>(ABS('TABELLA PIL'!S299)+ABS('TABELLA PIL'!U299))*SIGN('TABELLA PIL'!S299)</f>
        <v>-57.788000000000004</v>
      </c>
      <c r="S300">
        <f t="shared" si="96"/>
        <v>-18.8064</v>
      </c>
      <c r="T300">
        <f t="shared" si="97"/>
        <v>-58.229000000000006</v>
      </c>
      <c r="AG300" t="s">
        <v>102</v>
      </c>
      <c r="AH300">
        <f>F299-I299</f>
        <v>-71.273499999999999</v>
      </c>
      <c r="AI300">
        <f>P299-S299</f>
        <v>-40.820999999999998</v>
      </c>
      <c r="AJ300">
        <f>F300-I300</f>
        <v>69.255300000000005</v>
      </c>
      <c r="AK300">
        <f>P300-S300</f>
        <v>33.093400000000003</v>
      </c>
      <c r="AL300">
        <f>Y302-AB302</f>
        <v>-496.37879999999996</v>
      </c>
      <c r="AN300">
        <f>'no rot inv pil'!AH300</f>
        <v>-67.236000000000004</v>
      </c>
      <c r="AO300">
        <f>'no rot inv pil'!AI300</f>
        <v>-14.337999999999999</v>
      </c>
      <c r="AP300">
        <f>'no rot inv pil'!AJ300</f>
        <v>65.301999999999992</v>
      </c>
      <c r="AQ300">
        <f>'no rot inv pil'!AK300</f>
        <v>14.002000000000001</v>
      </c>
      <c r="AR300">
        <f>'no rot inv pil'!AL300</f>
        <v>-480.26</v>
      </c>
    </row>
    <row r="301" spans="1:44" x14ac:dyDescent="0.25">
      <c r="A301">
        <v>13</v>
      </c>
      <c r="D301" t="str">
        <f>pil!E372</f>
        <v>V</v>
      </c>
      <c r="E301">
        <f>'TABELLA PIL'!E300</f>
        <v>-5.4640000000000004</v>
      </c>
      <c r="F301">
        <f>'TABELLA PIL'!F300</f>
        <v>-3.82</v>
      </c>
      <c r="G301">
        <f>(ABS('TABELLA PIL'!G300)+ABS('TABELLA PIL'!I300))*SIGN('TABELLA PIL'!G300)</f>
        <v>39.548000000000002</v>
      </c>
      <c r="H301">
        <f>(ABS('TABELLA PIL'!H300)+ABS('TABELLA PIL'!J300))*SIGN('TABELLA PIL'!H300)</f>
        <v>1.8049999999999999</v>
      </c>
      <c r="I301">
        <f t="shared" si="94"/>
        <v>40.089500000000001</v>
      </c>
      <c r="J301" s="11">
        <f t="shared" si="95"/>
        <v>13.6694</v>
      </c>
      <c r="K301">
        <v>13</v>
      </c>
      <c r="N301" t="s">
        <v>11</v>
      </c>
      <c r="O301">
        <f>'TABELLA PIL'!P300</f>
        <v>-13.614000000000001</v>
      </c>
      <c r="P301">
        <f>'TABELLA PIL'!Q300</f>
        <v>-9.0259999999999998</v>
      </c>
      <c r="Q301">
        <f>(ABS('TABELLA PIL'!R300)+ABS('TABELLA PIL'!T300))*SIGN('TABELLA PIL'!R300)</f>
        <v>1.044</v>
      </c>
      <c r="R301">
        <f>(ABS('TABELLA PIL'!S300)+ABS('TABELLA PIL'!U300))*SIGN('TABELLA PIL'!S300)</f>
        <v>42.936</v>
      </c>
      <c r="S301">
        <f t="shared" si="96"/>
        <v>13.924799999999999</v>
      </c>
      <c r="T301">
        <f t="shared" si="97"/>
        <v>43.249200000000002</v>
      </c>
      <c r="AG301" t="s">
        <v>103</v>
      </c>
      <c r="AH301">
        <f>F299+J299</f>
        <v>16.064399999999999</v>
      </c>
      <c r="AI301">
        <f>P299+T299</f>
        <v>67.099799999999988</v>
      </c>
      <c r="AJ301">
        <f>F300+J300</f>
        <v>-15.460500000000003</v>
      </c>
      <c r="AK301">
        <f>P300+T300</f>
        <v>-43.942000000000007</v>
      </c>
      <c r="AL301">
        <f>Y302+AC302</f>
        <v>-359.15729999999996</v>
      </c>
      <c r="AN301">
        <f>'no rot inv pil'!AH301</f>
        <v>-5.601</v>
      </c>
      <c r="AO301">
        <f>'no rot inv pil'!AI301</f>
        <v>65.424000000000007</v>
      </c>
      <c r="AP301">
        <f>'no rot inv pil'!AJ301</f>
        <v>5.5209999999999999</v>
      </c>
      <c r="AQ301">
        <f>'no rot inv pil'!AK301</f>
        <v>-42.718999999999994</v>
      </c>
      <c r="AR301">
        <f>'no rot inv pil'!AL301</f>
        <v>-381.87300000000005</v>
      </c>
    </row>
    <row r="302" spans="1:44" x14ac:dyDescent="0.25">
      <c r="A302">
        <v>13</v>
      </c>
      <c r="D302" t="str">
        <f>pil!E373</f>
        <v>N</v>
      </c>
      <c r="E302">
        <f>'TABELLA PIL'!E301</f>
        <v>-255.17599999999999</v>
      </c>
      <c r="F302">
        <f>'TABELLA PIL'!F301</f>
        <v>-165.631</v>
      </c>
      <c r="G302">
        <f>(ABS('TABELLA PIL'!G301)+ABS('TABELLA PIL'!I301))*SIGN('TABELLA PIL'!G301)</f>
        <v>66.155000000000001</v>
      </c>
      <c r="H302">
        <f>(ABS('TABELLA PIL'!H301)+ABS('TABELLA PIL'!J301))*SIGN('TABELLA PIL'!H301)</f>
        <v>2.9530000000000003</v>
      </c>
      <c r="I302">
        <f t="shared" si="94"/>
        <v>67.040900000000008</v>
      </c>
      <c r="J302" s="11">
        <f t="shared" si="95"/>
        <v>22.799499999999998</v>
      </c>
      <c r="K302">
        <v>13</v>
      </c>
      <c r="N302" t="s">
        <v>12</v>
      </c>
      <c r="O302">
        <f>'TABELLA PIL'!P301</f>
        <v>-396.94799999999998</v>
      </c>
      <c r="P302">
        <f>'TABELLA PIL'!Q301</f>
        <v>-252.16800000000001</v>
      </c>
      <c r="Q302">
        <f>(ABS('TABELLA PIL'!R301)+ABS('TABELLA PIL'!T301))*SIGN('TABELLA PIL'!R301)</f>
        <v>0.86399999999999999</v>
      </c>
      <c r="R302">
        <f>(ABS('TABELLA PIL'!S301)+ABS('TABELLA PIL'!U301))*SIGN('TABELLA PIL'!S301)</f>
        <v>35.582999999999998</v>
      </c>
      <c r="S302">
        <f t="shared" si="96"/>
        <v>11.5389</v>
      </c>
      <c r="T302">
        <f t="shared" si="97"/>
        <v>35.842199999999998</v>
      </c>
      <c r="W302" t="str">
        <f>'TABELLA PIL'!Y301</f>
        <v>N</v>
      </c>
      <c r="X302">
        <f>'TABELLA PIL'!Z301</f>
        <v>-652.12400000000002</v>
      </c>
      <c r="Y302">
        <f>'TABELLA PIL'!AA301</f>
        <v>-417.79899999999998</v>
      </c>
      <c r="Z302">
        <f>(ABS('TABELLA PIL'!AB301)+ABS('TABELLA PIL'!AD301))*SIGN('TABELLA PIL'!AB301)</f>
        <v>67.019000000000005</v>
      </c>
      <c r="AA302">
        <f>(ABS('TABELLA PIL'!AC301)+ABS('TABELLA PIL'!AE301))*SIGN('TABELLA PIL'!AC301)</f>
        <v>38.536000000000001</v>
      </c>
      <c r="AB302">
        <f>(ABS(Z302)+0.3*ABS(AA302))*SIGN(Z302)</f>
        <v>78.579800000000006</v>
      </c>
      <c r="AC302">
        <f>(ABS(AA302)+0.3*ABS(Z302))*SIGN(AA302)</f>
        <v>58.6417</v>
      </c>
      <c r="AG302" t="s">
        <v>104</v>
      </c>
      <c r="AH302">
        <f>F299-J299</f>
        <v>-28.354399999999998</v>
      </c>
      <c r="AI302">
        <f>P299-T299</f>
        <v>-96.291799999999995</v>
      </c>
      <c r="AJ302">
        <f>F300-J300</f>
        <v>27.616500000000002</v>
      </c>
      <c r="AK302">
        <f>P300-T300</f>
        <v>72.516000000000005</v>
      </c>
      <c r="AL302">
        <f>Y302-AC302</f>
        <v>-476.44069999999999</v>
      </c>
      <c r="AN302">
        <f>'no rot inv pil'!AH302</f>
        <v>-5.601</v>
      </c>
      <c r="AO302">
        <f>'no rot inv pil'!AI302</f>
        <v>-94.1</v>
      </c>
      <c r="AP302">
        <f>'no rot inv pil'!AJ302</f>
        <v>5.5209999999999999</v>
      </c>
      <c r="AQ302">
        <f>'no rot inv pil'!AK302</f>
        <v>70.722999999999999</v>
      </c>
      <c r="AR302">
        <f>'no rot inv pil'!AL302</f>
        <v>-451.78899999999999</v>
      </c>
    </row>
    <row r="303" spans="1:44" x14ac:dyDescent="0.25">
      <c r="A303">
        <v>13</v>
      </c>
      <c r="C303">
        <f>pil!D374</f>
        <v>3</v>
      </c>
      <c r="D303" t="str">
        <f>pil!E374</f>
        <v>Msup</v>
      </c>
      <c r="E303">
        <f>'TABELLA PIL'!E302</f>
        <v>-8.2769999999999992</v>
      </c>
      <c r="F303">
        <f>'TABELLA PIL'!F302</f>
        <v>-5.81</v>
      </c>
      <c r="G303">
        <f>(ABS('TABELLA PIL'!G302)+ABS('TABELLA PIL'!I302))*SIGN('TABELLA PIL'!G302)</f>
        <v>73.025999999999996</v>
      </c>
      <c r="H303">
        <f>(ABS('TABELLA PIL'!H302)+ABS('TABELLA PIL'!J302))*SIGN('TABELLA PIL'!H302)</f>
        <v>3.3460000000000001</v>
      </c>
      <c r="I303">
        <f t="shared" si="94"/>
        <v>74.029799999999994</v>
      </c>
      <c r="J303" s="11">
        <f t="shared" si="95"/>
        <v>25.253799999999998</v>
      </c>
      <c r="K303">
        <v>13</v>
      </c>
      <c r="M303">
        <f>pil!D951</f>
        <v>3</v>
      </c>
      <c r="N303" t="s">
        <v>9</v>
      </c>
      <c r="O303">
        <f>'TABELLA PIL'!P302</f>
        <v>-19.012</v>
      </c>
      <c r="P303">
        <f>'TABELLA PIL'!Q302</f>
        <v>-12.558999999999999</v>
      </c>
      <c r="Q303">
        <f>(ABS('TABELLA PIL'!R302)+ABS('TABELLA PIL'!T302))*SIGN('TABELLA PIL'!R302)</f>
        <v>1.982</v>
      </c>
      <c r="R303">
        <f>(ABS('TABELLA PIL'!S302)+ABS('TABELLA PIL'!U302))*SIGN('TABELLA PIL'!S302)</f>
        <v>96.894999999999996</v>
      </c>
      <c r="S303">
        <f t="shared" si="96"/>
        <v>31.050499999999996</v>
      </c>
      <c r="T303">
        <f t="shared" si="97"/>
        <v>97.489599999999996</v>
      </c>
      <c r="V303">
        <v>3</v>
      </c>
      <c r="AF303">
        <v>3</v>
      </c>
      <c r="AG303" t="s">
        <v>101</v>
      </c>
      <c r="AH303">
        <f>F303+I303</f>
        <v>68.219799999999992</v>
      </c>
      <c r="AI303">
        <f>P303+S303</f>
        <v>18.491499999999995</v>
      </c>
      <c r="AJ303">
        <f>F304+I304</f>
        <v>-67.323499999999996</v>
      </c>
      <c r="AK303">
        <f>P304+S304</f>
        <v>-12.639200000000002</v>
      </c>
      <c r="AL303">
        <f>Y306+AB306</f>
        <v>-431.5942</v>
      </c>
      <c r="AN303">
        <f>'no rot inv pil'!AH303</f>
        <v>64.787000000000006</v>
      </c>
      <c r="AO303">
        <f>'no rot inv pil'!AI303</f>
        <v>-12.407999999999999</v>
      </c>
      <c r="AP303">
        <f>'no rot inv pil'!AJ303</f>
        <v>-63.950999999999993</v>
      </c>
      <c r="AQ303">
        <f>'no rot inv pil'!AK303</f>
        <v>12.693</v>
      </c>
      <c r="AR303">
        <f>'no rot inv pil'!AL303</f>
        <v>-456.18100000000004</v>
      </c>
    </row>
    <row r="304" spans="1:44" x14ac:dyDescent="0.25">
      <c r="A304">
        <v>13</v>
      </c>
      <c r="D304" t="str">
        <f>pil!E375</f>
        <v>Minf</v>
      </c>
      <c r="E304">
        <f>'TABELLA PIL'!E303</f>
        <v>8.1859999999999999</v>
      </c>
      <c r="F304">
        <f>'TABELLA PIL'!F303</f>
        <v>5.742</v>
      </c>
      <c r="G304">
        <f>(ABS('TABELLA PIL'!G303)+ABS('TABELLA PIL'!I303))*SIGN('TABELLA PIL'!G303)</f>
        <v>-72.076999999999998</v>
      </c>
      <c r="H304">
        <f>(ABS('TABELLA PIL'!H303)+ABS('TABELLA PIL'!J303))*SIGN('TABELLA PIL'!H303)</f>
        <v>-3.2949999999999999</v>
      </c>
      <c r="I304">
        <f t="shared" si="94"/>
        <v>-73.0655</v>
      </c>
      <c r="J304" s="11">
        <f t="shared" si="95"/>
        <v>-24.918099999999995</v>
      </c>
      <c r="K304">
        <v>13</v>
      </c>
      <c r="N304" t="s">
        <v>10</v>
      </c>
      <c r="O304">
        <f>'TABELLA PIL'!P303</f>
        <v>19.571999999999999</v>
      </c>
      <c r="P304">
        <f>'TABELLA PIL'!Q303</f>
        <v>12.922000000000001</v>
      </c>
      <c r="Q304">
        <f>(ABS('TABELLA PIL'!R303)+ABS('TABELLA PIL'!T303))*SIGN('TABELLA PIL'!R303)</f>
        <v>-1.7909999999999999</v>
      </c>
      <c r="R304">
        <f>(ABS('TABELLA PIL'!S303)+ABS('TABELLA PIL'!U303))*SIGN('TABELLA PIL'!S303)</f>
        <v>-79.234000000000009</v>
      </c>
      <c r="S304">
        <f t="shared" si="96"/>
        <v>-25.561200000000003</v>
      </c>
      <c r="T304">
        <f t="shared" si="97"/>
        <v>-79.771300000000011</v>
      </c>
      <c r="AG304" t="s">
        <v>102</v>
      </c>
      <c r="AH304">
        <f>F303-I303</f>
        <v>-79.839799999999997</v>
      </c>
      <c r="AI304">
        <f>P303-S303</f>
        <v>-43.609499999999997</v>
      </c>
      <c r="AJ304">
        <f>F304-I304</f>
        <v>78.807500000000005</v>
      </c>
      <c r="AK304">
        <f>P304-S304</f>
        <v>38.483200000000004</v>
      </c>
      <c r="AL304">
        <f>Y306-AB306</f>
        <v>-694.88779999999997</v>
      </c>
      <c r="AN304">
        <f>'no rot inv pil'!AH304</f>
        <v>-75.501000000000005</v>
      </c>
      <c r="AO304">
        <f>'no rot inv pil'!AI304</f>
        <v>-12.407999999999999</v>
      </c>
      <c r="AP304">
        <f>'no rot inv pil'!AJ304</f>
        <v>74.474999999999994</v>
      </c>
      <c r="AQ304">
        <f>'no rot inv pil'!AK304</f>
        <v>12.693</v>
      </c>
      <c r="AR304">
        <f>'no rot inv pil'!AL304</f>
        <v>-667.54700000000003</v>
      </c>
    </row>
    <row r="305" spans="1:44" x14ac:dyDescent="0.25">
      <c r="A305">
        <v>13</v>
      </c>
      <c r="D305" t="str">
        <f>pil!E376</f>
        <v>V</v>
      </c>
      <c r="E305">
        <f>'TABELLA PIL'!E304</f>
        <v>-5.1449999999999996</v>
      </c>
      <c r="F305">
        <f>'TABELLA PIL'!F304</f>
        <v>-3.61</v>
      </c>
      <c r="G305">
        <f>(ABS('TABELLA PIL'!G304)+ABS('TABELLA PIL'!I304))*SIGN('TABELLA PIL'!G304)</f>
        <v>45.338999999999999</v>
      </c>
      <c r="H305">
        <f>(ABS('TABELLA PIL'!H304)+ABS('TABELLA PIL'!J304))*SIGN('TABELLA PIL'!H304)</f>
        <v>2.0750000000000002</v>
      </c>
      <c r="I305">
        <f t="shared" si="94"/>
        <v>45.961500000000001</v>
      </c>
      <c r="J305" s="11">
        <f t="shared" si="95"/>
        <v>15.6767</v>
      </c>
      <c r="K305">
        <v>13</v>
      </c>
      <c r="N305" t="s">
        <v>11</v>
      </c>
      <c r="O305">
        <f>'TABELLA PIL'!P304</f>
        <v>-12.058</v>
      </c>
      <c r="P305">
        <f>'TABELLA PIL'!Q304</f>
        <v>-7.9630000000000001</v>
      </c>
      <c r="Q305">
        <f>(ABS('TABELLA PIL'!R304)+ABS('TABELLA PIL'!T304))*SIGN('TABELLA PIL'!R304)</f>
        <v>1.175</v>
      </c>
      <c r="R305">
        <f>(ABS('TABELLA PIL'!S304)+ABS('TABELLA PIL'!U304))*SIGN('TABELLA PIL'!S304)</f>
        <v>54.708999999999996</v>
      </c>
      <c r="S305">
        <f t="shared" si="96"/>
        <v>17.587699999999998</v>
      </c>
      <c r="T305">
        <f t="shared" si="97"/>
        <v>55.061499999999995</v>
      </c>
      <c r="AG305" t="s">
        <v>103</v>
      </c>
      <c r="AH305">
        <f>F303+J303</f>
        <v>19.4438</v>
      </c>
      <c r="AI305">
        <f>P303+T303</f>
        <v>84.930599999999998</v>
      </c>
      <c r="AJ305">
        <f>F304+J304</f>
        <v>-19.176099999999995</v>
      </c>
      <c r="AK305">
        <f>P304+T304</f>
        <v>-66.849300000000014</v>
      </c>
      <c r="AL305">
        <f>Y306+AC306</f>
        <v>-463.09910000000002</v>
      </c>
      <c r="AN305">
        <f>'no rot inv pil'!AH305</f>
        <v>-5.3570000000000002</v>
      </c>
      <c r="AO305">
        <f>'no rot inv pil'!AI305</f>
        <v>83.087000000000003</v>
      </c>
      <c r="AP305">
        <f>'no rot inv pil'!AJ305</f>
        <v>5.2619999999999996</v>
      </c>
      <c r="AQ305">
        <f>'no rot inv pil'!AK305</f>
        <v>-65.247</v>
      </c>
      <c r="AR305">
        <f>'no rot inv pil'!AL305</f>
        <v>-501.28200000000004</v>
      </c>
    </row>
    <row r="306" spans="1:44" x14ac:dyDescent="0.25">
      <c r="A306">
        <v>13</v>
      </c>
      <c r="D306" t="str">
        <f>pil!E377</f>
        <v>N</v>
      </c>
      <c r="E306">
        <f>'TABELLA PIL'!E305</f>
        <v>-340.57400000000001</v>
      </c>
      <c r="F306">
        <f>'TABELLA PIL'!F305</f>
        <v>-221.18199999999999</v>
      </c>
      <c r="G306">
        <f>(ABS('TABELLA PIL'!G305)+ABS('TABELLA PIL'!I305))*SIGN('TABELLA PIL'!G305)</f>
        <v>110.196</v>
      </c>
      <c r="H306">
        <f>(ABS('TABELLA PIL'!H305)+ABS('TABELLA PIL'!J305))*SIGN('TABELLA PIL'!H305)</f>
        <v>5.008</v>
      </c>
      <c r="I306">
        <f t="shared" si="94"/>
        <v>111.69839999999999</v>
      </c>
      <c r="J306" s="11">
        <f t="shared" si="95"/>
        <v>38.066800000000001</v>
      </c>
      <c r="K306">
        <v>13</v>
      </c>
      <c r="N306" t="s">
        <v>12</v>
      </c>
      <c r="O306">
        <f>'TABELLA PIL'!P305</f>
        <v>-537.38400000000001</v>
      </c>
      <c r="P306">
        <f>'TABELLA PIL'!Q305</f>
        <v>-342.05900000000003</v>
      </c>
      <c r="Q306">
        <f>(ABS('TABELLA PIL'!R305)+ABS('TABELLA PIL'!T305))*SIGN('TABELLA PIL'!R305)</f>
        <v>1.4570000000000001</v>
      </c>
      <c r="R306">
        <f>(ABS('TABELLA PIL'!S305)+ABS('TABELLA PIL'!U305))*SIGN('TABELLA PIL'!S305)</f>
        <v>61.638000000000005</v>
      </c>
      <c r="S306">
        <f t="shared" si="96"/>
        <v>19.948400000000003</v>
      </c>
      <c r="T306">
        <f t="shared" si="97"/>
        <v>62.075100000000006</v>
      </c>
      <c r="W306" t="str">
        <f>'TABELLA PIL'!Y305</f>
        <v>N</v>
      </c>
      <c r="X306">
        <f>'TABELLA PIL'!Z305</f>
        <v>-877.95800000000008</v>
      </c>
      <c r="Y306">
        <f>'TABELLA PIL'!AA305</f>
        <v>-563.24099999999999</v>
      </c>
      <c r="Z306">
        <f>(ABS('TABELLA PIL'!AB305)+ABS('TABELLA PIL'!AD305))*SIGN('TABELLA PIL'!AB305)</f>
        <v>111.65299999999999</v>
      </c>
      <c r="AA306">
        <f>(ABS('TABELLA PIL'!AC305)+ABS('TABELLA PIL'!AE305))*SIGN('TABELLA PIL'!AC305)</f>
        <v>66.646000000000001</v>
      </c>
      <c r="AB306">
        <f>(ABS(Z306)+0.3*ABS(AA306))*SIGN(Z306)</f>
        <v>131.64679999999998</v>
      </c>
      <c r="AC306">
        <f>(ABS(AA306)+0.3*ABS(Z306))*SIGN(AA306)</f>
        <v>100.14189999999999</v>
      </c>
      <c r="AG306" t="s">
        <v>104</v>
      </c>
      <c r="AH306">
        <f>F303-J303</f>
        <v>-31.063799999999997</v>
      </c>
      <c r="AI306">
        <f>P303-T303</f>
        <v>-110.04859999999999</v>
      </c>
      <c r="AJ306">
        <f>F304-J304</f>
        <v>30.660099999999996</v>
      </c>
      <c r="AK306">
        <f>P304-T304</f>
        <v>92.693300000000008</v>
      </c>
      <c r="AL306">
        <f>Y306-AC306</f>
        <v>-663.38289999999995</v>
      </c>
      <c r="AN306">
        <f>'no rot inv pil'!AH306</f>
        <v>-5.3570000000000002</v>
      </c>
      <c r="AO306">
        <f>'no rot inv pil'!AI306</f>
        <v>-107.90300000000001</v>
      </c>
      <c r="AP306">
        <f>'no rot inv pil'!AJ306</f>
        <v>5.2619999999999996</v>
      </c>
      <c r="AQ306">
        <f>'no rot inv pil'!AK306</f>
        <v>90.632999999999996</v>
      </c>
      <c r="AR306">
        <f>'no rot inv pil'!AL306</f>
        <v>-622.44600000000003</v>
      </c>
    </row>
    <row r="307" spans="1:44" x14ac:dyDescent="0.25">
      <c r="A307">
        <v>13</v>
      </c>
      <c r="C307">
        <f>pil!D378</f>
        <v>2</v>
      </c>
      <c r="D307" t="str">
        <f>pil!E378</f>
        <v>Msup</v>
      </c>
      <c r="E307">
        <f>'TABELLA PIL'!E306</f>
        <v>-8.1999999999999993</v>
      </c>
      <c r="F307">
        <f>'TABELLA PIL'!F306</f>
        <v>-5.8029999999999999</v>
      </c>
      <c r="G307">
        <f>(ABS('TABELLA PIL'!G306)+ABS('TABELLA PIL'!I306))*SIGN('TABELLA PIL'!G306)</f>
        <v>77.88</v>
      </c>
      <c r="H307">
        <f>(ABS('TABELLA PIL'!H306)+ABS('TABELLA PIL'!J306))*SIGN('TABELLA PIL'!H306)</f>
        <v>3.6190000000000002</v>
      </c>
      <c r="I307">
        <f t="shared" si="94"/>
        <v>78.965699999999998</v>
      </c>
      <c r="J307" s="11">
        <f t="shared" si="95"/>
        <v>26.982999999999997</v>
      </c>
      <c r="K307">
        <v>13</v>
      </c>
      <c r="M307">
        <f>pil!D955</f>
        <v>2</v>
      </c>
      <c r="N307" t="s">
        <v>9</v>
      </c>
      <c r="O307">
        <f>'TABELLA PIL'!P306</f>
        <v>-19.294</v>
      </c>
      <c r="P307">
        <f>'TABELLA PIL'!Q306</f>
        <v>-12.615</v>
      </c>
      <c r="Q307">
        <f>(ABS('TABELLA PIL'!R306)+ABS('TABELLA PIL'!T306))*SIGN('TABELLA PIL'!R306)</f>
        <v>1.891</v>
      </c>
      <c r="R307">
        <f>(ABS('TABELLA PIL'!S306)+ABS('TABELLA PIL'!U306))*SIGN('TABELLA PIL'!S306)</f>
        <v>95.152000000000001</v>
      </c>
      <c r="S307">
        <f t="shared" si="96"/>
        <v>30.436599999999999</v>
      </c>
      <c r="T307">
        <f t="shared" si="97"/>
        <v>95.719300000000004</v>
      </c>
      <c r="V307">
        <v>2</v>
      </c>
      <c r="AF307">
        <v>2</v>
      </c>
      <c r="AG307" t="s">
        <v>101</v>
      </c>
      <c r="AH307">
        <f>F307+I307</f>
        <v>73.162700000000001</v>
      </c>
      <c r="AI307">
        <f>P307+S307</f>
        <v>17.821599999999997</v>
      </c>
      <c r="AJ307">
        <f>F308+I308</f>
        <v>-75.956900000000005</v>
      </c>
      <c r="AK307">
        <f>P308+S308</f>
        <v>-11.325899999999997</v>
      </c>
      <c r="AL307">
        <f>Y310+AB310</f>
        <v>-516.87659999999994</v>
      </c>
      <c r="AN307">
        <f>'no rot inv pil'!AH307</f>
        <v>69.459999999999994</v>
      </c>
      <c r="AO307">
        <f>'no rot inv pil'!AI307</f>
        <v>-12.483000000000001</v>
      </c>
      <c r="AP307">
        <f>'no rot inv pil'!AJ307</f>
        <v>-72.125</v>
      </c>
      <c r="AQ307">
        <f>'no rot inv pil'!AK307</f>
        <v>13.877000000000001</v>
      </c>
      <c r="AR307">
        <f>'no rot inv pil'!AL307</f>
        <v>-553.29</v>
      </c>
    </row>
    <row r="308" spans="1:44" x14ac:dyDescent="0.25">
      <c r="A308">
        <v>13</v>
      </c>
      <c r="D308" t="str">
        <f>pil!E379</f>
        <v>Minf</v>
      </c>
      <c r="E308">
        <f>'TABELLA PIL'!E307</f>
        <v>8.6219999999999999</v>
      </c>
      <c r="F308">
        <f>'TABELLA PIL'!F307</f>
        <v>6.1070000000000002</v>
      </c>
      <c r="G308">
        <f>(ABS('TABELLA PIL'!G307)+ABS('TABELLA PIL'!I307))*SIGN('TABELLA PIL'!G307)</f>
        <v>-80.944000000000003</v>
      </c>
      <c r="H308">
        <f>(ABS('TABELLA PIL'!H307)+ABS('TABELLA PIL'!J307))*SIGN('TABELLA PIL'!H307)</f>
        <v>-3.7330000000000001</v>
      </c>
      <c r="I308">
        <f t="shared" si="94"/>
        <v>-82.063900000000004</v>
      </c>
      <c r="J308" s="11">
        <f t="shared" si="95"/>
        <v>-28.016200000000001</v>
      </c>
      <c r="K308">
        <v>13</v>
      </c>
      <c r="N308" t="s">
        <v>10</v>
      </c>
      <c r="O308">
        <f>'TABELLA PIL'!P307</f>
        <v>21.675000000000001</v>
      </c>
      <c r="P308">
        <f>'TABELLA PIL'!Q307</f>
        <v>14.128</v>
      </c>
      <c r="Q308">
        <f>(ABS('TABELLA PIL'!R307)+ABS('TABELLA PIL'!T307))*SIGN('TABELLA PIL'!R307)</f>
        <v>-1.81</v>
      </c>
      <c r="R308">
        <f>(ABS('TABELLA PIL'!S307)+ABS('TABELLA PIL'!U307))*SIGN('TABELLA PIL'!S307)</f>
        <v>-78.813000000000002</v>
      </c>
      <c r="S308">
        <f t="shared" si="96"/>
        <v>-25.453899999999997</v>
      </c>
      <c r="T308">
        <f t="shared" si="97"/>
        <v>-79.356000000000009</v>
      </c>
      <c r="AG308" t="s">
        <v>102</v>
      </c>
      <c r="AH308">
        <f>F307-I307</f>
        <v>-84.768699999999995</v>
      </c>
      <c r="AI308">
        <f>P307-S307</f>
        <v>-43.051600000000001</v>
      </c>
      <c r="AJ308">
        <f>F308-I308</f>
        <v>88.170900000000003</v>
      </c>
      <c r="AK308">
        <f>P308-S308</f>
        <v>39.581899999999997</v>
      </c>
      <c r="AL308">
        <f>Y310-AB310</f>
        <v>-899.72339999999997</v>
      </c>
      <c r="AN308">
        <f>'no rot inv pil'!AH308</f>
        <v>-80.335999999999999</v>
      </c>
      <c r="AO308">
        <f>'no rot inv pil'!AI308</f>
        <v>-12.483000000000001</v>
      </c>
      <c r="AP308">
        <f>'no rot inv pil'!AJ308</f>
        <v>83.520999999999987</v>
      </c>
      <c r="AQ308">
        <f>'no rot inv pil'!AK308</f>
        <v>13.877000000000001</v>
      </c>
      <c r="AR308">
        <f>'no rot inv pil'!AL308</f>
        <v>-859.86799999999994</v>
      </c>
    </row>
    <row r="309" spans="1:44" x14ac:dyDescent="0.25">
      <c r="A309">
        <v>13</v>
      </c>
      <c r="D309" t="str">
        <f>pil!E380</f>
        <v>V</v>
      </c>
      <c r="E309">
        <f>'TABELLA PIL'!E308</f>
        <v>-5.2569999999999997</v>
      </c>
      <c r="F309">
        <f>'TABELLA PIL'!F308</f>
        <v>-3.722</v>
      </c>
      <c r="G309">
        <f>(ABS('TABELLA PIL'!G308)+ABS('TABELLA PIL'!I308))*SIGN('TABELLA PIL'!G308)</f>
        <v>49.629000000000005</v>
      </c>
      <c r="H309">
        <f>(ABS('TABELLA PIL'!H308)+ABS('TABELLA PIL'!J308))*SIGN('TABELLA PIL'!H308)</f>
        <v>2.298</v>
      </c>
      <c r="I309">
        <f t="shared" si="94"/>
        <v>50.318400000000004</v>
      </c>
      <c r="J309" s="11">
        <f t="shared" si="95"/>
        <v>17.186700000000002</v>
      </c>
      <c r="K309">
        <v>13</v>
      </c>
      <c r="N309" t="s">
        <v>11</v>
      </c>
      <c r="O309">
        <f>'TABELLA PIL'!P308</f>
        <v>-12.803000000000001</v>
      </c>
      <c r="P309">
        <f>'TABELLA PIL'!Q308</f>
        <v>-8.3569999999999993</v>
      </c>
      <c r="Q309">
        <f>(ABS('TABELLA PIL'!R308)+ABS('TABELLA PIL'!T308))*SIGN('TABELLA PIL'!R308)</f>
        <v>1.1519999999999999</v>
      </c>
      <c r="R309">
        <f>(ABS('TABELLA PIL'!S308)+ABS('TABELLA PIL'!U308))*SIGN('TABELLA PIL'!S308)</f>
        <v>54.005000000000003</v>
      </c>
      <c r="S309">
        <f t="shared" si="96"/>
        <v>17.3535</v>
      </c>
      <c r="T309">
        <f t="shared" si="97"/>
        <v>54.3506</v>
      </c>
      <c r="AG309" t="s">
        <v>103</v>
      </c>
      <c r="AH309">
        <f>F307+J307</f>
        <v>21.179999999999996</v>
      </c>
      <c r="AI309">
        <f>P307+T307</f>
        <v>83.104300000000009</v>
      </c>
      <c r="AJ309">
        <f>F308+J308</f>
        <v>-21.909200000000002</v>
      </c>
      <c r="AK309">
        <f>P308+T308</f>
        <v>-65.228000000000009</v>
      </c>
      <c r="AL309">
        <f>Y310+AC310</f>
        <v>-561.15789999999993</v>
      </c>
      <c r="AN309">
        <f>'no rot inv pil'!AH309</f>
        <v>-5.4379999999999997</v>
      </c>
      <c r="AO309">
        <f>'no rot inv pil'!AI309</f>
        <v>81.34899999999999</v>
      </c>
      <c r="AP309">
        <f>'no rot inv pil'!AJ309</f>
        <v>5.6980000000000004</v>
      </c>
      <c r="AQ309">
        <f>'no rot inv pil'!AK309</f>
        <v>-63.820999999999991</v>
      </c>
      <c r="AR309">
        <f>'no rot inv pil'!AL309</f>
        <v>-616.86099999999999</v>
      </c>
    </row>
    <row r="310" spans="1:44" x14ac:dyDescent="0.25">
      <c r="A310">
        <v>13</v>
      </c>
      <c r="D310" t="str">
        <f>pil!E381</f>
        <v>N</v>
      </c>
      <c r="E310">
        <f>'TABELLA PIL'!E309</f>
        <v>-426.05200000000002</v>
      </c>
      <c r="F310">
        <f>'TABELLA PIL'!F309</f>
        <v>-276.8</v>
      </c>
      <c r="G310">
        <f>(ABS('TABELLA PIL'!G309)+ABS('TABELLA PIL'!I309))*SIGN('TABELLA PIL'!G309)</f>
        <v>159.75700000000001</v>
      </c>
      <c r="H310">
        <f>(ABS('TABELLA PIL'!H309)+ABS('TABELLA PIL'!J309))*SIGN('TABELLA PIL'!H309)</f>
        <v>7.3559999999999999</v>
      </c>
      <c r="I310">
        <f t="shared" si="94"/>
        <v>161.96379999999999</v>
      </c>
      <c r="J310" s="11">
        <f t="shared" si="95"/>
        <v>55.283100000000005</v>
      </c>
      <c r="K310">
        <v>13</v>
      </c>
      <c r="N310" t="s">
        <v>12</v>
      </c>
      <c r="O310">
        <f>'TABELLA PIL'!P309</f>
        <v>-677.19600000000003</v>
      </c>
      <c r="P310">
        <f>'TABELLA PIL'!Q309</f>
        <v>-431.5</v>
      </c>
      <c r="Q310">
        <f>(ABS('TABELLA PIL'!R309)+ABS('TABELLA PIL'!T309))*SIGN('TABELLA PIL'!R309)</f>
        <v>2.09</v>
      </c>
      <c r="R310">
        <f>(ABS('TABELLA PIL'!S309)+ABS('TABELLA PIL'!U309))*SIGN('TABELLA PIL'!S309)</f>
        <v>91.231999999999999</v>
      </c>
      <c r="S310">
        <f t="shared" si="96"/>
        <v>29.459599999999998</v>
      </c>
      <c r="T310">
        <f t="shared" si="97"/>
        <v>91.858999999999995</v>
      </c>
      <c r="W310" t="str">
        <f>'TABELLA PIL'!Y309</f>
        <v>N</v>
      </c>
      <c r="X310">
        <f>'TABELLA PIL'!Z309</f>
        <v>-1103.248</v>
      </c>
      <c r="Y310">
        <f>'TABELLA PIL'!AA309</f>
        <v>-708.3</v>
      </c>
      <c r="Z310">
        <f>(ABS('TABELLA PIL'!AB309)+ABS('TABELLA PIL'!AD309))*SIGN('TABELLA PIL'!AB309)</f>
        <v>161.84700000000001</v>
      </c>
      <c r="AA310">
        <f>(ABS('TABELLA PIL'!AC309)+ABS('TABELLA PIL'!AE309))*SIGN('TABELLA PIL'!AC309)</f>
        <v>98.587999999999994</v>
      </c>
      <c r="AB310">
        <f>(ABS(Z310)+0.3*ABS(AA310))*SIGN(Z310)</f>
        <v>191.42340000000002</v>
      </c>
      <c r="AC310">
        <f>(ABS(AA310)+0.3*ABS(Z310))*SIGN(AA310)</f>
        <v>147.1421</v>
      </c>
      <c r="AG310" t="s">
        <v>104</v>
      </c>
      <c r="AH310">
        <f>F307-J307</f>
        <v>-32.785999999999994</v>
      </c>
      <c r="AI310">
        <f>P307-T307</f>
        <v>-108.3343</v>
      </c>
      <c r="AJ310">
        <f>F308-J308</f>
        <v>34.123200000000004</v>
      </c>
      <c r="AK310">
        <f>P308-T308</f>
        <v>93.484000000000009</v>
      </c>
      <c r="AL310">
        <f>Y310-AC310</f>
        <v>-855.44209999999998</v>
      </c>
      <c r="AN310">
        <f>'no rot inv pil'!AH310</f>
        <v>-5.4379999999999997</v>
      </c>
      <c r="AO310">
        <f>'no rot inv pil'!AI310</f>
        <v>-106.315</v>
      </c>
      <c r="AP310">
        <f>'no rot inv pil'!AJ310</f>
        <v>5.6980000000000004</v>
      </c>
      <c r="AQ310">
        <f>'no rot inv pil'!AK310</f>
        <v>91.574999999999989</v>
      </c>
      <c r="AR310">
        <f>'no rot inv pil'!AL310</f>
        <v>-796.29699999999991</v>
      </c>
    </row>
    <row r="311" spans="1:44" x14ac:dyDescent="0.25">
      <c r="A311">
        <v>13</v>
      </c>
      <c r="C311">
        <f>pil!D382</f>
        <v>1</v>
      </c>
      <c r="D311" t="str">
        <f>pil!E382</f>
        <v>Msup</v>
      </c>
      <c r="E311">
        <f>'TABELLA PIL'!E310</f>
        <v>-5.09</v>
      </c>
      <c r="F311">
        <f>'TABELLA PIL'!F310</f>
        <v>-3.6320000000000001</v>
      </c>
      <c r="G311">
        <f>(ABS('TABELLA PIL'!G310)+ABS('TABELLA PIL'!I310))*SIGN('TABELLA PIL'!G310)</f>
        <v>51.783000000000001</v>
      </c>
      <c r="H311">
        <f>(ABS('TABELLA PIL'!H310)+ABS('TABELLA PIL'!J310))*SIGN('TABELLA PIL'!H310)</f>
        <v>2.6740000000000004</v>
      </c>
      <c r="I311">
        <f t="shared" si="94"/>
        <v>52.5852</v>
      </c>
      <c r="J311" s="11">
        <f t="shared" si="95"/>
        <v>18.2089</v>
      </c>
      <c r="K311">
        <v>13</v>
      </c>
      <c r="M311">
        <f>pil!D960</f>
        <v>1</v>
      </c>
      <c r="N311" t="s">
        <v>9</v>
      </c>
      <c r="O311">
        <f>'TABELLA PIL'!P310</f>
        <v>-11.94</v>
      </c>
      <c r="P311">
        <f>'TABELLA PIL'!Q310</f>
        <v>-7.7450000000000001</v>
      </c>
      <c r="Q311">
        <f>(ABS('TABELLA PIL'!R310)+ABS('TABELLA PIL'!T310))*SIGN('TABELLA PIL'!R310)</f>
        <v>1.9</v>
      </c>
      <c r="R311">
        <f>(ABS('TABELLA PIL'!S310)+ABS('TABELLA PIL'!U310))*SIGN('TABELLA PIL'!S310)</f>
        <v>107.83099999999999</v>
      </c>
      <c r="S311">
        <f t="shared" si="96"/>
        <v>34.249299999999991</v>
      </c>
      <c r="T311">
        <f t="shared" si="97"/>
        <v>108.40099999999998</v>
      </c>
      <c r="V311">
        <v>1</v>
      </c>
      <c r="AF311">
        <v>1</v>
      </c>
      <c r="AG311" t="s">
        <v>101</v>
      </c>
      <c r="AH311">
        <f>F311+I311</f>
        <v>48.953200000000002</v>
      </c>
      <c r="AI311">
        <f>P311+S311</f>
        <v>26.50429999999999</v>
      </c>
      <c r="AJ311">
        <f>F312+I312</f>
        <v>-64.832799999999992</v>
      </c>
      <c r="AK311">
        <f>P312+S312</f>
        <v>-80.678099999999986</v>
      </c>
      <c r="AL311">
        <f>Y314+AB314</f>
        <v>-608.45659999999998</v>
      </c>
      <c r="AN311">
        <f>'no rot inv pil'!AH311</f>
        <v>46.366</v>
      </c>
      <c r="AO311">
        <f>'no rot inv pil'!AI311</f>
        <v>-7.7560000000000002</v>
      </c>
      <c r="AP311">
        <f>'no rot inv pil'!AJ311</f>
        <v>-61.576999999999998</v>
      </c>
      <c r="AQ311">
        <f>'no rot inv pil'!AK311</f>
        <v>4.5949999999999998</v>
      </c>
      <c r="AR311">
        <f>'no rot inv pil'!AL311</f>
        <v>-656.59299999999996</v>
      </c>
    </row>
    <row r="312" spans="1:44" x14ac:dyDescent="0.25">
      <c r="A312">
        <v>13</v>
      </c>
      <c r="D312" t="str">
        <f>pil!E383</f>
        <v>Minf</v>
      </c>
      <c r="E312">
        <f>'TABELLA PIL'!E311</f>
        <v>2.58</v>
      </c>
      <c r="F312">
        <f>'TABELLA PIL'!F311</f>
        <v>1.831</v>
      </c>
      <c r="G312">
        <f>(ABS('TABELLA PIL'!G311)+ABS('TABELLA PIL'!I311))*SIGN('TABELLA PIL'!G311)</f>
        <v>-65.66</v>
      </c>
      <c r="H312">
        <f>(ABS('TABELLA PIL'!H311)+ABS('TABELLA PIL'!J311))*SIGN('TABELLA PIL'!H311)</f>
        <v>-3.3460000000000001</v>
      </c>
      <c r="I312">
        <f t="shared" si="94"/>
        <v>-66.663799999999995</v>
      </c>
      <c r="J312" s="11">
        <f t="shared" si="95"/>
        <v>-23.043999999999997</v>
      </c>
      <c r="K312">
        <v>13</v>
      </c>
      <c r="N312" t="s">
        <v>10</v>
      </c>
      <c r="O312">
        <f>'TABELLA PIL'!P311</f>
        <v>7.4980000000000002</v>
      </c>
      <c r="P312">
        <f>'TABELLA PIL'!Q311</f>
        <v>4.7939999999999996</v>
      </c>
      <c r="Q312">
        <f>(ABS('TABELLA PIL'!R311)+ABS('TABELLA PIL'!T311))*SIGN('TABELLA PIL'!R311)</f>
        <v>-5.0819999999999999</v>
      </c>
      <c r="R312">
        <f>(ABS('TABELLA PIL'!S311)+ABS('TABELLA PIL'!U311))*SIGN('TABELLA PIL'!S311)</f>
        <v>-267.96699999999998</v>
      </c>
      <c r="S312">
        <f t="shared" si="96"/>
        <v>-85.472099999999983</v>
      </c>
      <c r="T312">
        <f t="shared" si="97"/>
        <v>-269.49160000000001</v>
      </c>
      <c r="AG312" t="s">
        <v>102</v>
      </c>
      <c r="AH312">
        <f>F311-I311</f>
        <v>-56.217199999999998</v>
      </c>
      <c r="AI312">
        <f>P311-S311</f>
        <v>-41.994299999999988</v>
      </c>
      <c r="AJ312">
        <f>F312-I312</f>
        <v>68.494799999999998</v>
      </c>
      <c r="AK312">
        <f>P312-S312</f>
        <v>90.26609999999998</v>
      </c>
      <c r="AL312">
        <f>Y314-AB314</f>
        <v>-1098.2734</v>
      </c>
      <c r="AN312">
        <f>'no rot inv pil'!AH312</f>
        <v>-53.385999999999996</v>
      </c>
      <c r="AO312">
        <f>'no rot inv pil'!AI312</f>
        <v>-7.7560000000000002</v>
      </c>
      <c r="AP312">
        <f>'no rot inv pil'!AJ312</f>
        <v>64.870999999999995</v>
      </c>
      <c r="AQ312">
        <f>'no rot inv pil'!AK312</f>
        <v>4.5949999999999998</v>
      </c>
      <c r="AR312">
        <f>'no rot inv pil'!AL312</f>
        <v>-1046.2629999999999</v>
      </c>
    </row>
    <row r="313" spans="1:44" x14ac:dyDescent="0.25">
      <c r="A313">
        <v>13</v>
      </c>
      <c r="D313" t="str">
        <f>pil!E384</f>
        <v>V</v>
      </c>
      <c r="E313">
        <f>'TABELLA PIL'!E312</f>
        <v>-2.073</v>
      </c>
      <c r="F313">
        <f>'TABELLA PIL'!F312</f>
        <v>-1.4770000000000001</v>
      </c>
      <c r="G313">
        <f>(ABS('TABELLA PIL'!G312)+ABS('TABELLA PIL'!I312))*SIGN('TABELLA PIL'!G312)</f>
        <v>31.740000000000002</v>
      </c>
      <c r="H313">
        <f>(ABS('TABELLA PIL'!H312)+ABS('TABELLA PIL'!J312))*SIGN('TABELLA PIL'!H312)</f>
        <v>1.627</v>
      </c>
      <c r="I313">
        <f t="shared" si="94"/>
        <v>32.228100000000005</v>
      </c>
      <c r="J313" s="11">
        <f t="shared" si="95"/>
        <v>11.149000000000001</v>
      </c>
      <c r="K313">
        <v>13</v>
      </c>
      <c r="N313" t="s">
        <v>11</v>
      </c>
      <c r="O313">
        <f>'TABELLA PIL'!P312</f>
        <v>-5.2539999999999996</v>
      </c>
      <c r="P313">
        <f>'TABELLA PIL'!Q312</f>
        <v>-3.3889999999999998</v>
      </c>
      <c r="Q313">
        <f>(ABS('TABELLA PIL'!R312)+ABS('TABELLA PIL'!T312))*SIGN('TABELLA PIL'!R312)</f>
        <v>1.885</v>
      </c>
      <c r="R313">
        <f>(ABS('TABELLA PIL'!S312)+ABS('TABELLA PIL'!U312))*SIGN('TABELLA PIL'!S312)</f>
        <v>101.48500000000001</v>
      </c>
      <c r="S313">
        <f t="shared" si="96"/>
        <v>32.330500000000001</v>
      </c>
      <c r="T313">
        <f t="shared" si="97"/>
        <v>102.05050000000001</v>
      </c>
      <c r="AG313" t="s">
        <v>103</v>
      </c>
      <c r="AH313">
        <f>F311+J311</f>
        <v>14.5769</v>
      </c>
      <c r="AI313">
        <f>P311+T311</f>
        <v>100.65599999999998</v>
      </c>
      <c r="AJ313">
        <f>F312+J312</f>
        <v>-21.212999999999997</v>
      </c>
      <c r="AK313">
        <f>P312+T312</f>
        <v>-264.69760000000002</v>
      </c>
      <c r="AL313">
        <f>Y314+AC314</f>
        <v>-660.82079999999996</v>
      </c>
      <c r="AN313">
        <f>'no rot inv pil'!AH313</f>
        <v>-3.51</v>
      </c>
      <c r="AO313">
        <f>'no rot inv pil'!AI313</f>
        <v>98.427000000000007</v>
      </c>
      <c r="AP313">
        <f>'no rot inv pil'!AJ313</f>
        <v>1.647</v>
      </c>
      <c r="AQ313">
        <f>'no rot inv pil'!AK313</f>
        <v>-259.31299999999999</v>
      </c>
      <c r="AR313">
        <f>'no rot inv pil'!AL313</f>
        <v>-732.053</v>
      </c>
    </row>
    <row r="314" spans="1:44" x14ac:dyDescent="0.25">
      <c r="A314">
        <v>13</v>
      </c>
      <c r="D314" t="str">
        <f>pil!E385</f>
        <v>N</v>
      </c>
      <c r="E314">
        <f>'TABELLA PIL'!E313</f>
        <v>-511.99599999999998</v>
      </c>
      <c r="F314">
        <f>'TABELLA PIL'!F313</f>
        <v>-332.73899999999998</v>
      </c>
      <c r="G314">
        <f>(ABS('TABELLA PIL'!G313)+ABS('TABELLA PIL'!I313))*SIGN('TABELLA PIL'!G313)</f>
        <v>202.96</v>
      </c>
      <c r="H314">
        <f>(ABS('TABELLA PIL'!H313)+ABS('TABELLA PIL'!J313))*SIGN('TABELLA PIL'!H313)</f>
        <v>9.4990000000000006</v>
      </c>
      <c r="I314">
        <f t="shared" si="94"/>
        <v>205.80970000000002</v>
      </c>
      <c r="J314" s="11">
        <f t="shared" si="95"/>
        <v>70.387</v>
      </c>
      <c r="K314">
        <v>13</v>
      </c>
      <c r="N314" t="s">
        <v>12</v>
      </c>
      <c r="O314">
        <f>'TABELLA PIL'!P313</f>
        <v>-816.69299999999998</v>
      </c>
      <c r="P314">
        <f>'TABELLA PIL'!Q313</f>
        <v>-520.62599999999998</v>
      </c>
      <c r="Q314">
        <f>(ABS('TABELLA PIL'!R313)+ABS('TABELLA PIL'!T313))*SIGN('TABELLA PIL'!R313)</f>
        <v>2.694</v>
      </c>
      <c r="R314">
        <f>(ABS('TABELLA PIL'!S313)+ABS('TABELLA PIL'!U313))*SIGN('TABELLA PIL'!S313)</f>
        <v>121.349</v>
      </c>
      <c r="S314">
        <f t="shared" si="96"/>
        <v>39.098700000000001</v>
      </c>
      <c r="T314">
        <f t="shared" si="97"/>
        <v>122.1572</v>
      </c>
      <c r="W314" t="str">
        <f>'TABELLA PIL'!Y313</f>
        <v>N</v>
      </c>
      <c r="X314">
        <f>'TABELLA PIL'!Z313</f>
        <v>-1328.6889999999999</v>
      </c>
      <c r="Y314">
        <f>'TABELLA PIL'!AA313</f>
        <v>-853.36500000000001</v>
      </c>
      <c r="Z314">
        <f>(ABS('TABELLA PIL'!AB313)+ABS('TABELLA PIL'!AD313))*SIGN('TABELLA PIL'!AB313)</f>
        <v>205.654</v>
      </c>
      <c r="AA314">
        <f>(ABS('TABELLA PIL'!AC313)+ABS('TABELLA PIL'!AE313))*SIGN('TABELLA PIL'!AC313)</f>
        <v>130.84800000000001</v>
      </c>
      <c r="AB314">
        <f>(ABS(Z314)+0.3*ABS(AA314))*SIGN(Z314)</f>
        <v>244.9084</v>
      </c>
      <c r="AC314">
        <f>(ABS(AA314)+0.3*ABS(Z314))*SIGN(AA314)</f>
        <v>192.54420000000002</v>
      </c>
      <c r="AG314" t="s">
        <v>104</v>
      </c>
      <c r="AH314">
        <f>F311-J311</f>
        <v>-21.840900000000001</v>
      </c>
      <c r="AI314">
        <f>P311-T311</f>
        <v>-116.14599999999999</v>
      </c>
      <c r="AJ314">
        <f>F312-J312</f>
        <v>24.874999999999996</v>
      </c>
      <c r="AK314">
        <f>P312-T312</f>
        <v>274.28559999999999</v>
      </c>
      <c r="AL314">
        <f>Y314-AC314</f>
        <v>-1045.9092000000001</v>
      </c>
      <c r="AN314">
        <f>'no rot inv pil'!AH314</f>
        <v>-3.51</v>
      </c>
      <c r="AO314">
        <f>'no rot inv pil'!AI314</f>
        <v>-113.93900000000001</v>
      </c>
      <c r="AP314">
        <f>'no rot inv pil'!AJ314</f>
        <v>1.647</v>
      </c>
      <c r="AQ314">
        <f>'no rot inv pil'!AK314</f>
        <v>268.50300000000004</v>
      </c>
      <c r="AR314">
        <f>'no rot inv pil'!AL314</f>
        <v>-970.803</v>
      </c>
    </row>
    <row r="315" spans="1:44" x14ac:dyDescent="0.25">
      <c r="A315">
        <v>14</v>
      </c>
      <c r="C315">
        <f>pil!D242</f>
        <v>6</v>
      </c>
      <c r="D315" t="str">
        <f>pil!E242</f>
        <v>Msup</v>
      </c>
      <c r="E315">
        <f>'TABELLA PIL'!E314</f>
        <v>-75.876000000000005</v>
      </c>
      <c r="F315">
        <f>'TABELLA PIL'!F314</f>
        <v>-47.143999999999998</v>
      </c>
      <c r="G315">
        <f>(ABS('TABELLA PIL'!G314)+ABS('TABELLA PIL'!I314))*SIGN('TABELLA PIL'!G314)</f>
        <v>45.902000000000001</v>
      </c>
      <c r="H315">
        <f>(ABS('TABELLA PIL'!H314)+ABS('TABELLA PIL'!J314))*SIGN('TABELLA PIL'!H314)</f>
        <v>-0.996</v>
      </c>
      <c r="I315">
        <f t="shared" si="94"/>
        <v>46.200800000000001</v>
      </c>
      <c r="J315" s="11">
        <f t="shared" si="95"/>
        <v>-14.7666</v>
      </c>
      <c r="K315">
        <v>14</v>
      </c>
      <c r="M315">
        <f>pil!D963</f>
        <v>6</v>
      </c>
      <c r="N315" t="s">
        <v>9</v>
      </c>
      <c r="O315">
        <f>'TABELLA PIL'!P314</f>
        <v>10.294</v>
      </c>
      <c r="P315">
        <f>'TABELLA PIL'!Q314</f>
        <v>6.3049999999999997</v>
      </c>
      <c r="Q315">
        <f>(ABS('TABELLA PIL'!R314)+ABS('TABELLA PIL'!T314))*SIGN('TABELLA PIL'!R314)</f>
        <v>0.99199999999999999</v>
      </c>
      <c r="R315">
        <f>(ABS('TABELLA PIL'!S314)+ABS('TABELLA PIL'!U314))*SIGN('TABELLA PIL'!S314)</f>
        <v>38.348999999999997</v>
      </c>
      <c r="S315">
        <f t="shared" si="96"/>
        <v>12.496699999999997</v>
      </c>
      <c r="T315">
        <f t="shared" si="97"/>
        <v>38.646599999999999</v>
      </c>
      <c r="U315">
        <v>14</v>
      </c>
      <c r="V315">
        <v>6</v>
      </c>
      <c r="AE315">
        <v>14</v>
      </c>
      <c r="AF315">
        <v>6</v>
      </c>
      <c r="AG315" t="s">
        <v>101</v>
      </c>
      <c r="AH315">
        <f>F315+I315</f>
        <v>-0.94319999999999737</v>
      </c>
      <c r="AI315">
        <f>P315+S315</f>
        <v>18.801699999999997</v>
      </c>
      <c r="AJ315">
        <f>F316+I316</f>
        <v>14.361599999999996</v>
      </c>
      <c r="AK315">
        <f>P316+S316</f>
        <v>-14.494299999999999</v>
      </c>
      <c r="AL315">
        <f>Y318+AB318</f>
        <v>-123.58959999999999</v>
      </c>
      <c r="AN315">
        <f>'no rot inv pil'!AH315</f>
        <v>-0.9269999999999996</v>
      </c>
      <c r="AO315">
        <f>'no rot inv pil'!AI315</f>
        <v>6.5720000000000001</v>
      </c>
      <c r="AP315">
        <f>'no rot inv pil'!AJ315</f>
        <v>14.553000000000001</v>
      </c>
      <c r="AQ315">
        <f>'no rot inv pil'!AK315</f>
        <v>-3.9990000000000001</v>
      </c>
      <c r="AR315">
        <f>'no rot inv pil'!AL315</f>
        <v>-124.205</v>
      </c>
    </row>
    <row r="316" spans="1:44" x14ac:dyDescent="0.25">
      <c r="A316">
        <v>14</v>
      </c>
      <c r="D316" t="str">
        <f>pil!E243</f>
        <v>Minf</v>
      </c>
      <c r="E316">
        <f>'TABELLA PIL'!E315</f>
        <v>51.997999999999998</v>
      </c>
      <c r="F316">
        <f>'TABELLA PIL'!F315</f>
        <v>32.345999999999997</v>
      </c>
      <c r="G316">
        <f>(ABS('TABELLA PIL'!G315)+ABS('TABELLA PIL'!I315))*SIGN('TABELLA PIL'!G315)</f>
        <v>-17.901</v>
      </c>
      <c r="H316">
        <f>(ABS('TABELLA PIL'!H315)+ABS('TABELLA PIL'!J315))*SIGN('TABELLA PIL'!H315)</f>
        <v>0.27800000000000002</v>
      </c>
      <c r="I316">
        <f t="shared" si="94"/>
        <v>-17.984400000000001</v>
      </c>
      <c r="J316" s="11">
        <f t="shared" si="95"/>
        <v>5.648299999999999</v>
      </c>
      <c r="K316">
        <v>14</v>
      </c>
      <c r="N316" t="s">
        <v>10</v>
      </c>
      <c r="O316">
        <f>'TABELLA PIL'!P315</f>
        <v>-6.798</v>
      </c>
      <c r="P316">
        <f>'TABELLA PIL'!Q315</f>
        <v>-3.7589999999999999</v>
      </c>
      <c r="Q316">
        <f>(ABS('TABELLA PIL'!R315)+ABS('TABELLA PIL'!T315))*SIGN('TABELLA PIL'!R315)</f>
        <v>-0.85899999999999999</v>
      </c>
      <c r="R316">
        <f>(ABS('TABELLA PIL'!S315)+ABS('TABELLA PIL'!U315))*SIGN('TABELLA PIL'!S315)</f>
        <v>-32.920999999999999</v>
      </c>
      <c r="S316">
        <f t="shared" si="96"/>
        <v>-10.735299999999999</v>
      </c>
      <c r="T316">
        <f t="shared" si="97"/>
        <v>-33.178699999999999</v>
      </c>
      <c r="AG316" t="s">
        <v>102</v>
      </c>
      <c r="AH316">
        <f>F315-I315</f>
        <v>-93.344799999999992</v>
      </c>
      <c r="AI316">
        <f>P315-S315</f>
        <v>-6.1916999999999973</v>
      </c>
      <c r="AJ316">
        <f>F316-I316</f>
        <v>50.330399999999997</v>
      </c>
      <c r="AK316">
        <f>P316-S316</f>
        <v>6.9762999999999984</v>
      </c>
      <c r="AL316">
        <f>Y318-AB318</f>
        <v>-161.0504</v>
      </c>
      <c r="AN316">
        <f>'no rot inv pil'!AH316</f>
        <v>-94.086999999999989</v>
      </c>
      <c r="AO316">
        <f>'no rot inv pil'!AI316</f>
        <v>6.5720000000000001</v>
      </c>
      <c r="AP316">
        <f>'no rot inv pil'!AJ316</f>
        <v>50.825000000000003</v>
      </c>
      <c r="AQ316">
        <f>'no rot inv pil'!AK316</f>
        <v>-3.9990000000000001</v>
      </c>
      <c r="AR316">
        <f>'no rot inv pil'!AL316</f>
        <v>-160.75700000000001</v>
      </c>
    </row>
    <row r="317" spans="1:44" x14ac:dyDescent="0.25">
      <c r="A317">
        <v>14</v>
      </c>
      <c r="D317" t="str">
        <f>pil!E244</f>
        <v>V</v>
      </c>
      <c r="E317">
        <f>'TABELLA PIL'!E316</f>
        <v>-39.96</v>
      </c>
      <c r="F317">
        <f>'TABELLA PIL'!F316</f>
        <v>-24.841000000000001</v>
      </c>
      <c r="G317">
        <f>(ABS('TABELLA PIL'!G316)+ABS('TABELLA PIL'!I316))*SIGN('TABELLA PIL'!G316)</f>
        <v>18.362000000000002</v>
      </c>
      <c r="H317">
        <f>(ABS('TABELLA PIL'!H316)+ABS('TABELLA PIL'!J316))*SIGN('TABELLA PIL'!H316)</f>
        <v>-0.29700000000000004</v>
      </c>
      <c r="I317">
        <f t="shared" si="94"/>
        <v>18.4511</v>
      </c>
      <c r="J317" s="11">
        <f t="shared" si="95"/>
        <v>-5.8056000000000001</v>
      </c>
      <c r="K317">
        <v>14</v>
      </c>
      <c r="N317" t="s">
        <v>11</v>
      </c>
      <c r="O317">
        <f>'TABELLA PIL'!P316</f>
        <v>5.3410000000000002</v>
      </c>
      <c r="P317">
        <f>'TABELLA PIL'!Q316</f>
        <v>3.145</v>
      </c>
      <c r="Q317">
        <f>(ABS('TABELLA PIL'!R316)+ABS('TABELLA PIL'!T316))*SIGN('TABELLA PIL'!R316)</f>
        <v>0.57899999999999996</v>
      </c>
      <c r="R317">
        <f>(ABS('TABELLA PIL'!S316)+ABS('TABELLA PIL'!U316))*SIGN('TABELLA PIL'!S316)</f>
        <v>22.27</v>
      </c>
      <c r="S317">
        <f t="shared" si="96"/>
        <v>7.26</v>
      </c>
      <c r="T317">
        <f t="shared" si="97"/>
        <v>22.4437</v>
      </c>
      <c r="AG317" t="s">
        <v>103</v>
      </c>
      <c r="AH317">
        <f>F315+J315</f>
        <v>-61.910600000000002</v>
      </c>
      <c r="AI317">
        <f>P315+T315</f>
        <v>44.951599999999999</v>
      </c>
      <c r="AJ317">
        <f>F316+J316</f>
        <v>37.994299999999996</v>
      </c>
      <c r="AK317">
        <f>P316+T316</f>
        <v>-36.9377</v>
      </c>
      <c r="AL317">
        <f>Y318+AC318</f>
        <v>-150.2123</v>
      </c>
      <c r="AN317">
        <f>'no rot inv pil'!AH317</f>
        <v>-47.506999999999998</v>
      </c>
      <c r="AO317">
        <f>'no rot inv pil'!AI317</f>
        <v>44.212000000000003</v>
      </c>
      <c r="AP317">
        <f>'no rot inv pil'!AJ317</f>
        <v>32.689</v>
      </c>
      <c r="AQ317">
        <f>'no rot inv pil'!AK317</f>
        <v>-36.308</v>
      </c>
      <c r="AR317">
        <f>'no rot inv pil'!AL317</f>
        <v>-144.54900000000001</v>
      </c>
    </row>
    <row r="318" spans="1:44" x14ac:dyDescent="0.25">
      <c r="A318">
        <v>14</v>
      </c>
      <c r="D318" t="str">
        <f>pil!E245</f>
        <v>N</v>
      </c>
      <c r="E318">
        <f>'TABELLA PIL'!E317</f>
        <v>-114.15900000000001</v>
      </c>
      <c r="F318">
        <f>'TABELLA PIL'!F317</f>
        <v>-70.975999999999999</v>
      </c>
      <c r="G318">
        <f>(ABS('TABELLA PIL'!G317)+ABS('TABELLA PIL'!I317))*SIGN('TABELLA PIL'!G317)</f>
        <v>18.010000000000002</v>
      </c>
      <c r="H318">
        <f>(ABS('TABELLA PIL'!H317)+ABS('TABELLA PIL'!J317))*SIGN('TABELLA PIL'!H317)</f>
        <v>-0.38900000000000001</v>
      </c>
      <c r="I318">
        <f t="shared" si="94"/>
        <v>18.126700000000003</v>
      </c>
      <c r="J318" s="11">
        <f t="shared" si="95"/>
        <v>-5.7920000000000007</v>
      </c>
      <c r="K318">
        <v>14</v>
      </c>
      <c r="N318" t="s">
        <v>12</v>
      </c>
      <c r="O318">
        <f>'TABELLA PIL'!P317</f>
        <v>-111.694</v>
      </c>
      <c r="P318">
        <f>'TABELLA PIL'!Q317</f>
        <v>-71.343999999999994</v>
      </c>
      <c r="Q318">
        <f>(ABS('TABELLA PIL'!R317)+ABS('TABELLA PIL'!T317))*SIGN('TABELLA PIL'!R317)</f>
        <v>-5.6999999999999995E-2</v>
      </c>
      <c r="R318">
        <f>(ABS('TABELLA PIL'!S317)+ABS('TABELLA PIL'!U317))*SIGN('TABELLA PIL'!S317)</f>
        <v>-2.109</v>
      </c>
      <c r="S318">
        <f t="shared" si="96"/>
        <v>-0.68969999999999998</v>
      </c>
      <c r="T318">
        <f t="shared" si="97"/>
        <v>-2.1261000000000001</v>
      </c>
      <c r="W318" t="str">
        <f>'TABELLA PIL'!Y317</f>
        <v>N</v>
      </c>
      <c r="X318">
        <f>'TABELLA PIL'!Z317</f>
        <v>-225.85300000000001</v>
      </c>
      <c r="Y318">
        <f>'TABELLA PIL'!AA317</f>
        <v>-142.32</v>
      </c>
      <c r="Z318">
        <f>(ABS('TABELLA PIL'!AB317)+ABS('TABELLA PIL'!AD317))*SIGN('TABELLA PIL'!AB317)</f>
        <v>17.981000000000002</v>
      </c>
      <c r="AA318">
        <f>(ABS('TABELLA PIL'!AC317)+ABS('TABELLA PIL'!AE317))*SIGN('TABELLA PIL'!AC317)</f>
        <v>-2.4980000000000002</v>
      </c>
      <c r="AB318">
        <f>(ABS(Z318)+0.3*ABS(AA318))*SIGN(Z318)</f>
        <v>18.730400000000003</v>
      </c>
      <c r="AC318">
        <f>(ABS(AA318)+0.3*ABS(Z318))*SIGN(AA318)</f>
        <v>-7.8923000000000005</v>
      </c>
      <c r="AG318" t="s">
        <v>104</v>
      </c>
      <c r="AH318">
        <f>F315-J315</f>
        <v>-32.377399999999994</v>
      </c>
      <c r="AI318">
        <f>P315-T315</f>
        <v>-32.3416</v>
      </c>
      <c r="AJ318">
        <f>F316-J316</f>
        <v>26.697699999999998</v>
      </c>
      <c r="AK318">
        <f>P316-T316</f>
        <v>29.419699999999999</v>
      </c>
      <c r="AL318">
        <f>Y318-AC318</f>
        <v>-134.42769999999999</v>
      </c>
      <c r="AN318">
        <f>'no rot inv pil'!AH318</f>
        <v>-47.506999999999998</v>
      </c>
      <c r="AO318">
        <f>'no rot inv pil'!AI318</f>
        <v>-31.068000000000001</v>
      </c>
      <c r="AP318">
        <f>'no rot inv pil'!AJ318</f>
        <v>32.689</v>
      </c>
      <c r="AQ318">
        <f>'no rot inv pil'!AK318</f>
        <v>28.31</v>
      </c>
      <c r="AR318">
        <f>'no rot inv pil'!AL318</f>
        <v>-140.41299999999998</v>
      </c>
    </row>
    <row r="319" spans="1:44" x14ac:dyDescent="0.25">
      <c r="A319">
        <v>14</v>
      </c>
      <c r="C319">
        <f>pil!D246</f>
        <v>5</v>
      </c>
      <c r="D319" t="str">
        <f>pil!E246</f>
        <v>Msup</v>
      </c>
      <c r="E319">
        <f>'TABELLA PIL'!E318</f>
        <v>-35.628999999999998</v>
      </c>
      <c r="F319">
        <f>'TABELLA PIL'!F318</f>
        <v>-22.181999999999999</v>
      </c>
      <c r="G319">
        <f>(ABS('TABELLA PIL'!G318)+ABS('TABELLA PIL'!I318))*SIGN('TABELLA PIL'!G318)</f>
        <v>70.121000000000009</v>
      </c>
      <c r="H319">
        <f>(ABS('TABELLA PIL'!H318)+ABS('TABELLA PIL'!J318))*SIGN('TABELLA PIL'!H318)</f>
        <v>-1.9729999999999999</v>
      </c>
      <c r="I319">
        <f t="shared" si="94"/>
        <v>70.712900000000005</v>
      </c>
      <c r="J319" s="11">
        <f t="shared" si="95"/>
        <v>-23.0093</v>
      </c>
      <c r="K319">
        <v>14</v>
      </c>
      <c r="M319">
        <f>pil!D967</f>
        <v>5</v>
      </c>
      <c r="N319" t="s">
        <v>9</v>
      </c>
      <c r="O319">
        <f>'TABELLA PIL'!P318</f>
        <v>3.7320000000000002</v>
      </c>
      <c r="P319">
        <f>'TABELLA PIL'!Q318</f>
        <v>1.52</v>
      </c>
      <c r="Q319">
        <f>(ABS('TABELLA PIL'!R318)+ABS('TABELLA PIL'!T318))*SIGN('TABELLA PIL'!R318)</f>
        <v>1.19</v>
      </c>
      <c r="R319">
        <f>(ABS('TABELLA PIL'!S318)+ABS('TABELLA PIL'!U318))*SIGN('TABELLA PIL'!S318)</f>
        <v>50.503999999999998</v>
      </c>
      <c r="S319">
        <f t="shared" si="96"/>
        <v>16.341200000000001</v>
      </c>
      <c r="T319">
        <f t="shared" si="97"/>
        <v>50.860999999999997</v>
      </c>
      <c r="V319">
        <v>5</v>
      </c>
      <c r="AF319">
        <v>5</v>
      </c>
      <c r="AG319" t="s">
        <v>101</v>
      </c>
      <c r="AH319">
        <f>F319+I319</f>
        <v>48.530900000000003</v>
      </c>
      <c r="AI319">
        <f>P319+S319</f>
        <v>17.8612</v>
      </c>
      <c r="AJ319">
        <f>F320+I320</f>
        <v>-31.729799999999997</v>
      </c>
      <c r="AK319">
        <f>P320+S320</f>
        <v>-19.0275</v>
      </c>
      <c r="AL319">
        <f>Y322+AB322</f>
        <v>-260.70419999999996</v>
      </c>
      <c r="AN319">
        <f>'no rot inv pil'!AH319</f>
        <v>48.764000000000003</v>
      </c>
      <c r="AO319">
        <f>'no rot inv pil'!AI319</f>
        <v>1.718</v>
      </c>
      <c r="AP319">
        <f>'no rot inv pil'!AJ319</f>
        <v>-31.838000000000001</v>
      </c>
      <c r="AQ319">
        <f>'no rot inv pil'!AK319</f>
        <v>-1.883</v>
      </c>
      <c r="AR319">
        <f>'no rot inv pil'!AL319</f>
        <v>-261.41699999999997</v>
      </c>
    </row>
    <row r="320" spans="1:44" x14ac:dyDescent="0.25">
      <c r="A320">
        <v>14</v>
      </c>
      <c r="D320" t="str">
        <f>pil!E247</f>
        <v>Minf</v>
      </c>
      <c r="E320">
        <f>'TABELLA PIL'!E319</f>
        <v>41.011000000000003</v>
      </c>
      <c r="F320">
        <f>'TABELLA PIL'!F319</f>
        <v>25.582000000000001</v>
      </c>
      <c r="G320">
        <f>(ABS('TABELLA PIL'!G319)+ABS('TABELLA PIL'!I319))*SIGN('TABELLA PIL'!G319)</f>
        <v>-56.911000000000001</v>
      </c>
      <c r="H320">
        <f>(ABS('TABELLA PIL'!H319)+ABS('TABELLA PIL'!J319))*SIGN('TABELLA PIL'!H319)</f>
        <v>1.3360000000000001</v>
      </c>
      <c r="I320">
        <f t="shared" si="94"/>
        <v>-57.311799999999998</v>
      </c>
      <c r="J320" s="11">
        <f t="shared" si="95"/>
        <v>18.409299999999998</v>
      </c>
      <c r="K320">
        <v>14</v>
      </c>
      <c r="N320" t="s">
        <v>10</v>
      </c>
      <c r="O320">
        <f>'TABELLA PIL'!P319</f>
        <v>-3.806</v>
      </c>
      <c r="P320">
        <f>'TABELLA PIL'!Q319</f>
        <v>-1.661</v>
      </c>
      <c r="Q320">
        <f>(ABS('TABELLA PIL'!R319)+ABS('TABELLA PIL'!T319))*SIGN('TABELLA PIL'!R319)</f>
        <v>-1.2730000000000001</v>
      </c>
      <c r="R320">
        <f>(ABS('TABELLA PIL'!S319)+ABS('TABELLA PIL'!U319))*SIGN('TABELLA PIL'!S319)</f>
        <v>-53.644999999999996</v>
      </c>
      <c r="S320">
        <f t="shared" si="96"/>
        <v>-17.366499999999998</v>
      </c>
      <c r="T320">
        <f t="shared" si="97"/>
        <v>-54.026899999999998</v>
      </c>
      <c r="AG320" t="s">
        <v>102</v>
      </c>
      <c r="AH320">
        <f>F319-I319</f>
        <v>-92.894900000000007</v>
      </c>
      <c r="AI320">
        <f>P319-S319</f>
        <v>-14.821200000000001</v>
      </c>
      <c r="AJ320">
        <f>F320-I320</f>
        <v>82.893799999999999</v>
      </c>
      <c r="AK320">
        <f>P320-S320</f>
        <v>15.705499999999999</v>
      </c>
      <c r="AL320">
        <f>Y322-AB322</f>
        <v>-365.90379999999999</v>
      </c>
      <c r="AN320">
        <f>'no rot inv pil'!AH320</f>
        <v>-93.307999999999993</v>
      </c>
      <c r="AO320">
        <f>'no rot inv pil'!AI320</f>
        <v>1.718</v>
      </c>
      <c r="AP320">
        <f>'no rot inv pil'!AJ320</f>
        <v>83.503999999999991</v>
      </c>
      <c r="AQ320">
        <f>'no rot inv pil'!AK320</f>
        <v>-1.883</v>
      </c>
      <c r="AR320">
        <f>'no rot inv pil'!AL320</f>
        <v>-365.89299999999997</v>
      </c>
    </row>
    <row r="321" spans="1:44" x14ac:dyDescent="0.25">
      <c r="A321">
        <v>14</v>
      </c>
      <c r="D321" t="str">
        <f>pil!E248</f>
        <v>V</v>
      </c>
      <c r="E321">
        <f>'TABELLA PIL'!E320</f>
        <v>-23.95</v>
      </c>
      <c r="F321">
        <f>'TABELLA PIL'!F320</f>
        <v>-14.926</v>
      </c>
      <c r="G321">
        <f>(ABS('TABELLA PIL'!G320)+ABS('TABELLA PIL'!I320))*SIGN('TABELLA PIL'!G320)</f>
        <v>39.019999999999996</v>
      </c>
      <c r="H321">
        <f>(ABS('TABELLA PIL'!H320)+ABS('TABELLA PIL'!J320))*SIGN('TABELLA PIL'!H320)</f>
        <v>-1.032</v>
      </c>
      <c r="I321">
        <f t="shared" si="94"/>
        <v>39.329599999999999</v>
      </c>
      <c r="J321" s="11">
        <f t="shared" si="95"/>
        <v>-12.737999999999998</v>
      </c>
      <c r="K321">
        <v>14</v>
      </c>
      <c r="N321" t="s">
        <v>11</v>
      </c>
      <c r="O321">
        <f>'TABELLA PIL'!P320</f>
        <v>2.3559999999999999</v>
      </c>
      <c r="P321">
        <f>'TABELLA PIL'!Q320</f>
        <v>0.99399999999999999</v>
      </c>
      <c r="Q321">
        <f>(ABS('TABELLA PIL'!R320)+ABS('TABELLA PIL'!T320))*SIGN('TABELLA PIL'!R320)</f>
        <v>0.76899999999999991</v>
      </c>
      <c r="R321">
        <f>(ABS('TABELLA PIL'!S320)+ABS('TABELLA PIL'!U320))*SIGN('TABELLA PIL'!S320)</f>
        <v>32.545000000000002</v>
      </c>
      <c r="S321">
        <f t="shared" si="96"/>
        <v>10.532500000000001</v>
      </c>
      <c r="T321">
        <f t="shared" si="97"/>
        <v>32.775700000000001</v>
      </c>
      <c r="AG321" t="s">
        <v>103</v>
      </c>
      <c r="AH321">
        <f>F319+J319</f>
        <v>-45.191299999999998</v>
      </c>
      <c r="AI321">
        <f>P319+T319</f>
        <v>52.381</v>
      </c>
      <c r="AJ321">
        <f>F320+J320</f>
        <v>43.991299999999995</v>
      </c>
      <c r="AK321">
        <f>P320+T320</f>
        <v>-55.687899999999999</v>
      </c>
      <c r="AL321">
        <f>Y322+AC322</f>
        <v>-332.52919999999995</v>
      </c>
      <c r="AN321">
        <f>'no rot inv pil'!AH321</f>
        <v>-22.271999999999998</v>
      </c>
      <c r="AO321">
        <f>'no rot inv pil'!AI321</f>
        <v>51.363</v>
      </c>
      <c r="AP321">
        <f>'no rot inv pil'!AJ321</f>
        <v>25.832999999999998</v>
      </c>
      <c r="AQ321">
        <f>'no rot inv pil'!AK321</f>
        <v>-54.609000000000002</v>
      </c>
      <c r="AR321">
        <f>'no rot inv pil'!AL321</f>
        <v>-316.18799999999999</v>
      </c>
    </row>
    <row r="322" spans="1:44" x14ac:dyDescent="0.25">
      <c r="A322">
        <v>14</v>
      </c>
      <c r="D322" t="str">
        <f>pil!E249</f>
        <v>N</v>
      </c>
      <c r="E322">
        <f>'TABELLA PIL'!E321</f>
        <v>-236.26499999999999</v>
      </c>
      <c r="F322">
        <f>'TABELLA PIL'!F321</f>
        <v>-147.04900000000001</v>
      </c>
      <c r="G322">
        <f>(ABS('TABELLA PIL'!G321)+ABS('TABELLA PIL'!I321))*SIGN('TABELLA PIL'!G321)</f>
        <v>51.497999999999998</v>
      </c>
      <c r="H322">
        <f>(ABS('TABELLA PIL'!H321)+ABS('TABELLA PIL'!J321))*SIGN('TABELLA PIL'!H321)</f>
        <v>-1.2050000000000001</v>
      </c>
      <c r="I322">
        <f t="shared" si="94"/>
        <v>51.859499999999997</v>
      </c>
      <c r="J322" s="11">
        <f t="shared" si="95"/>
        <v>-16.654399999999999</v>
      </c>
      <c r="K322">
        <v>14</v>
      </c>
      <c r="N322" t="s">
        <v>12</v>
      </c>
      <c r="O322">
        <f>'TABELLA PIL'!P321</f>
        <v>-255.76900000000001</v>
      </c>
      <c r="P322">
        <f>'TABELLA PIL'!Q321</f>
        <v>-166.255</v>
      </c>
      <c r="Q322">
        <f>(ABS('TABELLA PIL'!R321)+ABS('TABELLA PIL'!T321))*SIGN('TABELLA PIL'!R321)</f>
        <v>-6.8000000000000005E-2</v>
      </c>
      <c r="R322">
        <f>(ABS('TABELLA PIL'!S321)+ABS('TABELLA PIL'!U321))*SIGN('TABELLA PIL'!S321)</f>
        <v>-2.581</v>
      </c>
      <c r="S322">
        <f t="shared" si="96"/>
        <v>-0.84230000000000005</v>
      </c>
      <c r="T322">
        <f t="shared" si="97"/>
        <v>-2.6013999999999999</v>
      </c>
      <c r="W322" t="str">
        <f>'TABELLA PIL'!Y321</f>
        <v>N</v>
      </c>
      <c r="X322">
        <f>'TABELLA PIL'!Z321</f>
        <v>-492.03399999999999</v>
      </c>
      <c r="Y322">
        <f>'TABELLA PIL'!AA321</f>
        <v>-313.30399999999997</v>
      </c>
      <c r="Z322">
        <f>(ABS('TABELLA PIL'!AB321)+ABS('TABELLA PIL'!AD321))*SIGN('TABELLA PIL'!AB321)</f>
        <v>51.463999999999999</v>
      </c>
      <c r="AA322">
        <f>(ABS('TABELLA PIL'!AC321)+ABS('TABELLA PIL'!AE321))*SIGN('TABELLA PIL'!AC321)</f>
        <v>-3.786</v>
      </c>
      <c r="AB322">
        <f>(ABS(Z322)+0.3*ABS(AA322))*SIGN(Z322)</f>
        <v>52.599800000000002</v>
      </c>
      <c r="AC322">
        <f>(ABS(AA322)+0.3*ABS(Z322))*SIGN(AA322)</f>
        <v>-19.225200000000001</v>
      </c>
      <c r="AG322" t="s">
        <v>104</v>
      </c>
      <c r="AH322">
        <f>F319-J319</f>
        <v>0.82730000000000103</v>
      </c>
      <c r="AI322">
        <f>P319-T319</f>
        <v>-49.340999999999994</v>
      </c>
      <c r="AJ322">
        <f>F320-J320</f>
        <v>7.1727000000000025</v>
      </c>
      <c r="AK322">
        <f>P320-T320</f>
        <v>52.365899999999996</v>
      </c>
      <c r="AL322">
        <f>Y322-AC322</f>
        <v>-294.0788</v>
      </c>
      <c r="AN322">
        <f>'no rot inv pil'!AH322</f>
        <v>-22.271999999999998</v>
      </c>
      <c r="AO322">
        <f>'no rot inv pil'!AI322</f>
        <v>-47.927000000000007</v>
      </c>
      <c r="AP322">
        <f>'no rot inv pil'!AJ322</f>
        <v>25.832999999999998</v>
      </c>
      <c r="AQ322">
        <f>'no rot inv pil'!AK322</f>
        <v>50.842999999999996</v>
      </c>
      <c r="AR322">
        <f>'no rot inv pil'!AL322</f>
        <v>-311.12199999999996</v>
      </c>
    </row>
    <row r="323" spans="1:44" x14ac:dyDescent="0.25">
      <c r="A323">
        <v>14</v>
      </c>
      <c r="C323">
        <f>pil!D250</f>
        <v>4</v>
      </c>
      <c r="D323" t="str">
        <f>pil!E250</f>
        <v>Msup</v>
      </c>
      <c r="E323">
        <f>'TABELLA PIL'!E322</f>
        <v>-45.661000000000001</v>
      </c>
      <c r="F323">
        <f>'TABELLA PIL'!F322</f>
        <v>-28.53</v>
      </c>
      <c r="G323">
        <f>(ABS('TABELLA PIL'!G322)+ABS('TABELLA PIL'!I322))*SIGN('TABELLA PIL'!G322)</f>
        <v>92.004999999999995</v>
      </c>
      <c r="H323">
        <f>(ABS('TABELLA PIL'!H322)+ABS('TABELLA PIL'!J322))*SIGN('TABELLA PIL'!H322)</f>
        <v>-2.4630000000000001</v>
      </c>
      <c r="I323">
        <f t="shared" si="94"/>
        <v>92.743899999999996</v>
      </c>
      <c r="J323" s="11">
        <f t="shared" si="95"/>
        <v>-30.064499999999999</v>
      </c>
      <c r="K323">
        <v>14</v>
      </c>
      <c r="M323">
        <f>pil!D971</f>
        <v>4</v>
      </c>
      <c r="N323" t="s">
        <v>9</v>
      </c>
      <c r="O323">
        <f>'TABELLA PIL'!P322</f>
        <v>3.7890000000000001</v>
      </c>
      <c r="P323">
        <f>'TABELLA PIL'!Q322</f>
        <v>1.744</v>
      </c>
      <c r="Q323">
        <f>(ABS('TABELLA PIL'!R322)+ABS('TABELLA PIL'!T322))*SIGN('TABELLA PIL'!R322)</f>
        <v>1.62</v>
      </c>
      <c r="R323">
        <f>(ABS('TABELLA PIL'!S322)+ABS('TABELLA PIL'!U322))*SIGN('TABELLA PIL'!S322)</f>
        <v>69.597000000000008</v>
      </c>
      <c r="S323">
        <f t="shared" si="96"/>
        <v>22.499100000000002</v>
      </c>
      <c r="T323">
        <f t="shared" si="97"/>
        <v>70.083000000000013</v>
      </c>
      <c r="V323">
        <v>4</v>
      </c>
      <c r="AF323">
        <v>4</v>
      </c>
      <c r="AG323" t="s">
        <v>101</v>
      </c>
      <c r="AH323">
        <f>F323+I323</f>
        <v>64.213899999999995</v>
      </c>
      <c r="AI323">
        <f>P323+S323</f>
        <v>24.243100000000002</v>
      </c>
      <c r="AJ323">
        <f>F324+I324</f>
        <v>-43.949299999999994</v>
      </c>
      <c r="AK323">
        <f>P324+S324</f>
        <v>-23.6721</v>
      </c>
      <c r="AL323">
        <f>Y326+AB326</f>
        <v>-378.26530000000002</v>
      </c>
      <c r="AN323">
        <f>'no rot inv pil'!AH323</f>
        <v>64.507999999999996</v>
      </c>
      <c r="AO323">
        <f>'no rot inv pil'!AI323</f>
        <v>1.978</v>
      </c>
      <c r="AP323">
        <f>'no rot inv pil'!AJ323</f>
        <v>-44.163000000000004</v>
      </c>
      <c r="AQ323">
        <f>'no rot inv pil'!AK323</f>
        <v>-1.746</v>
      </c>
      <c r="AR323">
        <f>'no rot inv pil'!AL323</f>
        <v>-380.62700000000001</v>
      </c>
    </row>
    <row r="324" spans="1:44" x14ac:dyDescent="0.25">
      <c r="A324">
        <v>14</v>
      </c>
      <c r="D324" t="str">
        <f>pil!E251</f>
        <v>Minf</v>
      </c>
      <c r="E324">
        <f>'TABELLA PIL'!E323</f>
        <v>44.462000000000003</v>
      </c>
      <c r="F324">
        <f>'TABELLA PIL'!F323</f>
        <v>27.765000000000001</v>
      </c>
      <c r="G324">
        <f>(ABS('TABELLA PIL'!G323)+ABS('TABELLA PIL'!I323))*SIGN('TABELLA PIL'!G323)</f>
        <v>-71.203999999999994</v>
      </c>
      <c r="H324">
        <f>(ABS('TABELLA PIL'!H323)+ABS('TABELLA PIL'!J323))*SIGN('TABELLA PIL'!H323)</f>
        <v>1.7010000000000001</v>
      </c>
      <c r="I324">
        <f t="shared" ref="I324:I387" si="98">(ABS(G324)+0.3*ABS(H324))*SIGN(G324)</f>
        <v>-71.714299999999994</v>
      </c>
      <c r="J324" s="11">
        <f t="shared" ref="J324:J387" si="99">(ABS(H324)+0.3*ABS(G324))*SIGN(H324)</f>
        <v>23.062199999999997</v>
      </c>
      <c r="K324">
        <v>14</v>
      </c>
      <c r="N324" t="s">
        <v>10</v>
      </c>
      <c r="O324">
        <f>'TABELLA PIL'!P323</f>
        <v>-3.4279999999999999</v>
      </c>
      <c r="P324">
        <f>'TABELLA PIL'!Q323</f>
        <v>-1.51</v>
      </c>
      <c r="Q324">
        <f>(ABS('TABELLA PIL'!R323)+ABS('TABELLA PIL'!T323))*SIGN('TABELLA PIL'!R323)</f>
        <v>-1.601</v>
      </c>
      <c r="R324">
        <f>(ABS('TABELLA PIL'!S323)+ABS('TABELLA PIL'!U323))*SIGN('TABELLA PIL'!S323)</f>
        <v>-68.537000000000006</v>
      </c>
      <c r="S324">
        <f t="shared" ref="S324:S387" si="100">(ABS(Q324)+0.3*ABS(R324))*SIGN(Q324)</f>
        <v>-22.162099999999999</v>
      </c>
      <c r="T324">
        <f t="shared" ref="T324:T387" si="101">(ABS(R324)+0.3*ABS(Q324))*SIGN(R324)</f>
        <v>-69.017300000000006</v>
      </c>
      <c r="AG324" t="s">
        <v>102</v>
      </c>
      <c r="AH324">
        <f>F323-I323</f>
        <v>-121.2739</v>
      </c>
      <c r="AI324">
        <f>P323-S323</f>
        <v>-20.755100000000002</v>
      </c>
      <c r="AJ324">
        <f>F324-I324</f>
        <v>99.479299999999995</v>
      </c>
      <c r="AK324">
        <f>P324-S324</f>
        <v>20.652099999999997</v>
      </c>
      <c r="AL324">
        <f>Y326-AB326</f>
        <v>-602.65269999999998</v>
      </c>
      <c r="AN324">
        <f>'no rot inv pil'!AH324</f>
        <v>-122.11</v>
      </c>
      <c r="AO324">
        <f>'no rot inv pil'!AI324</f>
        <v>1.978</v>
      </c>
      <c r="AP324">
        <f>'no rot inv pil'!AJ324</f>
        <v>100.333</v>
      </c>
      <c r="AQ324">
        <f>'no rot inv pil'!AK324</f>
        <v>-1.746</v>
      </c>
      <c r="AR324">
        <f>'no rot inv pil'!AL324</f>
        <v>-601.46299999999997</v>
      </c>
    </row>
    <row r="325" spans="1:44" x14ac:dyDescent="0.25">
      <c r="A325">
        <v>14</v>
      </c>
      <c r="D325" t="str">
        <f>pil!E252</f>
        <v>V</v>
      </c>
      <c r="E325">
        <f>'TABELLA PIL'!E324</f>
        <v>-28.164000000000001</v>
      </c>
      <c r="F325">
        <f>'TABELLA PIL'!F324</f>
        <v>-17.591999999999999</v>
      </c>
      <c r="G325">
        <f>(ABS('TABELLA PIL'!G324)+ABS('TABELLA PIL'!I324))*SIGN('TABELLA PIL'!G324)</f>
        <v>50.343000000000004</v>
      </c>
      <c r="H325">
        <f>(ABS('TABELLA PIL'!H324)+ABS('TABELLA PIL'!J324))*SIGN('TABELLA PIL'!H324)</f>
        <v>-1.2989999999999999</v>
      </c>
      <c r="I325">
        <f t="shared" si="98"/>
        <v>50.732700000000001</v>
      </c>
      <c r="J325" s="11">
        <f t="shared" si="99"/>
        <v>-16.401900000000001</v>
      </c>
      <c r="K325">
        <v>14</v>
      </c>
      <c r="N325" t="s">
        <v>11</v>
      </c>
      <c r="O325">
        <f>'TABELLA PIL'!P324</f>
        <v>2.2549999999999999</v>
      </c>
      <c r="P325">
        <f>'TABELLA PIL'!Q324</f>
        <v>1.0169999999999999</v>
      </c>
      <c r="Q325">
        <f>(ABS('TABELLA PIL'!R324)+ABS('TABELLA PIL'!T324))*SIGN('TABELLA PIL'!R324)</f>
        <v>1.0070000000000001</v>
      </c>
      <c r="R325">
        <f>(ABS('TABELLA PIL'!S324)+ABS('TABELLA PIL'!U324))*SIGN('TABELLA PIL'!S324)</f>
        <v>43.166000000000004</v>
      </c>
      <c r="S325">
        <f t="shared" si="100"/>
        <v>13.956800000000001</v>
      </c>
      <c r="T325">
        <f t="shared" si="101"/>
        <v>43.468100000000007</v>
      </c>
      <c r="AG325" t="s">
        <v>103</v>
      </c>
      <c r="AH325">
        <f>F323+J323</f>
        <v>-58.594499999999996</v>
      </c>
      <c r="AI325">
        <f>P323+T323</f>
        <v>71.827000000000012</v>
      </c>
      <c r="AJ325">
        <f>F324+J324</f>
        <v>50.827199999999998</v>
      </c>
      <c r="AK325">
        <f>P324+T324</f>
        <v>-70.527300000000011</v>
      </c>
      <c r="AL325">
        <f>Y326+AC326</f>
        <v>-534.47199999999998</v>
      </c>
      <c r="AN325">
        <f>'no rot inv pil'!AH325</f>
        <v>-28.800999999999998</v>
      </c>
      <c r="AO325">
        <f>'no rot inv pil'!AI325</f>
        <v>70.397999999999996</v>
      </c>
      <c r="AP325">
        <f>'no rot inv pil'!AJ325</f>
        <v>28.085000000000001</v>
      </c>
      <c r="AQ325">
        <f>'no rot inv pil'!AK325</f>
        <v>-69.119</v>
      </c>
      <c r="AR325">
        <f>'no rot inv pil'!AL325</f>
        <v>-499.52600000000001</v>
      </c>
    </row>
    <row r="326" spans="1:44" x14ac:dyDescent="0.25">
      <c r="A326">
        <v>14</v>
      </c>
      <c r="D326" t="str">
        <f>pil!E253</f>
        <v>N</v>
      </c>
      <c r="E326">
        <f>'TABELLA PIL'!E325</f>
        <v>-361.77100000000002</v>
      </c>
      <c r="F326">
        <f>'TABELLA PIL'!F325</f>
        <v>-225.55099999999999</v>
      </c>
      <c r="G326">
        <f>(ABS('TABELLA PIL'!G325)+ABS('TABELLA PIL'!I325))*SIGN('TABELLA PIL'!G325)</f>
        <v>108.881</v>
      </c>
      <c r="H326">
        <f>(ABS('TABELLA PIL'!H325)+ABS('TABELLA PIL'!J325))*SIGN('TABELLA PIL'!H325)</f>
        <v>-2.7440000000000002</v>
      </c>
      <c r="I326">
        <f t="shared" si="98"/>
        <v>109.7042</v>
      </c>
      <c r="J326" s="11">
        <f t="shared" si="99"/>
        <v>-35.408299999999997</v>
      </c>
      <c r="K326">
        <v>14</v>
      </c>
      <c r="N326" t="s">
        <v>12</v>
      </c>
      <c r="O326">
        <f>'TABELLA PIL'!P325</f>
        <v>-404.74</v>
      </c>
      <c r="P326">
        <f>'TABELLA PIL'!Q325</f>
        <v>-264.90800000000002</v>
      </c>
      <c r="Q326">
        <f>(ABS('TABELLA PIL'!R325)+ABS('TABELLA PIL'!T325))*SIGN('TABELLA PIL'!R325)</f>
        <v>-0.21299999999999999</v>
      </c>
      <c r="R326">
        <f>(ABS('TABELLA PIL'!S325)+ABS('TABELLA PIL'!U325))*SIGN('TABELLA PIL'!S325)</f>
        <v>-8.6349999999999998</v>
      </c>
      <c r="S326">
        <f t="shared" si="100"/>
        <v>-2.8035000000000001</v>
      </c>
      <c r="T326">
        <f t="shared" si="101"/>
        <v>-8.6989000000000001</v>
      </c>
      <c r="W326" t="str">
        <f>'TABELLA PIL'!Y325</f>
        <v>N</v>
      </c>
      <c r="X326">
        <f>'TABELLA PIL'!Z325</f>
        <v>-766.51099999999997</v>
      </c>
      <c r="Y326">
        <f>'TABELLA PIL'!AA325</f>
        <v>-490.459</v>
      </c>
      <c r="Z326">
        <f>(ABS('TABELLA PIL'!AB325)+ABS('TABELLA PIL'!AD325))*SIGN('TABELLA PIL'!AB325)</f>
        <v>108.78</v>
      </c>
      <c r="AA326">
        <f>(ABS('TABELLA PIL'!AC325)+ABS('TABELLA PIL'!AE325))*SIGN('TABELLA PIL'!AC325)</f>
        <v>-11.379000000000001</v>
      </c>
      <c r="AB326">
        <f>(ABS(Z326)+0.3*ABS(AA326))*SIGN(Z326)</f>
        <v>112.19370000000001</v>
      </c>
      <c r="AC326">
        <f>(ABS(AA326)+0.3*ABS(Z326))*SIGN(AA326)</f>
        <v>-44.013000000000005</v>
      </c>
      <c r="AG326" t="s">
        <v>104</v>
      </c>
      <c r="AH326">
        <f>F323-J323</f>
        <v>1.5344999999999978</v>
      </c>
      <c r="AI326">
        <f>P323-T323</f>
        <v>-68.339000000000013</v>
      </c>
      <c r="AJ326">
        <f>F324-J324</f>
        <v>4.7028000000000034</v>
      </c>
      <c r="AK326">
        <f>P324-T324</f>
        <v>67.507300000000001</v>
      </c>
      <c r="AL326">
        <f>Y326-AC326</f>
        <v>-446.44600000000003</v>
      </c>
      <c r="AN326">
        <f>'no rot inv pil'!AH326</f>
        <v>-28.800999999999998</v>
      </c>
      <c r="AO326">
        <f>'no rot inv pil'!AI326</f>
        <v>-66.442000000000007</v>
      </c>
      <c r="AP326">
        <f>'no rot inv pil'!AJ326</f>
        <v>28.085000000000001</v>
      </c>
      <c r="AQ326">
        <f>'no rot inv pil'!AK326</f>
        <v>65.62700000000001</v>
      </c>
      <c r="AR326">
        <f>'no rot inv pil'!AL326</f>
        <v>-482.56400000000002</v>
      </c>
    </row>
    <row r="327" spans="1:44" x14ac:dyDescent="0.25">
      <c r="A327">
        <v>14</v>
      </c>
      <c r="C327">
        <f>pil!D254</f>
        <v>3</v>
      </c>
      <c r="D327" t="str">
        <f>pil!E254</f>
        <v>Msup</v>
      </c>
      <c r="E327">
        <f>'TABELLA PIL'!E326</f>
        <v>-42.411000000000001</v>
      </c>
      <c r="F327">
        <f>'TABELLA PIL'!F326</f>
        <v>-26.498999999999999</v>
      </c>
      <c r="G327">
        <f>(ABS('TABELLA PIL'!G326)+ABS('TABELLA PIL'!I326))*SIGN('TABELLA PIL'!G326)</f>
        <v>106.59700000000001</v>
      </c>
      <c r="H327">
        <f>(ABS('TABELLA PIL'!H326)+ABS('TABELLA PIL'!J326))*SIGN('TABELLA PIL'!H326)</f>
        <v>-3.1029999999999998</v>
      </c>
      <c r="I327">
        <f t="shared" si="98"/>
        <v>107.5279</v>
      </c>
      <c r="J327" s="11">
        <f t="shared" si="99"/>
        <v>-35.082100000000004</v>
      </c>
      <c r="K327">
        <v>14</v>
      </c>
      <c r="M327">
        <f>pil!D975</f>
        <v>3</v>
      </c>
      <c r="N327" t="s">
        <v>9</v>
      </c>
      <c r="O327">
        <f>'TABELLA PIL'!P326</f>
        <v>3.218</v>
      </c>
      <c r="P327">
        <f>'TABELLA PIL'!Q326</f>
        <v>1.3879999999999999</v>
      </c>
      <c r="Q327">
        <f>(ABS('TABELLA PIL'!R326)+ABS('TABELLA PIL'!T326))*SIGN('TABELLA PIL'!R326)</f>
        <v>1.7809999999999999</v>
      </c>
      <c r="R327">
        <f>(ABS('TABELLA PIL'!S326)+ABS('TABELLA PIL'!U326))*SIGN('TABELLA PIL'!S326)</f>
        <v>81.695999999999998</v>
      </c>
      <c r="S327">
        <f t="shared" si="100"/>
        <v>26.289799999999996</v>
      </c>
      <c r="T327">
        <f t="shared" si="101"/>
        <v>82.2303</v>
      </c>
      <c r="V327">
        <v>3</v>
      </c>
      <c r="AF327">
        <v>3</v>
      </c>
      <c r="AG327" t="s">
        <v>101</v>
      </c>
      <c r="AH327">
        <f>F327+I327</f>
        <v>81.028900000000007</v>
      </c>
      <c r="AI327">
        <f>P327+S327</f>
        <v>27.677799999999998</v>
      </c>
      <c r="AJ327">
        <f>F328+I328</f>
        <v>-68.8078</v>
      </c>
      <c r="AK327">
        <f>P328+S328</f>
        <v>-27.202699999999997</v>
      </c>
      <c r="AL327">
        <f>Y330+AB330</f>
        <v>-484.72109999999998</v>
      </c>
      <c r="AN327">
        <f>'no rot inv pil'!AH327</f>
        <v>81.290999999999997</v>
      </c>
      <c r="AO327">
        <f>'no rot inv pil'!AI327</f>
        <v>1.5840000000000001</v>
      </c>
      <c r="AP327">
        <f>'no rot inv pil'!AJ327</f>
        <v>-69.045000000000002</v>
      </c>
      <c r="AQ327">
        <f>'no rot inv pil'!AK327</f>
        <v>-1.3720000000000001</v>
      </c>
      <c r="AR327">
        <f>'no rot inv pil'!AL327</f>
        <v>-488.96600000000001</v>
      </c>
    </row>
    <row r="328" spans="1:44" x14ac:dyDescent="0.25">
      <c r="A328">
        <v>14</v>
      </c>
      <c r="D328" t="str">
        <f>pil!E255</f>
        <v>Minf</v>
      </c>
      <c r="E328">
        <f>'TABELLA PIL'!E327</f>
        <v>41.098999999999997</v>
      </c>
      <c r="F328">
        <f>'TABELLA PIL'!F327</f>
        <v>25.666</v>
      </c>
      <c r="G328">
        <f>(ABS('TABELLA PIL'!G327)+ABS('TABELLA PIL'!I327))*SIGN('TABELLA PIL'!G327)</f>
        <v>-93.71</v>
      </c>
      <c r="H328">
        <f>(ABS('TABELLA PIL'!H327)+ABS('TABELLA PIL'!J327))*SIGN('TABELLA PIL'!H327)</f>
        <v>2.5460000000000003</v>
      </c>
      <c r="I328">
        <f t="shared" si="98"/>
        <v>-94.473799999999997</v>
      </c>
      <c r="J328" s="11">
        <f t="shared" si="99"/>
        <v>30.658999999999995</v>
      </c>
      <c r="K328">
        <v>14</v>
      </c>
      <c r="N328" t="s">
        <v>10</v>
      </c>
      <c r="O328">
        <f>'TABELLA PIL'!P327</f>
        <v>-2.8530000000000002</v>
      </c>
      <c r="P328">
        <f>'TABELLA PIL'!Q327</f>
        <v>-1.1719999999999999</v>
      </c>
      <c r="Q328">
        <f>(ABS('TABELLA PIL'!R327)+ABS('TABELLA PIL'!T327))*SIGN('TABELLA PIL'!R327)</f>
        <v>-1.7730000000000001</v>
      </c>
      <c r="R328">
        <f>(ABS('TABELLA PIL'!S327)+ABS('TABELLA PIL'!U327))*SIGN('TABELLA PIL'!S327)</f>
        <v>-80.858999999999995</v>
      </c>
      <c r="S328">
        <f t="shared" si="100"/>
        <v>-26.030699999999996</v>
      </c>
      <c r="T328">
        <f t="shared" si="101"/>
        <v>-81.390899999999988</v>
      </c>
      <c r="AG328" t="s">
        <v>102</v>
      </c>
      <c r="AH328">
        <f>F327-I327</f>
        <v>-134.02690000000001</v>
      </c>
      <c r="AI328">
        <f>P327-S327</f>
        <v>-24.901799999999994</v>
      </c>
      <c r="AJ328">
        <f>F328-I328</f>
        <v>120.13979999999999</v>
      </c>
      <c r="AK328">
        <f>P328-S328</f>
        <v>24.858699999999995</v>
      </c>
      <c r="AL328">
        <f>Y330-AB330</f>
        <v>-852.49289999999996</v>
      </c>
      <c r="AN328">
        <f>'no rot inv pil'!AH328</f>
        <v>-134.63499999999999</v>
      </c>
      <c r="AO328">
        <f>'no rot inv pil'!AI328</f>
        <v>1.5840000000000001</v>
      </c>
      <c r="AP328">
        <f>'no rot inv pil'!AJ328</f>
        <v>120.889</v>
      </c>
      <c r="AQ328">
        <f>'no rot inv pil'!AK328</f>
        <v>-1.3720000000000001</v>
      </c>
      <c r="AR328">
        <f>'no rot inv pil'!AL328</f>
        <v>-849.86800000000005</v>
      </c>
    </row>
    <row r="329" spans="1:44" x14ac:dyDescent="0.25">
      <c r="A329">
        <v>14</v>
      </c>
      <c r="D329" t="str">
        <f>pil!E256</f>
        <v>V</v>
      </c>
      <c r="E329">
        <f>'TABELLA PIL'!E328</f>
        <v>-26.097000000000001</v>
      </c>
      <c r="F329">
        <f>'TABELLA PIL'!F328</f>
        <v>-16.302</v>
      </c>
      <c r="G329">
        <f>(ABS('TABELLA PIL'!G328)+ABS('TABELLA PIL'!I328))*SIGN('TABELLA PIL'!G328)</f>
        <v>62.096999999999994</v>
      </c>
      <c r="H329">
        <f>(ABS('TABELLA PIL'!H328)+ABS('TABELLA PIL'!J328))*SIGN('TABELLA PIL'!H328)</f>
        <v>-1.7629999999999999</v>
      </c>
      <c r="I329">
        <f t="shared" si="98"/>
        <v>62.625899999999994</v>
      </c>
      <c r="J329" s="11">
        <f t="shared" si="99"/>
        <v>-20.392099999999999</v>
      </c>
      <c r="K329">
        <v>14</v>
      </c>
      <c r="N329" t="s">
        <v>11</v>
      </c>
      <c r="O329">
        <f>'TABELLA PIL'!P328</f>
        <v>1.897</v>
      </c>
      <c r="P329">
        <f>'TABELLA PIL'!Q328</f>
        <v>0.8</v>
      </c>
      <c r="Q329">
        <f>(ABS('TABELLA PIL'!R328)+ABS('TABELLA PIL'!T328))*SIGN('TABELLA PIL'!R328)</f>
        <v>1.111</v>
      </c>
      <c r="R329">
        <f>(ABS('TABELLA PIL'!S328)+ABS('TABELLA PIL'!U328))*SIGN('TABELLA PIL'!S328)</f>
        <v>50.796999999999997</v>
      </c>
      <c r="S329">
        <f t="shared" si="100"/>
        <v>16.350099999999998</v>
      </c>
      <c r="T329">
        <f t="shared" si="101"/>
        <v>51.130299999999998</v>
      </c>
      <c r="AG329" t="s">
        <v>103</v>
      </c>
      <c r="AH329">
        <f>F327+J327</f>
        <v>-61.581100000000006</v>
      </c>
      <c r="AI329">
        <f>P327+T327</f>
        <v>83.618300000000005</v>
      </c>
      <c r="AJ329">
        <f>F328+J328</f>
        <v>56.324999999999996</v>
      </c>
      <c r="AK329">
        <f>P328+T328</f>
        <v>-82.562899999999985</v>
      </c>
      <c r="AL329">
        <f>Y330+AC330</f>
        <v>-742.24849999999992</v>
      </c>
      <c r="AN329">
        <f>'no rot inv pil'!AH329</f>
        <v>-26.672000000000001</v>
      </c>
      <c r="AO329">
        <f>'no rot inv pil'!AI329</f>
        <v>82.001000000000005</v>
      </c>
      <c r="AP329">
        <f>'no rot inv pil'!AJ329</f>
        <v>25.922000000000001</v>
      </c>
      <c r="AQ329">
        <f>'no rot inv pil'!AK329</f>
        <v>-80.959999999999994</v>
      </c>
      <c r="AR329">
        <f>'no rot inv pil'!AL329</f>
        <v>-684.75099999999998</v>
      </c>
    </row>
    <row r="330" spans="1:44" x14ac:dyDescent="0.25">
      <c r="A330">
        <v>14</v>
      </c>
      <c r="D330" t="str">
        <f>pil!E257</f>
        <v>N</v>
      </c>
      <c r="E330">
        <f>'TABELLA PIL'!E329</f>
        <v>-487.28199999999998</v>
      </c>
      <c r="F330">
        <f>'TABELLA PIL'!F329</f>
        <v>-304.06400000000002</v>
      </c>
      <c r="G330">
        <f>(ABS('TABELLA PIL'!G329)+ABS('TABELLA PIL'!I329))*SIGN('TABELLA PIL'!G329)</f>
        <v>177.96800000000002</v>
      </c>
      <c r="H330">
        <f>(ABS('TABELLA PIL'!H329)+ABS('TABELLA PIL'!J329))*SIGN('TABELLA PIL'!H329)</f>
        <v>-4.6989999999999998</v>
      </c>
      <c r="I330">
        <f t="shared" si="98"/>
        <v>179.3777</v>
      </c>
      <c r="J330" s="11">
        <f t="shared" si="99"/>
        <v>-58.089400000000005</v>
      </c>
      <c r="K330">
        <v>14</v>
      </c>
      <c r="N330" t="s">
        <v>12</v>
      </c>
      <c r="O330">
        <f>'TABELLA PIL'!P329</f>
        <v>-555.16700000000003</v>
      </c>
      <c r="P330">
        <f>'TABELLA PIL'!Q329</f>
        <v>-364.54300000000001</v>
      </c>
      <c r="Q330">
        <f>(ABS('TABELLA PIL'!R329)+ABS('TABELLA PIL'!T329))*SIGN('TABELLA PIL'!R329)</f>
        <v>-0.373</v>
      </c>
      <c r="R330">
        <f>(ABS('TABELLA PIL'!S329)+ABS('TABELLA PIL'!U329))*SIGN('TABELLA PIL'!S329)</f>
        <v>-15.604000000000001</v>
      </c>
      <c r="S330">
        <f t="shared" si="100"/>
        <v>-5.0542000000000007</v>
      </c>
      <c r="T330">
        <f t="shared" si="101"/>
        <v>-15.715900000000001</v>
      </c>
      <c r="W330" t="str">
        <f>'TABELLA PIL'!Y329</f>
        <v>N</v>
      </c>
      <c r="X330">
        <f>'TABELLA PIL'!Z329</f>
        <v>-1042.4490000000001</v>
      </c>
      <c r="Y330">
        <f>'TABELLA PIL'!AA329</f>
        <v>-668.60699999999997</v>
      </c>
      <c r="Z330">
        <f>(ABS('TABELLA PIL'!AB329)+ABS('TABELLA PIL'!AD329))*SIGN('TABELLA PIL'!AB329)</f>
        <v>177.79500000000002</v>
      </c>
      <c r="AA330">
        <f>(ABS('TABELLA PIL'!AC329)+ABS('TABELLA PIL'!AE329))*SIGN('TABELLA PIL'!AC329)</f>
        <v>-20.303000000000001</v>
      </c>
      <c r="AB330">
        <f>(ABS(Z330)+0.3*ABS(AA330))*SIGN(Z330)</f>
        <v>183.88590000000002</v>
      </c>
      <c r="AC330">
        <f>(ABS(AA330)+0.3*ABS(Z330))*SIGN(AA330)</f>
        <v>-73.641500000000008</v>
      </c>
      <c r="AG330" t="s">
        <v>104</v>
      </c>
      <c r="AH330">
        <f>F327-J327</f>
        <v>8.5831000000000053</v>
      </c>
      <c r="AI330">
        <f>P327-T327</f>
        <v>-80.842299999999994</v>
      </c>
      <c r="AJ330">
        <f>F328-J328</f>
        <v>-4.992999999999995</v>
      </c>
      <c r="AK330">
        <f>P328-T328</f>
        <v>80.218899999999991</v>
      </c>
      <c r="AL330">
        <f>Y330-AC330</f>
        <v>-594.96550000000002</v>
      </c>
      <c r="AN330">
        <f>'no rot inv pil'!AH330</f>
        <v>-26.672000000000001</v>
      </c>
      <c r="AO330">
        <f>'no rot inv pil'!AI330</f>
        <v>-78.832999999999998</v>
      </c>
      <c r="AP330">
        <f>'no rot inv pil'!AJ330</f>
        <v>25.922000000000001</v>
      </c>
      <c r="AQ330">
        <f>'no rot inv pil'!AK330</f>
        <v>78.215999999999994</v>
      </c>
      <c r="AR330">
        <f>'no rot inv pil'!AL330</f>
        <v>-654.08300000000008</v>
      </c>
    </row>
    <row r="331" spans="1:44" x14ac:dyDescent="0.25">
      <c r="A331">
        <v>14</v>
      </c>
      <c r="C331">
        <f>pil!D258</f>
        <v>2</v>
      </c>
      <c r="D331" t="str">
        <f>pil!E258</f>
        <v>Msup</v>
      </c>
      <c r="E331">
        <f>'TABELLA PIL'!E330</f>
        <v>-45.234000000000002</v>
      </c>
      <c r="F331">
        <f>'TABELLA PIL'!F330</f>
        <v>-28.3</v>
      </c>
      <c r="G331">
        <f>(ABS('TABELLA PIL'!G330)+ABS('TABELLA PIL'!I330))*SIGN('TABELLA PIL'!G330)</f>
        <v>105.73099999999999</v>
      </c>
      <c r="H331">
        <f>(ABS('TABELLA PIL'!H330)+ABS('TABELLA PIL'!J330))*SIGN('TABELLA PIL'!H330)</f>
        <v>-3.1219999999999999</v>
      </c>
      <c r="I331">
        <f t="shared" si="98"/>
        <v>106.66759999999999</v>
      </c>
      <c r="J331" s="11">
        <f t="shared" si="99"/>
        <v>-34.841299999999997</v>
      </c>
      <c r="K331">
        <v>14</v>
      </c>
      <c r="M331">
        <f>pil!D979</f>
        <v>2</v>
      </c>
      <c r="N331" t="s">
        <v>9</v>
      </c>
      <c r="O331">
        <f>'TABELLA PIL'!P330</f>
        <v>2.4860000000000002</v>
      </c>
      <c r="P331">
        <f>'TABELLA PIL'!Q330</f>
        <v>0.96199999999999997</v>
      </c>
      <c r="Q331">
        <f>(ABS('TABELLA PIL'!R330)+ABS('TABELLA PIL'!T330))*SIGN('TABELLA PIL'!R330)</f>
        <v>1.887</v>
      </c>
      <c r="R331">
        <f>(ABS('TABELLA PIL'!S330)+ABS('TABELLA PIL'!U330))*SIGN('TABELLA PIL'!S330)</f>
        <v>91.62</v>
      </c>
      <c r="S331">
        <f t="shared" si="100"/>
        <v>29.373000000000001</v>
      </c>
      <c r="T331">
        <f t="shared" si="101"/>
        <v>92.18610000000001</v>
      </c>
      <c r="V331">
        <v>2</v>
      </c>
      <c r="AF331">
        <v>2</v>
      </c>
      <c r="AG331" t="s">
        <v>101</v>
      </c>
      <c r="AH331">
        <f>F331+I331</f>
        <v>78.367599999999996</v>
      </c>
      <c r="AI331">
        <f>P331+S331</f>
        <v>30.335000000000001</v>
      </c>
      <c r="AJ331">
        <f>F332+I332</f>
        <v>-79.566700000000012</v>
      </c>
      <c r="AK331">
        <f>P332+S332</f>
        <v>-30.681000000000001</v>
      </c>
      <c r="AL331">
        <f>Y334+AB334</f>
        <v>-583.0132000000001</v>
      </c>
      <c r="AN331">
        <f>'no rot inv pil'!AH331</f>
        <v>78.634999999999991</v>
      </c>
      <c r="AO331">
        <f>'no rot inv pil'!AI331</f>
        <v>1.1200000000000001</v>
      </c>
      <c r="AP331">
        <f>'no rot inv pil'!AJ331</f>
        <v>-80.138000000000005</v>
      </c>
      <c r="AQ331">
        <f>'no rot inv pil'!AK331</f>
        <v>-0.73299999999999998</v>
      </c>
      <c r="AR331">
        <f>'no rot inv pil'!AL331</f>
        <v>-589.31099999999992</v>
      </c>
    </row>
    <row r="332" spans="1:44" x14ac:dyDescent="0.25">
      <c r="A332">
        <v>14</v>
      </c>
      <c r="D332" t="str">
        <f>pil!E259</f>
        <v>Minf</v>
      </c>
      <c r="E332">
        <f>'TABELLA PIL'!E331</f>
        <v>50.210999999999999</v>
      </c>
      <c r="F332">
        <f>'TABELLA PIL'!F331</f>
        <v>31.404</v>
      </c>
      <c r="G332">
        <f>(ABS('TABELLA PIL'!G331)+ABS('TABELLA PIL'!I331))*SIGN('TABELLA PIL'!G331)</f>
        <v>-110.23</v>
      </c>
      <c r="H332">
        <f>(ABS('TABELLA PIL'!H331)+ABS('TABELLA PIL'!J331))*SIGN('TABELLA PIL'!H331)</f>
        <v>2.4690000000000003</v>
      </c>
      <c r="I332">
        <f t="shared" si="98"/>
        <v>-110.97070000000001</v>
      </c>
      <c r="J332" s="11">
        <f t="shared" si="99"/>
        <v>35.538000000000004</v>
      </c>
      <c r="K332">
        <v>14</v>
      </c>
      <c r="N332" t="s">
        <v>10</v>
      </c>
      <c r="O332">
        <f>'TABELLA PIL'!P331</f>
        <v>-1.893</v>
      </c>
      <c r="P332">
        <f>'TABELLA PIL'!Q331</f>
        <v>-0.56799999999999995</v>
      </c>
      <c r="Q332">
        <f>(ABS('TABELLA PIL'!R331)+ABS('TABELLA PIL'!T331))*SIGN('TABELLA PIL'!R331)</f>
        <v>-1.94</v>
      </c>
      <c r="R332">
        <f>(ABS('TABELLA PIL'!S331)+ABS('TABELLA PIL'!U331))*SIGN('TABELLA PIL'!S331)</f>
        <v>-93.91</v>
      </c>
      <c r="S332">
        <f t="shared" si="100"/>
        <v>-30.113</v>
      </c>
      <c r="T332">
        <f t="shared" si="101"/>
        <v>-94.49199999999999</v>
      </c>
      <c r="AG332" t="s">
        <v>102</v>
      </c>
      <c r="AH332">
        <f>F331-I331</f>
        <v>-134.9676</v>
      </c>
      <c r="AI332">
        <f>P331-S331</f>
        <v>-28.411000000000001</v>
      </c>
      <c r="AJ332">
        <f>F332-I332</f>
        <v>142.37470000000002</v>
      </c>
      <c r="AK332">
        <f>P332-S332</f>
        <v>29.544999999999998</v>
      </c>
      <c r="AL332">
        <f>Y334-AB334</f>
        <v>-1112.5388</v>
      </c>
      <c r="AN332">
        <f>'no rot inv pil'!AH332</f>
        <v>-135.583</v>
      </c>
      <c r="AO332">
        <f>'no rot inv pil'!AI332</f>
        <v>1.1200000000000001</v>
      </c>
      <c r="AP332">
        <f>'no rot inv pil'!AJ332</f>
        <v>143.572</v>
      </c>
      <c r="AQ332">
        <f>'no rot inv pil'!AK332</f>
        <v>-0.73299999999999998</v>
      </c>
      <c r="AR332">
        <f>'no rot inv pil'!AL332</f>
        <v>-1108.249</v>
      </c>
    </row>
    <row r="333" spans="1:44" x14ac:dyDescent="0.25">
      <c r="A333">
        <v>14</v>
      </c>
      <c r="D333" t="str">
        <f>pil!E260</f>
        <v>V</v>
      </c>
      <c r="E333">
        <f>'TABELLA PIL'!E332</f>
        <v>-29.827000000000002</v>
      </c>
      <c r="F333">
        <f>'TABELLA PIL'!F332</f>
        <v>-18.657</v>
      </c>
      <c r="G333">
        <f>(ABS('TABELLA PIL'!G332)+ABS('TABELLA PIL'!I332))*SIGN('TABELLA PIL'!G332)</f>
        <v>67.087000000000003</v>
      </c>
      <c r="H333">
        <f>(ABS('TABELLA PIL'!H332)+ABS('TABELLA PIL'!J332))*SIGN('TABELLA PIL'!H332)</f>
        <v>-1.7450000000000001</v>
      </c>
      <c r="I333">
        <f t="shared" si="98"/>
        <v>67.610500000000002</v>
      </c>
      <c r="J333" s="11">
        <f t="shared" si="99"/>
        <v>-21.871100000000002</v>
      </c>
      <c r="K333">
        <v>14</v>
      </c>
      <c r="N333" t="s">
        <v>11</v>
      </c>
      <c r="O333">
        <f>'TABELLA PIL'!P332</f>
        <v>1.3680000000000001</v>
      </c>
      <c r="P333">
        <f>'TABELLA PIL'!Q332</f>
        <v>0.47799999999999998</v>
      </c>
      <c r="Q333">
        <f>(ABS('TABELLA PIL'!R332)+ABS('TABELLA PIL'!T332))*SIGN('TABELLA PIL'!R332)</f>
        <v>1.196</v>
      </c>
      <c r="R333">
        <f>(ABS('TABELLA PIL'!S332)+ABS('TABELLA PIL'!U332))*SIGN('TABELLA PIL'!S332)</f>
        <v>57.976999999999997</v>
      </c>
      <c r="S333">
        <f t="shared" si="100"/>
        <v>18.589099999999998</v>
      </c>
      <c r="T333">
        <f t="shared" si="101"/>
        <v>58.335799999999999</v>
      </c>
      <c r="AG333" t="s">
        <v>103</v>
      </c>
      <c r="AH333">
        <f>F331+J331</f>
        <v>-63.141300000000001</v>
      </c>
      <c r="AI333">
        <f>P331+T331</f>
        <v>93.148100000000014</v>
      </c>
      <c r="AJ333">
        <f>F332+J332</f>
        <v>66.942000000000007</v>
      </c>
      <c r="AK333">
        <f>P332+T332</f>
        <v>-95.059999999999988</v>
      </c>
      <c r="AL333">
        <f>Y334+AC334</f>
        <v>-954.68320000000006</v>
      </c>
      <c r="AN333">
        <f>'no rot inv pil'!AH333</f>
        <v>-28.474</v>
      </c>
      <c r="AO333">
        <f>'no rot inv pil'!AI333</f>
        <v>91.376000000000005</v>
      </c>
      <c r="AP333">
        <f>'no rot inv pil'!AJ333</f>
        <v>31.716999999999999</v>
      </c>
      <c r="AQ333">
        <f>'no rot inv pil'!AK333</f>
        <v>-93.242000000000004</v>
      </c>
      <c r="AR333">
        <f>'no rot inv pil'!AL333</f>
        <v>-871.56099999999992</v>
      </c>
    </row>
    <row r="334" spans="1:44" x14ac:dyDescent="0.25">
      <c r="A334">
        <v>14</v>
      </c>
      <c r="D334" t="str">
        <f>pil!E261</f>
        <v>N</v>
      </c>
      <c r="E334">
        <f>'TABELLA PIL'!E333</f>
        <v>-612.31899999999996</v>
      </c>
      <c r="F334">
        <f>'TABELLA PIL'!F333</f>
        <v>-382.29599999999999</v>
      </c>
      <c r="G334">
        <f>(ABS('TABELLA PIL'!G333)+ABS('TABELLA PIL'!I333))*SIGN('TABELLA PIL'!G333)</f>
        <v>255.95000000000002</v>
      </c>
      <c r="H334">
        <f>(ABS('TABELLA PIL'!H333)+ABS('TABELLA PIL'!J333))*SIGN('TABELLA PIL'!H333)</f>
        <v>-7.0280000000000005</v>
      </c>
      <c r="I334">
        <f t="shared" si="98"/>
        <v>258.05840000000001</v>
      </c>
      <c r="J334" s="11">
        <f t="shared" si="99"/>
        <v>-83.813000000000002</v>
      </c>
      <c r="K334">
        <v>14</v>
      </c>
      <c r="N334" t="s">
        <v>12</v>
      </c>
      <c r="O334">
        <f>'TABELLA PIL'!P333</f>
        <v>-707.52099999999996</v>
      </c>
      <c r="P334">
        <f>'TABELLA PIL'!Q333</f>
        <v>-465.48</v>
      </c>
      <c r="Q334">
        <f>(ABS('TABELLA PIL'!R333)+ABS('TABELLA PIL'!T333))*SIGN('TABELLA PIL'!R333)</f>
        <v>-0.53600000000000003</v>
      </c>
      <c r="R334">
        <f>(ABS('TABELLA PIL'!S333)+ABS('TABELLA PIL'!U333))*SIGN('TABELLA PIL'!S333)</f>
        <v>-23.167999999999999</v>
      </c>
      <c r="S334">
        <f t="shared" si="100"/>
        <v>-7.4863999999999997</v>
      </c>
      <c r="T334">
        <f t="shared" si="101"/>
        <v>-23.328799999999998</v>
      </c>
      <c r="W334" t="str">
        <f>'TABELLA PIL'!Y333</f>
        <v>N</v>
      </c>
      <c r="X334">
        <f>'TABELLA PIL'!Z333</f>
        <v>-1319.84</v>
      </c>
      <c r="Y334">
        <f>'TABELLA PIL'!AA333</f>
        <v>-847.77600000000007</v>
      </c>
      <c r="Z334">
        <f>(ABS('TABELLA PIL'!AB333)+ABS('TABELLA PIL'!AD333))*SIGN('TABELLA PIL'!AB333)</f>
        <v>255.70400000000001</v>
      </c>
      <c r="AA334">
        <f>(ABS('TABELLA PIL'!AC333)+ABS('TABELLA PIL'!AE333))*SIGN('TABELLA PIL'!AC333)</f>
        <v>-30.196000000000002</v>
      </c>
      <c r="AB334">
        <f>(ABS(Z334)+0.3*ABS(AA334))*SIGN(Z334)</f>
        <v>264.76280000000003</v>
      </c>
      <c r="AC334">
        <f>(ABS(AA334)+0.3*ABS(Z334))*SIGN(AA334)</f>
        <v>-106.9072</v>
      </c>
      <c r="AG334" t="s">
        <v>104</v>
      </c>
      <c r="AH334">
        <f>F331-J331</f>
        <v>6.5412999999999961</v>
      </c>
      <c r="AI334">
        <f>P331-T331</f>
        <v>-91.224100000000007</v>
      </c>
      <c r="AJ334">
        <f>F332-J332</f>
        <v>-4.1340000000000039</v>
      </c>
      <c r="AK334">
        <f>P332-T332</f>
        <v>93.923999999999992</v>
      </c>
      <c r="AL334">
        <f>Y334-AC334</f>
        <v>-740.86880000000008</v>
      </c>
      <c r="AN334">
        <f>'no rot inv pil'!AH334</f>
        <v>-28.474</v>
      </c>
      <c r="AO334">
        <f>'no rot inv pil'!AI334</f>
        <v>-89.135999999999996</v>
      </c>
      <c r="AP334">
        <f>'no rot inv pil'!AJ334</f>
        <v>31.716999999999999</v>
      </c>
      <c r="AQ334">
        <f>'no rot inv pil'!AK334</f>
        <v>91.775999999999996</v>
      </c>
      <c r="AR334">
        <f>'no rot inv pil'!AL334</f>
        <v>-825.99900000000002</v>
      </c>
    </row>
    <row r="335" spans="1:44" x14ac:dyDescent="0.25">
      <c r="A335">
        <v>14</v>
      </c>
      <c r="C335">
        <f>pil!D262</f>
        <v>1</v>
      </c>
      <c r="D335" t="str">
        <f>pil!E262</f>
        <v>Msup</v>
      </c>
      <c r="E335">
        <f>'TABELLA PIL'!E334</f>
        <v>-32.854999999999997</v>
      </c>
      <c r="F335">
        <f>'TABELLA PIL'!F334</f>
        <v>-20.573</v>
      </c>
      <c r="G335">
        <f>(ABS('TABELLA PIL'!G334)+ABS('TABELLA PIL'!I334))*SIGN('TABELLA PIL'!G334)</f>
        <v>85.241</v>
      </c>
      <c r="H335">
        <f>(ABS('TABELLA PIL'!H334)+ABS('TABELLA PIL'!J334))*SIGN('TABELLA PIL'!H334)</f>
        <v>-3.9279999999999999</v>
      </c>
      <c r="I335">
        <f t="shared" si="98"/>
        <v>86.419399999999996</v>
      </c>
      <c r="J335" s="11">
        <f t="shared" si="99"/>
        <v>-29.500299999999999</v>
      </c>
      <c r="K335">
        <v>14</v>
      </c>
      <c r="M335">
        <f>pil!D983</f>
        <v>1</v>
      </c>
      <c r="N335" t="s">
        <v>9</v>
      </c>
      <c r="O335">
        <f>'TABELLA PIL'!P334</f>
        <v>1.1040000000000001</v>
      </c>
      <c r="P335">
        <f>'TABELLA PIL'!Q334</f>
        <v>0.33400000000000002</v>
      </c>
      <c r="Q335">
        <f>(ABS('TABELLA PIL'!R334)+ABS('TABELLA PIL'!T334))*SIGN('TABELLA PIL'!R334)</f>
        <v>1.3149999999999999</v>
      </c>
      <c r="R335">
        <f>(ABS('TABELLA PIL'!S334)+ABS('TABELLA PIL'!U334))*SIGN('TABELLA PIL'!S334)</f>
        <v>68.745000000000005</v>
      </c>
      <c r="S335">
        <f t="shared" si="100"/>
        <v>21.938500000000001</v>
      </c>
      <c r="T335">
        <f t="shared" si="101"/>
        <v>69.139499999999998</v>
      </c>
      <c r="V335">
        <v>1</v>
      </c>
      <c r="AF335">
        <v>1</v>
      </c>
      <c r="AG335" t="s">
        <v>101</v>
      </c>
      <c r="AH335">
        <f>F335+I335</f>
        <v>65.846399999999988</v>
      </c>
      <c r="AI335">
        <f>P335+S335</f>
        <v>22.272500000000001</v>
      </c>
      <c r="AJ335">
        <f>F336+I336</f>
        <v>-241.53980000000001</v>
      </c>
      <c r="AK335">
        <f>P336+S336</f>
        <v>-23.536799999999999</v>
      </c>
      <c r="AL335">
        <f>Y338+AB338</f>
        <v>-686.72879999999998</v>
      </c>
      <c r="AN335">
        <f>'no rot inv pil'!AH335</f>
        <v>65.430000000000007</v>
      </c>
      <c r="AO335">
        <f>'no rot inv pil'!AI335</f>
        <v>0.39300000000000002</v>
      </c>
      <c r="AP335">
        <f>'no rot inv pil'!AJ335</f>
        <v>-241.23500000000001</v>
      </c>
      <c r="AQ335">
        <f>'no rot inv pil'!AK335</f>
        <v>-6.5000000000000002E-2</v>
      </c>
      <c r="AR335">
        <f>'no rot inv pil'!AL335</f>
        <v>-696.39700000000005</v>
      </c>
    </row>
    <row r="336" spans="1:44" x14ac:dyDescent="0.25">
      <c r="A336">
        <v>14</v>
      </c>
      <c r="D336" t="str">
        <f>pil!E263</f>
        <v>Minf</v>
      </c>
      <c r="E336">
        <f>'TABELLA PIL'!E335</f>
        <v>15.065</v>
      </c>
      <c r="F336">
        <f>'TABELLA PIL'!F335</f>
        <v>9.4269999999999996</v>
      </c>
      <c r="G336">
        <f>(ABS('TABELLA PIL'!G335)+ABS('TABELLA PIL'!I335))*SIGN('TABELLA PIL'!G335)</f>
        <v>-248.16</v>
      </c>
      <c r="H336">
        <f>(ABS('TABELLA PIL'!H335)+ABS('TABELLA PIL'!J335))*SIGN('TABELLA PIL'!H335)</f>
        <v>9.3559999999999999</v>
      </c>
      <c r="I336">
        <f t="shared" si="98"/>
        <v>-250.96680000000001</v>
      </c>
      <c r="J336" s="11">
        <f t="shared" si="99"/>
        <v>83.803999999999988</v>
      </c>
      <c r="K336">
        <v>14</v>
      </c>
      <c r="N336" t="s">
        <v>10</v>
      </c>
      <c r="O336">
        <f>'TABELLA PIL'!P335</f>
        <v>-0.27100000000000002</v>
      </c>
      <c r="P336">
        <f>'TABELLA PIL'!Q335</f>
        <v>2E-3</v>
      </c>
      <c r="Q336">
        <f>(ABS('TABELLA PIL'!R335)+ABS('TABELLA PIL'!T335))*SIGN('TABELLA PIL'!R335)</f>
        <v>-1.4179999999999999</v>
      </c>
      <c r="R336">
        <f>(ABS('TABELLA PIL'!S335)+ABS('TABELLA PIL'!U335))*SIGN('TABELLA PIL'!S335)</f>
        <v>-73.736000000000004</v>
      </c>
      <c r="S336">
        <f t="shared" si="100"/>
        <v>-23.538799999999998</v>
      </c>
      <c r="T336">
        <f t="shared" si="101"/>
        <v>-74.1614</v>
      </c>
      <c r="AG336" t="s">
        <v>102</v>
      </c>
      <c r="AH336">
        <f>F335-I335</f>
        <v>-106.9924</v>
      </c>
      <c r="AI336">
        <f>P335-S335</f>
        <v>-21.604500000000002</v>
      </c>
      <c r="AJ336">
        <f>F336-I336</f>
        <v>260.3938</v>
      </c>
      <c r="AK336">
        <f>P336-S336</f>
        <v>23.540799999999997</v>
      </c>
      <c r="AL336">
        <f>Y338-AB338</f>
        <v>-1373.1212</v>
      </c>
      <c r="AN336">
        <f>'no rot inv pil'!AH336</f>
        <v>-106.56</v>
      </c>
      <c r="AO336">
        <f>'no rot inv pil'!AI336</f>
        <v>0.39300000000000002</v>
      </c>
      <c r="AP336">
        <f>'no rot inv pil'!AJ336</f>
        <v>260.62700000000001</v>
      </c>
      <c r="AQ336">
        <f>'no rot inv pil'!AK336</f>
        <v>-6.5000000000000002E-2</v>
      </c>
      <c r="AR336">
        <f>'no rot inv pil'!AL336</f>
        <v>-1365.7330000000002</v>
      </c>
    </row>
    <row r="337" spans="1:44" x14ac:dyDescent="0.25">
      <c r="A337">
        <v>14</v>
      </c>
      <c r="D337" t="str">
        <f>pil!E264</f>
        <v>V</v>
      </c>
      <c r="E337">
        <f>'TABELLA PIL'!E336</f>
        <v>-12.951000000000001</v>
      </c>
      <c r="F337">
        <f>'TABELLA PIL'!F336</f>
        <v>-8.1080000000000005</v>
      </c>
      <c r="G337">
        <f>(ABS('TABELLA PIL'!G336)+ABS('TABELLA PIL'!I336))*SIGN('TABELLA PIL'!G336)</f>
        <v>89.921000000000006</v>
      </c>
      <c r="H337">
        <f>(ABS('TABELLA PIL'!H336)+ABS('TABELLA PIL'!J336))*SIGN('TABELLA PIL'!H336)</f>
        <v>-3.5890000000000004</v>
      </c>
      <c r="I337">
        <f t="shared" si="98"/>
        <v>90.997700000000009</v>
      </c>
      <c r="J337" s="11">
        <f t="shared" si="99"/>
        <v>-30.565300000000001</v>
      </c>
      <c r="K337">
        <v>14</v>
      </c>
      <c r="N337" t="s">
        <v>11</v>
      </c>
      <c r="O337">
        <f>'TABELLA PIL'!P336</f>
        <v>0.372</v>
      </c>
      <c r="P337">
        <f>'TABELLA PIL'!Q336</f>
        <v>0.09</v>
      </c>
      <c r="Q337">
        <f>(ABS('TABELLA PIL'!R336)+ABS('TABELLA PIL'!T336))*SIGN('TABELLA PIL'!R336)</f>
        <v>0.73899999999999999</v>
      </c>
      <c r="R337">
        <f>(ABS('TABELLA PIL'!S336)+ABS('TABELLA PIL'!U336))*SIGN('TABELLA PIL'!S336)</f>
        <v>38.508000000000003</v>
      </c>
      <c r="S337">
        <f t="shared" si="100"/>
        <v>12.291400000000001</v>
      </c>
      <c r="T337">
        <f t="shared" si="101"/>
        <v>38.729700000000001</v>
      </c>
      <c r="AG337" t="s">
        <v>103</v>
      </c>
      <c r="AH337">
        <f>F335+J335</f>
        <v>-50.073300000000003</v>
      </c>
      <c r="AI337">
        <f>P335+T335</f>
        <v>69.473500000000001</v>
      </c>
      <c r="AJ337">
        <f>F336+J336</f>
        <v>93.230999999999995</v>
      </c>
      <c r="AK337">
        <f>P336+T336</f>
        <v>-74.159400000000005</v>
      </c>
      <c r="AL337">
        <f>Y338+AC338</f>
        <v>-1173.2186999999999</v>
      </c>
      <c r="AN337">
        <f>'no rot inv pil'!AH337</f>
        <v>-20.565000000000001</v>
      </c>
      <c r="AO337">
        <f>'no rot inv pil'!AI337</f>
        <v>68.100999999999999</v>
      </c>
      <c r="AP337">
        <f>'no rot inv pil'!AJ337</f>
        <v>9.6959999999999997</v>
      </c>
      <c r="AQ337">
        <f>'no rot inv pil'!AK337</f>
        <v>-72.688000000000002</v>
      </c>
      <c r="AR337">
        <f>'no rot inv pil'!AL337</f>
        <v>-1065.269</v>
      </c>
    </row>
    <row r="338" spans="1:44" x14ac:dyDescent="0.25">
      <c r="A338">
        <v>14</v>
      </c>
      <c r="D338" t="str">
        <f>pil!E265</f>
        <v>N</v>
      </c>
      <c r="E338">
        <f>'TABELLA PIL'!E337</f>
        <v>-737.18700000000001</v>
      </c>
      <c r="F338">
        <f>'TABELLA PIL'!F337</f>
        <v>-460.45</v>
      </c>
      <c r="G338">
        <f>(ABS('TABELLA PIL'!G337)+ABS('TABELLA PIL'!I337))*SIGN('TABELLA PIL'!G337)</f>
        <v>330.23599999999999</v>
      </c>
      <c r="H338">
        <f>(ABS('TABELLA PIL'!H337)+ABS('TABELLA PIL'!J337))*SIGN('TABELLA PIL'!H337)</f>
        <v>-9.5570000000000004</v>
      </c>
      <c r="I338">
        <f t="shared" si="98"/>
        <v>333.10309999999998</v>
      </c>
      <c r="J338" s="11">
        <f t="shared" si="99"/>
        <v>-108.62779999999999</v>
      </c>
      <c r="K338">
        <v>14</v>
      </c>
      <c r="N338" t="s">
        <v>12</v>
      </c>
      <c r="O338">
        <f>'TABELLA PIL'!P337</f>
        <v>-864.38</v>
      </c>
      <c r="P338">
        <f>'TABELLA PIL'!Q337</f>
        <v>-569.47500000000002</v>
      </c>
      <c r="Q338">
        <f>(ABS('TABELLA PIL'!R337)+ABS('TABELLA PIL'!T337))*SIGN('TABELLA PIL'!R337)</f>
        <v>-0.76500000000000001</v>
      </c>
      <c r="R338">
        <f>(ABS('TABELLA PIL'!S337)+ABS('TABELLA PIL'!U337))*SIGN('TABELLA PIL'!S337)</f>
        <v>-34.767000000000003</v>
      </c>
      <c r="S338">
        <f t="shared" si="100"/>
        <v>-11.195100000000002</v>
      </c>
      <c r="T338">
        <f t="shared" si="101"/>
        <v>-34.996500000000005</v>
      </c>
      <c r="W338" t="str">
        <f>'TABELLA PIL'!Y337</f>
        <v>N</v>
      </c>
      <c r="X338">
        <f>'TABELLA PIL'!Z337</f>
        <v>-1601.567</v>
      </c>
      <c r="Y338">
        <f>'TABELLA PIL'!AA337</f>
        <v>-1029.925</v>
      </c>
      <c r="Z338">
        <f>(ABS('TABELLA PIL'!AB337)+ABS('TABELLA PIL'!AD337))*SIGN('TABELLA PIL'!AB337)</f>
        <v>329.899</v>
      </c>
      <c r="AA338">
        <f>(ABS('TABELLA PIL'!AC337)+ABS('TABELLA PIL'!AE337))*SIGN('TABELLA PIL'!AC337)</f>
        <v>-44.324000000000005</v>
      </c>
      <c r="AB338">
        <f>(ABS(Z338)+0.3*ABS(AA338))*SIGN(Z338)</f>
        <v>343.19619999999998</v>
      </c>
      <c r="AC338">
        <f>(ABS(AA338)+0.3*ABS(Z338))*SIGN(AA338)</f>
        <v>-143.2937</v>
      </c>
      <c r="AG338" t="s">
        <v>104</v>
      </c>
      <c r="AH338">
        <f>F335-J335</f>
        <v>8.9272999999999989</v>
      </c>
      <c r="AI338">
        <f>P335-T335</f>
        <v>-68.805499999999995</v>
      </c>
      <c r="AJ338">
        <f>F336-J336</f>
        <v>-74.376999999999981</v>
      </c>
      <c r="AK338">
        <f>P336-T336</f>
        <v>74.163399999999996</v>
      </c>
      <c r="AL338">
        <f>Y338-AC338</f>
        <v>-886.63130000000001</v>
      </c>
      <c r="AN338">
        <f>'no rot inv pil'!AH338</f>
        <v>-20.565000000000001</v>
      </c>
      <c r="AO338">
        <f>'no rot inv pil'!AI338</f>
        <v>-67.314999999999998</v>
      </c>
      <c r="AP338">
        <f>'no rot inv pil'!AJ338</f>
        <v>9.6959999999999997</v>
      </c>
      <c r="AQ338">
        <f>'no rot inv pil'!AK338</f>
        <v>72.558000000000007</v>
      </c>
      <c r="AR338">
        <f>'no rot inv pil'!AL338</f>
        <v>-996.8610000000001</v>
      </c>
    </row>
    <row r="339" spans="1:44" x14ac:dyDescent="0.25">
      <c r="A339">
        <v>15</v>
      </c>
      <c r="C339">
        <f>pil!D74</f>
        <v>6</v>
      </c>
      <c r="D339" t="str">
        <f>pil!E74</f>
        <v>Msup</v>
      </c>
      <c r="E339">
        <f>'TABELLA PIL'!E338</f>
        <v>-34.966000000000001</v>
      </c>
      <c r="F339">
        <f>'TABELLA PIL'!F338</f>
        <v>-18.646000000000001</v>
      </c>
      <c r="G339">
        <f>(ABS('TABELLA PIL'!G338)+ABS('TABELLA PIL'!I338))*SIGN('TABELLA PIL'!G338)</f>
        <v>56.182000000000002</v>
      </c>
      <c r="H339">
        <f>(ABS('TABELLA PIL'!H338)+ABS('TABELLA PIL'!J338))*SIGN('TABELLA PIL'!H338)</f>
        <v>-4.7010000000000005</v>
      </c>
      <c r="I339">
        <f t="shared" si="98"/>
        <v>57.592300000000002</v>
      </c>
      <c r="J339" s="11">
        <f t="shared" si="99"/>
        <v>-21.555600000000002</v>
      </c>
      <c r="K339">
        <v>15</v>
      </c>
      <c r="M339">
        <f>pil!D987</f>
        <v>6</v>
      </c>
      <c r="N339" t="s">
        <v>9</v>
      </c>
      <c r="O339">
        <f>'TABELLA PIL'!P338</f>
        <v>23.457000000000001</v>
      </c>
      <c r="P339">
        <f>'TABELLA PIL'!Q338</f>
        <v>15.289</v>
      </c>
      <c r="Q339">
        <f>(ABS('TABELLA PIL'!R338)+ABS('TABELLA PIL'!T338))*SIGN('TABELLA PIL'!R338)</f>
        <v>0.60299999999999998</v>
      </c>
      <c r="R339">
        <f>(ABS('TABELLA PIL'!S338)+ABS('TABELLA PIL'!U338))*SIGN('TABELLA PIL'!S338)</f>
        <v>23.266000000000002</v>
      </c>
      <c r="S339">
        <f t="shared" si="100"/>
        <v>7.5827999999999998</v>
      </c>
      <c r="T339">
        <f t="shared" si="101"/>
        <v>23.446900000000003</v>
      </c>
      <c r="U339">
        <v>15</v>
      </c>
      <c r="V339">
        <v>6</v>
      </c>
      <c r="AE339">
        <v>15</v>
      </c>
      <c r="AF339">
        <v>6</v>
      </c>
      <c r="AG339" t="s">
        <v>101</v>
      </c>
      <c r="AH339">
        <f>F339+I339</f>
        <v>38.946300000000001</v>
      </c>
      <c r="AI339">
        <f>P339+S339</f>
        <v>22.8718</v>
      </c>
      <c r="AJ339">
        <f>F340+I340</f>
        <v>-6.7739000000000011</v>
      </c>
      <c r="AK339">
        <f>P340+S340</f>
        <v>-21.418300000000002</v>
      </c>
      <c r="AL339">
        <f>Y342+AB342</f>
        <v>-26.155799999999999</v>
      </c>
      <c r="AN339">
        <f>'no rot inv pil'!AH339</f>
        <v>37.960999999999999</v>
      </c>
      <c r="AO339">
        <f>'no rot inv pil'!AI339</f>
        <v>15.452</v>
      </c>
      <c r="AP339">
        <f>'no rot inv pil'!AJ339</f>
        <v>-6.1849999999999987</v>
      </c>
      <c r="AQ339">
        <f>'no rot inv pil'!AK339</f>
        <v>-15.981</v>
      </c>
      <c r="AR339">
        <f>'no rot inv pil'!AL339</f>
        <v>-29.103000000000002</v>
      </c>
    </row>
    <row r="340" spans="1:44" x14ac:dyDescent="0.25">
      <c r="A340">
        <v>15</v>
      </c>
      <c r="D340" t="str">
        <f>pil!E75</f>
        <v>Minf</v>
      </c>
      <c r="E340">
        <f>'TABELLA PIL'!E339</f>
        <v>26.042999999999999</v>
      </c>
      <c r="F340">
        <f>'TABELLA PIL'!F339</f>
        <v>15.696999999999999</v>
      </c>
      <c r="G340">
        <f>(ABS('TABELLA PIL'!G339)+ABS('TABELLA PIL'!I339))*SIGN('TABELLA PIL'!G339)</f>
        <v>-22.193999999999999</v>
      </c>
      <c r="H340">
        <f>(ABS('TABELLA PIL'!H339)+ABS('TABELLA PIL'!J339))*SIGN('TABELLA PIL'!H339)</f>
        <v>0.92300000000000004</v>
      </c>
      <c r="I340">
        <f t="shared" si="98"/>
        <v>-22.4709</v>
      </c>
      <c r="J340" s="11">
        <f t="shared" si="99"/>
        <v>7.5811999999999999</v>
      </c>
      <c r="K340">
        <v>15</v>
      </c>
      <c r="M340">
        <f>pil!D988</f>
        <v>6</v>
      </c>
      <c r="N340" t="s">
        <v>10</v>
      </c>
      <c r="O340">
        <f>'TABELLA PIL'!P339</f>
        <v>-23.670999999999999</v>
      </c>
      <c r="P340">
        <f>'TABELLA PIL'!Q339</f>
        <v>-15.837</v>
      </c>
      <c r="Q340">
        <f>(ABS('TABELLA PIL'!R339)+ABS('TABELLA PIL'!T339))*SIGN('TABELLA PIL'!R339)</f>
        <v>-0.45999999999999996</v>
      </c>
      <c r="R340">
        <f>(ABS('TABELLA PIL'!S339)+ABS('TABELLA PIL'!U339))*SIGN('TABELLA PIL'!S339)</f>
        <v>-17.071000000000002</v>
      </c>
      <c r="S340">
        <f t="shared" si="100"/>
        <v>-5.5813000000000006</v>
      </c>
      <c r="T340">
        <f t="shared" si="101"/>
        <v>-17.209000000000003</v>
      </c>
      <c r="AG340" t="s">
        <v>102</v>
      </c>
      <c r="AH340">
        <f>F339-I339</f>
        <v>-76.23830000000001</v>
      </c>
      <c r="AI340">
        <f>P339-S339</f>
        <v>7.7061999999999999</v>
      </c>
      <c r="AJ340">
        <f>F340-I340</f>
        <v>38.167900000000003</v>
      </c>
      <c r="AK340">
        <f>P340-S340</f>
        <v>-10.255699999999999</v>
      </c>
      <c r="AL340">
        <f>Y342-AB342</f>
        <v>-82.908199999999994</v>
      </c>
      <c r="AN340">
        <f>'no rot inv pil'!AH340</f>
        <v>-78.936999999999998</v>
      </c>
      <c r="AO340">
        <f>'no rot inv pil'!AI340</f>
        <v>15.452</v>
      </c>
      <c r="AP340">
        <f>'no rot inv pil'!AJ340</f>
        <v>40.709000000000003</v>
      </c>
      <c r="AQ340">
        <f>'no rot inv pil'!AK340</f>
        <v>-15.981</v>
      </c>
      <c r="AR340">
        <f>'no rot inv pil'!AL340</f>
        <v>-81.748999999999995</v>
      </c>
    </row>
    <row r="341" spans="1:44" x14ac:dyDescent="0.25">
      <c r="A341">
        <v>15</v>
      </c>
      <c r="D341" t="str">
        <f>pil!E76</f>
        <v>V</v>
      </c>
      <c r="E341">
        <f>'TABELLA PIL'!E340</f>
        <v>-19.065000000000001</v>
      </c>
      <c r="F341">
        <f>'TABELLA PIL'!F340</f>
        <v>-10.731999999999999</v>
      </c>
      <c r="G341">
        <f>(ABS('TABELLA PIL'!G340)+ABS('TABELLA PIL'!I340))*SIGN('TABELLA PIL'!G340)</f>
        <v>23.545999999999999</v>
      </c>
      <c r="H341">
        <f>(ABS('TABELLA PIL'!H340)+ABS('TABELLA PIL'!J340))*SIGN('TABELLA PIL'!H340)</f>
        <v>-1.7349999999999999</v>
      </c>
      <c r="I341">
        <f t="shared" si="98"/>
        <v>24.066499999999998</v>
      </c>
      <c r="J341" s="11">
        <f t="shared" si="99"/>
        <v>-8.7988</v>
      </c>
      <c r="K341">
        <v>15</v>
      </c>
      <c r="M341">
        <f>pil!D989</f>
        <v>6</v>
      </c>
      <c r="N341" t="s">
        <v>11</v>
      </c>
      <c r="O341">
        <f>'TABELLA PIL'!P340</f>
        <v>14.728</v>
      </c>
      <c r="P341">
        <f>'TABELLA PIL'!Q340</f>
        <v>9.7270000000000003</v>
      </c>
      <c r="Q341">
        <f>(ABS('TABELLA PIL'!R340)+ABS('TABELLA PIL'!T340))*SIGN('TABELLA PIL'!R340)</f>
        <v>0.33200000000000002</v>
      </c>
      <c r="R341">
        <f>(ABS('TABELLA PIL'!S340)+ABS('TABELLA PIL'!U340))*SIGN('TABELLA PIL'!S340)</f>
        <v>12.594999999999999</v>
      </c>
      <c r="S341">
        <f t="shared" si="100"/>
        <v>4.1104999999999992</v>
      </c>
      <c r="T341">
        <f t="shared" si="101"/>
        <v>12.694599999999999</v>
      </c>
      <c r="AG341" t="s">
        <v>103</v>
      </c>
      <c r="AH341">
        <f>F339+J339</f>
        <v>-40.201599999999999</v>
      </c>
      <c r="AI341">
        <f>P339+T339</f>
        <v>38.735900000000001</v>
      </c>
      <c r="AJ341">
        <f>F340+J340</f>
        <v>23.278199999999998</v>
      </c>
      <c r="AK341">
        <f>P340+T340</f>
        <v>-33.046000000000006</v>
      </c>
      <c r="AL341">
        <f>Y342+AC342</f>
        <v>-72.703599999999994</v>
      </c>
      <c r="AN341">
        <f>'no rot inv pil'!AH341</f>
        <v>-20.488</v>
      </c>
      <c r="AO341">
        <f>'no rot inv pil'!AI341</f>
        <v>38.286999999999999</v>
      </c>
      <c r="AP341">
        <f>'no rot inv pil'!AJ341</f>
        <v>17.262</v>
      </c>
      <c r="AQ341">
        <f>'no rot inv pil'!AK341</f>
        <v>-32.725999999999999</v>
      </c>
      <c r="AR341">
        <f>'no rot inv pil'!AL341</f>
        <v>-63.772000000000006</v>
      </c>
    </row>
    <row r="342" spans="1:44" x14ac:dyDescent="0.25">
      <c r="A342">
        <v>15</v>
      </c>
      <c r="D342" t="str">
        <f>pil!E77</f>
        <v>N</v>
      </c>
      <c r="E342">
        <f>'TABELLA PIL'!E341</f>
        <v>-56.658000000000001</v>
      </c>
      <c r="F342">
        <f>'TABELLA PIL'!F341</f>
        <v>-29.747</v>
      </c>
      <c r="G342">
        <f>(ABS('TABELLA PIL'!G341)+ABS('TABELLA PIL'!I341))*SIGN('TABELLA PIL'!G341)</f>
        <v>25.3</v>
      </c>
      <c r="H342">
        <f>(ABS('TABELLA PIL'!H341)+ABS('TABELLA PIL'!J341))*SIGN('TABELLA PIL'!H341)</f>
        <v>-2.1100000000000003</v>
      </c>
      <c r="I342">
        <f t="shared" si="98"/>
        <v>25.933</v>
      </c>
      <c r="J342" s="11">
        <f t="shared" si="99"/>
        <v>-9.6999999999999993</v>
      </c>
      <c r="K342">
        <v>15</v>
      </c>
      <c r="M342">
        <f>pil!D990</f>
        <v>5</v>
      </c>
      <c r="N342" t="s">
        <v>12</v>
      </c>
      <c r="O342">
        <f>'TABELLA PIL'!P341</f>
        <v>-38.512</v>
      </c>
      <c r="P342">
        <f>'TABELLA PIL'!Q341</f>
        <v>-24.785</v>
      </c>
      <c r="Q342">
        <f>(ABS('TABELLA PIL'!R341)+ABS('TABELLA PIL'!T341))*SIGN('TABELLA PIL'!R341)</f>
        <v>-0.22</v>
      </c>
      <c r="R342">
        <f>(ABS('TABELLA PIL'!S341)+ABS('TABELLA PIL'!U341))*SIGN('TABELLA PIL'!S341)</f>
        <v>-8.5039999999999996</v>
      </c>
      <c r="S342">
        <f t="shared" si="100"/>
        <v>-2.7711999999999999</v>
      </c>
      <c r="T342">
        <f t="shared" si="101"/>
        <v>-8.57</v>
      </c>
      <c r="W342" t="str">
        <f>'TABELLA PIL'!Y341</f>
        <v>N</v>
      </c>
      <c r="X342">
        <f>'TABELLA PIL'!Z341</f>
        <v>-95.17</v>
      </c>
      <c r="Y342">
        <f>'TABELLA PIL'!AA341</f>
        <v>-54.531999999999996</v>
      </c>
      <c r="Z342">
        <f>(ABS('TABELLA PIL'!AB341)+ABS('TABELLA PIL'!AD341))*SIGN('TABELLA PIL'!AB341)</f>
        <v>25.191999999999997</v>
      </c>
      <c r="AA342">
        <f>(ABS('TABELLA PIL'!AC341)+ABS('TABELLA PIL'!AE341))*SIGN('TABELLA PIL'!AC341)</f>
        <v>-10.614000000000001</v>
      </c>
      <c r="AB342">
        <f>(ABS(Z342)+0.3*ABS(AA342))*SIGN(Z342)</f>
        <v>28.376199999999997</v>
      </c>
      <c r="AC342">
        <f>(ABS(AA342)+0.3*ABS(Z342))*SIGN(AA342)</f>
        <v>-18.171599999999998</v>
      </c>
      <c r="AG342" t="s">
        <v>104</v>
      </c>
      <c r="AH342">
        <f>F339-J339</f>
        <v>2.9096000000000011</v>
      </c>
      <c r="AI342">
        <f>P339-T339</f>
        <v>-8.1579000000000033</v>
      </c>
      <c r="AJ342">
        <f>F340-J340</f>
        <v>8.1158000000000001</v>
      </c>
      <c r="AK342">
        <f>P340-T340</f>
        <v>1.3720000000000034</v>
      </c>
      <c r="AL342">
        <f>Y342-AC342</f>
        <v>-36.360399999999998</v>
      </c>
      <c r="AN342">
        <f>'no rot inv pil'!AH342</f>
        <v>-20.488</v>
      </c>
      <c r="AO342">
        <f>'no rot inv pil'!AI342</f>
        <v>-7.3830000000000009</v>
      </c>
      <c r="AP342">
        <f>'no rot inv pil'!AJ342</f>
        <v>17.262</v>
      </c>
      <c r="AQ342">
        <f>'no rot inv pil'!AK342</f>
        <v>0.76400000000000112</v>
      </c>
      <c r="AR342">
        <f>'no rot inv pil'!AL342</f>
        <v>-47.08</v>
      </c>
    </row>
    <row r="343" spans="1:44" x14ac:dyDescent="0.25">
      <c r="A343">
        <v>15</v>
      </c>
      <c r="C343">
        <f>pil!D78</f>
        <v>5</v>
      </c>
      <c r="D343" t="str">
        <f>pil!E78</f>
        <v>Msup</v>
      </c>
      <c r="E343">
        <f>'TABELLA PIL'!E342</f>
        <v>-21.888999999999999</v>
      </c>
      <c r="F343">
        <f>'TABELLA PIL'!F342</f>
        <v>-15.028</v>
      </c>
      <c r="G343">
        <f>(ABS('TABELLA PIL'!G342)+ABS('TABELLA PIL'!I342))*SIGN('TABELLA PIL'!G342)</f>
        <v>77.046999999999997</v>
      </c>
      <c r="H343">
        <f>(ABS('TABELLA PIL'!H342)+ABS('TABELLA PIL'!J342))*SIGN('TABELLA PIL'!H342)</f>
        <v>-7.4450000000000003</v>
      </c>
      <c r="I343">
        <f t="shared" si="98"/>
        <v>79.280500000000004</v>
      </c>
      <c r="J343" s="11">
        <f t="shared" si="99"/>
        <v>-30.559099999999997</v>
      </c>
      <c r="K343">
        <v>15</v>
      </c>
      <c r="M343">
        <f>pil!D991</f>
        <v>5</v>
      </c>
      <c r="N343" t="s">
        <v>9</v>
      </c>
      <c r="O343">
        <f>'TABELLA PIL'!P342</f>
        <v>23.489000000000001</v>
      </c>
      <c r="P343">
        <f>'TABELLA PIL'!Q342</f>
        <v>15.993</v>
      </c>
      <c r="Q343">
        <f>(ABS('TABELLA PIL'!R342)+ABS('TABELLA PIL'!T342))*SIGN('TABELLA PIL'!R342)</f>
        <v>0.71900000000000008</v>
      </c>
      <c r="R343">
        <f>(ABS('TABELLA PIL'!S342)+ABS('TABELLA PIL'!U342))*SIGN('TABELLA PIL'!S342)</f>
        <v>31.062000000000001</v>
      </c>
      <c r="S343">
        <f t="shared" si="100"/>
        <v>10.037599999999999</v>
      </c>
      <c r="T343">
        <f t="shared" si="101"/>
        <v>31.277700000000003</v>
      </c>
      <c r="V343">
        <v>5</v>
      </c>
      <c r="AF343">
        <v>5</v>
      </c>
      <c r="AG343" t="s">
        <v>101</v>
      </c>
      <c r="AH343">
        <f>F343+I343</f>
        <v>64.252499999999998</v>
      </c>
      <c r="AI343">
        <f>P343+S343</f>
        <v>26.0306</v>
      </c>
      <c r="AJ343">
        <f>F344+I344</f>
        <v>-54.085300000000004</v>
      </c>
      <c r="AK343">
        <f>P344+S344</f>
        <v>-25.618099999999998</v>
      </c>
      <c r="AL343">
        <f>Y346+AB346</f>
        <v>-67.933300000000003</v>
      </c>
      <c r="AN343">
        <f>'no rot inv pil'!AH343</f>
        <v>63.778000000000006</v>
      </c>
      <c r="AO343">
        <f>'no rot inv pil'!AI343</f>
        <v>16.100000000000001</v>
      </c>
      <c r="AP343">
        <f>'no rot inv pil'!AJ343</f>
        <v>-53.355999999999995</v>
      </c>
      <c r="AQ343">
        <f>'no rot inv pil'!AK343</f>
        <v>-15.564</v>
      </c>
      <c r="AR343">
        <f>'no rot inv pil'!AL343</f>
        <v>-76.94</v>
      </c>
    </row>
    <row r="344" spans="1:44" x14ac:dyDescent="0.25">
      <c r="A344">
        <v>15</v>
      </c>
      <c r="D344" t="str">
        <f>pil!E79</f>
        <v>Minf</v>
      </c>
      <c r="E344">
        <f>'TABELLA PIL'!E343</f>
        <v>22.895</v>
      </c>
      <c r="F344">
        <f>'TABELLA PIL'!F343</f>
        <v>15.119</v>
      </c>
      <c r="G344">
        <f>(ABS('TABELLA PIL'!G343)+ABS('TABELLA PIL'!I343))*SIGN('TABELLA PIL'!G343)</f>
        <v>-67.454999999999998</v>
      </c>
      <c r="H344">
        <f>(ABS('TABELLA PIL'!H343)+ABS('TABELLA PIL'!J343))*SIGN('TABELLA PIL'!H343)</f>
        <v>5.8309999999999995</v>
      </c>
      <c r="I344">
        <f t="shared" si="98"/>
        <v>-69.204300000000003</v>
      </c>
      <c r="J344" s="11">
        <f t="shared" si="99"/>
        <v>26.067499999999999</v>
      </c>
      <c r="K344">
        <v>15</v>
      </c>
      <c r="M344">
        <f>pil!D992</f>
        <v>5</v>
      </c>
      <c r="N344" t="s">
        <v>10</v>
      </c>
      <c r="O344">
        <f>'TABELLA PIL'!P343</f>
        <v>-22.736000000000001</v>
      </c>
      <c r="P344">
        <f>'TABELLA PIL'!Q343</f>
        <v>-15.433999999999999</v>
      </c>
      <c r="Q344">
        <f>(ABS('TABELLA PIL'!R343)+ABS('TABELLA PIL'!T343))*SIGN('TABELLA PIL'!R343)</f>
        <v>-0.74399999999999999</v>
      </c>
      <c r="R344">
        <f>(ABS('TABELLA PIL'!S343)+ABS('TABELLA PIL'!U343))*SIGN('TABELLA PIL'!S343)</f>
        <v>-31.467000000000002</v>
      </c>
      <c r="S344">
        <f t="shared" si="100"/>
        <v>-10.184100000000001</v>
      </c>
      <c r="T344">
        <f t="shared" si="101"/>
        <v>-31.690200000000001</v>
      </c>
      <c r="AG344" t="s">
        <v>102</v>
      </c>
      <c r="AH344">
        <f>F343-I343</f>
        <v>-94.308500000000009</v>
      </c>
      <c r="AI344">
        <f>P343-S343</f>
        <v>5.9554000000000009</v>
      </c>
      <c r="AJ344">
        <f>F344-I344</f>
        <v>84.323300000000003</v>
      </c>
      <c r="AK344">
        <f>P344-S344</f>
        <v>-5.2498999999999985</v>
      </c>
      <c r="AL344">
        <f>Y346-AB346</f>
        <v>-223.44669999999999</v>
      </c>
      <c r="AN344">
        <f>'no rot inv pil'!AH344</f>
        <v>-95.091999999999999</v>
      </c>
      <c r="AO344">
        <f>'no rot inv pil'!AI344</f>
        <v>16.100000000000001</v>
      </c>
      <c r="AP344">
        <f>'no rot inv pil'!AJ344</f>
        <v>86.231999999999999</v>
      </c>
      <c r="AQ344">
        <f>'no rot inv pil'!AK344</f>
        <v>-15.564</v>
      </c>
      <c r="AR344">
        <f>'no rot inv pil'!AL344</f>
        <v>-218.47800000000001</v>
      </c>
    </row>
    <row r="345" spans="1:44" x14ac:dyDescent="0.25">
      <c r="A345">
        <v>15</v>
      </c>
      <c r="D345" t="str">
        <f>pil!E80</f>
        <v>V</v>
      </c>
      <c r="E345">
        <f>'TABELLA PIL'!E344</f>
        <v>-13.994999999999999</v>
      </c>
      <c r="F345">
        <f>'TABELLA PIL'!F344</f>
        <v>-9.4209999999999994</v>
      </c>
      <c r="G345">
        <f>(ABS('TABELLA PIL'!G344)+ABS('TABELLA PIL'!I344))*SIGN('TABELLA PIL'!G344)</f>
        <v>44.637999999999998</v>
      </c>
      <c r="H345">
        <f>(ABS('TABELLA PIL'!H344)+ABS('TABELLA PIL'!J344))*SIGN('TABELLA PIL'!H344)</f>
        <v>-4.1449999999999996</v>
      </c>
      <c r="I345">
        <f t="shared" si="98"/>
        <v>45.881499999999996</v>
      </c>
      <c r="J345" s="11">
        <f t="shared" si="99"/>
        <v>-17.5364</v>
      </c>
      <c r="K345">
        <v>15</v>
      </c>
      <c r="M345">
        <f>pil!D993</f>
        <v>5</v>
      </c>
      <c r="N345" t="s">
        <v>11</v>
      </c>
      <c r="O345">
        <f>'TABELLA PIL'!P344</f>
        <v>14.446</v>
      </c>
      <c r="P345">
        <f>'TABELLA PIL'!Q344</f>
        <v>9.8209999999999997</v>
      </c>
      <c r="Q345">
        <f>(ABS('TABELLA PIL'!R344)+ABS('TABELLA PIL'!T344))*SIGN('TABELLA PIL'!R344)</f>
        <v>0.45700000000000002</v>
      </c>
      <c r="R345">
        <f>(ABS('TABELLA PIL'!S344)+ABS('TABELLA PIL'!U344))*SIGN('TABELLA PIL'!S344)</f>
        <v>19.53</v>
      </c>
      <c r="S345">
        <f t="shared" si="100"/>
        <v>6.3159999999999998</v>
      </c>
      <c r="T345">
        <f t="shared" si="101"/>
        <v>19.667100000000001</v>
      </c>
      <c r="AG345" t="s">
        <v>103</v>
      </c>
      <c r="AH345">
        <f>F343+J343</f>
        <v>-45.5871</v>
      </c>
      <c r="AI345">
        <f>P343+T343</f>
        <v>47.270700000000005</v>
      </c>
      <c r="AJ345">
        <f>F344+J344</f>
        <v>41.186499999999995</v>
      </c>
      <c r="AK345">
        <f>P344+T344</f>
        <v>-47.124200000000002</v>
      </c>
      <c r="AL345">
        <f>Y346+AC346</f>
        <v>-199.0916</v>
      </c>
      <c r="AN345">
        <f>'no rot inv pil'!AH345</f>
        <v>-15.657</v>
      </c>
      <c r="AO345">
        <f>'no rot inv pil'!AI345</f>
        <v>46.642000000000003</v>
      </c>
      <c r="AP345">
        <f>'no rot inv pil'!AJ345</f>
        <v>16.437999999999999</v>
      </c>
      <c r="AQ345">
        <f>'no rot inv pil'!AK345</f>
        <v>-46.495999999999995</v>
      </c>
      <c r="AR345">
        <f>'no rot inv pil'!AL345</f>
        <v>-174.321</v>
      </c>
    </row>
    <row r="346" spans="1:44" x14ac:dyDescent="0.25">
      <c r="A346">
        <v>15</v>
      </c>
      <c r="D346" t="str">
        <f>pil!E81</f>
        <v>N</v>
      </c>
      <c r="E346">
        <f>'TABELLA PIL'!E345</f>
        <v>-127.895</v>
      </c>
      <c r="F346">
        <f>'TABELLA PIL'!F345</f>
        <v>-75.36</v>
      </c>
      <c r="G346">
        <f>(ABS('TABELLA PIL'!G345)+ABS('TABELLA PIL'!I345))*SIGN('TABELLA PIL'!G345)</f>
        <v>68.165999999999997</v>
      </c>
      <c r="H346">
        <f>(ABS('TABELLA PIL'!H345)+ABS('TABELLA PIL'!J345))*SIGN('TABELLA PIL'!H345)</f>
        <v>-5.95</v>
      </c>
      <c r="I346">
        <f t="shared" si="98"/>
        <v>69.950999999999993</v>
      </c>
      <c r="J346" s="11">
        <f t="shared" si="99"/>
        <v>-26.399799999999999</v>
      </c>
      <c r="K346">
        <v>15</v>
      </c>
      <c r="M346">
        <f>pil!D994</f>
        <v>4</v>
      </c>
      <c r="N346" t="s">
        <v>12</v>
      </c>
      <c r="O346">
        <f>'TABELLA PIL'!P345</f>
        <v>-105.511</v>
      </c>
      <c r="P346">
        <f>'TABELLA PIL'!Q345</f>
        <v>-70.33</v>
      </c>
      <c r="Q346">
        <f>(ABS('TABELLA PIL'!R345)+ABS('TABELLA PIL'!T345))*SIGN('TABELLA PIL'!R345)</f>
        <v>-0.67799999999999994</v>
      </c>
      <c r="R346">
        <f>(ABS('TABELLA PIL'!S345)+ABS('TABELLA PIL'!U345))*SIGN('TABELLA PIL'!S345)</f>
        <v>-27.099</v>
      </c>
      <c r="S346">
        <f t="shared" si="100"/>
        <v>-8.8077000000000005</v>
      </c>
      <c r="T346">
        <f t="shared" si="101"/>
        <v>-27.302399999999999</v>
      </c>
      <c r="W346" t="str">
        <f>'TABELLA PIL'!Y345</f>
        <v>N</v>
      </c>
      <c r="X346">
        <f>'TABELLA PIL'!Z345</f>
        <v>-233.40600000000001</v>
      </c>
      <c r="Y346">
        <f>'TABELLA PIL'!AA345</f>
        <v>-145.69</v>
      </c>
      <c r="Z346">
        <f>(ABS('TABELLA PIL'!AB345)+ABS('TABELLA PIL'!AD345))*SIGN('TABELLA PIL'!AB345)</f>
        <v>67.841999999999999</v>
      </c>
      <c r="AA346">
        <f>(ABS('TABELLA PIL'!AC345)+ABS('TABELLA PIL'!AE345))*SIGN('TABELLA PIL'!AC345)</f>
        <v>-33.048999999999999</v>
      </c>
      <c r="AB346">
        <f>(ABS(Z346)+0.3*ABS(AA346))*SIGN(Z346)</f>
        <v>77.756699999999995</v>
      </c>
      <c r="AC346">
        <f>(ABS(AA346)+0.3*ABS(Z346))*SIGN(AA346)</f>
        <v>-53.401600000000002</v>
      </c>
      <c r="AG346" t="s">
        <v>104</v>
      </c>
      <c r="AH346">
        <f>F343-J343</f>
        <v>15.531099999999997</v>
      </c>
      <c r="AI346">
        <f>P343-T343</f>
        <v>-15.284700000000003</v>
      </c>
      <c r="AJ346">
        <f>F344-J344</f>
        <v>-10.948499999999999</v>
      </c>
      <c r="AK346">
        <f>P344-T344</f>
        <v>16.2562</v>
      </c>
      <c r="AL346">
        <f>Y346-AC346</f>
        <v>-92.288399999999996</v>
      </c>
      <c r="AN346">
        <f>'no rot inv pil'!AH346</f>
        <v>-15.657</v>
      </c>
      <c r="AO346">
        <f>'no rot inv pil'!AI346</f>
        <v>-14.442</v>
      </c>
      <c r="AP346">
        <f>'no rot inv pil'!AJ346</f>
        <v>16.437999999999999</v>
      </c>
      <c r="AQ346">
        <f>'no rot inv pil'!AK346</f>
        <v>15.367999999999999</v>
      </c>
      <c r="AR346">
        <f>'no rot inv pil'!AL346</f>
        <v>-121.09700000000001</v>
      </c>
    </row>
    <row r="347" spans="1:44" x14ac:dyDescent="0.25">
      <c r="A347">
        <v>15</v>
      </c>
      <c r="C347">
        <f>pil!D82</f>
        <v>4</v>
      </c>
      <c r="D347" t="str">
        <f>pil!E82</f>
        <v>Msup</v>
      </c>
      <c r="E347">
        <f>'TABELLA PIL'!E346</f>
        <v>-24.414000000000001</v>
      </c>
      <c r="F347">
        <f>'TABELLA PIL'!F346</f>
        <v>-15.648999999999999</v>
      </c>
      <c r="G347">
        <f>(ABS('TABELLA PIL'!G346)+ABS('TABELLA PIL'!I346))*SIGN('TABELLA PIL'!G346)</f>
        <v>106.491</v>
      </c>
      <c r="H347">
        <f>(ABS('TABELLA PIL'!H346)+ABS('TABELLA PIL'!J346))*SIGN('TABELLA PIL'!H346)</f>
        <v>-10.125999999999999</v>
      </c>
      <c r="I347">
        <f t="shared" si="98"/>
        <v>109.5288</v>
      </c>
      <c r="J347" s="11">
        <f t="shared" si="99"/>
        <v>-42.073299999999996</v>
      </c>
      <c r="K347">
        <v>15</v>
      </c>
      <c r="M347">
        <f>pil!D995</f>
        <v>4</v>
      </c>
      <c r="N347" t="s">
        <v>9</v>
      </c>
      <c r="O347">
        <f>'TABELLA PIL'!P346</f>
        <v>21.847999999999999</v>
      </c>
      <c r="P347">
        <f>'TABELLA PIL'!Q346</f>
        <v>14.803000000000001</v>
      </c>
      <c r="Q347">
        <f>(ABS('TABELLA PIL'!R346)+ABS('TABELLA PIL'!T346))*SIGN('TABELLA PIL'!R346)</f>
        <v>1.0009999999999999</v>
      </c>
      <c r="R347">
        <f>(ABS('TABELLA PIL'!S346)+ABS('TABELLA PIL'!U346))*SIGN('TABELLA PIL'!S346)</f>
        <v>42.977999999999994</v>
      </c>
      <c r="S347">
        <f t="shared" si="100"/>
        <v>13.894399999999997</v>
      </c>
      <c r="T347">
        <f t="shared" si="101"/>
        <v>43.278299999999994</v>
      </c>
      <c r="V347">
        <v>4</v>
      </c>
      <c r="AF347">
        <v>4</v>
      </c>
      <c r="AG347" t="s">
        <v>101</v>
      </c>
      <c r="AH347">
        <f>F347+I347</f>
        <v>93.879800000000003</v>
      </c>
      <c r="AI347">
        <f>P347+S347</f>
        <v>28.697399999999998</v>
      </c>
      <c r="AJ347">
        <f>F348+I348</f>
        <v>-72.933199999999999</v>
      </c>
      <c r="AK347">
        <f>P348+S348</f>
        <v>-27.5777</v>
      </c>
      <c r="AL347">
        <f>Y350+AB350</f>
        <v>-75.730699999999985</v>
      </c>
      <c r="AN347">
        <f>'no rot inv pil'!AH347</f>
        <v>93.097000000000008</v>
      </c>
      <c r="AO347">
        <f>'no rot inv pil'!AI347</f>
        <v>14.946</v>
      </c>
      <c r="AP347">
        <f>'no rot inv pil'!AJ347</f>
        <v>-72.222000000000008</v>
      </c>
      <c r="AQ347">
        <f>'no rot inv pil'!AK347</f>
        <v>-14.7</v>
      </c>
      <c r="AR347">
        <f>'no rot inv pil'!AL347</f>
        <v>-93.467999999999989</v>
      </c>
    </row>
    <row r="348" spans="1:44" x14ac:dyDescent="0.25">
      <c r="A348">
        <v>15</v>
      </c>
      <c r="D348" t="str">
        <f>pil!E83</f>
        <v>Minf</v>
      </c>
      <c r="E348">
        <f>'TABELLA PIL'!E347</f>
        <v>23.510999999999999</v>
      </c>
      <c r="F348">
        <f>'TABELLA PIL'!F347</f>
        <v>15.204000000000001</v>
      </c>
      <c r="G348">
        <f>(ABS('TABELLA PIL'!G347)+ABS('TABELLA PIL'!I347))*SIGN('TABELLA PIL'!G347)</f>
        <v>-85.814000000000007</v>
      </c>
      <c r="H348">
        <f>(ABS('TABELLA PIL'!H347)+ABS('TABELLA PIL'!J347))*SIGN('TABELLA PIL'!H347)</f>
        <v>7.7439999999999998</v>
      </c>
      <c r="I348">
        <f t="shared" si="98"/>
        <v>-88.137200000000007</v>
      </c>
      <c r="J348" s="11">
        <f t="shared" si="99"/>
        <v>33.488200000000006</v>
      </c>
      <c r="K348">
        <v>15</v>
      </c>
      <c r="M348">
        <f>pil!D996</f>
        <v>4</v>
      </c>
      <c r="N348" t="s">
        <v>10</v>
      </c>
      <c r="O348">
        <f>'TABELLA PIL'!P347</f>
        <v>-21.442</v>
      </c>
      <c r="P348">
        <f>'TABELLA PIL'!Q347</f>
        <v>-14.554</v>
      </c>
      <c r="Q348">
        <f>(ABS('TABELLA PIL'!R347)+ABS('TABELLA PIL'!T347))*SIGN('TABELLA PIL'!R347)</f>
        <v>-0.95199999999999996</v>
      </c>
      <c r="R348">
        <f>(ABS('TABELLA PIL'!S347)+ABS('TABELLA PIL'!U347))*SIGN('TABELLA PIL'!S347)</f>
        <v>-40.239000000000004</v>
      </c>
      <c r="S348">
        <f t="shared" si="100"/>
        <v>-13.023700000000002</v>
      </c>
      <c r="T348">
        <f t="shared" si="101"/>
        <v>-40.524600000000007</v>
      </c>
      <c r="AG348" t="s">
        <v>102</v>
      </c>
      <c r="AH348">
        <f>F347-I347</f>
        <v>-125.1778</v>
      </c>
      <c r="AI348">
        <f>P347-S347</f>
        <v>0.9086000000000034</v>
      </c>
      <c r="AJ348">
        <f>F348-I348</f>
        <v>103.34120000000001</v>
      </c>
      <c r="AK348">
        <f>P348-S348</f>
        <v>-1.5302999999999987</v>
      </c>
      <c r="AL348">
        <f>Y350-AB350</f>
        <v>-403.62530000000004</v>
      </c>
      <c r="AN348">
        <f>'no rot inv pil'!AH348</f>
        <v>-127.279</v>
      </c>
      <c r="AO348">
        <f>'no rot inv pil'!AI348</f>
        <v>14.946</v>
      </c>
      <c r="AP348">
        <f>'no rot inv pil'!AJ348</f>
        <v>105.9</v>
      </c>
      <c r="AQ348">
        <f>'no rot inv pil'!AK348</f>
        <v>-14.7</v>
      </c>
      <c r="AR348">
        <f>'no rot inv pil'!AL348</f>
        <v>-392.65</v>
      </c>
    </row>
    <row r="349" spans="1:44" x14ac:dyDescent="0.25">
      <c r="A349">
        <v>15</v>
      </c>
      <c r="D349" t="str">
        <f>pil!E84</f>
        <v>V</v>
      </c>
      <c r="E349">
        <f>'TABELLA PIL'!E348</f>
        <v>-14.977</v>
      </c>
      <c r="F349">
        <f>'TABELLA PIL'!F348</f>
        <v>-9.6419999999999995</v>
      </c>
      <c r="G349">
        <f>(ABS('TABELLA PIL'!G348)+ABS('TABELLA PIL'!I348))*SIGN('TABELLA PIL'!G348)</f>
        <v>59.611000000000004</v>
      </c>
      <c r="H349">
        <f>(ABS('TABELLA PIL'!H348)+ABS('TABELLA PIL'!J348))*SIGN('TABELLA PIL'!H348)</f>
        <v>-5.58</v>
      </c>
      <c r="I349">
        <f t="shared" si="98"/>
        <v>61.285000000000004</v>
      </c>
      <c r="J349" s="11">
        <f t="shared" si="99"/>
        <v>-23.463300000000004</v>
      </c>
      <c r="K349">
        <v>15</v>
      </c>
      <c r="M349">
        <f>pil!D997</f>
        <v>4</v>
      </c>
      <c r="N349" t="s">
        <v>11</v>
      </c>
      <c r="O349">
        <f>'TABELLA PIL'!P348</f>
        <v>13.528</v>
      </c>
      <c r="P349">
        <f>'TABELLA PIL'!Q348</f>
        <v>9.1739999999999995</v>
      </c>
      <c r="Q349">
        <f>(ABS('TABELLA PIL'!R348)+ABS('TABELLA PIL'!T348))*SIGN('TABELLA PIL'!R348)</f>
        <v>0.61</v>
      </c>
      <c r="R349">
        <f>(ABS('TABELLA PIL'!S348)+ABS('TABELLA PIL'!U348))*SIGN('TABELLA PIL'!S348)</f>
        <v>25.997</v>
      </c>
      <c r="S349">
        <f t="shared" si="100"/>
        <v>8.4090999999999987</v>
      </c>
      <c r="T349">
        <f t="shared" si="101"/>
        <v>26.18</v>
      </c>
      <c r="AG349" t="s">
        <v>103</v>
      </c>
      <c r="AH349">
        <f>F347+J347</f>
        <v>-57.722299999999997</v>
      </c>
      <c r="AI349">
        <f>P347+T347</f>
        <v>58.081299999999999</v>
      </c>
      <c r="AJ349">
        <f>F348+J348</f>
        <v>48.692200000000007</v>
      </c>
      <c r="AK349">
        <f>P348+T348</f>
        <v>-55.078600000000009</v>
      </c>
      <c r="AL349">
        <f>Y350+AC350</f>
        <v>-350.14249999999998</v>
      </c>
      <c r="AN349">
        <f>'no rot inv pil'!AH349</f>
        <v>-17.091000000000001</v>
      </c>
      <c r="AO349">
        <f>'no rot inv pil'!AI349</f>
        <v>57.196999999999996</v>
      </c>
      <c r="AP349">
        <f>'no rot inv pil'!AJ349</f>
        <v>16.838999999999999</v>
      </c>
      <c r="AQ349">
        <f>'no rot inv pil'!AK349</f>
        <v>-54.245999999999995</v>
      </c>
      <c r="AR349">
        <f>'no rot inv pil'!AL349</f>
        <v>-296.22899999999998</v>
      </c>
    </row>
    <row r="350" spans="1:44" x14ac:dyDescent="0.25">
      <c r="A350">
        <v>15</v>
      </c>
      <c r="D350" t="str">
        <f>pil!E85</f>
        <v>N</v>
      </c>
      <c r="E350">
        <f>'TABELLA PIL'!E349</f>
        <v>-201.21299999999999</v>
      </c>
      <c r="F350">
        <f>'TABELLA PIL'!F349</f>
        <v>-122.592</v>
      </c>
      <c r="G350">
        <f>(ABS('TABELLA PIL'!G349)+ABS('TABELLA PIL'!I349))*SIGN('TABELLA PIL'!G349)</f>
        <v>144.36200000000002</v>
      </c>
      <c r="H350">
        <f>(ABS('TABELLA PIL'!H349)+ABS('TABELLA PIL'!J349))*SIGN('TABELLA PIL'!H349)</f>
        <v>-13.218999999999999</v>
      </c>
      <c r="I350">
        <f t="shared" si="98"/>
        <v>148.32770000000002</v>
      </c>
      <c r="J350" s="11">
        <f t="shared" si="99"/>
        <v>-56.527600000000007</v>
      </c>
      <c r="K350">
        <v>15</v>
      </c>
      <c r="M350">
        <f>pil!D998</f>
        <v>3</v>
      </c>
      <c r="N350" t="s">
        <v>12</v>
      </c>
      <c r="O350">
        <f>'TABELLA PIL'!P349</f>
        <v>-173.96100000000001</v>
      </c>
      <c r="P350">
        <f>'TABELLA PIL'!Q349</f>
        <v>-117.086</v>
      </c>
      <c r="Q350">
        <f>(ABS('TABELLA PIL'!R349)+ABS('TABELLA PIL'!T349))*SIGN('TABELLA PIL'!R349)</f>
        <v>-1.3169999999999999</v>
      </c>
      <c r="R350">
        <f>(ABS('TABELLA PIL'!S349)+ABS('TABELLA PIL'!U349))*SIGN('TABELLA PIL'!S349)</f>
        <v>-54.122</v>
      </c>
      <c r="S350">
        <f t="shared" si="100"/>
        <v>-17.553599999999999</v>
      </c>
      <c r="T350">
        <f t="shared" si="101"/>
        <v>-54.517099999999999</v>
      </c>
      <c r="W350" t="str">
        <f>'TABELLA PIL'!Y349</f>
        <v>N</v>
      </c>
      <c r="X350">
        <f>'TABELLA PIL'!Z349</f>
        <v>-375.17399999999998</v>
      </c>
      <c r="Y350">
        <f>'TABELLA PIL'!AA349</f>
        <v>-239.678</v>
      </c>
      <c r="Z350">
        <f>(ABS('TABELLA PIL'!AB349)+ABS('TABELLA PIL'!AD349))*SIGN('TABELLA PIL'!AB349)</f>
        <v>143.745</v>
      </c>
      <c r="AA350">
        <f>(ABS('TABELLA PIL'!AC349)+ABS('TABELLA PIL'!AE349))*SIGN('TABELLA PIL'!AC349)</f>
        <v>-67.340999999999994</v>
      </c>
      <c r="AB350">
        <f>(ABS(Z350)+0.3*ABS(AA350))*SIGN(Z350)</f>
        <v>163.94730000000001</v>
      </c>
      <c r="AC350">
        <f>(ABS(AA350)+0.3*ABS(Z350))*SIGN(AA350)</f>
        <v>-110.46449999999999</v>
      </c>
      <c r="AG350" t="s">
        <v>104</v>
      </c>
      <c r="AH350">
        <f>F347-J347</f>
        <v>26.424299999999995</v>
      </c>
      <c r="AI350">
        <f>P347-T347</f>
        <v>-28.475299999999994</v>
      </c>
      <c r="AJ350">
        <f>F348-J348</f>
        <v>-18.284200000000006</v>
      </c>
      <c r="AK350">
        <f>P348-T348</f>
        <v>25.970600000000005</v>
      </c>
      <c r="AL350">
        <f>Y350-AC350</f>
        <v>-129.21350000000001</v>
      </c>
      <c r="AN350">
        <f>'no rot inv pil'!AH350</f>
        <v>-17.091000000000001</v>
      </c>
      <c r="AO350">
        <f>'no rot inv pil'!AI350</f>
        <v>-27.305</v>
      </c>
      <c r="AP350">
        <f>'no rot inv pil'!AJ350</f>
        <v>16.838999999999999</v>
      </c>
      <c r="AQ350">
        <f>'no rot inv pil'!AK350</f>
        <v>24.846</v>
      </c>
      <c r="AR350">
        <f>'no rot inv pil'!AL350</f>
        <v>-189.88900000000001</v>
      </c>
    </row>
    <row r="351" spans="1:44" x14ac:dyDescent="0.25">
      <c r="A351">
        <v>15</v>
      </c>
      <c r="C351">
        <f>pil!D86</f>
        <v>3</v>
      </c>
      <c r="D351" t="str">
        <f>pil!E86</f>
        <v>Msup</v>
      </c>
      <c r="E351">
        <f>'TABELLA PIL'!E350</f>
        <v>-23.274999999999999</v>
      </c>
      <c r="F351">
        <f>'TABELLA PIL'!F350</f>
        <v>-15.132999999999999</v>
      </c>
      <c r="G351">
        <f>(ABS('TABELLA PIL'!G350)+ABS('TABELLA PIL'!I350))*SIGN('TABELLA PIL'!G350)</f>
        <v>121.5</v>
      </c>
      <c r="H351">
        <f>(ABS('TABELLA PIL'!H350)+ABS('TABELLA PIL'!J350))*SIGN('TABELLA PIL'!H350)</f>
        <v>-11.944000000000001</v>
      </c>
      <c r="I351">
        <f t="shared" si="98"/>
        <v>125.08320000000001</v>
      </c>
      <c r="J351" s="11">
        <f t="shared" si="99"/>
        <v>-48.393999999999998</v>
      </c>
      <c r="K351">
        <v>15</v>
      </c>
      <c r="M351">
        <f>pil!D999</f>
        <v>3</v>
      </c>
      <c r="N351" t="s">
        <v>9</v>
      </c>
      <c r="O351">
        <f>'TABELLA PIL'!P350</f>
        <v>20.754999999999999</v>
      </c>
      <c r="P351">
        <f>'TABELLA PIL'!Q350</f>
        <v>14.106999999999999</v>
      </c>
      <c r="Q351">
        <f>(ABS('TABELLA PIL'!R350)+ABS('TABELLA PIL'!T350))*SIGN('TABELLA PIL'!R350)</f>
        <v>1.0880000000000001</v>
      </c>
      <c r="R351">
        <f>(ABS('TABELLA PIL'!S350)+ABS('TABELLA PIL'!U350))*SIGN('TABELLA PIL'!S350)</f>
        <v>50.436</v>
      </c>
      <c r="S351">
        <f t="shared" si="100"/>
        <v>16.218799999999998</v>
      </c>
      <c r="T351">
        <f t="shared" si="101"/>
        <v>50.7624</v>
      </c>
      <c r="V351">
        <v>3</v>
      </c>
      <c r="AF351">
        <v>3</v>
      </c>
      <c r="AG351" t="s">
        <v>101</v>
      </c>
      <c r="AH351">
        <f>F351+I351</f>
        <v>109.95020000000001</v>
      </c>
      <c r="AI351">
        <f>P351+S351</f>
        <v>30.325799999999997</v>
      </c>
      <c r="AJ351">
        <f>F352+I352</f>
        <v>-97.382400000000004</v>
      </c>
      <c r="AK351">
        <f>P352+S352</f>
        <v>-29.152000000000001</v>
      </c>
      <c r="AL351">
        <f>Y354+AB354</f>
        <v>-65.414400000000001</v>
      </c>
      <c r="AN351">
        <f>'no rot inv pil'!AH351</f>
        <v>108.98099999999999</v>
      </c>
      <c r="AO351">
        <f>'no rot inv pil'!AI351</f>
        <v>14.221</v>
      </c>
      <c r="AP351">
        <f>'no rot inv pil'!AJ351</f>
        <v>-96.491</v>
      </c>
      <c r="AQ351">
        <f>'no rot inv pil'!AK351</f>
        <v>-13.704000000000001</v>
      </c>
      <c r="AR351">
        <f>'no rot inv pil'!AL351</f>
        <v>-93.692000000000007</v>
      </c>
    </row>
    <row r="352" spans="1:44" x14ac:dyDescent="0.25">
      <c r="A352">
        <v>15</v>
      </c>
      <c r="D352" t="str">
        <f>pil!E87</f>
        <v>Minf</v>
      </c>
      <c r="E352">
        <f>'TABELLA PIL'!E351</f>
        <v>21.907</v>
      </c>
      <c r="F352">
        <f>'TABELLA PIL'!F351</f>
        <v>14.22</v>
      </c>
      <c r="G352">
        <f>(ABS('TABELLA PIL'!G351)+ABS('TABELLA PIL'!I351))*SIGN('TABELLA PIL'!G351)</f>
        <v>-108.501</v>
      </c>
      <c r="H352">
        <f>(ABS('TABELLA PIL'!H351)+ABS('TABELLA PIL'!J351))*SIGN('TABELLA PIL'!H351)</f>
        <v>10.338000000000001</v>
      </c>
      <c r="I352">
        <f t="shared" si="98"/>
        <v>-111.6024</v>
      </c>
      <c r="J352" s="11">
        <f t="shared" si="99"/>
        <v>42.888300000000001</v>
      </c>
      <c r="K352">
        <v>15</v>
      </c>
      <c r="M352">
        <f>pil!D1000</f>
        <v>3</v>
      </c>
      <c r="N352" t="s">
        <v>10</v>
      </c>
      <c r="O352">
        <f>'TABELLA PIL'!P351</f>
        <v>-19.956</v>
      </c>
      <c r="P352">
        <f>'TABELLA PIL'!Q351</f>
        <v>-13.581</v>
      </c>
      <c r="Q352">
        <f>(ABS('TABELLA PIL'!R351)+ABS('TABELLA PIL'!T351))*SIGN('TABELLA PIL'!R351)</f>
        <v>-1.0660000000000001</v>
      </c>
      <c r="R352">
        <f>(ABS('TABELLA PIL'!S351)+ABS('TABELLA PIL'!U351))*SIGN('TABELLA PIL'!S351)</f>
        <v>-48.35</v>
      </c>
      <c r="S352">
        <f t="shared" si="100"/>
        <v>-15.571</v>
      </c>
      <c r="T352">
        <f t="shared" si="101"/>
        <v>-48.669800000000002</v>
      </c>
      <c r="AG352" t="s">
        <v>102</v>
      </c>
      <c r="AH352">
        <f>F351-I351</f>
        <v>-140.21620000000001</v>
      </c>
      <c r="AI352">
        <f>P351-S351</f>
        <v>-2.1117999999999988</v>
      </c>
      <c r="AJ352">
        <f>F352-I352</f>
        <v>125.8224</v>
      </c>
      <c r="AK352">
        <f>P352-S352</f>
        <v>1.9900000000000002</v>
      </c>
      <c r="AL352">
        <f>Y354-AB354</f>
        <v>-600.0856</v>
      </c>
      <c r="AN352">
        <f>'no rot inv pil'!AH352</f>
        <v>-141.197</v>
      </c>
      <c r="AO352">
        <f>'no rot inv pil'!AI352</f>
        <v>14.221</v>
      </c>
      <c r="AP352">
        <f>'no rot inv pil'!AJ352</f>
        <v>127.64100000000001</v>
      </c>
      <c r="AQ352">
        <f>'no rot inv pil'!AK352</f>
        <v>-13.704000000000001</v>
      </c>
      <c r="AR352">
        <f>'no rot inv pil'!AL352</f>
        <v>-581.15800000000002</v>
      </c>
    </row>
    <row r="353" spans="1:44" x14ac:dyDescent="0.25">
      <c r="A353">
        <v>15</v>
      </c>
      <c r="D353" t="str">
        <f>pil!E88</f>
        <v>V</v>
      </c>
      <c r="E353">
        <f>'TABELLA PIL'!E352</f>
        <v>-14.119</v>
      </c>
      <c r="F353">
        <f>'TABELLA PIL'!F352</f>
        <v>-9.173</v>
      </c>
      <c r="G353">
        <f>(ABS('TABELLA PIL'!G352)+ABS('TABELLA PIL'!I352))*SIGN('TABELLA PIL'!G352)</f>
        <v>71.484999999999999</v>
      </c>
      <c r="H353">
        <f>(ABS('TABELLA PIL'!H352)+ABS('TABELLA PIL'!J352))*SIGN('TABELLA PIL'!H352)</f>
        <v>-6.9589999999999996</v>
      </c>
      <c r="I353">
        <f t="shared" si="98"/>
        <v>73.572699999999998</v>
      </c>
      <c r="J353" s="11">
        <f t="shared" si="99"/>
        <v>-28.404499999999999</v>
      </c>
      <c r="K353">
        <v>15</v>
      </c>
      <c r="M353">
        <f>pil!D1001</f>
        <v>3</v>
      </c>
      <c r="N353" t="s">
        <v>11</v>
      </c>
      <c r="O353">
        <f>'TABELLA PIL'!P352</f>
        <v>12.722</v>
      </c>
      <c r="P353">
        <f>'TABELLA PIL'!Q352</f>
        <v>8.6519999999999992</v>
      </c>
      <c r="Q353">
        <f>(ABS('TABELLA PIL'!R352)+ABS('TABELLA PIL'!T352))*SIGN('TABELLA PIL'!R352)</f>
        <v>0.67300000000000004</v>
      </c>
      <c r="R353">
        <f>(ABS('TABELLA PIL'!S352)+ABS('TABELLA PIL'!U352))*SIGN('TABELLA PIL'!S352)</f>
        <v>30.864000000000001</v>
      </c>
      <c r="S353">
        <f t="shared" si="100"/>
        <v>9.9321999999999999</v>
      </c>
      <c r="T353">
        <f t="shared" si="101"/>
        <v>31.065899999999999</v>
      </c>
      <c r="AG353" t="s">
        <v>103</v>
      </c>
      <c r="AH353">
        <f>F351+J351</f>
        <v>-63.527000000000001</v>
      </c>
      <c r="AI353">
        <f>P351+T351</f>
        <v>64.869399999999999</v>
      </c>
      <c r="AJ353">
        <f>F352+J352</f>
        <v>57.1083</v>
      </c>
      <c r="AK353">
        <f>P352+T352</f>
        <v>-62.250799999999998</v>
      </c>
      <c r="AL353">
        <f>Y354+AC354</f>
        <v>-512.31539999999995</v>
      </c>
      <c r="AN353">
        <f>'no rot inv pil'!AH353</f>
        <v>-16.108000000000001</v>
      </c>
      <c r="AO353">
        <f>'no rot inv pil'!AI353</f>
        <v>63.878</v>
      </c>
      <c r="AP353">
        <f>'no rot inv pil'!AJ353</f>
        <v>15.574999999999999</v>
      </c>
      <c r="AQ353">
        <f>'no rot inv pil'!AK353</f>
        <v>-61.289000000000001</v>
      </c>
      <c r="AR353">
        <f>'no rot inv pil'!AL353</f>
        <v>-422.90100000000001</v>
      </c>
    </row>
    <row r="354" spans="1:44" x14ac:dyDescent="0.25">
      <c r="A354">
        <v>15</v>
      </c>
      <c r="D354" t="str">
        <f>pil!E89</f>
        <v>N</v>
      </c>
      <c r="E354">
        <f>'TABELLA PIL'!E353</f>
        <v>-274.173</v>
      </c>
      <c r="F354">
        <f>'TABELLA PIL'!F353</f>
        <v>-169.584</v>
      </c>
      <c r="G354">
        <f>(ABS('TABELLA PIL'!G353)+ABS('TABELLA PIL'!I353))*SIGN('TABELLA PIL'!G353)</f>
        <v>235.53</v>
      </c>
      <c r="H354">
        <f>(ABS('TABELLA PIL'!H353)+ABS('TABELLA PIL'!J353))*SIGN('TABELLA PIL'!H353)</f>
        <v>-22.221</v>
      </c>
      <c r="I354">
        <f t="shared" si="98"/>
        <v>242.19630000000001</v>
      </c>
      <c r="J354" s="11">
        <f t="shared" si="99"/>
        <v>-92.88</v>
      </c>
      <c r="K354">
        <v>15</v>
      </c>
      <c r="M354">
        <f>pil!D1002</f>
        <v>2</v>
      </c>
      <c r="N354" t="s">
        <v>12</v>
      </c>
      <c r="O354">
        <f>'TABELLA PIL'!P353</f>
        <v>-241.37700000000001</v>
      </c>
      <c r="P354">
        <f>'TABELLA PIL'!Q353</f>
        <v>-163.166</v>
      </c>
      <c r="Q354">
        <f>(ABS('TABELLA PIL'!R353)+ABS('TABELLA PIL'!T353))*SIGN('TABELLA PIL'!R353)</f>
        <v>-2.0640000000000001</v>
      </c>
      <c r="R354">
        <f>(ABS('TABELLA PIL'!S353)+ABS('TABELLA PIL'!U353))*SIGN('TABELLA PIL'!S353)</f>
        <v>-86.970999999999989</v>
      </c>
      <c r="S354">
        <f t="shared" si="100"/>
        <v>-28.155299999999997</v>
      </c>
      <c r="T354">
        <f t="shared" si="101"/>
        <v>-87.590199999999996</v>
      </c>
      <c r="W354" t="str">
        <f>'TABELLA PIL'!Y353</f>
        <v>N</v>
      </c>
      <c r="X354">
        <f>'TABELLA PIL'!Z353</f>
        <v>-515.54999999999995</v>
      </c>
      <c r="Y354">
        <f>'TABELLA PIL'!AA353</f>
        <v>-332.75</v>
      </c>
      <c r="Z354">
        <f>(ABS('TABELLA PIL'!AB353)+ABS('TABELLA PIL'!AD353))*SIGN('TABELLA PIL'!AB353)</f>
        <v>234.578</v>
      </c>
      <c r="AA354">
        <f>(ABS('TABELLA PIL'!AC353)+ABS('TABELLA PIL'!AE353))*SIGN('TABELLA PIL'!AC353)</f>
        <v>-109.19199999999999</v>
      </c>
      <c r="AB354">
        <f>(ABS(Z354)+0.3*ABS(AA354))*SIGN(Z354)</f>
        <v>267.3356</v>
      </c>
      <c r="AC354">
        <f>(ABS(AA354)+0.3*ABS(Z354))*SIGN(AA354)</f>
        <v>-179.56540000000001</v>
      </c>
      <c r="AG354" t="s">
        <v>104</v>
      </c>
      <c r="AH354">
        <f>F351-J351</f>
        <v>33.260999999999996</v>
      </c>
      <c r="AI354">
        <f>P351-T351</f>
        <v>-36.6554</v>
      </c>
      <c r="AJ354">
        <f>F352-J352</f>
        <v>-28.668300000000002</v>
      </c>
      <c r="AK354">
        <f>P352-T352</f>
        <v>35.088800000000006</v>
      </c>
      <c r="AL354">
        <f>Y354-AC354</f>
        <v>-153.18459999999999</v>
      </c>
      <c r="AN354">
        <f>'no rot inv pil'!AH354</f>
        <v>-16.108000000000001</v>
      </c>
      <c r="AO354">
        <f>'no rot inv pil'!AI354</f>
        <v>-35.435999999999993</v>
      </c>
      <c r="AP354">
        <f>'no rot inv pil'!AJ354</f>
        <v>15.574999999999999</v>
      </c>
      <c r="AQ354">
        <f>'no rot inv pil'!AK354</f>
        <v>33.881</v>
      </c>
      <c r="AR354">
        <f>'no rot inv pil'!AL354</f>
        <v>-251.94900000000001</v>
      </c>
    </row>
    <row r="355" spans="1:44" x14ac:dyDescent="0.25">
      <c r="A355">
        <v>15</v>
      </c>
      <c r="C355">
        <f>pil!D90</f>
        <v>2</v>
      </c>
      <c r="D355" t="str">
        <f>pil!E90</f>
        <v>Msup</v>
      </c>
      <c r="E355">
        <f>'TABELLA PIL'!E354</f>
        <v>-24.324999999999999</v>
      </c>
      <c r="F355">
        <f>'TABELLA PIL'!F354</f>
        <v>-15.731999999999999</v>
      </c>
      <c r="G355">
        <f>(ABS('TABELLA PIL'!G354)+ABS('TABELLA PIL'!I354))*SIGN('TABELLA PIL'!G354)</f>
        <v>123.02999999999999</v>
      </c>
      <c r="H355">
        <f>(ABS('TABELLA PIL'!H354)+ABS('TABELLA PIL'!J354))*SIGN('TABELLA PIL'!H354)</f>
        <v>-12.228999999999999</v>
      </c>
      <c r="I355">
        <f t="shared" si="98"/>
        <v>126.69869999999999</v>
      </c>
      <c r="J355" s="11">
        <f t="shared" si="99"/>
        <v>-49.137999999999991</v>
      </c>
      <c r="K355">
        <v>15</v>
      </c>
      <c r="M355">
        <f>pil!D1003</f>
        <v>2</v>
      </c>
      <c r="N355" t="s">
        <v>9</v>
      </c>
      <c r="O355">
        <f>'TABELLA PIL'!P354</f>
        <v>19.847999999999999</v>
      </c>
      <c r="P355">
        <f>'TABELLA PIL'!Q354</f>
        <v>13.565</v>
      </c>
      <c r="Q355">
        <f>(ABS('TABELLA PIL'!R354)+ABS('TABELLA PIL'!T354))*SIGN('TABELLA PIL'!R354)</f>
        <v>1.137</v>
      </c>
      <c r="R355">
        <f>(ABS('TABELLA PIL'!S354)+ABS('TABELLA PIL'!U354))*SIGN('TABELLA PIL'!S354)</f>
        <v>55.531999999999996</v>
      </c>
      <c r="S355">
        <f t="shared" si="100"/>
        <v>17.796599999999998</v>
      </c>
      <c r="T355">
        <f t="shared" si="101"/>
        <v>55.873099999999994</v>
      </c>
      <c r="V355">
        <v>2</v>
      </c>
      <c r="AF355">
        <v>2</v>
      </c>
      <c r="AG355" t="s">
        <v>101</v>
      </c>
      <c r="AH355">
        <f>F355+I355</f>
        <v>110.96669999999999</v>
      </c>
      <c r="AI355">
        <f>P355+S355</f>
        <v>31.361599999999996</v>
      </c>
      <c r="AJ355">
        <f>F356+I356</f>
        <v>-115.98030000000001</v>
      </c>
      <c r="AK355">
        <f>P356+S356</f>
        <v>-31.4862</v>
      </c>
      <c r="AL355">
        <f>Y358+AB358</f>
        <v>-41.363299999999924</v>
      </c>
      <c r="AN355">
        <f>'no rot inv pil'!AH355</f>
        <v>109.94200000000001</v>
      </c>
      <c r="AO355">
        <f>'no rot inv pil'!AI355</f>
        <v>13.657999999999999</v>
      </c>
      <c r="AP355">
        <f>'no rot inv pil'!AJ355</f>
        <v>-115.72900000000001</v>
      </c>
      <c r="AQ355">
        <f>'no rot inv pil'!AK355</f>
        <v>-13.782999999999999</v>
      </c>
      <c r="AR355">
        <f>'no rot inv pil'!AL355</f>
        <v>-81.729000000000042</v>
      </c>
    </row>
    <row r="356" spans="1:44" x14ac:dyDescent="0.25">
      <c r="A356">
        <v>15</v>
      </c>
      <c r="D356" t="str">
        <f>pil!E91</f>
        <v>Minf</v>
      </c>
      <c r="E356">
        <f>'TABELLA PIL'!E355</f>
        <v>25.655000000000001</v>
      </c>
      <c r="F356">
        <f>'TABELLA PIL'!F355</f>
        <v>16.605</v>
      </c>
      <c r="G356">
        <f>(ABS('TABELLA PIL'!G355)+ABS('TABELLA PIL'!I355))*SIGN('TABELLA PIL'!G355)</f>
        <v>-129.25800000000001</v>
      </c>
      <c r="H356">
        <f>(ABS('TABELLA PIL'!H355)+ABS('TABELLA PIL'!J355))*SIGN('TABELLA PIL'!H355)</f>
        <v>11.091000000000001</v>
      </c>
      <c r="I356">
        <f t="shared" si="98"/>
        <v>-132.58530000000002</v>
      </c>
      <c r="J356" s="11">
        <f t="shared" si="99"/>
        <v>49.868400000000001</v>
      </c>
      <c r="K356">
        <v>15</v>
      </c>
      <c r="M356">
        <f>pil!D1004</f>
        <v>2</v>
      </c>
      <c r="N356" t="s">
        <v>10</v>
      </c>
      <c r="O356">
        <f>'TABELLA PIL'!P355</f>
        <v>-19.946999999999999</v>
      </c>
      <c r="P356">
        <f>'TABELLA PIL'!Q355</f>
        <v>-13.675000000000001</v>
      </c>
      <c r="Q356">
        <f>(ABS('TABELLA PIL'!R355)+ABS('TABELLA PIL'!T355))*SIGN('TABELLA PIL'!R355)</f>
        <v>-1.163</v>
      </c>
      <c r="R356">
        <f>(ABS('TABELLA PIL'!S355)+ABS('TABELLA PIL'!U355))*SIGN('TABELLA PIL'!S355)</f>
        <v>-55.494</v>
      </c>
      <c r="S356">
        <f t="shared" si="100"/>
        <v>-17.811199999999999</v>
      </c>
      <c r="T356">
        <f t="shared" si="101"/>
        <v>-55.8429</v>
      </c>
      <c r="AG356" t="s">
        <v>102</v>
      </c>
      <c r="AH356">
        <f>F355-I355</f>
        <v>-142.4307</v>
      </c>
      <c r="AI356">
        <f>P355-S355</f>
        <v>-4.2315999999999985</v>
      </c>
      <c r="AJ356">
        <f>F356-I356</f>
        <v>149.19030000000001</v>
      </c>
      <c r="AK356">
        <f>P356-S356</f>
        <v>4.1361999999999988</v>
      </c>
      <c r="AL356">
        <f>Y358-AB358</f>
        <v>-808.12069999999994</v>
      </c>
      <c r="AN356">
        <f>'no rot inv pil'!AH356</f>
        <v>-143.142</v>
      </c>
      <c r="AO356">
        <f>'no rot inv pil'!AI356</f>
        <v>13.657999999999999</v>
      </c>
      <c r="AP356">
        <f>'no rot inv pil'!AJ356</f>
        <v>151.93100000000001</v>
      </c>
      <c r="AQ356">
        <f>'no rot inv pil'!AK356</f>
        <v>-13.782999999999999</v>
      </c>
      <c r="AR356">
        <f>'no rot inv pil'!AL356</f>
        <v>-779.30700000000002</v>
      </c>
    </row>
    <row r="357" spans="1:44" x14ac:dyDescent="0.25">
      <c r="A357">
        <v>15</v>
      </c>
      <c r="D357" t="str">
        <f>pil!E92</f>
        <v>V</v>
      </c>
      <c r="E357">
        <f>'TABELLA PIL'!E356</f>
        <v>-15.619</v>
      </c>
      <c r="F357">
        <f>'TABELLA PIL'!F356</f>
        <v>-10.105</v>
      </c>
      <c r="G357">
        <f>(ABS('TABELLA PIL'!G356)+ABS('TABELLA PIL'!I356))*SIGN('TABELLA PIL'!G356)</f>
        <v>78.543999999999997</v>
      </c>
      <c r="H357">
        <f>(ABS('TABELLA PIL'!H356)+ABS('TABELLA PIL'!J356))*SIGN('TABELLA PIL'!H356)</f>
        <v>-7.2839999999999998</v>
      </c>
      <c r="I357">
        <f t="shared" si="98"/>
        <v>80.729199999999992</v>
      </c>
      <c r="J357" s="11">
        <f t="shared" si="99"/>
        <v>-30.847199999999997</v>
      </c>
      <c r="K357">
        <v>15</v>
      </c>
      <c r="M357">
        <f>pil!D1005</f>
        <v>2</v>
      </c>
      <c r="N357" t="s">
        <v>11</v>
      </c>
      <c r="O357">
        <f>'TABELLA PIL'!P356</f>
        <v>12.436</v>
      </c>
      <c r="P357">
        <f>'TABELLA PIL'!Q356</f>
        <v>8.5129999999999999</v>
      </c>
      <c r="Q357">
        <f>(ABS('TABELLA PIL'!R356)+ABS('TABELLA PIL'!T356))*SIGN('TABELLA PIL'!R356)</f>
        <v>0.71900000000000008</v>
      </c>
      <c r="R357">
        <f>(ABS('TABELLA PIL'!S356)+ABS('TABELLA PIL'!U356))*SIGN('TABELLA PIL'!S356)</f>
        <v>34.690000000000005</v>
      </c>
      <c r="S357">
        <f t="shared" si="100"/>
        <v>11.126000000000001</v>
      </c>
      <c r="T357">
        <f t="shared" si="101"/>
        <v>34.905700000000003</v>
      </c>
      <c r="AG357" t="s">
        <v>103</v>
      </c>
      <c r="AH357">
        <f>F355+J355</f>
        <v>-64.86999999999999</v>
      </c>
      <c r="AI357">
        <f>P355+T355</f>
        <v>69.438099999999991</v>
      </c>
      <c r="AJ357">
        <f>F356+J356</f>
        <v>66.473399999999998</v>
      </c>
      <c r="AK357">
        <f>P356+T356</f>
        <v>-69.517899999999997</v>
      </c>
      <c r="AL357">
        <f>Y358+AC358</f>
        <v>-682.7793999999999</v>
      </c>
      <c r="AN357">
        <f>'no rot inv pil'!AH357</f>
        <v>-16.600000000000001</v>
      </c>
      <c r="AO357">
        <f>'no rot inv pil'!AI357</f>
        <v>68.372</v>
      </c>
      <c r="AP357">
        <f>'no rot inv pil'!AJ357</f>
        <v>18.100999999999999</v>
      </c>
      <c r="AQ357">
        <f>'no rot inv pil'!AK357</f>
        <v>-68.453999999999994</v>
      </c>
      <c r="AR357">
        <f>'no rot inv pil'!AL357</f>
        <v>-553.02500000000009</v>
      </c>
    </row>
    <row r="358" spans="1:44" x14ac:dyDescent="0.25">
      <c r="A358">
        <v>15</v>
      </c>
      <c r="D358" t="str">
        <f>pil!E93</f>
        <v>N</v>
      </c>
      <c r="E358">
        <f>'TABELLA PIL'!E357</f>
        <v>-346.71499999999997</v>
      </c>
      <c r="F358">
        <f>'TABELLA PIL'!F357</f>
        <v>-216.29</v>
      </c>
      <c r="G358">
        <f>(ABS('TABELLA PIL'!G357)+ABS('TABELLA PIL'!I357))*SIGN('TABELLA PIL'!G357)</f>
        <v>337.53000000000003</v>
      </c>
      <c r="H358">
        <f>(ABS('TABELLA PIL'!H357)+ABS('TABELLA PIL'!J357))*SIGN('TABELLA PIL'!H357)</f>
        <v>-32.581000000000003</v>
      </c>
      <c r="I358">
        <f t="shared" si="98"/>
        <v>347.30430000000001</v>
      </c>
      <c r="J358" s="11">
        <f t="shared" si="99"/>
        <v>-133.84</v>
      </c>
      <c r="K358">
        <v>15</v>
      </c>
      <c r="M358">
        <f>pil!D1006</f>
        <v>1</v>
      </c>
      <c r="N358" t="s">
        <v>12</v>
      </c>
      <c r="O358">
        <f>'TABELLA PIL'!P357</f>
        <v>-307.56599999999997</v>
      </c>
      <c r="P358">
        <f>'TABELLA PIL'!Q357</f>
        <v>-208.452</v>
      </c>
      <c r="Q358">
        <f>(ABS('TABELLA PIL'!R357)+ABS('TABELLA PIL'!T357))*SIGN('TABELLA PIL'!R357)</f>
        <v>-2.8679999999999999</v>
      </c>
      <c r="R358">
        <f>(ABS('TABELLA PIL'!S357)+ABS('TABELLA PIL'!U357))*SIGN('TABELLA PIL'!S357)</f>
        <v>-124.58800000000001</v>
      </c>
      <c r="S358">
        <f t="shared" si="100"/>
        <v>-40.244400000000006</v>
      </c>
      <c r="T358">
        <f t="shared" si="101"/>
        <v>-125.44840000000001</v>
      </c>
      <c r="W358" t="str">
        <f>'TABELLA PIL'!Y357</f>
        <v>N</v>
      </c>
      <c r="X358">
        <f>'TABELLA PIL'!Z357</f>
        <v>-654.28099999999995</v>
      </c>
      <c r="Y358">
        <f>'TABELLA PIL'!AA357</f>
        <v>-424.74199999999996</v>
      </c>
      <c r="Z358">
        <f>(ABS('TABELLA PIL'!AB357)+ABS('TABELLA PIL'!AD357))*SIGN('TABELLA PIL'!AB357)</f>
        <v>336.22800000000007</v>
      </c>
      <c r="AA358">
        <f>(ABS('TABELLA PIL'!AC357)+ABS('TABELLA PIL'!AE357))*SIGN('TABELLA PIL'!AC357)</f>
        <v>-157.16899999999998</v>
      </c>
      <c r="AB358">
        <f>(ABS(Z358)+0.3*ABS(AA358))*SIGN(Z358)</f>
        <v>383.37870000000004</v>
      </c>
      <c r="AC358">
        <f>(ABS(AA358)+0.3*ABS(Z358))*SIGN(AA358)</f>
        <v>-258.03739999999999</v>
      </c>
      <c r="AG358" t="s">
        <v>104</v>
      </c>
      <c r="AH358">
        <f>F355-J355</f>
        <v>33.405999999999992</v>
      </c>
      <c r="AI358">
        <f>P355-T355</f>
        <v>-42.308099999999996</v>
      </c>
      <c r="AJ358">
        <f>F356-J356</f>
        <v>-33.263400000000004</v>
      </c>
      <c r="AK358">
        <f>P356-T356</f>
        <v>42.167900000000003</v>
      </c>
      <c r="AL358">
        <f>Y358-AC358</f>
        <v>-166.70459999999997</v>
      </c>
      <c r="AN358">
        <f>'no rot inv pil'!AH358</f>
        <v>-16.600000000000001</v>
      </c>
      <c r="AO358">
        <f>'no rot inv pil'!AI358</f>
        <v>-41.055999999999997</v>
      </c>
      <c r="AP358">
        <f>'no rot inv pil'!AJ358</f>
        <v>18.100999999999999</v>
      </c>
      <c r="AQ358">
        <f>'no rot inv pil'!AK358</f>
        <v>40.887999999999998</v>
      </c>
      <c r="AR358">
        <f>'no rot inv pil'!AL358</f>
        <v>-308.01100000000002</v>
      </c>
    </row>
    <row r="359" spans="1:44" x14ac:dyDescent="0.25">
      <c r="A359">
        <v>15</v>
      </c>
      <c r="C359">
        <f>pil!D94</f>
        <v>1</v>
      </c>
      <c r="D359" t="str">
        <f>pil!E94</f>
        <v>Msup</v>
      </c>
      <c r="E359">
        <f>'TABELLA PIL'!E358</f>
        <v>-18.145</v>
      </c>
      <c r="F359">
        <f>'TABELLA PIL'!F358</f>
        <v>-11.685</v>
      </c>
      <c r="G359">
        <f>(ABS('TABELLA PIL'!G358)+ABS('TABELLA PIL'!I358))*SIGN('TABELLA PIL'!G358)</f>
        <v>98.825000000000003</v>
      </c>
      <c r="H359">
        <f>(ABS('TABELLA PIL'!H358)+ABS('TABELLA PIL'!J358))*SIGN('TABELLA PIL'!H358)</f>
        <v>-13.586</v>
      </c>
      <c r="I359">
        <f t="shared" si="98"/>
        <v>102.9008</v>
      </c>
      <c r="J359" s="11">
        <f t="shared" si="99"/>
        <v>-43.233499999999999</v>
      </c>
      <c r="K359">
        <v>15</v>
      </c>
      <c r="M359">
        <f>pil!D1007</f>
        <v>1</v>
      </c>
      <c r="N359" t="s">
        <v>9</v>
      </c>
      <c r="O359">
        <f>'TABELLA PIL'!P358</f>
        <v>11.912000000000001</v>
      </c>
      <c r="P359">
        <f>'TABELLA PIL'!Q358</f>
        <v>8.1820000000000004</v>
      </c>
      <c r="Q359">
        <f>(ABS('TABELLA PIL'!R358)+ABS('TABELLA PIL'!T358))*SIGN('TABELLA PIL'!R358)</f>
        <v>0.85099999999999998</v>
      </c>
      <c r="R359">
        <f>(ABS('TABELLA PIL'!S358)+ABS('TABELLA PIL'!U358))*SIGN('TABELLA PIL'!S358)</f>
        <v>45.237000000000002</v>
      </c>
      <c r="S359">
        <f t="shared" si="100"/>
        <v>14.4221</v>
      </c>
      <c r="T359">
        <f t="shared" si="101"/>
        <v>45.4923</v>
      </c>
      <c r="V359">
        <v>1</v>
      </c>
      <c r="AF359">
        <v>1</v>
      </c>
      <c r="AG359" t="s">
        <v>101</v>
      </c>
      <c r="AH359">
        <f>F359+I359</f>
        <v>91.215800000000002</v>
      </c>
      <c r="AI359">
        <f>P359+S359</f>
        <v>22.604100000000003</v>
      </c>
      <c r="AJ359">
        <f>F360+I360</f>
        <v>-257.94229999999999</v>
      </c>
      <c r="AK359">
        <f>P360+S360</f>
        <v>-23.700499999999998</v>
      </c>
      <c r="AL359">
        <f>Y362+AB362</f>
        <v>-17.474899999999991</v>
      </c>
      <c r="AN359">
        <f>'no rot inv pil'!AH359</f>
        <v>88.306999999999988</v>
      </c>
      <c r="AO359">
        <f>'no rot inv pil'!AI359</f>
        <v>8.2110000000000003</v>
      </c>
      <c r="AP359">
        <f>'no rot inv pil'!AJ359</f>
        <v>-252.78100000000001</v>
      </c>
      <c r="AQ359">
        <f>'no rot inv pil'!AK359</f>
        <v>-3.9740000000000002</v>
      </c>
      <c r="AR359">
        <f>'no rot inv pil'!AL359</f>
        <v>-69.743999999999971</v>
      </c>
    </row>
    <row r="360" spans="1:44" x14ac:dyDescent="0.25">
      <c r="A360">
        <v>15</v>
      </c>
      <c r="D360" t="str">
        <f>pil!E95</f>
        <v>Minf</v>
      </c>
      <c r="E360">
        <f>'TABELLA PIL'!E359</f>
        <v>6.3029999999999999</v>
      </c>
      <c r="F360">
        <f>'TABELLA PIL'!F359</f>
        <v>4.13</v>
      </c>
      <c r="G360">
        <f>(ABS('TABELLA PIL'!G359)+ABS('TABELLA PIL'!I359))*SIGN('TABELLA PIL'!G359)</f>
        <v>-252.91900000000001</v>
      </c>
      <c r="H360">
        <f>(ABS('TABELLA PIL'!H359)+ABS('TABELLA PIL'!J359))*SIGN('TABELLA PIL'!H359)</f>
        <v>30.511000000000003</v>
      </c>
      <c r="I360">
        <f t="shared" si="98"/>
        <v>-262.07229999999998</v>
      </c>
      <c r="J360" s="11">
        <f t="shared" si="99"/>
        <v>106.38669999999999</v>
      </c>
      <c r="K360">
        <v>15</v>
      </c>
      <c r="M360">
        <f>pil!D1008</f>
        <v>1</v>
      </c>
      <c r="N360" t="s">
        <v>10</v>
      </c>
      <c r="O360">
        <f>'TABELLA PIL'!P359</f>
        <v>-5.6760000000000002</v>
      </c>
      <c r="P360">
        <f>'TABELLA PIL'!Q359</f>
        <v>-3.9220000000000002</v>
      </c>
      <c r="Q360">
        <f>(ABS('TABELLA PIL'!R359)+ABS('TABELLA PIL'!T359))*SIGN('TABELLA PIL'!R359)</f>
        <v>-1.1859999999999999</v>
      </c>
      <c r="R360">
        <f>(ABS('TABELLA PIL'!S359)+ABS('TABELLA PIL'!U359))*SIGN('TABELLA PIL'!S359)</f>
        <v>-61.974999999999994</v>
      </c>
      <c r="S360">
        <f t="shared" si="100"/>
        <v>-19.778499999999998</v>
      </c>
      <c r="T360">
        <f t="shared" si="101"/>
        <v>-62.330799999999996</v>
      </c>
      <c r="AG360" t="s">
        <v>102</v>
      </c>
      <c r="AH360">
        <f>F359-I359</f>
        <v>-114.58580000000001</v>
      </c>
      <c r="AI360">
        <f>P359-S359</f>
        <v>-6.2401</v>
      </c>
      <c r="AJ360">
        <f>F360-I360</f>
        <v>266.20229999999998</v>
      </c>
      <c r="AK360">
        <f>P360-S360</f>
        <v>15.856499999999997</v>
      </c>
      <c r="AL360">
        <f>Y362-AB362</f>
        <v>-1011.0251000000001</v>
      </c>
      <c r="AN360">
        <f>'no rot inv pil'!AH360</f>
        <v>-111.727</v>
      </c>
      <c r="AO360">
        <f>'no rot inv pil'!AI360</f>
        <v>8.2110000000000003</v>
      </c>
      <c r="AP360">
        <f>'no rot inv pil'!AJ360</f>
        <v>263.31900000000002</v>
      </c>
      <c r="AQ360">
        <f>'no rot inv pil'!AK360</f>
        <v>-3.9740000000000002</v>
      </c>
      <c r="AR360">
        <f>'no rot inv pil'!AL360</f>
        <v>-971.79600000000005</v>
      </c>
    </row>
    <row r="361" spans="1:44" x14ac:dyDescent="0.25">
      <c r="A361">
        <v>15</v>
      </c>
      <c r="D361" t="str">
        <f>pil!E96</f>
        <v>V</v>
      </c>
      <c r="E361">
        <f>'TABELLA PIL'!E360</f>
        <v>-6.6079999999999997</v>
      </c>
      <c r="F361">
        <f>'TABELLA PIL'!F360</f>
        <v>-4.274</v>
      </c>
      <c r="G361">
        <f>(ABS('TABELLA PIL'!G360)+ABS('TABELLA PIL'!I360))*SIGN('TABELLA PIL'!G360)</f>
        <v>94.926999999999992</v>
      </c>
      <c r="H361">
        <f>(ABS('TABELLA PIL'!H360)+ABS('TABELLA PIL'!J360))*SIGN('TABELLA PIL'!H360)</f>
        <v>-11.917</v>
      </c>
      <c r="I361">
        <f t="shared" si="98"/>
        <v>98.502099999999999</v>
      </c>
      <c r="J361" s="11">
        <f t="shared" si="99"/>
        <v>-40.395099999999999</v>
      </c>
      <c r="K361">
        <v>15</v>
      </c>
      <c r="M361">
        <f>pil!D1009</f>
        <v>1</v>
      </c>
      <c r="N361" t="s">
        <v>11</v>
      </c>
      <c r="O361">
        <f>'TABELLA PIL'!P360</f>
        <v>4.7530000000000001</v>
      </c>
      <c r="P361">
        <f>'TABELLA PIL'!Q360</f>
        <v>3.2709999999999999</v>
      </c>
      <c r="Q361">
        <f>(ABS('TABELLA PIL'!R360)+ABS('TABELLA PIL'!T360))*SIGN('TABELLA PIL'!R360)</f>
        <v>0.55000000000000004</v>
      </c>
      <c r="R361">
        <f>(ABS('TABELLA PIL'!S360)+ABS('TABELLA PIL'!U360))*SIGN('TABELLA PIL'!S360)</f>
        <v>28.974999999999998</v>
      </c>
      <c r="S361">
        <f t="shared" si="100"/>
        <v>9.2424999999999997</v>
      </c>
      <c r="T361">
        <f t="shared" si="101"/>
        <v>29.139999999999997</v>
      </c>
      <c r="AG361" t="s">
        <v>103</v>
      </c>
      <c r="AH361">
        <f>F359+J359</f>
        <v>-54.918500000000002</v>
      </c>
      <c r="AI361">
        <f>P359+T359</f>
        <v>53.674300000000002</v>
      </c>
      <c r="AJ361">
        <f>F360+J360</f>
        <v>110.51669999999999</v>
      </c>
      <c r="AK361">
        <f>P360+T360</f>
        <v>-66.252799999999993</v>
      </c>
      <c r="AL361">
        <f>Y362+AC362</f>
        <v>-848.51030000000003</v>
      </c>
      <c r="AN361">
        <f>'no rot inv pil'!AH361</f>
        <v>-11.71</v>
      </c>
      <c r="AO361">
        <f>'no rot inv pil'!AI361</f>
        <v>52.762999999999998</v>
      </c>
      <c r="AP361">
        <f>'no rot inv pil'!AJ361</f>
        <v>5.2690000000000001</v>
      </c>
      <c r="AQ361">
        <f>'no rot inv pil'!AK361</f>
        <v>-65.013000000000005</v>
      </c>
      <c r="AR361">
        <f>'no rot inv pil'!AL361</f>
        <v>-677.89</v>
      </c>
    </row>
    <row r="362" spans="1:44" x14ac:dyDescent="0.25">
      <c r="A362">
        <v>15</v>
      </c>
      <c r="D362" t="str">
        <f>pil!E97</f>
        <v>N</v>
      </c>
      <c r="E362">
        <f>'TABELLA PIL'!E361</f>
        <v>-418.55599999999998</v>
      </c>
      <c r="F362">
        <f>'TABELLA PIL'!F361</f>
        <v>-262.505</v>
      </c>
      <c r="G362">
        <f>(ABS('TABELLA PIL'!G361)+ABS('TABELLA PIL'!I361))*SIGN('TABELLA PIL'!G361)</f>
        <v>437.303</v>
      </c>
      <c r="H362">
        <f>(ABS('TABELLA PIL'!H361)+ABS('TABELLA PIL'!J361))*SIGN('TABELLA PIL'!H361)</f>
        <v>-43.808</v>
      </c>
      <c r="I362">
        <f t="shared" si="98"/>
        <v>450.44540000000001</v>
      </c>
      <c r="J362" s="11">
        <f t="shared" si="99"/>
        <v>-174.99889999999999</v>
      </c>
      <c r="K362">
        <v>15</v>
      </c>
      <c r="M362">
        <f>pil!D1010</f>
        <v>6</v>
      </c>
      <c r="N362" t="s">
        <v>12</v>
      </c>
      <c r="O362">
        <f>'TABELLA PIL'!P361</f>
        <v>-370.72899999999998</v>
      </c>
      <c r="P362">
        <f>'TABELLA PIL'!Q361</f>
        <v>-251.745</v>
      </c>
      <c r="Q362">
        <f>(ABS('TABELLA PIL'!R361)+ABS('TABELLA PIL'!T361))*SIGN('TABELLA PIL'!R361)</f>
        <v>-3.5760000000000001</v>
      </c>
      <c r="R362">
        <f>(ABS('TABELLA PIL'!S361)+ABS('TABELLA PIL'!U361))*SIGN('TABELLA PIL'!S361)</f>
        <v>-159.739</v>
      </c>
      <c r="S362">
        <f t="shared" si="100"/>
        <v>-51.497700000000002</v>
      </c>
      <c r="T362">
        <f t="shared" si="101"/>
        <v>-160.81180000000001</v>
      </c>
      <c r="W362" t="str">
        <f>'TABELLA PIL'!Y361</f>
        <v>N</v>
      </c>
      <c r="X362">
        <f>'TABELLA PIL'!Z361</f>
        <v>-789.28499999999997</v>
      </c>
      <c r="Y362">
        <f>'TABELLA PIL'!AA361</f>
        <v>-514.25</v>
      </c>
      <c r="Z362">
        <f>(ABS('TABELLA PIL'!AB361)+ABS('TABELLA PIL'!AD361))*SIGN('TABELLA PIL'!AB361)</f>
        <v>435.71100000000001</v>
      </c>
      <c r="AA362">
        <f>(ABS('TABELLA PIL'!AC361)+ABS('TABELLA PIL'!AE361))*SIGN('TABELLA PIL'!AC361)</f>
        <v>-203.547</v>
      </c>
      <c r="AB362">
        <f>(ABS(Z362)+0.3*ABS(AA362))*SIGN(Z362)</f>
        <v>496.77510000000001</v>
      </c>
      <c r="AC362">
        <f>(ABS(AA362)+0.3*ABS(Z362))*SIGN(AA362)</f>
        <v>-334.26030000000003</v>
      </c>
      <c r="AG362" t="s">
        <v>104</v>
      </c>
      <c r="AH362">
        <f>F359-J359</f>
        <v>31.548499999999997</v>
      </c>
      <c r="AI362">
        <f>P359-T359</f>
        <v>-37.310299999999998</v>
      </c>
      <c r="AJ362">
        <f>F360-J360</f>
        <v>-102.2567</v>
      </c>
      <c r="AK362">
        <f>P360-T360</f>
        <v>58.408799999999999</v>
      </c>
      <c r="AL362">
        <f>Y362-AC362</f>
        <v>-179.98969999999997</v>
      </c>
      <c r="AN362">
        <f>'no rot inv pil'!AH362</f>
        <v>-11.71</v>
      </c>
      <c r="AO362">
        <f>'no rot inv pil'!AI362</f>
        <v>-36.341000000000001</v>
      </c>
      <c r="AP362">
        <f>'no rot inv pil'!AJ362</f>
        <v>5.2690000000000001</v>
      </c>
      <c r="AQ362">
        <f>'no rot inv pil'!AK362</f>
        <v>57.064999999999998</v>
      </c>
      <c r="AR362">
        <f>'no rot inv pil'!AL362</f>
        <v>-363.65</v>
      </c>
    </row>
    <row r="363" spans="1:44" x14ac:dyDescent="0.25">
      <c r="A363">
        <v>16</v>
      </c>
      <c r="C363">
        <f>pil!D578</f>
        <v>6</v>
      </c>
      <c r="D363" t="str">
        <f>pil!E578</f>
        <v>Msup</v>
      </c>
      <c r="E363">
        <f>'TABELLA PIL'!E362</f>
        <v>-8.8689999999999998</v>
      </c>
      <c r="F363">
        <f>'TABELLA PIL'!F362</f>
        <v>-5.6920000000000002</v>
      </c>
      <c r="G363">
        <f>(ABS('TABELLA PIL'!G362)+ABS('TABELLA PIL'!I362))*SIGN('TABELLA PIL'!G362)</f>
        <v>12.972</v>
      </c>
      <c r="H363">
        <f>(ABS('TABELLA PIL'!H362)+ABS('TABELLA PIL'!J362))*SIGN('TABELLA PIL'!H362)</f>
        <v>1.0780000000000001</v>
      </c>
      <c r="I363">
        <f t="shared" si="98"/>
        <v>13.295399999999999</v>
      </c>
      <c r="J363" s="11">
        <f t="shared" si="99"/>
        <v>4.9695999999999998</v>
      </c>
      <c r="K363">
        <v>16</v>
      </c>
      <c r="M363">
        <f>pil!D1011</f>
        <v>6</v>
      </c>
      <c r="N363" t="s">
        <v>9</v>
      </c>
      <c r="O363">
        <f>'TABELLA PIL'!P362</f>
        <v>-17.015999999999998</v>
      </c>
      <c r="P363">
        <f>'TABELLA PIL'!Q362</f>
        <v>-10.359</v>
      </c>
      <c r="Q363">
        <f>(ABS('TABELLA PIL'!R362)+ABS('TABELLA PIL'!T362))*SIGN('TABELLA PIL'!R362)</f>
        <v>-0.59799999999999998</v>
      </c>
      <c r="R363">
        <f>(ABS('TABELLA PIL'!S362)+ABS('TABELLA PIL'!U362))*SIGN('TABELLA PIL'!S362)</f>
        <v>9.6950000000000003</v>
      </c>
      <c r="S363">
        <f t="shared" si="100"/>
        <v>-3.5065</v>
      </c>
      <c r="T363">
        <f t="shared" si="101"/>
        <v>9.8743999999999996</v>
      </c>
      <c r="U363">
        <v>16</v>
      </c>
      <c r="V363">
        <v>6</v>
      </c>
      <c r="AE363">
        <v>16</v>
      </c>
      <c r="AF363">
        <v>6</v>
      </c>
      <c r="AG363" t="s">
        <v>101</v>
      </c>
      <c r="AH363">
        <f>F363+I363</f>
        <v>7.6033999999999988</v>
      </c>
      <c r="AI363">
        <f>P363+S363</f>
        <v>-13.865500000000001</v>
      </c>
      <c r="AJ363">
        <f>F364+I364</f>
        <v>-4.1847999999999983</v>
      </c>
      <c r="AK363">
        <f>P364+S364</f>
        <v>11.7041</v>
      </c>
      <c r="AL363">
        <f>Y366+AB366</f>
        <v>-26.252700000000004</v>
      </c>
      <c r="AN363">
        <f>'no rot inv pil'!AH363</f>
        <v>6.59</v>
      </c>
      <c r="AO363">
        <f>'no rot inv pil'!AI363</f>
        <v>-10.544</v>
      </c>
      <c r="AP363">
        <f>'no rot inv pil'!AJ363</f>
        <v>-3.5920000000000005</v>
      </c>
      <c r="AQ363">
        <f>'no rot inv pil'!AK363</f>
        <v>9.4909999999999997</v>
      </c>
      <c r="AR363">
        <f>'no rot inv pil'!AL363</f>
        <v>-28.159999999999997</v>
      </c>
    </row>
    <row r="364" spans="1:44" x14ac:dyDescent="0.25">
      <c r="A364">
        <v>16</v>
      </c>
      <c r="D364" t="str">
        <f>pil!E579</f>
        <v>Minf</v>
      </c>
      <c r="E364">
        <f>'TABELLA PIL'!E363</f>
        <v>6.9119999999999999</v>
      </c>
      <c r="F364">
        <f>'TABELLA PIL'!F363</f>
        <v>4.4370000000000003</v>
      </c>
      <c r="G364">
        <f>(ABS('TABELLA PIL'!G363)+ABS('TABELLA PIL'!I363))*SIGN('TABELLA PIL'!G363)</f>
        <v>-8.4189999999999987</v>
      </c>
      <c r="H364">
        <f>(ABS('TABELLA PIL'!H363)+ABS('TABELLA PIL'!J363))*SIGN('TABELLA PIL'!H363)</f>
        <v>-0.67599999999999993</v>
      </c>
      <c r="I364">
        <f t="shared" si="98"/>
        <v>-8.6217999999999986</v>
      </c>
      <c r="J364" s="11">
        <f t="shared" si="99"/>
        <v>-3.2016999999999998</v>
      </c>
      <c r="K364">
        <v>16</v>
      </c>
      <c r="N364" t="s">
        <v>10</v>
      </c>
      <c r="O364">
        <f>'TABELLA PIL'!P363</f>
        <v>14.955</v>
      </c>
      <c r="P364">
        <f>'TABELLA PIL'!Q363</f>
        <v>9.3369999999999997</v>
      </c>
      <c r="Q364">
        <f>(ABS('TABELLA PIL'!R363)+ABS('TABELLA PIL'!T363))*SIGN('TABELLA PIL'!R363)</f>
        <v>0.41199999999999998</v>
      </c>
      <c r="R364">
        <f>(ABS('TABELLA PIL'!S363)+ABS('TABELLA PIL'!U363))*SIGN('TABELLA PIL'!S363)</f>
        <v>-6.5170000000000003</v>
      </c>
      <c r="S364">
        <f t="shared" si="100"/>
        <v>2.3671000000000002</v>
      </c>
      <c r="T364">
        <f t="shared" si="101"/>
        <v>-6.6406000000000001</v>
      </c>
      <c r="AG364" t="s">
        <v>102</v>
      </c>
      <c r="AH364">
        <f>F363-I363</f>
        <v>-18.987400000000001</v>
      </c>
      <c r="AI364">
        <f>P363-S363</f>
        <v>-6.8525</v>
      </c>
      <c r="AJ364">
        <f>F364-I364</f>
        <v>13.058799999999998</v>
      </c>
      <c r="AK364">
        <f>P364-S364</f>
        <v>6.9698999999999991</v>
      </c>
      <c r="AL364">
        <f>Y366-AB366</f>
        <v>-41.035300000000007</v>
      </c>
      <c r="AN364">
        <f>'no rot inv pil'!AH364</f>
        <v>-17.244</v>
      </c>
      <c r="AO364">
        <f>'no rot inv pil'!AI364</f>
        <v>-10.544</v>
      </c>
      <c r="AP364">
        <f>'no rot inv pil'!AJ364</f>
        <v>11.872</v>
      </c>
      <c r="AQ364">
        <f>'no rot inv pil'!AK364</f>
        <v>9.4909999999999997</v>
      </c>
      <c r="AR364">
        <f>'no rot inv pil'!AL364</f>
        <v>-39.031999999999996</v>
      </c>
    </row>
    <row r="365" spans="1:44" x14ac:dyDescent="0.25">
      <c r="A365">
        <v>16</v>
      </c>
      <c r="D365" t="str">
        <f>pil!E580</f>
        <v>V</v>
      </c>
      <c r="E365">
        <f>'TABELLA PIL'!E364</f>
        <v>-4.9320000000000004</v>
      </c>
      <c r="F365">
        <f>'TABELLA PIL'!F364</f>
        <v>-3.165</v>
      </c>
      <c r="G365">
        <f>(ABS('TABELLA PIL'!G364)+ABS('TABELLA PIL'!I364))*SIGN('TABELLA PIL'!G364)</f>
        <v>6.6779999999999999</v>
      </c>
      <c r="H365">
        <f>(ABS('TABELLA PIL'!H364)+ABS('TABELLA PIL'!J364))*SIGN('TABELLA PIL'!H364)</f>
        <v>0.54800000000000004</v>
      </c>
      <c r="I365">
        <f t="shared" si="98"/>
        <v>6.8423999999999996</v>
      </c>
      <c r="J365" s="11">
        <f t="shared" si="99"/>
        <v>2.5514000000000001</v>
      </c>
      <c r="K365">
        <v>16</v>
      </c>
      <c r="N365" t="s">
        <v>11</v>
      </c>
      <c r="O365">
        <f>'TABELLA PIL'!P364</f>
        <v>-9.9909999999999997</v>
      </c>
      <c r="P365">
        <f>'TABELLA PIL'!Q364</f>
        <v>-6.1550000000000002</v>
      </c>
      <c r="Q365">
        <f>(ABS('TABELLA PIL'!R364)+ABS('TABELLA PIL'!T364))*SIGN('TABELLA PIL'!R364)</f>
        <v>-0.316</v>
      </c>
      <c r="R365">
        <f>(ABS('TABELLA PIL'!S364)+ABS('TABELLA PIL'!U364))*SIGN('TABELLA PIL'!S364)</f>
        <v>5.0609999999999999</v>
      </c>
      <c r="S365">
        <f t="shared" si="100"/>
        <v>-1.8343</v>
      </c>
      <c r="T365">
        <f t="shared" si="101"/>
        <v>5.1558000000000002</v>
      </c>
      <c r="AG365" t="s">
        <v>103</v>
      </c>
      <c r="AH365">
        <f>F363+J363</f>
        <v>-0.72240000000000038</v>
      </c>
      <c r="AI365">
        <f>P363+T363</f>
        <v>-0.48460000000000036</v>
      </c>
      <c r="AJ365">
        <f>F364+J364</f>
        <v>1.2353000000000005</v>
      </c>
      <c r="AK365">
        <f>P364+T364</f>
        <v>2.6963999999999997</v>
      </c>
      <c r="AL365">
        <f>Y366+AC366</f>
        <v>-25.811000000000003</v>
      </c>
      <c r="AN365">
        <f>'no rot inv pil'!AH365</f>
        <v>-5.327</v>
      </c>
      <c r="AO365">
        <f>'no rot inv pil'!AI365</f>
        <v>-1.0830000000000002</v>
      </c>
      <c r="AP365">
        <f>'no rot inv pil'!AJ365</f>
        <v>4.1399999999999997</v>
      </c>
      <c r="AQ365">
        <f>'no rot inv pil'!AK365</f>
        <v>3.1239999999999997</v>
      </c>
      <c r="AR365">
        <f>'no rot inv pil'!AL365</f>
        <v>-27.605999999999995</v>
      </c>
    </row>
    <row r="366" spans="1:44" x14ac:dyDescent="0.25">
      <c r="A366">
        <v>16</v>
      </c>
      <c r="D366" t="str">
        <f>pil!E581</f>
        <v>N</v>
      </c>
      <c r="E366">
        <f>'TABELLA PIL'!E365</f>
        <v>-14.25</v>
      </c>
      <c r="F366">
        <f>'TABELLA PIL'!F365</f>
        <v>-9.1020000000000003</v>
      </c>
      <c r="G366">
        <f>(ABS('TABELLA PIL'!G365)+ABS('TABELLA PIL'!I365))*SIGN('TABELLA PIL'!G365)</f>
        <v>5.9180000000000001</v>
      </c>
      <c r="H366">
        <f>(ABS('TABELLA PIL'!H365)+ABS('TABELLA PIL'!J365))*SIGN('TABELLA PIL'!H365)</f>
        <v>0.49299999999999999</v>
      </c>
      <c r="I366">
        <f t="shared" si="98"/>
        <v>6.0659000000000001</v>
      </c>
      <c r="J366" s="11">
        <f t="shared" si="99"/>
        <v>2.2684000000000002</v>
      </c>
      <c r="K366">
        <v>16</v>
      </c>
      <c r="N366" t="s">
        <v>12</v>
      </c>
      <c r="O366">
        <f>'TABELLA PIL'!P365</f>
        <v>-40.744</v>
      </c>
      <c r="P366">
        <f>'TABELLA PIL'!Q365</f>
        <v>-24.542000000000002</v>
      </c>
      <c r="Q366">
        <f>(ABS('TABELLA PIL'!R365)+ABS('TABELLA PIL'!T365))*SIGN('TABELLA PIL'!R365)</f>
        <v>-0.378</v>
      </c>
      <c r="R366">
        <f>(ABS('TABELLA PIL'!S365)+ABS('TABELLA PIL'!U365))*SIGN('TABELLA PIL'!S365)</f>
        <v>6.1380000000000008</v>
      </c>
      <c r="S366">
        <f t="shared" si="100"/>
        <v>-2.2194000000000003</v>
      </c>
      <c r="T366">
        <f t="shared" si="101"/>
        <v>6.2514000000000012</v>
      </c>
      <c r="W366" t="str">
        <f>'TABELLA PIL'!Y365</f>
        <v>N</v>
      </c>
      <c r="X366">
        <f>'TABELLA PIL'!Z365</f>
        <v>-54.994</v>
      </c>
      <c r="Y366">
        <f>'TABELLA PIL'!AA365</f>
        <v>-33.644000000000005</v>
      </c>
      <c r="Z366">
        <f>(ABS('TABELLA PIL'!AB365)+ABS('TABELLA PIL'!AD365))*SIGN('TABELLA PIL'!AB365)</f>
        <v>5.5399999999999991</v>
      </c>
      <c r="AA366">
        <f>(ABS('TABELLA PIL'!AC365)+ABS('TABELLA PIL'!AE365))*SIGN('TABELLA PIL'!AC365)</f>
        <v>6.1710000000000012</v>
      </c>
      <c r="AB366">
        <f>(ABS(Z366)+0.3*ABS(AA366))*SIGN(Z366)</f>
        <v>7.3912999999999993</v>
      </c>
      <c r="AC366">
        <f>(ABS(AA366)+0.3*ABS(Z366))*SIGN(AA366)</f>
        <v>7.8330000000000011</v>
      </c>
      <c r="AG366" t="s">
        <v>104</v>
      </c>
      <c r="AH366">
        <f>F363-J363</f>
        <v>-10.6616</v>
      </c>
      <c r="AI366">
        <f>P363-T363</f>
        <v>-20.2334</v>
      </c>
      <c r="AJ366">
        <f>F364-J364</f>
        <v>7.6387</v>
      </c>
      <c r="AK366">
        <f>P364-T364</f>
        <v>15.977599999999999</v>
      </c>
      <c r="AL366">
        <f>Y366-AC366</f>
        <v>-41.477000000000004</v>
      </c>
      <c r="AN366">
        <f>'no rot inv pil'!AH366</f>
        <v>-5.327</v>
      </c>
      <c r="AO366">
        <f>'no rot inv pil'!AI366</f>
        <v>-20.005000000000003</v>
      </c>
      <c r="AP366">
        <f>'no rot inv pil'!AJ366</f>
        <v>4.1399999999999997</v>
      </c>
      <c r="AQ366">
        <f>'no rot inv pil'!AK366</f>
        <v>15.858000000000001</v>
      </c>
      <c r="AR366">
        <f>'no rot inv pil'!AL366</f>
        <v>-39.585999999999999</v>
      </c>
    </row>
    <row r="367" spans="1:44" x14ac:dyDescent="0.25">
      <c r="A367">
        <v>16</v>
      </c>
      <c r="C367">
        <f>pil!D582</f>
        <v>5</v>
      </c>
      <c r="D367" t="str">
        <f>pil!E582</f>
        <v>Msup</v>
      </c>
      <c r="E367">
        <f>'TABELLA PIL'!E366</f>
        <v>-5.3040000000000003</v>
      </c>
      <c r="F367">
        <f>'TABELLA PIL'!F366</f>
        <v>-3.4060000000000001</v>
      </c>
      <c r="G367">
        <f>(ABS('TABELLA PIL'!G366)+ABS('TABELLA PIL'!I366))*SIGN('TABELLA PIL'!G366)</f>
        <v>11.65</v>
      </c>
      <c r="H367">
        <f>(ABS('TABELLA PIL'!H366)+ABS('TABELLA PIL'!J366))*SIGN('TABELLA PIL'!H366)</f>
        <v>1.0129999999999999</v>
      </c>
      <c r="I367">
        <f t="shared" si="98"/>
        <v>11.953900000000001</v>
      </c>
      <c r="J367" s="11">
        <f t="shared" si="99"/>
        <v>4.508</v>
      </c>
      <c r="K367">
        <v>16</v>
      </c>
      <c r="M367">
        <f>pil!D1015</f>
        <v>5</v>
      </c>
      <c r="N367" t="s">
        <v>9</v>
      </c>
      <c r="O367">
        <f>'TABELLA PIL'!P366</f>
        <v>-13.170999999999999</v>
      </c>
      <c r="P367">
        <f>'TABELLA PIL'!Q366</f>
        <v>-8.452</v>
      </c>
      <c r="Q367">
        <f>(ABS('TABELLA PIL'!R366)+ABS('TABELLA PIL'!T366))*SIGN('TABELLA PIL'!R366)</f>
        <v>-0.58899999999999997</v>
      </c>
      <c r="R367">
        <f>(ABS('TABELLA PIL'!S366)+ABS('TABELLA PIL'!U366))*SIGN('TABELLA PIL'!S366)</f>
        <v>10.359</v>
      </c>
      <c r="S367">
        <f t="shared" si="100"/>
        <v>-3.6966999999999999</v>
      </c>
      <c r="T367">
        <f t="shared" si="101"/>
        <v>10.5357</v>
      </c>
      <c r="V367">
        <v>5</v>
      </c>
      <c r="AF367">
        <v>5</v>
      </c>
      <c r="AG367" t="s">
        <v>101</v>
      </c>
      <c r="AH367">
        <f>F367+I367</f>
        <v>8.5479000000000003</v>
      </c>
      <c r="AI367">
        <f>P367+S367</f>
        <v>-12.1487</v>
      </c>
      <c r="AJ367">
        <f>F368+I368</f>
        <v>-6.4674000000000014</v>
      </c>
      <c r="AK367">
        <f>P368+S368</f>
        <v>11.7272</v>
      </c>
      <c r="AL367">
        <f>Y370+AB370</f>
        <v>-60.9343</v>
      </c>
      <c r="AN367">
        <f>'no rot inv pil'!AH367</f>
        <v>7.4779999999999998</v>
      </c>
      <c r="AO367">
        <f>'no rot inv pil'!AI367</f>
        <v>-8.5410000000000004</v>
      </c>
      <c r="AP367">
        <f>'no rot inv pil'!AJ367</f>
        <v>-5.6329999999999991</v>
      </c>
      <c r="AQ367">
        <f>'no rot inv pil'!AK367</f>
        <v>8.6980000000000004</v>
      </c>
      <c r="AR367">
        <f>'no rot inv pil'!AL367</f>
        <v>-65.937000000000012</v>
      </c>
    </row>
    <row r="368" spans="1:44" x14ac:dyDescent="0.25">
      <c r="A368">
        <v>16</v>
      </c>
      <c r="D368" t="str">
        <f>pil!E583</f>
        <v>Minf</v>
      </c>
      <c r="E368">
        <f>'TABELLA PIL'!E367</f>
        <v>5.7210000000000001</v>
      </c>
      <c r="F368">
        <f>'TABELLA PIL'!F367</f>
        <v>3.6709999999999998</v>
      </c>
      <c r="G368">
        <f>(ABS('TABELLA PIL'!G367)+ABS('TABELLA PIL'!I367))*SIGN('TABELLA PIL'!G367)</f>
        <v>-9.89</v>
      </c>
      <c r="H368">
        <f>(ABS('TABELLA PIL'!H367)+ABS('TABELLA PIL'!J367))*SIGN('TABELLA PIL'!H367)</f>
        <v>-0.82799999999999996</v>
      </c>
      <c r="I368">
        <f t="shared" si="98"/>
        <v>-10.138400000000001</v>
      </c>
      <c r="J368" s="11">
        <f t="shared" si="99"/>
        <v>-3.7949999999999999</v>
      </c>
      <c r="K368">
        <v>16</v>
      </c>
      <c r="N368" t="s">
        <v>10</v>
      </c>
      <c r="O368">
        <f>'TABELLA PIL'!P367</f>
        <v>13.486000000000001</v>
      </c>
      <c r="P368">
        <f>'TABELLA PIL'!Q367</f>
        <v>8.5939999999999994</v>
      </c>
      <c r="Q368">
        <f>(ABS('TABELLA PIL'!R367)+ABS('TABELLA PIL'!T367))*SIGN('TABELLA PIL'!R367)</f>
        <v>0.51</v>
      </c>
      <c r="R368">
        <f>(ABS('TABELLA PIL'!S367)+ABS('TABELLA PIL'!U367))*SIGN('TABELLA PIL'!S367)</f>
        <v>-8.7439999999999998</v>
      </c>
      <c r="S368">
        <f t="shared" si="100"/>
        <v>3.1331999999999995</v>
      </c>
      <c r="T368">
        <f t="shared" si="101"/>
        <v>-8.8970000000000002</v>
      </c>
      <c r="AG368" t="s">
        <v>102</v>
      </c>
      <c r="AH368">
        <f>F367-I367</f>
        <v>-15.359900000000001</v>
      </c>
      <c r="AI368">
        <f>P367-S367</f>
        <v>-4.7553000000000001</v>
      </c>
      <c r="AJ368">
        <f>F368-I368</f>
        <v>13.8094</v>
      </c>
      <c r="AK368">
        <f>P368-S368</f>
        <v>5.4607999999999999</v>
      </c>
      <c r="AL368">
        <f>Y370-AB370</f>
        <v>-98.119699999999995</v>
      </c>
      <c r="AN368">
        <f>'no rot inv pil'!AH368</f>
        <v>-13.97</v>
      </c>
      <c r="AO368">
        <f>'no rot inv pil'!AI368</f>
        <v>-8.5410000000000004</v>
      </c>
      <c r="AP368">
        <f>'no rot inv pil'!AJ368</f>
        <v>12.581</v>
      </c>
      <c r="AQ368">
        <f>'no rot inv pil'!AK368</f>
        <v>8.6980000000000004</v>
      </c>
      <c r="AR368">
        <f>'no rot inv pil'!AL368</f>
        <v>-92.911000000000001</v>
      </c>
    </row>
    <row r="369" spans="1:44" x14ac:dyDescent="0.25">
      <c r="A369">
        <v>16</v>
      </c>
      <c r="D369" t="str">
        <f>pil!E584</f>
        <v>V</v>
      </c>
      <c r="E369">
        <f>'TABELLA PIL'!E368</f>
        <v>-3.4449999999999998</v>
      </c>
      <c r="F369">
        <f>'TABELLA PIL'!F368</f>
        <v>-2.2120000000000002</v>
      </c>
      <c r="G369">
        <f>(ABS('TABELLA PIL'!G368)+ABS('TABELLA PIL'!I368))*SIGN('TABELLA PIL'!G368)</f>
        <v>6.71</v>
      </c>
      <c r="H369">
        <f>(ABS('TABELLA PIL'!H368)+ABS('TABELLA PIL'!J368))*SIGN('TABELLA PIL'!H368)</f>
        <v>0.57499999999999996</v>
      </c>
      <c r="I369">
        <f t="shared" si="98"/>
        <v>6.8825000000000003</v>
      </c>
      <c r="J369" s="11">
        <f t="shared" si="99"/>
        <v>2.5880000000000001</v>
      </c>
      <c r="K369">
        <v>16</v>
      </c>
      <c r="N369" t="s">
        <v>11</v>
      </c>
      <c r="O369">
        <f>'TABELLA PIL'!P368</f>
        <v>-8.33</v>
      </c>
      <c r="P369">
        <f>'TABELLA PIL'!Q368</f>
        <v>-5.327</v>
      </c>
      <c r="Q369">
        <f>(ABS('TABELLA PIL'!R368)+ABS('TABELLA PIL'!T368))*SIGN('TABELLA PIL'!R368)</f>
        <v>-0.34299999999999997</v>
      </c>
      <c r="R369">
        <f>(ABS('TABELLA PIL'!S368)+ABS('TABELLA PIL'!U368))*SIGN('TABELLA PIL'!S368)</f>
        <v>5.9589999999999996</v>
      </c>
      <c r="S369">
        <f t="shared" si="100"/>
        <v>-2.1307</v>
      </c>
      <c r="T369">
        <f t="shared" si="101"/>
        <v>6.0618999999999996</v>
      </c>
      <c r="AG369" t="s">
        <v>103</v>
      </c>
      <c r="AH369">
        <f>F367+J367</f>
        <v>1.1019999999999999</v>
      </c>
      <c r="AI369">
        <f>P367+T367</f>
        <v>2.0837000000000003</v>
      </c>
      <c r="AJ369">
        <f>F368+J368</f>
        <v>-0.12400000000000011</v>
      </c>
      <c r="AK369">
        <f>P368+T368</f>
        <v>-0.30300000000000082</v>
      </c>
      <c r="AL369">
        <f>Y370+AC370</f>
        <v>-59.0807</v>
      </c>
      <c r="AN369">
        <f>'no rot inv pil'!AH369</f>
        <v>-3.246</v>
      </c>
      <c r="AO369">
        <f>'no rot inv pil'!AI369</f>
        <v>1.5489999999999995</v>
      </c>
      <c r="AP369">
        <f>'no rot inv pil'!AJ369</f>
        <v>3.4740000000000002</v>
      </c>
      <c r="AQ369">
        <f>'no rot inv pil'!AK369</f>
        <v>0.17800000000000082</v>
      </c>
      <c r="AR369">
        <f>'no rot inv pil'!AL369</f>
        <v>-63.497000000000007</v>
      </c>
    </row>
    <row r="370" spans="1:44" x14ac:dyDescent="0.25">
      <c r="A370">
        <v>16</v>
      </c>
      <c r="D370" t="str">
        <f>pil!E585</f>
        <v>N</v>
      </c>
      <c r="E370">
        <f>'TABELLA PIL'!E369</f>
        <v>-30.823</v>
      </c>
      <c r="F370">
        <f>'TABELLA PIL'!F369</f>
        <v>-19.701000000000001</v>
      </c>
      <c r="G370">
        <f>(ABS('TABELLA PIL'!G369)+ABS('TABELLA PIL'!I369))*SIGN('TABELLA PIL'!G369)</f>
        <v>14.677999999999999</v>
      </c>
      <c r="H370">
        <f>(ABS('TABELLA PIL'!H369)+ABS('TABELLA PIL'!J369))*SIGN('TABELLA PIL'!H369)</f>
        <v>1.236</v>
      </c>
      <c r="I370">
        <f t="shared" si="98"/>
        <v>15.048799999999998</v>
      </c>
      <c r="J370" s="11">
        <f t="shared" si="99"/>
        <v>5.6393999999999993</v>
      </c>
      <c r="K370">
        <v>16</v>
      </c>
      <c r="N370" t="s">
        <v>12</v>
      </c>
      <c r="O370">
        <f>'TABELLA PIL'!P369</f>
        <v>-96.501999999999995</v>
      </c>
      <c r="P370">
        <f>'TABELLA PIL'!Q369</f>
        <v>-59.826000000000001</v>
      </c>
      <c r="Q370">
        <f>(ABS('TABELLA PIL'!R369)+ABS('TABELLA PIL'!T369))*SIGN('TABELLA PIL'!R369)</f>
        <v>-0.98699999999999999</v>
      </c>
      <c r="R370">
        <f>(ABS('TABELLA PIL'!S369)+ABS('TABELLA PIL'!U369))*SIGN('TABELLA PIL'!S369)</f>
        <v>16.331</v>
      </c>
      <c r="S370">
        <f t="shared" si="100"/>
        <v>-5.8862999999999994</v>
      </c>
      <c r="T370">
        <f t="shared" si="101"/>
        <v>16.627099999999999</v>
      </c>
      <c r="W370" t="str">
        <f>'TABELLA PIL'!Y369</f>
        <v>N</v>
      </c>
      <c r="X370">
        <f>'TABELLA PIL'!Z369</f>
        <v>-127.32499999999999</v>
      </c>
      <c r="Y370">
        <f>'TABELLA PIL'!AA369</f>
        <v>-79.527000000000001</v>
      </c>
      <c r="Z370">
        <f>(ABS('TABELLA PIL'!AB369)+ABS('TABELLA PIL'!AD369))*SIGN('TABELLA PIL'!AB369)</f>
        <v>13.690999999999999</v>
      </c>
      <c r="AA370">
        <f>(ABS('TABELLA PIL'!AC369)+ABS('TABELLA PIL'!AE369))*SIGN('TABELLA PIL'!AC369)</f>
        <v>16.339000000000002</v>
      </c>
      <c r="AB370">
        <f>(ABS(Z370)+0.3*ABS(AA370))*SIGN(Z370)</f>
        <v>18.592700000000001</v>
      </c>
      <c r="AC370">
        <f>(ABS(AA370)+0.3*ABS(Z370))*SIGN(AA370)</f>
        <v>20.446300000000001</v>
      </c>
      <c r="AG370" t="s">
        <v>104</v>
      </c>
      <c r="AH370">
        <f>F367-J367</f>
        <v>-7.9139999999999997</v>
      </c>
      <c r="AI370">
        <f>P367-T367</f>
        <v>-18.9877</v>
      </c>
      <c r="AJ370">
        <f>F368-J368</f>
        <v>7.4659999999999993</v>
      </c>
      <c r="AK370">
        <f>P368-T368</f>
        <v>17.491</v>
      </c>
      <c r="AL370">
        <f>Y370-AC370</f>
        <v>-99.973299999999995</v>
      </c>
      <c r="AN370">
        <f>'no rot inv pil'!AH370</f>
        <v>-3.246</v>
      </c>
      <c r="AO370">
        <f>'no rot inv pil'!AI370</f>
        <v>-18.631</v>
      </c>
      <c r="AP370">
        <f>'no rot inv pil'!AJ370</f>
        <v>3.4740000000000002</v>
      </c>
      <c r="AQ370">
        <f>'no rot inv pil'!AK370</f>
        <v>17.218</v>
      </c>
      <c r="AR370">
        <f>'no rot inv pil'!AL370</f>
        <v>-95.350999999999999</v>
      </c>
    </row>
    <row r="371" spans="1:44" x14ac:dyDescent="0.25">
      <c r="A371">
        <v>16</v>
      </c>
      <c r="C371">
        <f>pil!D586</f>
        <v>4</v>
      </c>
      <c r="D371" t="str">
        <f>pil!E586</f>
        <v>Msup</v>
      </c>
      <c r="E371">
        <f>'TABELLA PIL'!E370</f>
        <v>-6.0069999999999997</v>
      </c>
      <c r="F371">
        <f>'TABELLA PIL'!F370</f>
        <v>-3.8540000000000001</v>
      </c>
      <c r="G371">
        <f>(ABS('TABELLA PIL'!G370)+ABS('TABELLA PIL'!I370))*SIGN('TABELLA PIL'!G370)</f>
        <v>12.814</v>
      </c>
      <c r="H371">
        <f>(ABS('TABELLA PIL'!H370)+ABS('TABELLA PIL'!J370))*SIGN('TABELLA PIL'!H370)</f>
        <v>1.119</v>
      </c>
      <c r="I371">
        <f t="shared" si="98"/>
        <v>13.149699999999999</v>
      </c>
      <c r="J371" s="11">
        <f t="shared" si="99"/>
        <v>4.9631999999999996</v>
      </c>
      <c r="K371">
        <v>16</v>
      </c>
      <c r="M371">
        <f>pil!D1019</f>
        <v>4</v>
      </c>
      <c r="N371" t="s">
        <v>9</v>
      </c>
      <c r="O371">
        <f>'TABELLA PIL'!P370</f>
        <v>-13.727</v>
      </c>
      <c r="P371">
        <f>'TABELLA PIL'!Q370</f>
        <v>-8.6950000000000003</v>
      </c>
      <c r="Q371">
        <f>(ABS('TABELLA PIL'!R370)+ABS('TABELLA PIL'!T370))*SIGN('TABELLA PIL'!R370)</f>
        <v>-0.65700000000000003</v>
      </c>
      <c r="R371">
        <f>(ABS('TABELLA PIL'!S370)+ABS('TABELLA PIL'!U370))*SIGN('TABELLA PIL'!S370)</f>
        <v>11.633000000000001</v>
      </c>
      <c r="S371">
        <f t="shared" si="100"/>
        <v>-4.1469000000000005</v>
      </c>
      <c r="T371">
        <f t="shared" si="101"/>
        <v>11.830100000000002</v>
      </c>
      <c r="V371">
        <v>4</v>
      </c>
      <c r="AF371">
        <v>4</v>
      </c>
      <c r="AG371" t="s">
        <v>101</v>
      </c>
      <c r="AH371">
        <f>F371+I371</f>
        <v>9.2957000000000001</v>
      </c>
      <c r="AI371">
        <f>P371+S371</f>
        <v>-12.841900000000001</v>
      </c>
      <c r="AJ371">
        <f>F372+I372</f>
        <v>-7.5977999999999994</v>
      </c>
      <c r="AK371">
        <f>P372+S372</f>
        <v>12.321</v>
      </c>
      <c r="AL371">
        <f>Y374+AB374</f>
        <v>-93.846100000000007</v>
      </c>
      <c r="AN371">
        <f>'no rot inv pil'!AH371</f>
        <v>8.1119999999999983</v>
      </c>
      <c r="AO371">
        <f>'no rot inv pil'!AI371</f>
        <v>-8.7899999999999991</v>
      </c>
      <c r="AP371">
        <f>'no rot inv pil'!AJ371</f>
        <v>-6.6129999999999995</v>
      </c>
      <c r="AQ371">
        <f>'no rot inv pil'!AK371</f>
        <v>8.7929999999999993</v>
      </c>
      <c r="AR371">
        <f>'no rot inv pil'!AL371</f>
        <v>-102.47600000000001</v>
      </c>
    </row>
    <row r="372" spans="1:44" x14ac:dyDescent="0.25">
      <c r="A372">
        <v>16</v>
      </c>
      <c r="D372" t="str">
        <f>pil!E587</f>
        <v>Minf</v>
      </c>
      <c r="E372">
        <f>'TABELLA PIL'!E371</f>
        <v>5.976</v>
      </c>
      <c r="F372">
        <f>'TABELLA PIL'!F371</f>
        <v>3.83</v>
      </c>
      <c r="G372">
        <f>(ABS('TABELLA PIL'!G371)+ABS('TABELLA PIL'!I371))*SIGN('TABELLA PIL'!G371)</f>
        <v>-11.141</v>
      </c>
      <c r="H372">
        <f>(ABS('TABELLA PIL'!H371)+ABS('TABELLA PIL'!J371))*SIGN('TABELLA PIL'!H371)</f>
        <v>-0.95599999999999996</v>
      </c>
      <c r="I372">
        <f t="shared" si="98"/>
        <v>-11.4278</v>
      </c>
      <c r="J372" s="11">
        <f t="shared" si="99"/>
        <v>-4.2982999999999993</v>
      </c>
      <c r="K372">
        <v>16</v>
      </c>
      <c r="N372" t="s">
        <v>10</v>
      </c>
      <c r="O372">
        <f>'TABELLA PIL'!P371</f>
        <v>13.702</v>
      </c>
      <c r="P372">
        <f>'TABELLA PIL'!Q371</f>
        <v>8.69</v>
      </c>
      <c r="Q372">
        <f>(ABS('TABELLA PIL'!R371)+ABS('TABELLA PIL'!T371))*SIGN('TABELLA PIL'!R371)</f>
        <v>0.58599999999999997</v>
      </c>
      <c r="R372">
        <f>(ABS('TABELLA PIL'!S371)+ABS('TABELLA PIL'!U371))*SIGN('TABELLA PIL'!S371)</f>
        <v>-10.15</v>
      </c>
      <c r="S372">
        <f t="shared" si="100"/>
        <v>3.6309999999999998</v>
      </c>
      <c r="T372">
        <f t="shared" si="101"/>
        <v>-10.325800000000001</v>
      </c>
      <c r="AG372" t="s">
        <v>102</v>
      </c>
      <c r="AH372">
        <f>F371-I371</f>
        <v>-17.003699999999998</v>
      </c>
      <c r="AI372">
        <f>P371-S371</f>
        <v>-4.5480999999999998</v>
      </c>
      <c r="AJ372">
        <f>F372-I372</f>
        <v>15.2578</v>
      </c>
      <c r="AK372">
        <f>P372-S372</f>
        <v>5.0589999999999993</v>
      </c>
      <c r="AL372">
        <f>Y374-AB374</f>
        <v>-156.13590000000002</v>
      </c>
      <c r="AN372">
        <f>'no rot inv pil'!AH372</f>
        <v>-15.448</v>
      </c>
      <c r="AO372">
        <f>'no rot inv pil'!AI372</f>
        <v>-8.7899999999999991</v>
      </c>
      <c r="AP372">
        <f>'no rot inv pil'!AJ372</f>
        <v>13.861000000000001</v>
      </c>
      <c r="AQ372">
        <f>'no rot inv pil'!AK372</f>
        <v>8.7929999999999993</v>
      </c>
      <c r="AR372">
        <f>'no rot inv pil'!AL372</f>
        <v>-147.20800000000003</v>
      </c>
    </row>
    <row r="373" spans="1:44" x14ac:dyDescent="0.25">
      <c r="A373">
        <v>16</v>
      </c>
      <c r="D373" t="str">
        <f>pil!E588</f>
        <v>V</v>
      </c>
      <c r="E373">
        <f>'TABELLA PIL'!E372</f>
        <v>-3.7450000000000001</v>
      </c>
      <c r="F373">
        <f>'TABELLA PIL'!F372</f>
        <v>-2.4009999999999998</v>
      </c>
      <c r="G373">
        <f>(ABS('TABELLA PIL'!G372)+ABS('TABELLA PIL'!I372))*SIGN('TABELLA PIL'!G372)</f>
        <v>7.4589999999999996</v>
      </c>
      <c r="H373">
        <f>(ABS('TABELLA PIL'!H372)+ABS('TABELLA PIL'!J372))*SIGN('TABELLA PIL'!H372)</f>
        <v>0.64700000000000002</v>
      </c>
      <c r="I373">
        <f t="shared" si="98"/>
        <v>7.6530999999999993</v>
      </c>
      <c r="J373" s="11">
        <f t="shared" si="99"/>
        <v>2.8846999999999996</v>
      </c>
      <c r="K373">
        <v>16</v>
      </c>
      <c r="N373" t="s">
        <v>11</v>
      </c>
      <c r="O373">
        <f>'TABELLA PIL'!P372</f>
        <v>-8.5719999999999992</v>
      </c>
      <c r="P373">
        <f>'TABELLA PIL'!Q372</f>
        <v>-5.4329999999999998</v>
      </c>
      <c r="Q373">
        <f>(ABS('TABELLA PIL'!R372)+ABS('TABELLA PIL'!T372))*SIGN('TABELLA PIL'!R372)</f>
        <v>-0.38700000000000001</v>
      </c>
      <c r="R373">
        <f>(ABS('TABELLA PIL'!S372)+ABS('TABELLA PIL'!U372))*SIGN('TABELLA PIL'!S372)</f>
        <v>6.7949999999999999</v>
      </c>
      <c r="S373">
        <f t="shared" si="100"/>
        <v>-2.4255</v>
      </c>
      <c r="T373">
        <f t="shared" si="101"/>
        <v>6.9111000000000002</v>
      </c>
      <c r="AG373" t="s">
        <v>103</v>
      </c>
      <c r="AH373">
        <f>F371+J371</f>
        <v>1.1091999999999995</v>
      </c>
      <c r="AI373">
        <f>P371+T371</f>
        <v>3.1351000000000013</v>
      </c>
      <c r="AJ373">
        <f>F372+J372</f>
        <v>-0.46829999999999927</v>
      </c>
      <c r="AK373">
        <f>P372+T372</f>
        <v>-1.6358000000000015</v>
      </c>
      <c r="AL373">
        <f>Y374+AC374</f>
        <v>-89.900900000000007</v>
      </c>
      <c r="AN373">
        <f>'no rot inv pil'!AH373</f>
        <v>-3.6680000000000001</v>
      </c>
      <c r="AO373">
        <f>'no rot inv pil'!AI373</f>
        <v>2.5500000000000007</v>
      </c>
      <c r="AP373">
        <f>'no rot inv pil'!AJ373</f>
        <v>3.6240000000000001</v>
      </c>
      <c r="AQ373">
        <f>'no rot inv pil'!AK373</f>
        <v>-1.1080000000000005</v>
      </c>
      <c r="AR373">
        <f>'no rot inv pil'!AL373</f>
        <v>-97.210000000000008</v>
      </c>
    </row>
    <row r="374" spans="1:44" x14ac:dyDescent="0.25">
      <c r="A374">
        <v>16</v>
      </c>
      <c r="D374" t="str">
        <f>pil!E589</f>
        <v>N</v>
      </c>
      <c r="E374">
        <f>'TABELLA PIL'!E373</f>
        <v>-47.234999999999999</v>
      </c>
      <c r="F374">
        <f>'TABELLA PIL'!F373</f>
        <v>-30.192</v>
      </c>
      <c r="G374">
        <f>(ABS('TABELLA PIL'!G373)+ABS('TABELLA PIL'!I373))*SIGN('TABELLA PIL'!G373)</f>
        <v>24.339000000000002</v>
      </c>
      <c r="H374">
        <f>(ABS('TABELLA PIL'!H373)+ABS('TABELLA PIL'!J373))*SIGN('TABELLA PIL'!H373)</f>
        <v>2.081</v>
      </c>
      <c r="I374">
        <f t="shared" si="98"/>
        <v>24.963300000000004</v>
      </c>
      <c r="J374" s="11">
        <f t="shared" si="99"/>
        <v>9.3826999999999998</v>
      </c>
      <c r="K374">
        <v>16</v>
      </c>
      <c r="N374" t="s">
        <v>12</v>
      </c>
      <c r="O374">
        <f>'TABELLA PIL'!P373</f>
        <v>-151.71600000000001</v>
      </c>
      <c r="P374">
        <f>'TABELLA PIL'!Q373</f>
        <v>-94.799000000000007</v>
      </c>
      <c r="Q374">
        <f>(ABS('TABELLA PIL'!R373)+ABS('TABELLA PIL'!T373))*SIGN('TABELLA PIL'!R373)</f>
        <v>-1.6819999999999999</v>
      </c>
      <c r="R374">
        <f>(ABS('TABELLA PIL'!S373)+ABS('TABELLA PIL'!U373))*SIGN('TABELLA PIL'!S373)</f>
        <v>28.346</v>
      </c>
      <c r="S374">
        <f t="shared" si="100"/>
        <v>-10.1858</v>
      </c>
      <c r="T374">
        <f t="shared" si="101"/>
        <v>28.8506</v>
      </c>
      <c r="W374" t="str">
        <f>'TABELLA PIL'!Y373</f>
        <v>N</v>
      </c>
      <c r="X374">
        <f>'TABELLA PIL'!Z373</f>
        <v>-198.95100000000002</v>
      </c>
      <c r="Y374">
        <f>'TABELLA PIL'!AA373</f>
        <v>-124.99100000000001</v>
      </c>
      <c r="Z374">
        <f>(ABS('TABELLA PIL'!AB373)+ABS('TABELLA PIL'!AD373))*SIGN('TABELLA PIL'!AB373)</f>
        <v>22.657</v>
      </c>
      <c r="AA374">
        <f>(ABS('TABELLA PIL'!AC373)+ABS('TABELLA PIL'!AE373))*SIGN('TABELLA PIL'!AC373)</f>
        <v>28.292999999999999</v>
      </c>
      <c r="AB374">
        <f>(ABS(Z374)+0.3*ABS(AA374))*SIGN(Z374)</f>
        <v>31.1449</v>
      </c>
      <c r="AC374">
        <f>(ABS(AA374)+0.3*ABS(Z374))*SIGN(AA374)</f>
        <v>35.0901</v>
      </c>
      <c r="AG374" t="s">
        <v>104</v>
      </c>
      <c r="AH374">
        <f>F371-J371</f>
        <v>-8.8171999999999997</v>
      </c>
      <c r="AI374">
        <f>P371-T371</f>
        <v>-20.525100000000002</v>
      </c>
      <c r="AJ374">
        <f>F372-J372</f>
        <v>8.1282999999999994</v>
      </c>
      <c r="AK374">
        <f>P372-T372</f>
        <v>19.015799999999999</v>
      </c>
      <c r="AL374">
        <f>Y374-AC374</f>
        <v>-160.08110000000002</v>
      </c>
      <c r="AN374">
        <f>'no rot inv pil'!AH374</f>
        <v>-3.6680000000000001</v>
      </c>
      <c r="AO374">
        <f>'no rot inv pil'!AI374</f>
        <v>-20.13</v>
      </c>
      <c r="AP374">
        <f>'no rot inv pil'!AJ374</f>
        <v>3.6240000000000001</v>
      </c>
      <c r="AQ374">
        <f>'no rot inv pil'!AK374</f>
        <v>18.693999999999999</v>
      </c>
      <c r="AR374">
        <f>'no rot inv pil'!AL374</f>
        <v>-152.47400000000002</v>
      </c>
    </row>
    <row r="375" spans="1:44" x14ac:dyDescent="0.25">
      <c r="A375">
        <v>16</v>
      </c>
      <c r="C375">
        <f>pil!D590</f>
        <v>3</v>
      </c>
      <c r="D375" t="str">
        <f>pil!E590</f>
        <v>Msup</v>
      </c>
      <c r="E375">
        <f>'TABELLA PIL'!E374</f>
        <v>-5.6929999999999996</v>
      </c>
      <c r="F375">
        <f>'TABELLA PIL'!F374</f>
        <v>-3.65</v>
      </c>
      <c r="G375">
        <f>(ABS('TABELLA PIL'!G374)+ABS('TABELLA PIL'!I374))*SIGN('TABELLA PIL'!G374)</f>
        <v>14.198</v>
      </c>
      <c r="H375">
        <f>(ABS('TABELLA PIL'!H374)+ABS('TABELLA PIL'!J374))*SIGN('TABELLA PIL'!H374)</f>
        <v>1.2529999999999999</v>
      </c>
      <c r="I375">
        <f t="shared" si="98"/>
        <v>14.5739</v>
      </c>
      <c r="J375" s="11">
        <f t="shared" si="99"/>
        <v>5.5124000000000004</v>
      </c>
      <c r="K375">
        <v>16</v>
      </c>
      <c r="M375">
        <f>pil!D1023</f>
        <v>3</v>
      </c>
      <c r="N375" t="s">
        <v>9</v>
      </c>
      <c r="O375">
        <f>'TABELLA PIL'!P374</f>
        <v>-13.324999999999999</v>
      </c>
      <c r="P375">
        <f>'TABELLA PIL'!Q374</f>
        <v>-8.4559999999999995</v>
      </c>
      <c r="Q375">
        <f>(ABS('TABELLA PIL'!R374)+ABS('TABELLA PIL'!T374))*SIGN('TABELLA PIL'!R374)</f>
        <v>-0.75600000000000001</v>
      </c>
      <c r="R375">
        <f>(ABS('TABELLA PIL'!S374)+ABS('TABELLA PIL'!U374))*SIGN('TABELLA PIL'!S374)</f>
        <v>13.815999999999999</v>
      </c>
      <c r="S375">
        <f t="shared" si="100"/>
        <v>-4.9007999999999994</v>
      </c>
      <c r="T375">
        <f t="shared" si="101"/>
        <v>14.0428</v>
      </c>
      <c r="V375">
        <v>3</v>
      </c>
      <c r="AF375">
        <v>3</v>
      </c>
      <c r="AG375" t="s">
        <v>101</v>
      </c>
      <c r="AH375">
        <f>F375+I375</f>
        <v>10.9239</v>
      </c>
      <c r="AI375">
        <f>P375+S375</f>
        <v>-13.3568</v>
      </c>
      <c r="AJ375">
        <f>F376+I376</f>
        <v>-9.691399999999998</v>
      </c>
      <c r="AK375">
        <f>P376+S376</f>
        <v>12.716900000000001</v>
      </c>
      <c r="AL375">
        <f>Y378+AB378</f>
        <v>-125.09489999999997</v>
      </c>
      <c r="AN375">
        <f>'no rot inv pil'!AH375</f>
        <v>9.5749999999999993</v>
      </c>
      <c r="AO375">
        <f>'no rot inv pil'!AI375</f>
        <v>-8.532</v>
      </c>
      <c r="AP375">
        <f>'no rot inv pil'!AJ375</f>
        <v>-8.4920000000000009</v>
      </c>
      <c r="AQ375">
        <f>'no rot inv pil'!AK375</f>
        <v>8.3889999999999993</v>
      </c>
      <c r="AR375">
        <f>'no rot inv pil'!AL375</f>
        <v>-137.95099999999999</v>
      </c>
    </row>
    <row r="376" spans="1:44" x14ac:dyDescent="0.25">
      <c r="A376">
        <v>16</v>
      </c>
      <c r="D376" t="str">
        <f>pil!E591</f>
        <v>Minf</v>
      </c>
      <c r="E376">
        <f>'TABELLA PIL'!E375</f>
        <v>5.6310000000000002</v>
      </c>
      <c r="F376">
        <f>'TABELLA PIL'!F375</f>
        <v>3.605</v>
      </c>
      <c r="G376">
        <f>(ABS('TABELLA PIL'!G375)+ABS('TABELLA PIL'!I375))*SIGN('TABELLA PIL'!G375)</f>
        <v>-12.957999999999998</v>
      </c>
      <c r="H376">
        <f>(ABS('TABELLA PIL'!H375)+ABS('TABELLA PIL'!J375))*SIGN('TABELLA PIL'!H375)</f>
        <v>-1.1280000000000001</v>
      </c>
      <c r="I376">
        <f t="shared" si="98"/>
        <v>-13.296399999999998</v>
      </c>
      <c r="J376" s="11">
        <f t="shared" si="99"/>
        <v>-5.0153999999999996</v>
      </c>
      <c r="K376">
        <v>16</v>
      </c>
      <c r="N376" t="s">
        <v>10</v>
      </c>
      <c r="O376">
        <f>'TABELLA PIL'!P375</f>
        <v>13.083</v>
      </c>
      <c r="P376">
        <f>'TABELLA PIL'!Q375</f>
        <v>8.3000000000000007</v>
      </c>
      <c r="Q376">
        <f>(ABS('TABELLA PIL'!R375)+ABS('TABELLA PIL'!T375))*SIGN('TABELLA PIL'!R375)</f>
        <v>0.69599999999999995</v>
      </c>
      <c r="R376">
        <f>(ABS('TABELLA PIL'!S375)+ABS('TABELLA PIL'!U375))*SIGN('TABELLA PIL'!S375)</f>
        <v>-12.403</v>
      </c>
      <c r="S376">
        <f t="shared" si="100"/>
        <v>4.4169</v>
      </c>
      <c r="T376">
        <f t="shared" si="101"/>
        <v>-12.611800000000001</v>
      </c>
      <c r="AG376" t="s">
        <v>102</v>
      </c>
      <c r="AH376">
        <f>F375-I375</f>
        <v>-18.2239</v>
      </c>
      <c r="AI376">
        <f>P375-S375</f>
        <v>-3.5552000000000001</v>
      </c>
      <c r="AJ376">
        <f>F376-I376</f>
        <v>16.901399999999999</v>
      </c>
      <c r="AK376">
        <f>P376-S376</f>
        <v>3.8831000000000007</v>
      </c>
      <c r="AL376">
        <f>Y378-AB378</f>
        <v>-215.60909999999998</v>
      </c>
      <c r="AN376">
        <f>'no rot inv pil'!AH376</f>
        <v>-16.591000000000001</v>
      </c>
      <c r="AO376">
        <f>'no rot inv pil'!AI376</f>
        <v>-8.532</v>
      </c>
      <c r="AP376">
        <f>'no rot inv pil'!AJ376</f>
        <v>15.353999999999999</v>
      </c>
      <c r="AQ376">
        <f>'no rot inv pil'!AK376</f>
        <v>8.3889999999999993</v>
      </c>
      <c r="AR376">
        <f>'no rot inv pil'!AL376</f>
        <v>-202.369</v>
      </c>
    </row>
    <row r="377" spans="1:44" x14ac:dyDescent="0.25">
      <c r="A377">
        <v>16</v>
      </c>
      <c r="D377" t="str">
        <f>pil!E592</f>
        <v>V</v>
      </c>
      <c r="E377">
        <f>'TABELLA PIL'!E376</f>
        <v>-3.5390000000000001</v>
      </c>
      <c r="F377">
        <f>'TABELLA PIL'!F376</f>
        <v>-2.2669999999999999</v>
      </c>
      <c r="G377">
        <f>(ABS('TABELLA PIL'!G376)+ABS('TABELLA PIL'!I376))*SIGN('TABELLA PIL'!G376)</f>
        <v>8.4629999999999992</v>
      </c>
      <c r="H377">
        <f>(ABS('TABELLA PIL'!H376)+ABS('TABELLA PIL'!J376))*SIGN('TABELLA PIL'!H376)</f>
        <v>0.74399999999999999</v>
      </c>
      <c r="I377">
        <f t="shared" si="98"/>
        <v>8.6861999999999995</v>
      </c>
      <c r="J377" s="11">
        <f t="shared" si="99"/>
        <v>3.2828999999999997</v>
      </c>
      <c r="K377">
        <v>16</v>
      </c>
      <c r="N377" t="s">
        <v>11</v>
      </c>
      <c r="O377">
        <f>'TABELLA PIL'!P376</f>
        <v>-8.2520000000000007</v>
      </c>
      <c r="P377">
        <f>'TABELLA PIL'!Q376</f>
        <v>-5.2359999999999998</v>
      </c>
      <c r="Q377">
        <f>(ABS('TABELLA PIL'!R376)+ABS('TABELLA PIL'!T376))*SIGN('TABELLA PIL'!R376)</f>
        <v>-0.45300000000000001</v>
      </c>
      <c r="R377">
        <f>(ABS('TABELLA PIL'!S376)+ABS('TABELLA PIL'!U376))*SIGN('TABELLA PIL'!S376)</f>
        <v>8.1829999999999998</v>
      </c>
      <c r="S377">
        <f t="shared" si="100"/>
        <v>-2.9078999999999997</v>
      </c>
      <c r="T377">
        <f t="shared" si="101"/>
        <v>8.3188999999999993</v>
      </c>
      <c r="AG377" t="s">
        <v>103</v>
      </c>
      <c r="AH377">
        <f>F375+J375</f>
        <v>1.8624000000000005</v>
      </c>
      <c r="AI377">
        <f>P375+T375</f>
        <v>5.5868000000000002</v>
      </c>
      <c r="AJ377">
        <f>F376+J376</f>
        <v>-1.4103999999999997</v>
      </c>
      <c r="AK377">
        <f>P376+T376</f>
        <v>-4.3117999999999999</v>
      </c>
      <c r="AL377">
        <f>Y378+AC378</f>
        <v>-118.28459999999998</v>
      </c>
      <c r="AN377">
        <f>'no rot inv pil'!AH377</f>
        <v>-3.508</v>
      </c>
      <c r="AO377">
        <f>'no rot inv pil'!AI377</f>
        <v>4.9130000000000003</v>
      </c>
      <c r="AP377">
        <f>'no rot inv pil'!AJ377</f>
        <v>3.431</v>
      </c>
      <c r="AQ377">
        <f>'no rot inv pil'!AK377</f>
        <v>-3.6880000000000006</v>
      </c>
      <c r="AR377">
        <f>'no rot inv pil'!AL377</f>
        <v>-128.791</v>
      </c>
    </row>
    <row r="378" spans="1:44" x14ac:dyDescent="0.25">
      <c r="A378">
        <v>16</v>
      </c>
      <c r="D378" t="str">
        <f>pil!E593</f>
        <v>N</v>
      </c>
      <c r="E378">
        <f>'TABELLA PIL'!E377</f>
        <v>-63.61</v>
      </c>
      <c r="F378">
        <f>'TABELLA PIL'!F377</f>
        <v>-40.656999999999996</v>
      </c>
      <c r="G378">
        <f>(ABS('TABELLA PIL'!G377)+ABS('TABELLA PIL'!I377))*SIGN('TABELLA PIL'!G377)</f>
        <v>35.048000000000002</v>
      </c>
      <c r="H378">
        <f>(ABS('TABELLA PIL'!H377)+ABS('TABELLA PIL'!J377))*SIGN('TABELLA PIL'!H377)</f>
        <v>3.04</v>
      </c>
      <c r="I378">
        <f t="shared" si="98"/>
        <v>35.96</v>
      </c>
      <c r="J378" s="11">
        <f t="shared" si="99"/>
        <v>13.554400000000001</v>
      </c>
      <c r="K378">
        <v>16</v>
      </c>
      <c r="N378" t="s">
        <v>12</v>
      </c>
      <c r="O378">
        <f>'TABELLA PIL'!P377</f>
        <v>-206.83</v>
      </c>
      <c r="P378">
        <f>'TABELLA PIL'!Q377</f>
        <v>-129.69499999999999</v>
      </c>
      <c r="Q378">
        <f>(ABS('TABELLA PIL'!R377)+ABS('TABELLA PIL'!T377))*SIGN('TABELLA PIL'!R377)</f>
        <v>-2.48</v>
      </c>
      <c r="R378">
        <f>(ABS('TABELLA PIL'!S377)+ABS('TABELLA PIL'!U377))*SIGN('TABELLA PIL'!S377)</f>
        <v>42.457000000000001</v>
      </c>
      <c r="S378">
        <f t="shared" si="100"/>
        <v>-15.2171</v>
      </c>
      <c r="T378">
        <f t="shared" si="101"/>
        <v>43.201000000000001</v>
      </c>
      <c r="W378" t="str">
        <f>'TABELLA PIL'!Y377</f>
        <v>N</v>
      </c>
      <c r="X378">
        <f>'TABELLA PIL'!Z377</f>
        <v>-270.44</v>
      </c>
      <c r="Y378">
        <f>'TABELLA PIL'!AA377</f>
        <v>-170.35199999999998</v>
      </c>
      <c r="Z378">
        <f>(ABS('TABELLA PIL'!AB377)+ABS('TABELLA PIL'!AD377))*SIGN('TABELLA PIL'!AB377)</f>
        <v>32.568000000000005</v>
      </c>
      <c r="AA378">
        <f>(ABS('TABELLA PIL'!AC377)+ABS('TABELLA PIL'!AE377))*SIGN('TABELLA PIL'!AC377)</f>
        <v>42.296999999999997</v>
      </c>
      <c r="AB378">
        <f>(ABS(Z378)+0.3*ABS(AA378))*SIGN(Z378)</f>
        <v>45.257100000000001</v>
      </c>
      <c r="AC378">
        <f>(ABS(AA378)+0.3*ABS(Z378))*SIGN(AA378)</f>
        <v>52.067399999999999</v>
      </c>
      <c r="AG378" t="s">
        <v>104</v>
      </c>
      <c r="AH378">
        <f>F375-J375</f>
        <v>-9.1623999999999999</v>
      </c>
      <c r="AI378">
        <f>P375-T375</f>
        <v>-22.498799999999999</v>
      </c>
      <c r="AJ378">
        <f>F376-J376</f>
        <v>8.6204000000000001</v>
      </c>
      <c r="AK378">
        <f>P376-T376</f>
        <v>20.911799999999999</v>
      </c>
      <c r="AL378">
        <f>Y378-AC378</f>
        <v>-222.41939999999997</v>
      </c>
      <c r="AN378">
        <f>'no rot inv pil'!AH378</f>
        <v>-3.508</v>
      </c>
      <c r="AO378">
        <f>'no rot inv pil'!AI378</f>
        <v>-21.977</v>
      </c>
      <c r="AP378">
        <f>'no rot inv pil'!AJ378</f>
        <v>3.431</v>
      </c>
      <c r="AQ378">
        <f>'no rot inv pil'!AK378</f>
        <v>20.466000000000001</v>
      </c>
      <c r="AR378">
        <f>'no rot inv pil'!AL378</f>
        <v>-211.529</v>
      </c>
    </row>
    <row r="379" spans="1:44" x14ac:dyDescent="0.25">
      <c r="A379">
        <v>16</v>
      </c>
      <c r="C379">
        <f>pil!D595</f>
        <v>2</v>
      </c>
      <c r="D379" t="str">
        <f>pil!E594</f>
        <v>Msup</v>
      </c>
      <c r="E379">
        <f>'TABELLA PIL'!E378</f>
        <v>-5.976</v>
      </c>
      <c r="F379">
        <f>'TABELLA PIL'!F378</f>
        <v>-3.8260000000000001</v>
      </c>
      <c r="G379">
        <f>(ABS('TABELLA PIL'!G378)+ABS('TABELLA PIL'!I378))*SIGN('TABELLA PIL'!G378)</f>
        <v>13.989000000000001</v>
      </c>
      <c r="H379">
        <f>(ABS('TABELLA PIL'!H378)+ABS('TABELLA PIL'!J378))*SIGN('TABELLA PIL'!H378)</f>
        <v>1.244</v>
      </c>
      <c r="I379">
        <f t="shared" si="98"/>
        <v>14.362200000000001</v>
      </c>
      <c r="J379" s="11">
        <f t="shared" si="99"/>
        <v>5.4406999999999996</v>
      </c>
      <c r="K379">
        <v>16</v>
      </c>
      <c r="M379">
        <f>pil!D1027</f>
        <v>2</v>
      </c>
      <c r="N379" t="s">
        <v>9</v>
      </c>
      <c r="O379">
        <f>'TABELLA PIL'!P378</f>
        <v>-13.972</v>
      </c>
      <c r="P379">
        <f>'TABELLA PIL'!Q378</f>
        <v>-8.8480000000000008</v>
      </c>
      <c r="Q379">
        <f>(ABS('TABELLA PIL'!R378)+ABS('TABELLA PIL'!T378))*SIGN('TABELLA PIL'!R378)</f>
        <v>-0.78</v>
      </c>
      <c r="R379">
        <f>(ABS('TABELLA PIL'!S378)+ABS('TABELLA PIL'!U378))*SIGN('TABELLA PIL'!S378)</f>
        <v>14.718</v>
      </c>
      <c r="S379">
        <f t="shared" si="100"/>
        <v>-5.1954000000000002</v>
      </c>
      <c r="T379">
        <f t="shared" si="101"/>
        <v>14.952</v>
      </c>
      <c r="V379">
        <v>2</v>
      </c>
      <c r="AF379">
        <v>2</v>
      </c>
      <c r="AG379" t="s">
        <v>101</v>
      </c>
      <c r="AH379">
        <f>F379+I379</f>
        <v>10.536200000000001</v>
      </c>
      <c r="AI379">
        <f>P379+S379</f>
        <v>-14.043400000000002</v>
      </c>
      <c r="AJ379">
        <f>F380+I380</f>
        <v>-10.828199999999999</v>
      </c>
      <c r="AK379">
        <f>P380+S380</f>
        <v>14.766300000000001</v>
      </c>
      <c r="AL379">
        <f>Y382+AB382</f>
        <v>-155.27519999999998</v>
      </c>
      <c r="AN379">
        <f>'no rot inv pil'!AH379</f>
        <v>9.1969999999999992</v>
      </c>
      <c r="AO379">
        <f>'no rot inv pil'!AI379</f>
        <v>-8.9109999999999996</v>
      </c>
      <c r="AP379">
        <f>'no rot inv pil'!AJ379</f>
        <v>-9.484</v>
      </c>
      <c r="AQ379">
        <f>'no rot inv pil'!AK379</f>
        <v>9.7249999999999996</v>
      </c>
      <c r="AR379">
        <f>'no rot inv pil'!AL379</f>
        <v>-172.83899999999997</v>
      </c>
    </row>
    <row r="380" spans="1:44" x14ac:dyDescent="0.25">
      <c r="A380">
        <v>16</v>
      </c>
      <c r="D380" t="str">
        <f>pil!E595</f>
        <v>Minf</v>
      </c>
      <c r="E380">
        <f>'TABELLA PIL'!E379</f>
        <v>6.6310000000000002</v>
      </c>
      <c r="F380">
        <f>'TABELLA PIL'!F379</f>
        <v>4.234</v>
      </c>
      <c r="G380">
        <f>(ABS('TABELLA PIL'!G379)+ABS('TABELLA PIL'!I379))*SIGN('TABELLA PIL'!G379)</f>
        <v>-14.697999999999999</v>
      </c>
      <c r="H380">
        <f>(ABS('TABELLA PIL'!H379)+ABS('TABELLA PIL'!J379))*SIGN('TABELLA PIL'!H379)</f>
        <v>-1.214</v>
      </c>
      <c r="I380">
        <f t="shared" si="98"/>
        <v>-15.062199999999999</v>
      </c>
      <c r="J380" s="11">
        <f t="shared" si="99"/>
        <v>-5.6234000000000002</v>
      </c>
      <c r="K380">
        <v>16</v>
      </c>
      <c r="N380" t="s">
        <v>10</v>
      </c>
      <c r="O380">
        <f>'TABELLA PIL'!P379</f>
        <v>15.218</v>
      </c>
      <c r="P380">
        <f>'TABELLA PIL'!Q379</f>
        <v>9.64</v>
      </c>
      <c r="Q380">
        <f>(ABS('TABELLA PIL'!R379)+ABS('TABELLA PIL'!T379))*SIGN('TABELLA PIL'!R379)</f>
        <v>0.80599999999999994</v>
      </c>
      <c r="R380">
        <f>(ABS('TABELLA PIL'!S379)+ABS('TABELLA PIL'!U379))*SIGN('TABELLA PIL'!S379)</f>
        <v>-14.401000000000002</v>
      </c>
      <c r="S380">
        <f t="shared" si="100"/>
        <v>5.1263000000000005</v>
      </c>
      <c r="T380">
        <f t="shared" si="101"/>
        <v>-14.642800000000001</v>
      </c>
      <c r="AG380" t="s">
        <v>102</v>
      </c>
      <c r="AH380">
        <f>F379-I379</f>
        <v>-18.188200000000002</v>
      </c>
      <c r="AI380">
        <f>P379-S379</f>
        <v>-3.6526000000000005</v>
      </c>
      <c r="AJ380">
        <f>F380-I380</f>
        <v>19.296199999999999</v>
      </c>
      <c r="AK380">
        <f>P380-S380</f>
        <v>4.5137</v>
      </c>
      <c r="AL380">
        <f>Y382-AB382</f>
        <v>-276.02479999999997</v>
      </c>
      <c r="AN380">
        <f>'no rot inv pil'!AH380</f>
        <v>-16.619</v>
      </c>
      <c r="AO380">
        <f>'no rot inv pil'!AI380</f>
        <v>-8.9109999999999996</v>
      </c>
      <c r="AP380">
        <f>'no rot inv pil'!AJ380</f>
        <v>17.612000000000002</v>
      </c>
      <c r="AQ380">
        <f>'no rot inv pil'!AK380</f>
        <v>9.7249999999999996</v>
      </c>
      <c r="AR380">
        <f>'no rot inv pil'!AL380</f>
        <v>-258.00899999999996</v>
      </c>
    </row>
    <row r="381" spans="1:44" x14ac:dyDescent="0.25">
      <c r="A381">
        <v>16</v>
      </c>
      <c r="D381" t="str">
        <f>pil!E596</f>
        <v>V</v>
      </c>
      <c r="E381">
        <f>'TABELLA PIL'!E380</f>
        <v>-3.94</v>
      </c>
      <c r="F381">
        <f>'TABELLA PIL'!F380</f>
        <v>-2.5190000000000001</v>
      </c>
      <c r="G381">
        <f>(ABS('TABELLA PIL'!G380)+ABS('TABELLA PIL'!I380))*SIGN('TABELLA PIL'!G380)</f>
        <v>8.9480000000000004</v>
      </c>
      <c r="H381">
        <f>(ABS('TABELLA PIL'!H380)+ABS('TABELLA PIL'!J380))*SIGN('TABELLA PIL'!H380)</f>
        <v>0.7669999999999999</v>
      </c>
      <c r="I381">
        <f t="shared" si="98"/>
        <v>9.1781000000000006</v>
      </c>
      <c r="J381" s="11">
        <f t="shared" si="99"/>
        <v>3.4514</v>
      </c>
      <c r="K381">
        <v>16</v>
      </c>
      <c r="N381" t="s">
        <v>11</v>
      </c>
      <c r="O381">
        <f>'TABELLA PIL'!P380</f>
        <v>-9.1219999999999999</v>
      </c>
      <c r="P381">
        <f>'TABELLA PIL'!Q380</f>
        <v>-5.7770000000000001</v>
      </c>
      <c r="Q381">
        <f>(ABS('TABELLA PIL'!R380)+ABS('TABELLA PIL'!T380))*SIGN('TABELLA PIL'!R380)</f>
        <v>-0.496</v>
      </c>
      <c r="R381">
        <f>(ABS('TABELLA PIL'!S380)+ABS('TABELLA PIL'!U380))*SIGN('TABELLA PIL'!S380)</f>
        <v>9.0919999999999987</v>
      </c>
      <c r="S381">
        <f t="shared" si="100"/>
        <v>-3.2235999999999994</v>
      </c>
      <c r="T381">
        <f t="shared" si="101"/>
        <v>9.2407999999999983</v>
      </c>
      <c r="AG381" t="s">
        <v>103</v>
      </c>
      <c r="AH381">
        <f>F379+J379</f>
        <v>1.6146999999999996</v>
      </c>
      <c r="AI381">
        <f>P379+T379</f>
        <v>6.1039999999999992</v>
      </c>
      <c r="AJ381">
        <f>F380+J380</f>
        <v>-1.3894000000000002</v>
      </c>
      <c r="AK381">
        <f>P380+T380</f>
        <v>-5.0028000000000006</v>
      </c>
      <c r="AL381">
        <f>Y382+AC382</f>
        <v>-144.75209999999998</v>
      </c>
      <c r="AN381">
        <f>'no rot inv pil'!AH381</f>
        <v>-3.7109999999999999</v>
      </c>
      <c r="AO381">
        <f>'no rot inv pil'!AI381</f>
        <v>5.4120000000000008</v>
      </c>
      <c r="AP381">
        <f>'no rot inv pil'!AJ381</f>
        <v>4.0640000000000001</v>
      </c>
      <c r="AQ381">
        <f>'no rot inv pil'!AK381</f>
        <v>-4.277000000000001</v>
      </c>
      <c r="AR381">
        <f>'no rot inv pil'!AL381</f>
        <v>-158.61099999999999</v>
      </c>
    </row>
    <row r="382" spans="1:44" x14ac:dyDescent="0.25">
      <c r="A382">
        <v>16</v>
      </c>
      <c r="D382" t="str">
        <f>pil!E597</f>
        <v>N</v>
      </c>
      <c r="E382">
        <f>'TABELLA PIL'!E381</f>
        <v>-79.944999999999993</v>
      </c>
      <c r="F382">
        <f>'TABELLA PIL'!F381</f>
        <v>-51.091999999999999</v>
      </c>
      <c r="G382">
        <f>(ABS('TABELLA PIL'!G381)+ABS('TABELLA PIL'!I381))*SIGN('TABELLA PIL'!G381)</f>
        <v>46.324999999999996</v>
      </c>
      <c r="H382">
        <f>(ABS('TABELLA PIL'!H381)+ABS('TABELLA PIL'!J381))*SIGN('TABELLA PIL'!H381)</f>
        <v>4.0649999999999995</v>
      </c>
      <c r="I382">
        <f t="shared" si="98"/>
        <v>47.544499999999992</v>
      </c>
      <c r="J382" s="11">
        <f t="shared" si="99"/>
        <v>17.962499999999999</v>
      </c>
      <c r="K382">
        <v>16</v>
      </c>
      <c r="N382" t="s">
        <v>12</v>
      </c>
      <c r="O382">
        <f>'TABELLA PIL'!P381</f>
        <v>-261.91199999999998</v>
      </c>
      <c r="P382">
        <f>'TABELLA PIL'!Q381</f>
        <v>-164.55799999999999</v>
      </c>
      <c r="Q382">
        <f>(ABS('TABELLA PIL'!R381)+ABS('TABELLA PIL'!T381))*SIGN('TABELLA PIL'!R381)</f>
        <v>-3.3519999999999999</v>
      </c>
      <c r="R382">
        <f>(ABS('TABELLA PIL'!S381)+ABS('TABELLA PIL'!U381))*SIGN('TABELLA PIL'!S381)</f>
        <v>58.335000000000001</v>
      </c>
      <c r="S382">
        <f t="shared" si="100"/>
        <v>-20.852499999999999</v>
      </c>
      <c r="T382">
        <f t="shared" si="101"/>
        <v>59.340600000000002</v>
      </c>
      <c r="W382" t="str">
        <f>'TABELLA PIL'!Y381</f>
        <v>N</v>
      </c>
      <c r="X382">
        <f>'TABELLA PIL'!Z381</f>
        <v>-341.85699999999997</v>
      </c>
      <c r="Y382">
        <f>'TABELLA PIL'!AA381</f>
        <v>-215.64999999999998</v>
      </c>
      <c r="Z382">
        <f>(ABS('TABELLA PIL'!AB381)+ABS('TABELLA PIL'!AD381))*SIGN('TABELLA PIL'!AB381)</f>
        <v>42.972999999999999</v>
      </c>
      <c r="AA382">
        <f>(ABS('TABELLA PIL'!AC381)+ABS('TABELLA PIL'!AE381))*SIGN('TABELLA PIL'!AC381)</f>
        <v>58.006</v>
      </c>
      <c r="AB382">
        <f>(ABS(Z382)+0.3*ABS(AA382))*SIGN(Z382)</f>
        <v>60.374799999999993</v>
      </c>
      <c r="AC382">
        <f>(ABS(AA382)+0.3*ABS(Z382))*SIGN(AA382)</f>
        <v>70.897899999999993</v>
      </c>
      <c r="AG382" t="s">
        <v>104</v>
      </c>
      <c r="AH382">
        <f>F379-J379</f>
        <v>-9.2667000000000002</v>
      </c>
      <c r="AI382">
        <f>P379-T379</f>
        <v>-23.8</v>
      </c>
      <c r="AJ382">
        <f>F380-J380</f>
        <v>9.8574000000000002</v>
      </c>
      <c r="AK382">
        <f>P380-T380</f>
        <v>24.282800000000002</v>
      </c>
      <c r="AL382">
        <f>Y382-AC382</f>
        <v>-286.54789999999997</v>
      </c>
      <c r="AN382">
        <f>'no rot inv pil'!AH382</f>
        <v>-3.7109999999999999</v>
      </c>
      <c r="AO382">
        <f>'no rot inv pil'!AI382</f>
        <v>-23.234000000000002</v>
      </c>
      <c r="AP382">
        <f>'no rot inv pil'!AJ382</f>
        <v>4.0640000000000001</v>
      </c>
      <c r="AQ382">
        <f>'no rot inv pil'!AK382</f>
        <v>23.727</v>
      </c>
      <c r="AR382">
        <f>'no rot inv pil'!AL382</f>
        <v>-272.23699999999997</v>
      </c>
    </row>
    <row r="383" spans="1:44" x14ac:dyDescent="0.25">
      <c r="A383">
        <v>16</v>
      </c>
      <c r="C383">
        <f>pil!D598</f>
        <v>1</v>
      </c>
      <c r="D383" t="str">
        <f>pil!E598</f>
        <v>Msup</v>
      </c>
      <c r="E383">
        <f>'TABELLA PIL'!E382</f>
        <v>-4.0590000000000002</v>
      </c>
      <c r="F383">
        <f>'TABELLA PIL'!F382</f>
        <v>-2.5960000000000001</v>
      </c>
      <c r="G383">
        <f>(ABS('TABELLA PIL'!G382)+ABS('TABELLA PIL'!I382))*SIGN('TABELLA PIL'!G382)</f>
        <v>10.401999999999999</v>
      </c>
      <c r="H383">
        <f>(ABS('TABELLA PIL'!H382)+ABS('TABELLA PIL'!J382))*SIGN('TABELLA PIL'!H382)</f>
        <v>1.161</v>
      </c>
      <c r="I383">
        <f t="shared" si="98"/>
        <v>10.750299999999999</v>
      </c>
      <c r="J383" s="11">
        <f t="shared" si="99"/>
        <v>4.2815999999999992</v>
      </c>
      <c r="K383">
        <v>16</v>
      </c>
      <c r="M383">
        <f>pil!D1031</f>
        <v>1</v>
      </c>
      <c r="N383" t="s">
        <v>9</v>
      </c>
      <c r="O383">
        <f>'TABELLA PIL'!P382</f>
        <v>-9.4489999999999998</v>
      </c>
      <c r="P383">
        <f>'TABELLA PIL'!Q382</f>
        <v>-5.98</v>
      </c>
      <c r="Q383">
        <f>(ABS('TABELLA PIL'!R382)+ABS('TABELLA PIL'!T382))*SIGN('TABELLA PIL'!R382)</f>
        <v>-0.63</v>
      </c>
      <c r="R383">
        <f>(ABS('TABELLA PIL'!S382)+ABS('TABELLA PIL'!U382))*SIGN('TABELLA PIL'!S382)</f>
        <v>13.811</v>
      </c>
      <c r="S383">
        <f t="shared" si="100"/>
        <v>-4.7732999999999999</v>
      </c>
      <c r="T383">
        <f t="shared" si="101"/>
        <v>14</v>
      </c>
      <c r="V383">
        <v>1</v>
      </c>
      <c r="AF383">
        <v>1</v>
      </c>
      <c r="AG383" t="s">
        <v>101</v>
      </c>
      <c r="AH383">
        <f>F383+I383</f>
        <v>8.1542999999999992</v>
      </c>
      <c r="AI383">
        <f>P383+S383</f>
        <v>-10.753299999999999</v>
      </c>
      <c r="AJ383">
        <f>F384+I384</f>
        <v>-22.330499999999997</v>
      </c>
      <c r="AK383">
        <f>P384+S384</f>
        <v>11.328700000000001</v>
      </c>
      <c r="AL383">
        <f>Y386+AB386</f>
        <v>-185.08759999999998</v>
      </c>
      <c r="AN383">
        <f>'no rot inv pil'!AH383</f>
        <v>7.0250000000000004</v>
      </c>
      <c r="AO383">
        <f>'no rot inv pil'!AI383</f>
        <v>-5.9939999999999998</v>
      </c>
      <c r="AP383">
        <f>'no rot inv pil'!AJ383</f>
        <v>-19.948</v>
      </c>
      <c r="AQ383">
        <f>'no rot inv pil'!AK383</f>
        <v>3.0529999999999999</v>
      </c>
      <c r="AR383">
        <f>'no rot inv pil'!AL383</f>
        <v>-207.53699999999998</v>
      </c>
    </row>
    <row r="384" spans="1:44" x14ac:dyDescent="0.25">
      <c r="A384">
        <v>16</v>
      </c>
      <c r="D384" t="str">
        <f>pil!E599</f>
        <v>Minf</v>
      </c>
      <c r="E384">
        <f>'TABELLA PIL'!E383</f>
        <v>2.1240000000000001</v>
      </c>
      <c r="F384">
        <f>'TABELLA PIL'!F383</f>
        <v>1.353</v>
      </c>
      <c r="G384">
        <f>(ABS('TABELLA PIL'!G383)+ABS('TABELLA PIL'!I383))*SIGN('TABELLA PIL'!G383)</f>
        <v>-22.974</v>
      </c>
      <c r="H384">
        <f>(ABS('TABELLA PIL'!H383)+ABS('TABELLA PIL'!J383))*SIGN('TABELLA PIL'!H383)</f>
        <v>-2.3650000000000002</v>
      </c>
      <c r="I384">
        <f t="shared" si="98"/>
        <v>-23.683499999999999</v>
      </c>
      <c r="J384" s="11">
        <f t="shared" si="99"/>
        <v>-9.257200000000001</v>
      </c>
      <c r="K384">
        <v>16</v>
      </c>
      <c r="N384" t="s">
        <v>10</v>
      </c>
      <c r="O384">
        <f>'TABELLA PIL'!P383</f>
        <v>4.7460000000000004</v>
      </c>
      <c r="P384">
        <f>'TABELLA PIL'!Q383</f>
        <v>3.0030000000000001</v>
      </c>
      <c r="Q384">
        <f>(ABS('TABELLA PIL'!R383)+ABS('TABELLA PIL'!T383))*SIGN('TABELLA PIL'!R383)</f>
        <v>1.1440000000000001</v>
      </c>
      <c r="R384">
        <f>(ABS('TABELLA PIL'!S383)+ABS('TABELLA PIL'!U383))*SIGN('TABELLA PIL'!S383)</f>
        <v>-23.939</v>
      </c>
      <c r="S384">
        <f t="shared" si="100"/>
        <v>8.3257000000000012</v>
      </c>
      <c r="T384">
        <f t="shared" si="101"/>
        <v>-24.2822</v>
      </c>
      <c r="AG384" t="s">
        <v>102</v>
      </c>
      <c r="AH384">
        <f>F383-I383</f>
        <v>-13.346299999999999</v>
      </c>
      <c r="AI384">
        <f>P383-S383</f>
        <v>-1.2067000000000005</v>
      </c>
      <c r="AJ384">
        <f>F384-I384</f>
        <v>25.0365</v>
      </c>
      <c r="AK384">
        <f>P384-S384</f>
        <v>-5.3227000000000011</v>
      </c>
      <c r="AL384">
        <f>Y386-AB386</f>
        <v>-334.8664</v>
      </c>
      <c r="AN384">
        <f>'no rot inv pil'!AH384</f>
        <v>-12.180999999999999</v>
      </c>
      <c r="AO384">
        <f>'no rot inv pil'!AI384</f>
        <v>-5.9939999999999998</v>
      </c>
      <c r="AP384">
        <f>'no rot inv pil'!AJ384</f>
        <v>22.433999999999997</v>
      </c>
      <c r="AQ384">
        <f>'no rot inv pil'!AK384</f>
        <v>3.0529999999999999</v>
      </c>
      <c r="AR384">
        <f>'no rot inv pil'!AL384</f>
        <v>-311.92099999999999</v>
      </c>
    </row>
    <row r="385" spans="1:44" x14ac:dyDescent="0.25">
      <c r="A385">
        <v>16</v>
      </c>
      <c r="D385" t="str">
        <f>pil!E600</f>
        <v>V</v>
      </c>
      <c r="E385">
        <f>'TABELLA PIL'!E384</f>
        <v>-1.671</v>
      </c>
      <c r="F385">
        <f>'TABELLA PIL'!F384</f>
        <v>-1.0669999999999999</v>
      </c>
      <c r="G385">
        <f>(ABS('TABELLA PIL'!G384)+ABS('TABELLA PIL'!I384))*SIGN('TABELLA PIL'!G384)</f>
        <v>9.0140000000000011</v>
      </c>
      <c r="H385">
        <f>(ABS('TABELLA PIL'!H384)+ABS('TABELLA PIL'!J384))*SIGN('TABELLA PIL'!H384)</f>
        <v>0.95299999999999996</v>
      </c>
      <c r="I385">
        <f t="shared" si="98"/>
        <v>9.2999000000000009</v>
      </c>
      <c r="J385" s="11">
        <f t="shared" si="99"/>
        <v>3.6572</v>
      </c>
      <c r="K385">
        <v>16</v>
      </c>
      <c r="N385" t="s">
        <v>11</v>
      </c>
      <c r="O385">
        <f>'TABELLA PIL'!P384</f>
        <v>-3.8370000000000002</v>
      </c>
      <c r="P385">
        <f>'TABELLA PIL'!Q384</f>
        <v>-2.4279999999999999</v>
      </c>
      <c r="Q385">
        <f>(ABS('TABELLA PIL'!R384)+ABS('TABELLA PIL'!T384))*SIGN('TABELLA PIL'!R384)</f>
        <v>-0.48</v>
      </c>
      <c r="R385">
        <f>(ABS('TABELLA PIL'!S384)+ABS('TABELLA PIL'!U384))*SIGN('TABELLA PIL'!S384)</f>
        <v>10.200999999999999</v>
      </c>
      <c r="S385">
        <f t="shared" si="100"/>
        <v>-3.5402999999999993</v>
      </c>
      <c r="T385">
        <f t="shared" si="101"/>
        <v>10.344999999999999</v>
      </c>
      <c r="AG385" t="s">
        <v>103</v>
      </c>
      <c r="AH385">
        <f>F383+J383</f>
        <v>1.6855999999999991</v>
      </c>
      <c r="AI385">
        <f>P383+T383</f>
        <v>8.02</v>
      </c>
      <c r="AJ385">
        <f>F384+J384</f>
        <v>-7.9042000000000012</v>
      </c>
      <c r="AK385">
        <f>P384+T384</f>
        <v>-21.279199999999999</v>
      </c>
      <c r="AL385">
        <f>Y386+AC386</f>
        <v>-169.77159999999998</v>
      </c>
      <c r="AN385">
        <f>'no rot inv pil'!AH385</f>
        <v>-2.5779999999999998</v>
      </c>
      <c r="AO385">
        <f>'no rot inv pil'!AI385</f>
        <v>7.49</v>
      </c>
      <c r="AP385">
        <f>'no rot inv pil'!AJ385</f>
        <v>1.2430000000000001</v>
      </c>
      <c r="AQ385">
        <f>'no rot inv pil'!AK385</f>
        <v>-20.295999999999999</v>
      </c>
      <c r="AR385">
        <f>'no rot inv pil'!AL385</f>
        <v>-186.72799999999998</v>
      </c>
    </row>
    <row r="386" spans="1:44" x14ac:dyDescent="0.25">
      <c r="A386">
        <v>16</v>
      </c>
      <c r="D386" t="str">
        <f>pil!E601</f>
        <v>N</v>
      </c>
      <c r="E386">
        <f>'TABELLA PIL'!E385</f>
        <v>-95.942999999999998</v>
      </c>
      <c r="F386">
        <f>'TABELLA PIL'!F385</f>
        <v>-61.305</v>
      </c>
      <c r="G386">
        <f>(ABS('TABELLA PIL'!G385)+ABS('TABELLA PIL'!I385))*SIGN('TABELLA PIL'!G385)</f>
        <v>56.76</v>
      </c>
      <c r="H386">
        <f>(ABS('TABELLA PIL'!H385)+ABS('TABELLA PIL'!J385))*SIGN('TABELLA PIL'!H385)</f>
        <v>5.0890000000000004</v>
      </c>
      <c r="I386">
        <f t="shared" si="98"/>
        <v>58.286699999999996</v>
      </c>
      <c r="J386" s="11">
        <f t="shared" si="99"/>
        <v>22.116999999999997</v>
      </c>
      <c r="K386">
        <v>16</v>
      </c>
      <c r="N386" t="s">
        <v>12</v>
      </c>
      <c r="O386">
        <f>'TABELLA PIL'!P385</f>
        <v>-315.82299999999998</v>
      </c>
      <c r="P386">
        <f>'TABELLA PIL'!Q385</f>
        <v>-198.672</v>
      </c>
      <c r="Q386">
        <f>(ABS('TABELLA PIL'!R385)+ABS('TABELLA PIL'!T385))*SIGN('TABELLA PIL'!R385)</f>
        <v>-4.202</v>
      </c>
      <c r="R386">
        <f>(ABS('TABELLA PIL'!S385)+ABS('TABELLA PIL'!U385))*SIGN('TABELLA PIL'!S385)</f>
        <v>74.965000000000003</v>
      </c>
      <c r="S386">
        <f t="shared" si="100"/>
        <v>-26.691499999999998</v>
      </c>
      <c r="T386">
        <f t="shared" si="101"/>
        <v>76.2256</v>
      </c>
      <c r="W386" t="str">
        <f>'TABELLA PIL'!Y385</f>
        <v>N</v>
      </c>
      <c r="X386">
        <f>'TABELLA PIL'!Z385</f>
        <v>-411.76599999999996</v>
      </c>
      <c r="Y386">
        <f>'TABELLA PIL'!AA385</f>
        <v>-259.97699999999998</v>
      </c>
      <c r="Z386">
        <f>(ABS('TABELLA PIL'!AB385)+ABS('TABELLA PIL'!AD385))*SIGN('TABELLA PIL'!AB385)</f>
        <v>52.558</v>
      </c>
      <c r="AA386">
        <f>(ABS('TABELLA PIL'!AC385)+ABS('TABELLA PIL'!AE385))*SIGN('TABELLA PIL'!AC385)</f>
        <v>74.437999999999988</v>
      </c>
      <c r="AB386">
        <f>(ABS(Z386)+0.3*ABS(AA386))*SIGN(Z386)</f>
        <v>74.889399999999995</v>
      </c>
      <c r="AC386">
        <f>(ABS(AA386)+0.3*ABS(Z386))*SIGN(AA386)</f>
        <v>90.205399999999983</v>
      </c>
      <c r="AG386" t="s">
        <v>104</v>
      </c>
      <c r="AH386">
        <f>F383-J383</f>
        <v>-6.8775999999999993</v>
      </c>
      <c r="AI386">
        <f>P383-T383</f>
        <v>-19.98</v>
      </c>
      <c r="AJ386">
        <f>F384-J384</f>
        <v>10.610200000000001</v>
      </c>
      <c r="AK386">
        <f>P384-T384</f>
        <v>27.2852</v>
      </c>
      <c r="AL386">
        <f>Y386-AC386</f>
        <v>-350.18239999999997</v>
      </c>
      <c r="AN386">
        <f>'no rot inv pil'!AH386</f>
        <v>-2.5779999999999998</v>
      </c>
      <c r="AO386">
        <f>'no rot inv pil'!AI386</f>
        <v>-19.478000000000002</v>
      </c>
      <c r="AP386">
        <f>'no rot inv pil'!AJ386</f>
        <v>1.2430000000000001</v>
      </c>
      <c r="AQ386">
        <f>'no rot inv pil'!AK386</f>
        <v>26.402000000000001</v>
      </c>
      <c r="AR386">
        <f>'no rot inv pil'!AL386</f>
        <v>-332.73</v>
      </c>
    </row>
    <row r="387" spans="1:44" x14ac:dyDescent="0.25">
      <c r="A387">
        <v>17</v>
      </c>
      <c r="C387">
        <f>pil!D386</f>
        <v>6</v>
      </c>
      <c r="D387" t="str">
        <f>pil!E386</f>
        <v>Msup</v>
      </c>
      <c r="E387">
        <f>'TABELLA PIL'!E386</f>
        <v>13.81</v>
      </c>
      <c r="F387">
        <f>'TABELLA PIL'!F386</f>
        <v>9.8680000000000003</v>
      </c>
      <c r="G387">
        <f>(ABS('TABELLA PIL'!G386)+ABS('TABELLA PIL'!I386))*SIGN('TABELLA PIL'!G386)</f>
        <v>39.401000000000003</v>
      </c>
      <c r="H387">
        <f>(ABS('TABELLA PIL'!H386)+ABS('TABELLA PIL'!J386))*SIGN('TABELLA PIL'!H386)</f>
        <v>1.7</v>
      </c>
      <c r="I387">
        <f t="shared" si="98"/>
        <v>39.911000000000001</v>
      </c>
      <c r="J387" s="11">
        <f t="shared" si="99"/>
        <v>13.520300000000001</v>
      </c>
      <c r="K387">
        <v>17</v>
      </c>
      <c r="M387">
        <f>pil!D1035</f>
        <v>6</v>
      </c>
      <c r="N387" t="s">
        <v>9</v>
      </c>
      <c r="O387">
        <f>'TABELLA PIL'!P386</f>
        <v>-38.901000000000003</v>
      </c>
      <c r="P387">
        <f>'TABELLA PIL'!Q386</f>
        <v>-25.091999999999999</v>
      </c>
      <c r="Q387">
        <f>(ABS('TABELLA PIL'!R386)+ABS('TABELLA PIL'!T386))*SIGN('TABELLA PIL'!R386)</f>
        <v>-3.161</v>
      </c>
      <c r="R387">
        <f>(ABS('TABELLA PIL'!S386)+ABS('TABELLA PIL'!U386))*SIGN('TABELLA PIL'!S386)</f>
        <v>50.797000000000004</v>
      </c>
      <c r="S387">
        <f t="shared" si="100"/>
        <v>-18.400100000000002</v>
      </c>
      <c r="T387">
        <f t="shared" si="101"/>
        <v>51.745300000000007</v>
      </c>
      <c r="U387">
        <v>17</v>
      </c>
      <c r="V387">
        <v>6</v>
      </c>
      <c r="AE387">
        <v>17</v>
      </c>
      <c r="AF387">
        <v>6</v>
      </c>
      <c r="AG387" t="s">
        <v>101</v>
      </c>
      <c r="AH387">
        <f>F387+I387</f>
        <v>49.779000000000003</v>
      </c>
      <c r="AI387">
        <f>P387+S387</f>
        <v>-43.492100000000001</v>
      </c>
      <c r="AJ387">
        <f>F388+I388</f>
        <v>-39.313199999999995</v>
      </c>
      <c r="AK387">
        <f>P388+S388</f>
        <v>22.401499999999999</v>
      </c>
      <c r="AL387">
        <f>Y390+AB390</f>
        <v>-149.77960000000002</v>
      </c>
      <c r="AN387">
        <f>'no rot inv pil'!AH387</f>
        <v>48.281000000000006</v>
      </c>
      <c r="AO387">
        <f>'no rot inv pil'!AI387</f>
        <v>-26.134</v>
      </c>
      <c r="AP387">
        <f>'no rot inv pil'!AJ387</f>
        <v>-38.146000000000001</v>
      </c>
      <c r="AQ387">
        <f>'no rot inv pil'!AK387</f>
        <v>16.777000000000001</v>
      </c>
      <c r="AR387">
        <f>'no rot inv pil'!AL387</f>
        <v>-146.49099999999999</v>
      </c>
    </row>
    <row r="388" spans="1:44" x14ac:dyDescent="0.25">
      <c r="A388">
        <v>17</v>
      </c>
      <c r="D388" t="str">
        <f>pil!E387</f>
        <v>Minf</v>
      </c>
      <c r="E388">
        <f>'TABELLA PIL'!E387</f>
        <v>-9.4930000000000003</v>
      </c>
      <c r="F388">
        <f>'TABELLA PIL'!F387</f>
        <v>-6.8639999999999999</v>
      </c>
      <c r="G388">
        <f>(ABS('TABELLA PIL'!G387)+ABS('TABELLA PIL'!I387))*SIGN('TABELLA PIL'!G387)</f>
        <v>-32.04</v>
      </c>
      <c r="H388">
        <f>(ABS('TABELLA PIL'!H387)+ABS('TABELLA PIL'!J387))*SIGN('TABELLA PIL'!H387)</f>
        <v>-1.3640000000000001</v>
      </c>
      <c r="I388">
        <f t="shared" ref="I388:I451" si="102">(ABS(G388)+0.3*ABS(H388))*SIGN(G388)</f>
        <v>-32.449199999999998</v>
      </c>
      <c r="J388" s="11">
        <f t="shared" ref="J388:J451" si="103">(ABS(H388)+0.3*ABS(G388))*SIGN(H388)</f>
        <v>-10.976000000000001</v>
      </c>
      <c r="K388">
        <v>17</v>
      </c>
      <c r="N388" t="s">
        <v>10</v>
      </c>
      <c r="O388">
        <f>'TABELLA PIL'!P387</f>
        <v>25.218</v>
      </c>
      <c r="P388">
        <f>'TABELLA PIL'!Q387</f>
        <v>15.923</v>
      </c>
      <c r="Q388">
        <f>(ABS('TABELLA PIL'!R387)+ABS('TABELLA PIL'!T387))*SIGN('TABELLA PIL'!R387)</f>
        <v>1.1639999999999999</v>
      </c>
      <c r="R388">
        <f>(ABS('TABELLA PIL'!S387)+ABS('TABELLA PIL'!U387))*SIGN('TABELLA PIL'!S387)</f>
        <v>-17.715</v>
      </c>
      <c r="S388">
        <f t="shared" ref="S388:S451" si="104">(ABS(Q388)+0.3*ABS(R388))*SIGN(Q388)</f>
        <v>6.4784999999999995</v>
      </c>
      <c r="T388">
        <f t="shared" ref="T388:T451" si="105">(ABS(R388)+0.3*ABS(Q388))*SIGN(R388)</f>
        <v>-18.0642</v>
      </c>
      <c r="AG388" t="s">
        <v>102</v>
      </c>
      <c r="AH388">
        <f>F387-I387</f>
        <v>-30.042999999999999</v>
      </c>
      <c r="AI388">
        <f>P387-S387</f>
        <v>-6.6918999999999969</v>
      </c>
      <c r="AJ388">
        <f>F388-I388</f>
        <v>25.585199999999997</v>
      </c>
      <c r="AK388">
        <f>P388-S388</f>
        <v>9.4445000000000014</v>
      </c>
      <c r="AL388">
        <f>Y390-AB390</f>
        <v>-124.7244</v>
      </c>
      <c r="AN388">
        <f>'no rot inv pil'!AH388</f>
        <v>-27.235000000000003</v>
      </c>
      <c r="AO388">
        <f>'no rot inv pil'!AI388</f>
        <v>-26.134</v>
      </c>
      <c r="AP388">
        <f>'no rot inv pil'!AJ388</f>
        <v>23.252000000000002</v>
      </c>
      <c r="AQ388">
        <f>'no rot inv pil'!AK388</f>
        <v>16.777000000000001</v>
      </c>
      <c r="AR388">
        <f>'no rot inv pil'!AL388</f>
        <v>-128.74700000000001</v>
      </c>
    </row>
    <row r="389" spans="1:44" x14ac:dyDescent="0.25">
      <c r="A389">
        <v>17</v>
      </c>
      <c r="D389" t="str">
        <f>pil!E388</f>
        <v>V</v>
      </c>
      <c r="E389">
        <f>'TABELLA PIL'!E388</f>
        <v>7.282</v>
      </c>
      <c r="F389">
        <f>'TABELLA PIL'!F388</f>
        <v>5.2290000000000001</v>
      </c>
      <c r="G389">
        <f>(ABS('TABELLA PIL'!G388)+ABS('TABELLA PIL'!I388))*SIGN('TABELLA PIL'!G388)</f>
        <v>22.319999999999997</v>
      </c>
      <c r="H389">
        <f>(ABS('TABELLA PIL'!H388)+ABS('TABELLA PIL'!J388))*SIGN('TABELLA PIL'!H388)</f>
        <v>0.95699999999999996</v>
      </c>
      <c r="I389">
        <f t="shared" si="102"/>
        <v>22.607099999999996</v>
      </c>
      <c r="J389" s="11">
        <f t="shared" si="103"/>
        <v>7.6529999999999987</v>
      </c>
      <c r="K389">
        <v>17</v>
      </c>
      <c r="N389" t="s">
        <v>11</v>
      </c>
      <c r="O389">
        <f>'TABELLA PIL'!P388</f>
        <v>-20.036999999999999</v>
      </c>
      <c r="P389">
        <f>'TABELLA PIL'!Q388</f>
        <v>-12.817</v>
      </c>
      <c r="Q389">
        <f>(ABS('TABELLA PIL'!R388)+ABS('TABELLA PIL'!T388))*SIGN('TABELLA PIL'!R388)</f>
        <v>-1.3339999999999999</v>
      </c>
      <c r="R389">
        <f>(ABS('TABELLA PIL'!S388)+ABS('TABELLA PIL'!U388))*SIGN('TABELLA PIL'!S388)</f>
        <v>20.513999999999999</v>
      </c>
      <c r="S389">
        <f t="shared" si="104"/>
        <v>-7.4881999999999991</v>
      </c>
      <c r="T389">
        <f t="shared" si="105"/>
        <v>20.914200000000001</v>
      </c>
      <c r="AG389" t="s">
        <v>103</v>
      </c>
      <c r="AH389">
        <f>F387+J387</f>
        <v>23.388300000000001</v>
      </c>
      <c r="AI389">
        <f>P387+T387</f>
        <v>26.653300000000009</v>
      </c>
      <c r="AJ389">
        <f>F388+J388</f>
        <v>-17.84</v>
      </c>
      <c r="AK389">
        <f>P388+T388</f>
        <v>-2.1411999999999995</v>
      </c>
      <c r="AL389">
        <f>Y390+AC390</f>
        <v>-125.25640000000001</v>
      </c>
      <c r="AN389">
        <f>'no rot inv pil'!AH389</f>
        <v>10.523</v>
      </c>
      <c r="AO389">
        <f>'no rot inv pil'!AI389</f>
        <v>23.459000000000003</v>
      </c>
      <c r="AP389">
        <f>'no rot inv pil'!AJ389</f>
        <v>-7.4470000000000001</v>
      </c>
      <c r="AQ389">
        <f>'no rot inv pil'!AK389</f>
        <v>-0.71699999999999875</v>
      </c>
      <c r="AR389">
        <f>'no rot inv pil'!AL389</f>
        <v>-128.976</v>
      </c>
    </row>
    <row r="390" spans="1:44" x14ac:dyDescent="0.25">
      <c r="A390">
        <v>17</v>
      </c>
      <c r="D390" t="str">
        <f>pil!E389</f>
        <v>N</v>
      </c>
      <c r="E390">
        <f>'TABELLA PIL'!E389</f>
        <v>-88.69</v>
      </c>
      <c r="F390">
        <f>'TABELLA PIL'!F389</f>
        <v>-57.545999999999999</v>
      </c>
      <c r="G390">
        <f>(ABS('TABELLA PIL'!G389)+ABS('TABELLA PIL'!I389))*SIGN('TABELLA PIL'!G389)</f>
        <v>-9.2569999999999997</v>
      </c>
      <c r="H390">
        <f>(ABS('TABELLA PIL'!H389)+ABS('TABELLA PIL'!J389))*SIGN('TABELLA PIL'!H389)</f>
        <v>-0.38500000000000001</v>
      </c>
      <c r="I390">
        <f t="shared" si="102"/>
        <v>-9.3725000000000005</v>
      </c>
      <c r="J390" s="11">
        <f t="shared" si="103"/>
        <v>-3.1620999999999997</v>
      </c>
      <c r="K390">
        <v>17</v>
      </c>
      <c r="N390" t="s">
        <v>12</v>
      </c>
      <c r="O390">
        <f>'TABELLA PIL'!P389</f>
        <v>-127.881</v>
      </c>
      <c r="P390">
        <f>'TABELLA PIL'!Q389</f>
        <v>-79.706000000000003</v>
      </c>
      <c r="Q390">
        <f>(ABS('TABELLA PIL'!R389)+ABS('TABELLA PIL'!T389))*SIGN('TABELLA PIL'!R389)</f>
        <v>-0.55499999999999994</v>
      </c>
      <c r="R390">
        <f>(ABS('TABELLA PIL'!S389)+ABS('TABELLA PIL'!U389))*SIGN('TABELLA PIL'!S389)</f>
        <v>8.8490000000000002</v>
      </c>
      <c r="S390">
        <f t="shared" si="104"/>
        <v>-3.2096999999999998</v>
      </c>
      <c r="T390">
        <f t="shared" si="105"/>
        <v>9.0154999999999994</v>
      </c>
      <c r="W390" t="str">
        <f>'TABELLA PIL'!Y389</f>
        <v>N</v>
      </c>
      <c r="X390">
        <f>'TABELLA PIL'!Z389</f>
        <v>-216.571</v>
      </c>
      <c r="Y390">
        <f>'TABELLA PIL'!AA389</f>
        <v>-137.25200000000001</v>
      </c>
      <c r="Z390">
        <f>(ABS('TABELLA PIL'!AB389)+ABS('TABELLA PIL'!AD389))*SIGN('TABELLA PIL'!AB389)</f>
        <v>-9.8120000000000012</v>
      </c>
      <c r="AA390">
        <f>(ABS('TABELLA PIL'!AC389)+ABS('TABELLA PIL'!AE389))*SIGN('TABELLA PIL'!AC389)</f>
        <v>9.0520000000000014</v>
      </c>
      <c r="AB390">
        <f>(ABS(Z390)+0.3*ABS(AA390))*SIGN(Z390)</f>
        <v>-12.527600000000001</v>
      </c>
      <c r="AC390">
        <f>(ABS(AA390)+0.3*ABS(Z390))*SIGN(AA390)</f>
        <v>11.995600000000001</v>
      </c>
      <c r="AG390" t="s">
        <v>104</v>
      </c>
      <c r="AH390">
        <f>F387-J387</f>
        <v>-3.6523000000000003</v>
      </c>
      <c r="AI390">
        <f>P387-T387</f>
        <v>-76.837299999999999</v>
      </c>
      <c r="AJ390">
        <f>F388-J388</f>
        <v>4.112000000000001</v>
      </c>
      <c r="AK390">
        <f>P388-T388</f>
        <v>33.987200000000001</v>
      </c>
      <c r="AL390">
        <f>Y390-AC390</f>
        <v>-149.24760000000001</v>
      </c>
      <c r="AN390">
        <f>'no rot inv pil'!AH390</f>
        <v>10.523</v>
      </c>
      <c r="AO390">
        <f>'no rot inv pil'!AI390</f>
        <v>-75.727000000000004</v>
      </c>
      <c r="AP390">
        <f>'no rot inv pil'!AJ390</f>
        <v>-7.4470000000000001</v>
      </c>
      <c r="AQ390">
        <f>'no rot inv pil'!AK390</f>
        <v>34.271000000000001</v>
      </c>
      <c r="AR390">
        <f>'no rot inv pil'!AL390</f>
        <v>-146.262</v>
      </c>
    </row>
    <row r="391" spans="1:44" x14ac:dyDescent="0.25">
      <c r="A391">
        <v>17</v>
      </c>
      <c r="C391">
        <f>pil!D390</f>
        <v>5</v>
      </c>
      <c r="D391" t="str">
        <f>pil!E390</f>
        <v>Msup</v>
      </c>
      <c r="E391">
        <f>'TABELLA PIL'!E390</f>
        <v>5.5739999999999998</v>
      </c>
      <c r="F391">
        <f>'TABELLA PIL'!F390</f>
        <v>4.1589999999999998</v>
      </c>
      <c r="G391">
        <f>(ABS('TABELLA PIL'!G390)+ABS('TABELLA PIL'!I390))*SIGN('TABELLA PIL'!G390)</f>
        <v>47.7</v>
      </c>
      <c r="H391">
        <f>(ABS('TABELLA PIL'!H390)+ABS('TABELLA PIL'!J390))*SIGN('TABELLA PIL'!H390)</f>
        <v>2.1440000000000001</v>
      </c>
      <c r="I391">
        <f t="shared" si="102"/>
        <v>48.343200000000003</v>
      </c>
      <c r="J391" s="11">
        <f t="shared" si="103"/>
        <v>16.454000000000001</v>
      </c>
      <c r="K391">
        <v>17</v>
      </c>
      <c r="M391">
        <f>pil!D1039</f>
        <v>5</v>
      </c>
      <c r="N391" t="s">
        <v>9</v>
      </c>
      <c r="O391">
        <f>'TABELLA PIL'!P390</f>
        <v>-15.377000000000001</v>
      </c>
      <c r="P391">
        <f>'TABELLA PIL'!Q390</f>
        <v>-9.4600000000000009</v>
      </c>
      <c r="Q391">
        <f>(ABS('TABELLA PIL'!R390)+ABS('TABELLA PIL'!T390))*SIGN('TABELLA PIL'!R390)</f>
        <v>-3.9820000000000002</v>
      </c>
      <c r="R391">
        <f>(ABS('TABELLA PIL'!S390)+ABS('TABELLA PIL'!U390))*SIGN('TABELLA PIL'!S390)</f>
        <v>71.981999999999999</v>
      </c>
      <c r="S391">
        <f t="shared" si="104"/>
        <v>-25.576599999999999</v>
      </c>
      <c r="T391">
        <f t="shared" si="105"/>
        <v>73.176599999999993</v>
      </c>
      <c r="V391">
        <v>5</v>
      </c>
      <c r="AF391">
        <v>5</v>
      </c>
      <c r="AG391" t="s">
        <v>101</v>
      </c>
      <c r="AH391">
        <f>F391+I391</f>
        <v>52.502200000000002</v>
      </c>
      <c r="AI391">
        <f>P391+S391</f>
        <v>-35.0366</v>
      </c>
      <c r="AJ391">
        <f>F392+I392</f>
        <v>-54.737700000000004</v>
      </c>
      <c r="AK391">
        <f>P392+S392</f>
        <v>32.971800000000002</v>
      </c>
      <c r="AL391">
        <f>Y394+AB394</f>
        <v>-324.01319999999998</v>
      </c>
      <c r="AN391">
        <f>'no rot inv pil'!AH391</f>
        <v>50.390999999999998</v>
      </c>
      <c r="AO391">
        <f>'no rot inv pil'!AI391</f>
        <v>-9.8450000000000006</v>
      </c>
      <c r="AP391">
        <f>'no rot inv pil'!AJ391</f>
        <v>-52.597000000000001</v>
      </c>
      <c r="AQ391">
        <f>'no rot inv pil'!AK391</f>
        <v>12.957000000000001</v>
      </c>
      <c r="AR391">
        <f>'no rot inv pil'!AL391</f>
        <v>-314.80900000000003</v>
      </c>
    </row>
    <row r="392" spans="1:44" x14ac:dyDescent="0.25">
      <c r="A392">
        <v>17</v>
      </c>
      <c r="D392" t="str">
        <f>pil!E391</f>
        <v>Minf</v>
      </c>
      <c r="E392">
        <f>'TABELLA PIL'!E391</f>
        <v>-6.0309999999999997</v>
      </c>
      <c r="F392">
        <f>'TABELLA PIL'!F391</f>
        <v>-4.49</v>
      </c>
      <c r="G392">
        <f>(ABS('TABELLA PIL'!G391)+ABS('TABELLA PIL'!I391))*SIGN('TABELLA PIL'!G391)</f>
        <v>-49.585000000000001</v>
      </c>
      <c r="H392">
        <f>(ABS('TABELLA PIL'!H391)+ABS('TABELLA PIL'!J391))*SIGN('TABELLA PIL'!H391)</f>
        <v>-2.2090000000000001</v>
      </c>
      <c r="I392">
        <f t="shared" si="102"/>
        <v>-50.247700000000002</v>
      </c>
      <c r="J392" s="11">
        <f t="shared" si="103"/>
        <v>-17.084499999999998</v>
      </c>
      <c r="K392">
        <v>17</v>
      </c>
      <c r="N392" t="s">
        <v>10</v>
      </c>
      <c r="O392">
        <f>'TABELLA PIL'!P391</f>
        <v>19.709</v>
      </c>
      <c r="P392">
        <f>'TABELLA PIL'!Q391</f>
        <v>12.224</v>
      </c>
      <c r="Q392">
        <f>(ABS('TABELLA PIL'!R391)+ABS('TABELLA PIL'!T391))*SIGN('TABELLA PIL'!R391)</f>
        <v>3.3580000000000001</v>
      </c>
      <c r="R392">
        <f>(ABS('TABELLA PIL'!S391)+ABS('TABELLA PIL'!U391))*SIGN('TABELLA PIL'!S391)</f>
        <v>-57.965999999999994</v>
      </c>
      <c r="S392">
        <f t="shared" si="104"/>
        <v>20.747799999999998</v>
      </c>
      <c r="T392">
        <f t="shared" si="105"/>
        <v>-58.973399999999991</v>
      </c>
      <c r="AG392" t="s">
        <v>102</v>
      </c>
      <c r="AH392">
        <f>F391-I391</f>
        <v>-44.184200000000004</v>
      </c>
      <c r="AI392">
        <f>P391-S391</f>
        <v>16.116599999999998</v>
      </c>
      <c r="AJ392">
        <f>F392-I392</f>
        <v>45.7577</v>
      </c>
      <c r="AK392">
        <f>P392-S392</f>
        <v>-8.5237999999999978</v>
      </c>
      <c r="AL392">
        <f>Y394-AB394</f>
        <v>-242.01279999999997</v>
      </c>
      <c r="AN392">
        <f>'no rot inv pil'!AH392</f>
        <v>-41.151000000000003</v>
      </c>
      <c r="AO392">
        <f>'no rot inv pil'!AI392</f>
        <v>-9.8450000000000006</v>
      </c>
      <c r="AP392">
        <f>'no rot inv pil'!AJ392</f>
        <v>42.548999999999999</v>
      </c>
      <c r="AQ392">
        <f>'no rot inv pil'!AK392</f>
        <v>12.957000000000001</v>
      </c>
      <c r="AR392">
        <f>'no rot inv pil'!AL392</f>
        <v>-253.03500000000003</v>
      </c>
    </row>
    <row r="393" spans="1:44" x14ac:dyDescent="0.25">
      <c r="A393">
        <v>17</v>
      </c>
      <c r="D393" t="str">
        <f>pil!E392</f>
        <v>V</v>
      </c>
      <c r="E393">
        <f>'TABELLA PIL'!E392</f>
        <v>3.6259999999999999</v>
      </c>
      <c r="F393">
        <f>'TABELLA PIL'!F392</f>
        <v>2.7029999999999998</v>
      </c>
      <c r="G393">
        <f>(ABS('TABELLA PIL'!G392)+ABS('TABELLA PIL'!I392))*SIGN('TABELLA PIL'!G392)</f>
        <v>30.394000000000002</v>
      </c>
      <c r="H393">
        <f>(ABS('TABELLA PIL'!H392)+ABS('TABELLA PIL'!J392))*SIGN('TABELLA PIL'!H392)</f>
        <v>1.3599999999999999</v>
      </c>
      <c r="I393">
        <f t="shared" si="102"/>
        <v>30.802000000000003</v>
      </c>
      <c r="J393" s="11">
        <f t="shared" si="103"/>
        <v>10.478199999999999</v>
      </c>
      <c r="K393">
        <v>17</v>
      </c>
      <c r="N393" t="s">
        <v>11</v>
      </c>
      <c r="O393">
        <f>'TABELLA PIL'!P392</f>
        <v>-10.964</v>
      </c>
      <c r="P393">
        <f>'TABELLA PIL'!Q392</f>
        <v>-6.7759999999999998</v>
      </c>
      <c r="Q393">
        <f>(ABS('TABELLA PIL'!R392)+ABS('TABELLA PIL'!T392))*SIGN('TABELLA PIL'!R392)</f>
        <v>-2.2829999999999999</v>
      </c>
      <c r="R393">
        <f>(ABS('TABELLA PIL'!S392)+ABS('TABELLA PIL'!U392))*SIGN('TABELLA PIL'!S392)</f>
        <v>40.213999999999999</v>
      </c>
      <c r="S393">
        <f t="shared" si="104"/>
        <v>-14.347199999999999</v>
      </c>
      <c r="T393">
        <f t="shared" si="105"/>
        <v>40.898899999999998</v>
      </c>
      <c r="AG393" t="s">
        <v>103</v>
      </c>
      <c r="AH393">
        <f>F391+J391</f>
        <v>20.613</v>
      </c>
      <c r="AI393">
        <f>P391+T391</f>
        <v>63.716599999999993</v>
      </c>
      <c r="AJ393">
        <f>F392+J392</f>
        <v>-21.5745</v>
      </c>
      <c r="AK393">
        <f>P392+T392</f>
        <v>-46.749399999999994</v>
      </c>
      <c r="AL393">
        <f>Y394+AC394</f>
        <v>-248.46889999999996</v>
      </c>
      <c r="AN393">
        <f>'no rot inv pil'!AH393</f>
        <v>4.62</v>
      </c>
      <c r="AO393">
        <f>'no rot inv pil'!AI393</f>
        <v>60.234999999999999</v>
      </c>
      <c r="AP393">
        <f>'no rot inv pil'!AJ393</f>
        <v>-5.024</v>
      </c>
      <c r="AQ393">
        <f>'no rot inv pil'!AK393</f>
        <v>-43.552</v>
      </c>
      <c r="AR393">
        <f>'no rot inv pil'!AL393</f>
        <v>-260.82000000000005</v>
      </c>
    </row>
    <row r="394" spans="1:44" x14ac:dyDescent="0.25">
      <c r="A394">
        <v>17</v>
      </c>
      <c r="D394" t="str">
        <f>pil!E393</f>
        <v>N</v>
      </c>
      <c r="E394">
        <f>'TABELLA PIL'!E393</f>
        <v>-173.88900000000001</v>
      </c>
      <c r="F394">
        <f>'TABELLA PIL'!F393</f>
        <v>-112.682</v>
      </c>
      <c r="G394">
        <f>(ABS('TABELLA PIL'!G393)+ABS('TABELLA PIL'!I393))*SIGN('TABELLA PIL'!G393)</f>
        <v>-32.219000000000001</v>
      </c>
      <c r="H394">
        <f>(ABS('TABELLA PIL'!H393)+ABS('TABELLA PIL'!J393))*SIGN('TABELLA PIL'!H393)</f>
        <v>-1.393</v>
      </c>
      <c r="I394">
        <f t="shared" si="102"/>
        <v>-32.636900000000004</v>
      </c>
      <c r="J394" s="11">
        <f t="shared" si="103"/>
        <v>-11.0587</v>
      </c>
      <c r="K394">
        <v>17</v>
      </c>
      <c r="N394" t="s">
        <v>12</v>
      </c>
      <c r="O394">
        <f>'TABELLA PIL'!P393</f>
        <v>-270.83600000000001</v>
      </c>
      <c r="P394">
        <f>'TABELLA PIL'!Q393</f>
        <v>-170.33099999999999</v>
      </c>
      <c r="Q394">
        <f>(ABS('TABELLA PIL'!R393)+ABS('TABELLA PIL'!T393))*SIGN('TABELLA PIL'!R393)</f>
        <v>-1.448</v>
      </c>
      <c r="R394">
        <f>(ABS('TABELLA PIL'!S393)+ABS('TABELLA PIL'!U393))*SIGN('TABELLA PIL'!S393)</f>
        <v>23.675000000000001</v>
      </c>
      <c r="S394">
        <f t="shared" si="104"/>
        <v>-8.5504999999999995</v>
      </c>
      <c r="T394">
        <f t="shared" si="105"/>
        <v>24.109400000000001</v>
      </c>
      <c r="W394" t="str">
        <f>'TABELLA PIL'!Y393</f>
        <v>N</v>
      </c>
      <c r="X394">
        <f>'TABELLA PIL'!Z393</f>
        <v>-444.72500000000002</v>
      </c>
      <c r="Y394">
        <f>'TABELLA PIL'!AA393</f>
        <v>-283.01299999999998</v>
      </c>
      <c r="Z394">
        <f>(ABS('TABELLA PIL'!AB393)+ABS('TABELLA PIL'!AD393))*SIGN('TABELLA PIL'!AB393)</f>
        <v>-33.667000000000002</v>
      </c>
      <c r="AA394">
        <f>(ABS('TABELLA PIL'!AC393)+ABS('TABELLA PIL'!AE393))*SIGN('TABELLA PIL'!AC393)</f>
        <v>24.443999999999999</v>
      </c>
      <c r="AB394">
        <f>(ABS(Z394)+0.3*ABS(AA394))*SIGN(Z394)</f>
        <v>-41.0002</v>
      </c>
      <c r="AC394">
        <f>(ABS(AA394)+0.3*ABS(Z394))*SIGN(AA394)</f>
        <v>34.5441</v>
      </c>
      <c r="AG394" t="s">
        <v>104</v>
      </c>
      <c r="AH394">
        <f>F391-J391</f>
        <v>-12.295000000000002</v>
      </c>
      <c r="AI394">
        <f>P391-T391</f>
        <v>-82.636599999999987</v>
      </c>
      <c r="AJ394">
        <f>F392-J392</f>
        <v>12.594499999999998</v>
      </c>
      <c r="AK394">
        <f>P392-T392</f>
        <v>71.197399999999988</v>
      </c>
      <c r="AL394">
        <f>Y394-AC394</f>
        <v>-317.55709999999999</v>
      </c>
      <c r="AN394">
        <f>'no rot inv pil'!AH394</f>
        <v>4.62</v>
      </c>
      <c r="AO394">
        <f>'no rot inv pil'!AI394</f>
        <v>-79.924999999999997</v>
      </c>
      <c r="AP394">
        <f>'no rot inv pil'!AJ394</f>
        <v>-5.024</v>
      </c>
      <c r="AQ394">
        <f>'no rot inv pil'!AK394</f>
        <v>69.466000000000008</v>
      </c>
      <c r="AR394">
        <f>'no rot inv pil'!AL394</f>
        <v>-307.024</v>
      </c>
    </row>
    <row r="395" spans="1:44" x14ac:dyDescent="0.25">
      <c r="A395">
        <v>17</v>
      </c>
      <c r="C395">
        <f>pil!D394</f>
        <v>4</v>
      </c>
      <c r="D395" t="str">
        <f>pil!E394</f>
        <v>Msup</v>
      </c>
      <c r="E395">
        <f>'TABELLA PIL'!E394</f>
        <v>6.4939999999999998</v>
      </c>
      <c r="F395">
        <f>'TABELLA PIL'!F394</f>
        <v>4.8120000000000003</v>
      </c>
      <c r="G395">
        <f>(ABS('TABELLA PIL'!G394)+ABS('TABELLA PIL'!I394))*SIGN('TABELLA PIL'!G394)</f>
        <v>63.673000000000002</v>
      </c>
      <c r="H395">
        <f>(ABS('TABELLA PIL'!H394)+ABS('TABELLA PIL'!J394))*SIGN('TABELLA PIL'!H394)</f>
        <v>2.9089999999999998</v>
      </c>
      <c r="I395">
        <f t="shared" si="102"/>
        <v>64.545699999999997</v>
      </c>
      <c r="J395" s="11">
        <f t="shared" si="103"/>
        <v>22.010899999999999</v>
      </c>
      <c r="K395">
        <v>17</v>
      </c>
      <c r="M395">
        <f>pil!D1043</f>
        <v>4</v>
      </c>
      <c r="N395" t="s">
        <v>9</v>
      </c>
      <c r="O395">
        <f>'TABELLA PIL'!P394</f>
        <v>-22.616</v>
      </c>
      <c r="P395">
        <f>'TABELLA PIL'!Q394</f>
        <v>-14.061</v>
      </c>
      <c r="Q395">
        <f>(ABS('TABELLA PIL'!R394)+ABS('TABELLA PIL'!T394))*SIGN('TABELLA PIL'!R394)</f>
        <v>-5.3249999999999993</v>
      </c>
      <c r="R395">
        <f>(ABS('TABELLA PIL'!S394)+ABS('TABELLA PIL'!U394))*SIGN('TABELLA PIL'!S394)</f>
        <v>94.789999999999992</v>
      </c>
      <c r="S395">
        <f t="shared" si="104"/>
        <v>-33.762</v>
      </c>
      <c r="T395">
        <f t="shared" si="105"/>
        <v>96.387499999999989</v>
      </c>
      <c r="V395">
        <v>4</v>
      </c>
      <c r="AF395">
        <v>4</v>
      </c>
      <c r="AG395" t="s">
        <v>101</v>
      </c>
      <c r="AH395">
        <f>F395+I395</f>
        <v>69.357699999999994</v>
      </c>
      <c r="AI395">
        <f>P395+S395</f>
        <v>-47.823</v>
      </c>
      <c r="AJ395">
        <f>F396+I396</f>
        <v>-67.299899999999994</v>
      </c>
      <c r="AK395">
        <f>P396+S396</f>
        <v>39.2072</v>
      </c>
      <c r="AL395">
        <f>Y398+AB398</f>
        <v>-525.09659999999997</v>
      </c>
      <c r="AN395">
        <f>'no rot inv pil'!AH395</f>
        <v>66.435000000000002</v>
      </c>
      <c r="AO395">
        <f>'no rot inv pil'!AI395</f>
        <v>-14.807</v>
      </c>
      <c r="AP395">
        <f>'no rot inv pil'!AJ395</f>
        <v>-64.490000000000009</v>
      </c>
      <c r="AQ395">
        <f>'no rot inv pil'!AK395</f>
        <v>14.43</v>
      </c>
      <c r="AR395">
        <f>'no rot inv pil'!AL395</f>
        <v>-501.98599999999999</v>
      </c>
    </row>
    <row r="396" spans="1:44" x14ac:dyDescent="0.25">
      <c r="A396">
        <v>17</v>
      </c>
      <c r="D396" t="str">
        <f>pil!E395</f>
        <v>Minf</v>
      </c>
      <c r="E396">
        <f>'TABELLA PIL'!E395</f>
        <v>-6.3940000000000001</v>
      </c>
      <c r="F396">
        <f>'TABELLA PIL'!F395</f>
        <v>-4.7430000000000003</v>
      </c>
      <c r="G396">
        <f>(ABS('TABELLA PIL'!G395)+ABS('TABELLA PIL'!I395))*SIGN('TABELLA PIL'!G395)</f>
        <v>-61.713000000000001</v>
      </c>
      <c r="H396">
        <f>(ABS('TABELLA PIL'!H395)+ABS('TABELLA PIL'!J395))*SIGN('TABELLA PIL'!H395)</f>
        <v>-2.8129999999999997</v>
      </c>
      <c r="I396">
        <f t="shared" si="102"/>
        <v>-62.556899999999999</v>
      </c>
      <c r="J396" s="11">
        <f t="shared" si="103"/>
        <v>-21.326899999999998</v>
      </c>
      <c r="K396">
        <v>17</v>
      </c>
      <c r="N396" t="s">
        <v>10</v>
      </c>
      <c r="O396">
        <f>'TABELLA PIL'!P395</f>
        <v>21.818000000000001</v>
      </c>
      <c r="P396">
        <f>'TABELLA PIL'!Q395</f>
        <v>13.585000000000001</v>
      </c>
      <c r="Q396">
        <f>(ABS('TABELLA PIL'!R395)+ABS('TABELLA PIL'!T395))*SIGN('TABELLA PIL'!R395)</f>
        <v>4.18</v>
      </c>
      <c r="R396">
        <f>(ABS('TABELLA PIL'!S395)+ABS('TABELLA PIL'!U395))*SIGN('TABELLA PIL'!S395)</f>
        <v>-71.474000000000004</v>
      </c>
      <c r="S396">
        <f t="shared" si="104"/>
        <v>25.622199999999999</v>
      </c>
      <c r="T396">
        <f t="shared" si="105"/>
        <v>-72.728000000000009</v>
      </c>
      <c r="AG396" t="s">
        <v>102</v>
      </c>
      <c r="AH396">
        <f>F395-I395</f>
        <v>-59.733699999999999</v>
      </c>
      <c r="AI396">
        <f>P395-S395</f>
        <v>19.701000000000001</v>
      </c>
      <c r="AJ396">
        <f>F396-I396</f>
        <v>57.813899999999997</v>
      </c>
      <c r="AK396">
        <f>P396-S396</f>
        <v>-12.037199999999999</v>
      </c>
      <c r="AL396">
        <f>Y398-AB398</f>
        <v>-340.95339999999999</v>
      </c>
      <c r="AN396">
        <f>'no rot inv pil'!AH396</f>
        <v>-55.733000000000004</v>
      </c>
      <c r="AO396">
        <f>'no rot inv pil'!AI396</f>
        <v>-14.807</v>
      </c>
      <c r="AP396">
        <f>'no rot inv pil'!AJ396</f>
        <v>53.898000000000003</v>
      </c>
      <c r="AQ396">
        <f>'no rot inv pil'!AK396</f>
        <v>14.43</v>
      </c>
      <c r="AR396">
        <f>'no rot inv pil'!AL396</f>
        <v>-367.34000000000003</v>
      </c>
    </row>
    <row r="397" spans="1:44" x14ac:dyDescent="0.25">
      <c r="A397">
        <v>17</v>
      </c>
      <c r="D397" t="str">
        <f>pil!E396</f>
        <v>V</v>
      </c>
      <c r="E397">
        <f>'TABELLA PIL'!E396</f>
        <v>4.0270000000000001</v>
      </c>
      <c r="F397">
        <f>'TABELLA PIL'!F396</f>
        <v>2.9860000000000002</v>
      </c>
      <c r="G397">
        <f>(ABS('TABELLA PIL'!G396)+ABS('TABELLA PIL'!I396))*SIGN('TABELLA PIL'!G396)</f>
        <v>39.177</v>
      </c>
      <c r="H397">
        <f>(ABS('TABELLA PIL'!H396)+ABS('TABELLA PIL'!J396))*SIGN('TABELLA PIL'!H396)</f>
        <v>1.788</v>
      </c>
      <c r="I397">
        <f t="shared" si="102"/>
        <v>39.7134</v>
      </c>
      <c r="J397" s="11">
        <f t="shared" si="103"/>
        <v>13.5411</v>
      </c>
      <c r="K397">
        <v>17</v>
      </c>
      <c r="N397" t="s">
        <v>11</v>
      </c>
      <c r="O397">
        <f>'TABELLA PIL'!P396</f>
        <v>-13.885999999999999</v>
      </c>
      <c r="P397">
        <f>'TABELLA PIL'!Q396</f>
        <v>-8.6389999999999993</v>
      </c>
      <c r="Q397">
        <f>(ABS('TABELLA PIL'!R396)+ABS('TABELLA PIL'!T396))*SIGN('TABELLA PIL'!R396)</f>
        <v>-2.9590000000000001</v>
      </c>
      <c r="R397">
        <f>(ABS('TABELLA PIL'!S396)+ABS('TABELLA PIL'!U396))*SIGN('TABELLA PIL'!S396)</f>
        <v>51.599000000000004</v>
      </c>
      <c r="S397">
        <f t="shared" si="104"/>
        <v>-18.438700000000001</v>
      </c>
      <c r="T397">
        <f t="shared" si="105"/>
        <v>52.486700000000006</v>
      </c>
      <c r="AG397" t="s">
        <v>103</v>
      </c>
      <c r="AH397">
        <f>F395+J395</f>
        <v>26.822900000000001</v>
      </c>
      <c r="AI397">
        <f>P395+T395</f>
        <v>82.326499999999982</v>
      </c>
      <c r="AJ397">
        <f>F396+J396</f>
        <v>-26.069899999999997</v>
      </c>
      <c r="AK397">
        <f>P396+T396</f>
        <v>-59.143000000000008</v>
      </c>
      <c r="AL397">
        <f>Y398+AC398</f>
        <v>-349.77339999999998</v>
      </c>
      <c r="AN397">
        <f>'no rot inv pil'!AH397</f>
        <v>5.351</v>
      </c>
      <c r="AO397">
        <f>'no rot inv pil'!AI397</f>
        <v>77.637</v>
      </c>
      <c r="AP397">
        <f>'no rot inv pil'!AJ397</f>
        <v>-5.2960000000000003</v>
      </c>
      <c r="AQ397">
        <f>'no rot inv pil'!AK397</f>
        <v>-55.38</v>
      </c>
      <c r="AR397">
        <f>'no rot inv pil'!AL397</f>
        <v>-376.80600000000004</v>
      </c>
    </row>
    <row r="398" spans="1:44" x14ac:dyDescent="0.25">
      <c r="A398">
        <v>17</v>
      </c>
      <c r="D398" t="str">
        <f>pil!E397</f>
        <v>N</v>
      </c>
      <c r="E398">
        <f>'TABELLA PIL'!E397</f>
        <v>-261.20499999999998</v>
      </c>
      <c r="F398">
        <f>'TABELLA PIL'!F397</f>
        <v>-169.46</v>
      </c>
      <c r="G398">
        <f>(ABS('TABELLA PIL'!G397)+ABS('TABELLA PIL'!I397))*SIGN('TABELLA PIL'!G397)</f>
        <v>-70.215999999999994</v>
      </c>
      <c r="H398">
        <f>(ABS('TABELLA PIL'!H397)+ABS('TABELLA PIL'!J397))*SIGN('TABELLA PIL'!H397)</f>
        <v>-3.1350000000000002</v>
      </c>
      <c r="I398">
        <f t="shared" si="102"/>
        <v>-71.156499999999994</v>
      </c>
      <c r="J398" s="11">
        <f t="shared" si="103"/>
        <v>-24.1998</v>
      </c>
      <c r="K398">
        <v>17</v>
      </c>
      <c r="N398" t="s">
        <v>12</v>
      </c>
      <c r="O398">
        <f>'TABELLA PIL'!P397</f>
        <v>-417.702</v>
      </c>
      <c r="P398">
        <f>'TABELLA PIL'!Q397</f>
        <v>-263.565</v>
      </c>
      <c r="Q398">
        <f>(ABS('TABELLA PIL'!R397)+ABS('TABELLA PIL'!T397))*SIGN('TABELLA PIL'!R397)</f>
        <v>-3.516</v>
      </c>
      <c r="R398">
        <f>(ABS('TABELLA PIL'!S397)+ABS('TABELLA PIL'!U397))*SIGN('TABELLA PIL'!S397)</f>
        <v>59.348999999999997</v>
      </c>
      <c r="S398">
        <f t="shared" si="104"/>
        <v>-21.320699999999995</v>
      </c>
      <c r="T398">
        <f t="shared" si="105"/>
        <v>60.403799999999997</v>
      </c>
      <c r="W398" t="str">
        <f>'TABELLA PIL'!Y397</f>
        <v>N</v>
      </c>
      <c r="X398">
        <f>'TABELLA PIL'!Z397</f>
        <v>-678.90699999999993</v>
      </c>
      <c r="Y398">
        <f>'TABELLA PIL'!AA397</f>
        <v>-433.02499999999998</v>
      </c>
      <c r="Z398">
        <f>(ABS('TABELLA PIL'!AB397)+ABS('TABELLA PIL'!AD397))*SIGN('TABELLA PIL'!AB397)</f>
        <v>-73.731999999999985</v>
      </c>
      <c r="AA398">
        <f>(ABS('TABELLA PIL'!AC397)+ABS('TABELLA PIL'!AE397))*SIGN('TABELLA PIL'!AC397)</f>
        <v>61.131999999999998</v>
      </c>
      <c r="AB398">
        <f>(ABS(Z398)+0.3*ABS(AA398))*SIGN(Z398)</f>
        <v>-92.071599999999989</v>
      </c>
      <c r="AC398">
        <f>(ABS(AA398)+0.3*ABS(Z398))*SIGN(AA398)</f>
        <v>83.251599999999996</v>
      </c>
      <c r="AG398" t="s">
        <v>104</v>
      </c>
      <c r="AH398">
        <f>F395-J395</f>
        <v>-17.198899999999998</v>
      </c>
      <c r="AI398">
        <f>P395-T395</f>
        <v>-110.4485</v>
      </c>
      <c r="AJ398">
        <f>F396-J396</f>
        <v>16.5839</v>
      </c>
      <c r="AK398">
        <f>P396-T396</f>
        <v>86.313000000000017</v>
      </c>
      <c r="AL398">
        <f>Y398-AC398</f>
        <v>-516.27659999999992</v>
      </c>
      <c r="AN398">
        <f>'no rot inv pil'!AH398</f>
        <v>5.351</v>
      </c>
      <c r="AO398">
        <f>'no rot inv pil'!AI398</f>
        <v>-107.251</v>
      </c>
      <c r="AP398">
        <f>'no rot inv pil'!AJ398</f>
        <v>-5.2960000000000003</v>
      </c>
      <c r="AQ398">
        <f>'no rot inv pil'!AK398</f>
        <v>84.240000000000009</v>
      </c>
      <c r="AR398">
        <f>'no rot inv pil'!AL398</f>
        <v>-492.52</v>
      </c>
    </row>
    <row r="399" spans="1:44" x14ac:dyDescent="0.25">
      <c r="A399">
        <v>17</v>
      </c>
      <c r="C399">
        <f>pil!D398</f>
        <v>3</v>
      </c>
      <c r="D399" t="str">
        <f>pil!E398</f>
        <v>Msup</v>
      </c>
      <c r="E399">
        <f>'TABELLA PIL'!E398</f>
        <v>6.41</v>
      </c>
      <c r="F399">
        <f>'TABELLA PIL'!F398</f>
        <v>4.7279999999999998</v>
      </c>
      <c r="G399">
        <f>(ABS('TABELLA PIL'!G398)+ABS('TABELLA PIL'!I398))*SIGN('TABELLA PIL'!G398)</f>
        <v>72.365000000000009</v>
      </c>
      <c r="H399">
        <f>(ABS('TABELLA PIL'!H398)+ABS('TABELLA PIL'!J398))*SIGN('TABELLA PIL'!H398)</f>
        <v>3.3159999999999998</v>
      </c>
      <c r="I399">
        <f t="shared" si="102"/>
        <v>73.359800000000007</v>
      </c>
      <c r="J399" s="11">
        <f t="shared" si="103"/>
        <v>25.025500000000001</v>
      </c>
      <c r="K399">
        <v>17</v>
      </c>
      <c r="M399">
        <f>pil!D1047</f>
        <v>3</v>
      </c>
      <c r="N399" t="s">
        <v>9</v>
      </c>
      <c r="O399">
        <f>'TABELLA PIL'!P398</f>
        <v>-19.393999999999998</v>
      </c>
      <c r="P399">
        <f>'TABELLA PIL'!Q398</f>
        <v>-12.208</v>
      </c>
      <c r="Q399">
        <f>(ABS('TABELLA PIL'!R398)+ABS('TABELLA PIL'!T398))*SIGN('TABELLA PIL'!R398)</f>
        <v>-6.0830000000000002</v>
      </c>
      <c r="R399">
        <f>(ABS('TABELLA PIL'!S398)+ABS('TABELLA PIL'!U398))*SIGN('TABELLA PIL'!S398)</f>
        <v>112.57899999999999</v>
      </c>
      <c r="S399">
        <f t="shared" si="104"/>
        <v>-39.856699999999996</v>
      </c>
      <c r="T399">
        <f t="shared" si="105"/>
        <v>114.40389999999999</v>
      </c>
      <c r="V399">
        <v>3</v>
      </c>
      <c r="AF399">
        <v>3</v>
      </c>
      <c r="AG399" t="s">
        <v>101</v>
      </c>
      <c r="AH399">
        <f>F399+I399</f>
        <v>78.087800000000001</v>
      </c>
      <c r="AI399">
        <f>P399+S399</f>
        <v>-52.064699999999995</v>
      </c>
      <c r="AJ399">
        <f>F400+I400</f>
        <v>-77.034500000000008</v>
      </c>
      <c r="AK399">
        <f>P400+S400</f>
        <v>45.91</v>
      </c>
      <c r="AL399">
        <f>Y402+AB402</f>
        <v>-736.88920000000007</v>
      </c>
      <c r="AN399">
        <f>'no rot inv pil'!AH399</f>
        <v>74.686000000000007</v>
      </c>
      <c r="AO399">
        <f>'no rot inv pil'!AI399</f>
        <v>-12.731</v>
      </c>
      <c r="AP399">
        <f>'no rot inv pil'!AJ399</f>
        <v>-73.692999999999998</v>
      </c>
      <c r="AQ399">
        <f>'no rot inv pil'!AK399</f>
        <v>12.949</v>
      </c>
      <c r="AR399">
        <f>'no rot inv pil'!AL399</f>
        <v>-696.58199999999999</v>
      </c>
    </row>
    <row r="400" spans="1:44" x14ac:dyDescent="0.25">
      <c r="A400">
        <v>17</v>
      </c>
      <c r="D400" t="str">
        <f>pil!E399</f>
        <v>Minf</v>
      </c>
      <c r="E400">
        <f>'TABELLA PIL'!E399</f>
        <v>-6.2919999999999998</v>
      </c>
      <c r="F400">
        <f>'TABELLA PIL'!F399</f>
        <v>-4.6479999999999997</v>
      </c>
      <c r="G400">
        <f>(ABS('TABELLA PIL'!G399)+ABS('TABELLA PIL'!I399))*SIGN('TABELLA PIL'!G399)</f>
        <v>-71.407000000000011</v>
      </c>
      <c r="H400">
        <f>(ABS('TABELLA PIL'!H399)+ABS('TABELLA PIL'!J399))*SIGN('TABELLA PIL'!H399)</f>
        <v>-3.2649999999999997</v>
      </c>
      <c r="I400">
        <f t="shared" si="102"/>
        <v>-72.386500000000012</v>
      </c>
      <c r="J400" s="11">
        <f t="shared" si="103"/>
        <v>-24.687100000000004</v>
      </c>
      <c r="K400">
        <v>17</v>
      </c>
      <c r="N400" t="s">
        <v>10</v>
      </c>
      <c r="O400">
        <f>'TABELLA PIL'!P399</f>
        <v>19.184999999999999</v>
      </c>
      <c r="P400">
        <f>'TABELLA PIL'!Q399</f>
        <v>12.241</v>
      </c>
      <c r="Q400">
        <f>(ABS('TABELLA PIL'!R399)+ABS('TABELLA PIL'!T399))*SIGN('TABELLA PIL'!R399)</f>
        <v>5.31</v>
      </c>
      <c r="R400">
        <f>(ABS('TABELLA PIL'!S399)+ABS('TABELLA PIL'!U399))*SIGN('TABELLA PIL'!S399)</f>
        <v>-94.53</v>
      </c>
      <c r="S400">
        <f t="shared" si="104"/>
        <v>33.668999999999997</v>
      </c>
      <c r="T400">
        <f t="shared" si="105"/>
        <v>-96.123000000000005</v>
      </c>
      <c r="AG400" t="s">
        <v>102</v>
      </c>
      <c r="AH400">
        <f>F399-I399</f>
        <v>-68.631800000000013</v>
      </c>
      <c r="AI400">
        <f>P399-S399</f>
        <v>27.648699999999998</v>
      </c>
      <c r="AJ400">
        <f>F400-I400</f>
        <v>67.738500000000016</v>
      </c>
      <c r="AK400">
        <f>P400-S400</f>
        <v>-21.427999999999997</v>
      </c>
      <c r="AL400">
        <f>Y402-AB402</f>
        <v>-429.05079999999998</v>
      </c>
      <c r="AN400">
        <f>'no rot inv pil'!AH400</f>
        <v>-64.331999999999994</v>
      </c>
      <c r="AO400">
        <f>'no rot inv pil'!AI400</f>
        <v>-12.731</v>
      </c>
      <c r="AP400">
        <f>'no rot inv pil'!AJ400</f>
        <v>63.446999999999996</v>
      </c>
      <c r="AQ400">
        <f>'no rot inv pil'!AK400</f>
        <v>12.949</v>
      </c>
      <c r="AR400">
        <f>'no rot inv pil'!AL400</f>
        <v>-473.99799999999993</v>
      </c>
    </row>
    <row r="401" spans="1:44" x14ac:dyDescent="0.25">
      <c r="A401">
        <v>17</v>
      </c>
      <c r="D401" t="str">
        <f>pil!E400</f>
        <v>V</v>
      </c>
      <c r="E401">
        <f>'TABELLA PIL'!E400</f>
        <v>3.9689999999999999</v>
      </c>
      <c r="F401">
        <f>'TABELLA PIL'!F400</f>
        <v>2.93</v>
      </c>
      <c r="G401">
        <f>(ABS('TABELLA PIL'!G400)+ABS('TABELLA PIL'!I400))*SIGN('TABELLA PIL'!G400)</f>
        <v>44.923000000000002</v>
      </c>
      <c r="H401">
        <f>(ABS('TABELLA PIL'!H400)+ABS('TABELLA PIL'!J400))*SIGN('TABELLA PIL'!H400)</f>
        <v>2.0569999999999999</v>
      </c>
      <c r="I401">
        <f t="shared" si="102"/>
        <v>45.540100000000002</v>
      </c>
      <c r="J401" s="11">
        <f t="shared" si="103"/>
        <v>15.533900000000001</v>
      </c>
      <c r="K401">
        <v>17</v>
      </c>
      <c r="N401" t="s">
        <v>11</v>
      </c>
      <c r="O401">
        <f>'TABELLA PIL'!P400</f>
        <v>-12.055999999999999</v>
      </c>
      <c r="P401">
        <f>'TABELLA PIL'!Q400</f>
        <v>-7.64</v>
      </c>
      <c r="Q401">
        <f>(ABS('TABELLA PIL'!R400)+ABS('TABELLA PIL'!T400))*SIGN('TABELLA PIL'!R400)</f>
        <v>-3.5510000000000002</v>
      </c>
      <c r="R401">
        <f>(ABS('TABELLA PIL'!S400)+ABS('TABELLA PIL'!U400))*SIGN('TABELLA PIL'!S400)</f>
        <v>64.456000000000003</v>
      </c>
      <c r="S401">
        <f t="shared" si="104"/>
        <v>-22.887799999999999</v>
      </c>
      <c r="T401">
        <f t="shared" si="105"/>
        <v>65.521299999999997</v>
      </c>
      <c r="AG401" t="s">
        <v>103</v>
      </c>
      <c r="AH401">
        <f>F399+J399</f>
        <v>29.753500000000003</v>
      </c>
      <c r="AI401">
        <f>P399+T399</f>
        <v>102.19589999999999</v>
      </c>
      <c r="AJ401">
        <f>F400+J400</f>
        <v>-29.335100000000004</v>
      </c>
      <c r="AK401">
        <f>P400+T400</f>
        <v>-83.882000000000005</v>
      </c>
      <c r="AL401">
        <f>Y402+AC402</f>
        <v>-440.09400000000005</v>
      </c>
      <c r="AN401">
        <f>'no rot inv pil'!AH401</f>
        <v>5.1769999999999996</v>
      </c>
      <c r="AO401">
        <f>'no rot inv pil'!AI401</f>
        <v>96.806000000000012</v>
      </c>
      <c r="AP401">
        <f>'no rot inv pil'!AJ401</f>
        <v>-5.1230000000000002</v>
      </c>
      <c r="AQ401">
        <f>'no rot inv pil'!AK401</f>
        <v>-79.138999999999996</v>
      </c>
      <c r="AR401">
        <f>'no rot inv pil'!AL401</f>
        <v>-484.73699999999997</v>
      </c>
    </row>
    <row r="402" spans="1:44" x14ac:dyDescent="0.25">
      <c r="A402">
        <v>17</v>
      </c>
      <c r="D402" t="str">
        <f>pil!E401</f>
        <v>N</v>
      </c>
      <c r="E402">
        <f>'TABELLA PIL'!E401</f>
        <v>-348.68799999999999</v>
      </c>
      <c r="F402">
        <f>'TABELLA PIL'!F401</f>
        <v>-226.346</v>
      </c>
      <c r="G402">
        <f>(ABS('TABELLA PIL'!G401)+ABS('TABELLA PIL'!I401))*SIGN('TABELLA PIL'!G401)</f>
        <v>-116.04600000000001</v>
      </c>
      <c r="H402">
        <f>(ABS('TABELLA PIL'!H401)+ABS('TABELLA PIL'!J401))*SIGN('TABELLA PIL'!H401)</f>
        <v>-5.2729999999999997</v>
      </c>
      <c r="I402">
        <f t="shared" si="102"/>
        <v>-117.62790000000001</v>
      </c>
      <c r="J402" s="11">
        <f t="shared" si="103"/>
        <v>-40.086799999999997</v>
      </c>
      <c r="K402">
        <v>17</v>
      </c>
      <c r="N402" t="s">
        <v>12</v>
      </c>
      <c r="O402">
        <f>'TABELLA PIL'!P401</f>
        <v>-564.13199999999995</v>
      </c>
      <c r="P402">
        <f>'TABELLA PIL'!Q401</f>
        <v>-356.62400000000002</v>
      </c>
      <c r="Q402">
        <f>(ABS('TABELLA PIL'!R401)+ABS('TABELLA PIL'!T401))*SIGN('TABELLA PIL'!R401)</f>
        <v>-5.9939999999999998</v>
      </c>
      <c r="R402">
        <f>(ABS('TABELLA PIL'!S401)+ABS('TABELLA PIL'!U401))*SIGN('TABELLA PIL'!S401)</f>
        <v>103.203</v>
      </c>
      <c r="S402">
        <f t="shared" si="104"/>
        <v>-36.954899999999995</v>
      </c>
      <c r="T402">
        <f t="shared" si="105"/>
        <v>105.0012</v>
      </c>
      <c r="W402" t="str">
        <f>'TABELLA PIL'!Y401</f>
        <v>N</v>
      </c>
      <c r="X402">
        <f>'TABELLA PIL'!Z401</f>
        <v>-912.81999999999994</v>
      </c>
      <c r="Y402">
        <f>'TABELLA PIL'!AA401</f>
        <v>-582.97</v>
      </c>
      <c r="Z402">
        <f>(ABS('TABELLA PIL'!AB401)+ABS('TABELLA PIL'!AD401))*SIGN('TABELLA PIL'!AB401)</f>
        <v>-122.04</v>
      </c>
      <c r="AA402">
        <f>(ABS('TABELLA PIL'!AC401)+ABS('TABELLA PIL'!AE401))*SIGN('TABELLA PIL'!AC401)</f>
        <v>106.26400000000001</v>
      </c>
      <c r="AB402">
        <f>(ABS(Z402)+0.3*ABS(AA402))*SIGN(Z402)</f>
        <v>-153.91920000000002</v>
      </c>
      <c r="AC402">
        <f>(ABS(AA402)+0.3*ABS(Z402))*SIGN(AA402)</f>
        <v>142.876</v>
      </c>
      <c r="AG402" t="s">
        <v>104</v>
      </c>
      <c r="AH402">
        <f>F399-J399</f>
        <v>-20.297499999999999</v>
      </c>
      <c r="AI402">
        <f>P399-T399</f>
        <v>-126.61189999999999</v>
      </c>
      <c r="AJ402">
        <f>F400-J400</f>
        <v>20.039100000000005</v>
      </c>
      <c r="AK402">
        <f>P400-T400</f>
        <v>108.364</v>
      </c>
      <c r="AL402">
        <f>Y402-AC402</f>
        <v>-725.846</v>
      </c>
      <c r="AN402">
        <f>'no rot inv pil'!AH402</f>
        <v>5.1769999999999996</v>
      </c>
      <c r="AO402">
        <f>'no rot inv pil'!AI402</f>
        <v>-122.268</v>
      </c>
      <c r="AP402">
        <f>'no rot inv pil'!AJ402</f>
        <v>-5.1230000000000002</v>
      </c>
      <c r="AQ402">
        <f>'no rot inv pil'!AK402</f>
        <v>105.03699999999999</v>
      </c>
      <c r="AR402">
        <f>'no rot inv pil'!AL402</f>
        <v>-685.84299999999996</v>
      </c>
    </row>
    <row r="403" spans="1:44" x14ac:dyDescent="0.25">
      <c r="A403">
        <v>17</v>
      </c>
      <c r="C403">
        <f>pil!D402</f>
        <v>2</v>
      </c>
      <c r="D403" t="str">
        <f>pil!E402</f>
        <v>Msup</v>
      </c>
      <c r="E403">
        <f>'TABELLA PIL'!E402</f>
        <v>6.9009999999999998</v>
      </c>
      <c r="F403">
        <f>'TABELLA PIL'!F402</f>
        <v>5.0490000000000004</v>
      </c>
      <c r="G403">
        <f>(ABS('TABELLA PIL'!G402)+ABS('TABELLA PIL'!I402))*SIGN('TABELLA PIL'!G402)</f>
        <v>77.106999999999999</v>
      </c>
      <c r="H403">
        <f>(ABS('TABELLA PIL'!H402)+ABS('TABELLA PIL'!J402))*SIGN('TABELLA PIL'!H402)</f>
        <v>3.5829999999999997</v>
      </c>
      <c r="I403">
        <f t="shared" si="102"/>
        <v>78.181899999999999</v>
      </c>
      <c r="J403" s="11">
        <f t="shared" si="103"/>
        <v>26.715099999999996</v>
      </c>
      <c r="K403">
        <v>17</v>
      </c>
      <c r="M403">
        <f>pil!D1051</f>
        <v>2</v>
      </c>
      <c r="N403" t="s">
        <v>9</v>
      </c>
      <c r="O403">
        <f>'TABELLA PIL'!P402</f>
        <v>-19.661000000000001</v>
      </c>
      <c r="P403">
        <f>'TABELLA PIL'!Q402</f>
        <v>-12.473000000000001</v>
      </c>
      <c r="Q403">
        <f>(ABS('TABELLA PIL'!R402)+ABS('TABELLA PIL'!T402))*SIGN('TABELLA PIL'!R402)</f>
        <v>-6.0600000000000005</v>
      </c>
      <c r="R403">
        <f>(ABS('TABELLA PIL'!S402)+ABS('TABELLA PIL'!U402))*SIGN('TABELLA PIL'!S402)</f>
        <v>114.988</v>
      </c>
      <c r="S403">
        <f t="shared" si="104"/>
        <v>-40.556400000000004</v>
      </c>
      <c r="T403">
        <f t="shared" si="105"/>
        <v>116.806</v>
      </c>
      <c r="V403">
        <v>2</v>
      </c>
      <c r="AF403">
        <v>2</v>
      </c>
      <c r="AG403" t="s">
        <v>101</v>
      </c>
      <c r="AH403">
        <f>F403+I403</f>
        <v>83.230900000000005</v>
      </c>
      <c r="AI403">
        <f>P403+S403</f>
        <v>-53.029400000000003</v>
      </c>
      <c r="AJ403">
        <f>F404+I404</f>
        <v>-86.538300000000007</v>
      </c>
      <c r="AK403">
        <f>P404+S404</f>
        <v>50.535200000000003</v>
      </c>
      <c r="AL403">
        <f>Y406+AB406</f>
        <v>-956.39340000000004</v>
      </c>
      <c r="AN403">
        <f>'no rot inv pil'!AH403</f>
        <v>79.564999999999998</v>
      </c>
      <c r="AO403">
        <f>'no rot inv pil'!AI403</f>
        <v>-12.917</v>
      </c>
      <c r="AP403">
        <f>'no rot inv pil'!AJ403</f>
        <v>-82.748999999999995</v>
      </c>
      <c r="AQ403">
        <f>'no rot inv pil'!AK403</f>
        <v>14.555</v>
      </c>
      <c r="AR403">
        <f>'no rot inv pil'!AL403</f>
        <v>-896.2940000000001</v>
      </c>
    </row>
    <row r="404" spans="1:44" x14ac:dyDescent="0.25">
      <c r="A404">
        <v>17</v>
      </c>
      <c r="D404" t="str">
        <f>pil!E403</f>
        <v>Minf</v>
      </c>
      <c r="E404">
        <f>'TABELLA PIL'!E403</f>
        <v>-7.3129999999999997</v>
      </c>
      <c r="F404">
        <f>'TABELLA PIL'!F403</f>
        <v>-5.3550000000000004</v>
      </c>
      <c r="G404">
        <f>(ABS('TABELLA PIL'!G403)+ABS('TABELLA PIL'!I403))*SIGN('TABELLA PIL'!G403)</f>
        <v>-80.076000000000008</v>
      </c>
      <c r="H404">
        <f>(ABS('TABELLA PIL'!H403)+ABS('TABELLA PIL'!J403))*SIGN('TABELLA PIL'!H403)</f>
        <v>-3.6910000000000003</v>
      </c>
      <c r="I404">
        <f t="shared" si="102"/>
        <v>-81.183300000000003</v>
      </c>
      <c r="J404" s="11">
        <f t="shared" si="103"/>
        <v>-27.713799999999999</v>
      </c>
      <c r="K404">
        <v>17</v>
      </c>
      <c r="N404" t="s">
        <v>10</v>
      </c>
      <c r="O404">
        <f>'TABELLA PIL'!P403</f>
        <v>21.8</v>
      </c>
      <c r="P404">
        <f>'TABELLA PIL'!Q403</f>
        <v>13.797000000000001</v>
      </c>
      <c r="Q404">
        <f>(ABS('TABELLA PIL'!R403)+ABS('TABELLA PIL'!T403))*SIGN('TABELLA PIL'!R403)</f>
        <v>6.0679999999999996</v>
      </c>
      <c r="R404">
        <f>(ABS('TABELLA PIL'!S403)+ABS('TABELLA PIL'!U403))*SIGN('TABELLA PIL'!S403)</f>
        <v>-102.23400000000001</v>
      </c>
      <c r="S404">
        <f t="shared" si="104"/>
        <v>36.738199999999999</v>
      </c>
      <c r="T404">
        <f t="shared" si="105"/>
        <v>-104.05440000000002</v>
      </c>
      <c r="AG404" t="s">
        <v>102</v>
      </c>
      <c r="AH404">
        <f>F403-I403</f>
        <v>-73.132899999999992</v>
      </c>
      <c r="AI404">
        <f>P403-S403</f>
        <v>28.083400000000005</v>
      </c>
      <c r="AJ404">
        <f>F404-I404</f>
        <v>75.828299999999999</v>
      </c>
      <c r="AK404">
        <f>P404-S404</f>
        <v>-22.941199999999998</v>
      </c>
      <c r="AL404">
        <f>Y406-AB406</f>
        <v>-508.9466000000001</v>
      </c>
      <c r="AN404">
        <f>'no rot inv pil'!AH404</f>
        <v>-68.745000000000005</v>
      </c>
      <c r="AO404">
        <f>'no rot inv pil'!AI404</f>
        <v>-12.917</v>
      </c>
      <c r="AP404">
        <f>'no rot inv pil'!AJ404</f>
        <v>71.227000000000004</v>
      </c>
      <c r="AQ404">
        <f>'no rot inv pil'!AK404</f>
        <v>14.555</v>
      </c>
      <c r="AR404">
        <f>'no rot inv pil'!AL404</f>
        <v>-574.83799999999997</v>
      </c>
    </row>
    <row r="405" spans="1:44" x14ac:dyDescent="0.25">
      <c r="A405">
        <v>17</v>
      </c>
      <c r="D405" t="str">
        <f>pil!E404</f>
        <v>V</v>
      </c>
      <c r="E405">
        <f>'TABELLA PIL'!E404</f>
        <v>4.4420000000000002</v>
      </c>
      <c r="F405">
        <f>'TABELLA PIL'!F404</f>
        <v>3.2509999999999999</v>
      </c>
      <c r="G405">
        <f>(ABS('TABELLA PIL'!G404)+ABS('TABELLA PIL'!I404))*SIGN('TABELLA PIL'!G404)</f>
        <v>49.116</v>
      </c>
      <c r="H405">
        <f>(ABS('TABELLA PIL'!H404)+ABS('TABELLA PIL'!J404))*SIGN('TABELLA PIL'!H404)</f>
        <v>2.2730000000000001</v>
      </c>
      <c r="I405">
        <f t="shared" si="102"/>
        <v>49.797899999999998</v>
      </c>
      <c r="J405" s="11">
        <f t="shared" si="103"/>
        <v>17.0078</v>
      </c>
      <c r="K405">
        <v>17</v>
      </c>
      <c r="N405" t="s">
        <v>11</v>
      </c>
      <c r="O405">
        <f>'TABELLA PIL'!P404</f>
        <v>-12.957000000000001</v>
      </c>
      <c r="P405">
        <f>'TABELLA PIL'!Q404</f>
        <v>-8.2089999999999996</v>
      </c>
      <c r="Q405">
        <f>(ABS('TABELLA PIL'!R404)+ABS('TABELLA PIL'!T404))*SIGN('TABELLA PIL'!R404)</f>
        <v>-3.7800000000000002</v>
      </c>
      <c r="R405">
        <f>(ABS('TABELLA PIL'!S404)+ABS('TABELLA PIL'!U404))*SIGN('TABELLA PIL'!S404)</f>
        <v>67.63</v>
      </c>
      <c r="S405">
        <f t="shared" si="104"/>
        <v>-24.068999999999999</v>
      </c>
      <c r="T405">
        <f t="shared" si="105"/>
        <v>68.763999999999996</v>
      </c>
      <c r="AG405" t="s">
        <v>103</v>
      </c>
      <c r="AH405">
        <f>F403+J403</f>
        <v>31.764099999999996</v>
      </c>
      <c r="AI405">
        <f>P403+T403</f>
        <v>104.333</v>
      </c>
      <c r="AJ405">
        <f>F404+J404</f>
        <v>-33.068799999999996</v>
      </c>
      <c r="AK405">
        <f>P404+T404</f>
        <v>-90.257400000000018</v>
      </c>
      <c r="AL405">
        <f>Y406+AC406</f>
        <v>-521.62010000000009</v>
      </c>
      <c r="AN405">
        <f>'no rot inv pil'!AH405</f>
        <v>5.41</v>
      </c>
      <c r="AO405">
        <f>'no rot inv pil'!AI405</f>
        <v>98.971000000000004</v>
      </c>
      <c r="AP405">
        <f>'no rot inv pil'!AJ405</f>
        <v>-5.7610000000000001</v>
      </c>
      <c r="AQ405">
        <f>'no rot inv pil'!AK405</f>
        <v>-84.74199999999999</v>
      </c>
      <c r="AR405">
        <f>'no rot inv pil'!AL405</f>
        <v>-585.97300000000007</v>
      </c>
    </row>
    <row r="406" spans="1:44" x14ac:dyDescent="0.25">
      <c r="A406">
        <v>17</v>
      </c>
      <c r="D406" t="str">
        <f>pil!E405</f>
        <v>N</v>
      </c>
      <c r="E406">
        <f>'TABELLA PIL'!E405</f>
        <v>-436.42</v>
      </c>
      <c r="F406">
        <f>'TABELLA PIL'!F405</f>
        <v>-283.38900000000001</v>
      </c>
      <c r="G406">
        <f>(ABS('TABELLA PIL'!G405)+ABS('TABELLA PIL'!I405))*SIGN('TABELLA PIL'!G405)</f>
        <v>-167.512</v>
      </c>
      <c r="H406">
        <f>(ABS('TABELLA PIL'!H405)+ABS('TABELLA PIL'!J405))*SIGN('TABELLA PIL'!H405)</f>
        <v>-7.7119999999999997</v>
      </c>
      <c r="I406">
        <f t="shared" si="102"/>
        <v>-169.82560000000001</v>
      </c>
      <c r="J406" s="11">
        <f t="shared" si="103"/>
        <v>-57.965599999999995</v>
      </c>
      <c r="K406">
        <v>17</v>
      </c>
      <c r="N406" t="s">
        <v>12</v>
      </c>
      <c r="O406">
        <f>'TABELLA PIL'!P405</f>
        <v>-709.57600000000002</v>
      </c>
      <c r="P406">
        <f>'TABELLA PIL'!Q405</f>
        <v>-449.28100000000001</v>
      </c>
      <c r="Q406">
        <f>(ABS('TABELLA PIL'!R405)+ABS('TABELLA PIL'!T405))*SIGN('TABELLA PIL'!R405)</f>
        <v>-8.7609999999999992</v>
      </c>
      <c r="R406">
        <f>(ABS('TABELLA PIL'!S405)+ABS('TABELLA PIL'!U405))*SIGN('TABELLA PIL'!S405)</f>
        <v>153.62</v>
      </c>
      <c r="S406">
        <f t="shared" si="104"/>
        <v>-54.846999999999994</v>
      </c>
      <c r="T406">
        <f t="shared" si="105"/>
        <v>156.2483</v>
      </c>
      <c r="W406" t="str">
        <f>'TABELLA PIL'!Y405</f>
        <v>N</v>
      </c>
      <c r="X406">
        <f>'TABELLA PIL'!Z405</f>
        <v>-1145.9960000000001</v>
      </c>
      <c r="Y406">
        <f>'TABELLA PIL'!AA405</f>
        <v>-732.67000000000007</v>
      </c>
      <c r="Z406">
        <f>(ABS('TABELLA PIL'!AB405)+ABS('TABELLA PIL'!AD405))*SIGN('TABELLA PIL'!AB405)</f>
        <v>-176.27299999999997</v>
      </c>
      <c r="AA406">
        <f>(ABS('TABELLA PIL'!AC405)+ABS('TABELLA PIL'!AE405))*SIGN('TABELLA PIL'!AC405)</f>
        <v>158.16800000000001</v>
      </c>
      <c r="AB406">
        <f>(ABS(Z406)+0.3*ABS(AA406))*SIGN(Z406)</f>
        <v>-223.72339999999997</v>
      </c>
      <c r="AC406">
        <f>(ABS(AA406)+0.3*ABS(Z406))*SIGN(AA406)</f>
        <v>211.04989999999998</v>
      </c>
      <c r="AG406" t="s">
        <v>104</v>
      </c>
      <c r="AH406">
        <f>F403-J403</f>
        <v>-21.666099999999997</v>
      </c>
      <c r="AI406">
        <f>P403-T403</f>
        <v>-129.279</v>
      </c>
      <c r="AJ406">
        <f>F404-J404</f>
        <v>22.358799999999999</v>
      </c>
      <c r="AK406">
        <f>P404-T404</f>
        <v>117.85140000000001</v>
      </c>
      <c r="AL406">
        <f>Y406-AC406</f>
        <v>-943.71990000000005</v>
      </c>
      <c r="AN406">
        <f>'no rot inv pil'!AH406</f>
        <v>5.41</v>
      </c>
      <c r="AO406">
        <f>'no rot inv pil'!AI406</f>
        <v>-124.80500000000001</v>
      </c>
      <c r="AP406">
        <f>'no rot inv pil'!AJ406</f>
        <v>-5.7610000000000001</v>
      </c>
      <c r="AQ406">
        <f>'no rot inv pil'!AK406</f>
        <v>113.852</v>
      </c>
      <c r="AR406">
        <f>'no rot inv pil'!AL406</f>
        <v>-885.15899999999999</v>
      </c>
    </row>
    <row r="407" spans="1:44" x14ac:dyDescent="0.25">
      <c r="A407">
        <v>17</v>
      </c>
      <c r="C407">
        <f>pil!D406</f>
        <v>1</v>
      </c>
      <c r="D407" t="str">
        <f>pil!E406</f>
        <v>Msup</v>
      </c>
      <c r="E407">
        <f>'TABELLA PIL'!E406</f>
        <v>4.5780000000000003</v>
      </c>
      <c r="F407">
        <f>'TABELLA PIL'!F406</f>
        <v>3.3290000000000002</v>
      </c>
      <c r="G407">
        <f>(ABS('TABELLA PIL'!G406)+ABS('TABELLA PIL'!I406))*SIGN('TABELLA PIL'!G406)</f>
        <v>51.224999999999994</v>
      </c>
      <c r="H407">
        <f>(ABS('TABELLA PIL'!H406)+ABS('TABELLA PIL'!J406))*SIGN('TABELLA PIL'!H406)</f>
        <v>2.6469999999999998</v>
      </c>
      <c r="I407">
        <f t="shared" si="102"/>
        <v>52.019099999999995</v>
      </c>
      <c r="J407" s="11">
        <f t="shared" si="103"/>
        <v>18.014499999999998</v>
      </c>
      <c r="K407">
        <v>17</v>
      </c>
      <c r="M407">
        <f>pil!D1055</f>
        <v>1</v>
      </c>
      <c r="N407" t="s">
        <v>9</v>
      </c>
      <c r="O407">
        <f>'TABELLA PIL'!P406</f>
        <v>-13.253</v>
      </c>
      <c r="P407">
        <f>'TABELLA PIL'!Q406</f>
        <v>-8.2739999999999991</v>
      </c>
      <c r="Q407">
        <f>(ABS('TABELLA PIL'!R406)+ABS('TABELLA PIL'!T406))*SIGN('TABELLA PIL'!R406)</f>
        <v>-5.4160000000000004</v>
      </c>
      <c r="R407">
        <f>(ABS('TABELLA PIL'!S406)+ABS('TABELLA PIL'!U406))*SIGN('TABELLA PIL'!S406)</f>
        <v>123.746</v>
      </c>
      <c r="S407">
        <f t="shared" si="104"/>
        <v>-42.5398</v>
      </c>
      <c r="T407">
        <f t="shared" si="105"/>
        <v>125.37079999999999</v>
      </c>
      <c r="V407">
        <v>1</v>
      </c>
      <c r="AF407">
        <v>1</v>
      </c>
      <c r="AG407" t="s">
        <v>101</v>
      </c>
      <c r="AH407">
        <f>F407+I407</f>
        <v>55.348099999999995</v>
      </c>
      <c r="AI407">
        <f>P407+S407</f>
        <v>-50.813800000000001</v>
      </c>
      <c r="AJ407">
        <f>F408+I408</f>
        <v>-68.030900000000003</v>
      </c>
      <c r="AK407">
        <f>P408+S408</f>
        <v>100.9823</v>
      </c>
      <c r="AL407">
        <f>Y410+AB410</f>
        <v>-1171.4145000000001</v>
      </c>
      <c r="AN407">
        <f>'no rot inv pil'!AH407</f>
        <v>52.789000000000001</v>
      </c>
      <c r="AO407">
        <f>'no rot inv pil'!AI407</f>
        <v>-8.2870000000000008</v>
      </c>
      <c r="AP407">
        <f>'no rot inv pil'!AJ407</f>
        <v>-64.787999999999997</v>
      </c>
      <c r="AQ407">
        <f>'no rot inv pil'!AK407</f>
        <v>4.8600000000000003</v>
      </c>
      <c r="AR407">
        <f>'no rot inv pil'!AL407</f>
        <v>-1090.3629999999998</v>
      </c>
    </row>
    <row r="408" spans="1:44" x14ac:dyDescent="0.25">
      <c r="A408">
        <v>17</v>
      </c>
      <c r="D408" t="str">
        <f>pil!E407</f>
        <v>Minf</v>
      </c>
      <c r="E408">
        <f>'TABELLA PIL'!E407</f>
        <v>-2.254</v>
      </c>
      <c r="F408">
        <f>'TABELLA PIL'!F407</f>
        <v>-1.65</v>
      </c>
      <c r="G408">
        <f>(ABS('TABELLA PIL'!G407)+ABS('TABELLA PIL'!I407))*SIGN('TABELLA PIL'!G407)</f>
        <v>-65.381</v>
      </c>
      <c r="H408">
        <f>(ABS('TABELLA PIL'!H407)+ABS('TABELLA PIL'!J407))*SIGN('TABELLA PIL'!H407)</f>
        <v>-3.3329999999999997</v>
      </c>
      <c r="I408">
        <f t="shared" si="102"/>
        <v>-66.380899999999997</v>
      </c>
      <c r="J408" s="11">
        <f t="shared" si="103"/>
        <v>-22.947299999999998</v>
      </c>
      <c r="K408">
        <v>17</v>
      </c>
      <c r="N408" t="s">
        <v>10</v>
      </c>
      <c r="O408">
        <f>'TABELLA PIL'!P407</f>
        <v>6.9020000000000001</v>
      </c>
      <c r="P408">
        <f>'TABELLA PIL'!Q407</f>
        <v>4.3</v>
      </c>
      <c r="Q408">
        <f>(ABS('TABELLA PIL'!R407)+ABS('TABELLA PIL'!T407))*SIGN('TABELLA PIL'!R407)</f>
        <v>13.237</v>
      </c>
      <c r="R408">
        <f>(ABS('TABELLA PIL'!S407)+ABS('TABELLA PIL'!U407))*SIGN('TABELLA PIL'!S407)</f>
        <v>-278.15100000000001</v>
      </c>
      <c r="S408">
        <f t="shared" si="104"/>
        <v>96.682299999999998</v>
      </c>
      <c r="T408">
        <f t="shared" si="105"/>
        <v>-282.12209999999999</v>
      </c>
      <c r="AG408" t="s">
        <v>102</v>
      </c>
      <c r="AH408">
        <f>F407-I407</f>
        <v>-48.690099999999994</v>
      </c>
      <c r="AI408">
        <f>P407-S407</f>
        <v>34.265799999999999</v>
      </c>
      <c r="AJ408">
        <f>F408-I408</f>
        <v>64.730899999999991</v>
      </c>
      <c r="AK408">
        <f>P408-S408</f>
        <v>-92.382300000000001</v>
      </c>
      <c r="AL408">
        <f>Y410-AB410</f>
        <v>-594.3415</v>
      </c>
      <c r="AN408">
        <f>'no rot inv pil'!AH408</f>
        <v>-45.891000000000005</v>
      </c>
      <c r="AO408">
        <f>'no rot inv pil'!AI408</f>
        <v>-8.2870000000000008</v>
      </c>
      <c r="AP408">
        <f>'no rot inv pil'!AJ408</f>
        <v>61.124000000000002</v>
      </c>
      <c r="AQ408">
        <f>'no rot inv pil'!AK408</f>
        <v>4.8600000000000003</v>
      </c>
      <c r="AR408">
        <f>'no rot inv pil'!AL408</f>
        <v>-681.93299999999988</v>
      </c>
    </row>
    <row r="409" spans="1:44" x14ac:dyDescent="0.25">
      <c r="A409">
        <v>17</v>
      </c>
      <c r="D409" t="str">
        <f>pil!E408</f>
        <v>V</v>
      </c>
      <c r="E409">
        <f>'TABELLA PIL'!E408</f>
        <v>1.8460000000000001</v>
      </c>
      <c r="F409">
        <f>'TABELLA PIL'!F408</f>
        <v>1.3460000000000001</v>
      </c>
      <c r="G409">
        <f>(ABS('TABELLA PIL'!G408)+ABS('TABELLA PIL'!I408))*SIGN('TABELLA PIL'!G408)</f>
        <v>31.513999999999999</v>
      </c>
      <c r="H409">
        <f>(ABS('TABELLA PIL'!H408)+ABS('TABELLA PIL'!J408))*SIGN('TABELLA PIL'!H408)</f>
        <v>1.6160000000000001</v>
      </c>
      <c r="I409">
        <f t="shared" si="102"/>
        <v>31.998799999999999</v>
      </c>
      <c r="J409" s="11">
        <f t="shared" si="103"/>
        <v>11.0702</v>
      </c>
      <c r="K409">
        <v>17</v>
      </c>
      <c r="N409" t="s">
        <v>11</v>
      </c>
      <c r="O409">
        <f>'TABELLA PIL'!P408</f>
        <v>-5.4470000000000001</v>
      </c>
      <c r="P409">
        <f>'TABELLA PIL'!Q408</f>
        <v>-3.3980000000000001</v>
      </c>
      <c r="Q409">
        <f>(ABS('TABELLA PIL'!R408)+ABS('TABELLA PIL'!T408))*SIGN('TABELLA PIL'!R408)</f>
        <v>-5.0360000000000005</v>
      </c>
      <c r="R409">
        <f>(ABS('TABELLA PIL'!S408)+ABS('TABELLA PIL'!U408))*SIGN('TABELLA PIL'!S408)</f>
        <v>108.55600000000001</v>
      </c>
      <c r="S409">
        <f t="shared" si="104"/>
        <v>-37.602800000000002</v>
      </c>
      <c r="T409">
        <f t="shared" si="105"/>
        <v>110.06680000000001</v>
      </c>
      <c r="AG409" t="s">
        <v>103</v>
      </c>
      <c r="AH409">
        <f>F407+J407</f>
        <v>21.343499999999999</v>
      </c>
      <c r="AI409">
        <f>P407+T407</f>
        <v>117.09679999999999</v>
      </c>
      <c r="AJ409">
        <f>F408+J408</f>
        <v>-24.597299999999997</v>
      </c>
      <c r="AK409">
        <f>P408+T408</f>
        <v>-277.82209999999998</v>
      </c>
      <c r="AL409">
        <f>Y410+AC410</f>
        <v>-601.39960000000008</v>
      </c>
      <c r="AN409">
        <f>'no rot inv pil'!AH409</f>
        <v>3.4489999999999998</v>
      </c>
      <c r="AO409">
        <f>'no rot inv pil'!AI409</f>
        <v>112.637</v>
      </c>
      <c r="AP409">
        <f>'no rot inv pil'!AJ409</f>
        <v>-1.8320000000000001</v>
      </c>
      <c r="AQ409">
        <f>'no rot inv pil'!AK409</f>
        <v>-266.464</v>
      </c>
      <c r="AR409">
        <f>'no rot inv pil'!AL409</f>
        <v>-683.32299999999987</v>
      </c>
    </row>
    <row r="410" spans="1:44" x14ac:dyDescent="0.25">
      <c r="A410">
        <v>17</v>
      </c>
      <c r="D410" t="str">
        <f>pil!E409</f>
        <v>N</v>
      </c>
      <c r="E410">
        <f>'TABELLA PIL'!E409</f>
        <v>-524.51300000000003</v>
      </c>
      <c r="F410">
        <f>'TABELLA PIL'!F409</f>
        <v>-340.66399999999999</v>
      </c>
      <c r="G410">
        <f>(ABS('TABELLA PIL'!G409)+ABS('TABELLA PIL'!I409))*SIGN('TABELLA PIL'!G409)</f>
        <v>-212.73399999999998</v>
      </c>
      <c r="H410">
        <f>(ABS('TABELLA PIL'!H409)+ABS('TABELLA PIL'!J409))*SIGN('TABELLA PIL'!H409)</f>
        <v>-9.9570000000000007</v>
      </c>
      <c r="I410">
        <f t="shared" si="102"/>
        <v>-215.72109999999998</v>
      </c>
      <c r="J410" s="11">
        <f t="shared" si="103"/>
        <v>-73.777199999999993</v>
      </c>
      <c r="K410">
        <v>17</v>
      </c>
      <c r="N410" t="s">
        <v>12</v>
      </c>
      <c r="O410">
        <f>'TABELLA PIL'!P409</f>
        <v>-855.846</v>
      </c>
      <c r="P410">
        <f>'TABELLA PIL'!Q409</f>
        <v>-542.21400000000006</v>
      </c>
      <c r="Q410">
        <f>(ABS('TABELLA PIL'!R409)+ABS('TABELLA PIL'!T409))*SIGN('TABELLA PIL'!R409)</f>
        <v>-11.544</v>
      </c>
      <c r="R410">
        <f>(ABS('TABELLA PIL'!S409)+ABS('TABELLA PIL'!U409))*SIGN('TABELLA PIL'!S409)</f>
        <v>208.29599999999999</v>
      </c>
      <c r="S410">
        <f t="shared" si="104"/>
        <v>-74.032799999999995</v>
      </c>
      <c r="T410">
        <f t="shared" si="105"/>
        <v>211.75919999999999</v>
      </c>
      <c r="W410" t="str">
        <f>'TABELLA PIL'!Y409</f>
        <v>N</v>
      </c>
      <c r="X410">
        <f>'TABELLA PIL'!Z409</f>
        <v>-1380.3589999999999</v>
      </c>
      <c r="Y410">
        <f>'TABELLA PIL'!AA409</f>
        <v>-882.87800000000004</v>
      </c>
      <c r="Z410">
        <f>(ABS('TABELLA PIL'!AB409)+ABS('TABELLA PIL'!AD409))*SIGN('TABELLA PIL'!AB409)</f>
        <v>-224.27799999999999</v>
      </c>
      <c r="AA410">
        <f>(ABS('TABELLA PIL'!AC409)+ABS('TABELLA PIL'!AE409))*SIGN('TABELLA PIL'!AC409)</f>
        <v>214.19499999999999</v>
      </c>
      <c r="AB410">
        <f>(ABS(Z410)+0.3*ABS(AA410))*SIGN(Z410)</f>
        <v>-288.53649999999999</v>
      </c>
      <c r="AC410">
        <f>(ABS(AA410)+0.3*ABS(Z410))*SIGN(AA410)</f>
        <v>281.47839999999997</v>
      </c>
      <c r="AG410" t="s">
        <v>104</v>
      </c>
      <c r="AH410">
        <f>F407-J407</f>
        <v>-14.685499999999998</v>
      </c>
      <c r="AI410">
        <f>P407-T407</f>
        <v>-133.64479999999998</v>
      </c>
      <c r="AJ410">
        <f>F408-J408</f>
        <v>21.2973</v>
      </c>
      <c r="AK410">
        <f>P408-T408</f>
        <v>286.4221</v>
      </c>
      <c r="AL410">
        <f>Y410-AC410</f>
        <v>-1164.3564000000001</v>
      </c>
      <c r="AN410">
        <f>'no rot inv pil'!AH410</f>
        <v>3.4489999999999998</v>
      </c>
      <c r="AO410">
        <f>'no rot inv pil'!AI410</f>
        <v>-129.21100000000001</v>
      </c>
      <c r="AP410">
        <f>'no rot inv pil'!AJ410</f>
        <v>-1.8320000000000001</v>
      </c>
      <c r="AQ410">
        <f>'no rot inv pil'!AK410</f>
        <v>276.18400000000003</v>
      </c>
      <c r="AR410">
        <f>'no rot inv pil'!AL410</f>
        <v>-1088.973</v>
      </c>
    </row>
    <row r="411" spans="1:44" x14ac:dyDescent="0.25">
      <c r="A411">
        <v>18</v>
      </c>
      <c r="C411">
        <v>6</v>
      </c>
      <c r="D411" t="s">
        <v>9</v>
      </c>
      <c r="E411">
        <f>'TABELLA PIL'!E410</f>
        <v>28.622</v>
      </c>
      <c r="F411">
        <f>'TABELLA PIL'!F410</f>
        <v>17.963000000000001</v>
      </c>
      <c r="G411">
        <f>(ABS('TABELLA PIL'!G410)+ABS('TABELLA PIL'!I410))*SIGN('TABELLA PIL'!G410)</f>
        <v>39.347000000000001</v>
      </c>
      <c r="H411">
        <f>(ABS('TABELLA PIL'!H410)+ABS('TABELLA PIL'!J410))*SIGN('TABELLA PIL'!H410)</f>
        <v>-0.89100000000000001</v>
      </c>
      <c r="I411">
        <f t="shared" si="102"/>
        <v>39.6143</v>
      </c>
      <c r="J411" s="11">
        <f t="shared" si="103"/>
        <v>-12.6951</v>
      </c>
      <c r="K411">
        <v>18</v>
      </c>
      <c r="M411">
        <f>pil!D1059</f>
        <v>6</v>
      </c>
      <c r="N411" t="s">
        <v>9</v>
      </c>
      <c r="O411">
        <f>'TABELLA PIL'!P410</f>
        <v>25.81</v>
      </c>
      <c r="P411">
        <f>'TABELLA PIL'!Q410</f>
        <v>18.347000000000001</v>
      </c>
      <c r="Q411">
        <f>(ABS('TABELLA PIL'!R410)+ABS('TABELLA PIL'!T410))*SIGN('TABELLA PIL'!R410)</f>
        <v>-4.4350000000000005</v>
      </c>
      <c r="R411">
        <f>(ABS('TABELLA PIL'!S410)+ABS('TABELLA PIL'!U410))*SIGN('TABELLA PIL'!S410)</f>
        <v>71.227000000000004</v>
      </c>
      <c r="S411">
        <f t="shared" si="104"/>
        <v>-25.803100000000001</v>
      </c>
      <c r="T411">
        <f t="shared" si="105"/>
        <v>72.557500000000005</v>
      </c>
      <c r="U411">
        <v>18</v>
      </c>
      <c r="V411">
        <v>6</v>
      </c>
      <c r="AE411">
        <v>18</v>
      </c>
      <c r="AF411">
        <v>6</v>
      </c>
      <c r="AG411" t="s">
        <v>101</v>
      </c>
      <c r="AH411">
        <f>F411+I411</f>
        <v>57.577300000000001</v>
      </c>
      <c r="AI411">
        <f>P411+S411</f>
        <v>-7.4560999999999993</v>
      </c>
      <c r="AJ411">
        <f>F412+I412</f>
        <v>-46.916499999999999</v>
      </c>
      <c r="AK411">
        <f>P412+S412</f>
        <v>3.8902999999999999</v>
      </c>
      <c r="AL411">
        <f>Y414+AB414</f>
        <v>-169.91380000000001</v>
      </c>
      <c r="AN411">
        <f>'no rot inv pil'!AH411</f>
        <v>57.588999999999999</v>
      </c>
      <c r="AO411">
        <f>'no rot inv pil'!AI411</f>
        <v>16.873000000000001</v>
      </c>
      <c r="AP411">
        <f>'no rot inv pil'!AJ411</f>
        <v>-46.918999999999997</v>
      </c>
      <c r="AQ411">
        <f>'no rot inv pil'!AK411</f>
        <v>-7.2759999999999998</v>
      </c>
      <c r="AR411">
        <f>'no rot inv pil'!AL411</f>
        <v>-169.37299999999999</v>
      </c>
    </row>
    <row r="412" spans="1:44" x14ac:dyDescent="0.25">
      <c r="A412">
        <v>18</v>
      </c>
      <c r="D412" t="s">
        <v>10</v>
      </c>
      <c r="E412">
        <f>'TABELLA PIL'!E411</f>
        <v>-23.824000000000002</v>
      </c>
      <c r="F412">
        <f>'TABELLA PIL'!F411</f>
        <v>-14.959</v>
      </c>
      <c r="G412">
        <f>(ABS('TABELLA PIL'!G411)+ABS('TABELLA PIL'!I411))*SIGN('TABELLA PIL'!G411)</f>
        <v>-31.749000000000002</v>
      </c>
      <c r="H412">
        <f>(ABS('TABELLA PIL'!H411)+ABS('TABELLA PIL'!J411))*SIGN('TABELLA PIL'!H411)</f>
        <v>0.69500000000000006</v>
      </c>
      <c r="I412">
        <f t="shared" si="102"/>
        <v>-31.957500000000003</v>
      </c>
      <c r="J412" s="11">
        <f t="shared" si="103"/>
        <v>10.219700000000001</v>
      </c>
      <c r="K412">
        <v>18</v>
      </c>
      <c r="N412" t="s">
        <v>10</v>
      </c>
      <c r="O412">
        <f>'TABELLA PIL'!P411</f>
        <v>-7.6980000000000004</v>
      </c>
      <c r="P412">
        <f>'TABELLA PIL'!Q411</f>
        <v>-8.468</v>
      </c>
      <c r="Q412">
        <f>(ABS('TABELLA PIL'!R411)+ABS('TABELLA PIL'!T411))*SIGN('TABELLA PIL'!R411)</f>
        <v>2.2360000000000002</v>
      </c>
      <c r="R412">
        <f>(ABS('TABELLA PIL'!S411)+ABS('TABELLA PIL'!U411))*SIGN('TABELLA PIL'!S411)</f>
        <v>-33.741</v>
      </c>
      <c r="S412">
        <f t="shared" si="104"/>
        <v>12.3583</v>
      </c>
      <c r="T412">
        <f t="shared" si="105"/>
        <v>-34.411799999999999</v>
      </c>
      <c r="AG412" t="s">
        <v>102</v>
      </c>
      <c r="AH412">
        <f>F411-I411</f>
        <v>-21.651299999999999</v>
      </c>
      <c r="AI412">
        <f>P411-S411</f>
        <v>44.150100000000002</v>
      </c>
      <c r="AJ412">
        <f>F412-I412</f>
        <v>16.998500000000003</v>
      </c>
      <c r="AK412">
        <f>P412-S412</f>
        <v>-20.8263</v>
      </c>
      <c r="AL412">
        <f>Y414-AB414</f>
        <v>-141.4682</v>
      </c>
      <c r="AN412">
        <f>'no rot inv pil'!AH412</f>
        <v>-22.241</v>
      </c>
      <c r="AO412">
        <f>'no rot inv pil'!AI412</f>
        <v>16.873000000000001</v>
      </c>
      <c r="AP412">
        <f>'no rot inv pil'!AJ412</f>
        <v>17.507000000000001</v>
      </c>
      <c r="AQ412">
        <f>'no rot inv pil'!AK412</f>
        <v>-7.2759999999999998</v>
      </c>
      <c r="AR412">
        <f>'no rot inv pil'!AL412</f>
        <v>-141.673</v>
      </c>
    </row>
    <row r="413" spans="1:44" x14ac:dyDescent="0.25">
      <c r="A413">
        <v>18</v>
      </c>
      <c r="D413" t="s">
        <v>11</v>
      </c>
      <c r="E413">
        <f>'TABELLA PIL'!E412</f>
        <v>16.388999999999999</v>
      </c>
      <c r="F413">
        <f>'TABELLA PIL'!F412</f>
        <v>10.288</v>
      </c>
      <c r="G413">
        <f>(ABS('TABELLA PIL'!G412)+ABS('TABELLA PIL'!I412))*SIGN('TABELLA PIL'!G412)</f>
        <v>22.213000000000001</v>
      </c>
      <c r="H413">
        <f>(ABS('TABELLA PIL'!H412)+ABS('TABELLA PIL'!J412))*SIGN('TABELLA PIL'!H412)</f>
        <v>-0.496</v>
      </c>
      <c r="I413">
        <f t="shared" si="102"/>
        <v>22.361800000000002</v>
      </c>
      <c r="J413" s="11">
        <f t="shared" si="103"/>
        <v>-7.1599000000000004</v>
      </c>
      <c r="K413">
        <v>18</v>
      </c>
      <c r="N413" t="s">
        <v>11</v>
      </c>
      <c r="O413">
        <f>'TABELLA PIL'!P412</f>
        <v>10.471</v>
      </c>
      <c r="P413">
        <f>'TABELLA PIL'!Q412</f>
        <v>8.3789999999999996</v>
      </c>
      <c r="Q413">
        <f>(ABS('TABELLA PIL'!R412)+ABS('TABELLA PIL'!T412))*SIGN('TABELLA PIL'!R412)</f>
        <v>-2.077</v>
      </c>
      <c r="R413">
        <f>(ABS('TABELLA PIL'!S412)+ABS('TABELLA PIL'!U412))*SIGN('TABELLA PIL'!S412)</f>
        <v>32.444000000000003</v>
      </c>
      <c r="S413">
        <f t="shared" si="104"/>
        <v>-11.8102</v>
      </c>
      <c r="T413">
        <f t="shared" si="105"/>
        <v>33.067100000000003</v>
      </c>
      <c r="AG413" t="s">
        <v>103</v>
      </c>
      <c r="AH413">
        <f>F411+J411</f>
        <v>5.2679000000000009</v>
      </c>
      <c r="AI413">
        <f>P411+T411</f>
        <v>90.904500000000013</v>
      </c>
      <c r="AJ413">
        <f>F412+J412</f>
        <v>-4.7392999999999983</v>
      </c>
      <c r="AK413">
        <f>P412+T412</f>
        <v>-42.879800000000003</v>
      </c>
      <c r="AL413">
        <f>Y414+AC414</f>
        <v>-161.9016</v>
      </c>
      <c r="AN413">
        <f>'no rot inv pil'!AH413</f>
        <v>17.673999999999999</v>
      </c>
      <c r="AO413">
        <f>'no rot inv pil'!AI413</f>
        <v>86.416000000000011</v>
      </c>
      <c r="AP413">
        <f>'no rot inv pil'!AJ413</f>
        <v>-14.706</v>
      </c>
      <c r="AQ413">
        <f>'no rot inv pil'!AK413</f>
        <v>-40.378</v>
      </c>
      <c r="AR413">
        <f>'no rot inv pil'!AL413</f>
        <v>-157.64099999999999</v>
      </c>
    </row>
    <row r="414" spans="1:44" x14ac:dyDescent="0.25">
      <c r="A414">
        <v>18</v>
      </c>
      <c r="D414" t="s">
        <v>12</v>
      </c>
      <c r="E414">
        <f>'TABELLA PIL'!E413</f>
        <v>-126.087</v>
      </c>
      <c r="F414">
        <f>'TABELLA PIL'!F413</f>
        <v>-78.061000000000007</v>
      </c>
      <c r="G414">
        <f>(ABS('TABELLA PIL'!G413)+ABS('TABELLA PIL'!I413))*SIGN('TABELLA PIL'!G413)</f>
        <v>-13.648</v>
      </c>
      <c r="H414">
        <f>(ABS('TABELLA PIL'!H413)+ABS('TABELLA PIL'!J413))*SIGN('TABELLA PIL'!H413)</f>
        <v>0.28000000000000003</v>
      </c>
      <c r="I414">
        <f t="shared" si="102"/>
        <v>-13.731999999999999</v>
      </c>
      <c r="J414" s="11">
        <f t="shared" si="103"/>
        <v>4.3743999999999996</v>
      </c>
      <c r="K414">
        <v>18</v>
      </c>
      <c r="N414" t="s">
        <v>12</v>
      </c>
      <c r="O414">
        <f>'TABELLA PIL'!P413</f>
        <v>-121.114</v>
      </c>
      <c r="P414">
        <f>'TABELLA PIL'!Q413</f>
        <v>-77.63</v>
      </c>
      <c r="Q414">
        <f>(ABS('TABELLA PIL'!R413)+ABS('TABELLA PIL'!T413))*SIGN('TABELLA PIL'!R413)</f>
        <v>0.13799999999999998</v>
      </c>
      <c r="R414">
        <f>(ABS('TABELLA PIL'!S413)+ABS('TABELLA PIL'!U413))*SIGN('TABELLA PIL'!S413)</f>
        <v>-2.1680000000000001</v>
      </c>
      <c r="S414">
        <f t="shared" si="104"/>
        <v>0.78839999999999999</v>
      </c>
      <c r="T414">
        <f t="shared" si="105"/>
        <v>-2.2094</v>
      </c>
      <c r="W414" t="str">
        <f>'TABELLA PIL'!Y413</f>
        <v>N</v>
      </c>
      <c r="X414">
        <f>'TABELLA PIL'!Z413</f>
        <v>-247.20100000000002</v>
      </c>
      <c r="Y414">
        <f>'TABELLA PIL'!AA413</f>
        <v>-155.691</v>
      </c>
      <c r="Z414">
        <f>(ABS('TABELLA PIL'!AB413)+ABS('TABELLA PIL'!AD413))*SIGN('TABELLA PIL'!AB413)</f>
        <v>-13.581999999999999</v>
      </c>
      <c r="AA414">
        <f>(ABS('TABELLA PIL'!AC413)+ABS('TABELLA PIL'!AE413))*SIGN('TABELLA PIL'!AC413)</f>
        <v>-2.1360000000000001</v>
      </c>
      <c r="AB414">
        <f>(ABS(Z414)+0.3*ABS(AA414))*SIGN(Z414)</f>
        <v>-14.222799999999999</v>
      </c>
      <c r="AC414">
        <f>(ABS(AA414)+0.3*ABS(Z414))*SIGN(AA414)</f>
        <v>-6.2105999999999995</v>
      </c>
      <c r="AG414" t="s">
        <v>104</v>
      </c>
      <c r="AH414">
        <f>F411-J411</f>
        <v>30.658100000000001</v>
      </c>
      <c r="AI414">
        <f>P411-T411</f>
        <v>-54.210500000000003</v>
      </c>
      <c r="AJ414">
        <f>F412-J412</f>
        <v>-25.178699999999999</v>
      </c>
      <c r="AK414">
        <f>P412-T412</f>
        <v>25.9438</v>
      </c>
      <c r="AL414">
        <f>Y414-AC414</f>
        <v>-149.4804</v>
      </c>
      <c r="AN414">
        <f>'no rot inv pil'!AH414</f>
        <v>17.673999999999999</v>
      </c>
      <c r="AO414">
        <f>'no rot inv pil'!AI414</f>
        <v>-52.67</v>
      </c>
      <c r="AP414">
        <f>'no rot inv pil'!AJ414</f>
        <v>-14.706</v>
      </c>
      <c r="AQ414">
        <f>'no rot inv pil'!AK414</f>
        <v>25.825999999999997</v>
      </c>
      <c r="AR414">
        <f>'no rot inv pil'!AL414</f>
        <v>-153.405</v>
      </c>
    </row>
    <row r="415" spans="1:44" x14ac:dyDescent="0.25">
      <c r="A415">
        <v>18</v>
      </c>
      <c r="C415">
        <v>5</v>
      </c>
      <c r="D415" t="s">
        <v>9</v>
      </c>
      <c r="E415">
        <f>'TABELLA PIL'!E414</f>
        <v>18.242000000000001</v>
      </c>
      <c r="F415">
        <f>'TABELLA PIL'!F414</f>
        <v>11.507999999999999</v>
      </c>
      <c r="G415">
        <f>(ABS('TABELLA PIL'!G414)+ABS('TABELLA PIL'!I414))*SIGN('TABELLA PIL'!G414)</f>
        <v>47.439</v>
      </c>
      <c r="H415">
        <f>(ABS('TABELLA PIL'!H414)+ABS('TABELLA PIL'!J414))*SIGN('TABELLA PIL'!H414)</f>
        <v>-1.2509999999999999</v>
      </c>
      <c r="I415">
        <f t="shared" si="102"/>
        <v>47.814300000000003</v>
      </c>
      <c r="J415" s="11">
        <f t="shared" si="103"/>
        <v>-15.482699999999999</v>
      </c>
      <c r="K415">
        <v>18</v>
      </c>
      <c r="M415">
        <f>pil!D1063</f>
        <v>5</v>
      </c>
      <c r="N415" t="s">
        <v>9</v>
      </c>
      <c r="O415">
        <f>'TABELLA PIL'!P414</f>
        <v>-5.7770000000000001</v>
      </c>
      <c r="P415">
        <f>'TABELLA PIL'!Q414</f>
        <v>0.97799999999999998</v>
      </c>
      <c r="Q415">
        <f>(ABS('TABELLA PIL'!R414)+ABS('TABELLA PIL'!T414))*SIGN('TABELLA PIL'!R414)</f>
        <v>-5.4610000000000003</v>
      </c>
      <c r="R415">
        <f>(ABS('TABELLA PIL'!S414)+ABS('TABELLA PIL'!U414))*SIGN('TABELLA PIL'!S414)</f>
        <v>97.093999999999994</v>
      </c>
      <c r="S415">
        <f t="shared" si="104"/>
        <v>-34.589199999999998</v>
      </c>
      <c r="T415">
        <f t="shared" si="105"/>
        <v>98.732299999999995</v>
      </c>
      <c r="V415">
        <v>5</v>
      </c>
      <c r="AF415">
        <v>5</v>
      </c>
      <c r="AG415" t="s">
        <v>101</v>
      </c>
      <c r="AH415">
        <f>F415+I415</f>
        <v>59.322299999999998</v>
      </c>
      <c r="AI415">
        <f>P415+S415</f>
        <v>-33.611199999999997</v>
      </c>
      <c r="AJ415">
        <f>F416+I416</f>
        <v>-62.484200000000001</v>
      </c>
      <c r="AK415">
        <f>P416+S416</f>
        <v>29.699200000000001</v>
      </c>
      <c r="AL415">
        <f>Y418+AB418</f>
        <v>-383.18740000000003</v>
      </c>
      <c r="AN415">
        <f>'no rot inv pil'!AH415</f>
        <v>59.414999999999999</v>
      </c>
      <c r="AO415">
        <f>'no rot inv pil'!AI415</f>
        <v>0.27900000000000003</v>
      </c>
      <c r="AP415">
        <f>'no rot inv pil'!AJ415</f>
        <v>-62.573999999999998</v>
      </c>
      <c r="AQ415">
        <f>'no rot inv pil'!AK415</f>
        <v>-2.1949999999999998</v>
      </c>
      <c r="AR415">
        <f>'no rot inv pil'!AL415</f>
        <v>-382.84199999999998</v>
      </c>
    </row>
    <row r="416" spans="1:44" x14ac:dyDescent="0.25">
      <c r="A416">
        <v>18</v>
      </c>
      <c r="D416" t="s">
        <v>10</v>
      </c>
      <c r="E416">
        <f>'TABELLA PIL'!E415</f>
        <v>-17.849</v>
      </c>
      <c r="F416">
        <f>'TABELLA PIL'!F415</f>
        <v>-11.288</v>
      </c>
      <c r="G416">
        <f>(ABS('TABELLA PIL'!G415)+ABS('TABELLA PIL'!I415))*SIGN('TABELLA PIL'!G415)</f>
        <v>-50.802</v>
      </c>
      <c r="H416">
        <f>(ABS('TABELLA PIL'!H415)+ABS('TABELLA PIL'!J415))*SIGN('TABELLA PIL'!H415)</f>
        <v>1.3140000000000001</v>
      </c>
      <c r="I416">
        <f t="shared" si="102"/>
        <v>-51.196199999999997</v>
      </c>
      <c r="J416" s="11">
        <f t="shared" si="103"/>
        <v>16.554600000000001</v>
      </c>
      <c r="K416">
        <v>18</v>
      </c>
      <c r="N416" t="s">
        <v>10</v>
      </c>
      <c r="O416">
        <f>'TABELLA PIL'!P415</f>
        <v>1.629</v>
      </c>
      <c r="P416">
        <f>'TABELLA PIL'!Q415</f>
        <v>-3.3090000000000002</v>
      </c>
      <c r="Q416">
        <f>(ABS('TABELLA PIL'!R415)+ABS('TABELLA PIL'!T415))*SIGN('TABELLA PIL'!R415)</f>
        <v>5.3680000000000003</v>
      </c>
      <c r="R416">
        <f>(ABS('TABELLA PIL'!S415)+ABS('TABELLA PIL'!U415))*SIGN('TABELLA PIL'!S415)</f>
        <v>-92.134</v>
      </c>
      <c r="S416">
        <f t="shared" si="104"/>
        <v>33.008200000000002</v>
      </c>
      <c r="T416">
        <f t="shared" si="105"/>
        <v>-93.744399999999999</v>
      </c>
      <c r="AG416" t="s">
        <v>102</v>
      </c>
      <c r="AH416">
        <f>F415-I415</f>
        <v>-36.306300000000007</v>
      </c>
      <c r="AI416">
        <f>P415-S415</f>
        <v>35.5672</v>
      </c>
      <c r="AJ416">
        <f>F416-I416</f>
        <v>39.908199999999994</v>
      </c>
      <c r="AK416">
        <f>P416-S416</f>
        <v>-36.3172</v>
      </c>
      <c r="AL416">
        <f>Y418-AB418</f>
        <v>-301.54860000000008</v>
      </c>
      <c r="AN416">
        <f>'no rot inv pil'!AH416</f>
        <v>-36.755000000000003</v>
      </c>
      <c r="AO416">
        <f>'no rot inv pil'!AI416</f>
        <v>0.27900000000000003</v>
      </c>
      <c r="AP416">
        <f>'no rot inv pil'!AJ416</f>
        <v>40.421999999999997</v>
      </c>
      <c r="AQ416">
        <f>'no rot inv pil'!AK416</f>
        <v>-2.1949999999999998</v>
      </c>
      <c r="AR416">
        <f>'no rot inv pil'!AL416</f>
        <v>-301.24599999999998</v>
      </c>
    </row>
    <row r="417" spans="1:44" x14ac:dyDescent="0.25">
      <c r="A417">
        <v>18</v>
      </c>
      <c r="D417" t="s">
        <v>11</v>
      </c>
      <c r="E417">
        <f>'TABELLA PIL'!E416</f>
        <v>11.278</v>
      </c>
      <c r="F417">
        <f>'TABELLA PIL'!F416</f>
        <v>7.1239999999999997</v>
      </c>
      <c r="G417">
        <f>(ABS('TABELLA PIL'!G416)+ABS('TABELLA PIL'!I416))*SIGN('TABELLA PIL'!G416)</f>
        <v>30.695</v>
      </c>
      <c r="H417">
        <f>(ABS('TABELLA PIL'!H416)+ABS('TABELLA PIL'!J416))*SIGN('TABELLA PIL'!H416)</f>
        <v>-0.80200000000000005</v>
      </c>
      <c r="I417">
        <f t="shared" si="102"/>
        <v>30.935600000000001</v>
      </c>
      <c r="J417" s="11">
        <f t="shared" si="103"/>
        <v>-10.010499999999999</v>
      </c>
      <c r="K417">
        <v>18</v>
      </c>
      <c r="N417" t="s">
        <v>11</v>
      </c>
      <c r="O417">
        <f>'TABELLA PIL'!P416</f>
        <v>-2.3140000000000001</v>
      </c>
      <c r="P417">
        <f>'TABELLA PIL'!Q416</f>
        <v>1.34</v>
      </c>
      <c r="Q417">
        <f>(ABS('TABELLA PIL'!R416)+ABS('TABELLA PIL'!T416))*SIGN('TABELLA PIL'!R416)</f>
        <v>-3.3780000000000001</v>
      </c>
      <c r="R417">
        <f>(ABS('TABELLA PIL'!S416)+ABS('TABELLA PIL'!U416))*SIGN('TABELLA PIL'!S416)</f>
        <v>58.93</v>
      </c>
      <c r="S417">
        <f t="shared" si="104"/>
        <v>-21.056999999999999</v>
      </c>
      <c r="T417">
        <f t="shared" si="105"/>
        <v>59.943399999999997</v>
      </c>
      <c r="AG417" t="s">
        <v>103</v>
      </c>
      <c r="AH417">
        <f>F415+J415</f>
        <v>-3.9747000000000003</v>
      </c>
      <c r="AI417">
        <f>P415+T415</f>
        <v>99.710299999999989</v>
      </c>
      <c r="AJ417">
        <f>F416+J416</f>
        <v>5.2666000000000004</v>
      </c>
      <c r="AK417">
        <f>P416+T416</f>
        <v>-97.053399999999996</v>
      </c>
      <c r="AL417">
        <f>Y418+AC418</f>
        <v>-356.63220000000007</v>
      </c>
      <c r="AN417">
        <f>'no rot inv pil'!AH417</f>
        <v>11.33</v>
      </c>
      <c r="AO417">
        <f>'no rot inv pil'!AI417</f>
        <v>94.834000000000003</v>
      </c>
      <c r="AP417">
        <f>'no rot inv pil'!AJ417</f>
        <v>-11.076000000000001</v>
      </c>
      <c r="AQ417">
        <f>'no rot inv pil'!AK417</f>
        <v>-91.98599999999999</v>
      </c>
      <c r="AR417">
        <f>'no rot inv pil'!AL417</f>
        <v>-344.25200000000001</v>
      </c>
    </row>
    <row r="418" spans="1:44" x14ac:dyDescent="0.25">
      <c r="A418">
        <v>18</v>
      </c>
      <c r="D418" t="s">
        <v>12</v>
      </c>
      <c r="E418">
        <f>'TABELLA PIL'!E417</f>
        <v>-263.95499999999998</v>
      </c>
      <c r="F418">
        <f>'TABELLA PIL'!F417</f>
        <v>-163.74100000000001</v>
      </c>
      <c r="G418">
        <f>(ABS('TABELLA PIL'!G417)+ABS('TABELLA PIL'!I417))*SIGN('TABELLA PIL'!G417)</f>
        <v>-40.223000000000006</v>
      </c>
      <c r="H418">
        <f>(ABS('TABELLA PIL'!H417)+ABS('TABELLA PIL'!J417))*SIGN('TABELLA PIL'!H417)</f>
        <v>0.92100000000000004</v>
      </c>
      <c r="I418">
        <f t="shared" si="102"/>
        <v>-40.499300000000005</v>
      </c>
      <c r="J418" s="11">
        <f t="shared" si="103"/>
        <v>12.987900000000002</v>
      </c>
      <c r="K418">
        <v>18</v>
      </c>
      <c r="N418" t="s">
        <v>12</v>
      </c>
      <c r="O418">
        <f>'TABELLA PIL'!P417</f>
        <v>-294.79000000000002</v>
      </c>
      <c r="P418">
        <f>'TABELLA PIL'!Q417</f>
        <v>-178.62700000000001</v>
      </c>
      <c r="Q418">
        <f>(ABS('TABELLA PIL'!R417)+ABS('TABELLA PIL'!T417))*SIGN('TABELLA PIL'!R417)</f>
        <v>0.14299999999999999</v>
      </c>
      <c r="R418">
        <f>(ABS('TABELLA PIL'!S417)+ABS('TABELLA PIL'!U417))*SIGN('TABELLA PIL'!S417)</f>
        <v>-2.2589999999999999</v>
      </c>
      <c r="S418">
        <f t="shared" si="104"/>
        <v>0.82069999999999999</v>
      </c>
      <c r="T418">
        <f t="shared" si="105"/>
        <v>-2.3018999999999998</v>
      </c>
      <c r="W418" t="str">
        <f>'TABELLA PIL'!Y417</f>
        <v>N</v>
      </c>
      <c r="X418">
        <f>'TABELLA PIL'!Z417</f>
        <v>-558.745</v>
      </c>
      <c r="Y418">
        <f>'TABELLA PIL'!AA417</f>
        <v>-342.36800000000005</v>
      </c>
      <c r="Z418">
        <f>(ABS('TABELLA PIL'!AB417)+ABS('TABELLA PIL'!AD417))*SIGN('TABELLA PIL'!AB417)</f>
        <v>-40.154000000000003</v>
      </c>
      <c r="AA418">
        <f>(ABS('TABELLA PIL'!AC417)+ABS('TABELLA PIL'!AE417))*SIGN('TABELLA PIL'!AC417)</f>
        <v>-2.218</v>
      </c>
      <c r="AB418">
        <f>(ABS(Z418)+0.3*ABS(AA418))*SIGN(Z418)</f>
        <v>-40.819400000000002</v>
      </c>
      <c r="AC418">
        <f>(ABS(AA418)+0.3*ABS(Z418))*SIGN(AA418)</f>
        <v>-14.264200000000001</v>
      </c>
      <c r="AG418" t="s">
        <v>104</v>
      </c>
      <c r="AH418">
        <f>F415-J415</f>
        <v>26.990699999999997</v>
      </c>
      <c r="AI418">
        <f>P415-T415</f>
        <v>-97.754300000000001</v>
      </c>
      <c r="AJ418">
        <f>F416-J416</f>
        <v>-27.842600000000001</v>
      </c>
      <c r="AK418">
        <f>P416-T416</f>
        <v>90.435400000000001</v>
      </c>
      <c r="AL418">
        <f>Y418-AC418</f>
        <v>-328.10380000000004</v>
      </c>
      <c r="AN418">
        <f>'no rot inv pil'!AH418</f>
        <v>11.33</v>
      </c>
      <c r="AO418">
        <f>'no rot inv pil'!AI418</f>
        <v>-94.27600000000001</v>
      </c>
      <c r="AP418">
        <f>'no rot inv pil'!AJ418</f>
        <v>-11.076000000000001</v>
      </c>
      <c r="AQ418">
        <f>'no rot inv pil'!AK418</f>
        <v>87.596000000000004</v>
      </c>
      <c r="AR418">
        <f>'no rot inv pil'!AL418</f>
        <v>-339.83599999999996</v>
      </c>
    </row>
    <row r="419" spans="1:44" x14ac:dyDescent="0.25">
      <c r="A419">
        <v>18</v>
      </c>
      <c r="C419">
        <v>4</v>
      </c>
      <c r="D419" t="s">
        <v>9</v>
      </c>
      <c r="E419">
        <f>'TABELLA PIL'!E418</f>
        <v>17.445</v>
      </c>
      <c r="F419">
        <f>'TABELLA PIL'!F418</f>
        <v>11.052</v>
      </c>
      <c r="G419">
        <f>(ABS('TABELLA PIL'!G418)+ABS('TABELLA PIL'!I418))*SIGN('TABELLA PIL'!G418)</f>
        <v>66.179000000000002</v>
      </c>
      <c r="H419">
        <f>(ABS('TABELLA PIL'!H418)+ABS('TABELLA PIL'!J418))*SIGN('TABELLA PIL'!H418)</f>
        <v>-1.7989999999999999</v>
      </c>
      <c r="I419">
        <f t="shared" si="102"/>
        <v>66.718699999999998</v>
      </c>
      <c r="J419" s="11">
        <f t="shared" si="103"/>
        <v>-21.652699999999999</v>
      </c>
      <c r="K419">
        <v>18</v>
      </c>
      <c r="M419">
        <f>pil!D1067</f>
        <v>4</v>
      </c>
      <c r="N419" t="s">
        <v>9</v>
      </c>
      <c r="O419">
        <f>'TABELLA PIL'!P418</f>
        <v>1.7170000000000001</v>
      </c>
      <c r="P419">
        <f>'TABELLA PIL'!Q418</f>
        <v>5.12</v>
      </c>
      <c r="Q419">
        <f>(ABS('TABELLA PIL'!R418)+ABS('TABELLA PIL'!T418))*SIGN('TABELLA PIL'!R418)</f>
        <v>-7.9829999999999997</v>
      </c>
      <c r="R419">
        <f>(ABS('TABELLA PIL'!S418)+ABS('TABELLA PIL'!U418))*SIGN('TABELLA PIL'!S418)</f>
        <v>141.10799999999998</v>
      </c>
      <c r="S419">
        <f t="shared" si="104"/>
        <v>-50.31539999999999</v>
      </c>
      <c r="T419">
        <f t="shared" si="105"/>
        <v>143.50289999999998</v>
      </c>
      <c r="V419">
        <v>4</v>
      </c>
      <c r="AF419">
        <v>4</v>
      </c>
      <c r="AG419" t="s">
        <v>101</v>
      </c>
      <c r="AH419">
        <f>F419+I419</f>
        <v>77.770700000000005</v>
      </c>
      <c r="AI419">
        <f>P419+S419</f>
        <v>-45.195399999999992</v>
      </c>
      <c r="AJ419">
        <f>F420+I420</f>
        <v>-76.494299999999996</v>
      </c>
      <c r="AK419">
        <f>P420+S420</f>
        <v>38.722999999999999</v>
      </c>
      <c r="AL419">
        <f>Y422+AB422</f>
        <v>-626.55070000000001</v>
      </c>
      <c r="AN419">
        <f>'no rot inv pil'!AH419</f>
        <v>77.933999999999997</v>
      </c>
      <c r="AO419">
        <f>'no rot inv pil'!AI419</f>
        <v>3.948</v>
      </c>
      <c r="AP419">
        <f>'no rot inv pil'!AJ419</f>
        <v>-76.649000000000001</v>
      </c>
      <c r="AQ419">
        <f>'no rot inv pil'!AK419</f>
        <v>-2.9</v>
      </c>
      <c r="AR419">
        <f>'no rot inv pil'!AL419</f>
        <v>-624.9380000000001</v>
      </c>
    </row>
    <row r="420" spans="1:44" x14ac:dyDescent="0.25">
      <c r="A420">
        <v>18</v>
      </c>
      <c r="D420" t="s">
        <v>10</v>
      </c>
      <c r="E420">
        <f>'TABELLA PIL'!E419</f>
        <v>-17.518999999999998</v>
      </c>
      <c r="F420">
        <f>'TABELLA PIL'!F419</f>
        <v>-11.093999999999999</v>
      </c>
      <c r="G420">
        <f>(ABS('TABELLA PIL'!G419)+ABS('TABELLA PIL'!I419))*SIGN('TABELLA PIL'!G419)</f>
        <v>-64.875</v>
      </c>
      <c r="H420">
        <f>(ABS('TABELLA PIL'!H419)+ABS('TABELLA PIL'!J419))*SIGN('TABELLA PIL'!H419)</f>
        <v>1.7509999999999999</v>
      </c>
      <c r="I420">
        <f t="shared" si="102"/>
        <v>-65.400300000000001</v>
      </c>
      <c r="J420" s="11">
        <f t="shared" si="103"/>
        <v>21.2135</v>
      </c>
      <c r="K420">
        <v>18</v>
      </c>
      <c r="N420" t="s">
        <v>10</v>
      </c>
      <c r="O420">
        <f>'TABELLA PIL'!P419</f>
        <v>-0.28799999999999998</v>
      </c>
      <c r="P420">
        <f>'TABELLA PIL'!Q419</f>
        <v>-4.1500000000000004</v>
      </c>
      <c r="Q420">
        <f>(ABS('TABELLA PIL'!R419)+ABS('TABELLA PIL'!T419))*SIGN('TABELLA PIL'!R419)</f>
        <v>6.9300000000000006</v>
      </c>
      <c r="R420">
        <f>(ABS('TABELLA PIL'!S419)+ABS('TABELLA PIL'!U419))*SIGN('TABELLA PIL'!S419)</f>
        <v>-119.81</v>
      </c>
      <c r="S420">
        <f t="shared" si="104"/>
        <v>42.872999999999998</v>
      </c>
      <c r="T420">
        <f t="shared" si="105"/>
        <v>-121.889</v>
      </c>
      <c r="AG420" t="s">
        <v>102</v>
      </c>
      <c r="AH420">
        <f>F419-I419</f>
        <v>-55.666699999999999</v>
      </c>
      <c r="AI420">
        <f>P419-S419</f>
        <v>55.435399999999987</v>
      </c>
      <c r="AJ420">
        <f>F420-I420</f>
        <v>54.3063</v>
      </c>
      <c r="AK420">
        <f>P420-S420</f>
        <v>-47.022999999999996</v>
      </c>
      <c r="AL420">
        <f>Y422-AB422</f>
        <v>-440.86329999999998</v>
      </c>
      <c r="AN420">
        <f>'no rot inv pil'!AH420</f>
        <v>-56.262</v>
      </c>
      <c r="AO420">
        <f>'no rot inv pil'!AI420</f>
        <v>3.948</v>
      </c>
      <c r="AP420">
        <f>'no rot inv pil'!AJ420</f>
        <v>54.902999999999999</v>
      </c>
      <c r="AQ420">
        <f>'no rot inv pil'!AK420</f>
        <v>-2.9</v>
      </c>
      <c r="AR420">
        <f>'no rot inv pil'!AL420</f>
        <v>-441.32800000000003</v>
      </c>
    </row>
    <row r="421" spans="1:44" x14ac:dyDescent="0.25">
      <c r="A421">
        <v>18</v>
      </c>
      <c r="D421" t="s">
        <v>11</v>
      </c>
      <c r="E421">
        <f>'TABELLA PIL'!E420</f>
        <v>10.926</v>
      </c>
      <c r="F421">
        <f>'TABELLA PIL'!F420</f>
        <v>6.9210000000000003</v>
      </c>
      <c r="G421">
        <f>(ABS('TABELLA PIL'!G420)+ABS('TABELLA PIL'!I420))*SIGN('TABELLA PIL'!G420)</f>
        <v>40.951000000000001</v>
      </c>
      <c r="H421">
        <f>(ABS('TABELLA PIL'!H420)+ABS('TABELLA PIL'!J420))*SIGN('TABELLA PIL'!H420)</f>
        <v>-1.109</v>
      </c>
      <c r="I421">
        <f t="shared" si="102"/>
        <v>41.283700000000003</v>
      </c>
      <c r="J421" s="11">
        <f t="shared" si="103"/>
        <v>-13.394299999999999</v>
      </c>
      <c r="K421">
        <v>18</v>
      </c>
      <c r="N421" t="s">
        <v>11</v>
      </c>
      <c r="O421">
        <f>'TABELLA PIL'!P420</f>
        <v>0.627</v>
      </c>
      <c r="P421">
        <f>'TABELLA PIL'!Q420</f>
        <v>2.8969999999999998</v>
      </c>
      <c r="Q421">
        <f>(ABS('TABELLA PIL'!R420)+ABS('TABELLA PIL'!T420))*SIGN('TABELLA PIL'!R420)</f>
        <v>-4.6550000000000002</v>
      </c>
      <c r="R421">
        <f>(ABS('TABELLA PIL'!S420)+ABS('TABELLA PIL'!U420))*SIGN('TABELLA PIL'!S420)</f>
        <v>81.376000000000005</v>
      </c>
      <c r="S421">
        <f t="shared" si="104"/>
        <v>-29.067800000000002</v>
      </c>
      <c r="T421">
        <f t="shared" si="105"/>
        <v>82.772500000000008</v>
      </c>
      <c r="AG421" t="s">
        <v>103</v>
      </c>
      <c r="AH421">
        <f>F419+J419</f>
        <v>-10.6007</v>
      </c>
      <c r="AI421">
        <f>P419+T419</f>
        <v>148.62289999999999</v>
      </c>
      <c r="AJ421">
        <f>F420+J420</f>
        <v>10.1195</v>
      </c>
      <c r="AK421">
        <f>P420+T420</f>
        <v>-126.039</v>
      </c>
      <c r="AL421">
        <f>Y422+AC422</f>
        <v>-569.23050000000001</v>
      </c>
      <c r="AN421">
        <f>'no rot inv pil'!AH421</f>
        <v>10.836</v>
      </c>
      <c r="AO421">
        <f>'no rot inv pil'!AI421</f>
        <v>141.512</v>
      </c>
      <c r="AP421">
        <f>'no rot inv pil'!AJ421</f>
        <v>-10.872999999999999</v>
      </c>
      <c r="AQ421">
        <f>'no rot inv pil'!AK421</f>
        <v>-119.78400000000001</v>
      </c>
      <c r="AR421">
        <f>'no rot inv pil'!AL421</f>
        <v>-541.351</v>
      </c>
    </row>
    <row r="422" spans="1:44" x14ac:dyDescent="0.25">
      <c r="A422">
        <v>18</v>
      </c>
      <c r="D422" t="s">
        <v>12</v>
      </c>
      <c r="E422">
        <f>'TABELLA PIL'!E421</f>
        <v>-402.63299999999998</v>
      </c>
      <c r="F422">
        <f>'TABELLA PIL'!F421</f>
        <v>-250.20400000000001</v>
      </c>
      <c r="G422">
        <f>(ABS('TABELLA PIL'!G421)+ABS('TABELLA PIL'!I421))*SIGN('TABELLA PIL'!G421)</f>
        <v>-90.535000000000011</v>
      </c>
      <c r="H422">
        <f>(ABS('TABELLA PIL'!H421)+ABS('TABELLA PIL'!J421))*SIGN('TABELLA PIL'!H421)</f>
        <v>2.2770000000000001</v>
      </c>
      <c r="I422">
        <f t="shared" si="102"/>
        <v>-91.218100000000007</v>
      </c>
      <c r="J422" s="11">
        <f t="shared" si="103"/>
        <v>29.437500000000004</v>
      </c>
      <c r="K422">
        <v>18</v>
      </c>
      <c r="N422" t="s">
        <v>12</v>
      </c>
      <c r="O422">
        <f>'TABELLA PIL'!P421</f>
        <v>-473.21199999999999</v>
      </c>
      <c r="P422">
        <f>'TABELLA PIL'!Q421</f>
        <v>-283.50299999999999</v>
      </c>
      <c r="Q422">
        <f>(ABS('TABELLA PIL'!R421)+ABS('TABELLA PIL'!T421))*SIGN('TABELLA PIL'!R421)</f>
        <v>0.502</v>
      </c>
      <c r="R422">
        <f>(ABS('TABELLA PIL'!S421)+ABS('TABELLA PIL'!U421))*SIGN('TABELLA PIL'!S421)</f>
        <v>-8.4280000000000008</v>
      </c>
      <c r="S422">
        <f t="shared" si="104"/>
        <v>3.0304000000000002</v>
      </c>
      <c r="T422">
        <f t="shared" si="105"/>
        <v>-8.5786000000000016</v>
      </c>
      <c r="W422" t="str">
        <f>'TABELLA PIL'!Y421</f>
        <v>N</v>
      </c>
      <c r="X422">
        <f>'TABELLA PIL'!Z421</f>
        <v>-875.84500000000003</v>
      </c>
      <c r="Y422">
        <f>'TABELLA PIL'!AA421</f>
        <v>-533.70699999999999</v>
      </c>
      <c r="Z422">
        <f>(ABS('TABELLA PIL'!AB421)+ABS('TABELLA PIL'!AD421))*SIGN('TABELLA PIL'!AB421)</f>
        <v>-90.314999999999998</v>
      </c>
      <c r="AA422">
        <f>(ABS('TABELLA PIL'!AC421)+ABS('TABELLA PIL'!AE421))*SIGN('TABELLA PIL'!AC421)</f>
        <v>-8.4290000000000003</v>
      </c>
      <c r="AB422">
        <f>(ABS(Z422)+0.3*ABS(AA422))*SIGN(Z422)</f>
        <v>-92.843699999999998</v>
      </c>
      <c r="AC422">
        <f>(ABS(AA422)+0.3*ABS(Z422))*SIGN(AA422)</f>
        <v>-35.523499999999999</v>
      </c>
      <c r="AG422" t="s">
        <v>104</v>
      </c>
      <c r="AH422">
        <f>F419-J419</f>
        <v>32.704700000000003</v>
      </c>
      <c r="AI422">
        <f>P419-T419</f>
        <v>-138.38289999999998</v>
      </c>
      <c r="AJ422">
        <f>F420-J420</f>
        <v>-32.307499999999997</v>
      </c>
      <c r="AK422">
        <f>P420-T420</f>
        <v>117.73899999999999</v>
      </c>
      <c r="AL422">
        <f>Y422-AC422</f>
        <v>-498.18349999999998</v>
      </c>
      <c r="AN422">
        <f>'no rot inv pil'!AH422</f>
        <v>10.836</v>
      </c>
      <c r="AO422">
        <f>'no rot inv pil'!AI422</f>
        <v>-133.61599999999999</v>
      </c>
      <c r="AP422">
        <f>'no rot inv pil'!AJ422</f>
        <v>-10.872999999999999</v>
      </c>
      <c r="AQ422">
        <f>'no rot inv pil'!AK422</f>
        <v>113.98399999999999</v>
      </c>
      <c r="AR422">
        <f>'no rot inv pil'!AL422</f>
        <v>-524.91500000000008</v>
      </c>
    </row>
    <row r="423" spans="1:44" x14ac:dyDescent="0.25">
      <c r="A423">
        <v>18</v>
      </c>
      <c r="C423">
        <v>3</v>
      </c>
      <c r="D423" t="s">
        <v>9</v>
      </c>
      <c r="E423">
        <f>'TABELLA PIL'!E422</f>
        <v>17.401</v>
      </c>
      <c r="F423">
        <f>'TABELLA PIL'!F422</f>
        <v>11.006</v>
      </c>
      <c r="G423">
        <f>(ABS('TABELLA PIL'!G422)+ABS('TABELLA PIL'!I422))*SIGN('TABELLA PIL'!G422)</f>
        <v>76.165999999999997</v>
      </c>
      <c r="H423">
        <f>(ABS('TABELLA PIL'!H422)+ABS('TABELLA PIL'!J422))*SIGN('TABELLA PIL'!H422)</f>
        <v>-2.17</v>
      </c>
      <c r="I423">
        <f t="shared" si="102"/>
        <v>76.816999999999993</v>
      </c>
      <c r="J423" s="11">
        <f t="shared" si="103"/>
        <v>-25.019799999999996</v>
      </c>
      <c r="K423">
        <v>18</v>
      </c>
      <c r="M423">
        <f>pil!D1071</f>
        <v>3</v>
      </c>
      <c r="N423" t="s">
        <v>9</v>
      </c>
      <c r="O423">
        <f>'TABELLA PIL'!P422</f>
        <v>-1.643</v>
      </c>
      <c r="P423">
        <f>'TABELLA PIL'!Q422</f>
        <v>3.2509999999999999</v>
      </c>
      <c r="Q423">
        <f>(ABS('TABELLA PIL'!R422)+ABS('TABELLA PIL'!T422))*SIGN('TABELLA PIL'!R422)</f>
        <v>-9.0280000000000005</v>
      </c>
      <c r="R423">
        <f>(ABS('TABELLA PIL'!S422)+ABS('TABELLA PIL'!U422))*SIGN('TABELLA PIL'!S422)</f>
        <v>165.291</v>
      </c>
      <c r="S423">
        <f t="shared" si="104"/>
        <v>-58.615299999999998</v>
      </c>
      <c r="T423">
        <f t="shared" si="105"/>
        <v>167.99940000000001</v>
      </c>
      <c r="V423">
        <v>3</v>
      </c>
      <c r="AF423">
        <v>3</v>
      </c>
      <c r="AG423" t="s">
        <v>101</v>
      </c>
      <c r="AH423">
        <f>F423+I423</f>
        <v>87.822999999999993</v>
      </c>
      <c r="AI423">
        <f>P423+S423</f>
        <v>-55.3643</v>
      </c>
      <c r="AJ423">
        <f>F424+I424</f>
        <v>-87.299899999999994</v>
      </c>
      <c r="AK423">
        <f>P424+S424</f>
        <v>50.598900000000008</v>
      </c>
      <c r="AL423">
        <f>Y426+AB426</f>
        <v>-882.48779999999999</v>
      </c>
      <c r="AN423">
        <f>'no rot inv pil'!AH423</f>
        <v>88.019000000000005</v>
      </c>
      <c r="AO423">
        <f>'no rot inv pil'!AI423</f>
        <v>2.3639999999999999</v>
      </c>
      <c r="AP423">
        <f>'no rot inv pil'!AJ423</f>
        <v>-87.498000000000005</v>
      </c>
      <c r="AQ423">
        <f>'no rot inv pil'!AK423</f>
        <v>-1.335</v>
      </c>
      <c r="AR423">
        <f>'no rot inv pil'!AL423</f>
        <v>-879.50400000000013</v>
      </c>
    </row>
    <row r="424" spans="1:44" x14ac:dyDescent="0.25">
      <c r="A424">
        <v>18</v>
      </c>
      <c r="D424" t="s">
        <v>10</v>
      </c>
      <c r="E424">
        <f>'TABELLA PIL'!E423</f>
        <v>-17.292999999999999</v>
      </c>
      <c r="F424">
        <f>'TABELLA PIL'!F423</f>
        <v>-10.936999999999999</v>
      </c>
      <c r="G424">
        <f>(ABS('TABELLA PIL'!G423)+ABS('TABELLA PIL'!I423))*SIGN('TABELLA PIL'!G423)</f>
        <v>-75.722999999999999</v>
      </c>
      <c r="H424">
        <f>(ABS('TABELLA PIL'!H423)+ABS('TABELLA PIL'!J423))*SIGN('TABELLA PIL'!H423)</f>
        <v>2.133</v>
      </c>
      <c r="I424">
        <f t="shared" si="102"/>
        <v>-76.362899999999996</v>
      </c>
      <c r="J424" s="11">
        <f t="shared" si="103"/>
        <v>24.849899999999998</v>
      </c>
      <c r="K424">
        <v>18</v>
      </c>
      <c r="N424" t="s">
        <v>10</v>
      </c>
      <c r="O424">
        <f>'TABELLA PIL'!P423</f>
        <v>3.5609999999999999</v>
      </c>
      <c r="P424">
        <f>'TABELLA PIL'!Q423</f>
        <v>-2.3889999999999998</v>
      </c>
      <c r="Q424">
        <f>(ABS('TABELLA PIL'!R423)+ABS('TABELLA PIL'!T423))*SIGN('TABELLA PIL'!R423)</f>
        <v>8.338000000000001</v>
      </c>
      <c r="R424">
        <f>(ABS('TABELLA PIL'!S423)+ABS('TABELLA PIL'!U423))*SIGN('TABELLA PIL'!S423)</f>
        <v>-148.83300000000003</v>
      </c>
      <c r="S424">
        <f t="shared" si="104"/>
        <v>52.98790000000001</v>
      </c>
      <c r="T424">
        <f t="shared" si="105"/>
        <v>-151.33440000000002</v>
      </c>
      <c r="AG424" t="s">
        <v>102</v>
      </c>
      <c r="AH424">
        <f>F423-I423</f>
        <v>-65.810999999999993</v>
      </c>
      <c r="AI424">
        <f>P423-S423</f>
        <v>61.866299999999995</v>
      </c>
      <c r="AJ424">
        <f>F424-I424</f>
        <v>65.425899999999999</v>
      </c>
      <c r="AK424">
        <f>P424-S424</f>
        <v>-55.376900000000013</v>
      </c>
      <c r="AL424">
        <f>Y426-AB426</f>
        <v>-569.94819999999993</v>
      </c>
      <c r="AN424">
        <f>'no rot inv pil'!AH424</f>
        <v>-66.37299999999999</v>
      </c>
      <c r="AO424">
        <f>'no rot inv pil'!AI424</f>
        <v>2.3639999999999999</v>
      </c>
      <c r="AP424">
        <f>'no rot inv pil'!AJ424</f>
        <v>66.007999999999996</v>
      </c>
      <c r="AQ424">
        <f>'no rot inv pil'!AK424</f>
        <v>-1.335</v>
      </c>
      <c r="AR424">
        <f>'no rot inv pil'!AL424</f>
        <v>-571.31600000000003</v>
      </c>
    </row>
    <row r="425" spans="1:44" x14ac:dyDescent="0.25">
      <c r="A425">
        <v>18</v>
      </c>
      <c r="D425" t="s">
        <v>11</v>
      </c>
      <c r="E425">
        <f>'TABELLA PIL'!E424</f>
        <v>10.842000000000001</v>
      </c>
      <c r="F425">
        <f>'TABELLA PIL'!F424</f>
        <v>6.8570000000000002</v>
      </c>
      <c r="G425">
        <f>(ABS('TABELLA PIL'!G424)+ABS('TABELLA PIL'!I424))*SIGN('TABELLA PIL'!G424)</f>
        <v>47.461999999999996</v>
      </c>
      <c r="H425">
        <f>(ABS('TABELLA PIL'!H424)+ABS('TABELLA PIL'!J424))*SIGN('TABELLA PIL'!H424)</f>
        <v>-1.345</v>
      </c>
      <c r="I425">
        <f t="shared" si="102"/>
        <v>47.865499999999997</v>
      </c>
      <c r="J425" s="11">
        <f t="shared" si="103"/>
        <v>-15.583599999999999</v>
      </c>
      <c r="K425">
        <v>18</v>
      </c>
      <c r="N425" t="s">
        <v>11</v>
      </c>
      <c r="O425">
        <f>'TABELLA PIL'!P424</f>
        <v>-1.6259999999999999</v>
      </c>
      <c r="P425">
        <f>'TABELLA PIL'!Q424</f>
        <v>1.762</v>
      </c>
      <c r="Q425">
        <f>(ABS('TABELLA PIL'!R424)+ABS('TABELLA PIL'!T424))*SIGN('TABELLA PIL'!R424)</f>
        <v>-5.4220000000000006</v>
      </c>
      <c r="R425">
        <f>(ABS('TABELLA PIL'!S424)+ABS('TABELLA PIL'!U424))*SIGN('TABELLA PIL'!S424)</f>
        <v>98.028999999999996</v>
      </c>
      <c r="S425">
        <f t="shared" si="104"/>
        <v>-34.830699999999993</v>
      </c>
      <c r="T425">
        <f t="shared" si="105"/>
        <v>99.655599999999993</v>
      </c>
      <c r="AG425" t="s">
        <v>103</v>
      </c>
      <c r="AH425">
        <f>F423+J423</f>
        <v>-14.013799999999996</v>
      </c>
      <c r="AI425">
        <f>P423+T423</f>
        <v>171.25040000000001</v>
      </c>
      <c r="AJ425">
        <f>F424+J424</f>
        <v>13.912899999999999</v>
      </c>
      <c r="AK425">
        <f>P424+T424</f>
        <v>-153.72340000000003</v>
      </c>
      <c r="AL425">
        <f>Y426+AC426</f>
        <v>-787.2731</v>
      </c>
      <c r="AN425">
        <f>'no rot inv pil'!AH425</f>
        <v>10.823</v>
      </c>
      <c r="AO425">
        <f>'no rot inv pil'!AI425</f>
        <v>163.215</v>
      </c>
      <c r="AP425">
        <f>'no rot inv pil'!AJ425</f>
        <v>-10.744999999999999</v>
      </c>
      <c r="AQ425">
        <f>'no rot inv pil'!AK425</f>
        <v>-146.26000000000002</v>
      </c>
      <c r="AR425">
        <f>'no rot inv pil'!AL425</f>
        <v>-740.49600000000009</v>
      </c>
    </row>
    <row r="426" spans="1:44" x14ac:dyDescent="0.25">
      <c r="A426">
        <v>18</v>
      </c>
      <c r="D426" t="s">
        <v>12</v>
      </c>
      <c r="E426">
        <f>'TABELLA PIL'!E425</f>
        <v>-541.53700000000003</v>
      </c>
      <c r="F426">
        <f>'TABELLA PIL'!F425</f>
        <v>-336.80099999999999</v>
      </c>
      <c r="G426">
        <f>(ABS('TABELLA PIL'!G425)+ABS('TABELLA PIL'!I425))*SIGN('TABELLA PIL'!G425)</f>
        <v>-151.97900000000001</v>
      </c>
      <c r="H426">
        <f>(ABS('TABELLA PIL'!H425)+ABS('TABELLA PIL'!J425))*SIGN('TABELLA PIL'!H425)</f>
        <v>4.0259999999999998</v>
      </c>
      <c r="I426">
        <f t="shared" si="102"/>
        <v>-153.18680000000001</v>
      </c>
      <c r="J426" s="11">
        <f t="shared" si="103"/>
        <v>49.619700000000009</v>
      </c>
      <c r="K426">
        <v>18</v>
      </c>
      <c r="N426" t="s">
        <v>12</v>
      </c>
      <c r="O426">
        <f>'TABELLA PIL'!P425</f>
        <v>-653.49300000000005</v>
      </c>
      <c r="P426">
        <f>'TABELLA PIL'!Q425</f>
        <v>-389.41699999999997</v>
      </c>
      <c r="Q426">
        <f>(ABS('TABELLA PIL'!R425)+ABS('TABELLA PIL'!T425))*SIGN('TABELLA PIL'!R425)</f>
        <v>0.90200000000000002</v>
      </c>
      <c r="R426">
        <f>(ABS('TABELLA PIL'!S425)+ABS('TABELLA PIL'!U425))*SIGN('TABELLA PIL'!S425)</f>
        <v>-15.479999999999999</v>
      </c>
      <c r="S426">
        <f t="shared" si="104"/>
        <v>5.5459999999999994</v>
      </c>
      <c r="T426">
        <f t="shared" si="105"/>
        <v>-15.750599999999999</v>
      </c>
      <c r="W426" t="str">
        <f>'TABELLA PIL'!Y425</f>
        <v>N</v>
      </c>
      <c r="X426">
        <f>'TABELLA PIL'!Z425</f>
        <v>-1195.0300000000002</v>
      </c>
      <c r="Y426">
        <f>'TABELLA PIL'!AA425</f>
        <v>-726.21799999999996</v>
      </c>
      <c r="Z426">
        <f>(ABS('TABELLA PIL'!AB425)+ABS('TABELLA PIL'!AD425))*SIGN('TABELLA PIL'!AB425)</f>
        <v>-151.59700000000001</v>
      </c>
      <c r="AA426">
        <f>(ABS('TABELLA PIL'!AC425)+ABS('TABELLA PIL'!AE425))*SIGN('TABELLA PIL'!AC425)</f>
        <v>-15.575999999999999</v>
      </c>
      <c r="AB426">
        <f>(ABS(Z426)+0.3*ABS(AA426))*SIGN(Z426)</f>
        <v>-156.2698</v>
      </c>
      <c r="AC426">
        <f>(ABS(AA426)+0.3*ABS(Z426))*SIGN(AA426)</f>
        <v>-61.055100000000003</v>
      </c>
      <c r="AG426" t="s">
        <v>104</v>
      </c>
      <c r="AH426">
        <f>F423-J423</f>
        <v>36.025799999999997</v>
      </c>
      <c r="AI426">
        <f>P423-T423</f>
        <v>-164.7484</v>
      </c>
      <c r="AJ426">
        <f>F424-J424</f>
        <v>-35.786899999999996</v>
      </c>
      <c r="AK426">
        <f>P424-T424</f>
        <v>148.94540000000001</v>
      </c>
      <c r="AL426">
        <f>Y426-AC426</f>
        <v>-665.16289999999992</v>
      </c>
      <c r="AN426">
        <f>'no rot inv pil'!AH426</f>
        <v>10.823</v>
      </c>
      <c r="AO426">
        <f>'no rot inv pil'!AI426</f>
        <v>-158.48699999999999</v>
      </c>
      <c r="AP426">
        <f>'no rot inv pil'!AJ426</f>
        <v>-10.744999999999999</v>
      </c>
      <c r="AQ426">
        <f>'no rot inv pil'!AK426</f>
        <v>143.59</v>
      </c>
      <c r="AR426">
        <f>'no rot inv pil'!AL426</f>
        <v>-710.32400000000007</v>
      </c>
    </row>
    <row r="427" spans="1:44" x14ac:dyDescent="0.25">
      <c r="A427">
        <v>18</v>
      </c>
      <c r="C427">
        <v>2</v>
      </c>
      <c r="D427" t="s">
        <v>9</v>
      </c>
      <c r="E427">
        <f>'TABELLA PIL'!E426</f>
        <v>18.414999999999999</v>
      </c>
      <c r="F427">
        <f>'TABELLA PIL'!F426</f>
        <v>11.625999999999999</v>
      </c>
      <c r="G427">
        <f>(ABS('TABELLA PIL'!G426)+ABS('TABELLA PIL'!I426))*SIGN('TABELLA PIL'!G426)</f>
        <v>83.319000000000003</v>
      </c>
      <c r="H427">
        <f>(ABS('TABELLA PIL'!H426)+ABS('TABELLA PIL'!J426))*SIGN('TABELLA PIL'!H426)</f>
        <v>-2.5329999999999999</v>
      </c>
      <c r="I427">
        <f t="shared" si="102"/>
        <v>84.078900000000004</v>
      </c>
      <c r="J427" s="11">
        <f t="shared" si="103"/>
        <v>-27.528700000000001</v>
      </c>
      <c r="K427">
        <v>18</v>
      </c>
      <c r="M427">
        <f>pil!D1075</f>
        <v>2</v>
      </c>
      <c r="N427" t="s">
        <v>9</v>
      </c>
      <c r="O427">
        <f>'TABELLA PIL'!P426</f>
        <v>0.6</v>
      </c>
      <c r="P427">
        <f>'TABELLA PIL'!Q426</f>
        <v>3.3730000000000002</v>
      </c>
      <c r="Q427">
        <f>(ABS('TABELLA PIL'!R426)+ABS('TABELLA PIL'!T426))*SIGN('TABELLA PIL'!R426)</f>
        <v>-9.4589999999999996</v>
      </c>
      <c r="R427">
        <f>(ABS('TABELLA PIL'!S426)+ABS('TABELLA PIL'!U426))*SIGN('TABELLA PIL'!S426)</f>
        <v>178.79599999999999</v>
      </c>
      <c r="S427">
        <f t="shared" si="104"/>
        <v>-63.097799999999992</v>
      </c>
      <c r="T427">
        <f t="shared" si="105"/>
        <v>181.6337</v>
      </c>
      <c r="V427">
        <v>2</v>
      </c>
      <c r="AF427">
        <v>2</v>
      </c>
      <c r="AG427" t="s">
        <v>101</v>
      </c>
      <c r="AH427">
        <f>F427+I427</f>
        <v>95.704900000000009</v>
      </c>
      <c r="AI427">
        <f>P427+S427</f>
        <v>-59.724799999999995</v>
      </c>
      <c r="AJ427">
        <f>F428+I428</f>
        <v>-100.85470000000001</v>
      </c>
      <c r="AK427">
        <f>P428+S428</f>
        <v>57.736699999999999</v>
      </c>
      <c r="AL427">
        <f>Y430+AB430</f>
        <v>-1149.2997</v>
      </c>
      <c r="AN427">
        <f>'no rot inv pil'!AH427</f>
        <v>95.876999999999995</v>
      </c>
      <c r="AO427">
        <f>'no rot inv pil'!AI427</f>
        <v>2.6280000000000001</v>
      </c>
      <c r="AP427">
        <f>'no rot inv pil'!AJ427</f>
        <v>-101.04300000000001</v>
      </c>
      <c r="AQ427">
        <f>'no rot inv pil'!AK427</f>
        <v>-3.0619999999999998</v>
      </c>
      <c r="AR427">
        <f>'no rot inv pil'!AL427</f>
        <v>-1144.884</v>
      </c>
    </row>
    <row r="428" spans="1:44" x14ac:dyDescent="0.25">
      <c r="A428">
        <v>18</v>
      </c>
      <c r="D428" t="s">
        <v>10</v>
      </c>
      <c r="E428">
        <f>'TABELLA PIL'!E427</f>
        <v>-19.73</v>
      </c>
      <c r="F428">
        <f>'TABELLA PIL'!F427</f>
        <v>-12.45</v>
      </c>
      <c r="G428">
        <f>(ABS('TABELLA PIL'!G427)+ABS('TABELLA PIL'!I427))*SIGN('TABELLA PIL'!G427)</f>
        <v>-87.613</v>
      </c>
      <c r="H428">
        <f>(ABS('TABELLA PIL'!H427)+ABS('TABELLA PIL'!J427))*SIGN('TABELLA PIL'!H427)</f>
        <v>2.6390000000000002</v>
      </c>
      <c r="I428">
        <f t="shared" si="102"/>
        <v>-88.404700000000005</v>
      </c>
      <c r="J428" s="11">
        <f t="shared" si="103"/>
        <v>28.922899999999998</v>
      </c>
      <c r="K428">
        <v>18</v>
      </c>
      <c r="N428" t="s">
        <v>10</v>
      </c>
      <c r="O428">
        <f>'TABELLA PIL'!P427</f>
        <v>-5.2270000000000003</v>
      </c>
      <c r="P428">
        <f>'TABELLA PIL'!Q427</f>
        <v>-4.0949999999999998</v>
      </c>
      <c r="Q428">
        <f>(ABS('TABELLA PIL'!R427)+ABS('TABELLA PIL'!T427))*SIGN('TABELLA PIL'!R427)</f>
        <v>9.7460000000000004</v>
      </c>
      <c r="R428">
        <f>(ABS('TABELLA PIL'!S427)+ABS('TABELLA PIL'!U427))*SIGN('TABELLA PIL'!S427)</f>
        <v>-173.619</v>
      </c>
      <c r="S428">
        <f t="shared" si="104"/>
        <v>61.831699999999998</v>
      </c>
      <c r="T428">
        <f t="shared" si="105"/>
        <v>-176.5428</v>
      </c>
      <c r="AG428" t="s">
        <v>102</v>
      </c>
      <c r="AH428">
        <f>F427-I427</f>
        <v>-72.4529</v>
      </c>
      <c r="AI428">
        <f>P427-S427</f>
        <v>66.470799999999997</v>
      </c>
      <c r="AJ428">
        <f>F428-I428</f>
        <v>75.954700000000003</v>
      </c>
      <c r="AK428">
        <f>P428-S428</f>
        <v>-65.926699999999997</v>
      </c>
      <c r="AL428">
        <f>Y430-AB430</f>
        <v>-692.16629999999998</v>
      </c>
      <c r="AN428">
        <f>'no rot inv pil'!AH428</f>
        <v>-72.945000000000007</v>
      </c>
      <c r="AO428">
        <f>'no rot inv pil'!AI428</f>
        <v>2.6280000000000001</v>
      </c>
      <c r="AP428">
        <f>'no rot inv pil'!AJ428</f>
        <v>76.492999999999995</v>
      </c>
      <c r="AQ428">
        <f>'no rot inv pil'!AK428</f>
        <v>-3.0619999999999998</v>
      </c>
      <c r="AR428">
        <f>'no rot inv pil'!AL428</f>
        <v>-694.55600000000004</v>
      </c>
    </row>
    <row r="429" spans="1:44" x14ac:dyDescent="0.25">
      <c r="A429">
        <v>18</v>
      </c>
      <c r="D429" t="s">
        <v>11</v>
      </c>
      <c r="E429">
        <f>'TABELLA PIL'!E428</f>
        <v>11.92</v>
      </c>
      <c r="F429">
        <f>'TABELLA PIL'!F428</f>
        <v>7.524</v>
      </c>
      <c r="G429">
        <f>(ABS('TABELLA PIL'!G428)+ABS('TABELLA PIL'!I428))*SIGN('TABELLA PIL'!G428)</f>
        <v>53.414000000000001</v>
      </c>
      <c r="H429">
        <f>(ABS('TABELLA PIL'!H428)+ABS('TABELLA PIL'!J428))*SIGN('TABELLA PIL'!H428)</f>
        <v>-1.617</v>
      </c>
      <c r="I429">
        <f t="shared" si="102"/>
        <v>53.899100000000004</v>
      </c>
      <c r="J429" s="11">
        <f t="shared" si="103"/>
        <v>-17.641200000000001</v>
      </c>
      <c r="K429">
        <v>18</v>
      </c>
      <c r="N429" t="s">
        <v>11</v>
      </c>
      <c r="O429">
        <f>'TABELLA PIL'!P428</f>
        <v>1.821</v>
      </c>
      <c r="P429">
        <f>'TABELLA PIL'!Q428</f>
        <v>2.3340000000000001</v>
      </c>
      <c r="Q429">
        <f>(ABS('TABELLA PIL'!R428)+ABS('TABELLA PIL'!T428))*SIGN('TABELLA PIL'!R428)</f>
        <v>-5.9980000000000002</v>
      </c>
      <c r="R429">
        <f>(ABS('TABELLA PIL'!S428)+ABS('TABELLA PIL'!U428))*SIGN('TABELLA PIL'!S428)</f>
        <v>110.024</v>
      </c>
      <c r="S429">
        <f t="shared" si="104"/>
        <v>-39.005199999999995</v>
      </c>
      <c r="T429">
        <f t="shared" si="105"/>
        <v>111.82340000000001</v>
      </c>
      <c r="AG429" t="s">
        <v>103</v>
      </c>
      <c r="AH429">
        <f>F427+J427</f>
        <v>-15.902700000000001</v>
      </c>
      <c r="AI429">
        <f>P427+T427</f>
        <v>185.0067</v>
      </c>
      <c r="AJ429">
        <f>F428+J428</f>
        <v>16.472899999999999</v>
      </c>
      <c r="AK429">
        <f>P428+T428</f>
        <v>-180.6378</v>
      </c>
      <c r="AL429">
        <f>Y430+AC430</f>
        <v>-1010.5687999999999</v>
      </c>
      <c r="AN429">
        <f>'no rot inv pil'!AH429</f>
        <v>11.465999999999999</v>
      </c>
      <c r="AO429">
        <f>'no rot inv pil'!AI429</f>
        <v>176.61900000000003</v>
      </c>
      <c r="AP429">
        <f>'no rot inv pil'!AJ429</f>
        <v>-12.275</v>
      </c>
      <c r="AQ429">
        <f>'no rot inv pil'!AK429</f>
        <v>-171.86800000000002</v>
      </c>
      <c r="AR429">
        <f>'no rot inv pil'!AL429</f>
        <v>-942.2</v>
      </c>
    </row>
    <row r="430" spans="1:44" x14ac:dyDescent="0.25">
      <c r="A430">
        <v>18</v>
      </c>
      <c r="D430" t="s">
        <v>12</v>
      </c>
      <c r="E430">
        <f>'TABELLA PIL'!E429</f>
        <v>-681.20100000000002</v>
      </c>
      <c r="F430">
        <f>'TABELLA PIL'!F429</f>
        <v>-423.858</v>
      </c>
      <c r="G430">
        <f>(ABS('TABELLA PIL'!G429)+ABS('TABELLA PIL'!I429))*SIGN('TABELLA PIL'!G429)</f>
        <v>-222.108</v>
      </c>
      <c r="H430">
        <f>(ABS('TABELLA PIL'!H429)+ABS('TABELLA PIL'!J429))*SIGN('TABELLA PIL'!H429)</f>
        <v>6.1340000000000003</v>
      </c>
      <c r="I430">
        <f t="shared" si="102"/>
        <v>-223.94820000000001</v>
      </c>
      <c r="J430" s="11">
        <f t="shared" si="103"/>
        <v>72.766400000000004</v>
      </c>
      <c r="K430">
        <v>18</v>
      </c>
      <c r="N430" t="s">
        <v>12</v>
      </c>
      <c r="O430">
        <f>'TABELLA PIL'!P429</f>
        <v>-836.726</v>
      </c>
      <c r="P430">
        <f>'TABELLA PIL'!Q429</f>
        <v>-496.875</v>
      </c>
      <c r="Q430">
        <f>(ABS('TABELLA PIL'!R429)+ABS('TABELLA PIL'!T429))*SIGN('TABELLA PIL'!R429)</f>
        <v>1.33</v>
      </c>
      <c r="R430">
        <f>(ABS('TABELLA PIL'!S429)+ABS('TABELLA PIL'!U429))*SIGN('TABELLA PIL'!S429)</f>
        <v>-23.087</v>
      </c>
      <c r="S430">
        <f t="shared" si="104"/>
        <v>8.2561</v>
      </c>
      <c r="T430">
        <f t="shared" si="105"/>
        <v>-23.486000000000001</v>
      </c>
      <c r="W430" t="str">
        <f>'TABELLA PIL'!Y429</f>
        <v>N</v>
      </c>
      <c r="X430">
        <f>'TABELLA PIL'!Z429</f>
        <v>-1517.9270000000001</v>
      </c>
      <c r="Y430">
        <f>'TABELLA PIL'!AA429</f>
        <v>-920.73299999999995</v>
      </c>
      <c r="Z430">
        <f>(ABS('TABELLA PIL'!AB429)+ABS('TABELLA PIL'!AD429))*SIGN('TABELLA PIL'!AB429)</f>
        <v>-221.55599999999998</v>
      </c>
      <c r="AA430">
        <f>(ABS('TABELLA PIL'!AC429)+ABS('TABELLA PIL'!AE429))*SIGN('TABELLA PIL'!AC429)</f>
        <v>-23.369</v>
      </c>
      <c r="AB430">
        <f>(ABS(Z430)+0.3*ABS(AA430))*SIGN(Z430)</f>
        <v>-228.56669999999997</v>
      </c>
      <c r="AC430">
        <f>(ABS(AA430)+0.3*ABS(Z430))*SIGN(AA430)</f>
        <v>-89.835799999999992</v>
      </c>
      <c r="AG430" t="s">
        <v>104</v>
      </c>
      <c r="AH430">
        <f>F427-J427</f>
        <v>39.154699999999998</v>
      </c>
      <c r="AI430">
        <f>P427-T427</f>
        <v>-178.26070000000001</v>
      </c>
      <c r="AJ430">
        <f>F428-J428</f>
        <v>-41.372900000000001</v>
      </c>
      <c r="AK430">
        <f>P428-T428</f>
        <v>172.4478</v>
      </c>
      <c r="AL430">
        <f>Y430-AC430</f>
        <v>-830.8972</v>
      </c>
      <c r="AN430">
        <f>'no rot inv pil'!AH430</f>
        <v>11.465999999999999</v>
      </c>
      <c r="AO430">
        <f>'no rot inv pil'!AI430</f>
        <v>-171.363</v>
      </c>
      <c r="AP430">
        <f>'no rot inv pil'!AJ430</f>
        <v>-12.275</v>
      </c>
      <c r="AQ430">
        <f>'no rot inv pil'!AK430</f>
        <v>165.744</v>
      </c>
      <c r="AR430">
        <f>'no rot inv pil'!AL430</f>
        <v>-897.24</v>
      </c>
    </row>
    <row r="431" spans="1:44" x14ac:dyDescent="0.25">
      <c r="A431">
        <v>18</v>
      </c>
      <c r="C431">
        <v>1</v>
      </c>
      <c r="D431" t="s">
        <v>9</v>
      </c>
      <c r="E431">
        <f>'TABELLA PIL'!E430</f>
        <v>11.944000000000001</v>
      </c>
      <c r="F431">
        <f>'TABELLA PIL'!F430</f>
        <v>7.53</v>
      </c>
      <c r="G431">
        <f>(ABS('TABELLA PIL'!G430)+ABS('TABELLA PIL'!I430))*SIGN('TABELLA PIL'!G430)</f>
        <v>56.414999999999999</v>
      </c>
      <c r="H431">
        <f>(ABS('TABELLA PIL'!H430)+ABS('TABELLA PIL'!J430))*SIGN('TABELLA PIL'!H430)</f>
        <v>-2.117</v>
      </c>
      <c r="I431">
        <f t="shared" si="102"/>
        <v>57.0501</v>
      </c>
      <c r="J431" s="11">
        <f t="shared" si="103"/>
        <v>-19.041499999999999</v>
      </c>
      <c r="K431">
        <v>18</v>
      </c>
      <c r="M431">
        <f>pil!D1079</f>
        <v>1</v>
      </c>
      <c r="N431" t="s">
        <v>9</v>
      </c>
      <c r="O431">
        <f>'TABELLA PIL'!P430</f>
        <v>6.2320000000000002</v>
      </c>
      <c r="P431">
        <f>'TABELLA PIL'!Q430</f>
        <v>3.222</v>
      </c>
      <c r="Q431">
        <f>(ABS('TABELLA PIL'!R430)+ABS('TABELLA PIL'!T430))*SIGN('TABELLA PIL'!R430)</f>
        <v>-7.6959999999999997</v>
      </c>
      <c r="R431">
        <f>(ABS('TABELLA PIL'!S430)+ABS('TABELLA PIL'!U430))*SIGN('TABELLA PIL'!S430)</f>
        <v>169.47200000000001</v>
      </c>
      <c r="S431">
        <f t="shared" si="104"/>
        <v>-58.537599999999998</v>
      </c>
      <c r="T431">
        <f t="shared" si="105"/>
        <v>171.7808</v>
      </c>
      <c r="V431">
        <v>1</v>
      </c>
      <c r="AF431">
        <v>1</v>
      </c>
      <c r="AG431" t="s">
        <v>101</v>
      </c>
      <c r="AH431">
        <f>F431+I431</f>
        <v>64.580100000000002</v>
      </c>
      <c r="AI431">
        <f>P431+S431</f>
        <v>-55.315599999999996</v>
      </c>
      <c r="AJ431">
        <f>F432+I432</f>
        <v>-70.702199999999991</v>
      </c>
      <c r="AK431">
        <f>P432+S432</f>
        <v>103.2714</v>
      </c>
      <c r="AL431">
        <f>Y434+AB434</f>
        <v>-1410.3705</v>
      </c>
      <c r="AN431">
        <f>'no rot inv pil'!AH431</f>
        <v>64.521999999999991</v>
      </c>
      <c r="AO431">
        <f>'no rot inv pil'!AI431</f>
        <v>3.0659999999999998</v>
      </c>
      <c r="AP431">
        <f>'no rot inv pil'!AJ431</f>
        <v>-70.655000000000001</v>
      </c>
      <c r="AQ431">
        <f>'no rot inv pil'!AK431</f>
        <v>-0.81599999999999995</v>
      </c>
      <c r="AR431">
        <f>'no rot inv pil'!AL431</f>
        <v>-1403.0360000000001</v>
      </c>
    </row>
    <row r="432" spans="1:44" x14ac:dyDescent="0.25">
      <c r="A432">
        <v>18</v>
      </c>
      <c r="D432" t="s">
        <v>10</v>
      </c>
      <c r="E432">
        <f>'TABELLA PIL'!E431</f>
        <v>-6.2220000000000004</v>
      </c>
      <c r="F432">
        <f>'TABELLA PIL'!F431</f>
        <v>-3.923</v>
      </c>
      <c r="G432">
        <f>(ABS('TABELLA PIL'!G431)+ABS('TABELLA PIL'!I431))*SIGN('TABELLA PIL'!G431)</f>
        <v>-66.051999999999992</v>
      </c>
      <c r="H432">
        <f>(ABS('TABELLA PIL'!H431)+ABS('TABELLA PIL'!J431))*SIGN('TABELLA PIL'!H431)</f>
        <v>2.4239999999999999</v>
      </c>
      <c r="I432">
        <f t="shared" si="102"/>
        <v>-66.779199999999989</v>
      </c>
      <c r="J432" s="11">
        <f t="shared" si="103"/>
        <v>22.239599999999996</v>
      </c>
      <c r="K432">
        <v>18</v>
      </c>
      <c r="N432" t="s">
        <v>10</v>
      </c>
      <c r="O432">
        <f>'TABELLA PIL'!P431</f>
        <v>-2.84</v>
      </c>
      <c r="P432">
        <f>'TABELLA PIL'!Q431</f>
        <v>-1.448</v>
      </c>
      <c r="Q432">
        <f>(ABS('TABELLA PIL'!R431)+ABS('TABELLA PIL'!T431))*SIGN('TABELLA PIL'!R431)</f>
        <v>14.387</v>
      </c>
      <c r="R432">
        <f>(ABS('TABELLA PIL'!S431)+ABS('TABELLA PIL'!U431))*SIGN('TABELLA PIL'!S431)</f>
        <v>-301.108</v>
      </c>
      <c r="S432">
        <f t="shared" si="104"/>
        <v>104.71939999999999</v>
      </c>
      <c r="T432">
        <f t="shared" si="105"/>
        <v>-305.42410000000001</v>
      </c>
      <c r="AG432" t="s">
        <v>102</v>
      </c>
      <c r="AH432">
        <f>F431-I431</f>
        <v>-49.520099999999999</v>
      </c>
      <c r="AI432">
        <f>P431-S431</f>
        <v>61.759599999999999</v>
      </c>
      <c r="AJ432">
        <f>F432-I432</f>
        <v>62.856199999999987</v>
      </c>
      <c r="AK432">
        <f>P432-S432</f>
        <v>-106.16739999999999</v>
      </c>
      <c r="AL432">
        <f>Y434-AB434</f>
        <v>-810.95150000000012</v>
      </c>
      <c r="AN432">
        <f>'no rot inv pil'!AH432</f>
        <v>-49.583999999999996</v>
      </c>
      <c r="AO432">
        <f>'no rot inv pil'!AI432</f>
        <v>3.0659999999999998</v>
      </c>
      <c r="AP432">
        <f>'no rot inv pil'!AJ432</f>
        <v>62.971000000000004</v>
      </c>
      <c r="AQ432">
        <f>'no rot inv pil'!AK432</f>
        <v>-0.81599999999999995</v>
      </c>
      <c r="AR432">
        <f>'no rot inv pil'!AL432</f>
        <v>-815.96599999999989</v>
      </c>
    </row>
    <row r="433" spans="1:49" x14ac:dyDescent="0.25">
      <c r="A433">
        <v>18</v>
      </c>
      <c r="D433" t="s">
        <v>11</v>
      </c>
      <c r="E433">
        <f>'TABELLA PIL'!E432</f>
        <v>4.91</v>
      </c>
      <c r="F433">
        <f>'TABELLA PIL'!F432</f>
        <v>3.0950000000000002</v>
      </c>
      <c r="G433">
        <f>(ABS('TABELLA PIL'!G432)+ABS('TABELLA PIL'!I432))*SIGN('TABELLA PIL'!G432)</f>
        <v>33.097000000000001</v>
      </c>
      <c r="H433">
        <f>(ABS('TABELLA PIL'!H432)+ABS('TABELLA PIL'!J432))*SIGN('TABELLA PIL'!H432)</f>
        <v>-1.2269999999999999</v>
      </c>
      <c r="I433">
        <f t="shared" si="102"/>
        <v>33.4651</v>
      </c>
      <c r="J433" s="11">
        <f t="shared" si="103"/>
        <v>-11.1561</v>
      </c>
      <c r="K433">
        <v>18</v>
      </c>
      <c r="N433" t="s">
        <v>11</v>
      </c>
      <c r="O433">
        <f>'TABELLA PIL'!P432</f>
        <v>2.452</v>
      </c>
      <c r="P433">
        <f>'TABELLA PIL'!Q432</f>
        <v>1.262</v>
      </c>
      <c r="Q433">
        <f>(ABS('TABELLA PIL'!R432)+ABS('TABELLA PIL'!T432))*SIGN('TABELLA PIL'!R432)</f>
        <v>-5.9660000000000002</v>
      </c>
      <c r="R433">
        <f>(ABS('TABELLA PIL'!S432)+ABS('TABELLA PIL'!U432))*SIGN('TABELLA PIL'!S432)</f>
        <v>127.15300000000001</v>
      </c>
      <c r="S433">
        <f t="shared" si="104"/>
        <v>-44.111899999999999</v>
      </c>
      <c r="T433">
        <f t="shared" si="105"/>
        <v>128.94280000000001</v>
      </c>
      <c r="AG433" t="s">
        <v>103</v>
      </c>
      <c r="AH433">
        <f>F431+J431</f>
        <v>-11.511499999999998</v>
      </c>
      <c r="AI433">
        <f>P431+T431</f>
        <v>175.00280000000001</v>
      </c>
      <c r="AJ433">
        <f>F432+J432</f>
        <v>18.316599999999994</v>
      </c>
      <c r="AK433">
        <f>P432+T432</f>
        <v>-306.87209999999999</v>
      </c>
      <c r="AL433">
        <f>Y434+AC434</f>
        <v>-1233.4476</v>
      </c>
      <c r="AN433">
        <f>'no rot inv pil'!AH433</f>
        <v>7.4690000000000003</v>
      </c>
      <c r="AO433">
        <f>'no rot inv pil'!AI433</f>
        <v>168.54</v>
      </c>
      <c r="AP433">
        <f>'no rot inv pil'!AJ433</f>
        <v>-3.8420000000000001</v>
      </c>
      <c r="AQ433">
        <f>'no rot inv pil'!AK433</f>
        <v>-294.51</v>
      </c>
      <c r="AR433">
        <f>'no rot inv pil'!AL433</f>
        <v>-1144.1109999999999</v>
      </c>
    </row>
    <row r="434" spans="1:49" x14ac:dyDescent="0.25">
      <c r="A434">
        <v>18</v>
      </c>
      <c r="D434" t="s">
        <v>12</v>
      </c>
      <c r="E434">
        <f>'TABELLA PIL'!E433</f>
        <v>-821.59100000000001</v>
      </c>
      <c r="F434">
        <f>'TABELLA PIL'!F433</f>
        <v>-511.34500000000003</v>
      </c>
      <c r="G434">
        <f>(ABS('TABELLA PIL'!G433)+ABS('TABELLA PIL'!I433))*SIGN('TABELLA PIL'!G433)</f>
        <v>-289.64100000000002</v>
      </c>
      <c r="H434">
        <f>(ABS('TABELLA PIL'!H433)+ABS('TABELLA PIL'!J433))*SIGN('TABELLA PIL'!H433)</f>
        <v>8.4499999999999993</v>
      </c>
      <c r="I434">
        <f t="shared" si="102"/>
        <v>-292.17600000000004</v>
      </c>
      <c r="J434" s="11">
        <f t="shared" si="103"/>
        <v>95.342300000000009</v>
      </c>
      <c r="K434">
        <v>18</v>
      </c>
      <c r="N434" t="s">
        <v>12</v>
      </c>
      <c r="O434">
        <f>'TABELLA PIL'!P433</f>
        <v>-993.91099999999994</v>
      </c>
      <c r="P434">
        <f>'TABELLA PIL'!Q433</f>
        <v>-599.31600000000003</v>
      </c>
      <c r="Q434">
        <f>(ABS('TABELLA PIL'!R433)+ABS('TABELLA PIL'!T433))*SIGN('TABELLA PIL'!R433)</f>
        <v>1.9529999999999998</v>
      </c>
      <c r="R434">
        <f>(ABS('TABELLA PIL'!S433)+ABS('TABELLA PIL'!U433))*SIGN('TABELLA PIL'!S433)</f>
        <v>-35.542999999999999</v>
      </c>
      <c r="S434">
        <f t="shared" si="104"/>
        <v>12.615899999999998</v>
      </c>
      <c r="T434">
        <f t="shared" si="105"/>
        <v>-36.128900000000002</v>
      </c>
      <c r="W434" t="str">
        <f>'TABELLA PIL'!Y433</f>
        <v>N</v>
      </c>
      <c r="X434">
        <f>'TABELLA PIL'!Z433</f>
        <v>-1815.502</v>
      </c>
      <c r="Y434">
        <f>'TABELLA PIL'!AA433</f>
        <v>-1110.6610000000001</v>
      </c>
      <c r="Z434">
        <f>(ABS('TABELLA PIL'!AB433)+ABS('TABELLA PIL'!AD433))*SIGN('TABELLA PIL'!AB433)</f>
        <v>-288.87200000000001</v>
      </c>
      <c r="AA434">
        <f>(ABS('TABELLA PIL'!AC433)+ABS('TABELLA PIL'!AE433))*SIGN('TABELLA PIL'!AC433)</f>
        <v>-36.125</v>
      </c>
      <c r="AB434">
        <f>(ABS(Z434)+0.3*ABS(AA434))*SIGN(Z434)</f>
        <v>-299.70949999999999</v>
      </c>
      <c r="AC434">
        <f>(ABS(AA434)+0.3*ABS(Z434))*SIGN(AA434)</f>
        <v>-122.78660000000001</v>
      </c>
      <c r="AG434" t="s">
        <v>104</v>
      </c>
      <c r="AH434">
        <f>F431-J431</f>
        <v>26.5715</v>
      </c>
      <c r="AI434">
        <f>P431-T431</f>
        <v>-168.55879999999999</v>
      </c>
      <c r="AJ434">
        <f>F432-J432</f>
        <v>-26.162599999999998</v>
      </c>
      <c r="AK434">
        <f>P432-T432</f>
        <v>303.97610000000003</v>
      </c>
      <c r="AL434">
        <f>Y434-AC434</f>
        <v>-987.87440000000004</v>
      </c>
      <c r="AN434">
        <f>'no rot inv pil'!AH434</f>
        <v>7.4690000000000003</v>
      </c>
      <c r="AO434">
        <f>'no rot inv pil'!AI434</f>
        <v>-162.40799999999999</v>
      </c>
      <c r="AP434">
        <f>'no rot inv pil'!AJ434</f>
        <v>-3.8420000000000001</v>
      </c>
      <c r="AQ434">
        <f>'no rot inv pil'!AK434</f>
        <v>292.87800000000004</v>
      </c>
      <c r="AR434">
        <f>'no rot inv pil'!AL434</f>
        <v>-1074.8910000000001</v>
      </c>
      <c r="AT434" t="s">
        <v>290</v>
      </c>
      <c r="AU434" t="s">
        <v>290</v>
      </c>
      <c r="AV434" t="s">
        <v>289</v>
      </c>
      <c r="AW434" t="s">
        <v>289</v>
      </c>
    </row>
    <row r="435" spans="1:49" x14ac:dyDescent="0.25">
      <c r="A435">
        <v>19</v>
      </c>
      <c r="C435">
        <f>pil!D98</f>
        <v>6</v>
      </c>
      <c r="D435" t="str">
        <f>pil!E98</f>
        <v>Msup</v>
      </c>
      <c r="E435">
        <f>'TABELLA PIL'!E434</f>
        <v>30.972999999999999</v>
      </c>
      <c r="F435">
        <f>'TABELLA PIL'!F434</f>
        <v>15.272</v>
      </c>
      <c r="G435">
        <f>(ABS('TABELLA PIL'!G434)+ABS('TABELLA PIL'!I434))*SIGN('TABELLA PIL'!G434)</f>
        <v>111.876</v>
      </c>
      <c r="H435">
        <f>(ABS('TABELLA PIL'!H434)+ABS('TABELLA PIL'!J434))*SIGN('TABELLA PIL'!H434)</f>
        <v>-9.6419999999999995</v>
      </c>
      <c r="I435">
        <f t="shared" si="102"/>
        <v>114.76860000000001</v>
      </c>
      <c r="J435" s="11">
        <f t="shared" si="103"/>
        <v>-43.204800000000006</v>
      </c>
      <c r="K435">
        <v>19</v>
      </c>
      <c r="M435">
        <f>pil!D1083</f>
        <v>6</v>
      </c>
      <c r="N435" t="s">
        <v>9</v>
      </c>
      <c r="O435">
        <f>'TABELLA PIL'!P434</f>
        <v>29.338999999999999</v>
      </c>
      <c r="P435">
        <f>'TABELLA PIL'!Q434</f>
        <v>17.826000000000001</v>
      </c>
      <c r="Q435">
        <f>(ABS('TABELLA PIL'!R434)+ABS('TABELLA PIL'!T434))*SIGN('TABELLA PIL'!R434)</f>
        <v>-1.6850000000000001</v>
      </c>
      <c r="R435">
        <f>(ABS('TABELLA PIL'!S434)+ABS('TABELLA PIL'!U434))*SIGN('TABELLA PIL'!S434)</f>
        <v>27.161000000000001</v>
      </c>
      <c r="S435">
        <f t="shared" si="104"/>
        <v>-9.8333000000000013</v>
      </c>
      <c r="T435">
        <f t="shared" si="105"/>
        <v>27.666500000000003</v>
      </c>
      <c r="U435">
        <v>19</v>
      </c>
      <c r="V435">
        <v>6</v>
      </c>
      <c r="AE435">
        <v>19</v>
      </c>
      <c r="AF435">
        <v>6</v>
      </c>
      <c r="AG435" t="s">
        <v>101</v>
      </c>
      <c r="AH435">
        <f>F435+I435</f>
        <v>130.04060000000001</v>
      </c>
      <c r="AI435">
        <f>P435+S435</f>
        <v>7.9926999999999992</v>
      </c>
      <c r="AJ435">
        <f>F436+I436</f>
        <v>-79.528300000000002</v>
      </c>
      <c r="AK435">
        <f>P436+S436</f>
        <v>-10.719100000000001</v>
      </c>
      <c r="AL435">
        <f>Y438+AB438</f>
        <v>-60.516199999999998</v>
      </c>
      <c r="AN435">
        <f>'no rot inv pil'!AH435</f>
        <v>128.13400000000001</v>
      </c>
      <c r="AO435">
        <f>'no rot inv pil'!AI435</f>
        <v>17.279</v>
      </c>
      <c r="AP435">
        <f>'no rot inv pil'!AJ435</f>
        <v>-78.138000000000005</v>
      </c>
      <c r="AQ435">
        <f>'no rot inv pil'!AK435</f>
        <v>-17.646999999999998</v>
      </c>
      <c r="AR435">
        <f>'no rot inv pil'!AL435</f>
        <v>-64.546000000000006</v>
      </c>
      <c r="AT435">
        <f t="shared" ref="AT435:AU438" si="106">AH435-(AH435-AJ435)/3.2*0.25</f>
        <v>113.66802968750001</v>
      </c>
      <c r="AU435" s="141">
        <f t="shared" si="106"/>
        <v>6.5308406249999997</v>
      </c>
      <c r="AV435">
        <f t="shared" ref="AV435:AW438" si="107">AJ435-(AJ435-AH435)/3.2*0.25</f>
        <v>-63.155729687499999</v>
      </c>
      <c r="AW435">
        <f t="shared" si="107"/>
        <v>-9.2572406250000014</v>
      </c>
    </row>
    <row r="436" spans="1:49" x14ac:dyDescent="0.25">
      <c r="A436">
        <v>19</v>
      </c>
      <c r="D436" t="str">
        <f>pil!E99</f>
        <v>Minf</v>
      </c>
      <c r="E436">
        <f>'TABELLA PIL'!E435</f>
        <v>-25.373999999999999</v>
      </c>
      <c r="F436">
        <f>'TABELLA PIL'!F435</f>
        <v>-14.28</v>
      </c>
      <c r="G436">
        <f>(ABS('TABELLA PIL'!G435)+ABS('TABELLA PIL'!I435))*SIGN('TABELLA PIL'!G435)</f>
        <v>-63.780999999999999</v>
      </c>
      <c r="H436">
        <f>(ABS('TABELLA PIL'!H435)+ABS('TABELLA PIL'!J435))*SIGN('TABELLA PIL'!H435)</f>
        <v>4.891</v>
      </c>
      <c r="I436">
        <f t="shared" si="102"/>
        <v>-65.2483</v>
      </c>
      <c r="J436" s="11">
        <f t="shared" si="103"/>
        <v>24.025300000000001</v>
      </c>
      <c r="K436">
        <v>19</v>
      </c>
      <c r="N436" t="s">
        <v>10</v>
      </c>
      <c r="O436">
        <f>'TABELLA PIL'!P435</f>
        <v>-31.643999999999998</v>
      </c>
      <c r="P436">
        <f>'TABELLA PIL'!Q435</f>
        <v>-18.117000000000001</v>
      </c>
      <c r="Q436">
        <f>(ABS('TABELLA PIL'!R435)+ABS('TABELLA PIL'!T435))*SIGN('TABELLA PIL'!R435)</f>
        <v>1.286</v>
      </c>
      <c r="R436">
        <f>(ABS('TABELLA PIL'!S435)+ABS('TABELLA PIL'!U435))*SIGN('TABELLA PIL'!S435)</f>
        <v>-20.373000000000001</v>
      </c>
      <c r="S436">
        <f t="shared" si="104"/>
        <v>7.3978999999999999</v>
      </c>
      <c r="T436">
        <f t="shared" si="105"/>
        <v>-20.758800000000001</v>
      </c>
      <c r="AG436" t="s">
        <v>102</v>
      </c>
      <c r="AH436">
        <f>F435-I435</f>
        <v>-99.496600000000001</v>
      </c>
      <c r="AI436">
        <f>P435-S435</f>
        <v>27.659300000000002</v>
      </c>
      <c r="AJ436">
        <f>F436-I436</f>
        <v>50.968299999999999</v>
      </c>
      <c r="AK436">
        <f>P436-S436</f>
        <v>-25.514900000000001</v>
      </c>
      <c r="AL436">
        <f>Y438-AB438</f>
        <v>-75.255799999999994</v>
      </c>
      <c r="AN436">
        <f>'no rot inv pil'!AH436</f>
        <v>-104.39800000000001</v>
      </c>
      <c r="AO436">
        <f>'no rot inv pil'!AI436</f>
        <v>17.279</v>
      </c>
      <c r="AP436">
        <f>'no rot inv pil'!AJ436</f>
        <v>55.064</v>
      </c>
      <c r="AQ436">
        <f>'no rot inv pil'!AK436</f>
        <v>-17.646999999999998</v>
      </c>
      <c r="AR436">
        <f>'no rot inv pil'!AL436</f>
        <v>-70.537999999999997</v>
      </c>
      <c r="AT436">
        <f t="shared" si="106"/>
        <v>-87.741529687500005</v>
      </c>
      <c r="AU436">
        <f t="shared" si="106"/>
        <v>23.505065625</v>
      </c>
      <c r="AV436">
        <f t="shared" si="107"/>
        <v>39.213229687500004</v>
      </c>
      <c r="AW436">
        <f t="shared" si="107"/>
        <v>-21.360665625000003</v>
      </c>
    </row>
    <row r="437" spans="1:49" x14ac:dyDescent="0.25">
      <c r="A437">
        <v>19</v>
      </c>
      <c r="D437" t="str">
        <f>pil!E100</f>
        <v>V</v>
      </c>
      <c r="E437">
        <f>'TABELLA PIL'!E436</f>
        <v>17.608000000000001</v>
      </c>
      <c r="F437">
        <f>'TABELLA PIL'!F436</f>
        <v>9.2349999999999994</v>
      </c>
      <c r="G437">
        <f>(ABS('TABELLA PIL'!G436)+ABS('TABELLA PIL'!I436))*SIGN('TABELLA PIL'!G436)</f>
        <v>54.695</v>
      </c>
      <c r="H437">
        <f>(ABS('TABELLA PIL'!H436)+ABS('TABELLA PIL'!J436))*SIGN('TABELLA PIL'!H436)</f>
        <v>-4.5380000000000003</v>
      </c>
      <c r="I437">
        <f t="shared" si="102"/>
        <v>56.056400000000004</v>
      </c>
      <c r="J437" s="11">
        <f t="shared" si="103"/>
        <v>-20.9465</v>
      </c>
      <c r="K437">
        <v>19</v>
      </c>
      <c r="N437" t="s">
        <v>11</v>
      </c>
      <c r="O437">
        <f>'TABELLA PIL'!P436</f>
        <v>19.056999999999999</v>
      </c>
      <c r="P437">
        <f>'TABELLA PIL'!Q436</f>
        <v>11.231999999999999</v>
      </c>
      <c r="Q437">
        <f>(ABS('TABELLA PIL'!R436)+ABS('TABELLA PIL'!T436))*SIGN('TABELLA PIL'!R436)</f>
        <v>-0.92800000000000005</v>
      </c>
      <c r="R437">
        <f>(ABS('TABELLA PIL'!S436)+ABS('TABELLA PIL'!U436))*SIGN('TABELLA PIL'!S436)</f>
        <v>14.847</v>
      </c>
      <c r="S437">
        <f t="shared" si="104"/>
        <v>-5.3820999999999994</v>
      </c>
      <c r="T437">
        <f t="shared" si="105"/>
        <v>15.125399999999999</v>
      </c>
      <c r="AG437" t="s">
        <v>103</v>
      </c>
      <c r="AH437">
        <f>F435+J435</f>
        <v>-27.932800000000007</v>
      </c>
      <c r="AI437">
        <f>P435+T435</f>
        <v>45.492500000000007</v>
      </c>
      <c r="AJ437">
        <f>F436+J436</f>
        <v>9.7453000000000021</v>
      </c>
      <c r="AK437">
        <f>P436+T436</f>
        <v>-38.875799999999998</v>
      </c>
      <c r="AL437">
        <f>Y438+AC438</f>
        <v>-81.659399999999991</v>
      </c>
      <c r="AN437">
        <f>'no rot inv pil'!AH437</f>
        <v>11.868</v>
      </c>
      <c r="AO437">
        <f>'no rot inv pil'!AI437</f>
        <v>43.793999999999997</v>
      </c>
      <c r="AP437">
        <f>'no rot inv pil'!AJ437</f>
        <v>-11.537000000000001</v>
      </c>
      <c r="AQ437">
        <f>'no rot inv pil'!AK437</f>
        <v>-37.552</v>
      </c>
      <c r="AR437">
        <f>'no rot inv pil'!AL437</f>
        <v>-80.048000000000002</v>
      </c>
      <c r="AT437">
        <f t="shared" si="106"/>
        <v>-24.989198437500008</v>
      </c>
      <c r="AU437" s="148">
        <f t="shared" si="106"/>
        <v>38.901226562500007</v>
      </c>
      <c r="AV437">
        <f t="shared" si="107"/>
        <v>6.8016984375000016</v>
      </c>
      <c r="AW437">
        <f t="shared" si="107"/>
        <v>-32.284526562499998</v>
      </c>
    </row>
    <row r="438" spans="1:49" x14ac:dyDescent="0.25">
      <c r="A438">
        <v>19</v>
      </c>
      <c r="D438" t="str">
        <f>pil!E101</f>
        <v>N</v>
      </c>
      <c r="E438">
        <f>'TABELLA PIL'!E437</f>
        <v>-73.259</v>
      </c>
      <c r="F438">
        <f>'TABELLA PIL'!F437</f>
        <v>-40.594000000000001</v>
      </c>
      <c r="G438">
        <f>(ABS('TABELLA PIL'!G437)+ABS('TABELLA PIL'!I437))*SIGN('TABELLA PIL'!G437)</f>
        <v>2.9259999999999997</v>
      </c>
      <c r="H438">
        <f>(ABS('TABELLA PIL'!H437)+ABS('TABELLA PIL'!J437))*SIGN('TABELLA PIL'!H437)</f>
        <v>-0.26400000000000001</v>
      </c>
      <c r="I438">
        <f t="shared" si="102"/>
        <v>3.0051999999999999</v>
      </c>
      <c r="J438" s="11">
        <f t="shared" si="103"/>
        <v>-1.1417999999999999</v>
      </c>
      <c r="K438">
        <v>19</v>
      </c>
      <c r="N438" t="s">
        <v>12</v>
      </c>
      <c r="O438">
        <f>'TABELLA PIL'!P437</f>
        <v>-44.048000000000002</v>
      </c>
      <c r="P438">
        <f>'TABELLA PIL'!Q437</f>
        <v>-27.292000000000002</v>
      </c>
      <c r="Q438">
        <f>(ABS('TABELLA PIL'!R437)+ABS('TABELLA PIL'!T437))*SIGN('TABELLA PIL'!R437)</f>
        <v>0.79599999999999993</v>
      </c>
      <c r="R438">
        <f>(ABS('TABELLA PIL'!S437)+ABS('TABELLA PIL'!U437))*SIGN('TABELLA PIL'!S437)</f>
        <v>-12.81</v>
      </c>
      <c r="S438">
        <f t="shared" si="104"/>
        <v>4.6390000000000002</v>
      </c>
      <c r="T438">
        <f t="shared" si="105"/>
        <v>-13.0488</v>
      </c>
      <c r="W438" t="str">
        <f>'TABELLA PIL'!Y437</f>
        <v>N</v>
      </c>
      <c r="X438">
        <f>'TABELLA PIL'!Z437</f>
        <v>-117.307</v>
      </c>
      <c r="Y438">
        <f>'TABELLA PIL'!AA437</f>
        <v>-67.885999999999996</v>
      </c>
      <c r="Z438">
        <f>(ABS('TABELLA PIL'!AB437)+ABS('TABELLA PIL'!AD437))*SIGN('TABELLA PIL'!AB437)</f>
        <v>3.5579999999999998</v>
      </c>
      <c r="AA438">
        <f>(ABS('TABELLA PIL'!AC437)+ABS('TABELLA PIL'!AE437))*SIGN('TABELLA PIL'!AC437)</f>
        <v>-12.706</v>
      </c>
      <c r="AB438">
        <f>(ABS(Z438)+0.3*ABS(AA438))*SIGN(Z438)</f>
        <v>7.3697999999999997</v>
      </c>
      <c r="AC438">
        <f>(ABS(AA438)+0.3*ABS(Z438))*SIGN(AA438)</f>
        <v>-13.773399999999999</v>
      </c>
      <c r="AG438" t="s">
        <v>104</v>
      </c>
      <c r="AH438">
        <f>F435-J435</f>
        <v>58.476800000000004</v>
      </c>
      <c r="AI438">
        <f>P435-T435</f>
        <v>-9.8405000000000022</v>
      </c>
      <c r="AJ438">
        <f>F436-J436</f>
        <v>-38.305300000000003</v>
      </c>
      <c r="AK438">
        <f>P436-T436</f>
        <v>2.6417999999999999</v>
      </c>
      <c r="AL438">
        <f>Y438-AC438</f>
        <v>-54.1126</v>
      </c>
      <c r="AN438">
        <f>'no rot inv pil'!AH438</f>
        <v>11.868</v>
      </c>
      <c r="AO438">
        <f>'no rot inv pil'!AI438</f>
        <v>-9.2360000000000007</v>
      </c>
      <c r="AP438">
        <f>'no rot inv pil'!AJ438</f>
        <v>-11.537000000000001</v>
      </c>
      <c r="AQ438">
        <f>'no rot inv pil'!AK438</f>
        <v>2.2580000000000027</v>
      </c>
      <c r="AR438">
        <f>'no rot inv pil'!AL438</f>
        <v>-55.036000000000001</v>
      </c>
      <c r="AT438">
        <f t="shared" si="106"/>
        <v>50.915698437500005</v>
      </c>
      <c r="AU438">
        <f t="shared" si="106"/>
        <v>-8.8653203125000015</v>
      </c>
      <c r="AV438">
        <f t="shared" si="107"/>
        <v>-30.744198437500003</v>
      </c>
      <c r="AW438">
        <f t="shared" si="107"/>
        <v>1.6666203124999996</v>
      </c>
    </row>
    <row r="439" spans="1:49" x14ac:dyDescent="0.25">
      <c r="A439">
        <v>19</v>
      </c>
      <c r="C439">
        <f>pil!D102</f>
        <v>5</v>
      </c>
      <c r="D439" t="str">
        <f>pil!E102</f>
        <v>Msup</v>
      </c>
      <c r="E439">
        <f>'TABELLA PIL'!E438</f>
        <v>18.741</v>
      </c>
      <c r="F439">
        <f>'TABELLA PIL'!F438</f>
        <v>12.15</v>
      </c>
      <c r="G439">
        <f>(ABS('TABELLA PIL'!G438)+ABS('TABELLA PIL'!I438))*SIGN('TABELLA PIL'!G438)</f>
        <v>127.86399999999999</v>
      </c>
      <c r="H439">
        <f>(ABS('TABELLA PIL'!H438)+ABS('TABELLA PIL'!J438))*SIGN('TABELLA PIL'!H438)</f>
        <v>-12.188000000000001</v>
      </c>
      <c r="I439">
        <f t="shared" si="102"/>
        <v>131.5204</v>
      </c>
      <c r="J439" s="11">
        <f t="shared" si="103"/>
        <v>-50.547199999999997</v>
      </c>
      <c r="K439">
        <v>19</v>
      </c>
      <c r="M439">
        <f>pil!D1087</f>
        <v>5</v>
      </c>
      <c r="N439" t="s">
        <v>9</v>
      </c>
      <c r="O439">
        <f>'TABELLA PIL'!P438</f>
        <v>32.67</v>
      </c>
      <c r="P439">
        <f>'TABELLA PIL'!Q438</f>
        <v>17.934000000000001</v>
      </c>
      <c r="Q439">
        <f>(ABS('TABELLA PIL'!R438)+ABS('TABELLA PIL'!T438))*SIGN('TABELLA PIL'!R438)</f>
        <v>-2.0620000000000003</v>
      </c>
      <c r="R439">
        <f>(ABS('TABELLA PIL'!S438)+ABS('TABELLA PIL'!U438))*SIGN('TABELLA PIL'!S438)</f>
        <v>35.78</v>
      </c>
      <c r="S439">
        <f t="shared" si="104"/>
        <v>-12.795999999999999</v>
      </c>
      <c r="T439">
        <f t="shared" si="105"/>
        <v>36.398600000000002</v>
      </c>
      <c r="V439">
        <v>5</v>
      </c>
      <c r="AF439">
        <v>5</v>
      </c>
      <c r="AG439" t="s">
        <v>101</v>
      </c>
      <c r="AH439">
        <f>F439+I439</f>
        <v>143.6704</v>
      </c>
      <c r="AI439">
        <f>P439+S439</f>
        <v>5.1380000000000017</v>
      </c>
      <c r="AJ439">
        <f>F440+I440</f>
        <v>-150.24980000000002</v>
      </c>
      <c r="AK439">
        <f>P440+S440</f>
        <v>-3.8516000000000012</v>
      </c>
      <c r="AL439">
        <f>Y442+AB442</f>
        <v>-156.262</v>
      </c>
      <c r="AN439">
        <f>'no rot inv pil'!AH439</f>
        <v>142.56799999999998</v>
      </c>
      <c r="AO439">
        <f>'no rot inv pil'!AI439</f>
        <v>17.574999999999999</v>
      </c>
      <c r="AP439">
        <f>'no rot inv pil'!AJ439</f>
        <v>-148.71599999999998</v>
      </c>
      <c r="AQ439">
        <f>'no rot inv pil'!AK439</f>
        <v>-17.010000000000002</v>
      </c>
      <c r="AR439">
        <f>'no rot inv pil'!AL439</f>
        <v>-168.71299999999999</v>
      </c>
      <c r="AT439">
        <f>AH439-(AH439-AJ439)/3.2*0.3</f>
        <v>116.11538125</v>
      </c>
      <c r="AU439" s="141">
        <f>AI439-(AI439-AK439)/3.2*0.3</f>
        <v>4.2952250000000012</v>
      </c>
      <c r="AV439">
        <f>AJ439-(AJ439-AH439)/3.2*0.3</f>
        <v>-122.69478125000002</v>
      </c>
      <c r="AW439">
        <f>AK439-(AK439-AI439)/3.2*0.3</f>
        <v>-3.0088250000000007</v>
      </c>
    </row>
    <row r="440" spans="1:49" x14ac:dyDescent="0.25">
      <c r="A440">
        <v>19</v>
      </c>
      <c r="D440" t="str">
        <f>pil!E103</f>
        <v>Minf</v>
      </c>
      <c r="E440">
        <f>'TABELLA PIL'!E439</f>
        <v>-21.471</v>
      </c>
      <c r="F440">
        <f>'TABELLA PIL'!F439</f>
        <v>-13.201000000000001</v>
      </c>
      <c r="G440">
        <f>(ABS('TABELLA PIL'!G439)+ABS('TABELLA PIL'!I439))*SIGN('TABELLA PIL'!G439)</f>
        <v>-133.40200000000002</v>
      </c>
      <c r="H440">
        <f>(ABS('TABELLA PIL'!H439)+ABS('TABELLA PIL'!J439))*SIGN('TABELLA PIL'!H439)</f>
        <v>12.155999999999999</v>
      </c>
      <c r="I440">
        <f t="shared" si="102"/>
        <v>-137.04880000000003</v>
      </c>
      <c r="J440" s="11">
        <f t="shared" si="103"/>
        <v>52.176600000000001</v>
      </c>
      <c r="K440">
        <v>19</v>
      </c>
      <c r="N440" t="s">
        <v>10</v>
      </c>
      <c r="O440">
        <f>'TABELLA PIL'!P439</f>
        <v>-31.302</v>
      </c>
      <c r="P440">
        <f>'TABELLA PIL'!Q439</f>
        <v>-17.449000000000002</v>
      </c>
      <c r="Q440">
        <f>(ABS('TABELLA PIL'!R439)+ABS('TABELLA PIL'!T439))*SIGN('TABELLA PIL'!R439)</f>
        <v>2.2130000000000001</v>
      </c>
      <c r="R440">
        <f>(ABS('TABELLA PIL'!S439)+ABS('TABELLA PIL'!U439))*SIGN('TABELLA PIL'!S439)</f>
        <v>-37.948</v>
      </c>
      <c r="S440">
        <f t="shared" si="104"/>
        <v>13.5974</v>
      </c>
      <c r="T440">
        <f t="shared" si="105"/>
        <v>-38.611899999999999</v>
      </c>
      <c r="AG440" t="s">
        <v>102</v>
      </c>
      <c r="AH440">
        <f>F439-I439</f>
        <v>-119.37039999999999</v>
      </c>
      <c r="AI440">
        <f>P439-S439</f>
        <v>30.73</v>
      </c>
      <c r="AJ440">
        <f>F440-I440</f>
        <v>123.84780000000003</v>
      </c>
      <c r="AK440">
        <f>P440-S440</f>
        <v>-31.046400000000002</v>
      </c>
      <c r="AL440">
        <f>Y442-AB442</f>
        <v>-192.48599999999999</v>
      </c>
      <c r="AN440">
        <f>'no rot inv pil'!AH440</f>
        <v>-121.49999999999999</v>
      </c>
      <c r="AO440">
        <f>'no rot inv pil'!AI440</f>
        <v>17.574999999999999</v>
      </c>
      <c r="AP440">
        <f>'no rot inv pil'!AJ440</f>
        <v>127.31599999999999</v>
      </c>
      <c r="AQ440">
        <f>'no rot inv pil'!AK440</f>
        <v>-17.010000000000002</v>
      </c>
      <c r="AR440">
        <f>'no rot inv pil'!AL440</f>
        <v>-178.47099999999998</v>
      </c>
      <c r="AT440">
        <f t="shared" ref="AT440:AT450" si="108">AH440-(AH440-AJ440)/3.2*0.3</f>
        <v>-96.568693749999994</v>
      </c>
      <c r="AU440">
        <f t="shared" ref="AU440:AU450" si="109">AI440-(AI440-AK440)/3.2*0.3</f>
        <v>24.9384625</v>
      </c>
      <c r="AV440">
        <f t="shared" ref="AV440:AV450" si="110">AJ440-(AJ440-AH440)/3.2*0.3</f>
        <v>101.04609375000004</v>
      </c>
      <c r="AW440">
        <f t="shared" ref="AW440:AW450" si="111">AK440-(AK440-AI440)/3.2*0.3</f>
        <v>-25.254862500000002</v>
      </c>
    </row>
    <row r="441" spans="1:49" x14ac:dyDescent="0.25">
      <c r="A441">
        <v>19</v>
      </c>
      <c r="D441" t="str">
        <f>pil!E104</f>
        <v>V</v>
      </c>
      <c r="E441">
        <f>'TABELLA PIL'!E440</f>
        <v>12.566000000000001</v>
      </c>
      <c r="F441">
        <f>'TABELLA PIL'!F440</f>
        <v>7.9219999999999997</v>
      </c>
      <c r="G441">
        <f>(ABS('TABELLA PIL'!G440)+ABS('TABELLA PIL'!I440))*SIGN('TABELLA PIL'!G440)</f>
        <v>81.454999999999998</v>
      </c>
      <c r="H441">
        <f>(ABS('TABELLA PIL'!H440)+ABS('TABELLA PIL'!J440))*SIGN('TABELLA PIL'!H440)</f>
        <v>-7.6059999999999999</v>
      </c>
      <c r="I441">
        <f t="shared" si="102"/>
        <v>83.736800000000002</v>
      </c>
      <c r="J441" s="11">
        <f t="shared" si="103"/>
        <v>-32.042499999999997</v>
      </c>
      <c r="K441">
        <v>19</v>
      </c>
      <c r="N441" t="s">
        <v>11</v>
      </c>
      <c r="O441">
        <f>'TABELLA PIL'!P440</f>
        <v>19.991</v>
      </c>
      <c r="P441">
        <f>'TABELLA PIL'!Q440</f>
        <v>11.057</v>
      </c>
      <c r="Q441">
        <f>(ABS('TABELLA PIL'!R440)+ABS('TABELLA PIL'!T440))*SIGN('TABELLA PIL'!R440)</f>
        <v>-1.3359999999999999</v>
      </c>
      <c r="R441">
        <f>(ABS('TABELLA PIL'!S440)+ABS('TABELLA PIL'!U440))*SIGN('TABELLA PIL'!S440)</f>
        <v>23.033999999999999</v>
      </c>
      <c r="S441">
        <f t="shared" si="104"/>
        <v>-8.2462</v>
      </c>
      <c r="T441">
        <f t="shared" si="105"/>
        <v>23.434799999999999</v>
      </c>
      <c r="AG441" t="s">
        <v>103</v>
      </c>
      <c r="AH441">
        <f>F439+J439</f>
        <v>-38.397199999999998</v>
      </c>
      <c r="AI441">
        <f>P439+T439</f>
        <v>54.332599999999999</v>
      </c>
      <c r="AJ441">
        <f>F440+J440</f>
        <v>38.9756</v>
      </c>
      <c r="AK441">
        <f>P440+T440</f>
        <v>-56.060900000000004</v>
      </c>
      <c r="AL441">
        <f>Y442+AC442</f>
        <v>-214.06</v>
      </c>
      <c r="AN441">
        <f>'no rot inv pil'!AH441</f>
        <v>10.534000000000001</v>
      </c>
      <c r="AO441">
        <f>'no rot inv pil'!AI441</f>
        <v>52.435000000000002</v>
      </c>
      <c r="AP441">
        <f>'no rot inv pil'!AJ441</f>
        <v>-10.7</v>
      </c>
      <c r="AQ441">
        <f>'no rot inv pil'!AK441</f>
        <v>-53.989999999999995</v>
      </c>
      <c r="AR441">
        <f>'no rot inv pil'!AL441</f>
        <v>-210.43599999999998</v>
      </c>
      <c r="AT441">
        <f t="shared" si="108"/>
        <v>-31.1435</v>
      </c>
      <c r="AU441" s="148">
        <f t="shared" si="109"/>
        <v>43.983209375000001</v>
      </c>
      <c r="AV441">
        <f t="shared" si="110"/>
        <v>31.721900000000002</v>
      </c>
      <c r="AW441">
        <f t="shared" si="111"/>
        <v>-45.711509375000006</v>
      </c>
    </row>
    <row r="442" spans="1:49" x14ac:dyDescent="0.25">
      <c r="A442">
        <v>19</v>
      </c>
      <c r="D442" t="str">
        <f>pil!E105</f>
        <v>N</v>
      </c>
      <c r="E442">
        <f>'TABELLA PIL'!E441</f>
        <v>-160.143</v>
      </c>
      <c r="F442">
        <f>'TABELLA PIL'!F441</f>
        <v>-96.882999999999996</v>
      </c>
      <c r="G442">
        <f>(ABS('TABELLA PIL'!G441)+ABS('TABELLA PIL'!I441))*SIGN('TABELLA PIL'!G441)</f>
        <v>4.7439999999999998</v>
      </c>
      <c r="H442">
        <f>(ABS('TABELLA PIL'!H441)+ABS('TABELLA PIL'!J441))*SIGN('TABELLA PIL'!H441)</f>
        <v>-0.35099999999999998</v>
      </c>
      <c r="I442">
        <f t="shared" si="102"/>
        <v>4.8492999999999995</v>
      </c>
      <c r="J442" s="11">
        <f t="shared" si="103"/>
        <v>-1.7741999999999998</v>
      </c>
      <c r="K442">
        <v>19</v>
      </c>
      <c r="N442" t="s">
        <v>12</v>
      </c>
      <c r="O442">
        <f>'TABELLA PIL'!P441</f>
        <v>-136.46</v>
      </c>
      <c r="P442">
        <f>'TABELLA PIL'!Q441</f>
        <v>-77.491</v>
      </c>
      <c r="Q442">
        <f>(ABS('TABELLA PIL'!R441)+ABS('TABELLA PIL'!T441))*SIGN('TABELLA PIL'!R441)</f>
        <v>2.2919999999999998</v>
      </c>
      <c r="R442">
        <f>(ABS('TABELLA PIL'!S441)+ABS('TABELLA PIL'!U441))*SIGN('TABELLA PIL'!S441)</f>
        <v>-37.771000000000001</v>
      </c>
      <c r="S442">
        <f t="shared" si="104"/>
        <v>13.6233</v>
      </c>
      <c r="T442">
        <f t="shared" si="105"/>
        <v>-38.458600000000004</v>
      </c>
      <c r="W442" t="str">
        <f>'TABELLA PIL'!Y441</f>
        <v>N</v>
      </c>
      <c r="X442">
        <f>'TABELLA PIL'!Z441</f>
        <v>-296.60300000000001</v>
      </c>
      <c r="Y442">
        <f>'TABELLA PIL'!AA441</f>
        <v>-174.374</v>
      </c>
      <c r="Z442">
        <f>(ABS('TABELLA PIL'!AB441)+ABS('TABELLA PIL'!AD441))*SIGN('TABELLA PIL'!AB441)</f>
        <v>6.82</v>
      </c>
      <c r="AA442">
        <f>(ABS('TABELLA PIL'!AC441)+ABS('TABELLA PIL'!AE441))*SIGN('TABELLA PIL'!AC441)</f>
        <v>-37.64</v>
      </c>
      <c r="AB442">
        <f>(ABS(Z442)+0.3*ABS(AA442))*SIGN(Z442)</f>
        <v>18.112000000000002</v>
      </c>
      <c r="AC442">
        <f>(ABS(AA442)+0.3*ABS(Z442))*SIGN(AA442)</f>
        <v>-39.686</v>
      </c>
      <c r="AG442" t="s">
        <v>104</v>
      </c>
      <c r="AH442">
        <f>F439-J439</f>
        <v>62.697199999999995</v>
      </c>
      <c r="AI442">
        <f>P439-T439</f>
        <v>-18.464600000000001</v>
      </c>
      <c r="AJ442">
        <f>F440-J440</f>
        <v>-65.377600000000001</v>
      </c>
      <c r="AK442">
        <f>P440-T440</f>
        <v>21.162899999999997</v>
      </c>
      <c r="AL442">
        <f>Y442-AC442</f>
        <v>-134.68799999999999</v>
      </c>
      <c r="AN442">
        <f>'no rot inv pil'!AH442</f>
        <v>10.534000000000001</v>
      </c>
      <c r="AO442">
        <f>'no rot inv pil'!AI442</f>
        <v>-17.285</v>
      </c>
      <c r="AP442">
        <f>'no rot inv pil'!AJ442</f>
        <v>-10.7</v>
      </c>
      <c r="AQ442">
        <f>'no rot inv pil'!AK442</f>
        <v>19.969999999999995</v>
      </c>
      <c r="AR442">
        <f>'no rot inv pil'!AL442</f>
        <v>-136.74799999999999</v>
      </c>
      <c r="AT442">
        <f t="shared" si="108"/>
        <v>50.690187499999993</v>
      </c>
      <c r="AU442">
        <f t="shared" si="109"/>
        <v>-14.749521875000001</v>
      </c>
      <c r="AV442">
        <f t="shared" si="110"/>
        <v>-53.370587499999999</v>
      </c>
      <c r="AW442">
        <f t="shared" si="111"/>
        <v>17.447821874999995</v>
      </c>
    </row>
    <row r="443" spans="1:49" x14ac:dyDescent="0.25">
      <c r="A443">
        <v>19</v>
      </c>
      <c r="C443">
        <f>pil!D106</f>
        <v>4</v>
      </c>
      <c r="D443" t="str">
        <f>pil!E106</f>
        <v>Msup</v>
      </c>
      <c r="E443">
        <f>'TABELLA PIL'!E442</f>
        <v>22.74</v>
      </c>
      <c r="F443">
        <f>'TABELLA PIL'!F442</f>
        <v>13.512</v>
      </c>
      <c r="G443">
        <f>(ABS('TABELLA PIL'!G442)+ABS('TABELLA PIL'!I442))*SIGN('TABELLA PIL'!G442)</f>
        <v>191.14800000000002</v>
      </c>
      <c r="H443">
        <f>(ABS('TABELLA PIL'!H442)+ABS('TABELLA PIL'!J442))*SIGN('TABELLA PIL'!H442)</f>
        <v>-18.288</v>
      </c>
      <c r="I443">
        <f t="shared" si="102"/>
        <v>196.63440000000003</v>
      </c>
      <c r="J443" s="11">
        <f t="shared" si="103"/>
        <v>-75.632400000000004</v>
      </c>
      <c r="K443">
        <v>19</v>
      </c>
      <c r="M443">
        <f>pil!D1091</f>
        <v>4</v>
      </c>
      <c r="N443" t="s">
        <v>9</v>
      </c>
      <c r="O443">
        <f>'TABELLA PIL'!P442</f>
        <v>29.663</v>
      </c>
      <c r="P443">
        <f>'TABELLA PIL'!Q442</f>
        <v>16.774999999999999</v>
      </c>
      <c r="Q443">
        <f>(ABS('TABELLA PIL'!R442)+ABS('TABELLA PIL'!T442))*SIGN('TABELLA PIL'!R442)</f>
        <v>-2.952</v>
      </c>
      <c r="R443">
        <f>(ABS('TABELLA PIL'!S442)+ABS('TABELLA PIL'!U442))*SIGN('TABELLA PIL'!S442)</f>
        <v>51.894999999999996</v>
      </c>
      <c r="S443">
        <f t="shared" si="104"/>
        <v>-18.520499999999998</v>
      </c>
      <c r="T443">
        <f t="shared" si="105"/>
        <v>52.780599999999993</v>
      </c>
      <c r="V443">
        <v>4</v>
      </c>
      <c r="AF443">
        <v>4</v>
      </c>
      <c r="AG443" t="s">
        <v>101</v>
      </c>
      <c r="AH443">
        <f>F443+I443</f>
        <v>210.14640000000003</v>
      </c>
      <c r="AI443">
        <f>P443+S443</f>
        <v>-1.7454999999999998</v>
      </c>
      <c r="AJ443">
        <f>F444+I444</f>
        <v>-190.33590000000004</v>
      </c>
      <c r="AK443">
        <f>P444+S444</f>
        <v>1.2478999999999978</v>
      </c>
      <c r="AL443">
        <f>Y446+AB446</f>
        <v>-312.9846</v>
      </c>
      <c r="AN443">
        <f>'no rot inv pil'!AH443</f>
        <v>208.46700000000001</v>
      </c>
      <c r="AO443">
        <f>'no rot inv pil'!AI443</f>
        <v>16.326000000000001</v>
      </c>
      <c r="AP443">
        <f>'no rot inv pil'!AJ443</f>
        <v>-188.72499999999999</v>
      </c>
      <c r="AQ443">
        <f>'no rot inv pil'!AK443</f>
        <v>-16.044</v>
      </c>
      <c r="AR443">
        <f>'no rot inv pil'!AL443</f>
        <v>-290.30499999999995</v>
      </c>
      <c r="AT443">
        <f t="shared" si="108"/>
        <v>172.60118437500003</v>
      </c>
      <c r="AU443" s="141">
        <f t="shared" si="109"/>
        <v>-1.4648687499999999</v>
      </c>
      <c r="AV443">
        <f t="shared" si="110"/>
        <v>-152.79068437500004</v>
      </c>
      <c r="AW443">
        <f t="shared" si="111"/>
        <v>0.96726874999999801</v>
      </c>
    </row>
    <row r="444" spans="1:49" x14ac:dyDescent="0.25">
      <c r="A444">
        <v>19</v>
      </c>
      <c r="D444" t="str">
        <f>pil!E107</f>
        <v>Minf</v>
      </c>
      <c r="E444">
        <f>'TABELLA PIL'!E443</f>
        <v>-22.695</v>
      </c>
      <c r="F444">
        <f>'TABELLA PIL'!F443</f>
        <v>-13.656000000000001</v>
      </c>
      <c r="G444">
        <f>(ABS('TABELLA PIL'!G443)+ABS('TABELLA PIL'!I443))*SIGN('TABELLA PIL'!G443)</f>
        <v>-171.83700000000002</v>
      </c>
      <c r="H444">
        <f>(ABS('TABELLA PIL'!H443)+ABS('TABELLA PIL'!J443))*SIGN('TABELLA PIL'!H443)</f>
        <v>16.143000000000001</v>
      </c>
      <c r="I444">
        <f t="shared" si="102"/>
        <v>-176.67990000000003</v>
      </c>
      <c r="J444" s="11">
        <f t="shared" si="103"/>
        <v>67.694100000000006</v>
      </c>
      <c r="K444">
        <v>19</v>
      </c>
      <c r="N444" t="s">
        <v>10</v>
      </c>
      <c r="O444">
        <f>'TABELLA PIL'!P443</f>
        <v>-29.277000000000001</v>
      </c>
      <c r="P444">
        <f>'TABELLA PIL'!Q443</f>
        <v>-16.503</v>
      </c>
      <c r="Q444">
        <f>(ABS('TABELLA PIL'!R443)+ABS('TABELLA PIL'!T443))*SIGN('TABELLA PIL'!R443)</f>
        <v>2.843</v>
      </c>
      <c r="R444">
        <f>(ABS('TABELLA PIL'!S443)+ABS('TABELLA PIL'!U443))*SIGN('TABELLA PIL'!S443)</f>
        <v>-49.692999999999998</v>
      </c>
      <c r="S444">
        <f t="shared" si="104"/>
        <v>17.750899999999998</v>
      </c>
      <c r="T444">
        <f t="shared" si="105"/>
        <v>-50.545899999999996</v>
      </c>
      <c r="AG444" t="s">
        <v>102</v>
      </c>
      <c r="AH444">
        <f>F443-I443</f>
        <v>-183.12240000000003</v>
      </c>
      <c r="AI444">
        <f>P443-S443</f>
        <v>35.295499999999997</v>
      </c>
      <c r="AJ444">
        <f>F444-I444</f>
        <v>163.02390000000003</v>
      </c>
      <c r="AK444">
        <f>P444-S444</f>
        <v>-34.253900000000002</v>
      </c>
      <c r="AL444">
        <f>Y446-AB446</f>
        <v>-256.23540000000003</v>
      </c>
      <c r="AN444">
        <f>'no rot inv pil'!AH444</f>
        <v>-186.94300000000001</v>
      </c>
      <c r="AO444">
        <f>'no rot inv pil'!AI444</f>
        <v>16.326000000000001</v>
      </c>
      <c r="AP444">
        <f>'no rot inv pil'!AJ444</f>
        <v>167.16299999999998</v>
      </c>
      <c r="AQ444">
        <f>'no rot inv pil'!AK444</f>
        <v>-16.044</v>
      </c>
      <c r="AR444">
        <f>'no rot inv pil'!AL444</f>
        <v>-276.327</v>
      </c>
      <c r="AT444">
        <f t="shared" si="108"/>
        <v>-150.67118437500002</v>
      </c>
      <c r="AU444">
        <f t="shared" si="109"/>
        <v>28.775243749999998</v>
      </c>
      <c r="AV444">
        <f t="shared" si="110"/>
        <v>130.57268437500002</v>
      </c>
      <c r="AW444">
        <f t="shared" si="111"/>
        <v>-27.733643750000002</v>
      </c>
    </row>
    <row r="445" spans="1:49" x14ac:dyDescent="0.25">
      <c r="A445">
        <v>19</v>
      </c>
      <c r="D445" t="str">
        <f>pil!E108</f>
        <v>V</v>
      </c>
      <c r="E445">
        <f>'TABELLA PIL'!E444</f>
        <v>14.198</v>
      </c>
      <c r="F445">
        <f>'TABELLA PIL'!F444</f>
        <v>8.49</v>
      </c>
      <c r="G445">
        <f>(ABS('TABELLA PIL'!G444)+ABS('TABELLA PIL'!I444))*SIGN('TABELLA PIL'!G444)</f>
        <v>113.273</v>
      </c>
      <c r="H445">
        <f>(ABS('TABELLA PIL'!H444)+ABS('TABELLA PIL'!J444))*SIGN('TABELLA PIL'!H444)</f>
        <v>-10.757999999999999</v>
      </c>
      <c r="I445">
        <f t="shared" si="102"/>
        <v>116.5004</v>
      </c>
      <c r="J445" s="11">
        <f t="shared" si="103"/>
        <v>-44.739899999999992</v>
      </c>
      <c r="K445">
        <v>19</v>
      </c>
      <c r="N445" t="s">
        <v>11</v>
      </c>
      <c r="O445">
        <f>'TABELLA PIL'!P444</f>
        <v>18.419</v>
      </c>
      <c r="P445">
        <f>'TABELLA PIL'!Q444</f>
        <v>10.398999999999999</v>
      </c>
      <c r="Q445">
        <f>(ABS('TABELLA PIL'!R444)+ABS('TABELLA PIL'!T444))*SIGN('TABELLA PIL'!R444)</f>
        <v>-1.8109999999999999</v>
      </c>
      <c r="R445">
        <f>(ABS('TABELLA PIL'!S444)+ABS('TABELLA PIL'!U444))*SIGN('TABELLA PIL'!S444)</f>
        <v>31.743000000000002</v>
      </c>
      <c r="S445">
        <f t="shared" si="104"/>
        <v>-11.3339</v>
      </c>
      <c r="T445">
        <f t="shared" si="105"/>
        <v>32.286300000000004</v>
      </c>
      <c r="AG445" t="s">
        <v>103</v>
      </c>
      <c r="AH445">
        <f>F443+J443</f>
        <v>-62.120400000000004</v>
      </c>
      <c r="AI445">
        <f>P443+T443</f>
        <v>69.555599999999998</v>
      </c>
      <c r="AJ445">
        <f>F444+J444</f>
        <v>54.038100000000007</v>
      </c>
      <c r="AK445">
        <f>P444+T444</f>
        <v>-67.048900000000003</v>
      </c>
      <c r="AL445">
        <f>Y446+AC446</f>
        <v>-365.20530000000002</v>
      </c>
      <c r="AN445">
        <f>'no rot inv pil'!AH445</f>
        <v>10.762</v>
      </c>
      <c r="AO445">
        <f>'no rot inv pil'!AI445</f>
        <v>66.90100000000001</v>
      </c>
      <c r="AP445">
        <f>'no rot inv pil'!AJ445</f>
        <v>-10.781000000000001</v>
      </c>
      <c r="AQ445">
        <f>'no rot inv pil'!AK445</f>
        <v>-64.48</v>
      </c>
      <c r="AR445">
        <f>'no rot inv pil'!AL445</f>
        <v>-360.58899999999994</v>
      </c>
      <c r="AT445">
        <f t="shared" si="108"/>
        <v>-51.230540625000003</v>
      </c>
      <c r="AU445" s="148">
        <f t="shared" si="109"/>
        <v>56.748928124999999</v>
      </c>
      <c r="AV445">
        <f t="shared" si="110"/>
        <v>43.148240625000007</v>
      </c>
      <c r="AW445">
        <f t="shared" si="111"/>
        <v>-54.242228125000004</v>
      </c>
    </row>
    <row r="446" spans="1:49" x14ac:dyDescent="0.25">
      <c r="A446">
        <v>19</v>
      </c>
      <c r="D446" t="str">
        <f>pil!E109</f>
        <v>N</v>
      </c>
      <c r="E446">
        <f>'TABELLA PIL'!E445</f>
        <v>-250.07599999999999</v>
      </c>
      <c r="F446">
        <f>'TABELLA PIL'!F445</f>
        <v>-155.672</v>
      </c>
      <c r="G446">
        <f>(ABS('TABELLA PIL'!G445)+ABS('TABELLA PIL'!I445))*SIGN('TABELLA PIL'!G445)</f>
        <v>-6.6360000000000001</v>
      </c>
      <c r="H446">
        <f>(ABS('TABELLA PIL'!H445)+ABS('TABELLA PIL'!J445))*SIGN('TABELLA PIL'!H445)</f>
        <v>0.20800000000000002</v>
      </c>
      <c r="I446">
        <f t="shared" si="102"/>
        <v>-6.6984000000000004</v>
      </c>
      <c r="J446" s="11">
        <f t="shared" si="103"/>
        <v>2.1987999999999999</v>
      </c>
      <c r="K446">
        <v>19</v>
      </c>
      <c r="N446" t="s">
        <v>12</v>
      </c>
      <c r="O446">
        <f>'TABELLA PIL'!P445</f>
        <v>-230.41</v>
      </c>
      <c r="P446">
        <f>'TABELLA PIL'!Q445</f>
        <v>-128.93799999999999</v>
      </c>
      <c r="Q446">
        <f>(ABS('TABELLA PIL'!R445)+ABS('TABELLA PIL'!T445))*SIGN('TABELLA PIL'!R445)</f>
        <v>4.6950000000000003</v>
      </c>
      <c r="R446">
        <f>(ABS('TABELLA PIL'!S445)+ABS('TABELLA PIL'!U445))*SIGN('TABELLA PIL'!S445)</f>
        <v>-79.27</v>
      </c>
      <c r="S446">
        <f t="shared" si="104"/>
        <v>28.475999999999999</v>
      </c>
      <c r="T446">
        <f t="shared" si="105"/>
        <v>-80.6785</v>
      </c>
      <c r="W446" t="str">
        <f>'TABELLA PIL'!Y445</f>
        <v>N</v>
      </c>
      <c r="X446">
        <f>'TABELLA PIL'!Z445</f>
        <v>-480.48599999999999</v>
      </c>
      <c r="Y446">
        <f>'TABELLA PIL'!AA445</f>
        <v>-284.61</v>
      </c>
      <c r="Z446">
        <f>(ABS('TABELLA PIL'!AB445)+ABS('TABELLA PIL'!AD445))*SIGN('TABELLA PIL'!AB445)</f>
        <v>-4.6109999999999998</v>
      </c>
      <c r="AA446">
        <f>(ABS('TABELLA PIL'!AC445)+ABS('TABELLA PIL'!AE445))*SIGN('TABELLA PIL'!AC445)</f>
        <v>-79.212000000000003</v>
      </c>
      <c r="AB446">
        <f>(ABS(Z446)+0.3*ABS(AA446))*SIGN(Z446)</f>
        <v>-28.374600000000001</v>
      </c>
      <c r="AC446">
        <f>(ABS(AA446)+0.3*ABS(Z446))*SIGN(AA446)</f>
        <v>-80.595300000000009</v>
      </c>
      <c r="AG446" t="s">
        <v>104</v>
      </c>
      <c r="AH446">
        <f>F443-J443</f>
        <v>89.144400000000005</v>
      </c>
      <c r="AI446">
        <f>P443-T443</f>
        <v>-36.005599999999994</v>
      </c>
      <c r="AJ446">
        <f>F444-J444</f>
        <v>-81.350100000000012</v>
      </c>
      <c r="AK446">
        <f>P444-T444</f>
        <v>34.042899999999996</v>
      </c>
      <c r="AL446">
        <f>Y446-AC446</f>
        <v>-204.0147</v>
      </c>
      <c r="AN446">
        <f>'no rot inv pil'!AH446</f>
        <v>10.762</v>
      </c>
      <c r="AO446">
        <f>'no rot inv pil'!AI446</f>
        <v>-34.249000000000002</v>
      </c>
      <c r="AP446">
        <f>'no rot inv pil'!AJ446</f>
        <v>-10.781000000000001</v>
      </c>
      <c r="AQ446">
        <f>'no rot inv pil'!AK446</f>
        <v>32.391999999999996</v>
      </c>
      <c r="AR446">
        <f>'no rot inv pil'!AL446</f>
        <v>-206.04299999999998</v>
      </c>
      <c r="AT446">
        <f t="shared" si="108"/>
        <v>73.16054062500001</v>
      </c>
      <c r="AU446">
        <f t="shared" si="109"/>
        <v>-29.438553124999995</v>
      </c>
      <c r="AV446">
        <f t="shared" si="110"/>
        <v>-65.366240625000017</v>
      </c>
      <c r="AW446">
        <f t="shared" si="111"/>
        <v>27.475853124999997</v>
      </c>
    </row>
    <row r="447" spans="1:49" x14ac:dyDescent="0.25">
      <c r="A447">
        <v>19</v>
      </c>
      <c r="C447">
        <f>pil!D110</f>
        <v>3</v>
      </c>
      <c r="D447" t="str">
        <f>pil!E110</f>
        <v>Msup</v>
      </c>
      <c r="E447">
        <f>'TABELLA PIL'!E446</f>
        <v>20.628</v>
      </c>
      <c r="F447">
        <f>'TABELLA PIL'!F446</f>
        <v>12.539</v>
      </c>
      <c r="G447">
        <f>(ABS('TABELLA PIL'!G446)+ABS('TABELLA PIL'!I446))*SIGN('TABELLA PIL'!G446)</f>
        <v>211.21299999999999</v>
      </c>
      <c r="H447">
        <f>(ABS('TABELLA PIL'!H446)+ABS('TABELLA PIL'!J446))*SIGN('TABELLA PIL'!H446)</f>
        <v>-20.71</v>
      </c>
      <c r="I447">
        <f t="shared" si="102"/>
        <v>217.42599999999999</v>
      </c>
      <c r="J447" s="11">
        <f t="shared" si="103"/>
        <v>-84.073899999999995</v>
      </c>
      <c r="K447">
        <v>19</v>
      </c>
      <c r="M447">
        <f>pil!D1095</f>
        <v>3</v>
      </c>
      <c r="N447" t="s">
        <v>9</v>
      </c>
      <c r="O447">
        <f>'TABELLA PIL'!P446</f>
        <v>28.710999999999999</v>
      </c>
      <c r="P447">
        <f>'TABELLA PIL'!Q446</f>
        <v>15.977</v>
      </c>
      <c r="Q447">
        <f>(ABS('TABELLA PIL'!R446)+ABS('TABELLA PIL'!T446))*SIGN('TABELLA PIL'!R446)</f>
        <v>-3.3759999999999999</v>
      </c>
      <c r="R447">
        <f>(ABS('TABELLA PIL'!S446)+ABS('TABELLA PIL'!U446))*SIGN('TABELLA PIL'!S446)</f>
        <v>61.165999999999997</v>
      </c>
      <c r="S447">
        <f t="shared" si="104"/>
        <v>-21.7258</v>
      </c>
      <c r="T447">
        <f t="shared" si="105"/>
        <v>62.178799999999995</v>
      </c>
      <c r="V447">
        <v>3</v>
      </c>
      <c r="AF447">
        <v>3</v>
      </c>
      <c r="AG447" t="s">
        <v>101</v>
      </c>
      <c r="AH447">
        <f>F447+I447</f>
        <v>229.96499999999997</v>
      </c>
      <c r="AI447">
        <f>P447+S447</f>
        <v>-5.7487999999999992</v>
      </c>
      <c r="AJ447">
        <f>F448+I448</f>
        <v>-218.0266</v>
      </c>
      <c r="AK447">
        <f>P448+S448</f>
        <v>5.5921000000000003</v>
      </c>
      <c r="AL447">
        <f>Y450+AB450</f>
        <v>-445.28840000000002</v>
      </c>
      <c r="AN447">
        <f>'no rot inv pil'!AH447</f>
        <v>228.14700000000002</v>
      </c>
      <c r="AO447">
        <f>'no rot inv pil'!AI447</f>
        <v>15.602</v>
      </c>
      <c r="AP447">
        <f>'no rot inv pil'!AJ447</f>
        <v>-216.327</v>
      </c>
      <c r="AQ447">
        <f>'no rot inv pil'!AK447</f>
        <v>-15.157</v>
      </c>
      <c r="AR447">
        <f>'no rot inv pil'!AL447</f>
        <v>-408.12799999999999</v>
      </c>
      <c r="AT447">
        <f t="shared" si="108"/>
        <v>187.96578749999998</v>
      </c>
      <c r="AU447" s="141">
        <f t="shared" si="109"/>
        <v>-4.6855906249999997</v>
      </c>
      <c r="AV447">
        <f t="shared" si="110"/>
        <v>-176.0273875</v>
      </c>
      <c r="AW447">
        <f t="shared" si="111"/>
        <v>4.5288906250000007</v>
      </c>
    </row>
    <row r="448" spans="1:49" x14ac:dyDescent="0.25">
      <c r="A448">
        <v>19</v>
      </c>
      <c r="D448" t="str">
        <f>pil!E111</f>
        <v>Minf</v>
      </c>
      <c r="E448">
        <f>'TABELLA PIL'!E447</f>
        <v>-20.640999999999998</v>
      </c>
      <c r="F448">
        <f>'TABELLA PIL'!F447</f>
        <v>-12.564</v>
      </c>
      <c r="G448">
        <f>(ABS('TABELLA PIL'!G447)+ABS('TABELLA PIL'!I447))*SIGN('TABELLA PIL'!G447)</f>
        <v>-199.696</v>
      </c>
      <c r="H448">
        <f>(ABS('TABELLA PIL'!H447)+ABS('TABELLA PIL'!J447))*SIGN('TABELLA PIL'!H447)</f>
        <v>19.222000000000001</v>
      </c>
      <c r="I448">
        <f t="shared" si="102"/>
        <v>-205.46260000000001</v>
      </c>
      <c r="J448" s="11">
        <f t="shared" si="103"/>
        <v>79.130799999999994</v>
      </c>
      <c r="K448">
        <v>19</v>
      </c>
      <c r="N448" t="s">
        <v>10</v>
      </c>
      <c r="O448">
        <f>'TABELLA PIL'!P447</f>
        <v>-28.271000000000001</v>
      </c>
      <c r="P448">
        <f>'TABELLA PIL'!Q447</f>
        <v>-15.551</v>
      </c>
      <c r="Q448">
        <f>(ABS('TABELLA PIL'!R447)+ABS('TABELLA PIL'!T447))*SIGN('TABELLA PIL'!R447)</f>
        <v>3.3090000000000002</v>
      </c>
      <c r="R448">
        <f>(ABS('TABELLA PIL'!S447)+ABS('TABELLA PIL'!U447))*SIGN('TABELLA PIL'!S447)</f>
        <v>-59.447000000000003</v>
      </c>
      <c r="S448">
        <f t="shared" si="104"/>
        <v>21.1431</v>
      </c>
      <c r="T448">
        <f t="shared" si="105"/>
        <v>-60.439700000000002</v>
      </c>
      <c r="AG448" t="s">
        <v>102</v>
      </c>
      <c r="AH448">
        <f>F447-I447</f>
        <v>-204.887</v>
      </c>
      <c r="AI448">
        <f>P447-S447</f>
        <v>37.702799999999996</v>
      </c>
      <c r="AJ448">
        <f>F448-I448</f>
        <v>192.89860000000002</v>
      </c>
      <c r="AK448">
        <f>P448-S448</f>
        <v>-36.694099999999999</v>
      </c>
      <c r="AL448">
        <f>Y450-AB450</f>
        <v>-344.14160000000004</v>
      </c>
      <c r="AN448">
        <f>'no rot inv pil'!AH448</f>
        <v>-207.239</v>
      </c>
      <c r="AO448">
        <f>'no rot inv pil'!AI448</f>
        <v>15.602</v>
      </c>
      <c r="AP448">
        <f>'no rot inv pil'!AJ448</f>
        <v>196.00299999999999</v>
      </c>
      <c r="AQ448">
        <f>'no rot inv pil'!AK448</f>
        <v>-15.157</v>
      </c>
      <c r="AR448">
        <f>'no rot inv pil'!AL448</f>
        <v>-377.72399999999999</v>
      </c>
      <c r="AT448">
        <f t="shared" si="108"/>
        <v>-167.59460000000001</v>
      </c>
      <c r="AU448">
        <f t="shared" si="109"/>
        <v>30.728090625</v>
      </c>
      <c r="AV448">
        <f t="shared" si="110"/>
        <v>155.6062</v>
      </c>
      <c r="AW448">
        <f t="shared" si="111"/>
        <v>-29.719390625000003</v>
      </c>
    </row>
    <row r="449" spans="1:49" x14ac:dyDescent="0.25">
      <c r="A449">
        <v>19</v>
      </c>
      <c r="D449" t="str">
        <f>pil!E112</f>
        <v>V</v>
      </c>
      <c r="E449">
        <f>'TABELLA PIL'!E448</f>
        <v>12.896000000000001</v>
      </c>
      <c r="F449">
        <f>'TABELLA PIL'!F448</f>
        <v>7.8449999999999998</v>
      </c>
      <c r="G449">
        <f>(ABS('TABELLA PIL'!G448)+ABS('TABELLA PIL'!I448))*SIGN('TABELLA PIL'!G448)</f>
        <v>128.25900000000001</v>
      </c>
      <c r="H449">
        <f>(ABS('TABELLA PIL'!H448)+ABS('TABELLA PIL'!J448))*SIGN('TABELLA PIL'!H448)</f>
        <v>-12.477</v>
      </c>
      <c r="I449">
        <f t="shared" si="102"/>
        <v>132.00210000000001</v>
      </c>
      <c r="J449" s="11">
        <f t="shared" si="103"/>
        <v>-50.954700000000003</v>
      </c>
      <c r="K449">
        <v>19</v>
      </c>
      <c r="N449" t="s">
        <v>11</v>
      </c>
      <c r="O449">
        <f>'TABELLA PIL'!P448</f>
        <v>17.806999999999999</v>
      </c>
      <c r="P449">
        <f>'TABELLA PIL'!Q448</f>
        <v>9.8529999999999998</v>
      </c>
      <c r="Q449">
        <f>(ABS('TABELLA PIL'!R448)+ABS('TABELLA PIL'!T448))*SIGN('TABELLA PIL'!R448)</f>
        <v>-2.089</v>
      </c>
      <c r="R449">
        <f>(ABS('TABELLA PIL'!S448)+ABS('TABELLA PIL'!U448))*SIGN('TABELLA PIL'!S448)</f>
        <v>37.687999999999995</v>
      </c>
      <c r="S449">
        <f t="shared" si="104"/>
        <v>-13.395399999999999</v>
      </c>
      <c r="T449">
        <f t="shared" si="105"/>
        <v>38.314699999999995</v>
      </c>
      <c r="AG449" t="s">
        <v>103</v>
      </c>
      <c r="AH449">
        <f>F447+J447</f>
        <v>-71.534899999999993</v>
      </c>
      <c r="AI449">
        <f>P447+T447</f>
        <v>78.155799999999999</v>
      </c>
      <c r="AJ449">
        <f>F448+J448</f>
        <v>66.566800000000001</v>
      </c>
      <c r="AK449">
        <f>P448+T448</f>
        <v>-75.990700000000004</v>
      </c>
      <c r="AL449">
        <f>Y450+AC450</f>
        <v>-528.62200000000007</v>
      </c>
      <c r="AN449">
        <f>'no rot inv pil'!AH449</f>
        <v>10.454000000000001</v>
      </c>
      <c r="AO449">
        <f>'no rot inv pil'!AI449</f>
        <v>75.138000000000005</v>
      </c>
      <c r="AP449">
        <f>'no rot inv pil'!AJ449</f>
        <v>-10.162000000000001</v>
      </c>
      <c r="AQ449">
        <f>'no rot inv pil'!AK449</f>
        <v>-73.025999999999996</v>
      </c>
      <c r="AR449">
        <f>'no rot inv pil'!AL449</f>
        <v>-519.755</v>
      </c>
      <c r="AT449">
        <f t="shared" si="108"/>
        <v>-58.587865624999992</v>
      </c>
      <c r="AU449" s="148">
        <f t="shared" si="109"/>
        <v>63.704565625000001</v>
      </c>
      <c r="AV449">
        <f t="shared" si="110"/>
        <v>53.619765624999999</v>
      </c>
      <c r="AW449">
        <f t="shared" si="111"/>
        <v>-61.539465625000005</v>
      </c>
    </row>
    <row r="450" spans="1:49" x14ac:dyDescent="0.25">
      <c r="A450">
        <v>19</v>
      </c>
      <c r="D450" t="str">
        <f>pil!E113</f>
        <v>N</v>
      </c>
      <c r="E450">
        <f>'TABELLA PIL'!E449</f>
        <v>-341.10599999999999</v>
      </c>
      <c r="F450">
        <f>'TABELLA PIL'!F449</f>
        <v>-215.11600000000001</v>
      </c>
      <c r="G450">
        <f>(ABS('TABELLA PIL'!G449)+ABS('TABELLA PIL'!I449))*SIGN('TABELLA PIL'!G449)</f>
        <v>-14.613</v>
      </c>
      <c r="H450">
        <f>(ABS('TABELLA PIL'!H449)+ABS('TABELLA PIL'!J449))*SIGN('TABELLA PIL'!H449)</f>
        <v>1.2</v>
      </c>
      <c r="I450">
        <f t="shared" si="102"/>
        <v>-14.972999999999999</v>
      </c>
      <c r="J450" s="11">
        <f t="shared" si="103"/>
        <v>5.5838999999999999</v>
      </c>
      <c r="K450">
        <v>19</v>
      </c>
      <c r="N450" t="s">
        <v>12</v>
      </c>
      <c r="O450">
        <f>'TABELLA PIL'!P449</f>
        <v>-323.03800000000001</v>
      </c>
      <c r="P450">
        <f>'TABELLA PIL'!Q449</f>
        <v>-179.59899999999999</v>
      </c>
      <c r="Q450">
        <f>(ABS('TABELLA PIL'!R449)+ABS('TABELLA PIL'!T449))*SIGN('TABELLA PIL'!R449)</f>
        <v>7.5730000000000004</v>
      </c>
      <c r="R450">
        <f>(ABS('TABELLA PIL'!S449)+ABS('TABELLA PIL'!U449))*SIGN('TABELLA PIL'!S449)</f>
        <v>-130.17400000000001</v>
      </c>
      <c r="S450">
        <f t="shared" si="104"/>
        <v>46.6252</v>
      </c>
      <c r="T450">
        <f t="shared" si="105"/>
        <v>-132.44589999999999</v>
      </c>
      <c r="W450" t="str">
        <f>'TABELLA PIL'!Y449</f>
        <v>N</v>
      </c>
      <c r="X450">
        <f>'TABELLA PIL'!Z449</f>
        <v>-664.14400000000001</v>
      </c>
      <c r="Y450">
        <f>'TABELLA PIL'!AA449</f>
        <v>-394.71500000000003</v>
      </c>
      <c r="Z450">
        <f>(ABS('TABELLA PIL'!AB449)+ABS('TABELLA PIL'!AD449))*SIGN('TABELLA PIL'!AB449)</f>
        <v>-11.43</v>
      </c>
      <c r="AA450">
        <f>(ABS('TABELLA PIL'!AC449)+ABS('TABELLA PIL'!AE449))*SIGN('TABELLA PIL'!AC449)</f>
        <v>-130.47800000000001</v>
      </c>
      <c r="AB450">
        <f>(ABS(Z450)+0.3*ABS(AA450))*SIGN(Z450)</f>
        <v>-50.573399999999999</v>
      </c>
      <c r="AC450">
        <f>(ABS(AA450)+0.3*ABS(Z450))*SIGN(AA450)</f>
        <v>-133.90700000000001</v>
      </c>
      <c r="AG450" t="s">
        <v>104</v>
      </c>
      <c r="AH450">
        <f>F447-J447</f>
        <v>96.612899999999996</v>
      </c>
      <c r="AI450">
        <f>P447-T447</f>
        <v>-46.201799999999992</v>
      </c>
      <c r="AJ450">
        <f>F448-J448</f>
        <v>-91.694799999999987</v>
      </c>
      <c r="AK450">
        <f>P448-T448</f>
        <v>44.8887</v>
      </c>
      <c r="AL450">
        <f>Y450-AC450</f>
        <v>-260.80799999999999</v>
      </c>
      <c r="AN450">
        <f>'no rot inv pil'!AH450</f>
        <v>10.454000000000001</v>
      </c>
      <c r="AO450">
        <f>'no rot inv pil'!AI450</f>
        <v>-43.933999999999997</v>
      </c>
      <c r="AP450">
        <f>'no rot inv pil'!AJ450</f>
        <v>-10.162000000000001</v>
      </c>
      <c r="AQ450">
        <f>'no rot inv pil'!AK450</f>
        <v>42.712000000000003</v>
      </c>
      <c r="AR450">
        <f>'no rot inv pil'!AL450</f>
        <v>-266.09699999999998</v>
      </c>
      <c r="AT450">
        <f t="shared" si="108"/>
        <v>78.959053124999997</v>
      </c>
      <c r="AU450">
        <f t="shared" si="109"/>
        <v>-37.662065624999997</v>
      </c>
      <c r="AV450">
        <f t="shared" si="110"/>
        <v>-74.040953124999987</v>
      </c>
      <c r="AW450">
        <f t="shared" si="111"/>
        <v>36.348965625000005</v>
      </c>
    </row>
    <row r="451" spans="1:49" x14ac:dyDescent="0.25">
      <c r="A451">
        <v>19</v>
      </c>
      <c r="C451">
        <f>pil!D114</f>
        <v>2</v>
      </c>
      <c r="D451" t="str">
        <f>pil!E114</f>
        <v>Msup</v>
      </c>
      <c r="E451">
        <f>'TABELLA PIL'!E450</f>
        <v>20.873000000000001</v>
      </c>
      <c r="F451">
        <f>'TABELLA PIL'!F450</f>
        <v>12.779</v>
      </c>
      <c r="G451">
        <f>(ABS('TABELLA PIL'!G450)+ABS('TABELLA PIL'!I450))*SIGN('TABELLA PIL'!G450)</f>
        <v>221.67999999999998</v>
      </c>
      <c r="H451">
        <f>(ABS('TABELLA PIL'!H450)+ABS('TABELLA PIL'!J450))*SIGN('TABELLA PIL'!H450)</f>
        <v>-22.352</v>
      </c>
      <c r="I451">
        <f t="shared" si="102"/>
        <v>228.38559999999998</v>
      </c>
      <c r="J451" s="11">
        <f t="shared" si="103"/>
        <v>-88.855999999999995</v>
      </c>
      <c r="K451">
        <v>19</v>
      </c>
      <c r="M451">
        <f>pil!D1099</f>
        <v>2</v>
      </c>
      <c r="N451" t="s">
        <v>9</v>
      </c>
      <c r="O451">
        <f>'TABELLA PIL'!P450</f>
        <v>25.259</v>
      </c>
      <c r="P451">
        <f>'TABELLA PIL'!Q450</f>
        <v>14.622999999999999</v>
      </c>
      <c r="Q451">
        <f>(ABS('TABELLA PIL'!R450)+ABS('TABELLA PIL'!T450))*SIGN('TABELLA PIL'!R450)</f>
        <v>-3.661</v>
      </c>
      <c r="R451">
        <f>(ABS('TABELLA PIL'!S450)+ABS('TABELLA PIL'!U450))*SIGN('TABELLA PIL'!S450)</f>
        <v>68.995000000000005</v>
      </c>
      <c r="S451">
        <f t="shared" si="104"/>
        <v>-24.359500000000001</v>
      </c>
      <c r="T451">
        <f t="shared" si="105"/>
        <v>70.093299999999999</v>
      </c>
      <c r="V451">
        <v>2</v>
      </c>
      <c r="AF451">
        <v>2</v>
      </c>
      <c r="AG451" t="s">
        <v>101</v>
      </c>
      <c r="AH451">
        <f>F451+I451</f>
        <v>241.16459999999998</v>
      </c>
      <c r="AI451">
        <f>P451+S451</f>
        <v>-9.7365000000000013</v>
      </c>
      <c r="AJ451">
        <f>F452+I452</f>
        <v>-255.47290000000004</v>
      </c>
      <c r="AK451">
        <f>P452+S452</f>
        <v>11.1081</v>
      </c>
      <c r="AL451">
        <f>Y454+AB454</f>
        <v>-586.84649999999999</v>
      </c>
      <c r="AN451">
        <f>'no rot inv pil'!AH451</f>
        <v>239.04499999999999</v>
      </c>
      <c r="AO451">
        <f>'no rot inv pil'!AI451</f>
        <v>14.315</v>
      </c>
      <c r="AP451">
        <f>'no rot inv pil'!AJ451</f>
        <v>-253.833</v>
      </c>
      <c r="AQ451">
        <f>'no rot inv pil'!AK451</f>
        <v>-13.57</v>
      </c>
      <c r="AR451">
        <f>'no rot inv pil'!AL451</f>
        <v>-533.14</v>
      </c>
      <c r="AT451">
        <f t="shared" ref="AT451:AT458" si="112">AH451-(AH451-AJ451)/3.6*0.3</f>
        <v>199.77814166666664</v>
      </c>
      <c r="AU451" s="141">
        <f t="shared" ref="AU451:AU458" si="113">AI451-(AI451-AK451)/3.6*0.3</f>
        <v>-7.9994500000000013</v>
      </c>
      <c r="AV451">
        <f t="shared" ref="AV451:AV458" si="114">AJ451</f>
        <v>-255.47290000000004</v>
      </c>
      <c r="AW451">
        <f t="shared" ref="AW451:AW458" si="115">AK451</f>
        <v>11.1081</v>
      </c>
    </row>
    <row r="452" spans="1:49" x14ac:dyDescent="0.25">
      <c r="A452">
        <v>19</v>
      </c>
      <c r="D452" t="str">
        <f>pil!E115</f>
        <v>Minf</v>
      </c>
      <c r="E452">
        <f>'TABELLA PIL'!E451</f>
        <v>-23.547999999999998</v>
      </c>
      <c r="F452">
        <f>'TABELLA PIL'!F451</f>
        <v>-14.519</v>
      </c>
      <c r="G452">
        <f>(ABS('TABELLA PIL'!G451)+ABS('TABELLA PIL'!I451))*SIGN('TABELLA PIL'!G451)</f>
        <v>-234.25400000000002</v>
      </c>
      <c r="H452">
        <f>(ABS('TABELLA PIL'!H451)+ABS('TABELLA PIL'!J451))*SIGN('TABELLA PIL'!H451)</f>
        <v>22.333000000000002</v>
      </c>
      <c r="I452">
        <f t="shared" ref="I452:I515" si="116">(ABS(G452)+0.3*ABS(H452))*SIGN(G452)</f>
        <v>-240.95390000000003</v>
      </c>
      <c r="J452" s="11">
        <f t="shared" ref="J452:J515" si="117">(ABS(H452)+0.3*ABS(G452))*SIGN(H452)</f>
        <v>92.609200000000001</v>
      </c>
      <c r="K452">
        <v>19</v>
      </c>
      <c r="N452" t="s">
        <v>10</v>
      </c>
      <c r="O452">
        <f>'TABELLA PIL'!P451</f>
        <v>-22.419</v>
      </c>
      <c r="P452">
        <f>'TABELLA PIL'!Q451</f>
        <v>-13.913</v>
      </c>
      <c r="Q452">
        <f>(ABS('TABELLA PIL'!R451)+ABS('TABELLA PIL'!T451))*SIGN('TABELLA PIL'!R451)</f>
        <v>3.7969999999999997</v>
      </c>
      <c r="R452">
        <f>(ABS('TABELLA PIL'!S451)+ABS('TABELLA PIL'!U451))*SIGN('TABELLA PIL'!S451)</f>
        <v>-70.747</v>
      </c>
      <c r="S452">
        <f t="shared" ref="S452:S515" si="118">(ABS(Q452)+0.3*ABS(R452))*SIGN(Q452)</f>
        <v>25.021100000000001</v>
      </c>
      <c r="T452">
        <f t="shared" ref="T452:T515" si="119">(ABS(R452)+0.3*ABS(Q452))*SIGN(R452)</f>
        <v>-71.886099999999999</v>
      </c>
      <c r="AG452" t="s">
        <v>102</v>
      </c>
      <c r="AH452">
        <f>F451-I451</f>
        <v>-215.60659999999999</v>
      </c>
      <c r="AI452">
        <f>P451-S451</f>
        <v>38.982500000000002</v>
      </c>
      <c r="AJ452">
        <f>F452-I452</f>
        <v>226.43490000000003</v>
      </c>
      <c r="AK452">
        <f>P452-S452</f>
        <v>-38.934100000000001</v>
      </c>
      <c r="AL452">
        <f>Y454-AB454</f>
        <v>-422.59550000000002</v>
      </c>
      <c r="AN452">
        <f>'no rot inv pil'!AH452</f>
        <v>-217.03700000000001</v>
      </c>
      <c r="AO452">
        <f>'no rot inv pil'!AI452</f>
        <v>14.315</v>
      </c>
      <c r="AP452">
        <f>'no rot inv pil'!AJ452</f>
        <v>229.441</v>
      </c>
      <c r="AQ452">
        <f>'no rot inv pil'!AK452</f>
        <v>-13.57</v>
      </c>
      <c r="AR452">
        <f>'no rot inv pil'!AL452</f>
        <v>-471.83799999999997</v>
      </c>
      <c r="AT452">
        <f t="shared" si="112"/>
        <v>-178.76980833333332</v>
      </c>
      <c r="AU452">
        <f t="shared" si="113"/>
        <v>32.489450000000005</v>
      </c>
      <c r="AV452">
        <f t="shared" si="114"/>
        <v>226.43490000000003</v>
      </c>
      <c r="AW452">
        <f t="shared" si="115"/>
        <v>-38.934100000000001</v>
      </c>
    </row>
    <row r="453" spans="1:49" x14ac:dyDescent="0.25">
      <c r="A453">
        <v>19</v>
      </c>
      <c r="D453" t="str">
        <f>pil!E116</f>
        <v>V</v>
      </c>
      <c r="E453">
        <f>'TABELLA PIL'!E452</f>
        <v>13.882</v>
      </c>
      <c r="F453">
        <f>'TABELLA PIL'!F452</f>
        <v>8.5310000000000006</v>
      </c>
      <c r="G453">
        <f>(ABS('TABELLA PIL'!G452)+ABS('TABELLA PIL'!I452))*SIGN('TABELLA PIL'!G452)</f>
        <v>142.38199999999998</v>
      </c>
      <c r="H453">
        <f>(ABS('TABELLA PIL'!H452)+ABS('TABELLA PIL'!J452))*SIGN('TABELLA PIL'!H452)</f>
        <v>-13.963000000000001</v>
      </c>
      <c r="I453">
        <f t="shared" si="116"/>
        <v>146.57089999999997</v>
      </c>
      <c r="J453" s="11">
        <f t="shared" si="117"/>
        <v>-56.677599999999991</v>
      </c>
      <c r="K453">
        <v>19</v>
      </c>
      <c r="N453" t="s">
        <v>11</v>
      </c>
      <c r="O453">
        <f>'TABELLA PIL'!P452</f>
        <v>14.898999999999999</v>
      </c>
      <c r="P453">
        <f>'TABELLA PIL'!Q452</f>
        <v>8.9179999999999993</v>
      </c>
      <c r="Q453">
        <f>(ABS('TABELLA PIL'!R452)+ABS('TABELLA PIL'!T452))*SIGN('TABELLA PIL'!R452)</f>
        <v>-2.331</v>
      </c>
      <c r="R453">
        <f>(ABS('TABELLA PIL'!S452)+ABS('TABELLA PIL'!U452))*SIGN('TABELLA PIL'!S452)</f>
        <v>43.667000000000002</v>
      </c>
      <c r="S453">
        <f t="shared" si="118"/>
        <v>-15.431099999999999</v>
      </c>
      <c r="T453">
        <f t="shared" si="119"/>
        <v>44.366300000000003</v>
      </c>
      <c r="AG453" t="s">
        <v>103</v>
      </c>
      <c r="AH453">
        <f>F451+J451</f>
        <v>-76.076999999999998</v>
      </c>
      <c r="AI453">
        <f>P451+T451</f>
        <v>84.716300000000004</v>
      </c>
      <c r="AJ453">
        <f>F452+J452</f>
        <v>78.090199999999996</v>
      </c>
      <c r="AK453">
        <f>P452+T452</f>
        <v>-85.799099999999996</v>
      </c>
      <c r="AL453">
        <f>Y454+AC454</f>
        <v>-702.00839999999994</v>
      </c>
      <c r="AN453">
        <f>'no rot inv pil'!AH453</f>
        <v>11.004</v>
      </c>
      <c r="AO453">
        <f>'no rot inv pil'!AI453</f>
        <v>81.465999999999994</v>
      </c>
      <c r="AP453">
        <f>'no rot inv pil'!AJ453</f>
        <v>-12.196</v>
      </c>
      <c r="AQ453">
        <f>'no rot inv pil'!AK453</f>
        <v>-82.415999999999997</v>
      </c>
      <c r="AR453">
        <f>'no rot inv pil'!AL453</f>
        <v>-686.40099999999995</v>
      </c>
      <c r="AT453">
        <f t="shared" si="112"/>
        <v>-63.229733333333336</v>
      </c>
      <c r="AU453" s="148">
        <f t="shared" si="113"/>
        <v>70.506683333333342</v>
      </c>
      <c r="AV453">
        <f t="shared" si="114"/>
        <v>78.090199999999996</v>
      </c>
      <c r="AW453">
        <f t="shared" si="115"/>
        <v>-85.799099999999996</v>
      </c>
    </row>
    <row r="454" spans="1:49" x14ac:dyDescent="0.25">
      <c r="A454">
        <v>19</v>
      </c>
      <c r="D454" t="str">
        <f>pil!E117</f>
        <v>N</v>
      </c>
      <c r="E454">
        <f>'TABELLA PIL'!E453</f>
        <v>-433.858</v>
      </c>
      <c r="F454">
        <f>'TABELLA PIL'!F453</f>
        <v>-275.56900000000002</v>
      </c>
      <c r="G454">
        <f>(ABS('TABELLA PIL'!G453)+ABS('TABELLA PIL'!I453))*SIGN('TABELLA PIL'!G453)</f>
        <v>-29.63</v>
      </c>
      <c r="H454">
        <f>(ABS('TABELLA PIL'!H453)+ABS('TABELLA PIL'!J453))*SIGN('TABELLA PIL'!H453)</f>
        <v>2.7729999999999997</v>
      </c>
      <c r="I454">
        <f t="shared" si="116"/>
        <v>-30.4619</v>
      </c>
      <c r="J454" s="11">
        <f t="shared" si="117"/>
        <v>11.661999999999999</v>
      </c>
      <c r="K454">
        <v>19</v>
      </c>
      <c r="N454" t="s">
        <v>12</v>
      </c>
      <c r="O454">
        <f>'TABELLA PIL'!P453</f>
        <v>-413.73399999999998</v>
      </c>
      <c r="P454">
        <f>'TABELLA PIL'!Q453</f>
        <v>-229.15199999999999</v>
      </c>
      <c r="Q454">
        <f>(ABS('TABELLA PIL'!R453)+ABS('TABELLA PIL'!T453))*SIGN('TABELLA PIL'!R453)</f>
        <v>10.782</v>
      </c>
      <c r="R454">
        <f>(ABS('TABELLA PIL'!S453)+ABS('TABELLA PIL'!U453))*SIGN('TABELLA PIL'!S453)</f>
        <v>-188.85599999999999</v>
      </c>
      <c r="S454">
        <f t="shared" si="118"/>
        <v>67.438800000000001</v>
      </c>
      <c r="T454">
        <f t="shared" si="119"/>
        <v>-192.09059999999999</v>
      </c>
      <c r="W454" t="str">
        <f>'TABELLA PIL'!Y453</f>
        <v>N</v>
      </c>
      <c r="X454">
        <f>'TABELLA PIL'!Z453</f>
        <v>-847.59199999999998</v>
      </c>
      <c r="Y454">
        <f>'TABELLA PIL'!AA453</f>
        <v>-504.721</v>
      </c>
      <c r="Z454">
        <f>(ABS('TABELLA PIL'!AB453)+ABS('TABELLA PIL'!AD453))*SIGN('TABELLA PIL'!AB453)</f>
        <v>-25.207999999999998</v>
      </c>
      <c r="AA454">
        <f>(ABS('TABELLA PIL'!AC453)+ABS('TABELLA PIL'!AE453))*SIGN('TABELLA PIL'!AC453)</f>
        <v>-189.72499999999999</v>
      </c>
      <c r="AB454">
        <f>(ABS(Z454)+0.3*ABS(AA454))*SIGN(Z454)</f>
        <v>-82.125499999999988</v>
      </c>
      <c r="AC454">
        <f>(ABS(AA454)+0.3*ABS(Z454))*SIGN(AA454)</f>
        <v>-197.28739999999999</v>
      </c>
      <c r="AG454" t="s">
        <v>104</v>
      </c>
      <c r="AH454">
        <f>F451-J451</f>
        <v>101.63499999999999</v>
      </c>
      <c r="AI454">
        <f>P451-T451</f>
        <v>-55.470300000000002</v>
      </c>
      <c r="AJ454">
        <f>F452-J452</f>
        <v>-107.12820000000001</v>
      </c>
      <c r="AK454">
        <f>P452-T452</f>
        <v>57.973100000000002</v>
      </c>
      <c r="AL454">
        <f>Y454-AC454</f>
        <v>-307.43360000000001</v>
      </c>
      <c r="AN454">
        <f>'no rot inv pil'!AH454</f>
        <v>11.004</v>
      </c>
      <c r="AO454">
        <f>'no rot inv pil'!AI454</f>
        <v>-52.835999999999999</v>
      </c>
      <c r="AP454">
        <f>'no rot inv pil'!AJ454</f>
        <v>-12.196</v>
      </c>
      <c r="AQ454">
        <f>'no rot inv pil'!AK454</f>
        <v>55.276000000000003</v>
      </c>
      <c r="AR454">
        <f>'no rot inv pil'!AL454</f>
        <v>-318.577</v>
      </c>
      <c r="AT454">
        <f t="shared" si="112"/>
        <v>84.238066666666654</v>
      </c>
      <c r="AU454">
        <f t="shared" si="113"/>
        <v>-46.016683333333333</v>
      </c>
      <c r="AV454">
        <f t="shared" si="114"/>
        <v>-107.12820000000001</v>
      </c>
      <c r="AW454">
        <f t="shared" si="115"/>
        <v>57.973100000000002</v>
      </c>
    </row>
    <row r="455" spans="1:49" x14ac:dyDescent="0.25">
      <c r="A455">
        <v>19</v>
      </c>
      <c r="C455">
        <f>pil!D118</f>
        <v>1</v>
      </c>
      <c r="D455" t="str">
        <f>pil!E118</f>
        <v>Msup</v>
      </c>
      <c r="E455">
        <f>'TABELLA PIL'!E454</f>
        <v>12.532999999999999</v>
      </c>
      <c r="F455">
        <f>'TABELLA PIL'!F454</f>
        <v>7.7670000000000003</v>
      </c>
      <c r="G455">
        <f>(ABS('TABELLA PIL'!G454)+ABS('TABELLA PIL'!I454))*SIGN('TABELLA PIL'!G454)</f>
        <v>162.619</v>
      </c>
      <c r="H455">
        <f>(ABS('TABELLA PIL'!H454)+ABS('TABELLA PIL'!J454))*SIGN('TABELLA PIL'!H454)</f>
        <v>-20.716999999999999</v>
      </c>
      <c r="I455">
        <f t="shared" si="116"/>
        <v>168.83410000000001</v>
      </c>
      <c r="J455" s="11">
        <f t="shared" si="117"/>
        <v>-69.502700000000004</v>
      </c>
      <c r="K455">
        <v>19</v>
      </c>
      <c r="M455">
        <f>pil!D1103</f>
        <v>1</v>
      </c>
      <c r="N455" t="s">
        <v>9</v>
      </c>
      <c r="O455">
        <f>'TABELLA PIL'!P454</f>
        <v>11.39</v>
      </c>
      <c r="P455">
        <f>'TABELLA PIL'!Q454</f>
        <v>7.6950000000000003</v>
      </c>
      <c r="Q455">
        <f>(ABS('TABELLA PIL'!R454)+ABS('TABELLA PIL'!T454))*SIGN('TABELLA PIL'!R454)</f>
        <v>-2.6189999999999998</v>
      </c>
      <c r="R455">
        <f>(ABS('TABELLA PIL'!S454)+ABS('TABELLA PIL'!U454))*SIGN('TABELLA PIL'!S454)</f>
        <v>55.103000000000002</v>
      </c>
      <c r="S455">
        <f t="shared" si="118"/>
        <v>-19.149899999999999</v>
      </c>
      <c r="T455">
        <f t="shared" si="119"/>
        <v>55.8887</v>
      </c>
      <c r="V455">
        <v>1</v>
      </c>
      <c r="AF455">
        <v>1</v>
      </c>
      <c r="AG455" t="s">
        <v>101</v>
      </c>
      <c r="AH455">
        <f>F455+I455</f>
        <v>176.6011</v>
      </c>
      <c r="AI455">
        <f>P455+S455</f>
        <v>-11.454899999999999</v>
      </c>
      <c r="AJ455">
        <f>F456+I456</f>
        <v>-300.89799999999997</v>
      </c>
      <c r="AK455">
        <f>P456+S456</f>
        <v>19.622299999999996</v>
      </c>
      <c r="AL455">
        <f>Y458+AB458</f>
        <v>-728.12479999999994</v>
      </c>
      <c r="AN455">
        <f>'no rot inv pil'!AH455</f>
        <v>172.69800000000001</v>
      </c>
      <c r="AO455">
        <f>'no rot inv pil'!AI455</f>
        <v>7.5880000000000001</v>
      </c>
      <c r="AP455">
        <f>'no rot inv pil'!AJ455</f>
        <v>-295.24799999999999</v>
      </c>
      <c r="AQ455">
        <f>'no rot inv pil'!AK455</f>
        <v>-3.6619999999999999</v>
      </c>
      <c r="AR455">
        <f>'no rot inv pil'!AL455</f>
        <v>-657.75099999999998</v>
      </c>
      <c r="AT455">
        <f t="shared" si="112"/>
        <v>136.80950833333333</v>
      </c>
      <c r="AU455" s="141">
        <f t="shared" si="113"/>
        <v>-8.8651333333333326</v>
      </c>
      <c r="AV455">
        <f t="shared" si="114"/>
        <v>-300.89799999999997</v>
      </c>
      <c r="AW455">
        <f t="shared" si="115"/>
        <v>19.622299999999996</v>
      </c>
    </row>
    <row r="456" spans="1:49" x14ac:dyDescent="0.25">
      <c r="A456">
        <v>19</v>
      </c>
      <c r="D456" t="str">
        <f>pil!E119</f>
        <v>Minf</v>
      </c>
      <c r="E456">
        <f>'TABELLA PIL'!E455</f>
        <v>-9.0359999999999996</v>
      </c>
      <c r="F456">
        <f>'TABELLA PIL'!F455</f>
        <v>-5.5960000000000001</v>
      </c>
      <c r="G456">
        <f>(ABS('TABELLA PIL'!G455)+ABS('TABELLA PIL'!I455))*SIGN('TABELLA PIL'!G455)</f>
        <v>-285.07799999999997</v>
      </c>
      <c r="H456">
        <f>(ABS('TABELLA PIL'!H455)+ABS('TABELLA PIL'!J455))*SIGN('TABELLA PIL'!H455)</f>
        <v>34.08</v>
      </c>
      <c r="I456">
        <f t="shared" si="116"/>
        <v>-295.30199999999996</v>
      </c>
      <c r="J456" s="11">
        <f t="shared" si="117"/>
        <v>119.60339999999999</v>
      </c>
      <c r="K456">
        <v>19</v>
      </c>
      <c r="N456" t="s">
        <v>10</v>
      </c>
      <c r="O456">
        <f>'TABELLA PIL'!P455</f>
        <v>-5.6440000000000001</v>
      </c>
      <c r="P456">
        <f>'TABELLA PIL'!Q455</f>
        <v>-3.8170000000000002</v>
      </c>
      <c r="Q456">
        <f>(ABS('TABELLA PIL'!R455)+ABS('TABELLA PIL'!T455))*SIGN('TABELLA PIL'!R455)</f>
        <v>3.2460000000000004</v>
      </c>
      <c r="R456">
        <f>(ABS('TABELLA PIL'!S455)+ABS('TABELLA PIL'!U455))*SIGN('TABELLA PIL'!S455)</f>
        <v>-67.310999999999993</v>
      </c>
      <c r="S456">
        <f t="shared" si="118"/>
        <v>23.439299999999996</v>
      </c>
      <c r="T456">
        <f t="shared" si="119"/>
        <v>-68.28479999999999</v>
      </c>
      <c r="AG456" t="s">
        <v>102</v>
      </c>
      <c r="AH456">
        <f>F455-I455</f>
        <v>-161.06710000000001</v>
      </c>
      <c r="AI456">
        <f>P455-S455</f>
        <v>26.844899999999999</v>
      </c>
      <c r="AJ456">
        <f>F456-I456</f>
        <v>289.70599999999996</v>
      </c>
      <c r="AK456">
        <f>P456-S456</f>
        <v>-27.256299999999996</v>
      </c>
      <c r="AL456">
        <f>Y458-AB458</f>
        <v>-487.30319999999995</v>
      </c>
      <c r="AN456">
        <f>'no rot inv pil'!AH456</f>
        <v>-158.07599999999999</v>
      </c>
      <c r="AO456">
        <f>'no rot inv pil'!AI456</f>
        <v>7.5880000000000001</v>
      </c>
      <c r="AP456">
        <f>'no rot inv pil'!AJ456</f>
        <v>286.76399999999995</v>
      </c>
      <c r="AQ456">
        <f>'no rot inv pil'!AK456</f>
        <v>-3.6619999999999999</v>
      </c>
      <c r="AR456">
        <f>'no rot inv pil'!AL456</f>
        <v>-552.58300000000008</v>
      </c>
      <c r="AT456">
        <f t="shared" si="112"/>
        <v>-123.50267500000001</v>
      </c>
      <c r="AU456">
        <f t="shared" si="113"/>
        <v>22.336466666666666</v>
      </c>
      <c r="AV456">
        <f t="shared" si="114"/>
        <v>289.70599999999996</v>
      </c>
      <c r="AW456">
        <f t="shared" si="115"/>
        <v>-27.256299999999996</v>
      </c>
    </row>
    <row r="457" spans="1:49" x14ac:dyDescent="0.25">
      <c r="A457">
        <v>19</v>
      </c>
      <c r="D457" t="str">
        <f>pil!E120</f>
        <v>V</v>
      </c>
      <c r="E457">
        <f>'TABELLA PIL'!E456</f>
        <v>5.83</v>
      </c>
      <c r="F457">
        <f>'TABELLA PIL'!F456</f>
        <v>3.6120000000000001</v>
      </c>
      <c r="G457">
        <f>(ABS('TABELLA PIL'!G456)+ABS('TABELLA PIL'!I456))*SIGN('TABELLA PIL'!G456)</f>
        <v>120.955</v>
      </c>
      <c r="H457">
        <f>(ABS('TABELLA PIL'!H456)+ABS('TABELLA PIL'!J456))*SIGN('TABELLA PIL'!H456)</f>
        <v>-14.809999999999999</v>
      </c>
      <c r="I457">
        <f t="shared" si="116"/>
        <v>125.398</v>
      </c>
      <c r="J457" s="11">
        <f t="shared" si="117"/>
        <v>-51.096499999999992</v>
      </c>
      <c r="K457">
        <v>19</v>
      </c>
      <c r="N457" t="s">
        <v>11</v>
      </c>
      <c r="O457">
        <f>'TABELLA PIL'!P456</f>
        <v>4.6040000000000001</v>
      </c>
      <c r="P457">
        <f>'TABELLA PIL'!Q456</f>
        <v>3.1110000000000002</v>
      </c>
      <c r="Q457">
        <f>(ABS('TABELLA PIL'!R456)+ABS('TABELLA PIL'!T456))*SIGN('TABELLA PIL'!R456)</f>
        <v>-1.5859999999999999</v>
      </c>
      <c r="R457">
        <f>(ABS('TABELLA PIL'!S456)+ABS('TABELLA PIL'!U456))*SIGN('TABELLA PIL'!S456)</f>
        <v>33.084000000000003</v>
      </c>
      <c r="S457">
        <f t="shared" si="118"/>
        <v>-11.511200000000001</v>
      </c>
      <c r="T457">
        <f t="shared" si="119"/>
        <v>33.559800000000003</v>
      </c>
      <c r="AG457" t="s">
        <v>103</v>
      </c>
      <c r="AH457">
        <f>F455+J455</f>
        <v>-61.735700000000001</v>
      </c>
      <c r="AI457">
        <f>P455+T455</f>
        <v>63.5837</v>
      </c>
      <c r="AJ457">
        <f>F456+J456</f>
        <v>114.00739999999999</v>
      </c>
      <c r="AK457">
        <f>P456+T456</f>
        <v>-72.101799999999997</v>
      </c>
      <c r="AL457">
        <f>Y458+AC458</f>
        <v>-870.83309999999994</v>
      </c>
      <c r="AN457">
        <f>'no rot inv pil'!AH457</f>
        <v>7.3109999999999999</v>
      </c>
      <c r="AO457">
        <f>'no rot inv pil'!AI457</f>
        <v>61.338000000000001</v>
      </c>
      <c r="AP457">
        <f>'no rot inv pil'!AJ457</f>
        <v>-4.242</v>
      </c>
      <c r="AQ457">
        <f>'no rot inv pil'!AK457</f>
        <v>-69.303000000000011</v>
      </c>
      <c r="AR457">
        <f>'no rot inv pil'!AL457</f>
        <v>-846.37100000000009</v>
      </c>
      <c r="AT457">
        <f t="shared" si="112"/>
        <v>-47.090441666666671</v>
      </c>
      <c r="AU457" s="148">
        <f t="shared" si="113"/>
        <v>52.276575000000001</v>
      </c>
      <c r="AV457">
        <f t="shared" si="114"/>
        <v>114.00739999999999</v>
      </c>
      <c r="AW457">
        <f t="shared" si="115"/>
        <v>-72.101799999999997</v>
      </c>
    </row>
    <row r="458" spans="1:49" x14ac:dyDescent="0.25">
      <c r="A458">
        <v>19</v>
      </c>
      <c r="D458" t="str">
        <f>pil!E121</f>
        <v>N</v>
      </c>
      <c r="E458">
        <f>'TABELLA PIL'!E457</f>
        <v>-529.59100000000001</v>
      </c>
      <c r="F458">
        <f>'TABELLA PIL'!F457</f>
        <v>-337.82100000000003</v>
      </c>
      <c r="G458">
        <f>(ABS('TABELLA PIL'!G457)+ABS('TABELLA PIL'!I457))*SIGN('TABELLA PIL'!G457)</f>
        <v>-51.076999999999998</v>
      </c>
      <c r="H458">
        <f>(ABS('TABELLA PIL'!H457)+ABS('TABELLA PIL'!J457))*SIGN('TABELLA PIL'!H457)</f>
        <v>5.2569999999999997</v>
      </c>
      <c r="I458">
        <f t="shared" si="116"/>
        <v>-52.6541</v>
      </c>
      <c r="J458" s="11">
        <f t="shared" si="117"/>
        <v>20.580099999999998</v>
      </c>
      <c r="K458">
        <v>19</v>
      </c>
      <c r="N458" t="s">
        <v>12</v>
      </c>
      <c r="O458">
        <f>'TABELLA PIL'!P457</f>
        <v>-475.97399999999999</v>
      </c>
      <c r="P458">
        <f>'TABELLA PIL'!Q457</f>
        <v>-269.89299999999997</v>
      </c>
      <c r="Q458">
        <f>(ABS('TABELLA PIL'!R457)+ABS('TABELLA PIL'!T457))*SIGN('TABELLA PIL'!R457)</f>
        <v>13.792000000000002</v>
      </c>
      <c r="R458">
        <f>(ABS('TABELLA PIL'!S457)+ABS('TABELLA PIL'!U457))*SIGN('TABELLA PIL'!S457)</f>
        <v>-247.70699999999999</v>
      </c>
      <c r="S458">
        <f t="shared" si="118"/>
        <v>88.104100000000003</v>
      </c>
      <c r="T458">
        <f t="shared" si="119"/>
        <v>-251.84459999999999</v>
      </c>
      <c r="W458" t="str">
        <f>'TABELLA PIL'!Y457</f>
        <v>N</v>
      </c>
      <c r="X458">
        <f>'TABELLA PIL'!Z457</f>
        <v>-1005.5650000000001</v>
      </c>
      <c r="Y458">
        <f>'TABELLA PIL'!AA457</f>
        <v>-607.71399999999994</v>
      </c>
      <c r="Z458">
        <f>(ABS('TABELLA PIL'!AB457)+ABS('TABELLA PIL'!AD457))*SIGN('TABELLA PIL'!AB457)</f>
        <v>-45.576999999999998</v>
      </c>
      <c r="AA458">
        <f>(ABS('TABELLA PIL'!AC457)+ABS('TABELLA PIL'!AE457))*SIGN('TABELLA PIL'!AC457)</f>
        <v>-249.44600000000003</v>
      </c>
      <c r="AB458">
        <f>(ABS(Z458)+0.3*ABS(AA458))*SIGN(Z458)</f>
        <v>-120.41080000000001</v>
      </c>
      <c r="AC458">
        <f>(ABS(AA458)+0.3*ABS(Z458))*SIGN(AA458)</f>
        <v>-263.1191</v>
      </c>
      <c r="AG458" t="s">
        <v>104</v>
      </c>
      <c r="AH458">
        <f>F455-J455</f>
        <v>77.2697</v>
      </c>
      <c r="AI458">
        <f>P455-T455</f>
        <v>-48.1937</v>
      </c>
      <c r="AJ458">
        <f>F456-J456</f>
        <v>-125.1994</v>
      </c>
      <c r="AK458">
        <f>P456-T456</f>
        <v>64.467799999999983</v>
      </c>
      <c r="AL458">
        <f>Y458-AC458</f>
        <v>-344.59489999999994</v>
      </c>
      <c r="AN458">
        <f>'no rot inv pil'!AH458</f>
        <v>7.3109999999999999</v>
      </c>
      <c r="AO458">
        <f>'no rot inv pil'!AI458</f>
        <v>-46.161999999999999</v>
      </c>
      <c r="AP458">
        <f>'no rot inv pil'!AJ458</f>
        <v>-4.242</v>
      </c>
      <c r="AQ458">
        <f>'no rot inv pil'!AK458</f>
        <v>61.979000000000006</v>
      </c>
      <c r="AR458">
        <f>'no rot inv pil'!AL458</f>
        <v>-363.96300000000002</v>
      </c>
      <c r="AT458">
        <f t="shared" si="112"/>
        <v>60.397275</v>
      </c>
      <c r="AU458">
        <f t="shared" si="113"/>
        <v>-38.805241666666667</v>
      </c>
      <c r="AV458">
        <f t="shared" si="114"/>
        <v>-125.1994</v>
      </c>
      <c r="AW458">
        <f t="shared" si="115"/>
        <v>64.467799999999983</v>
      </c>
    </row>
    <row r="459" spans="1:49" x14ac:dyDescent="0.25">
      <c r="A459">
        <v>20</v>
      </c>
      <c r="C459">
        <f>pil!D602</f>
        <v>6</v>
      </c>
      <c r="D459" t="str">
        <f>pil!E602</f>
        <v>Msup</v>
      </c>
      <c r="E459">
        <f>'TABELLA PIL'!E458</f>
        <v>-1.8360000000000001</v>
      </c>
      <c r="F459">
        <f>'TABELLA PIL'!F458</f>
        <v>-2.0129999999999999</v>
      </c>
      <c r="G459">
        <f>(ABS('TABELLA PIL'!G458)+ABS('TABELLA PIL'!I458))*SIGN('TABELLA PIL'!G458)</f>
        <v>68.694000000000003</v>
      </c>
      <c r="H459">
        <f>(ABS('TABELLA PIL'!H458)+ABS('TABELLA PIL'!J458))*SIGN('TABELLA PIL'!H458)</f>
        <v>5.3870000000000005</v>
      </c>
      <c r="I459">
        <f t="shared" si="116"/>
        <v>70.310100000000006</v>
      </c>
      <c r="J459" s="11">
        <f t="shared" si="117"/>
        <v>25.995200000000001</v>
      </c>
      <c r="K459">
        <v>20</v>
      </c>
      <c r="M459">
        <f>pil!D1107</f>
        <v>6</v>
      </c>
      <c r="N459" t="s">
        <v>9</v>
      </c>
      <c r="O459">
        <f>'TABELLA PIL'!P458</f>
        <v>-37.756999999999998</v>
      </c>
      <c r="P459">
        <f>'TABELLA PIL'!Q458</f>
        <v>-22.672000000000001</v>
      </c>
      <c r="Q459">
        <f>(ABS('TABELLA PIL'!R458)+ABS('TABELLA PIL'!T458))*SIGN('TABELLA PIL'!R458)</f>
        <v>-3.9379999999999997</v>
      </c>
      <c r="R459">
        <f>(ABS('TABELLA PIL'!S458)+ABS('TABELLA PIL'!U458))*SIGN('TABELLA PIL'!S458)</f>
        <v>26.291</v>
      </c>
      <c r="S459">
        <f t="shared" si="118"/>
        <v>-11.825299999999999</v>
      </c>
      <c r="T459">
        <f t="shared" si="119"/>
        <v>27.4724</v>
      </c>
      <c r="U459">
        <v>20</v>
      </c>
      <c r="V459">
        <v>6</v>
      </c>
      <c r="AE459">
        <v>20</v>
      </c>
      <c r="AF459">
        <v>6</v>
      </c>
      <c r="AG459" t="s">
        <v>101</v>
      </c>
      <c r="AH459">
        <f>F459+I459</f>
        <v>68.2971</v>
      </c>
      <c r="AI459">
        <f>P459+S459</f>
        <v>-34.497299999999996</v>
      </c>
      <c r="AJ459">
        <f>F460+I460</f>
        <v>-26.4558</v>
      </c>
      <c r="AK459">
        <f>P460+S460</f>
        <v>32.277299999999997</v>
      </c>
      <c r="AL459">
        <f>Y462+AB462</f>
        <v>-40.1113</v>
      </c>
      <c r="AN459">
        <f>'no rot inv pil'!AH459</f>
        <v>63.5</v>
      </c>
      <c r="AO459">
        <f>'no rot inv pil'!AI459</f>
        <v>-24.029</v>
      </c>
      <c r="AP459">
        <f>'no rot inv pil'!AJ459</f>
        <v>-25.834</v>
      </c>
      <c r="AQ459">
        <f>'no rot inv pil'!AK459</f>
        <v>24.013000000000002</v>
      </c>
      <c r="AR459">
        <f>'no rot inv pil'!AL459</f>
        <v>-44.311999999999998</v>
      </c>
    </row>
    <row r="460" spans="1:49" x14ac:dyDescent="0.25">
      <c r="A460">
        <v>20</v>
      </c>
      <c r="D460" t="str">
        <f>pil!E603</f>
        <v>Minf</v>
      </c>
      <c r="E460">
        <f>'TABELLA PIL'!E459</f>
        <v>3.8519999999999999</v>
      </c>
      <c r="F460">
        <f>'TABELLA PIL'!F459</f>
        <v>3.1970000000000001</v>
      </c>
      <c r="G460">
        <f>(ABS('TABELLA PIL'!G459)+ABS('TABELLA PIL'!I459))*SIGN('TABELLA PIL'!G459)</f>
        <v>-29.195</v>
      </c>
      <c r="H460">
        <f>(ABS('TABELLA PIL'!H459)+ABS('TABELLA PIL'!J459))*SIGN('TABELLA PIL'!H459)</f>
        <v>-1.526</v>
      </c>
      <c r="I460">
        <f t="shared" si="116"/>
        <v>-29.652799999999999</v>
      </c>
      <c r="J460" s="11">
        <f t="shared" si="117"/>
        <v>-10.2845</v>
      </c>
      <c r="K460">
        <v>20</v>
      </c>
      <c r="N460" t="s">
        <v>10</v>
      </c>
      <c r="O460">
        <f>'TABELLA PIL'!P459</f>
        <v>37.615000000000002</v>
      </c>
      <c r="P460">
        <f>'TABELLA PIL'!Q459</f>
        <v>22.811</v>
      </c>
      <c r="Q460">
        <f>(ABS('TABELLA PIL'!R459)+ABS('TABELLA PIL'!T459))*SIGN('TABELLA PIL'!R459)</f>
        <v>3.1840000000000002</v>
      </c>
      <c r="R460">
        <f>(ABS('TABELLA PIL'!S459)+ABS('TABELLA PIL'!U459))*SIGN('TABELLA PIL'!S459)</f>
        <v>-20.940999999999999</v>
      </c>
      <c r="S460">
        <f t="shared" si="118"/>
        <v>9.4663000000000004</v>
      </c>
      <c r="T460">
        <f t="shared" si="119"/>
        <v>-21.8962</v>
      </c>
      <c r="AG460" t="s">
        <v>102</v>
      </c>
      <c r="AH460">
        <f>F459-I459</f>
        <v>-72.323100000000011</v>
      </c>
      <c r="AI460">
        <f>P459-S459</f>
        <v>-10.846700000000002</v>
      </c>
      <c r="AJ460">
        <f>F460-I460</f>
        <v>32.849800000000002</v>
      </c>
      <c r="AK460">
        <f>P460-S460</f>
        <v>13.3447</v>
      </c>
      <c r="AL460">
        <f>Y462-AB462</f>
        <v>-85.286699999999996</v>
      </c>
      <c r="AN460">
        <f>'no rot inv pil'!AH460</f>
        <v>-62.802000000000007</v>
      </c>
      <c r="AO460">
        <f>'no rot inv pil'!AI460</f>
        <v>-24.029</v>
      </c>
      <c r="AP460">
        <f>'no rot inv pil'!AJ460</f>
        <v>28.394000000000002</v>
      </c>
      <c r="AQ460">
        <f>'no rot inv pil'!AK460</f>
        <v>24.013000000000002</v>
      </c>
      <c r="AR460">
        <f>'no rot inv pil'!AL460</f>
        <v>-81.266000000000005</v>
      </c>
    </row>
    <row r="461" spans="1:49" x14ac:dyDescent="0.25">
      <c r="A461">
        <v>20</v>
      </c>
      <c r="D461" t="str">
        <f>pil!E604</f>
        <v>V</v>
      </c>
      <c r="E461">
        <f>'TABELLA PIL'!E460</f>
        <v>-1.7769999999999999</v>
      </c>
      <c r="F461">
        <f>'TABELLA PIL'!F460</f>
        <v>-1.6279999999999999</v>
      </c>
      <c r="G461">
        <f>(ABS('TABELLA PIL'!G460)+ABS('TABELLA PIL'!I460))*SIGN('TABELLA PIL'!G460)</f>
        <v>29.745000000000001</v>
      </c>
      <c r="H461">
        <f>(ABS('TABELLA PIL'!H460)+ABS('TABELLA PIL'!J460))*SIGN('TABELLA PIL'!H460)</f>
        <v>2.1459999999999999</v>
      </c>
      <c r="I461">
        <f t="shared" si="116"/>
        <v>30.3888</v>
      </c>
      <c r="J461" s="11">
        <f t="shared" si="117"/>
        <v>11.069500000000001</v>
      </c>
      <c r="K461">
        <v>20</v>
      </c>
      <c r="N461" t="s">
        <v>11</v>
      </c>
      <c r="O461">
        <f>'TABELLA PIL'!P460</f>
        <v>-23.553999999999998</v>
      </c>
      <c r="P461">
        <f>'TABELLA PIL'!Q460</f>
        <v>-14.212999999999999</v>
      </c>
      <c r="Q461">
        <f>(ABS('TABELLA PIL'!R460)+ABS('TABELLA PIL'!T460))*SIGN('TABELLA PIL'!R460)</f>
        <v>-2.226</v>
      </c>
      <c r="R461">
        <f>(ABS('TABELLA PIL'!S460)+ABS('TABELLA PIL'!U460))*SIGN('TABELLA PIL'!S460)</f>
        <v>14.754</v>
      </c>
      <c r="S461">
        <f t="shared" si="118"/>
        <v>-6.6521999999999997</v>
      </c>
      <c r="T461">
        <f t="shared" si="119"/>
        <v>15.421799999999999</v>
      </c>
      <c r="AG461" t="s">
        <v>103</v>
      </c>
      <c r="AH461">
        <f>F459+J459</f>
        <v>23.982199999999999</v>
      </c>
      <c r="AI461">
        <f>P459+T459</f>
        <v>4.8003999999999998</v>
      </c>
      <c r="AJ461">
        <f>F460+J460</f>
        <v>-7.0874999999999995</v>
      </c>
      <c r="AK461">
        <f>P460+T460</f>
        <v>0.91479999999999961</v>
      </c>
      <c r="AL461">
        <f>Y462+AC462</f>
        <v>-41.909599999999998</v>
      </c>
      <c r="AN461">
        <f>'no rot inv pil'!AH461</f>
        <v>0.34899999999999998</v>
      </c>
      <c r="AO461">
        <f>'no rot inv pil'!AI461</f>
        <v>0.75400000000000134</v>
      </c>
      <c r="AP461">
        <f>'no rot inv pil'!AJ461</f>
        <v>1.28</v>
      </c>
      <c r="AQ461">
        <f>'no rot inv pil'!AK461</f>
        <v>4.2430000000000021</v>
      </c>
      <c r="AR461">
        <f>'no rot inv pil'!AL461</f>
        <v>-47.663000000000004</v>
      </c>
    </row>
    <row r="462" spans="1:49" x14ac:dyDescent="0.25">
      <c r="A462">
        <v>20</v>
      </c>
      <c r="D462" t="str">
        <f>pil!E605</f>
        <v>N</v>
      </c>
      <c r="E462">
        <f>'TABELLA PIL'!E461</f>
        <v>-36.515000000000001</v>
      </c>
      <c r="F462">
        <f>'TABELLA PIL'!F461</f>
        <v>-24.693999999999999</v>
      </c>
      <c r="G462">
        <f>(ABS('TABELLA PIL'!G461)+ABS('TABELLA PIL'!I461))*SIGN('TABELLA PIL'!G461)</f>
        <v>20.077999999999999</v>
      </c>
      <c r="H462">
        <f>(ABS('TABELLA PIL'!H461)+ABS('TABELLA PIL'!J461))*SIGN('TABELLA PIL'!H461)</f>
        <v>1.5</v>
      </c>
      <c r="I462">
        <f t="shared" si="116"/>
        <v>20.527999999999999</v>
      </c>
      <c r="J462" s="11">
        <f t="shared" si="117"/>
        <v>7.5233999999999996</v>
      </c>
      <c r="K462">
        <v>20</v>
      </c>
      <c r="N462" t="s">
        <v>12</v>
      </c>
      <c r="O462">
        <f>'TABELLA PIL'!P461</f>
        <v>-63.517000000000003</v>
      </c>
      <c r="P462">
        <f>'TABELLA PIL'!Q461</f>
        <v>-38.005000000000003</v>
      </c>
      <c r="Q462">
        <f>(ABS('TABELLA PIL'!R461)+ABS('TABELLA PIL'!T461))*SIGN('TABELLA PIL'!R461)</f>
        <v>-2.4139999999999997</v>
      </c>
      <c r="R462">
        <f>(ABS('TABELLA PIL'!S461)+ABS('TABELLA PIL'!U461))*SIGN('TABELLA PIL'!S461)</f>
        <v>16.039000000000001</v>
      </c>
      <c r="S462">
        <f t="shared" si="118"/>
        <v>-7.2256999999999998</v>
      </c>
      <c r="T462">
        <f t="shared" si="119"/>
        <v>16.763200000000001</v>
      </c>
      <c r="W462" t="str">
        <f>'TABELLA PIL'!Y461</f>
        <v>N</v>
      </c>
      <c r="X462">
        <f>'TABELLA PIL'!Z461</f>
        <v>-100.03200000000001</v>
      </c>
      <c r="Y462">
        <f>'TABELLA PIL'!AA461</f>
        <v>-62.698999999999998</v>
      </c>
      <c r="Z462">
        <f>(ABS('TABELLA PIL'!AB461)+ABS('TABELLA PIL'!AD461))*SIGN('TABELLA PIL'!AB461)</f>
        <v>17.968</v>
      </c>
      <c r="AA462">
        <f>(ABS('TABELLA PIL'!AC461)+ABS('TABELLA PIL'!AE461))*SIGN('TABELLA PIL'!AC461)</f>
        <v>15.399000000000001</v>
      </c>
      <c r="AB462">
        <f>(ABS(Z462)+0.3*ABS(AA462))*SIGN(Z462)</f>
        <v>22.587699999999998</v>
      </c>
      <c r="AC462">
        <f>(ABS(AA462)+0.3*ABS(Z462))*SIGN(AA462)</f>
        <v>20.789400000000001</v>
      </c>
      <c r="AG462" t="s">
        <v>104</v>
      </c>
      <c r="AH462">
        <f>F459-J459</f>
        <v>-28.008200000000002</v>
      </c>
      <c r="AI462">
        <f>P459-T459</f>
        <v>-50.144400000000005</v>
      </c>
      <c r="AJ462">
        <f>F460-J460</f>
        <v>13.4815</v>
      </c>
      <c r="AK462">
        <f>P460-T460</f>
        <v>44.7072</v>
      </c>
      <c r="AL462">
        <f>Y462-AC462</f>
        <v>-83.488399999999999</v>
      </c>
      <c r="AN462">
        <f>'no rot inv pil'!AH462</f>
        <v>0.34899999999999998</v>
      </c>
      <c r="AO462">
        <f>'no rot inv pil'!AI462</f>
        <v>-48.811999999999998</v>
      </c>
      <c r="AP462">
        <f>'no rot inv pil'!AJ462</f>
        <v>1.28</v>
      </c>
      <c r="AQ462">
        <f>'no rot inv pil'!AK462</f>
        <v>43.783000000000001</v>
      </c>
      <c r="AR462">
        <f>'no rot inv pil'!AL462</f>
        <v>-77.915000000000006</v>
      </c>
    </row>
    <row r="463" spans="1:49" x14ac:dyDescent="0.25">
      <c r="A463">
        <v>20</v>
      </c>
      <c r="C463">
        <f>pil!D606</f>
        <v>5</v>
      </c>
      <c r="D463" t="str">
        <f>pil!E606</f>
        <v>Msup</v>
      </c>
      <c r="E463">
        <f>'TABELLA PIL'!E462</f>
        <v>-5.093</v>
      </c>
      <c r="F463">
        <f>'TABELLA PIL'!F462</f>
        <v>-3.9420000000000002</v>
      </c>
      <c r="G463">
        <f>(ABS('TABELLA PIL'!G462)+ABS('TABELLA PIL'!I462))*SIGN('TABELLA PIL'!G462)</f>
        <v>89.793000000000006</v>
      </c>
      <c r="H463">
        <f>(ABS('TABELLA PIL'!H462)+ABS('TABELLA PIL'!J462))*SIGN('TABELLA PIL'!H462)</f>
        <v>7.8029999999999999</v>
      </c>
      <c r="I463">
        <f t="shared" si="116"/>
        <v>92.133900000000011</v>
      </c>
      <c r="J463" s="11">
        <f t="shared" si="117"/>
        <v>34.740900000000003</v>
      </c>
      <c r="K463">
        <v>20</v>
      </c>
      <c r="M463">
        <f>pil!D1111</f>
        <v>5</v>
      </c>
      <c r="N463" t="s">
        <v>9</v>
      </c>
      <c r="O463">
        <f>'TABELLA PIL'!P462</f>
        <v>-37.168999999999997</v>
      </c>
      <c r="P463">
        <f>'TABELLA PIL'!Q462</f>
        <v>-22.760999999999999</v>
      </c>
      <c r="Q463">
        <f>(ABS('TABELLA PIL'!R462)+ABS('TABELLA PIL'!T462))*SIGN('TABELLA PIL'!R462)</f>
        <v>-5.1999999999999993</v>
      </c>
      <c r="R463">
        <f>(ABS('TABELLA PIL'!S462)+ABS('TABELLA PIL'!U462))*SIGN('TABELLA PIL'!S462)</f>
        <v>38.153999999999996</v>
      </c>
      <c r="S463">
        <f t="shared" si="118"/>
        <v>-16.6462</v>
      </c>
      <c r="T463">
        <f t="shared" si="119"/>
        <v>39.713999999999999</v>
      </c>
      <c r="V463">
        <v>5</v>
      </c>
      <c r="AF463">
        <v>5</v>
      </c>
      <c r="AG463" t="s">
        <v>101</v>
      </c>
      <c r="AH463">
        <f>F463+I463</f>
        <v>88.191900000000004</v>
      </c>
      <c r="AI463">
        <f>P463+S463</f>
        <v>-39.407200000000003</v>
      </c>
      <c r="AJ463">
        <f>F464+I464</f>
        <v>-77.631499999999988</v>
      </c>
      <c r="AK463">
        <f>P464+S464</f>
        <v>39.964200000000005</v>
      </c>
      <c r="AL463">
        <f>Y466+AB466</f>
        <v>-107.83670000000001</v>
      </c>
      <c r="AN463">
        <f>'no rot inv pil'!AH463</f>
        <v>79.689000000000007</v>
      </c>
      <c r="AO463">
        <f>'no rot inv pil'!AI463</f>
        <v>-23.695</v>
      </c>
      <c r="AP463">
        <f>'no rot inv pil'!AJ463</f>
        <v>-71.207999999999998</v>
      </c>
      <c r="AQ463">
        <f>'no rot inv pil'!AK463</f>
        <v>23.521000000000001</v>
      </c>
      <c r="AR463">
        <f>'no rot inv pil'!AL463</f>
        <v>-121.069</v>
      </c>
    </row>
    <row r="464" spans="1:49" x14ac:dyDescent="0.25">
      <c r="A464">
        <v>20</v>
      </c>
      <c r="D464" t="str">
        <f>pil!E607</f>
        <v>Minf</v>
      </c>
      <c r="E464">
        <f>'TABELLA PIL'!E463</f>
        <v>5.1740000000000004</v>
      </c>
      <c r="F464">
        <f>'TABELLA PIL'!F463</f>
        <v>4.0119999999999996</v>
      </c>
      <c r="G464">
        <f>(ABS('TABELLA PIL'!G463)+ABS('TABELLA PIL'!I463))*SIGN('TABELLA PIL'!G463)</f>
        <v>-79.736999999999995</v>
      </c>
      <c r="H464">
        <f>(ABS('TABELLA PIL'!H463)+ABS('TABELLA PIL'!J463))*SIGN('TABELLA PIL'!H463)</f>
        <v>-6.3550000000000004</v>
      </c>
      <c r="I464">
        <f t="shared" si="116"/>
        <v>-81.643499999999989</v>
      </c>
      <c r="J464" s="11">
        <f t="shared" si="117"/>
        <v>-30.2761</v>
      </c>
      <c r="K464">
        <v>20</v>
      </c>
      <c r="N464" t="s">
        <v>10</v>
      </c>
      <c r="O464">
        <f>'TABELLA PIL'!P463</f>
        <v>36.671999999999997</v>
      </c>
      <c r="P464">
        <f>'TABELLA PIL'!Q463</f>
        <v>22.417000000000002</v>
      </c>
      <c r="Q464">
        <f>(ABS('TABELLA PIL'!R463)+ABS('TABELLA PIL'!T463))*SIGN('TABELLA PIL'!R463)</f>
        <v>5.5250000000000004</v>
      </c>
      <c r="R464">
        <f>(ABS('TABELLA PIL'!S463)+ABS('TABELLA PIL'!U463))*SIGN('TABELLA PIL'!S463)</f>
        <v>-40.073999999999998</v>
      </c>
      <c r="S464">
        <f t="shared" si="118"/>
        <v>17.5472</v>
      </c>
      <c r="T464">
        <f t="shared" si="119"/>
        <v>-41.731499999999997</v>
      </c>
      <c r="AG464" t="s">
        <v>102</v>
      </c>
      <c r="AH464">
        <f>F463-I463</f>
        <v>-96.075900000000019</v>
      </c>
      <c r="AI464">
        <f>P463-S463</f>
        <v>-6.1147999999999989</v>
      </c>
      <c r="AJ464">
        <f>F464-I464</f>
        <v>85.655499999999989</v>
      </c>
      <c r="AK464">
        <f>P464-S464</f>
        <v>4.8698000000000015</v>
      </c>
      <c r="AL464">
        <f>Y466-AB466</f>
        <v>-232.7253</v>
      </c>
      <c r="AN464">
        <f>'no rot inv pil'!AH464</f>
        <v>-85.801000000000002</v>
      </c>
      <c r="AO464">
        <f>'no rot inv pil'!AI464</f>
        <v>-23.695</v>
      </c>
      <c r="AP464">
        <f>'no rot inv pil'!AJ464</f>
        <v>75.937999999999988</v>
      </c>
      <c r="AQ464">
        <f>'no rot inv pil'!AK464</f>
        <v>23.521000000000001</v>
      </c>
      <c r="AR464">
        <f>'no rot inv pil'!AL464</f>
        <v>-220.40899999999999</v>
      </c>
    </row>
    <row r="465" spans="1:44" x14ac:dyDescent="0.25">
      <c r="A465">
        <v>20</v>
      </c>
      <c r="D465" t="str">
        <f>pil!E608</f>
        <v>V</v>
      </c>
      <c r="E465">
        <f>'TABELLA PIL'!E464</f>
        <v>-3.2080000000000002</v>
      </c>
      <c r="F465">
        <f>'TABELLA PIL'!F464</f>
        <v>-2.4860000000000002</v>
      </c>
      <c r="G465">
        <f>(ABS('TABELLA PIL'!G464)+ABS('TABELLA PIL'!I464))*SIGN('TABELLA PIL'!G464)</f>
        <v>52.453000000000003</v>
      </c>
      <c r="H465">
        <f>(ABS('TABELLA PIL'!H464)+ABS('TABELLA PIL'!J464))*SIGN('TABELLA PIL'!H464)</f>
        <v>4.4209999999999994</v>
      </c>
      <c r="I465">
        <f t="shared" si="116"/>
        <v>53.779300000000006</v>
      </c>
      <c r="J465" s="11">
        <f t="shared" si="117"/>
        <v>20.1569</v>
      </c>
      <c r="K465">
        <v>20</v>
      </c>
      <c r="N465" t="s">
        <v>11</v>
      </c>
      <c r="O465">
        <f>'TABELLA PIL'!P464</f>
        <v>-23.074999999999999</v>
      </c>
      <c r="P465">
        <f>'TABELLA PIL'!Q464</f>
        <v>-14.118</v>
      </c>
      <c r="Q465">
        <f>(ABS('TABELLA PIL'!R464)+ABS('TABELLA PIL'!T464))*SIGN('TABELLA PIL'!R464)</f>
        <v>-3.3519999999999999</v>
      </c>
      <c r="R465">
        <f>(ABS('TABELLA PIL'!S464)+ABS('TABELLA PIL'!U464))*SIGN('TABELLA PIL'!S464)</f>
        <v>24.440999999999999</v>
      </c>
      <c r="S465">
        <f t="shared" si="118"/>
        <v>-10.684299999999999</v>
      </c>
      <c r="T465">
        <f t="shared" si="119"/>
        <v>25.4466</v>
      </c>
      <c r="AG465" t="s">
        <v>103</v>
      </c>
      <c r="AH465">
        <f>F463+J463</f>
        <v>30.798900000000003</v>
      </c>
      <c r="AI465">
        <f>P463+T463</f>
        <v>16.952999999999999</v>
      </c>
      <c r="AJ465">
        <f>F464+J464</f>
        <v>-26.264099999999999</v>
      </c>
      <c r="AK465">
        <f>P464+T464</f>
        <v>-19.314499999999995</v>
      </c>
      <c r="AL465">
        <f>Y466+AC466</f>
        <v>-107.35720000000001</v>
      </c>
      <c r="AN465">
        <f>'no rot inv pil'!AH465</f>
        <v>-3.056</v>
      </c>
      <c r="AO465">
        <f>'no rot inv pil'!AI465</f>
        <v>12.084000000000003</v>
      </c>
      <c r="AP465">
        <f>'no rot inv pil'!AJ465</f>
        <v>2.3650000000000002</v>
      </c>
      <c r="AQ465">
        <f>'no rot inv pil'!AK465</f>
        <v>-14.077999999999996</v>
      </c>
      <c r="AR465">
        <f>'no rot inv pil'!AL465</f>
        <v>-123.22</v>
      </c>
    </row>
    <row r="466" spans="1:44" x14ac:dyDescent="0.25">
      <c r="A466">
        <v>20</v>
      </c>
      <c r="D466" t="str">
        <f>pil!E609</f>
        <v>N</v>
      </c>
      <c r="E466">
        <f>'TABELLA PIL'!E465</f>
        <v>-85.97</v>
      </c>
      <c r="F466">
        <f>'TABELLA PIL'!F465</f>
        <v>-58.459000000000003</v>
      </c>
      <c r="G466">
        <f>(ABS('TABELLA PIL'!G465)+ABS('TABELLA PIL'!I465))*SIGN('TABELLA PIL'!G465)</f>
        <v>54</v>
      </c>
      <c r="H466">
        <f>(ABS('TABELLA PIL'!H465)+ABS('TABELLA PIL'!J465))*SIGN('TABELLA PIL'!H465)</f>
        <v>4.2640000000000002</v>
      </c>
      <c r="I466">
        <f t="shared" si="116"/>
        <v>55.279200000000003</v>
      </c>
      <c r="J466" s="11">
        <f t="shared" si="117"/>
        <v>20.463999999999999</v>
      </c>
      <c r="K466">
        <v>20</v>
      </c>
      <c r="N466" t="s">
        <v>12</v>
      </c>
      <c r="O466">
        <f>'TABELLA PIL'!P465</f>
        <v>-183.31800000000001</v>
      </c>
      <c r="P466">
        <f>'TABELLA PIL'!Q465</f>
        <v>-111.822</v>
      </c>
      <c r="Q466">
        <f>(ABS('TABELLA PIL'!R465)+ABS('TABELLA PIL'!T465))*SIGN('TABELLA PIL'!R465)</f>
        <v>-7.3460000000000001</v>
      </c>
      <c r="R466">
        <f>(ABS('TABELLA PIL'!S465)+ABS('TABELLA PIL'!U465))*SIGN('TABELLA PIL'!S465)</f>
        <v>50.521000000000001</v>
      </c>
      <c r="S466">
        <f t="shared" si="118"/>
        <v>-22.502299999999998</v>
      </c>
      <c r="T466">
        <f t="shared" si="119"/>
        <v>52.724800000000002</v>
      </c>
      <c r="W466" t="str">
        <f>'TABELLA PIL'!Y465</f>
        <v>N</v>
      </c>
      <c r="X466">
        <f>'TABELLA PIL'!Z465</f>
        <v>-269.28800000000001</v>
      </c>
      <c r="Y466">
        <f>'TABELLA PIL'!AA465</f>
        <v>-170.28100000000001</v>
      </c>
      <c r="Z466">
        <f>(ABS('TABELLA PIL'!AB465)+ABS('TABELLA PIL'!AD465))*SIGN('TABELLA PIL'!AB465)</f>
        <v>47.875999999999998</v>
      </c>
      <c r="AA466">
        <f>(ABS('TABELLA PIL'!AC465)+ABS('TABELLA PIL'!AE465))*SIGN('TABELLA PIL'!AC465)</f>
        <v>48.561</v>
      </c>
      <c r="AB466">
        <f>(ABS(Z466)+0.3*ABS(AA466))*SIGN(Z466)</f>
        <v>62.444299999999998</v>
      </c>
      <c r="AC466">
        <f>(ABS(AA466)+0.3*ABS(Z466))*SIGN(AA466)</f>
        <v>62.9238</v>
      </c>
      <c r="AG466" t="s">
        <v>104</v>
      </c>
      <c r="AH466">
        <f>F463-J463</f>
        <v>-38.682900000000004</v>
      </c>
      <c r="AI466">
        <f>P463-T463</f>
        <v>-62.474999999999994</v>
      </c>
      <c r="AJ466">
        <f>F464-J464</f>
        <v>34.2881</v>
      </c>
      <c r="AK466">
        <f>P464-T464</f>
        <v>64.148499999999999</v>
      </c>
      <c r="AL466">
        <f>Y466-AC466</f>
        <v>-233.20480000000001</v>
      </c>
      <c r="AN466">
        <f>'no rot inv pil'!AH466</f>
        <v>-3.056</v>
      </c>
      <c r="AO466">
        <f>'no rot inv pil'!AI466</f>
        <v>-59.474000000000004</v>
      </c>
      <c r="AP466">
        <f>'no rot inv pil'!AJ466</f>
        <v>2.3650000000000002</v>
      </c>
      <c r="AQ466">
        <f>'no rot inv pil'!AK466</f>
        <v>61.12</v>
      </c>
      <c r="AR466">
        <f>'no rot inv pil'!AL466</f>
        <v>-218.25800000000001</v>
      </c>
    </row>
    <row r="467" spans="1:44" x14ac:dyDescent="0.25">
      <c r="A467">
        <v>20</v>
      </c>
      <c r="C467">
        <f>pil!D610</f>
        <v>4</v>
      </c>
      <c r="D467" t="str">
        <f>pil!E610</f>
        <v>Msup</v>
      </c>
      <c r="E467">
        <f>'TABELLA PIL'!E466</f>
        <v>-4.7380000000000004</v>
      </c>
      <c r="F467">
        <f>'TABELLA PIL'!F466</f>
        <v>-3.7909999999999999</v>
      </c>
      <c r="G467">
        <f>(ABS('TABELLA PIL'!G466)+ABS('TABELLA PIL'!I466))*SIGN('TABELLA PIL'!G466)</f>
        <v>125.07599999999999</v>
      </c>
      <c r="H467">
        <f>(ABS('TABELLA PIL'!H466)+ABS('TABELLA PIL'!J466))*SIGN('TABELLA PIL'!H466)</f>
        <v>10.845000000000001</v>
      </c>
      <c r="I467">
        <f t="shared" si="116"/>
        <v>128.3295</v>
      </c>
      <c r="J467" s="11">
        <f t="shared" si="117"/>
        <v>48.367799999999995</v>
      </c>
      <c r="K467">
        <v>20</v>
      </c>
      <c r="M467">
        <f>pil!D1115</f>
        <v>4</v>
      </c>
      <c r="N467" t="s">
        <v>9</v>
      </c>
      <c r="O467">
        <f>'TABELLA PIL'!P466</f>
        <v>-35.22</v>
      </c>
      <c r="P467">
        <f>'TABELLA PIL'!Q466</f>
        <v>-21.504000000000001</v>
      </c>
      <c r="Q467">
        <f>(ABS('TABELLA PIL'!R466)+ABS('TABELLA PIL'!T466))*SIGN('TABELLA PIL'!R466)</f>
        <v>-7.3729999999999993</v>
      </c>
      <c r="R467">
        <f>(ABS('TABELLA PIL'!S466)+ABS('TABELLA PIL'!U466))*SIGN('TABELLA PIL'!S466)</f>
        <v>54.955000000000005</v>
      </c>
      <c r="S467">
        <f t="shared" si="118"/>
        <v>-23.859499999999997</v>
      </c>
      <c r="T467">
        <f t="shared" si="119"/>
        <v>57.166900000000005</v>
      </c>
      <c r="V467">
        <v>4</v>
      </c>
      <c r="AF467">
        <v>4</v>
      </c>
      <c r="AG467" t="s">
        <v>101</v>
      </c>
      <c r="AH467">
        <f>F467+I467</f>
        <v>124.5385</v>
      </c>
      <c r="AI467">
        <f>P467+S467</f>
        <v>-45.363500000000002</v>
      </c>
      <c r="AJ467">
        <f>F468+I468</f>
        <v>-101.4918</v>
      </c>
      <c r="AK467">
        <f>P468+S468</f>
        <v>44.1661</v>
      </c>
      <c r="AL467">
        <f>Y470+AB470</f>
        <v>-137.46779999999998</v>
      </c>
      <c r="AN467">
        <f>'no rot inv pil'!AH467</f>
        <v>112.989</v>
      </c>
      <c r="AO467">
        <f>'no rot inv pil'!AI467</f>
        <v>-22.626000000000001</v>
      </c>
      <c r="AP467">
        <f>'no rot inv pil'!AJ467</f>
        <v>-92.528000000000006</v>
      </c>
      <c r="AQ467">
        <f>'no rot inv pil'!AK467</f>
        <v>22.07</v>
      </c>
      <c r="AR467">
        <f>'no rot inv pil'!AL467</f>
        <v>-165.54399999999998</v>
      </c>
    </row>
    <row r="468" spans="1:44" x14ac:dyDescent="0.25">
      <c r="A468">
        <v>20</v>
      </c>
      <c r="D468" t="str">
        <f>pil!E611</f>
        <v>Minf</v>
      </c>
      <c r="E468">
        <f>'TABELLA PIL'!E467</f>
        <v>5.4820000000000002</v>
      </c>
      <c r="F468">
        <f>'TABELLA PIL'!F467</f>
        <v>4.2329999999999997</v>
      </c>
      <c r="G468">
        <f>(ABS('TABELLA PIL'!G467)+ABS('TABELLA PIL'!I467))*SIGN('TABELLA PIL'!G467)</f>
        <v>-103.122</v>
      </c>
      <c r="H468">
        <f>(ABS('TABELLA PIL'!H467)+ABS('TABELLA PIL'!J467))*SIGN('TABELLA PIL'!H467)</f>
        <v>-8.6760000000000002</v>
      </c>
      <c r="I468">
        <f t="shared" si="116"/>
        <v>-105.7248</v>
      </c>
      <c r="J468" s="11">
        <f t="shared" si="117"/>
        <v>-39.6126</v>
      </c>
      <c r="K468">
        <v>20</v>
      </c>
      <c r="N468" t="s">
        <v>10</v>
      </c>
      <c r="O468">
        <f>'TABELLA PIL'!P467</f>
        <v>34.216000000000001</v>
      </c>
      <c r="P468">
        <f>'TABELLA PIL'!Q467</f>
        <v>20.919</v>
      </c>
      <c r="Q468">
        <f>(ABS('TABELLA PIL'!R467)+ABS('TABELLA PIL'!T467))*SIGN('TABELLA PIL'!R467)</f>
        <v>7.213000000000001</v>
      </c>
      <c r="R468">
        <f>(ABS('TABELLA PIL'!S467)+ABS('TABELLA PIL'!U467))*SIGN('TABELLA PIL'!S467)</f>
        <v>-53.447000000000003</v>
      </c>
      <c r="S468">
        <f t="shared" si="118"/>
        <v>23.2471</v>
      </c>
      <c r="T468">
        <f t="shared" si="119"/>
        <v>-55.610900000000001</v>
      </c>
      <c r="AG468" t="s">
        <v>102</v>
      </c>
      <c r="AH468">
        <f>F467-I467</f>
        <v>-132.12049999999999</v>
      </c>
      <c r="AI468">
        <f>P467-S467</f>
        <v>2.3554999999999957</v>
      </c>
      <c r="AJ468">
        <f>F468-I468</f>
        <v>109.95780000000001</v>
      </c>
      <c r="AK468">
        <f>P468-S468</f>
        <v>-2.3280999999999992</v>
      </c>
      <c r="AL468">
        <f>Y470-AB470</f>
        <v>-424.74019999999996</v>
      </c>
      <c r="AN468">
        <f>'no rot inv pil'!AH468</f>
        <v>-117.011</v>
      </c>
      <c r="AO468">
        <f>'no rot inv pil'!AI468</f>
        <v>-22.626000000000001</v>
      </c>
      <c r="AP468">
        <f>'no rot inv pil'!AJ468</f>
        <v>96.98</v>
      </c>
      <c r="AQ468">
        <f>'no rot inv pil'!AK468</f>
        <v>22.07</v>
      </c>
      <c r="AR468">
        <f>'no rot inv pil'!AL468</f>
        <v>-397.79399999999998</v>
      </c>
    </row>
    <row r="469" spans="1:44" x14ac:dyDescent="0.25">
      <c r="A469">
        <v>20</v>
      </c>
      <c r="D469" t="str">
        <f>pil!E612</f>
        <v>V</v>
      </c>
      <c r="E469">
        <f>'TABELLA PIL'!E468</f>
        <v>-3.194</v>
      </c>
      <c r="F469">
        <f>'TABELLA PIL'!F468</f>
        <v>-2.5070000000000001</v>
      </c>
      <c r="G469">
        <f>(ABS('TABELLA PIL'!G468)+ABS('TABELLA PIL'!I468))*SIGN('TABELLA PIL'!G468)</f>
        <v>70.847999999999999</v>
      </c>
      <c r="H469">
        <f>(ABS('TABELLA PIL'!H468)+ABS('TABELLA PIL'!J468))*SIGN('TABELLA PIL'!H468)</f>
        <v>6.0970000000000004</v>
      </c>
      <c r="I469">
        <f t="shared" si="116"/>
        <v>72.677099999999996</v>
      </c>
      <c r="J469" s="11">
        <f t="shared" si="117"/>
        <v>27.351400000000002</v>
      </c>
      <c r="K469">
        <v>20</v>
      </c>
      <c r="N469" t="s">
        <v>11</v>
      </c>
      <c r="O469">
        <f>'TABELLA PIL'!P468</f>
        <v>-21.699000000000002</v>
      </c>
      <c r="P469">
        <f>'TABELLA PIL'!Q468</f>
        <v>-13.257</v>
      </c>
      <c r="Q469">
        <f>(ABS('TABELLA PIL'!R468)+ABS('TABELLA PIL'!T468))*SIGN('TABELLA PIL'!R468)</f>
        <v>-4.5579999999999998</v>
      </c>
      <c r="R469">
        <f>(ABS('TABELLA PIL'!S468)+ABS('TABELLA PIL'!U468))*SIGN('TABELLA PIL'!S468)</f>
        <v>33.872999999999998</v>
      </c>
      <c r="S469">
        <f t="shared" si="118"/>
        <v>-14.719899999999999</v>
      </c>
      <c r="T469">
        <f t="shared" si="119"/>
        <v>35.240399999999994</v>
      </c>
      <c r="AG469" t="s">
        <v>103</v>
      </c>
      <c r="AH469">
        <f>F467+J467</f>
        <v>44.576799999999999</v>
      </c>
      <c r="AI469">
        <f>P467+T467</f>
        <v>35.662900000000008</v>
      </c>
      <c r="AJ469">
        <f>F468+J468</f>
        <v>-35.379600000000003</v>
      </c>
      <c r="AK469">
        <f>P468+T468</f>
        <v>-34.691900000000004</v>
      </c>
      <c r="AL469">
        <f>Y470+AC470</f>
        <v>-144.0975</v>
      </c>
      <c r="AN469">
        <f>'no rot inv pil'!AH469</f>
        <v>-2.0110000000000001</v>
      </c>
      <c r="AO469">
        <f>'no rot inv pil'!AI469</f>
        <v>28.925000000000001</v>
      </c>
      <c r="AP469">
        <f>'no rot inv pil'!AJ469</f>
        <v>2.226</v>
      </c>
      <c r="AQ469">
        <f>'no rot inv pil'!AK469</f>
        <v>-28.08</v>
      </c>
      <c r="AR469">
        <f>'no rot inv pil'!AL469</f>
        <v>-179.95599999999999</v>
      </c>
    </row>
    <row r="470" spans="1:44" x14ac:dyDescent="0.25">
      <c r="A470">
        <v>20</v>
      </c>
      <c r="D470" t="str">
        <f>pil!E613</f>
        <v>N</v>
      </c>
      <c r="E470">
        <f>'TABELLA PIL'!E469</f>
        <v>-137.821</v>
      </c>
      <c r="F470">
        <f>'TABELLA PIL'!F469</f>
        <v>-94.004000000000005</v>
      </c>
      <c r="G470">
        <f>(ABS('TABELLA PIL'!G469)+ABS('TABELLA PIL'!I469))*SIGN('TABELLA PIL'!G469)</f>
        <v>126.345</v>
      </c>
      <c r="H470">
        <f>(ABS('TABELLA PIL'!H469)+ABS('TABELLA PIL'!J469))*SIGN('TABELLA PIL'!H469)</f>
        <v>10.585000000000001</v>
      </c>
      <c r="I470">
        <f t="shared" si="116"/>
        <v>129.5205</v>
      </c>
      <c r="J470" s="11">
        <f t="shared" si="117"/>
        <v>48.488500000000002</v>
      </c>
      <c r="K470">
        <v>20</v>
      </c>
      <c r="N470" t="s">
        <v>12</v>
      </c>
      <c r="O470">
        <f>'TABELLA PIL'!P469</f>
        <v>-305.08300000000003</v>
      </c>
      <c r="P470">
        <f>'TABELLA PIL'!Q469</f>
        <v>-187.1</v>
      </c>
      <c r="Q470">
        <f>(ABS('TABELLA PIL'!R469)+ABS('TABELLA PIL'!T469))*SIGN('TABELLA PIL'!R469)</f>
        <v>-15.263999999999999</v>
      </c>
      <c r="R470">
        <f>(ABS('TABELLA PIL'!S469)+ABS('TABELLA PIL'!U469))*SIGN('TABELLA PIL'!S469)</f>
        <v>108.34099999999999</v>
      </c>
      <c r="S470">
        <f t="shared" si="118"/>
        <v>-47.766300000000001</v>
      </c>
      <c r="T470">
        <f t="shared" si="119"/>
        <v>112.92019999999999</v>
      </c>
      <c r="W470" t="str">
        <f>'TABELLA PIL'!Y469</f>
        <v>N</v>
      </c>
      <c r="X470">
        <f>'TABELLA PIL'!Z469</f>
        <v>-442.904</v>
      </c>
      <c r="Y470">
        <f>'TABELLA PIL'!AA469</f>
        <v>-281.10399999999998</v>
      </c>
      <c r="Z470">
        <f>(ABS('TABELLA PIL'!AB469)+ABS('TABELLA PIL'!AD469))*SIGN('TABELLA PIL'!AB469)</f>
        <v>112.675</v>
      </c>
      <c r="AA470">
        <f>(ABS('TABELLA PIL'!AC469)+ABS('TABELLA PIL'!AE469))*SIGN('TABELLA PIL'!AC469)</f>
        <v>103.20399999999999</v>
      </c>
      <c r="AB470">
        <f>(ABS(Z470)+0.3*ABS(AA470))*SIGN(Z470)</f>
        <v>143.6362</v>
      </c>
      <c r="AC470">
        <f>(ABS(AA470)+0.3*ABS(Z470))*SIGN(AA470)</f>
        <v>137.00649999999999</v>
      </c>
      <c r="AG470" t="s">
        <v>104</v>
      </c>
      <c r="AH470">
        <f>F467-J467</f>
        <v>-52.158799999999992</v>
      </c>
      <c r="AI470">
        <f>P467-T467</f>
        <v>-78.670900000000003</v>
      </c>
      <c r="AJ470">
        <f>F468-J468</f>
        <v>43.845599999999997</v>
      </c>
      <c r="AK470">
        <f>P468-T468</f>
        <v>76.529899999999998</v>
      </c>
      <c r="AL470">
        <f>Y470-AC470</f>
        <v>-418.1105</v>
      </c>
      <c r="AN470">
        <f>'no rot inv pil'!AH470</f>
        <v>-2.0110000000000001</v>
      </c>
      <c r="AO470">
        <f>'no rot inv pil'!AI470</f>
        <v>-74.177000000000007</v>
      </c>
      <c r="AP470">
        <f>'no rot inv pil'!AJ470</f>
        <v>2.226</v>
      </c>
      <c r="AQ470">
        <f>'no rot inv pil'!AK470</f>
        <v>72.22</v>
      </c>
      <c r="AR470">
        <f>'no rot inv pil'!AL470</f>
        <v>-383.38199999999995</v>
      </c>
    </row>
    <row r="471" spans="1:44" x14ac:dyDescent="0.25">
      <c r="A471">
        <v>20</v>
      </c>
      <c r="C471">
        <f>pil!D614</f>
        <v>3</v>
      </c>
      <c r="D471" t="str">
        <f>pil!E614</f>
        <v>Msup</v>
      </c>
      <c r="E471">
        <f>'TABELLA PIL'!E470</f>
        <v>-4.6139999999999999</v>
      </c>
      <c r="F471">
        <f>'TABELLA PIL'!F470</f>
        <v>-3.7010000000000001</v>
      </c>
      <c r="G471">
        <f>(ABS('TABELLA PIL'!G470)+ABS('TABELLA PIL'!I470))*SIGN('TABELLA PIL'!G470)</f>
        <v>143.51999999999998</v>
      </c>
      <c r="H471">
        <f>(ABS('TABELLA PIL'!H470)+ABS('TABELLA PIL'!J470))*SIGN('TABELLA PIL'!H470)</f>
        <v>12.588999999999999</v>
      </c>
      <c r="I471">
        <f t="shared" si="116"/>
        <v>147.29669999999999</v>
      </c>
      <c r="J471" s="11">
        <f t="shared" si="117"/>
        <v>55.644999999999989</v>
      </c>
      <c r="K471">
        <v>20</v>
      </c>
      <c r="M471">
        <f>pil!D1119</f>
        <v>3</v>
      </c>
      <c r="N471" t="s">
        <v>9</v>
      </c>
      <c r="O471">
        <f>'TABELLA PIL'!P470</f>
        <v>-32.021999999999998</v>
      </c>
      <c r="P471">
        <f>'TABELLA PIL'!Q470</f>
        <v>-19.605</v>
      </c>
      <c r="Q471">
        <f>(ABS('TABELLA PIL'!R470)+ABS('TABELLA PIL'!T470))*SIGN('TABELLA PIL'!R470)</f>
        <v>-8.6210000000000004</v>
      </c>
      <c r="R471">
        <f>(ABS('TABELLA PIL'!S470)+ABS('TABELLA PIL'!U470))*SIGN('TABELLA PIL'!S470)</f>
        <v>67.025999999999996</v>
      </c>
      <c r="S471">
        <f t="shared" si="118"/>
        <v>-28.7288</v>
      </c>
      <c r="T471">
        <f t="shared" si="119"/>
        <v>69.612299999999991</v>
      </c>
      <c r="V471">
        <v>3</v>
      </c>
      <c r="AF471">
        <v>3</v>
      </c>
      <c r="AG471" t="s">
        <v>101</v>
      </c>
      <c r="AH471">
        <f>F471+I471</f>
        <v>143.59569999999999</v>
      </c>
      <c r="AI471">
        <f>P471+S471</f>
        <v>-48.333799999999997</v>
      </c>
      <c r="AJ471">
        <f>F472+I472</f>
        <v>-129.32860000000002</v>
      </c>
      <c r="AK471">
        <f>P472+S472</f>
        <v>47.237099999999998</v>
      </c>
      <c r="AL471">
        <f>Y474+AB474</f>
        <v>-145.93590000000006</v>
      </c>
      <c r="AN471">
        <f>'no rot inv pil'!AH471</f>
        <v>129.86700000000002</v>
      </c>
      <c r="AO471">
        <f>'no rot inv pil'!AI471</f>
        <v>-20.556999999999999</v>
      </c>
      <c r="AP471">
        <f>'no rot inv pil'!AJ471</f>
        <v>-117.28999999999999</v>
      </c>
      <c r="AQ471">
        <f>'no rot inv pil'!AK471</f>
        <v>19.884</v>
      </c>
      <c r="AR471">
        <f>'no rot inv pil'!AL471</f>
        <v>-192.73999999999998</v>
      </c>
    </row>
    <row r="472" spans="1:44" x14ac:dyDescent="0.25">
      <c r="A472">
        <v>20</v>
      </c>
      <c r="D472" t="str">
        <f>pil!E615</f>
        <v>Minf</v>
      </c>
      <c r="E472">
        <f>'TABELLA PIL'!E471</f>
        <v>5.4119999999999999</v>
      </c>
      <c r="F472">
        <f>'TABELLA PIL'!F471</f>
        <v>4.1399999999999997</v>
      </c>
      <c r="G472">
        <f>(ABS('TABELLA PIL'!G471)+ABS('TABELLA PIL'!I471))*SIGN('TABELLA PIL'!G471)</f>
        <v>-130.096</v>
      </c>
      <c r="H472">
        <f>(ABS('TABELLA PIL'!H471)+ABS('TABELLA PIL'!J471))*SIGN('TABELLA PIL'!H471)</f>
        <v>-11.241999999999999</v>
      </c>
      <c r="I472">
        <f t="shared" si="116"/>
        <v>-133.46860000000001</v>
      </c>
      <c r="J472" s="11">
        <f t="shared" si="117"/>
        <v>-50.270799999999994</v>
      </c>
      <c r="K472">
        <v>20</v>
      </c>
      <c r="N472" t="s">
        <v>10</v>
      </c>
      <c r="O472">
        <f>'TABELLA PIL'!P471</f>
        <v>30.82</v>
      </c>
      <c r="P472">
        <f>'TABELLA PIL'!Q471</f>
        <v>18.882999999999999</v>
      </c>
      <c r="Q472">
        <f>(ABS('TABELLA PIL'!R471)+ABS('TABELLA PIL'!T471))*SIGN('TABELLA PIL'!R471)</f>
        <v>8.5579999999999998</v>
      </c>
      <c r="R472">
        <f>(ABS('TABELLA PIL'!S471)+ABS('TABELLA PIL'!U471))*SIGN('TABELLA PIL'!S471)</f>
        <v>-65.987000000000009</v>
      </c>
      <c r="S472">
        <f t="shared" si="118"/>
        <v>28.354100000000003</v>
      </c>
      <c r="T472">
        <f t="shared" si="119"/>
        <v>-68.554400000000015</v>
      </c>
      <c r="AG472" t="s">
        <v>102</v>
      </c>
      <c r="AH472">
        <f>F471-I471</f>
        <v>-150.99769999999998</v>
      </c>
      <c r="AI472">
        <f>P471-S471</f>
        <v>9.1237999999999992</v>
      </c>
      <c r="AJ472">
        <f>F472-I472</f>
        <v>137.6086</v>
      </c>
      <c r="AK472">
        <f>P472-S472</f>
        <v>-9.4711000000000034</v>
      </c>
      <c r="AL472">
        <f>Y474-AB474</f>
        <v>-633.97609999999997</v>
      </c>
      <c r="AN472">
        <f>'no rot inv pil'!AH472</f>
        <v>-134.803</v>
      </c>
      <c r="AO472">
        <f>'no rot inv pil'!AI472</f>
        <v>-20.556999999999999</v>
      </c>
      <c r="AP472">
        <f>'no rot inv pil'!AJ472</f>
        <v>122.172</v>
      </c>
      <c r="AQ472">
        <f>'no rot inv pil'!AK472</f>
        <v>19.884</v>
      </c>
      <c r="AR472">
        <f>'no rot inv pil'!AL472</f>
        <v>-588.48799999999994</v>
      </c>
    </row>
    <row r="473" spans="1:44" x14ac:dyDescent="0.25">
      <c r="A473">
        <v>20</v>
      </c>
      <c r="D473" t="str">
        <f>pil!E616</f>
        <v>V</v>
      </c>
      <c r="E473">
        <f>'TABELLA PIL'!E472</f>
        <v>-3.133</v>
      </c>
      <c r="F473">
        <f>'TABELLA PIL'!F472</f>
        <v>-2.4510000000000001</v>
      </c>
      <c r="G473">
        <f>(ABS('TABELLA PIL'!G472)+ABS('TABELLA PIL'!I472))*SIGN('TABELLA PIL'!G472)</f>
        <v>85.122</v>
      </c>
      <c r="H473">
        <f>(ABS('TABELLA PIL'!H472)+ABS('TABELLA PIL'!J472))*SIGN('TABELLA PIL'!H472)</f>
        <v>7.4429999999999996</v>
      </c>
      <c r="I473">
        <f t="shared" si="116"/>
        <v>87.354900000000001</v>
      </c>
      <c r="J473" s="11">
        <f t="shared" si="117"/>
        <v>32.979599999999998</v>
      </c>
      <c r="K473">
        <v>20</v>
      </c>
      <c r="N473" t="s">
        <v>11</v>
      </c>
      <c r="O473">
        <f>'TABELLA PIL'!P472</f>
        <v>-19.638000000000002</v>
      </c>
      <c r="P473">
        <f>'TABELLA PIL'!Q472</f>
        <v>-12.028</v>
      </c>
      <c r="Q473">
        <f>(ABS('TABELLA PIL'!R472)+ABS('TABELLA PIL'!T472))*SIGN('TABELLA PIL'!R472)</f>
        <v>-5.3680000000000003</v>
      </c>
      <c r="R473">
        <f>(ABS('TABELLA PIL'!S472)+ABS('TABELLA PIL'!U472))*SIGN('TABELLA PIL'!S472)</f>
        <v>41.564</v>
      </c>
      <c r="S473">
        <f t="shared" si="118"/>
        <v>-17.837199999999999</v>
      </c>
      <c r="T473">
        <f t="shared" si="119"/>
        <v>43.174399999999999</v>
      </c>
      <c r="AG473" t="s">
        <v>103</v>
      </c>
      <c r="AH473">
        <f>F471+J471</f>
        <v>51.943999999999988</v>
      </c>
      <c r="AI473">
        <f>P471+T471</f>
        <v>50.007299999999987</v>
      </c>
      <c r="AJ473">
        <f>F472+J472</f>
        <v>-46.130799999999994</v>
      </c>
      <c r="AK473">
        <f>P472+T472</f>
        <v>-49.67140000000002</v>
      </c>
      <c r="AL473">
        <f>Y474+AC474</f>
        <v>-159.95060000000004</v>
      </c>
      <c r="AN473">
        <f>'no rot inv pil'!AH473</f>
        <v>-2.468</v>
      </c>
      <c r="AO473">
        <f>'no rot inv pil'!AI473</f>
        <v>42.162000000000006</v>
      </c>
      <c r="AP473">
        <f>'no rot inv pil'!AJ473</f>
        <v>2.4409999999999998</v>
      </c>
      <c r="AQ473">
        <f>'no rot inv pil'!AK473</f>
        <v>-41.87</v>
      </c>
      <c r="AR473">
        <f>'no rot inv pil'!AL473</f>
        <v>-220.36999999999998</v>
      </c>
    </row>
    <row r="474" spans="1:44" x14ac:dyDescent="0.25">
      <c r="A474">
        <v>20</v>
      </c>
      <c r="D474" t="str">
        <f>pil!E617</f>
        <v>N</v>
      </c>
      <c r="E474">
        <f>'TABELLA PIL'!E473</f>
        <v>-189.851</v>
      </c>
      <c r="F474">
        <f>'TABELLA PIL'!F473</f>
        <v>-129.67500000000001</v>
      </c>
      <c r="G474">
        <f>(ABS('TABELLA PIL'!G473)+ABS('TABELLA PIL'!I473))*SIGN('TABELLA PIL'!G473)</f>
        <v>215.31100000000001</v>
      </c>
      <c r="H474">
        <f>(ABS('TABELLA PIL'!H473)+ABS('TABELLA PIL'!J473))*SIGN('TABELLA PIL'!H473)</f>
        <v>18.564999999999998</v>
      </c>
      <c r="I474">
        <f t="shared" si="116"/>
        <v>220.88050000000001</v>
      </c>
      <c r="J474" s="11">
        <f t="shared" si="117"/>
        <v>83.158299999999997</v>
      </c>
      <c r="K474">
        <v>20</v>
      </c>
      <c r="N474" t="s">
        <v>12</v>
      </c>
      <c r="O474">
        <f>'TABELLA PIL'!P473</f>
        <v>-423.339</v>
      </c>
      <c r="P474">
        <f>'TABELLA PIL'!Q473</f>
        <v>-260.28100000000001</v>
      </c>
      <c r="Q474">
        <f>(ABS('TABELLA PIL'!R473)+ABS('TABELLA PIL'!T473))*SIGN('TABELLA PIL'!R473)</f>
        <v>-24.977</v>
      </c>
      <c r="R474">
        <f>(ABS('TABELLA PIL'!S473)+ABS('TABELLA PIL'!U473))*SIGN('TABELLA PIL'!S473)</f>
        <v>181.58199999999999</v>
      </c>
      <c r="S474">
        <f t="shared" si="118"/>
        <v>-79.451599999999999</v>
      </c>
      <c r="T474">
        <f t="shared" si="119"/>
        <v>189.07509999999999</v>
      </c>
      <c r="W474" t="str">
        <f>'TABELLA PIL'!Y473</f>
        <v>N</v>
      </c>
      <c r="X474">
        <f>'TABELLA PIL'!Z473</f>
        <v>-613.19000000000005</v>
      </c>
      <c r="Y474">
        <f>'TABELLA PIL'!AA473</f>
        <v>-389.95600000000002</v>
      </c>
      <c r="Z474">
        <f>(ABS('TABELLA PIL'!AB473)+ABS('TABELLA PIL'!AD473))*SIGN('TABELLA PIL'!AB473)</f>
        <v>192.32799999999997</v>
      </c>
      <c r="AA474">
        <f>(ABS('TABELLA PIL'!AC473)+ABS('TABELLA PIL'!AE473))*SIGN('TABELLA PIL'!AC473)</f>
        <v>172.30699999999999</v>
      </c>
      <c r="AB474">
        <f>(ABS(Z474)+0.3*ABS(AA474))*SIGN(Z474)</f>
        <v>244.02009999999996</v>
      </c>
      <c r="AC474">
        <f>(ABS(AA474)+0.3*ABS(Z474))*SIGN(AA474)</f>
        <v>230.00539999999998</v>
      </c>
      <c r="AG474" t="s">
        <v>104</v>
      </c>
      <c r="AH474">
        <f>F471-J471</f>
        <v>-59.345999999999989</v>
      </c>
      <c r="AI474">
        <f>P471-T471</f>
        <v>-89.217299999999994</v>
      </c>
      <c r="AJ474">
        <f>F472-J472</f>
        <v>54.410799999999995</v>
      </c>
      <c r="AK474">
        <f>P472-T472</f>
        <v>87.437400000000011</v>
      </c>
      <c r="AL474">
        <f>Y474-AC474</f>
        <v>-619.96140000000003</v>
      </c>
      <c r="AN474">
        <f>'no rot inv pil'!AH474</f>
        <v>-2.468</v>
      </c>
      <c r="AO474">
        <f>'no rot inv pil'!AI474</f>
        <v>-83.275999999999996</v>
      </c>
      <c r="AP474">
        <f>'no rot inv pil'!AJ474</f>
        <v>2.4409999999999998</v>
      </c>
      <c r="AQ474">
        <f>'no rot inv pil'!AK474</f>
        <v>81.638000000000005</v>
      </c>
      <c r="AR474">
        <f>'no rot inv pil'!AL474</f>
        <v>-560.85799999999995</v>
      </c>
    </row>
    <row r="475" spans="1:44" x14ac:dyDescent="0.25">
      <c r="A475">
        <v>20</v>
      </c>
      <c r="C475">
        <f>pil!D618</f>
        <v>2</v>
      </c>
      <c r="D475" t="str">
        <f>pil!E618</f>
        <v>Msup</v>
      </c>
      <c r="E475">
        <f>'TABELLA PIL'!E474</f>
        <v>-4.9930000000000003</v>
      </c>
      <c r="F475">
        <f>'TABELLA PIL'!F474</f>
        <v>-4.0380000000000003</v>
      </c>
      <c r="G475">
        <f>(ABS('TABELLA PIL'!G474)+ABS('TABELLA PIL'!I474))*SIGN('TABELLA PIL'!G474)</f>
        <v>148.93</v>
      </c>
      <c r="H475">
        <f>(ABS('TABELLA PIL'!H474)+ABS('TABELLA PIL'!J474))*SIGN('TABELLA PIL'!H474)</f>
        <v>13.148999999999999</v>
      </c>
      <c r="I475">
        <f t="shared" si="116"/>
        <v>152.87470000000002</v>
      </c>
      <c r="J475" s="11">
        <f t="shared" si="117"/>
        <v>57.828000000000003</v>
      </c>
      <c r="K475">
        <v>20</v>
      </c>
      <c r="M475">
        <f>pil!D1123</f>
        <v>2</v>
      </c>
      <c r="N475" t="s">
        <v>9</v>
      </c>
      <c r="O475">
        <f>'TABELLA PIL'!P474</f>
        <v>-26.338999999999999</v>
      </c>
      <c r="P475">
        <f>'TABELLA PIL'!Q474</f>
        <v>-16.245000000000001</v>
      </c>
      <c r="Q475">
        <f>(ABS('TABELLA PIL'!R474)+ABS('TABELLA PIL'!T474))*SIGN('TABELLA PIL'!R474)</f>
        <v>-9.5229999999999997</v>
      </c>
      <c r="R475">
        <f>(ABS('TABELLA PIL'!S474)+ABS('TABELLA PIL'!U474))*SIGN('TABELLA PIL'!S474)</f>
        <v>77.50800000000001</v>
      </c>
      <c r="S475">
        <f t="shared" si="118"/>
        <v>-32.775400000000005</v>
      </c>
      <c r="T475">
        <f t="shared" si="119"/>
        <v>80.364900000000006</v>
      </c>
      <c r="V475">
        <v>2</v>
      </c>
      <c r="AF475">
        <v>2</v>
      </c>
      <c r="AG475" t="s">
        <v>101</v>
      </c>
      <c r="AH475">
        <f>F475+I475</f>
        <v>148.83670000000001</v>
      </c>
      <c r="AI475">
        <f>P475+S475</f>
        <v>-49.020400000000009</v>
      </c>
      <c r="AJ475">
        <f>F476+I476</f>
        <v>-158.41800000000003</v>
      </c>
      <c r="AK475">
        <f>P476+S476</f>
        <v>48.296300000000002</v>
      </c>
      <c r="AL475">
        <f>Y478+AB478</f>
        <v>-135.25720000000007</v>
      </c>
      <c r="AN475">
        <f>'no rot inv pil'!AH475</f>
        <v>134.53900000000002</v>
      </c>
      <c r="AO475">
        <f>'no rot inv pil'!AI475</f>
        <v>-17.033000000000001</v>
      </c>
      <c r="AP475">
        <f>'no rot inv pil'!AJ475</f>
        <v>-143.89599999999999</v>
      </c>
      <c r="AQ475">
        <f>'no rot inv pil'!AK475</f>
        <v>15.202</v>
      </c>
      <c r="AR475">
        <f>'no rot inv pil'!AL475</f>
        <v>-204.28399999999993</v>
      </c>
    </row>
    <row r="476" spans="1:44" x14ac:dyDescent="0.25">
      <c r="A476">
        <v>20</v>
      </c>
      <c r="D476" t="str">
        <f>pil!E619</f>
        <v>Minf</v>
      </c>
      <c r="E476">
        <f>'TABELLA PIL'!E475</f>
        <v>6.9260000000000002</v>
      </c>
      <c r="F476">
        <f>'TABELLA PIL'!F475</f>
        <v>5.3079999999999998</v>
      </c>
      <c r="G476">
        <f>(ABS('TABELLA PIL'!G475)+ABS('TABELLA PIL'!I475))*SIGN('TABELLA PIL'!G475)</f>
        <v>-159.83800000000002</v>
      </c>
      <c r="H476">
        <f>(ABS('TABELLA PIL'!H475)+ABS('TABELLA PIL'!J475))*SIGN('TABELLA PIL'!H475)</f>
        <v>-12.959999999999999</v>
      </c>
      <c r="I476">
        <f t="shared" si="116"/>
        <v>-163.72600000000003</v>
      </c>
      <c r="J476" s="11">
        <f t="shared" si="117"/>
        <v>-60.911400000000008</v>
      </c>
      <c r="K476">
        <v>20</v>
      </c>
      <c r="N476" t="s">
        <v>10</v>
      </c>
      <c r="O476">
        <f>'TABELLA PIL'!P475</f>
        <v>22.984999999999999</v>
      </c>
      <c r="P476">
        <f>'TABELLA PIL'!Q475</f>
        <v>14.329000000000001</v>
      </c>
      <c r="Q476">
        <f>(ABS('TABELLA PIL'!R475)+ABS('TABELLA PIL'!T475))*SIGN('TABELLA PIL'!R475)</f>
        <v>9.9309999999999992</v>
      </c>
      <c r="R476">
        <f>(ABS('TABELLA PIL'!S475)+ABS('TABELLA PIL'!U475))*SIGN('TABELLA PIL'!S475)</f>
        <v>-80.121000000000009</v>
      </c>
      <c r="S476">
        <f t="shared" si="118"/>
        <v>33.967300000000002</v>
      </c>
      <c r="T476">
        <f t="shared" si="119"/>
        <v>-83.100300000000004</v>
      </c>
      <c r="AG476" t="s">
        <v>102</v>
      </c>
      <c r="AH476">
        <f>F475-I475</f>
        <v>-156.91270000000003</v>
      </c>
      <c r="AI476">
        <f>P475-S475</f>
        <v>16.530400000000004</v>
      </c>
      <c r="AJ476">
        <f>F476-I476</f>
        <v>169.03400000000002</v>
      </c>
      <c r="AK476">
        <f>P476-S476</f>
        <v>-19.638300000000001</v>
      </c>
      <c r="AL476">
        <f>Y478-AB478</f>
        <v>-856.08680000000004</v>
      </c>
      <c r="AN476">
        <f>'no rot inv pil'!AH476</f>
        <v>-140.501</v>
      </c>
      <c r="AO476">
        <f>'no rot inv pil'!AI476</f>
        <v>-17.033000000000001</v>
      </c>
      <c r="AP476">
        <f>'no rot inv pil'!AJ476</f>
        <v>150.876</v>
      </c>
      <c r="AQ476">
        <f>'no rot inv pil'!AK476</f>
        <v>15.202</v>
      </c>
      <c r="AR476">
        <f>'no rot inv pil'!AL476</f>
        <v>-788.52199999999993</v>
      </c>
    </row>
    <row r="477" spans="1:44" x14ac:dyDescent="0.25">
      <c r="A477">
        <v>20</v>
      </c>
      <c r="D477" t="str">
        <f>pil!E620</f>
        <v>V</v>
      </c>
      <c r="E477">
        <f>'TABELLA PIL'!E476</f>
        <v>-3.7250000000000001</v>
      </c>
      <c r="F477">
        <f>'TABELLA PIL'!F476</f>
        <v>-2.92</v>
      </c>
      <c r="G477">
        <f>(ABS('TABELLA PIL'!G476)+ABS('TABELLA PIL'!I476))*SIGN('TABELLA PIL'!G476)</f>
        <v>96.216000000000008</v>
      </c>
      <c r="H477">
        <f>(ABS('TABELLA PIL'!H476)+ABS('TABELLA PIL'!J476))*SIGN('TABELLA PIL'!H476)</f>
        <v>8.1559999999999988</v>
      </c>
      <c r="I477">
        <f t="shared" si="116"/>
        <v>98.662800000000004</v>
      </c>
      <c r="J477" s="11">
        <f t="shared" si="117"/>
        <v>37.020800000000001</v>
      </c>
      <c r="K477">
        <v>20</v>
      </c>
      <c r="N477" t="s">
        <v>11</v>
      </c>
      <c r="O477">
        <f>'TABELLA PIL'!P476</f>
        <v>-15.414</v>
      </c>
      <c r="P477">
        <f>'TABELLA PIL'!Q476</f>
        <v>-9.5540000000000003</v>
      </c>
      <c r="Q477">
        <f>(ABS('TABELLA PIL'!R476)+ABS('TABELLA PIL'!T476))*SIGN('TABELLA PIL'!R476)</f>
        <v>-6.0790000000000006</v>
      </c>
      <c r="R477">
        <f>(ABS('TABELLA PIL'!S476)+ABS('TABELLA PIL'!U476))*SIGN('TABELLA PIL'!S476)</f>
        <v>49.258000000000003</v>
      </c>
      <c r="S477">
        <f t="shared" si="118"/>
        <v>-20.856400000000001</v>
      </c>
      <c r="T477">
        <f t="shared" si="119"/>
        <v>51.081700000000005</v>
      </c>
      <c r="AG477" t="s">
        <v>103</v>
      </c>
      <c r="AH477">
        <f>F475+J475</f>
        <v>53.790000000000006</v>
      </c>
      <c r="AI477">
        <f>P475+T475</f>
        <v>64.119900000000001</v>
      </c>
      <c r="AJ477">
        <f>F476+J476</f>
        <v>-55.603400000000008</v>
      </c>
      <c r="AK477">
        <f>P476+T476</f>
        <v>-68.771299999999997</v>
      </c>
      <c r="AL477">
        <f>Y478+AC478</f>
        <v>-156.02900000000005</v>
      </c>
      <c r="AN477">
        <f>'no rot inv pil'!AH477</f>
        <v>-2.9809999999999999</v>
      </c>
      <c r="AO477">
        <f>'no rot inv pil'!AI477</f>
        <v>55.498000000000005</v>
      </c>
      <c r="AP477">
        <f>'no rot inv pil'!AJ477</f>
        <v>3.49</v>
      </c>
      <c r="AQ477">
        <f>'no rot inv pil'!AK477</f>
        <v>-59.759</v>
      </c>
      <c r="AR477">
        <f>'no rot inv pil'!AL477</f>
        <v>-244.77899999999997</v>
      </c>
    </row>
    <row r="478" spans="1:44" x14ac:dyDescent="0.25">
      <c r="A478">
        <v>20</v>
      </c>
      <c r="D478" t="str">
        <f>pil!E621</f>
        <v>N</v>
      </c>
      <c r="E478">
        <f>'TABELLA PIL'!E477</f>
        <v>-242.072</v>
      </c>
      <c r="F478">
        <f>'TABELLA PIL'!F477</f>
        <v>-165.494</v>
      </c>
      <c r="G478">
        <f>(ABS('TABELLA PIL'!G477)+ABS('TABELLA PIL'!I477))*SIGN('TABELLA PIL'!G477)</f>
        <v>317.71099999999996</v>
      </c>
      <c r="H478">
        <f>(ABS('TABELLA PIL'!H477)+ABS('TABELLA PIL'!J477))*SIGN('TABELLA PIL'!H477)</f>
        <v>27.877000000000002</v>
      </c>
      <c r="I478">
        <f t="shared" si="116"/>
        <v>326.07409999999993</v>
      </c>
      <c r="J478" s="11">
        <f t="shared" si="117"/>
        <v>123.19029999999998</v>
      </c>
      <c r="K478">
        <v>20</v>
      </c>
      <c r="N478" t="s">
        <v>12</v>
      </c>
      <c r="O478">
        <f>'TABELLA PIL'!P477</f>
        <v>-536.10299999999995</v>
      </c>
      <c r="P478">
        <f>'TABELLA PIL'!Q477</f>
        <v>-330.178</v>
      </c>
      <c r="Q478">
        <f>(ABS('TABELLA PIL'!R477)+ABS('TABELLA PIL'!T477))*SIGN('TABELLA PIL'!R477)</f>
        <v>-36.040999999999997</v>
      </c>
      <c r="R478">
        <f>(ABS('TABELLA PIL'!S477)+ABS('TABELLA PIL'!U477))*SIGN('TABELLA PIL'!S477)</f>
        <v>268.69099999999997</v>
      </c>
      <c r="S478">
        <f t="shared" si="118"/>
        <v>-116.64829999999999</v>
      </c>
      <c r="T478">
        <f t="shared" si="119"/>
        <v>279.50329999999997</v>
      </c>
      <c r="W478" t="str">
        <f>'TABELLA PIL'!Y477</f>
        <v>N</v>
      </c>
      <c r="X478">
        <f>'TABELLA PIL'!Z477</f>
        <v>-778.17499999999995</v>
      </c>
      <c r="Y478">
        <f>'TABELLA PIL'!AA477</f>
        <v>-495.67200000000003</v>
      </c>
      <c r="Z478">
        <f>(ABS('TABELLA PIL'!AB477)+ABS('TABELLA PIL'!AD477))*SIGN('TABELLA PIL'!AB477)</f>
        <v>284.08999999999997</v>
      </c>
      <c r="AA478">
        <f>(ABS('TABELLA PIL'!AC477)+ABS('TABELLA PIL'!AE477))*SIGN('TABELLA PIL'!AC477)</f>
        <v>254.41599999999997</v>
      </c>
      <c r="AB478">
        <f>(ABS(Z478)+0.3*ABS(AA478))*SIGN(Z478)</f>
        <v>360.41479999999996</v>
      </c>
      <c r="AC478">
        <f>(ABS(AA478)+0.3*ABS(Z478))*SIGN(AA478)</f>
        <v>339.64299999999997</v>
      </c>
      <c r="AG478" t="s">
        <v>104</v>
      </c>
      <c r="AH478">
        <f>F475-J475</f>
        <v>-61.866</v>
      </c>
      <c r="AI478">
        <f>P475-T475</f>
        <v>-96.60990000000001</v>
      </c>
      <c r="AJ478">
        <f>F476-J476</f>
        <v>66.219400000000007</v>
      </c>
      <c r="AK478">
        <f>P476-T476</f>
        <v>97.429300000000012</v>
      </c>
      <c r="AL478">
        <f>Y478-AC478</f>
        <v>-835.31500000000005</v>
      </c>
      <c r="AN478">
        <f>'no rot inv pil'!AH478</f>
        <v>-2.9809999999999999</v>
      </c>
      <c r="AO478">
        <f>'no rot inv pil'!AI478</f>
        <v>-89.564000000000007</v>
      </c>
      <c r="AP478">
        <f>'no rot inv pil'!AJ478</f>
        <v>3.49</v>
      </c>
      <c r="AQ478">
        <f>'no rot inv pil'!AK478</f>
        <v>90.162999999999997</v>
      </c>
      <c r="AR478">
        <f>'no rot inv pil'!AL478</f>
        <v>-748.02699999999993</v>
      </c>
    </row>
    <row r="479" spans="1:44" x14ac:dyDescent="0.25">
      <c r="A479">
        <v>20</v>
      </c>
      <c r="C479">
        <f>pil!D622</f>
        <v>1</v>
      </c>
      <c r="D479" t="str">
        <f>pil!E622</f>
        <v>Msup</v>
      </c>
      <c r="E479">
        <f>'TABELLA PIL'!E478</f>
        <v>-3.3140000000000001</v>
      </c>
      <c r="F479">
        <f>'TABELLA PIL'!F478</f>
        <v>-2.7679999999999998</v>
      </c>
      <c r="G479">
        <f>(ABS('TABELLA PIL'!G478)+ABS('TABELLA PIL'!I478))*SIGN('TABELLA PIL'!G478)</f>
        <v>118.50500000000001</v>
      </c>
      <c r="H479">
        <f>(ABS('TABELLA PIL'!H478)+ABS('TABELLA PIL'!J478))*SIGN('TABELLA PIL'!H478)</f>
        <v>13.443999999999999</v>
      </c>
      <c r="I479">
        <f t="shared" si="116"/>
        <v>122.5382</v>
      </c>
      <c r="J479" s="11">
        <f t="shared" si="117"/>
        <v>48.995500000000007</v>
      </c>
      <c r="K479">
        <v>20</v>
      </c>
      <c r="M479">
        <f>pil!D1127</f>
        <v>1</v>
      </c>
      <c r="N479" t="s">
        <v>9</v>
      </c>
      <c r="O479">
        <f>'TABELLA PIL'!P478</f>
        <v>-11.484999999999999</v>
      </c>
      <c r="P479">
        <f>'TABELLA PIL'!Q478</f>
        <v>-7.2359999999999998</v>
      </c>
      <c r="Q479">
        <f>(ABS('TABELLA PIL'!R478)+ABS('TABELLA PIL'!T478))*SIGN('TABELLA PIL'!R478)</f>
        <v>-6.8089999999999993</v>
      </c>
      <c r="R479">
        <f>(ABS('TABELLA PIL'!S478)+ABS('TABELLA PIL'!U478))*SIGN('TABELLA PIL'!S478)</f>
        <v>61.391000000000005</v>
      </c>
      <c r="S479">
        <f t="shared" si="118"/>
        <v>-25.226300000000002</v>
      </c>
      <c r="T479">
        <f t="shared" si="119"/>
        <v>63.433700000000002</v>
      </c>
      <c r="V479">
        <v>1</v>
      </c>
      <c r="AF479">
        <v>1</v>
      </c>
      <c r="AG479" t="s">
        <v>101</v>
      </c>
      <c r="AH479">
        <f>F479+I479</f>
        <v>119.7702</v>
      </c>
      <c r="AI479">
        <f>P479+S479</f>
        <v>-32.462299999999999</v>
      </c>
      <c r="AJ479">
        <f>F480+I480</f>
        <v>-291.63150000000002</v>
      </c>
      <c r="AK479">
        <f>P480+S480</f>
        <v>33.1785</v>
      </c>
      <c r="AL479">
        <f>Y482+AB482</f>
        <v>-102.65870000000001</v>
      </c>
      <c r="AN479">
        <f>'no rot inv pil'!AH479</f>
        <v>106.729</v>
      </c>
      <c r="AO479">
        <f>'no rot inv pil'!AI479</f>
        <v>-7.516</v>
      </c>
      <c r="AP479">
        <f>'no rot inv pil'!AJ479</f>
        <v>-262.02699999999999</v>
      </c>
      <c r="AQ479">
        <f>'no rot inv pil'!AK479</f>
        <v>3.89</v>
      </c>
      <c r="AR479">
        <f>'no rot inv pil'!AL479</f>
        <v>-194.24799999999999</v>
      </c>
    </row>
    <row r="480" spans="1:44" x14ac:dyDescent="0.25">
      <c r="A480">
        <v>20</v>
      </c>
      <c r="D480" t="str">
        <f>pil!E623</f>
        <v>Minf</v>
      </c>
      <c r="E480">
        <f>'TABELLA PIL'!E479</f>
        <v>2.8610000000000002</v>
      </c>
      <c r="F480">
        <f>'TABELLA PIL'!F479</f>
        <v>2.0790000000000002</v>
      </c>
      <c r="G480">
        <f>(ABS('TABELLA PIL'!G479)+ABS('TABELLA PIL'!I479))*SIGN('TABELLA PIL'!G479)</f>
        <v>-284.892</v>
      </c>
      <c r="H480">
        <f>(ABS('TABELLA PIL'!H479)+ABS('TABELLA PIL'!J479))*SIGN('TABELLA PIL'!H479)</f>
        <v>-29.395000000000003</v>
      </c>
      <c r="I480">
        <f t="shared" si="116"/>
        <v>-293.71050000000002</v>
      </c>
      <c r="J480" s="11">
        <f t="shared" si="117"/>
        <v>-114.86259999999999</v>
      </c>
      <c r="K480">
        <v>20</v>
      </c>
      <c r="N480" t="s">
        <v>10</v>
      </c>
      <c r="O480">
        <f>'TABELLA PIL'!P479</f>
        <v>5.55</v>
      </c>
      <c r="P480">
        <f>'TABELLA PIL'!Q479</f>
        <v>3.5009999999999999</v>
      </c>
      <c r="Q480">
        <f>(ABS('TABELLA PIL'!R479)+ABS('TABELLA PIL'!T479))*SIGN('TABELLA PIL'!R479)</f>
        <v>8.0879999999999992</v>
      </c>
      <c r="R480">
        <f>(ABS('TABELLA PIL'!S479)+ABS('TABELLA PIL'!U479))*SIGN('TABELLA PIL'!S479)</f>
        <v>-71.965000000000003</v>
      </c>
      <c r="S480">
        <f t="shared" si="118"/>
        <v>29.677500000000002</v>
      </c>
      <c r="T480">
        <f t="shared" si="119"/>
        <v>-74.391400000000004</v>
      </c>
      <c r="AG480" t="s">
        <v>102</v>
      </c>
      <c r="AH480">
        <f>F479-I479</f>
        <v>-125.3062</v>
      </c>
      <c r="AI480">
        <f>P479-S479</f>
        <v>17.990300000000001</v>
      </c>
      <c r="AJ480">
        <f>F480-I480</f>
        <v>295.78950000000003</v>
      </c>
      <c r="AK480">
        <f>P480-S480</f>
        <v>-26.176500000000001</v>
      </c>
      <c r="AL480">
        <f>Y482-AB482</f>
        <v>-1060.5633</v>
      </c>
      <c r="AN480">
        <f>'no rot inv pil'!AH480</f>
        <v>-112.157</v>
      </c>
      <c r="AO480">
        <f>'no rot inv pil'!AI480</f>
        <v>-7.516</v>
      </c>
      <c r="AP480">
        <f>'no rot inv pil'!AJ480</f>
        <v>263.56900000000002</v>
      </c>
      <c r="AQ480">
        <f>'no rot inv pil'!AK480</f>
        <v>3.89</v>
      </c>
      <c r="AR480">
        <f>'no rot inv pil'!AL480</f>
        <v>-970.46399999999994</v>
      </c>
    </row>
    <row r="481" spans="1:44" x14ac:dyDescent="0.25">
      <c r="A481">
        <v>20</v>
      </c>
      <c r="D481" t="str">
        <f>pil!E624</f>
        <v>V</v>
      </c>
      <c r="E481">
        <f>'TABELLA PIL'!E480</f>
        <v>-1.669</v>
      </c>
      <c r="F481">
        <f>'TABELLA PIL'!F480</f>
        <v>-1.31</v>
      </c>
      <c r="G481">
        <f>(ABS('TABELLA PIL'!G480)+ABS('TABELLA PIL'!I480))*SIGN('TABELLA PIL'!G480)</f>
        <v>108.893</v>
      </c>
      <c r="H481">
        <f>(ABS('TABELLA PIL'!H480)+ABS('TABELLA PIL'!J480))*SIGN('TABELLA PIL'!H480)</f>
        <v>11.576000000000001</v>
      </c>
      <c r="I481">
        <f t="shared" si="116"/>
        <v>112.36580000000001</v>
      </c>
      <c r="J481" s="11">
        <f t="shared" si="117"/>
        <v>44.243899999999996</v>
      </c>
      <c r="K481">
        <v>20</v>
      </c>
      <c r="N481" t="s">
        <v>11</v>
      </c>
      <c r="O481">
        <f>'TABELLA PIL'!P480</f>
        <v>-4.6040000000000001</v>
      </c>
      <c r="P481">
        <f>'TABELLA PIL'!Q480</f>
        <v>-2.9020000000000001</v>
      </c>
      <c r="Q481">
        <f>(ABS('TABELLA PIL'!R480)+ABS('TABELLA PIL'!T480))*SIGN('TABELLA PIL'!R480)</f>
        <v>-4.0259999999999998</v>
      </c>
      <c r="R481">
        <f>(ABS('TABELLA PIL'!S480)+ABS('TABELLA PIL'!U480))*SIGN('TABELLA PIL'!S480)</f>
        <v>36.040999999999997</v>
      </c>
      <c r="S481">
        <f t="shared" si="118"/>
        <v>-14.838299999999998</v>
      </c>
      <c r="T481">
        <f t="shared" si="119"/>
        <v>37.248799999999996</v>
      </c>
      <c r="AG481" t="s">
        <v>103</v>
      </c>
      <c r="AH481">
        <f>F479+J479</f>
        <v>46.227500000000006</v>
      </c>
      <c r="AI481">
        <f>P479+T479</f>
        <v>56.197700000000005</v>
      </c>
      <c r="AJ481">
        <f>F480+J480</f>
        <v>-112.78359999999999</v>
      </c>
      <c r="AK481">
        <f>P480+T480</f>
        <v>-70.8904</v>
      </c>
      <c r="AL481">
        <f>Y482+AC482</f>
        <v>-130.39899999999994</v>
      </c>
      <c r="AN481">
        <f>'no rot inv pil'!AH481</f>
        <v>-2.714</v>
      </c>
      <c r="AO481">
        <f>'no rot inv pil'!AI481</f>
        <v>50.204999999999998</v>
      </c>
      <c r="AP481">
        <f>'no rot inv pil'!AJ481</f>
        <v>0.77100000000000002</v>
      </c>
      <c r="AQ481">
        <f>'no rot inv pil'!AK481</f>
        <v>-63.736000000000004</v>
      </c>
      <c r="AR481">
        <f>'no rot inv pil'!AL481</f>
        <v>-247.50900000000001</v>
      </c>
    </row>
    <row r="482" spans="1:44" x14ac:dyDescent="0.25">
      <c r="A482">
        <v>20</v>
      </c>
      <c r="D482" t="str">
        <f>pil!E625</f>
        <v>N</v>
      </c>
      <c r="E482">
        <f>'TABELLA PIL'!E481</f>
        <v>-295.08</v>
      </c>
      <c r="F482">
        <f>'TABELLA PIL'!F481</f>
        <v>-201.85900000000001</v>
      </c>
      <c r="G482">
        <f>(ABS('TABELLA PIL'!G481)+ABS('TABELLA PIL'!I481))*SIGN('TABELLA PIL'!G481)</f>
        <v>421.91399999999999</v>
      </c>
      <c r="H482">
        <f>(ABS('TABELLA PIL'!H481)+ABS('TABELLA PIL'!J481))*SIGN('TABELLA PIL'!H481)</f>
        <v>38.140999999999998</v>
      </c>
      <c r="I482">
        <f t="shared" si="116"/>
        <v>433.35629999999998</v>
      </c>
      <c r="J482" s="11">
        <f t="shared" si="117"/>
        <v>164.71519999999998</v>
      </c>
      <c r="K482">
        <v>20</v>
      </c>
      <c r="N482" t="s">
        <v>12</v>
      </c>
      <c r="O482">
        <f>'TABELLA PIL'!P481</f>
        <v>-614.00800000000004</v>
      </c>
      <c r="P482">
        <f>'TABELLA PIL'!Q481</f>
        <v>-379.75200000000001</v>
      </c>
      <c r="Q482">
        <f>(ABS('TABELLA PIL'!R481)+ABS('TABELLA PIL'!T481))*SIGN('TABELLA PIL'!R481)</f>
        <v>-46.573999999999998</v>
      </c>
      <c r="R482">
        <f>(ABS('TABELLA PIL'!S481)+ABS('TABELLA PIL'!U481))*SIGN('TABELLA PIL'!S481)</f>
        <v>357.59399999999999</v>
      </c>
      <c r="S482">
        <f t="shared" si="118"/>
        <v>-153.85219999999998</v>
      </c>
      <c r="T482">
        <f t="shared" si="119"/>
        <v>371.56619999999998</v>
      </c>
      <c r="W482" t="str">
        <f>'TABELLA PIL'!Y481</f>
        <v>N</v>
      </c>
      <c r="X482">
        <f>'TABELLA PIL'!Z481</f>
        <v>-909.08799999999997</v>
      </c>
      <c r="Y482">
        <f>'TABELLA PIL'!AA481</f>
        <v>-581.61099999999999</v>
      </c>
      <c r="Z482">
        <f>(ABS('TABELLA PIL'!AB481)+ABS('TABELLA PIL'!AD481))*SIGN('TABELLA PIL'!AB481)</f>
        <v>377.57</v>
      </c>
      <c r="AA482">
        <f>(ABS('TABELLA PIL'!AC481)+ABS('TABELLA PIL'!AE481))*SIGN('TABELLA PIL'!AC481)</f>
        <v>337.94100000000003</v>
      </c>
      <c r="AB482">
        <f>(ABS(Z482)+0.3*ABS(AA482))*SIGN(Z482)</f>
        <v>478.95229999999998</v>
      </c>
      <c r="AC482">
        <f>(ABS(AA482)+0.3*ABS(Z482))*SIGN(AA482)</f>
        <v>451.21200000000005</v>
      </c>
      <c r="AG482" t="s">
        <v>104</v>
      </c>
      <c r="AH482">
        <f>F479-J479</f>
        <v>-51.763500000000008</v>
      </c>
      <c r="AI482">
        <f>P479-T479</f>
        <v>-70.669700000000006</v>
      </c>
      <c r="AJ482">
        <f>F480-J480</f>
        <v>116.94159999999998</v>
      </c>
      <c r="AK482">
        <f>P480-T480</f>
        <v>77.892400000000009</v>
      </c>
      <c r="AL482">
        <f>Y482-AC482</f>
        <v>-1032.8230000000001</v>
      </c>
      <c r="AN482">
        <f>'no rot inv pil'!AH482</f>
        <v>-2.714</v>
      </c>
      <c r="AO482">
        <f>'no rot inv pil'!AI482</f>
        <v>-65.236999999999995</v>
      </c>
      <c r="AP482">
        <f>'no rot inv pil'!AJ482</f>
        <v>0.77100000000000002</v>
      </c>
      <c r="AQ482">
        <f>'no rot inv pil'!AK482</f>
        <v>71.516000000000005</v>
      </c>
      <c r="AR482">
        <f>'no rot inv pil'!AL482</f>
        <v>-917.20299999999997</v>
      </c>
    </row>
    <row r="483" spans="1:44" x14ac:dyDescent="0.25">
      <c r="A483">
        <v>21</v>
      </c>
      <c r="C483">
        <f>pil!D410</f>
        <v>6</v>
      </c>
      <c r="D483" t="str">
        <f>pil!E410</f>
        <v>Msup</v>
      </c>
      <c r="E483">
        <f>'TABELLA PIL'!E482</f>
        <v>2.3809999999999998</v>
      </c>
      <c r="F483">
        <f>'TABELLA PIL'!F482</f>
        <v>1.5</v>
      </c>
      <c r="G483">
        <f>(ABS('TABELLA PIL'!G482)+ABS('TABELLA PIL'!I482))*SIGN('TABELLA PIL'!G482)</f>
        <v>23.47</v>
      </c>
      <c r="H483">
        <f>(ABS('TABELLA PIL'!H482)+ABS('TABELLA PIL'!J482))*SIGN('TABELLA PIL'!H482)</f>
        <v>1.0290000000000001</v>
      </c>
      <c r="I483">
        <f t="shared" si="116"/>
        <v>23.778700000000001</v>
      </c>
      <c r="J483" s="11">
        <f t="shared" si="117"/>
        <v>8.07</v>
      </c>
      <c r="K483">
        <v>21</v>
      </c>
      <c r="M483">
        <f>pil!D1131</f>
        <v>6</v>
      </c>
      <c r="N483" t="s">
        <v>9</v>
      </c>
      <c r="O483">
        <f>'TABELLA PIL'!P482</f>
        <v>-73.956000000000003</v>
      </c>
      <c r="P483">
        <f>'TABELLA PIL'!Q482</f>
        <v>-43.09</v>
      </c>
      <c r="Q483">
        <f>(ABS('TABELLA PIL'!R482)+ABS('TABELLA PIL'!T482))*SIGN('TABELLA PIL'!R482)</f>
        <v>-11.456</v>
      </c>
      <c r="R483">
        <f>(ABS('TABELLA PIL'!S482)+ABS('TABELLA PIL'!U482))*SIGN('TABELLA PIL'!S482)</f>
        <v>77.064999999999998</v>
      </c>
      <c r="S483">
        <f t="shared" si="118"/>
        <v>-34.575499999999998</v>
      </c>
      <c r="T483">
        <f t="shared" si="119"/>
        <v>80.501800000000003</v>
      </c>
      <c r="U483">
        <v>21</v>
      </c>
      <c r="V483">
        <v>6</v>
      </c>
      <c r="AE483">
        <v>21</v>
      </c>
      <c r="AF483">
        <v>6</v>
      </c>
      <c r="AG483" t="s">
        <v>101</v>
      </c>
      <c r="AH483">
        <f>F483+I483</f>
        <v>25.278700000000001</v>
      </c>
      <c r="AI483">
        <f>P483+S483</f>
        <v>-77.665500000000009</v>
      </c>
      <c r="AJ483">
        <f>F484+I484</f>
        <v>-16.1038</v>
      </c>
      <c r="AK483">
        <f>P484+S484</f>
        <v>45.721199999999996</v>
      </c>
      <c r="AL483">
        <f>Y486+AB486</f>
        <v>-130.49039999999999</v>
      </c>
      <c r="AN483">
        <f>'no rot inv pil'!AH483</f>
        <v>24.36</v>
      </c>
      <c r="AO483">
        <f>'no rot inv pil'!AI483</f>
        <v>-46.847000000000001</v>
      </c>
      <c r="AP483">
        <f>'no rot inv pil'!AJ483</f>
        <v>-15.614000000000001</v>
      </c>
      <c r="AQ483">
        <f>'no rot inv pil'!AK483</f>
        <v>31.068000000000001</v>
      </c>
      <c r="AR483">
        <f>'no rot inv pil'!AL483</f>
        <v>-130.95699999999999</v>
      </c>
    </row>
    <row r="484" spans="1:44" x14ac:dyDescent="0.25">
      <c r="A484">
        <v>21</v>
      </c>
      <c r="D484" t="str">
        <f>pil!E411</f>
        <v>Minf</v>
      </c>
      <c r="E484">
        <f>'TABELLA PIL'!E483</f>
        <v>-2.3839999999999999</v>
      </c>
      <c r="F484">
        <f>'TABELLA PIL'!F483</f>
        <v>-1.5129999999999999</v>
      </c>
      <c r="G484">
        <f>(ABS('TABELLA PIL'!G483)+ABS('TABELLA PIL'!I483))*SIGN('TABELLA PIL'!G483)</f>
        <v>-14.408999999999999</v>
      </c>
      <c r="H484">
        <f>(ABS('TABELLA PIL'!H483)+ABS('TABELLA PIL'!J483))*SIGN('TABELLA PIL'!H483)</f>
        <v>-0.60599999999999998</v>
      </c>
      <c r="I484">
        <f t="shared" si="116"/>
        <v>-14.5908</v>
      </c>
      <c r="J484" s="11">
        <f t="shared" si="117"/>
        <v>-4.9286999999999992</v>
      </c>
      <c r="K484">
        <v>21</v>
      </c>
      <c r="N484" t="s">
        <v>10</v>
      </c>
      <c r="O484">
        <f>'TABELLA PIL'!P483</f>
        <v>48.786000000000001</v>
      </c>
      <c r="P484">
        <f>'TABELLA PIL'!Q483</f>
        <v>27.988</v>
      </c>
      <c r="Q484">
        <f>(ABS('TABELLA PIL'!R483)+ABS('TABELLA PIL'!T483))*SIGN('TABELLA PIL'!R483)</f>
        <v>6.17</v>
      </c>
      <c r="R484">
        <f>(ABS('TABELLA PIL'!S483)+ABS('TABELLA PIL'!U483))*SIGN('TABELLA PIL'!S483)</f>
        <v>-38.543999999999997</v>
      </c>
      <c r="S484">
        <f t="shared" si="118"/>
        <v>17.733199999999997</v>
      </c>
      <c r="T484">
        <f t="shared" si="119"/>
        <v>-40.394999999999996</v>
      </c>
      <c r="AG484" t="s">
        <v>102</v>
      </c>
      <c r="AH484">
        <f>F483-I483</f>
        <v>-22.278700000000001</v>
      </c>
      <c r="AI484">
        <f>P483-S483</f>
        <v>-8.5145000000000053</v>
      </c>
      <c r="AJ484">
        <f>F484-I484</f>
        <v>13.0778</v>
      </c>
      <c r="AK484">
        <f>P484-S484</f>
        <v>10.254800000000003</v>
      </c>
      <c r="AL484">
        <f>Y486-AB486</f>
        <v>-134.31960000000001</v>
      </c>
      <c r="AN484">
        <f>'no rot inv pil'!AH484</f>
        <v>-20.619999999999997</v>
      </c>
      <c r="AO484">
        <f>'no rot inv pil'!AI484</f>
        <v>-46.847000000000001</v>
      </c>
      <c r="AP484">
        <f>'no rot inv pil'!AJ484</f>
        <v>11.981999999999999</v>
      </c>
      <c r="AQ484">
        <f>'no rot inv pil'!AK484</f>
        <v>31.068000000000001</v>
      </c>
      <c r="AR484">
        <f>'no rot inv pil'!AL484</f>
        <v>-133.61700000000002</v>
      </c>
    </row>
    <row r="485" spans="1:44" x14ac:dyDescent="0.25">
      <c r="A485">
        <v>21</v>
      </c>
      <c r="D485" t="str">
        <f>pil!E412</f>
        <v>V</v>
      </c>
      <c r="E485">
        <f>'TABELLA PIL'!E484</f>
        <v>1.4890000000000001</v>
      </c>
      <c r="F485">
        <f>'TABELLA PIL'!F484</f>
        <v>0.94099999999999995</v>
      </c>
      <c r="G485">
        <f>(ABS('TABELLA PIL'!G484)+ABS('TABELLA PIL'!I484))*SIGN('TABELLA PIL'!G484)</f>
        <v>11.813000000000001</v>
      </c>
      <c r="H485">
        <f>(ABS('TABELLA PIL'!H484)+ABS('TABELLA PIL'!J484))*SIGN('TABELLA PIL'!H484)</f>
        <v>0.51100000000000001</v>
      </c>
      <c r="I485">
        <f t="shared" si="116"/>
        <v>11.9663</v>
      </c>
      <c r="J485" s="11">
        <f t="shared" si="117"/>
        <v>4.0548999999999999</v>
      </c>
      <c r="K485">
        <v>21</v>
      </c>
      <c r="N485" t="s">
        <v>11</v>
      </c>
      <c r="O485">
        <f>'TABELLA PIL'!P484</f>
        <v>-38.356999999999999</v>
      </c>
      <c r="P485">
        <f>'TABELLA PIL'!Q484</f>
        <v>-22.212</v>
      </c>
      <c r="Q485">
        <f>(ABS('TABELLA PIL'!R484)+ABS('TABELLA PIL'!T484))*SIGN('TABELLA PIL'!R484)</f>
        <v>-5.4930000000000003</v>
      </c>
      <c r="R485">
        <f>(ABS('TABELLA PIL'!S484)+ABS('TABELLA PIL'!U484))*SIGN('TABELLA PIL'!S484)</f>
        <v>35.816000000000003</v>
      </c>
      <c r="S485">
        <f t="shared" si="118"/>
        <v>-16.2378</v>
      </c>
      <c r="T485">
        <f t="shared" si="119"/>
        <v>37.463900000000002</v>
      </c>
      <c r="AG485" t="s">
        <v>103</v>
      </c>
      <c r="AH485">
        <f>F483+J483</f>
        <v>9.57</v>
      </c>
      <c r="AI485">
        <f>P483+T483</f>
        <v>37.411799999999999</v>
      </c>
      <c r="AJ485">
        <f>F484+J484</f>
        <v>-6.4416999999999991</v>
      </c>
      <c r="AK485">
        <f>P484+T484</f>
        <v>-12.406999999999996</v>
      </c>
      <c r="AL485">
        <f>Y486+AC486</f>
        <v>-129.82679999999999</v>
      </c>
      <c r="AN485">
        <f>'no rot inv pil'!AH485</f>
        <v>1.87</v>
      </c>
      <c r="AO485">
        <f>'no rot inv pil'!AI485</f>
        <v>25.722000000000001</v>
      </c>
      <c r="AP485">
        <f>'no rot inv pil'!AJ485</f>
        <v>-1.8160000000000001</v>
      </c>
      <c r="AQ485">
        <f>'no rot inv pil'!AK485</f>
        <v>-5.5560000000000009</v>
      </c>
      <c r="AR485">
        <f>'no rot inv pil'!AL485</f>
        <v>-130.17000000000002</v>
      </c>
    </row>
    <row r="486" spans="1:44" x14ac:dyDescent="0.25">
      <c r="A486">
        <v>21</v>
      </c>
      <c r="D486" t="str">
        <f>pil!E413</f>
        <v>N</v>
      </c>
      <c r="E486">
        <f>'TABELLA PIL'!E485</f>
        <v>-47.790999999999997</v>
      </c>
      <c r="F486">
        <f>'TABELLA PIL'!F485</f>
        <v>-29.097000000000001</v>
      </c>
      <c r="G486">
        <f>(ABS('TABELLA PIL'!G485)+ABS('TABELLA PIL'!I485))*SIGN('TABELLA PIL'!G485)</f>
        <v>1.3880000000000001</v>
      </c>
      <c r="H486">
        <f>(ABS('TABELLA PIL'!H485)+ABS('TABELLA PIL'!J485))*SIGN('TABELLA PIL'!H485)</f>
        <v>5.5E-2</v>
      </c>
      <c r="I486">
        <f t="shared" si="116"/>
        <v>1.4045000000000001</v>
      </c>
      <c r="J486" s="11">
        <f t="shared" si="117"/>
        <v>0.47140000000000004</v>
      </c>
      <c r="K486">
        <v>21</v>
      </c>
      <c r="N486" t="s">
        <v>12</v>
      </c>
      <c r="O486">
        <f>'TABELLA PIL'!P485</f>
        <v>-175.739</v>
      </c>
      <c r="P486">
        <f>'TABELLA PIL'!Q485</f>
        <v>-103.30800000000001</v>
      </c>
      <c r="Q486">
        <f>(ABS('TABELLA PIL'!R485)+ABS('TABELLA PIL'!T485))*SIGN('TABELLA PIL'!R485)</f>
        <v>-0.216</v>
      </c>
      <c r="R486">
        <f>(ABS('TABELLA PIL'!S485)+ABS('TABELLA PIL'!U485))*SIGN('TABELLA PIL'!S485)</f>
        <v>2.2290000000000001</v>
      </c>
      <c r="S486">
        <f t="shared" si="118"/>
        <v>-0.88469999999999993</v>
      </c>
      <c r="T486">
        <f t="shared" si="119"/>
        <v>2.2938000000000001</v>
      </c>
      <c r="W486" t="str">
        <f>'TABELLA PIL'!Y485</f>
        <v>N</v>
      </c>
      <c r="X486">
        <f>'TABELLA PIL'!Z485</f>
        <v>-223.53</v>
      </c>
      <c r="Y486">
        <f>'TABELLA PIL'!AA485</f>
        <v>-132.405</v>
      </c>
      <c r="Z486">
        <f>(ABS('TABELLA PIL'!AB485)+ABS('TABELLA PIL'!AD485))*SIGN('TABELLA PIL'!AB485)</f>
        <v>1.254</v>
      </c>
      <c r="AA486">
        <f>(ABS('TABELLA PIL'!AC485)+ABS('TABELLA PIL'!AE485))*SIGN('TABELLA PIL'!AC485)</f>
        <v>2.202</v>
      </c>
      <c r="AB486">
        <f>(ABS(Z486)+0.3*ABS(AA486))*SIGN(Z486)</f>
        <v>1.9146000000000001</v>
      </c>
      <c r="AC486">
        <f>(ABS(AA486)+0.3*ABS(Z486))*SIGN(AA486)</f>
        <v>2.5781999999999998</v>
      </c>
      <c r="AG486" t="s">
        <v>104</v>
      </c>
      <c r="AH486">
        <f>F483-J483</f>
        <v>-6.57</v>
      </c>
      <c r="AI486">
        <f>P483-T483</f>
        <v>-123.59180000000001</v>
      </c>
      <c r="AJ486">
        <f>F484-J484</f>
        <v>3.4156999999999993</v>
      </c>
      <c r="AK486">
        <f>P484-T484</f>
        <v>68.382999999999996</v>
      </c>
      <c r="AL486">
        <f>Y486-AC486</f>
        <v>-134.98320000000001</v>
      </c>
      <c r="AN486">
        <f>'no rot inv pil'!AH486</f>
        <v>1.87</v>
      </c>
      <c r="AO486">
        <f>'no rot inv pil'!AI486</f>
        <v>-119.416</v>
      </c>
      <c r="AP486">
        <f>'no rot inv pil'!AJ486</f>
        <v>-1.8160000000000001</v>
      </c>
      <c r="AQ486">
        <f>'no rot inv pil'!AK486</f>
        <v>67.692000000000007</v>
      </c>
      <c r="AR486">
        <f>'no rot inv pil'!AL486</f>
        <v>-134.404</v>
      </c>
    </row>
    <row r="487" spans="1:44" x14ac:dyDescent="0.25">
      <c r="A487">
        <v>21</v>
      </c>
      <c r="C487">
        <f>pil!D414</f>
        <v>5</v>
      </c>
      <c r="D487" t="str">
        <f>pil!E414</f>
        <v>Msup</v>
      </c>
      <c r="E487">
        <f>'TABELLA PIL'!E486</f>
        <v>2.2090000000000001</v>
      </c>
      <c r="F487">
        <f>'TABELLA PIL'!F486</f>
        <v>1.4139999999999999</v>
      </c>
      <c r="G487">
        <f>(ABS('TABELLA PIL'!G486)+ABS('TABELLA PIL'!I486))*SIGN('TABELLA PIL'!G486)</f>
        <v>22.282</v>
      </c>
      <c r="H487">
        <f>(ABS('TABELLA PIL'!H486)+ABS('TABELLA PIL'!J486))*SIGN('TABELLA PIL'!H486)</f>
        <v>1.01</v>
      </c>
      <c r="I487">
        <f t="shared" si="116"/>
        <v>22.585000000000001</v>
      </c>
      <c r="J487" s="11">
        <f t="shared" si="117"/>
        <v>7.6945999999999994</v>
      </c>
      <c r="K487">
        <v>21</v>
      </c>
      <c r="M487">
        <f>pil!D1135</f>
        <v>5</v>
      </c>
      <c r="N487" t="s">
        <v>9</v>
      </c>
      <c r="O487">
        <f>'TABELLA PIL'!P486</f>
        <v>-31.716999999999999</v>
      </c>
      <c r="P487">
        <f>'TABELLA PIL'!Q486</f>
        <v>-17.995999999999999</v>
      </c>
      <c r="Q487">
        <f>(ABS('TABELLA PIL'!R486)+ABS('TABELLA PIL'!T486))*SIGN('TABELLA PIL'!R486)</f>
        <v>-14.014000000000001</v>
      </c>
      <c r="R487">
        <f>(ABS('TABELLA PIL'!S486)+ABS('TABELLA PIL'!U486))*SIGN('TABELLA PIL'!S486)</f>
        <v>106.003</v>
      </c>
      <c r="S487">
        <f t="shared" si="118"/>
        <v>-45.814900000000002</v>
      </c>
      <c r="T487">
        <f t="shared" si="119"/>
        <v>110.2072</v>
      </c>
      <c r="V487">
        <v>5</v>
      </c>
      <c r="AF487">
        <v>5</v>
      </c>
      <c r="AG487" t="s">
        <v>101</v>
      </c>
      <c r="AH487">
        <f>F487+I487</f>
        <v>23.999000000000002</v>
      </c>
      <c r="AI487">
        <f>P487+S487</f>
        <v>-63.810900000000004</v>
      </c>
      <c r="AJ487">
        <f>F488+I488</f>
        <v>-19.6632</v>
      </c>
      <c r="AK487">
        <f>P488+S488</f>
        <v>66.508099999999999</v>
      </c>
      <c r="AL487">
        <f>Y490+AB490</f>
        <v>-305.6687</v>
      </c>
      <c r="AN487">
        <f>'no rot inv pil'!AH487</f>
        <v>22.97</v>
      </c>
      <c r="AO487">
        <f>'no rot inv pil'!AI487</f>
        <v>-19.856000000000002</v>
      </c>
      <c r="AP487">
        <f>'no rot inv pil'!AJ487</f>
        <v>-18.910999999999998</v>
      </c>
      <c r="AQ487">
        <f>'no rot inv pil'!AK487</f>
        <v>25.11</v>
      </c>
      <c r="AR487">
        <f>'no rot inv pil'!AL487</f>
        <v>-308.09399999999999</v>
      </c>
    </row>
    <row r="488" spans="1:44" x14ac:dyDescent="0.25">
      <c r="A488">
        <v>21</v>
      </c>
      <c r="D488" t="str">
        <f>pil!E415</f>
        <v>Minf</v>
      </c>
      <c r="E488">
        <f>'TABELLA PIL'!E487</f>
        <v>-2.0910000000000002</v>
      </c>
      <c r="F488">
        <f>'TABELLA PIL'!F487</f>
        <v>-1.335</v>
      </c>
      <c r="G488">
        <f>(ABS('TABELLA PIL'!G487)+ABS('TABELLA PIL'!I487))*SIGN('TABELLA PIL'!G487)</f>
        <v>-18.093</v>
      </c>
      <c r="H488">
        <f>(ABS('TABELLA PIL'!H487)+ABS('TABELLA PIL'!J487))*SIGN('TABELLA PIL'!H487)</f>
        <v>-0.78400000000000003</v>
      </c>
      <c r="I488">
        <f t="shared" si="116"/>
        <v>-18.328199999999999</v>
      </c>
      <c r="J488" s="11">
        <f t="shared" si="117"/>
        <v>-6.2119</v>
      </c>
      <c r="K488">
        <v>21</v>
      </c>
      <c r="N488" t="s">
        <v>10</v>
      </c>
      <c r="O488">
        <f>'TABELLA PIL'!P487</f>
        <v>38.768999999999998</v>
      </c>
      <c r="P488">
        <f>'TABELLA PIL'!Q487</f>
        <v>22.266999999999999</v>
      </c>
      <c r="Q488">
        <f>(ABS('TABELLA PIL'!R487)+ABS('TABELLA PIL'!T487))*SIGN('TABELLA PIL'!R487)</f>
        <v>13.885</v>
      </c>
      <c r="R488">
        <f>(ABS('TABELLA PIL'!S487)+ABS('TABELLA PIL'!U487))*SIGN('TABELLA PIL'!S487)</f>
        <v>-101.187</v>
      </c>
      <c r="S488">
        <f t="shared" si="118"/>
        <v>44.241099999999996</v>
      </c>
      <c r="T488">
        <f t="shared" si="119"/>
        <v>-105.35249999999999</v>
      </c>
      <c r="AG488" t="s">
        <v>102</v>
      </c>
      <c r="AH488">
        <f>F487-I487</f>
        <v>-21.170999999999999</v>
      </c>
      <c r="AI488">
        <f>P487-S487</f>
        <v>27.818900000000003</v>
      </c>
      <c r="AJ488">
        <f>F488-I488</f>
        <v>16.993199999999998</v>
      </c>
      <c r="AK488">
        <f>P488-S488</f>
        <v>-21.974099999999996</v>
      </c>
      <c r="AL488">
        <f>Y490-AB490</f>
        <v>-317.75330000000002</v>
      </c>
      <c r="AN488">
        <f>'no rot inv pil'!AH488</f>
        <v>-19.823999999999998</v>
      </c>
      <c r="AO488">
        <f>'no rot inv pil'!AI488</f>
        <v>-19.856000000000002</v>
      </c>
      <c r="AP488">
        <f>'no rot inv pil'!AJ488</f>
        <v>15.837</v>
      </c>
      <c r="AQ488">
        <f>'no rot inv pil'!AK488</f>
        <v>25.11</v>
      </c>
      <c r="AR488">
        <f>'no rot inv pil'!AL488</f>
        <v>-314.39600000000002</v>
      </c>
    </row>
    <row r="489" spans="1:44" x14ac:dyDescent="0.25">
      <c r="A489">
        <v>21</v>
      </c>
      <c r="D489" t="str">
        <f>pil!E416</f>
        <v>V</v>
      </c>
      <c r="E489">
        <f>'TABELLA PIL'!E488</f>
        <v>1.3440000000000001</v>
      </c>
      <c r="F489">
        <f>'TABELLA PIL'!F488</f>
        <v>0.85899999999999999</v>
      </c>
      <c r="G489">
        <f>(ABS('TABELLA PIL'!G488)+ABS('TABELLA PIL'!I488))*SIGN('TABELLA PIL'!G488)</f>
        <v>12.552999999999999</v>
      </c>
      <c r="H489">
        <f>(ABS('TABELLA PIL'!H488)+ABS('TABELLA PIL'!J488))*SIGN('TABELLA PIL'!H488)</f>
        <v>0.56000000000000005</v>
      </c>
      <c r="I489">
        <f t="shared" si="116"/>
        <v>12.720999999999998</v>
      </c>
      <c r="J489" s="11">
        <f t="shared" si="117"/>
        <v>4.325899999999999</v>
      </c>
      <c r="K489">
        <v>21</v>
      </c>
      <c r="N489" t="s">
        <v>11</v>
      </c>
      <c r="O489">
        <f>'TABELLA PIL'!P488</f>
        <v>-22.027000000000001</v>
      </c>
      <c r="P489">
        <f>'TABELLA PIL'!Q488</f>
        <v>-12.582000000000001</v>
      </c>
      <c r="Q489">
        <f>(ABS('TABELLA PIL'!R488)+ABS('TABELLA PIL'!T488))*SIGN('TABELLA PIL'!R488)</f>
        <v>-8.7059999999999995</v>
      </c>
      <c r="R489">
        <f>(ABS('TABELLA PIL'!S488)+ABS('TABELLA PIL'!U488))*SIGN('TABELLA PIL'!S488)</f>
        <v>64.561999999999998</v>
      </c>
      <c r="S489">
        <f t="shared" si="118"/>
        <v>-28.074599999999997</v>
      </c>
      <c r="T489">
        <f t="shared" si="119"/>
        <v>67.1738</v>
      </c>
      <c r="AG489" t="s">
        <v>103</v>
      </c>
      <c r="AH489">
        <f>F487+J487</f>
        <v>9.1085999999999991</v>
      </c>
      <c r="AI489">
        <f>P487+T487</f>
        <v>92.211200000000005</v>
      </c>
      <c r="AJ489">
        <f>F488+J488</f>
        <v>-7.5468999999999999</v>
      </c>
      <c r="AK489">
        <f>P488+T488</f>
        <v>-83.085499999999996</v>
      </c>
      <c r="AL489">
        <f>Y490+AC490</f>
        <v>-319.13929999999999</v>
      </c>
      <c r="AN489">
        <f>'no rot inv pil'!AH489</f>
        <v>1.573</v>
      </c>
      <c r="AO489">
        <f>'no rot inv pil'!AI489</f>
        <v>79.449000000000012</v>
      </c>
      <c r="AP489">
        <f>'no rot inv pil'!AJ489</f>
        <v>-1.5369999999999999</v>
      </c>
      <c r="AQ489">
        <f>'no rot inv pil'!AK489</f>
        <v>-69.828000000000003</v>
      </c>
      <c r="AR489">
        <f>'no rot inv pil'!AL489</f>
        <v>-317.07299999999998</v>
      </c>
    </row>
    <row r="490" spans="1:44" x14ac:dyDescent="0.25">
      <c r="A490">
        <v>21</v>
      </c>
      <c r="D490" t="str">
        <f>pil!E417</f>
        <v>N</v>
      </c>
      <c r="E490">
        <f>'TABELLA PIL'!E489</f>
        <v>-102.104</v>
      </c>
      <c r="F490">
        <f>'TABELLA PIL'!F489</f>
        <v>-62.465000000000003</v>
      </c>
      <c r="G490">
        <f>(ABS('TABELLA PIL'!G489)+ABS('TABELLA PIL'!I489))*SIGN('TABELLA PIL'!G489)</f>
        <v>3.286</v>
      </c>
      <c r="H490">
        <f>(ABS('TABELLA PIL'!H489)+ABS('TABELLA PIL'!J489))*SIGN('TABELLA PIL'!H489)</f>
        <v>0.13600000000000001</v>
      </c>
      <c r="I490">
        <f t="shared" si="116"/>
        <v>3.3268</v>
      </c>
      <c r="J490" s="11">
        <f t="shared" si="117"/>
        <v>1.1217999999999999</v>
      </c>
      <c r="K490">
        <v>21</v>
      </c>
      <c r="N490" t="s">
        <v>12</v>
      </c>
      <c r="O490">
        <f>'TABELLA PIL'!P489</f>
        <v>-416.71499999999997</v>
      </c>
      <c r="P490">
        <f>'TABELLA PIL'!Q489</f>
        <v>-249.24600000000001</v>
      </c>
      <c r="Q490">
        <f>(ABS('TABELLA PIL'!R489)+ABS('TABELLA PIL'!T489))*SIGN('TABELLA PIL'!R489)</f>
        <v>0.90500000000000003</v>
      </c>
      <c r="R490">
        <f>(ABS('TABELLA PIL'!S489)+ABS('TABELLA PIL'!U489))*SIGN('TABELLA PIL'!S489)</f>
        <v>-6.0989999999999993</v>
      </c>
      <c r="S490">
        <f t="shared" si="118"/>
        <v>2.7346999999999997</v>
      </c>
      <c r="T490">
        <f t="shared" si="119"/>
        <v>-6.3704999999999989</v>
      </c>
      <c r="W490" t="str">
        <f>'TABELLA PIL'!Y489</f>
        <v>N</v>
      </c>
      <c r="X490">
        <f>'TABELLA PIL'!Z489</f>
        <v>-518.81899999999996</v>
      </c>
      <c r="Y490">
        <f>'TABELLA PIL'!AA489</f>
        <v>-311.71100000000001</v>
      </c>
      <c r="Z490">
        <f>(ABS('TABELLA PIL'!AB489)+ABS('TABELLA PIL'!AD489))*SIGN('TABELLA PIL'!AB489)</f>
        <v>4.1910000000000007</v>
      </c>
      <c r="AA490">
        <f>(ABS('TABELLA PIL'!AC489)+ABS('TABELLA PIL'!AE489))*SIGN('TABELLA PIL'!AC489)</f>
        <v>-6.1709999999999994</v>
      </c>
      <c r="AB490">
        <f>(ABS(Z490)+0.3*ABS(AA490))*SIGN(Z490)</f>
        <v>6.0423000000000009</v>
      </c>
      <c r="AC490">
        <f>(ABS(AA490)+0.3*ABS(Z490))*SIGN(AA490)</f>
        <v>-7.4282999999999992</v>
      </c>
      <c r="AG490" t="s">
        <v>104</v>
      </c>
      <c r="AH490">
        <f>F487-J487</f>
        <v>-6.2805999999999997</v>
      </c>
      <c r="AI490">
        <f>P487-T487</f>
        <v>-128.20320000000001</v>
      </c>
      <c r="AJ490">
        <f>F488-J488</f>
        <v>4.8769</v>
      </c>
      <c r="AK490">
        <f>P488-T488</f>
        <v>127.61949999999999</v>
      </c>
      <c r="AL490">
        <f>Y490-AC490</f>
        <v>-304.28270000000003</v>
      </c>
      <c r="AN490">
        <f>'no rot inv pil'!AH490</f>
        <v>1.573</v>
      </c>
      <c r="AO490">
        <f>'no rot inv pil'!AI490</f>
        <v>-119.161</v>
      </c>
      <c r="AP490">
        <f>'no rot inv pil'!AJ490</f>
        <v>-1.5369999999999999</v>
      </c>
      <c r="AQ490">
        <f>'no rot inv pil'!AK490</f>
        <v>120.048</v>
      </c>
      <c r="AR490">
        <f>'no rot inv pil'!AL490</f>
        <v>-305.41700000000003</v>
      </c>
    </row>
    <row r="491" spans="1:44" x14ac:dyDescent="0.25">
      <c r="A491">
        <v>21</v>
      </c>
      <c r="C491">
        <f>pil!D418</f>
        <v>4</v>
      </c>
      <c r="D491" t="str">
        <f>pil!E418</f>
        <v>Msup</v>
      </c>
      <c r="E491">
        <f>'TABELLA PIL'!E490</f>
        <v>1.992</v>
      </c>
      <c r="F491">
        <f>'TABELLA PIL'!F490</f>
        <v>1.2609999999999999</v>
      </c>
      <c r="G491">
        <f>(ABS('TABELLA PIL'!G490)+ABS('TABELLA PIL'!I490))*SIGN('TABELLA PIL'!G490)</f>
        <v>24.118000000000002</v>
      </c>
      <c r="H491">
        <f>(ABS('TABELLA PIL'!H490)+ABS('TABELLA PIL'!J490))*SIGN('TABELLA PIL'!H490)</f>
        <v>1.099</v>
      </c>
      <c r="I491">
        <f t="shared" si="116"/>
        <v>24.447700000000001</v>
      </c>
      <c r="J491" s="11">
        <f t="shared" si="117"/>
        <v>8.3344000000000005</v>
      </c>
      <c r="K491">
        <v>21</v>
      </c>
      <c r="M491">
        <f>pil!D1139</f>
        <v>4</v>
      </c>
      <c r="N491" t="s">
        <v>9</v>
      </c>
      <c r="O491">
        <f>'TABELLA PIL'!P490</f>
        <v>-43.332999999999998</v>
      </c>
      <c r="P491">
        <f>'TABELLA PIL'!Q490</f>
        <v>-24.983000000000001</v>
      </c>
      <c r="Q491">
        <f>(ABS('TABELLA PIL'!R490)+ABS('TABELLA PIL'!T490))*SIGN('TABELLA PIL'!R490)</f>
        <v>-20.477</v>
      </c>
      <c r="R491">
        <f>(ABS('TABELLA PIL'!S490)+ABS('TABELLA PIL'!U490))*SIGN('TABELLA PIL'!S490)</f>
        <v>153.251</v>
      </c>
      <c r="S491">
        <f t="shared" si="118"/>
        <v>-66.452299999999994</v>
      </c>
      <c r="T491">
        <f t="shared" si="119"/>
        <v>159.39410000000001</v>
      </c>
      <c r="V491">
        <v>4</v>
      </c>
      <c r="AF491">
        <v>4</v>
      </c>
      <c r="AG491" t="s">
        <v>101</v>
      </c>
      <c r="AH491">
        <f>F491+I491</f>
        <v>25.7087</v>
      </c>
      <c r="AI491">
        <f>P491+S491</f>
        <v>-91.435299999999998</v>
      </c>
      <c r="AJ491">
        <f>F492+I492</f>
        <v>-21.787700000000001</v>
      </c>
      <c r="AK491">
        <f>P492+S492</f>
        <v>80.917000000000002</v>
      </c>
      <c r="AL491">
        <f>Y494+AB494</f>
        <v>-481.8098</v>
      </c>
      <c r="AN491">
        <f>'no rot inv pil'!AH491</f>
        <v>24.591000000000001</v>
      </c>
      <c r="AO491">
        <f>'no rot inv pil'!AI491</f>
        <v>-28.018000000000001</v>
      </c>
      <c r="AP491">
        <f>'no rot inv pil'!AJ491</f>
        <v>-20.89</v>
      </c>
      <c r="AQ491">
        <f>'no rot inv pil'!AK491</f>
        <v>26.558</v>
      </c>
      <c r="AR491">
        <f>'no rot inv pil'!AL491</f>
        <v>-487.26500000000004</v>
      </c>
    </row>
    <row r="492" spans="1:44" x14ac:dyDescent="0.25">
      <c r="A492">
        <v>21</v>
      </c>
      <c r="D492" t="str">
        <f>pil!E419</f>
        <v>Minf</v>
      </c>
      <c r="E492">
        <f>'TABELLA PIL'!E491</f>
        <v>-1.903</v>
      </c>
      <c r="F492">
        <f>'TABELLA PIL'!F491</f>
        <v>-1.208</v>
      </c>
      <c r="G492">
        <f>(ABS('TABELLA PIL'!G491)+ABS('TABELLA PIL'!I491))*SIGN('TABELLA PIL'!G491)</f>
        <v>-20.307000000000002</v>
      </c>
      <c r="H492">
        <f>(ABS('TABELLA PIL'!H491)+ABS('TABELLA PIL'!J491))*SIGN('TABELLA PIL'!H491)</f>
        <v>-0.90900000000000003</v>
      </c>
      <c r="I492">
        <f t="shared" si="116"/>
        <v>-20.579700000000003</v>
      </c>
      <c r="J492" s="11">
        <f t="shared" si="117"/>
        <v>-7.0011000000000001</v>
      </c>
      <c r="K492">
        <v>21</v>
      </c>
      <c r="N492" t="s">
        <v>10</v>
      </c>
      <c r="O492">
        <f>'TABELLA PIL'!P491</f>
        <v>40.58</v>
      </c>
      <c r="P492">
        <f>'TABELLA PIL'!Q491</f>
        <v>23.338999999999999</v>
      </c>
      <c r="Q492">
        <f>(ABS('TABELLA PIL'!R491)+ABS('TABELLA PIL'!T491))*SIGN('TABELLA PIL'!R491)</f>
        <v>18.059000000000001</v>
      </c>
      <c r="R492">
        <f>(ABS('TABELLA PIL'!S491)+ABS('TABELLA PIL'!U491))*SIGN('TABELLA PIL'!S491)</f>
        <v>-131.73000000000002</v>
      </c>
      <c r="S492">
        <f t="shared" si="118"/>
        <v>57.578000000000003</v>
      </c>
      <c r="T492">
        <f t="shared" si="119"/>
        <v>-137.14770000000001</v>
      </c>
      <c r="AG492" t="s">
        <v>102</v>
      </c>
      <c r="AH492">
        <f>F491-I491</f>
        <v>-23.186700000000002</v>
      </c>
      <c r="AI492">
        <f>P491-S491</f>
        <v>41.46929999999999</v>
      </c>
      <c r="AJ492">
        <f>F492-I492</f>
        <v>19.371700000000004</v>
      </c>
      <c r="AK492">
        <f>P492-S492</f>
        <v>-34.239000000000004</v>
      </c>
      <c r="AL492">
        <f>Y494-AB494</f>
        <v>-506.46219999999994</v>
      </c>
      <c r="AN492">
        <f>'no rot inv pil'!AH492</f>
        <v>-21.689</v>
      </c>
      <c r="AO492">
        <f>'no rot inv pil'!AI492</f>
        <v>-28.018000000000001</v>
      </c>
      <c r="AP492">
        <f>'no rot inv pil'!AJ492</f>
        <v>18.043999999999997</v>
      </c>
      <c r="AQ492">
        <f>'no rot inv pil'!AK492</f>
        <v>26.558</v>
      </c>
      <c r="AR492">
        <f>'no rot inv pil'!AL492</f>
        <v>-499.637</v>
      </c>
    </row>
    <row r="493" spans="1:44" x14ac:dyDescent="0.25">
      <c r="A493">
        <v>21</v>
      </c>
      <c r="D493" t="str">
        <f>pil!E420</f>
        <v>V</v>
      </c>
      <c r="E493">
        <f>'TABELLA PIL'!E492</f>
        <v>1.2170000000000001</v>
      </c>
      <c r="F493">
        <f>'TABELLA PIL'!F492</f>
        <v>0.77200000000000002</v>
      </c>
      <c r="G493">
        <f>(ABS('TABELLA PIL'!G492)+ABS('TABELLA PIL'!I492))*SIGN('TABELLA PIL'!G492)</f>
        <v>13.802</v>
      </c>
      <c r="H493">
        <f>(ABS('TABELLA PIL'!H492)+ABS('TABELLA PIL'!J492))*SIGN('TABELLA PIL'!H492)</f>
        <v>0.628</v>
      </c>
      <c r="I493">
        <f t="shared" si="116"/>
        <v>13.990399999999999</v>
      </c>
      <c r="J493" s="11">
        <f t="shared" si="117"/>
        <v>4.7686000000000002</v>
      </c>
      <c r="K493">
        <v>21</v>
      </c>
      <c r="N493" t="s">
        <v>11</v>
      </c>
      <c r="O493">
        <f>'TABELLA PIL'!P492</f>
        <v>-26.222999999999999</v>
      </c>
      <c r="P493">
        <f>'TABELLA PIL'!Q492</f>
        <v>-15.1</v>
      </c>
      <c r="Q493">
        <f>(ABS('TABELLA PIL'!R492)+ABS('TABELLA PIL'!T492))*SIGN('TABELLA PIL'!R492)</f>
        <v>-12.032</v>
      </c>
      <c r="R493">
        <f>(ABS('TABELLA PIL'!S492)+ABS('TABELLA PIL'!U492))*SIGN('TABELLA PIL'!S492)</f>
        <v>88.911000000000001</v>
      </c>
      <c r="S493">
        <f t="shared" si="118"/>
        <v>-38.705300000000001</v>
      </c>
      <c r="T493">
        <f t="shared" si="119"/>
        <v>92.520600000000002</v>
      </c>
      <c r="AG493" t="s">
        <v>103</v>
      </c>
      <c r="AH493">
        <f>F491+J491</f>
        <v>9.5953999999999997</v>
      </c>
      <c r="AI493">
        <f>P491+T491</f>
        <v>134.4111</v>
      </c>
      <c r="AJ493">
        <f>F492+J492</f>
        <v>-8.2090999999999994</v>
      </c>
      <c r="AK493">
        <f>P492+T492</f>
        <v>-113.80870000000002</v>
      </c>
      <c r="AL493">
        <f>Y494+AC494</f>
        <v>-509.82219999999995</v>
      </c>
      <c r="AN493">
        <f>'no rot inv pil'!AH493</f>
        <v>1.4510000000000001</v>
      </c>
      <c r="AO493">
        <f>'no rot inv pil'!AI493</f>
        <v>115.828</v>
      </c>
      <c r="AP493">
        <f>'no rot inv pil'!AJ493</f>
        <v>-1.423</v>
      </c>
      <c r="AQ493">
        <f>'no rot inv pil'!AK493</f>
        <v>-97.25</v>
      </c>
      <c r="AR493">
        <f>'no rot inv pil'!AL493</f>
        <v>-505.75</v>
      </c>
    </row>
    <row r="494" spans="1:44" x14ac:dyDescent="0.25">
      <c r="A494">
        <v>21</v>
      </c>
      <c r="D494" t="str">
        <f>pil!E421</f>
        <v>N</v>
      </c>
      <c r="E494">
        <f>'TABELLA PIL'!E493</f>
        <v>-156.49299999999999</v>
      </c>
      <c r="F494">
        <f>'TABELLA PIL'!F493</f>
        <v>-95.864000000000004</v>
      </c>
      <c r="G494">
        <f>(ABS('TABELLA PIL'!G493)+ABS('TABELLA PIL'!I493))*SIGN('TABELLA PIL'!G493)</f>
        <v>6.452</v>
      </c>
      <c r="H494">
        <f>(ABS('TABELLA PIL'!H493)+ABS('TABELLA PIL'!J493))*SIGN('TABELLA PIL'!H493)</f>
        <v>0.28100000000000003</v>
      </c>
      <c r="I494">
        <f t="shared" si="116"/>
        <v>6.5362999999999998</v>
      </c>
      <c r="J494" s="11">
        <f t="shared" si="117"/>
        <v>2.2166000000000001</v>
      </c>
      <c r="K494">
        <v>21</v>
      </c>
      <c r="N494" t="s">
        <v>12</v>
      </c>
      <c r="O494">
        <f>'TABELLA PIL'!P493</f>
        <v>-661.59699999999998</v>
      </c>
      <c r="P494">
        <f>'TABELLA PIL'!Q493</f>
        <v>-398.27199999999999</v>
      </c>
      <c r="Q494">
        <f>(ABS('TABELLA PIL'!R493)+ABS('TABELLA PIL'!T493))*SIGN('TABELLA PIL'!R493)</f>
        <v>1.9219999999999999</v>
      </c>
      <c r="R494">
        <f>(ABS('TABELLA PIL'!S493)+ABS('TABELLA PIL'!U493))*SIGN('TABELLA PIL'!S493)</f>
        <v>-13.016999999999999</v>
      </c>
      <c r="S494">
        <f t="shared" si="118"/>
        <v>5.8270999999999997</v>
      </c>
      <c r="T494">
        <f t="shared" si="119"/>
        <v>-13.593599999999999</v>
      </c>
      <c r="W494" t="str">
        <f>'TABELLA PIL'!Y493</f>
        <v>N</v>
      </c>
      <c r="X494">
        <f>'TABELLA PIL'!Z493</f>
        <v>-818.08999999999992</v>
      </c>
      <c r="Y494">
        <f>'TABELLA PIL'!AA493</f>
        <v>-494.13599999999997</v>
      </c>
      <c r="Z494">
        <f>(ABS('TABELLA PIL'!AB493)+ABS('TABELLA PIL'!AD493))*SIGN('TABELLA PIL'!AB493)</f>
        <v>8.3740000000000006</v>
      </c>
      <c r="AA494">
        <f>(ABS('TABELLA PIL'!AC493)+ABS('TABELLA PIL'!AE493))*SIGN('TABELLA PIL'!AC493)</f>
        <v>-13.173999999999999</v>
      </c>
      <c r="AB494">
        <f>(ABS(Z494)+0.3*ABS(AA494))*SIGN(Z494)</f>
        <v>12.3262</v>
      </c>
      <c r="AC494">
        <f>(ABS(AA494)+0.3*ABS(Z494))*SIGN(AA494)</f>
        <v>-15.686199999999999</v>
      </c>
      <c r="AG494" t="s">
        <v>104</v>
      </c>
      <c r="AH494">
        <f>F491-J491</f>
        <v>-7.0734000000000004</v>
      </c>
      <c r="AI494">
        <f>P491-T491</f>
        <v>-184.37710000000001</v>
      </c>
      <c r="AJ494">
        <f>F492-J492</f>
        <v>5.7930999999999999</v>
      </c>
      <c r="AK494">
        <f>P492-T492</f>
        <v>160.48670000000001</v>
      </c>
      <c r="AL494">
        <f>Y494-AC494</f>
        <v>-478.44979999999998</v>
      </c>
      <c r="AN494">
        <f>'no rot inv pil'!AH494</f>
        <v>1.4510000000000001</v>
      </c>
      <c r="AO494">
        <f>'no rot inv pil'!AI494</f>
        <v>-171.864</v>
      </c>
      <c r="AP494">
        <f>'no rot inv pil'!AJ494</f>
        <v>-1.423</v>
      </c>
      <c r="AQ494">
        <f>'no rot inv pil'!AK494</f>
        <v>150.36600000000001</v>
      </c>
      <c r="AR494">
        <f>'no rot inv pil'!AL494</f>
        <v>-481.15200000000004</v>
      </c>
    </row>
    <row r="495" spans="1:44" x14ac:dyDescent="0.25">
      <c r="A495">
        <v>21</v>
      </c>
      <c r="C495">
        <f>pil!D422</f>
        <v>3</v>
      </c>
      <c r="D495" t="str">
        <f>pil!E422</f>
        <v>Msup</v>
      </c>
      <c r="E495">
        <f>'TABELLA PIL'!E494</f>
        <v>1.8879999999999999</v>
      </c>
      <c r="F495">
        <f>'TABELLA PIL'!F494</f>
        <v>1.1890000000000001</v>
      </c>
      <c r="G495">
        <f>(ABS('TABELLA PIL'!G494)+ABS('TABELLA PIL'!I494))*SIGN('TABELLA PIL'!G494)</f>
        <v>27.065999999999999</v>
      </c>
      <c r="H495">
        <f>(ABS('TABELLA PIL'!H494)+ABS('TABELLA PIL'!J494))*SIGN('TABELLA PIL'!H494)</f>
        <v>1.2349999999999999</v>
      </c>
      <c r="I495">
        <f t="shared" si="116"/>
        <v>27.436499999999999</v>
      </c>
      <c r="J495" s="11">
        <f t="shared" si="117"/>
        <v>9.3547999999999991</v>
      </c>
      <c r="K495">
        <v>21</v>
      </c>
      <c r="M495">
        <f>pil!D1143</f>
        <v>3</v>
      </c>
      <c r="N495" t="s">
        <v>9</v>
      </c>
      <c r="O495">
        <f>'TABELLA PIL'!P494</f>
        <v>-34.770000000000003</v>
      </c>
      <c r="P495">
        <f>'TABELLA PIL'!Q494</f>
        <v>-19.899999999999999</v>
      </c>
      <c r="Q495">
        <f>(ABS('TABELLA PIL'!R494)+ABS('TABELLA PIL'!T494))*SIGN('TABELLA PIL'!R494)</f>
        <v>-22.982999999999997</v>
      </c>
      <c r="R495">
        <f>(ABS('TABELLA PIL'!S494)+ABS('TABELLA PIL'!U494))*SIGN('TABELLA PIL'!S494)</f>
        <v>180.74900000000002</v>
      </c>
      <c r="S495">
        <f t="shared" si="118"/>
        <v>-77.207700000000003</v>
      </c>
      <c r="T495">
        <f t="shared" si="119"/>
        <v>187.64390000000003</v>
      </c>
      <c r="V495">
        <v>3</v>
      </c>
      <c r="AF495">
        <v>3</v>
      </c>
      <c r="AG495" t="s">
        <v>101</v>
      </c>
      <c r="AH495">
        <f>F495+I495</f>
        <v>28.625499999999999</v>
      </c>
      <c r="AI495">
        <f>P495+S495</f>
        <v>-97.107699999999994</v>
      </c>
      <c r="AJ495">
        <f>F496+I496</f>
        <v>-25.733599999999999</v>
      </c>
      <c r="AK495">
        <f>P496+S496</f>
        <v>88.882300000000015</v>
      </c>
      <c r="AL495">
        <f>Y498+AB498</f>
        <v>-656.8211</v>
      </c>
      <c r="AN495">
        <f>'no rot inv pil'!AH495</f>
        <v>27.345999999999997</v>
      </c>
      <c r="AO495">
        <f>'no rot inv pil'!AI495</f>
        <v>-22.204000000000001</v>
      </c>
      <c r="AP495">
        <f>'no rot inv pil'!AJ495</f>
        <v>-24.608000000000001</v>
      </c>
      <c r="AQ495">
        <f>'no rot inv pil'!AK495</f>
        <v>20.850999999999999</v>
      </c>
      <c r="AR495">
        <f>'no rot inv pil'!AL495</f>
        <v>-667.77799999999991</v>
      </c>
    </row>
    <row r="496" spans="1:44" x14ac:dyDescent="0.25">
      <c r="A496">
        <v>21</v>
      </c>
      <c r="D496" t="str">
        <f>pil!E423</f>
        <v>Minf</v>
      </c>
      <c r="E496">
        <f>'TABELLA PIL'!E495</f>
        <v>-1.7270000000000001</v>
      </c>
      <c r="F496">
        <f>'TABELLA PIL'!F495</f>
        <v>-1.0920000000000001</v>
      </c>
      <c r="G496">
        <f>(ABS('TABELLA PIL'!G495)+ABS('TABELLA PIL'!I495))*SIGN('TABELLA PIL'!G495)</f>
        <v>-24.311</v>
      </c>
      <c r="H496">
        <f>(ABS('TABELLA PIL'!H495)+ABS('TABELLA PIL'!J495))*SIGN('TABELLA PIL'!H495)</f>
        <v>-1.1020000000000001</v>
      </c>
      <c r="I496">
        <f t="shared" si="116"/>
        <v>-24.6416</v>
      </c>
      <c r="J496" s="11">
        <f t="shared" si="117"/>
        <v>-8.3952999999999989</v>
      </c>
      <c r="K496">
        <v>21</v>
      </c>
      <c r="N496" t="s">
        <v>10</v>
      </c>
      <c r="O496">
        <f>'TABELLA PIL'!P495</f>
        <v>31.649000000000001</v>
      </c>
      <c r="P496">
        <f>'TABELLA PIL'!Q495</f>
        <v>18.138000000000002</v>
      </c>
      <c r="Q496">
        <f>(ABS('TABELLA PIL'!R495)+ABS('TABELLA PIL'!T495))*SIGN('TABELLA PIL'!R495)</f>
        <v>21.499000000000002</v>
      </c>
      <c r="R496">
        <f>(ABS('TABELLA PIL'!S495)+ABS('TABELLA PIL'!U495))*SIGN('TABELLA PIL'!S495)</f>
        <v>-164.15100000000001</v>
      </c>
      <c r="S496">
        <f t="shared" si="118"/>
        <v>70.74430000000001</v>
      </c>
      <c r="T496">
        <f t="shared" si="119"/>
        <v>-170.60070000000002</v>
      </c>
      <c r="AG496" t="s">
        <v>102</v>
      </c>
      <c r="AH496">
        <f>F495-I495</f>
        <v>-26.247499999999999</v>
      </c>
      <c r="AI496">
        <f>P495-S495</f>
        <v>57.307700000000004</v>
      </c>
      <c r="AJ496">
        <f>F496-I496</f>
        <v>23.549600000000002</v>
      </c>
      <c r="AK496">
        <f>P496-S496</f>
        <v>-52.606300000000005</v>
      </c>
      <c r="AL496">
        <f>Y498-AB498</f>
        <v>-700.20889999999997</v>
      </c>
      <c r="AN496">
        <f>'no rot inv pil'!AH496</f>
        <v>-24.686</v>
      </c>
      <c r="AO496">
        <f>'no rot inv pil'!AI496</f>
        <v>-22.204000000000001</v>
      </c>
      <c r="AP496">
        <f>'no rot inv pil'!AJ496</f>
        <v>22.06</v>
      </c>
      <c r="AQ496">
        <f>'no rot inv pil'!AK496</f>
        <v>20.850999999999999</v>
      </c>
      <c r="AR496">
        <f>'no rot inv pil'!AL496</f>
        <v>-687.42199999999991</v>
      </c>
    </row>
    <row r="497" spans="1:49" x14ac:dyDescent="0.25">
      <c r="A497">
        <v>21</v>
      </c>
      <c r="D497" t="str">
        <f>pil!E424</f>
        <v>V</v>
      </c>
      <c r="E497">
        <f>'TABELLA PIL'!E496</f>
        <v>1.1299999999999999</v>
      </c>
      <c r="F497">
        <f>'TABELLA PIL'!F496</f>
        <v>0.71299999999999997</v>
      </c>
      <c r="G497">
        <f>(ABS('TABELLA PIL'!G496)+ABS('TABELLA PIL'!I496))*SIGN('TABELLA PIL'!G496)</f>
        <v>15.989000000000001</v>
      </c>
      <c r="H497">
        <f>(ABS('TABELLA PIL'!H496)+ABS('TABELLA PIL'!J496))*SIGN('TABELLA PIL'!H496)</f>
        <v>0.73</v>
      </c>
      <c r="I497">
        <f t="shared" si="116"/>
        <v>16.208000000000002</v>
      </c>
      <c r="J497" s="11">
        <f t="shared" si="117"/>
        <v>5.5266999999999999</v>
      </c>
      <c r="K497">
        <v>21</v>
      </c>
      <c r="N497" t="s">
        <v>11</v>
      </c>
      <c r="O497">
        <f>'TABELLA PIL'!P496</f>
        <v>-20.756</v>
      </c>
      <c r="P497">
        <f>'TABELLA PIL'!Q496</f>
        <v>-11.887</v>
      </c>
      <c r="Q497">
        <f>(ABS('TABELLA PIL'!R496)+ABS('TABELLA PIL'!T496))*SIGN('TABELLA PIL'!R496)</f>
        <v>-13.89</v>
      </c>
      <c r="R497">
        <f>(ABS('TABELLA PIL'!S496)+ABS('TABELLA PIL'!U496))*SIGN('TABELLA PIL'!S496)</f>
        <v>107.661</v>
      </c>
      <c r="S497">
        <f t="shared" si="118"/>
        <v>-46.188299999999998</v>
      </c>
      <c r="T497">
        <f t="shared" si="119"/>
        <v>111.828</v>
      </c>
      <c r="AG497" t="s">
        <v>103</v>
      </c>
      <c r="AH497">
        <f>F495+J495</f>
        <v>10.543799999999999</v>
      </c>
      <c r="AI497">
        <f>P495+T495</f>
        <v>167.74390000000002</v>
      </c>
      <c r="AJ497">
        <f>F496+J496</f>
        <v>-9.4872999999999994</v>
      </c>
      <c r="AK497">
        <f>P496+T496</f>
        <v>-152.46270000000001</v>
      </c>
      <c r="AL497">
        <f>Y498+AC498</f>
        <v>-708.70410000000004</v>
      </c>
      <c r="AN497">
        <f>'no rot inv pil'!AH497</f>
        <v>1.33</v>
      </c>
      <c r="AO497">
        <f>'no rot inv pil'!AI497</f>
        <v>146.87</v>
      </c>
      <c r="AP497">
        <f>'no rot inv pil'!AJ497</f>
        <v>-1.274</v>
      </c>
      <c r="AQ497">
        <f>'no rot inv pil'!AK497</f>
        <v>-132.864</v>
      </c>
      <c r="AR497">
        <f>'no rot inv pil'!AL497</f>
        <v>-701.78199999999993</v>
      </c>
    </row>
    <row r="498" spans="1:49" x14ac:dyDescent="0.25">
      <c r="A498">
        <v>21</v>
      </c>
      <c r="D498" t="str">
        <f>pil!E425</f>
        <v>N</v>
      </c>
      <c r="E498">
        <f>'TABELLA PIL'!E497</f>
        <v>-210.857</v>
      </c>
      <c r="F498">
        <f>'TABELLA PIL'!F497</f>
        <v>-129.24100000000001</v>
      </c>
      <c r="G498">
        <f>(ABS('TABELLA PIL'!G497)+ABS('TABELLA PIL'!I497))*SIGN('TABELLA PIL'!G497)</f>
        <v>10.245000000000001</v>
      </c>
      <c r="H498">
        <f>(ABS('TABELLA PIL'!H497)+ABS('TABELLA PIL'!J497))*SIGN('TABELLA PIL'!H497)</f>
        <v>0.46099999999999997</v>
      </c>
      <c r="I498">
        <f t="shared" si="116"/>
        <v>10.3833</v>
      </c>
      <c r="J498" s="11">
        <f t="shared" si="117"/>
        <v>3.5345</v>
      </c>
      <c r="K498">
        <v>21</v>
      </c>
      <c r="N498" t="s">
        <v>12</v>
      </c>
      <c r="O498">
        <f>'TABELLA PIL'!P497</f>
        <v>-909.79499999999996</v>
      </c>
      <c r="P498">
        <f>'TABELLA PIL'!Q497</f>
        <v>-549.274</v>
      </c>
      <c r="Q498">
        <f>(ABS('TABELLA PIL'!R497)+ABS('TABELLA PIL'!T497))*SIGN('TABELLA PIL'!R497)</f>
        <v>3.6419999999999999</v>
      </c>
      <c r="R498">
        <f>(ABS('TABELLA PIL'!S497)+ABS('TABELLA PIL'!U497))*SIGN('TABELLA PIL'!S497)</f>
        <v>-25.758000000000003</v>
      </c>
      <c r="S498">
        <f t="shared" si="118"/>
        <v>11.369400000000001</v>
      </c>
      <c r="T498">
        <f t="shared" si="119"/>
        <v>-26.850600000000004</v>
      </c>
      <c r="W498" t="str">
        <f>'TABELLA PIL'!Y497</f>
        <v>N</v>
      </c>
      <c r="X498">
        <f>'TABELLA PIL'!Z497</f>
        <v>-1120.652</v>
      </c>
      <c r="Y498">
        <f>'TABELLA PIL'!AA497</f>
        <v>-678.51499999999999</v>
      </c>
      <c r="Z498">
        <f>(ABS('TABELLA PIL'!AB497)+ABS('TABELLA PIL'!AD497))*SIGN('TABELLA PIL'!AB497)</f>
        <v>13.887</v>
      </c>
      <c r="AA498">
        <f>(ABS('TABELLA PIL'!AC497)+ABS('TABELLA PIL'!AE497))*SIGN('TABELLA PIL'!AC497)</f>
        <v>-26.023000000000003</v>
      </c>
      <c r="AB498">
        <f>(ABS(Z498)+0.3*ABS(AA498))*SIGN(Z498)</f>
        <v>21.693899999999999</v>
      </c>
      <c r="AC498">
        <f>(ABS(AA498)+0.3*ABS(Z498))*SIGN(AA498)</f>
        <v>-30.189100000000003</v>
      </c>
      <c r="AG498" t="s">
        <v>104</v>
      </c>
      <c r="AH498">
        <f>F495-J495</f>
        <v>-8.1657999999999991</v>
      </c>
      <c r="AI498">
        <f>P495-T495</f>
        <v>-207.54390000000004</v>
      </c>
      <c r="AJ498">
        <f>F496-J496</f>
        <v>7.3032999999999983</v>
      </c>
      <c r="AK498">
        <f>P496-T496</f>
        <v>188.73870000000002</v>
      </c>
      <c r="AL498">
        <f>Y498-AC498</f>
        <v>-648.32589999999993</v>
      </c>
      <c r="AN498">
        <f>'no rot inv pil'!AH498</f>
        <v>1.33</v>
      </c>
      <c r="AO498">
        <f>'no rot inv pil'!AI498</f>
        <v>-191.27800000000002</v>
      </c>
      <c r="AP498">
        <f>'no rot inv pil'!AJ498</f>
        <v>-1.274</v>
      </c>
      <c r="AQ498">
        <f>'no rot inv pil'!AK498</f>
        <v>174.566</v>
      </c>
      <c r="AR498">
        <f>'no rot inv pil'!AL498</f>
        <v>-653.41799999999989</v>
      </c>
    </row>
    <row r="499" spans="1:49" x14ac:dyDescent="0.25">
      <c r="A499">
        <v>21</v>
      </c>
      <c r="C499">
        <f>pil!D426</f>
        <v>2</v>
      </c>
      <c r="D499" t="str">
        <f>pil!E426</f>
        <v>Msup</v>
      </c>
      <c r="E499">
        <f>'TABELLA PIL'!E498</f>
        <v>1.7250000000000001</v>
      </c>
      <c r="F499">
        <f>'TABELLA PIL'!F498</f>
        <v>1.069</v>
      </c>
      <c r="G499">
        <f>(ABS('TABELLA PIL'!G498)+ABS('TABELLA PIL'!I498))*SIGN('TABELLA PIL'!G498)</f>
        <v>26.481000000000002</v>
      </c>
      <c r="H499">
        <f>(ABS('TABELLA PIL'!H498)+ABS('TABELLA PIL'!J498))*SIGN('TABELLA PIL'!H498)</f>
        <v>1.2070000000000001</v>
      </c>
      <c r="I499">
        <f t="shared" si="116"/>
        <v>26.843100000000003</v>
      </c>
      <c r="J499" s="11">
        <f t="shared" si="117"/>
        <v>9.1513000000000009</v>
      </c>
      <c r="K499">
        <v>21</v>
      </c>
      <c r="M499">
        <f>pil!D1147</f>
        <v>2</v>
      </c>
      <c r="N499" t="s">
        <v>9</v>
      </c>
      <c r="O499">
        <f>'TABELLA PIL'!P498</f>
        <v>-32.982999999999997</v>
      </c>
      <c r="P499">
        <f>'TABELLA PIL'!Q498</f>
        <v>-18.61</v>
      </c>
      <c r="Q499">
        <f>(ABS('TABELLA PIL'!R498)+ABS('TABELLA PIL'!T498))*SIGN('TABELLA PIL'!R498)</f>
        <v>-24.105</v>
      </c>
      <c r="R499">
        <f>(ABS('TABELLA PIL'!S498)+ABS('TABELLA PIL'!U498))*SIGN('TABELLA PIL'!S498)</f>
        <v>196.56900000000002</v>
      </c>
      <c r="S499">
        <f t="shared" si="118"/>
        <v>-83.075699999999998</v>
      </c>
      <c r="T499">
        <f t="shared" si="119"/>
        <v>203.80050000000003</v>
      </c>
      <c r="V499">
        <v>2</v>
      </c>
      <c r="AF499">
        <v>2</v>
      </c>
      <c r="AG499" t="s">
        <v>101</v>
      </c>
      <c r="AH499">
        <f>F499+I499</f>
        <v>27.912100000000002</v>
      </c>
      <c r="AI499">
        <f>P499+S499</f>
        <v>-101.6857</v>
      </c>
      <c r="AJ499">
        <f>F500+I500</f>
        <v>-29.189699999999998</v>
      </c>
      <c r="AK499">
        <f>P500+S500</f>
        <v>103.2769</v>
      </c>
      <c r="AL499">
        <f>Y502+AB502</f>
        <v>-831.44410000000005</v>
      </c>
      <c r="AN499">
        <f>'no rot inv pil'!AH499</f>
        <v>26.661999999999999</v>
      </c>
      <c r="AO499">
        <f>'no rot inv pil'!AI499</f>
        <v>-20.542000000000002</v>
      </c>
      <c r="AP499">
        <f>'no rot inv pil'!AJ499</f>
        <v>-27.922000000000001</v>
      </c>
      <c r="AQ499">
        <f>'no rot inv pil'!AK499</f>
        <v>23.475000000000001</v>
      </c>
      <c r="AR499">
        <f>'no rot inv pil'!AL499</f>
        <v>-850.77499999999998</v>
      </c>
    </row>
    <row r="500" spans="1:49" x14ac:dyDescent="0.25">
      <c r="A500">
        <v>21</v>
      </c>
      <c r="D500" t="str">
        <f>pil!E427</f>
        <v>Minf</v>
      </c>
      <c r="E500">
        <f>'TABELLA PIL'!E499</f>
        <v>-1.5680000000000001</v>
      </c>
      <c r="F500">
        <f>'TABELLA PIL'!F499</f>
        <v>-0.96799999999999997</v>
      </c>
      <c r="G500">
        <f>(ABS('TABELLA PIL'!G499)+ABS('TABELLA PIL'!I499))*SIGN('TABELLA PIL'!G499)</f>
        <v>-27.864999999999998</v>
      </c>
      <c r="H500">
        <f>(ABS('TABELLA PIL'!H499)+ABS('TABELLA PIL'!J499))*SIGN('TABELLA PIL'!H499)</f>
        <v>-1.1890000000000001</v>
      </c>
      <c r="I500">
        <f t="shared" si="116"/>
        <v>-28.221699999999998</v>
      </c>
      <c r="J500" s="11">
        <f t="shared" si="117"/>
        <v>-9.5484999999999989</v>
      </c>
      <c r="K500">
        <v>21</v>
      </c>
      <c r="N500" t="s">
        <v>10</v>
      </c>
      <c r="O500">
        <f>'TABELLA PIL'!P499</f>
        <v>37.024000000000001</v>
      </c>
      <c r="P500">
        <f>'TABELLA PIL'!Q499</f>
        <v>20.849</v>
      </c>
      <c r="Q500">
        <f>(ABS('TABELLA PIL'!R499)+ABS('TABELLA PIL'!T499))*SIGN('TABELLA PIL'!R499)</f>
        <v>24.863</v>
      </c>
      <c r="R500">
        <f>(ABS('TABELLA PIL'!S499)+ABS('TABELLA PIL'!U499))*SIGN('TABELLA PIL'!S499)</f>
        <v>-191.88299999999998</v>
      </c>
      <c r="S500">
        <f t="shared" si="118"/>
        <v>82.427899999999994</v>
      </c>
      <c r="T500">
        <f t="shared" si="119"/>
        <v>-199.34189999999998</v>
      </c>
      <c r="AG500" t="s">
        <v>102</v>
      </c>
      <c r="AH500">
        <f>F499-I499</f>
        <v>-25.774100000000004</v>
      </c>
      <c r="AI500">
        <f>P499-S499</f>
        <v>64.465699999999998</v>
      </c>
      <c r="AJ500">
        <f>F500-I500</f>
        <v>27.253699999999998</v>
      </c>
      <c r="AK500">
        <f>P500-S500</f>
        <v>-61.57889999999999</v>
      </c>
      <c r="AL500">
        <f>Y502-AB502</f>
        <v>-900.45989999999995</v>
      </c>
      <c r="AN500">
        <f>'no rot inv pil'!AH500</f>
        <v>-24.302</v>
      </c>
      <c r="AO500">
        <f>'no rot inv pil'!AI500</f>
        <v>-20.542000000000002</v>
      </c>
      <c r="AP500">
        <f>'no rot inv pil'!AJ500</f>
        <v>25.617999999999999</v>
      </c>
      <c r="AQ500">
        <f>'no rot inv pil'!AK500</f>
        <v>23.475000000000001</v>
      </c>
      <c r="AR500">
        <f>'no rot inv pil'!AL500</f>
        <v>-878.85900000000004</v>
      </c>
    </row>
    <row r="501" spans="1:49" x14ac:dyDescent="0.25">
      <c r="A501">
        <v>21</v>
      </c>
      <c r="D501" t="str">
        <f>pil!E428</f>
        <v>V</v>
      </c>
      <c r="E501">
        <f>'TABELLA PIL'!E500</f>
        <v>1.0289999999999999</v>
      </c>
      <c r="F501">
        <f>'TABELLA PIL'!F500</f>
        <v>0.63700000000000001</v>
      </c>
      <c r="G501">
        <f>(ABS('TABELLA PIL'!G500)+ABS('TABELLA PIL'!I500))*SIGN('TABELLA PIL'!G500)</f>
        <v>16.933</v>
      </c>
      <c r="H501">
        <f>(ABS('TABELLA PIL'!H500)+ABS('TABELLA PIL'!J500))*SIGN('TABELLA PIL'!H500)</f>
        <v>0.748</v>
      </c>
      <c r="I501">
        <f t="shared" si="116"/>
        <v>17.157399999999999</v>
      </c>
      <c r="J501" s="11">
        <f t="shared" si="117"/>
        <v>5.8278999999999996</v>
      </c>
      <c r="K501">
        <v>21</v>
      </c>
      <c r="N501" t="s">
        <v>11</v>
      </c>
      <c r="O501">
        <f>'TABELLA PIL'!P500</f>
        <v>-21.876999999999999</v>
      </c>
      <c r="P501">
        <f>'TABELLA PIL'!Q500</f>
        <v>-12.331</v>
      </c>
      <c r="Q501">
        <f>(ABS('TABELLA PIL'!R500)+ABS('TABELLA PIL'!T500))*SIGN('TABELLA PIL'!R500)</f>
        <v>-15.292999999999999</v>
      </c>
      <c r="R501">
        <f>(ABS('TABELLA PIL'!S500)+ABS('TABELLA PIL'!U500))*SIGN('TABELLA PIL'!S500)</f>
        <v>121.297</v>
      </c>
      <c r="S501">
        <f t="shared" si="118"/>
        <v>-51.682099999999998</v>
      </c>
      <c r="T501">
        <f t="shared" si="119"/>
        <v>125.8849</v>
      </c>
      <c r="AG501" t="s">
        <v>103</v>
      </c>
      <c r="AH501">
        <f>F499+J499</f>
        <v>10.220300000000002</v>
      </c>
      <c r="AI501">
        <f>P499+T499</f>
        <v>185.19050000000004</v>
      </c>
      <c r="AJ501">
        <f>F500+J500</f>
        <v>-10.516499999999999</v>
      </c>
      <c r="AK501">
        <f>P500+T500</f>
        <v>-178.49289999999999</v>
      </c>
      <c r="AL501">
        <f>Y502+AC502</f>
        <v>-918.05790000000002</v>
      </c>
      <c r="AN501">
        <f>'no rot inv pil'!AH501</f>
        <v>1.18</v>
      </c>
      <c r="AO501">
        <f>'no rot inv pil'!AI501</f>
        <v>163.35599999999999</v>
      </c>
      <c r="AP501">
        <f>'no rot inv pil'!AJ501</f>
        <v>-1.1519999999999999</v>
      </c>
      <c r="AQ501">
        <f>'no rot inv pil'!AK501</f>
        <v>-155.714</v>
      </c>
      <c r="AR501">
        <f>'no rot inv pil'!AL501</f>
        <v>-907.41499999999996</v>
      </c>
    </row>
    <row r="502" spans="1:49" x14ac:dyDescent="0.25">
      <c r="A502">
        <v>21</v>
      </c>
      <c r="D502" t="str">
        <f>pil!E429</f>
        <v>N</v>
      </c>
      <c r="E502">
        <f>'TABELLA PIL'!E501</f>
        <v>-265.18099999999998</v>
      </c>
      <c r="F502">
        <f>'TABELLA PIL'!F501</f>
        <v>-162.583</v>
      </c>
      <c r="G502">
        <f>(ABS('TABELLA PIL'!G501)+ABS('TABELLA PIL'!I501))*SIGN('TABELLA PIL'!G501)</f>
        <v>14.638999999999999</v>
      </c>
      <c r="H502">
        <f>(ABS('TABELLA PIL'!H501)+ABS('TABELLA PIL'!J501))*SIGN('TABELLA PIL'!H501)</f>
        <v>0.66900000000000004</v>
      </c>
      <c r="I502">
        <f t="shared" si="116"/>
        <v>14.839699999999999</v>
      </c>
      <c r="J502" s="11">
        <f t="shared" si="117"/>
        <v>5.0606999999999989</v>
      </c>
      <c r="K502">
        <v>21</v>
      </c>
      <c r="N502" t="s">
        <v>12</v>
      </c>
      <c r="O502">
        <f>'TABELLA PIL'!P501</f>
        <v>-1163.1759999999999</v>
      </c>
      <c r="P502">
        <f>'TABELLA PIL'!Q501</f>
        <v>-703.36900000000003</v>
      </c>
      <c r="Q502">
        <f>(ABS('TABELLA PIL'!R501)+ABS('TABELLA PIL'!T501))*SIGN('TABELLA PIL'!R501)</f>
        <v>6.1040000000000001</v>
      </c>
      <c r="R502">
        <f>(ABS('TABELLA PIL'!S501)+ABS('TABELLA PIL'!U501))*SIGN('TABELLA PIL'!S501)</f>
        <v>-45.49</v>
      </c>
      <c r="S502">
        <f t="shared" si="118"/>
        <v>19.751000000000001</v>
      </c>
      <c r="T502">
        <f t="shared" si="119"/>
        <v>-47.321200000000005</v>
      </c>
      <c r="W502" t="str">
        <f>'TABELLA PIL'!Y501</f>
        <v>N</v>
      </c>
      <c r="X502">
        <f>'TABELLA PIL'!Z501</f>
        <v>-1428.357</v>
      </c>
      <c r="Y502">
        <f>'TABELLA PIL'!AA501</f>
        <v>-865.952</v>
      </c>
      <c r="Z502">
        <f>(ABS('TABELLA PIL'!AB501)+ABS('TABELLA PIL'!AD501))*SIGN('TABELLA PIL'!AB501)</f>
        <v>20.742999999999999</v>
      </c>
      <c r="AA502">
        <f>(ABS('TABELLA PIL'!AC501)+ABS('TABELLA PIL'!AE501))*SIGN('TABELLA PIL'!AC501)</f>
        <v>-45.883000000000003</v>
      </c>
      <c r="AB502">
        <f>(ABS(Z502)+0.3*ABS(AA502))*SIGN(Z502)</f>
        <v>34.507899999999999</v>
      </c>
      <c r="AC502">
        <f>(ABS(AA502)+0.3*ABS(Z502))*SIGN(AA502)</f>
        <v>-52.105900000000005</v>
      </c>
      <c r="AG502" t="s">
        <v>104</v>
      </c>
      <c r="AH502">
        <f>F499-J499</f>
        <v>-8.0823</v>
      </c>
      <c r="AI502">
        <f>P499-T499</f>
        <v>-222.41050000000001</v>
      </c>
      <c r="AJ502">
        <f>F500-J500</f>
        <v>8.5804999999999989</v>
      </c>
      <c r="AK502">
        <f>P500-T500</f>
        <v>220.19089999999997</v>
      </c>
      <c r="AL502">
        <f>Y502-AC502</f>
        <v>-813.84609999999998</v>
      </c>
      <c r="AN502">
        <f>'no rot inv pil'!AH502</f>
        <v>1.18</v>
      </c>
      <c r="AO502">
        <f>'no rot inv pil'!AI502</f>
        <v>-204.44</v>
      </c>
      <c r="AP502">
        <f>'no rot inv pil'!AJ502</f>
        <v>-1.1519999999999999</v>
      </c>
      <c r="AQ502">
        <f>'no rot inv pil'!AK502</f>
        <v>202.66399999999999</v>
      </c>
      <c r="AR502">
        <f>'no rot inv pil'!AL502</f>
        <v>-822.21900000000005</v>
      </c>
    </row>
    <row r="503" spans="1:49" x14ac:dyDescent="0.25">
      <c r="A503">
        <v>21</v>
      </c>
      <c r="C503">
        <f>pil!D430</f>
        <v>1</v>
      </c>
      <c r="D503" t="str">
        <f>pil!E430</f>
        <v>Msup</v>
      </c>
      <c r="E503">
        <f>'TABELLA PIL'!E502</f>
        <v>0.93700000000000006</v>
      </c>
      <c r="F503">
        <f>'TABELLA PIL'!F502</f>
        <v>0.56499999999999995</v>
      </c>
      <c r="G503">
        <f>(ABS('TABELLA PIL'!G502)+ABS('TABELLA PIL'!I502))*SIGN('TABELLA PIL'!G502)</f>
        <v>20.243000000000002</v>
      </c>
      <c r="H503">
        <f>(ABS('TABELLA PIL'!H502)+ABS('TABELLA PIL'!J502))*SIGN('TABELLA PIL'!H502)</f>
        <v>1.1299999999999999</v>
      </c>
      <c r="I503">
        <f t="shared" si="116"/>
        <v>20.582000000000001</v>
      </c>
      <c r="J503" s="11">
        <f t="shared" si="117"/>
        <v>7.2029000000000005</v>
      </c>
      <c r="K503">
        <v>21</v>
      </c>
      <c r="M503">
        <f>pil!D1151</f>
        <v>1</v>
      </c>
      <c r="N503" t="s">
        <v>9</v>
      </c>
      <c r="O503">
        <f>'TABELLA PIL'!P502</f>
        <v>-24.585999999999999</v>
      </c>
      <c r="P503">
        <f>'TABELLA PIL'!Q502</f>
        <v>-13.744</v>
      </c>
      <c r="Q503">
        <f>(ABS('TABELLA PIL'!R502)+ABS('TABELLA PIL'!T502))*SIGN('TABELLA PIL'!R502)</f>
        <v>-19.381</v>
      </c>
      <c r="R503">
        <f>(ABS('TABELLA PIL'!S502)+ABS('TABELLA PIL'!U502))*SIGN('TABELLA PIL'!S502)</f>
        <v>182.279</v>
      </c>
      <c r="S503">
        <f t="shared" si="118"/>
        <v>-74.064699999999988</v>
      </c>
      <c r="T503">
        <f t="shared" si="119"/>
        <v>188.0933</v>
      </c>
      <c r="V503">
        <v>1</v>
      </c>
      <c r="AF503">
        <v>1</v>
      </c>
      <c r="AG503" t="s">
        <v>101</v>
      </c>
      <c r="AH503">
        <f>F503+I503</f>
        <v>21.147000000000002</v>
      </c>
      <c r="AI503">
        <f>P503+S503</f>
        <v>-87.808699999999988</v>
      </c>
      <c r="AJ503">
        <f>F504+I504</f>
        <v>-50.870900000000006</v>
      </c>
      <c r="AK503">
        <f>P504+S504</f>
        <v>136.12660000000002</v>
      </c>
      <c r="AL503">
        <f>Y506+AB506</f>
        <v>-992.84949999999992</v>
      </c>
      <c r="AN503">
        <f>'no rot inv pil'!AH503</f>
        <v>20.100000000000001</v>
      </c>
      <c r="AO503">
        <f>'no rot inv pil'!AI503</f>
        <v>-14.177</v>
      </c>
      <c r="AP503">
        <f>'no rot inv pil'!AJ503</f>
        <v>-48.384</v>
      </c>
      <c r="AQ503">
        <f>'no rot inv pil'!AK503</f>
        <v>7.8049999999999997</v>
      </c>
      <c r="AR503">
        <f>'no rot inv pil'!AL503</f>
        <v>-1020.5</v>
      </c>
    </row>
    <row r="504" spans="1:49" x14ac:dyDescent="0.25">
      <c r="A504">
        <v>21</v>
      </c>
      <c r="D504" t="str">
        <f>pil!E431</f>
        <v>Minf</v>
      </c>
      <c r="E504">
        <f>'TABELLA PIL'!E503</f>
        <v>-0.434</v>
      </c>
      <c r="F504">
        <f>'TABELLA PIL'!F503</f>
        <v>-0.26800000000000002</v>
      </c>
      <c r="G504">
        <f>(ABS('TABELLA PIL'!G503)+ABS('TABELLA PIL'!I503))*SIGN('TABELLA PIL'!G503)</f>
        <v>-49.831000000000003</v>
      </c>
      <c r="H504">
        <f>(ABS('TABELLA PIL'!H503)+ABS('TABELLA PIL'!J503))*SIGN('TABELLA PIL'!H503)</f>
        <v>-2.573</v>
      </c>
      <c r="I504">
        <f t="shared" si="116"/>
        <v>-50.602900000000005</v>
      </c>
      <c r="J504" s="11">
        <f t="shared" si="117"/>
        <v>-17.522300000000001</v>
      </c>
      <c r="K504">
        <v>21</v>
      </c>
      <c r="N504" t="s">
        <v>10</v>
      </c>
      <c r="O504">
        <f>'TABELLA PIL'!P503</f>
        <v>11.246</v>
      </c>
      <c r="P504">
        <f>'TABELLA PIL'!Q503</f>
        <v>6.234</v>
      </c>
      <c r="Q504">
        <f>(ABS('TABELLA PIL'!R503)+ABS('TABELLA PIL'!T503))*SIGN('TABELLA PIL'!R503)</f>
        <v>35.17</v>
      </c>
      <c r="R504">
        <f>(ABS('TABELLA PIL'!S503)+ABS('TABELLA PIL'!U503))*SIGN('TABELLA PIL'!S503)</f>
        <v>-315.74200000000002</v>
      </c>
      <c r="S504">
        <f t="shared" si="118"/>
        <v>129.89260000000002</v>
      </c>
      <c r="T504">
        <f t="shared" si="119"/>
        <v>-326.29300000000001</v>
      </c>
      <c r="AG504" t="s">
        <v>102</v>
      </c>
      <c r="AH504">
        <f>F503-I503</f>
        <v>-20.016999999999999</v>
      </c>
      <c r="AI504">
        <f>P503-S503</f>
        <v>60.320699999999988</v>
      </c>
      <c r="AJ504">
        <f>F504-I504</f>
        <v>50.334900000000005</v>
      </c>
      <c r="AK504">
        <f>P504-S504</f>
        <v>-123.65860000000002</v>
      </c>
      <c r="AL504">
        <f>Y506-AB506</f>
        <v>-1088.2884999999999</v>
      </c>
      <c r="AN504">
        <f>'no rot inv pil'!AH504</f>
        <v>-18.954000000000001</v>
      </c>
      <c r="AO504">
        <f>'no rot inv pil'!AI504</f>
        <v>-14.177</v>
      </c>
      <c r="AP504">
        <f>'no rot inv pil'!AJ504</f>
        <v>47.596000000000004</v>
      </c>
      <c r="AQ504">
        <f>'no rot inv pil'!AK504</f>
        <v>7.8049999999999997</v>
      </c>
      <c r="AR504">
        <f>'no rot inv pil'!AL504</f>
        <v>-1058.08</v>
      </c>
    </row>
    <row r="505" spans="1:49" x14ac:dyDescent="0.25">
      <c r="A505">
        <v>21</v>
      </c>
      <c r="D505" t="str">
        <f>pil!E432</f>
        <v>V</v>
      </c>
      <c r="E505">
        <f>'TABELLA PIL'!E504</f>
        <v>0.371</v>
      </c>
      <c r="F505">
        <f>'TABELLA PIL'!F504</f>
        <v>0.22500000000000001</v>
      </c>
      <c r="G505">
        <f>(ABS('TABELLA PIL'!G504)+ABS('TABELLA PIL'!I504))*SIGN('TABELLA PIL'!G504)</f>
        <v>18.917000000000002</v>
      </c>
      <c r="H505">
        <f>(ABS('TABELLA PIL'!H504)+ABS('TABELLA PIL'!J504))*SIGN('TABELLA PIL'!H504)</f>
        <v>1</v>
      </c>
      <c r="I505">
        <f t="shared" si="116"/>
        <v>19.217000000000002</v>
      </c>
      <c r="J505" s="11">
        <f t="shared" si="117"/>
        <v>6.6751000000000005</v>
      </c>
      <c r="K505">
        <v>21</v>
      </c>
      <c r="N505" t="s">
        <v>11</v>
      </c>
      <c r="O505">
        <f>'TABELLA PIL'!P504</f>
        <v>-9.6839999999999993</v>
      </c>
      <c r="P505">
        <f>'TABELLA PIL'!Q504</f>
        <v>-5.399</v>
      </c>
      <c r="Q505">
        <f>(ABS('TABELLA PIL'!R504)+ABS('TABELLA PIL'!T504))*SIGN('TABELLA PIL'!R504)</f>
        <v>-14.738</v>
      </c>
      <c r="R505">
        <f>(ABS('TABELLA PIL'!S504)+ABS('TABELLA PIL'!U504))*SIGN('TABELLA PIL'!S504)</f>
        <v>134.572</v>
      </c>
      <c r="S505">
        <f t="shared" si="118"/>
        <v>-55.1096</v>
      </c>
      <c r="T505">
        <f t="shared" si="119"/>
        <v>138.99340000000001</v>
      </c>
      <c r="AG505" t="s">
        <v>103</v>
      </c>
      <c r="AH505">
        <f>F503+J503</f>
        <v>7.7679000000000009</v>
      </c>
      <c r="AI505">
        <f>P503+T503</f>
        <v>174.3493</v>
      </c>
      <c r="AJ505">
        <f>F504+J504</f>
        <v>-17.790300000000002</v>
      </c>
      <c r="AK505">
        <f>P504+T504</f>
        <v>-320.05900000000003</v>
      </c>
      <c r="AL505">
        <f>Y506+AC506</f>
        <v>-1114.7401</v>
      </c>
      <c r="AN505">
        <f>'no rot inv pil'!AH505</f>
        <v>0.57299999999999995</v>
      </c>
      <c r="AO505">
        <f>'no rot inv pil'!AI505</f>
        <v>157.565</v>
      </c>
      <c r="AP505">
        <f>'no rot inv pil'!AJ505</f>
        <v>-0.39400000000000002</v>
      </c>
      <c r="AQ505">
        <f>'no rot inv pil'!AK505</f>
        <v>-289.03300000000002</v>
      </c>
      <c r="AR505">
        <f>'no rot inv pil'!AL505</f>
        <v>-1100.366</v>
      </c>
    </row>
    <row r="506" spans="1:49" x14ac:dyDescent="0.25">
      <c r="A506">
        <v>21</v>
      </c>
      <c r="D506" t="str">
        <f>pil!E433</f>
        <v>N</v>
      </c>
      <c r="E506">
        <f>'TABELLA PIL'!E505</f>
        <v>-319.62</v>
      </c>
      <c r="F506">
        <f>'TABELLA PIL'!F505</f>
        <v>-195.97399999999999</v>
      </c>
      <c r="G506">
        <f>(ABS('TABELLA PIL'!G505)+ABS('TABELLA PIL'!I505))*SIGN('TABELLA PIL'!G505)</f>
        <v>19.575000000000003</v>
      </c>
      <c r="H506">
        <f>(ABS('TABELLA PIL'!H505)+ABS('TABELLA PIL'!J505))*SIGN('TABELLA PIL'!H505)</f>
        <v>0.91900000000000004</v>
      </c>
      <c r="I506">
        <f t="shared" si="116"/>
        <v>19.850700000000003</v>
      </c>
      <c r="J506" s="11">
        <f t="shared" si="117"/>
        <v>6.791500000000001</v>
      </c>
      <c r="K506">
        <v>21</v>
      </c>
      <c r="N506" t="s">
        <v>12</v>
      </c>
      <c r="O506">
        <f>'TABELLA PIL'!P505</f>
        <v>-1393.845</v>
      </c>
      <c r="P506">
        <f>'TABELLA PIL'!Q505</f>
        <v>-844.59500000000003</v>
      </c>
      <c r="Q506">
        <f>(ABS('TABELLA PIL'!R505)+ABS('TABELLA PIL'!T505))*SIGN('TABELLA PIL'!R505)</f>
        <v>8.4120000000000008</v>
      </c>
      <c r="R506">
        <f>(ABS('TABELLA PIL'!S505)+ABS('TABELLA PIL'!U505))*SIGN('TABELLA PIL'!S505)</f>
        <v>-65.231999999999999</v>
      </c>
      <c r="S506">
        <f t="shared" si="118"/>
        <v>27.9816</v>
      </c>
      <c r="T506">
        <f t="shared" si="119"/>
        <v>-67.755600000000001</v>
      </c>
      <c r="W506" t="str">
        <f>'TABELLA PIL'!Y505</f>
        <v>N</v>
      </c>
      <c r="X506">
        <f>'TABELLA PIL'!Z505</f>
        <v>-1713.4650000000001</v>
      </c>
      <c r="Y506">
        <f>'TABELLA PIL'!AA505</f>
        <v>-1040.569</v>
      </c>
      <c r="Z506">
        <f>(ABS('TABELLA PIL'!AB505)+ABS('TABELLA PIL'!AD505))*SIGN('TABELLA PIL'!AB505)</f>
        <v>27.987000000000002</v>
      </c>
      <c r="AA506">
        <f>(ABS('TABELLA PIL'!AC505)+ABS('TABELLA PIL'!AE505))*SIGN('TABELLA PIL'!AC505)</f>
        <v>-65.775000000000006</v>
      </c>
      <c r="AB506">
        <f>(ABS(Z506)+0.3*ABS(AA506))*SIGN(Z506)</f>
        <v>47.719500000000004</v>
      </c>
      <c r="AC506">
        <f>(ABS(AA506)+0.3*ABS(Z506))*SIGN(AA506)</f>
        <v>-74.17110000000001</v>
      </c>
      <c r="AG506" t="s">
        <v>104</v>
      </c>
      <c r="AH506">
        <f>F503-J503</f>
        <v>-6.6379000000000001</v>
      </c>
      <c r="AI506">
        <f>P503-T503</f>
        <v>-201.8373</v>
      </c>
      <c r="AJ506">
        <f>F504-J504</f>
        <v>17.254300000000001</v>
      </c>
      <c r="AK506">
        <f>P504-T504</f>
        <v>332.52699999999999</v>
      </c>
      <c r="AL506">
        <f>Y506-AC506</f>
        <v>-966.39789999999994</v>
      </c>
      <c r="AN506">
        <f>'no rot inv pil'!AH506</f>
        <v>0.57299999999999995</v>
      </c>
      <c r="AO506">
        <f>'no rot inv pil'!AI506</f>
        <v>-185.91899999999998</v>
      </c>
      <c r="AP506">
        <f>'no rot inv pil'!AJ506</f>
        <v>-0.39400000000000002</v>
      </c>
      <c r="AQ506">
        <f>'no rot inv pil'!AK506</f>
        <v>304.64300000000003</v>
      </c>
      <c r="AR506">
        <f>'no rot inv pil'!AL506</f>
        <v>-978.21399999999994</v>
      </c>
      <c r="AT506" t="s">
        <v>169</v>
      </c>
    </row>
    <row r="507" spans="1:49" x14ac:dyDescent="0.25">
      <c r="A507">
        <v>22</v>
      </c>
      <c r="C507">
        <f>pil!D290</f>
        <v>6</v>
      </c>
      <c r="D507" t="str">
        <f>pil!E290</f>
        <v>Msup</v>
      </c>
      <c r="E507">
        <f>'TABELLA PIL'!E506</f>
        <v>2.8519999999999999</v>
      </c>
      <c r="F507">
        <f>'TABELLA PIL'!F506</f>
        <v>1.7789999999999999</v>
      </c>
      <c r="G507">
        <f>(ABS('TABELLA PIL'!G506)+ABS('TABELLA PIL'!I506))*SIGN('TABELLA PIL'!G506)</f>
        <v>22.104999999999997</v>
      </c>
      <c r="H507">
        <f>(ABS('TABELLA PIL'!H506)+ABS('TABELLA PIL'!J506))*SIGN('TABELLA PIL'!H506)</f>
        <v>-0.53</v>
      </c>
      <c r="I507">
        <f t="shared" si="116"/>
        <v>22.263999999999996</v>
      </c>
      <c r="J507" s="11">
        <f t="shared" si="117"/>
        <v>-7.1614999999999993</v>
      </c>
      <c r="K507">
        <v>22</v>
      </c>
      <c r="M507">
        <f>pil!D1155</f>
        <v>6</v>
      </c>
      <c r="N507" t="s">
        <v>9</v>
      </c>
      <c r="O507">
        <f>'TABELLA PIL'!P506</f>
        <v>49.552999999999997</v>
      </c>
      <c r="P507">
        <f>'TABELLA PIL'!Q506</f>
        <v>28.62</v>
      </c>
      <c r="Q507">
        <f>(ABS('TABELLA PIL'!R506)+ABS('TABELLA PIL'!T506))*SIGN('TABELLA PIL'!R506)</f>
        <v>-11.622999999999999</v>
      </c>
      <c r="R507">
        <f>(ABS('TABELLA PIL'!S506)+ABS('TABELLA PIL'!U506))*SIGN('TABELLA PIL'!S506)</f>
        <v>78.634</v>
      </c>
      <c r="S507">
        <f t="shared" si="118"/>
        <v>-35.213200000000001</v>
      </c>
      <c r="T507">
        <f t="shared" si="119"/>
        <v>82.120900000000006</v>
      </c>
      <c r="U507">
        <v>22</v>
      </c>
      <c r="V507">
        <v>6</v>
      </c>
      <c r="AE507">
        <v>22</v>
      </c>
      <c r="AF507">
        <v>6</v>
      </c>
      <c r="AG507" t="s">
        <v>101</v>
      </c>
      <c r="AH507">
        <f>F507+I507</f>
        <v>24.042999999999996</v>
      </c>
      <c r="AI507">
        <f>P507+S507</f>
        <v>-6.5931999999999995</v>
      </c>
      <c r="AJ507">
        <f>F508+I508</f>
        <v>-15.318099999999999</v>
      </c>
      <c r="AK507">
        <f>P508+S508</f>
        <v>1.7399999999998528E-2</v>
      </c>
      <c r="AL507">
        <f>Y510+AB510</f>
        <v>-144.72489999999999</v>
      </c>
      <c r="AN507">
        <f>'no rot inv pil'!AH507</f>
        <v>24.056999999999999</v>
      </c>
      <c r="AO507">
        <f>'no rot inv pil'!AI507</f>
        <v>24.93</v>
      </c>
      <c r="AP507">
        <f>'no rot inv pil'!AJ507</f>
        <v>-15.311999999999999</v>
      </c>
      <c r="AQ507">
        <f>'no rot inv pil'!AK507</f>
        <v>-14.555999999999999</v>
      </c>
      <c r="AR507">
        <f>'no rot inv pil'!AL507</f>
        <v>-146.136</v>
      </c>
      <c r="AT507">
        <f t="shared" ref="AT507:AU510" si="120">AH507-(AH507-AJ507)/3.2*0.25</f>
        <v>20.967914062499997</v>
      </c>
      <c r="AU507">
        <f t="shared" si="120"/>
        <v>-6.0767468749999995</v>
      </c>
      <c r="AV507">
        <f t="shared" ref="AV507:AW510" si="121">AJ507-(AJ507-AH507)/3.2*0.25</f>
        <v>-12.2430140625</v>
      </c>
      <c r="AW507">
        <f t="shared" si="121"/>
        <v>-0.49905312500000132</v>
      </c>
    </row>
    <row r="508" spans="1:49" x14ac:dyDescent="0.25">
      <c r="A508">
        <v>22</v>
      </c>
      <c r="D508" t="str">
        <f>pil!E291</f>
        <v>Minf</v>
      </c>
      <c r="E508">
        <f>'TABELLA PIL'!E507</f>
        <v>-2.7610000000000001</v>
      </c>
      <c r="F508">
        <f>'TABELLA PIL'!F507</f>
        <v>-1.7150000000000001</v>
      </c>
      <c r="G508">
        <f>(ABS('TABELLA PIL'!G507)+ABS('TABELLA PIL'!I507))*SIGN('TABELLA PIL'!G507)</f>
        <v>-13.516999999999999</v>
      </c>
      <c r="H508">
        <f>(ABS('TABELLA PIL'!H507)+ABS('TABELLA PIL'!J507))*SIGN('TABELLA PIL'!H507)</f>
        <v>0.28700000000000003</v>
      </c>
      <c r="I508">
        <f t="shared" si="116"/>
        <v>-13.6031</v>
      </c>
      <c r="J508" s="11">
        <f t="shared" si="117"/>
        <v>4.3420999999999994</v>
      </c>
      <c r="K508">
        <v>22</v>
      </c>
      <c r="N508" t="s">
        <v>10</v>
      </c>
      <c r="O508">
        <f>'TABELLA PIL'!P507</f>
        <v>-31.148</v>
      </c>
      <c r="P508">
        <f>'TABELLA PIL'!Q507</f>
        <v>-17.556000000000001</v>
      </c>
      <c r="Q508">
        <f>(ABS('TABELLA PIL'!R507)+ABS('TABELLA PIL'!T507))*SIGN('TABELLA PIL'!R507)</f>
        <v>6.1110000000000007</v>
      </c>
      <c r="R508">
        <f>(ABS('TABELLA PIL'!S507)+ABS('TABELLA PIL'!U507))*SIGN('TABELLA PIL'!S507)</f>
        <v>-38.208000000000006</v>
      </c>
      <c r="S508">
        <f t="shared" si="118"/>
        <v>17.573399999999999</v>
      </c>
      <c r="T508">
        <f t="shared" si="119"/>
        <v>-40.041300000000007</v>
      </c>
      <c r="AG508" t="s">
        <v>102</v>
      </c>
      <c r="AH508">
        <f>F507-I507</f>
        <v>-20.484999999999996</v>
      </c>
      <c r="AI508">
        <f>P507-S507</f>
        <v>63.833200000000005</v>
      </c>
      <c r="AJ508">
        <f>F508-I508</f>
        <v>11.8881</v>
      </c>
      <c r="AK508">
        <f>P508-S508</f>
        <v>-35.129400000000004</v>
      </c>
      <c r="AL508">
        <f>Y510-AB510</f>
        <v>-149.47309999999999</v>
      </c>
      <c r="AN508">
        <f>'no rot inv pil'!AH508</f>
        <v>-20.788999999999998</v>
      </c>
      <c r="AO508">
        <f>'no rot inv pil'!AI508</f>
        <v>24.93</v>
      </c>
      <c r="AP508">
        <f>'no rot inv pil'!AJ508</f>
        <v>12.13</v>
      </c>
      <c r="AQ508">
        <f>'no rot inv pil'!AK508</f>
        <v>-14.555999999999999</v>
      </c>
      <c r="AR508">
        <f>'no rot inv pil'!AL508</f>
        <v>-147.91</v>
      </c>
      <c r="AT508">
        <f t="shared" si="120"/>
        <v>-17.955851562499998</v>
      </c>
      <c r="AU508">
        <f t="shared" si="120"/>
        <v>56.101746875000003</v>
      </c>
      <c r="AV508">
        <f t="shared" si="121"/>
        <v>9.3589515624999997</v>
      </c>
      <c r="AW508">
        <f t="shared" si="121"/>
        <v>-27.397946875000002</v>
      </c>
    </row>
    <row r="509" spans="1:49" x14ac:dyDescent="0.25">
      <c r="A509">
        <v>22</v>
      </c>
      <c r="D509" t="str">
        <f>pil!E292</f>
        <v>V</v>
      </c>
      <c r="E509">
        <f>'TABELLA PIL'!E508</f>
        <v>1.754</v>
      </c>
      <c r="F509">
        <f>'TABELLA PIL'!F508</f>
        <v>1.0920000000000001</v>
      </c>
      <c r="G509">
        <f>(ABS('TABELLA PIL'!G508)+ABS('TABELLA PIL'!I508))*SIGN('TABELLA PIL'!G508)</f>
        <v>11.108000000000001</v>
      </c>
      <c r="H509">
        <f>(ABS('TABELLA PIL'!H508)+ABS('TABELLA PIL'!J508))*SIGN('TABELLA PIL'!H508)</f>
        <v>-0.255</v>
      </c>
      <c r="I509">
        <f t="shared" si="116"/>
        <v>11.1845</v>
      </c>
      <c r="J509" s="11">
        <f t="shared" si="117"/>
        <v>-3.5874000000000001</v>
      </c>
      <c r="K509">
        <v>22</v>
      </c>
      <c r="N509" t="s">
        <v>11</v>
      </c>
      <c r="O509">
        <f>'TABELLA PIL'!P508</f>
        <v>25.219000000000001</v>
      </c>
      <c r="P509">
        <f>'TABELLA PIL'!Q508</f>
        <v>14.43</v>
      </c>
      <c r="Q509">
        <f>(ABS('TABELLA PIL'!R508)+ABS('TABELLA PIL'!T508))*SIGN('TABELLA PIL'!R508)</f>
        <v>-5.5280000000000005</v>
      </c>
      <c r="R509">
        <f>(ABS('TABELLA PIL'!S508)+ABS('TABELLA PIL'!U508))*SIGN('TABELLA PIL'!S508)</f>
        <v>36.207000000000001</v>
      </c>
      <c r="S509">
        <f t="shared" si="118"/>
        <v>-16.3901</v>
      </c>
      <c r="T509">
        <f t="shared" si="119"/>
        <v>37.865400000000001</v>
      </c>
      <c r="AG509" t="s">
        <v>103</v>
      </c>
      <c r="AH509">
        <f>F507+J507</f>
        <v>-5.3824999999999994</v>
      </c>
      <c r="AI509">
        <f>P507+T507</f>
        <v>110.74090000000001</v>
      </c>
      <c r="AJ509">
        <f>F508+J508</f>
        <v>2.6270999999999995</v>
      </c>
      <c r="AK509">
        <f>P508+T508</f>
        <v>-57.597300000000004</v>
      </c>
      <c r="AL509">
        <f>Y510+AC510</f>
        <v>-150.9571</v>
      </c>
      <c r="AN509">
        <f>'no rot inv pil'!AH509</f>
        <v>1.6339999999999999</v>
      </c>
      <c r="AO509">
        <f>'no rot inv pil'!AI509</f>
        <v>98.937000000000012</v>
      </c>
      <c r="AP509">
        <f>'no rot inv pil'!AJ509</f>
        <v>-1.591</v>
      </c>
      <c r="AQ509">
        <f>'no rot inv pil'!AK509</f>
        <v>-50.835000000000001</v>
      </c>
      <c r="AR509">
        <f>'no rot inv pil'!AL509</f>
        <v>-150.25800000000001</v>
      </c>
      <c r="AT509">
        <f t="shared" si="120"/>
        <v>-4.7567499999999994</v>
      </c>
      <c r="AU509" s="141">
        <f t="shared" si="120"/>
        <v>97.589478125000014</v>
      </c>
      <c r="AV509">
        <f t="shared" si="121"/>
        <v>2.0013499999999995</v>
      </c>
      <c r="AW509">
        <f t="shared" si="121"/>
        <v>-44.445878125</v>
      </c>
    </row>
    <row r="510" spans="1:49" x14ac:dyDescent="0.25">
      <c r="A510">
        <v>22</v>
      </c>
      <c r="D510" t="str">
        <f>pil!E293</f>
        <v>N</v>
      </c>
      <c r="E510">
        <f>'TABELLA PIL'!E509</f>
        <v>-49.164000000000001</v>
      </c>
      <c r="F510">
        <f>'TABELLA PIL'!F509</f>
        <v>-29.957000000000001</v>
      </c>
      <c r="G510">
        <f>(ABS('TABELLA PIL'!G509)+ABS('TABELLA PIL'!I509))*SIGN('TABELLA PIL'!G509)</f>
        <v>0.872</v>
      </c>
      <c r="H510">
        <f>(ABS('TABELLA PIL'!H509)+ABS('TABELLA PIL'!J509))*SIGN('TABELLA PIL'!H509)</f>
        <v>-1.0999999999999999E-2</v>
      </c>
      <c r="I510">
        <f t="shared" si="116"/>
        <v>0.87529999999999997</v>
      </c>
      <c r="J510" s="11">
        <f t="shared" si="117"/>
        <v>-0.27260000000000001</v>
      </c>
      <c r="K510">
        <v>22</v>
      </c>
      <c r="N510" t="s">
        <v>12</v>
      </c>
      <c r="O510">
        <f>'TABELLA PIL'!P509</f>
        <v>-199.31200000000001</v>
      </c>
      <c r="P510">
        <f>'TABELLA PIL'!Q509</f>
        <v>-117.142</v>
      </c>
      <c r="Q510">
        <f>(ABS('TABELLA PIL'!R509)+ABS('TABELLA PIL'!T509))*SIGN('TABELLA PIL'!R509)</f>
        <v>0.46700000000000003</v>
      </c>
      <c r="R510">
        <f>(ABS('TABELLA PIL'!S509)+ABS('TABELLA PIL'!U509))*SIGN('TABELLA PIL'!S509)</f>
        <v>-3.452</v>
      </c>
      <c r="S510">
        <f t="shared" si="118"/>
        <v>1.5025999999999999</v>
      </c>
      <c r="T510">
        <f t="shared" si="119"/>
        <v>-3.5920999999999998</v>
      </c>
      <c r="W510" t="str">
        <f>'TABELLA PIL'!Y509</f>
        <v>N</v>
      </c>
      <c r="X510">
        <f>'TABELLA PIL'!Z509</f>
        <v>-248.476</v>
      </c>
      <c r="Y510">
        <f>'TABELLA PIL'!AA509</f>
        <v>-147.09899999999999</v>
      </c>
      <c r="Z510">
        <f>(ABS('TABELLA PIL'!AB509)+ABS('TABELLA PIL'!AD509))*SIGN('TABELLA PIL'!AB509)</f>
        <v>1.3370000000000002</v>
      </c>
      <c r="AA510">
        <f>(ABS('TABELLA PIL'!AC509)+ABS('TABELLA PIL'!AE509))*SIGN('TABELLA PIL'!AC509)</f>
        <v>-3.4569999999999999</v>
      </c>
      <c r="AB510">
        <f>(ABS(Z510)+0.3*ABS(AA510))*SIGN(Z510)</f>
        <v>2.3741000000000003</v>
      </c>
      <c r="AC510">
        <f>(ABS(AA510)+0.3*ABS(Z510))*SIGN(AA510)</f>
        <v>-3.8580999999999999</v>
      </c>
      <c r="AG510" t="s">
        <v>104</v>
      </c>
      <c r="AH510">
        <f>F507-J507</f>
        <v>8.9405000000000001</v>
      </c>
      <c r="AI510">
        <f>P507-T507</f>
        <v>-53.500900000000001</v>
      </c>
      <c r="AJ510">
        <f>F508-J508</f>
        <v>-6.0570999999999993</v>
      </c>
      <c r="AK510">
        <f>P508-T508</f>
        <v>22.485300000000006</v>
      </c>
      <c r="AL510">
        <f>Y510-AC510</f>
        <v>-143.24089999999998</v>
      </c>
      <c r="AN510">
        <f>'no rot inv pil'!AH510</f>
        <v>1.6339999999999999</v>
      </c>
      <c r="AO510">
        <f>'no rot inv pil'!AI510</f>
        <v>-49.077000000000005</v>
      </c>
      <c r="AP510">
        <f>'no rot inv pil'!AJ510</f>
        <v>-1.591</v>
      </c>
      <c r="AQ510">
        <f>'no rot inv pil'!AK510</f>
        <v>21.723000000000006</v>
      </c>
      <c r="AR510">
        <f>'no rot inv pil'!AL510</f>
        <v>-143.78799999999998</v>
      </c>
      <c r="AT510">
        <f t="shared" si="120"/>
        <v>7.7688125000000001</v>
      </c>
      <c r="AU510">
        <f t="shared" si="120"/>
        <v>-47.564478125000001</v>
      </c>
      <c r="AV510">
        <f t="shared" si="121"/>
        <v>-4.8854124999999993</v>
      </c>
      <c r="AW510">
        <f t="shared" si="121"/>
        <v>16.548878125000005</v>
      </c>
    </row>
    <row r="511" spans="1:49" x14ac:dyDescent="0.25">
      <c r="A511">
        <v>22</v>
      </c>
      <c r="C511">
        <f>pil!D294</f>
        <v>5</v>
      </c>
      <c r="D511" t="str">
        <f>pil!E294</f>
        <v>Msup</v>
      </c>
      <c r="E511">
        <f>'TABELLA PIL'!E510</f>
        <v>2.2810000000000001</v>
      </c>
      <c r="F511">
        <f>'TABELLA PIL'!F510</f>
        <v>1.425</v>
      </c>
      <c r="G511">
        <f>(ABS('TABELLA PIL'!G510)+ABS('TABELLA PIL'!I510))*SIGN('TABELLA PIL'!G510)</f>
        <v>20.958000000000002</v>
      </c>
      <c r="H511">
        <f>(ABS('TABELLA PIL'!H510)+ABS('TABELLA PIL'!J510))*SIGN('TABELLA PIL'!H510)</f>
        <v>-0.57699999999999996</v>
      </c>
      <c r="I511">
        <f t="shared" si="116"/>
        <v>21.131100000000004</v>
      </c>
      <c r="J511" s="11">
        <f t="shared" si="117"/>
        <v>-6.8644000000000007</v>
      </c>
      <c r="K511">
        <v>22</v>
      </c>
      <c r="M511">
        <f>pil!D1159</f>
        <v>5</v>
      </c>
      <c r="N511" t="s">
        <v>9</v>
      </c>
      <c r="O511">
        <f>'TABELLA PIL'!P510</f>
        <v>17.498000000000001</v>
      </c>
      <c r="P511">
        <f>'TABELLA PIL'!Q510</f>
        <v>9.1950000000000003</v>
      </c>
      <c r="Q511">
        <f>(ABS('TABELLA PIL'!R510)+ABS('TABELLA PIL'!T510))*SIGN('TABELLA PIL'!R510)</f>
        <v>-13.76</v>
      </c>
      <c r="R511">
        <f>(ABS('TABELLA PIL'!S510)+ABS('TABELLA PIL'!U510))*SIGN('TABELLA PIL'!S510)</f>
        <v>104.318</v>
      </c>
      <c r="S511">
        <f t="shared" si="118"/>
        <v>-45.055399999999999</v>
      </c>
      <c r="T511">
        <f t="shared" si="119"/>
        <v>108.446</v>
      </c>
      <c r="V511">
        <v>5</v>
      </c>
      <c r="AF511">
        <v>5</v>
      </c>
      <c r="AG511" t="s">
        <v>101</v>
      </c>
      <c r="AH511">
        <f>F511+I511</f>
        <v>22.556100000000004</v>
      </c>
      <c r="AI511">
        <f>P511+S511</f>
        <v>-35.860399999999998</v>
      </c>
      <c r="AJ511">
        <f>F512+I512</f>
        <v>-18.4345</v>
      </c>
      <c r="AK511">
        <f>P512+S512</f>
        <v>30.703099999999996</v>
      </c>
      <c r="AL511">
        <f>Y514+AB514</f>
        <v>-332.19149999999996</v>
      </c>
      <c r="AN511">
        <f>'no rot inv pil'!AH511</f>
        <v>22.611000000000001</v>
      </c>
      <c r="AO511">
        <f>'no rot inv pil'!AI511</f>
        <v>7.4130000000000003</v>
      </c>
      <c r="AP511">
        <f>'no rot inv pil'!AJ511</f>
        <v>-18.462</v>
      </c>
      <c r="AQ511">
        <f>'no rot inv pil'!AK511</f>
        <v>-9.9570000000000007</v>
      </c>
      <c r="AR511">
        <f>'no rot inv pil'!AL511</f>
        <v>-333.71100000000001</v>
      </c>
      <c r="AT511">
        <f>AH511-(AH511-AJ511)/3.2*0.3</f>
        <v>18.713231250000003</v>
      </c>
      <c r="AU511">
        <f>AI511-(AI511-AK511)/3.2*0.3</f>
        <v>-29.620071875000001</v>
      </c>
      <c r="AV511">
        <f>AJ511-(AJ511-AH511)/3.2*0.3</f>
        <v>-14.591631249999999</v>
      </c>
      <c r="AW511">
        <f>AK511-(AK511-AI511)/3.2*0.3</f>
        <v>24.462771874999998</v>
      </c>
    </row>
    <row r="512" spans="1:49" x14ac:dyDescent="0.25">
      <c r="A512">
        <v>22</v>
      </c>
      <c r="D512" t="str">
        <f>pil!E295</f>
        <v>Minf</v>
      </c>
      <c r="E512">
        <f>'TABELLA PIL'!E511</f>
        <v>-2.2839999999999998</v>
      </c>
      <c r="F512">
        <f>'TABELLA PIL'!F511</f>
        <v>-1.425</v>
      </c>
      <c r="G512">
        <f>(ABS('TABELLA PIL'!G511)+ABS('TABELLA PIL'!I511))*SIGN('TABELLA PIL'!G511)</f>
        <v>-16.881999999999998</v>
      </c>
      <c r="H512">
        <f>(ABS('TABELLA PIL'!H511)+ABS('TABELLA PIL'!J511))*SIGN('TABELLA PIL'!H511)</f>
        <v>0.42499999999999999</v>
      </c>
      <c r="I512">
        <f t="shared" si="116"/>
        <v>-17.009499999999999</v>
      </c>
      <c r="J512" s="11">
        <f t="shared" si="117"/>
        <v>5.4895999999999994</v>
      </c>
      <c r="K512">
        <v>22</v>
      </c>
      <c r="N512" t="s">
        <v>10</v>
      </c>
      <c r="O512">
        <f>'TABELLA PIL'!P511</f>
        <v>-23.302</v>
      </c>
      <c r="P512">
        <f>'TABELLA PIL'!Q511</f>
        <v>-12.739000000000001</v>
      </c>
      <c r="Q512">
        <f>(ABS('TABELLA PIL'!R511)+ABS('TABELLA PIL'!T511))*SIGN('TABELLA PIL'!R511)</f>
        <v>13.625999999999999</v>
      </c>
      <c r="R512">
        <f>(ABS('TABELLA PIL'!S511)+ABS('TABELLA PIL'!U511))*SIGN('TABELLA PIL'!S511)</f>
        <v>-99.387</v>
      </c>
      <c r="S512">
        <f t="shared" si="118"/>
        <v>43.442099999999996</v>
      </c>
      <c r="T512">
        <f t="shared" si="119"/>
        <v>-103.4748</v>
      </c>
      <c r="AG512" t="s">
        <v>102</v>
      </c>
      <c r="AH512">
        <f>F511-I511</f>
        <v>-19.706100000000003</v>
      </c>
      <c r="AI512">
        <f>P511-S511</f>
        <v>54.250399999999999</v>
      </c>
      <c r="AJ512">
        <f>F512-I512</f>
        <v>15.584499999999998</v>
      </c>
      <c r="AK512">
        <f>P512-S512</f>
        <v>-56.181100000000001</v>
      </c>
      <c r="AL512">
        <f>Y514-AB514</f>
        <v>-339.0025</v>
      </c>
      <c r="AN512">
        <f>'no rot inv pil'!AH512</f>
        <v>-19.864999999999998</v>
      </c>
      <c r="AO512">
        <f>'no rot inv pil'!AI512</f>
        <v>7.4130000000000003</v>
      </c>
      <c r="AP512">
        <f>'no rot inv pil'!AJ512</f>
        <v>15.757999999999999</v>
      </c>
      <c r="AQ512">
        <f>'no rot inv pil'!AK512</f>
        <v>-9.9570000000000007</v>
      </c>
      <c r="AR512">
        <f>'no rot inv pil'!AL512</f>
        <v>-337.423</v>
      </c>
      <c r="AT512">
        <f t="shared" ref="AT512:AU522" si="122">AH512-(AH512-AJ512)/3.2*0.3</f>
        <v>-16.397606250000003</v>
      </c>
      <c r="AU512">
        <f t="shared" si="122"/>
        <v>43.897446875</v>
      </c>
      <c r="AV512">
        <f t="shared" ref="AV512:AW522" si="123">AJ512-(AJ512-AH512)/3.2*0.3</f>
        <v>12.276006249999998</v>
      </c>
      <c r="AW512">
        <f t="shared" si="123"/>
        <v>-45.828146875000002</v>
      </c>
    </row>
    <row r="513" spans="1:49" x14ac:dyDescent="0.25">
      <c r="A513">
        <v>22</v>
      </c>
      <c r="D513" t="str">
        <f>pil!E296</f>
        <v>V</v>
      </c>
      <c r="E513">
        <f>'TABELLA PIL'!E512</f>
        <v>1.427</v>
      </c>
      <c r="F513">
        <f>'TABELLA PIL'!F512</f>
        <v>0.89</v>
      </c>
      <c r="G513">
        <f>(ABS('TABELLA PIL'!G512)+ABS('TABELLA PIL'!I512))*SIGN('TABELLA PIL'!G512)</f>
        <v>11.761000000000001</v>
      </c>
      <c r="H513">
        <f>(ABS('TABELLA PIL'!H512)+ABS('TABELLA PIL'!J512))*SIGN('TABELLA PIL'!H512)</f>
        <v>-0.313</v>
      </c>
      <c r="I513">
        <f t="shared" si="116"/>
        <v>11.854900000000001</v>
      </c>
      <c r="J513" s="11">
        <f t="shared" si="117"/>
        <v>-3.8413000000000004</v>
      </c>
      <c r="K513">
        <v>22</v>
      </c>
      <c r="N513" t="s">
        <v>11</v>
      </c>
      <c r="O513">
        <f>'TABELLA PIL'!P512</f>
        <v>12.75</v>
      </c>
      <c r="P513">
        <f>'TABELLA PIL'!Q512</f>
        <v>6.8540000000000001</v>
      </c>
      <c r="Q513">
        <f>(ABS('TABELLA PIL'!R512)+ABS('TABELLA PIL'!T512))*SIGN('TABELLA PIL'!R512)</f>
        <v>-8.5449999999999999</v>
      </c>
      <c r="R513">
        <f>(ABS('TABELLA PIL'!S512)+ABS('TABELLA PIL'!U512))*SIGN('TABELLA PIL'!S512)</f>
        <v>63.465000000000003</v>
      </c>
      <c r="S513">
        <f t="shared" si="118"/>
        <v>-27.584499999999998</v>
      </c>
      <c r="T513">
        <f t="shared" si="119"/>
        <v>66.028500000000008</v>
      </c>
      <c r="AG513" t="s">
        <v>103</v>
      </c>
      <c r="AH513">
        <f>F511+J511</f>
        <v>-5.4394000000000009</v>
      </c>
      <c r="AI513">
        <f>P511+T511</f>
        <v>117.64099999999999</v>
      </c>
      <c r="AJ513">
        <f>F512+J512</f>
        <v>4.0645999999999995</v>
      </c>
      <c r="AK513">
        <f>P512+T512</f>
        <v>-116.21380000000001</v>
      </c>
      <c r="AL513">
        <f>Y514+AC514</f>
        <v>-340.00839999999999</v>
      </c>
      <c r="AN513">
        <f>'no rot inv pil'!AH513</f>
        <v>1.373</v>
      </c>
      <c r="AO513">
        <f>'no rot inv pil'!AI513</f>
        <v>105.128</v>
      </c>
      <c r="AP513">
        <f>'no rot inv pil'!AJ513</f>
        <v>-1.3520000000000001</v>
      </c>
      <c r="AQ513">
        <f>'no rot inv pil'!AK513</f>
        <v>-103.19499999999999</v>
      </c>
      <c r="AR513">
        <f>'no rot inv pil'!AL513</f>
        <v>-339.05</v>
      </c>
      <c r="AT513">
        <f t="shared" si="122"/>
        <v>-4.5484000000000009</v>
      </c>
      <c r="AU513" s="141">
        <f t="shared" si="122"/>
        <v>95.717112499999999</v>
      </c>
      <c r="AV513">
        <f t="shared" si="123"/>
        <v>3.1735999999999995</v>
      </c>
      <c r="AW513">
        <f t="shared" si="123"/>
        <v>-94.289912500000014</v>
      </c>
    </row>
    <row r="514" spans="1:49" x14ac:dyDescent="0.25">
      <c r="A514">
        <v>22</v>
      </c>
      <c r="D514" t="str">
        <f>pil!E297</f>
        <v>N</v>
      </c>
      <c r="E514">
        <f>'TABELLA PIL'!E513</f>
        <v>-105.015</v>
      </c>
      <c r="F514">
        <f>'TABELLA PIL'!F513</f>
        <v>-64.25</v>
      </c>
      <c r="G514">
        <f>(ABS('TABELLA PIL'!G513)+ABS('TABELLA PIL'!I513))*SIGN('TABELLA PIL'!G513)</f>
        <v>1.8279999999999998</v>
      </c>
      <c r="H514">
        <f>(ABS('TABELLA PIL'!H513)+ABS('TABELLA PIL'!J513))*SIGN('TABELLA PIL'!H513)</f>
        <v>-0.03</v>
      </c>
      <c r="I514">
        <f t="shared" si="116"/>
        <v>1.8369999999999997</v>
      </c>
      <c r="J514" s="11">
        <f t="shared" si="117"/>
        <v>-0.57839999999999991</v>
      </c>
      <c r="K514">
        <v>22</v>
      </c>
      <c r="N514" t="s">
        <v>12</v>
      </c>
      <c r="O514">
        <f>'TABELLA PIL'!P513</f>
        <v>-454.78100000000001</v>
      </c>
      <c r="P514">
        <f>'TABELLA PIL'!Q513</f>
        <v>-271.34699999999998</v>
      </c>
      <c r="Q514">
        <f>(ABS('TABELLA PIL'!R513)+ABS('TABELLA PIL'!T513))*SIGN('TABELLA PIL'!R513)</f>
        <v>0.47</v>
      </c>
      <c r="R514">
        <f>(ABS('TABELLA PIL'!S513)+ABS('TABELLA PIL'!U513))*SIGN('TABELLA PIL'!S513)</f>
        <v>-3.7189999999999999</v>
      </c>
      <c r="S514">
        <f t="shared" si="118"/>
        <v>1.5856999999999999</v>
      </c>
      <c r="T514">
        <f t="shared" si="119"/>
        <v>-3.86</v>
      </c>
      <c r="W514" t="str">
        <f>'TABELLA PIL'!Y513</f>
        <v>N</v>
      </c>
      <c r="X514">
        <f>'TABELLA PIL'!Z513</f>
        <v>-559.79600000000005</v>
      </c>
      <c r="Y514">
        <f>'TABELLA PIL'!AA513</f>
        <v>-335.59699999999998</v>
      </c>
      <c r="Z514">
        <f>(ABS('TABELLA PIL'!AB513)+ABS('TABELLA PIL'!AD513))*SIGN('TABELLA PIL'!AB513)</f>
        <v>2.2879999999999998</v>
      </c>
      <c r="AA514">
        <f>(ABS('TABELLA PIL'!AC513)+ABS('TABELLA PIL'!AE513))*SIGN('TABELLA PIL'!AC513)</f>
        <v>-3.7249999999999996</v>
      </c>
      <c r="AB514">
        <f>(ABS(Z514)+0.3*ABS(AA514))*SIGN(Z514)</f>
        <v>3.4055</v>
      </c>
      <c r="AC514">
        <f>(ABS(AA514)+0.3*ABS(Z514))*SIGN(AA514)</f>
        <v>-4.4113999999999995</v>
      </c>
      <c r="AG514" t="s">
        <v>104</v>
      </c>
      <c r="AH514">
        <f>F511-J511</f>
        <v>8.2894000000000005</v>
      </c>
      <c r="AI514">
        <f>P511-T511</f>
        <v>-99.251000000000005</v>
      </c>
      <c r="AJ514">
        <f>F512-J512</f>
        <v>-6.9145999999999992</v>
      </c>
      <c r="AK514">
        <f>P512-T512</f>
        <v>90.735799999999998</v>
      </c>
      <c r="AL514">
        <f>Y514-AC514</f>
        <v>-331.18559999999997</v>
      </c>
      <c r="AN514">
        <f>'no rot inv pil'!AH514</f>
        <v>1.373</v>
      </c>
      <c r="AO514">
        <f>'no rot inv pil'!AI514</f>
        <v>-90.302000000000007</v>
      </c>
      <c r="AP514">
        <f>'no rot inv pil'!AJ514</f>
        <v>-1.3520000000000001</v>
      </c>
      <c r="AQ514">
        <f>'no rot inv pil'!AK514</f>
        <v>83.281000000000006</v>
      </c>
      <c r="AR514">
        <f>'no rot inv pil'!AL514</f>
        <v>-332.084</v>
      </c>
      <c r="AT514">
        <f t="shared" si="122"/>
        <v>6.8640250000000007</v>
      </c>
      <c r="AU514">
        <f t="shared" si="122"/>
        <v>-81.439737500000007</v>
      </c>
      <c r="AV514">
        <f t="shared" si="123"/>
        <v>-5.4892249999999994</v>
      </c>
      <c r="AW514">
        <f t="shared" si="123"/>
        <v>72.9245375</v>
      </c>
    </row>
    <row r="515" spans="1:49" x14ac:dyDescent="0.25">
      <c r="A515">
        <v>22</v>
      </c>
      <c r="C515">
        <f>pil!D298</f>
        <v>4</v>
      </c>
      <c r="D515" t="str">
        <f>pil!E298</f>
        <v>Msup</v>
      </c>
      <c r="E515">
        <f>'TABELLA PIL'!E514</f>
        <v>2.105</v>
      </c>
      <c r="F515">
        <f>'TABELLA PIL'!F514</f>
        <v>1.31</v>
      </c>
      <c r="G515">
        <f>(ABS('TABELLA PIL'!G514)+ABS('TABELLA PIL'!I514))*SIGN('TABELLA PIL'!G514)</f>
        <v>22.431000000000001</v>
      </c>
      <c r="H515">
        <f>(ABS('TABELLA PIL'!H514)+ABS('TABELLA PIL'!J514))*SIGN('TABELLA PIL'!H514)</f>
        <v>-0.60799999999999998</v>
      </c>
      <c r="I515">
        <f t="shared" si="116"/>
        <v>22.613400000000002</v>
      </c>
      <c r="J515" s="11">
        <f t="shared" si="117"/>
        <v>-7.3372999999999999</v>
      </c>
      <c r="K515">
        <v>22</v>
      </c>
      <c r="M515">
        <f>pil!D1163</f>
        <v>4</v>
      </c>
      <c r="N515" t="s">
        <v>9</v>
      </c>
      <c r="O515">
        <f>'TABELLA PIL'!P514</f>
        <v>26.925000000000001</v>
      </c>
      <c r="P515">
        <f>'TABELLA PIL'!Q514</f>
        <v>15.005000000000001</v>
      </c>
      <c r="Q515">
        <f>(ABS('TABELLA PIL'!R514)+ABS('TABELLA PIL'!T514))*SIGN('TABELLA PIL'!R514)</f>
        <v>-20.103000000000002</v>
      </c>
      <c r="R515">
        <f>(ABS('TABELLA PIL'!S514)+ABS('TABELLA PIL'!U514))*SIGN('TABELLA PIL'!S514)</f>
        <v>150.506</v>
      </c>
      <c r="S515">
        <f t="shared" si="118"/>
        <v>-65.254800000000003</v>
      </c>
      <c r="T515">
        <f t="shared" si="119"/>
        <v>156.5369</v>
      </c>
      <c r="V515">
        <v>4</v>
      </c>
      <c r="AF515">
        <v>4</v>
      </c>
      <c r="AG515" t="s">
        <v>101</v>
      </c>
      <c r="AH515">
        <f>F515+I515</f>
        <v>23.923400000000001</v>
      </c>
      <c r="AI515">
        <f>P515+S515</f>
        <v>-50.2498</v>
      </c>
      <c r="AJ515">
        <f>F516+I516</f>
        <v>-20.157499999999999</v>
      </c>
      <c r="AK515">
        <f>P516+S516</f>
        <v>42.145499999999998</v>
      </c>
      <c r="AL515">
        <f>Y518+AB518</f>
        <v>-520.94709999999998</v>
      </c>
      <c r="AN515">
        <f>'no rot inv pil'!AH515</f>
        <v>23.988</v>
      </c>
      <c r="AO515">
        <f>'no rot inv pil'!AI515</f>
        <v>12.022</v>
      </c>
      <c r="AP515">
        <f>'no rot inv pil'!AJ515</f>
        <v>-20.207000000000001</v>
      </c>
      <c r="AQ515">
        <f>'no rot inv pil'!AK515</f>
        <v>-10.657</v>
      </c>
      <c r="AR515">
        <f>'no rot inv pil'!AL515</f>
        <v>-524.11400000000003</v>
      </c>
      <c r="AT515">
        <f t="shared" si="122"/>
        <v>19.790815625</v>
      </c>
      <c r="AU515">
        <f t="shared" si="122"/>
        <v>-41.587740625000002</v>
      </c>
      <c r="AV515">
        <f t="shared" si="123"/>
        <v>-16.024915624999998</v>
      </c>
      <c r="AW515">
        <f t="shared" si="123"/>
        <v>33.483440625</v>
      </c>
    </row>
    <row r="516" spans="1:49" x14ac:dyDescent="0.25">
      <c r="A516">
        <v>22</v>
      </c>
      <c r="D516" t="str">
        <f>pil!E299</f>
        <v>Minf</v>
      </c>
      <c r="E516">
        <f>'TABELLA PIL'!E515</f>
        <v>-2.0099999999999998</v>
      </c>
      <c r="F516">
        <f>'TABELLA PIL'!F515</f>
        <v>-1.252</v>
      </c>
      <c r="G516">
        <f>(ABS('TABELLA PIL'!G515)+ABS('TABELLA PIL'!I515))*SIGN('TABELLA PIL'!G515)</f>
        <v>-18.763000000000002</v>
      </c>
      <c r="H516">
        <f>(ABS('TABELLA PIL'!H515)+ABS('TABELLA PIL'!J515))*SIGN('TABELLA PIL'!H515)</f>
        <v>0.47499999999999998</v>
      </c>
      <c r="I516">
        <f t="shared" ref="I516:I579" si="124">(ABS(G516)+0.3*ABS(H516))*SIGN(G516)</f>
        <v>-18.9055</v>
      </c>
      <c r="J516" s="11">
        <f t="shared" ref="J516:J579" si="125">(ABS(H516)+0.3*ABS(G516))*SIGN(H516)</f>
        <v>6.1039000000000003</v>
      </c>
      <c r="K516">
        <v>22</v>
      </c>
      <c r="N516" t="s">
        <v>10</v>
      </c>
      <c r="O516">
        <f>'TABELLA PIL'!P515</f>
        <v>-25.009</v>
      </c>
      <c r="P516">
        <f>'TABELLA PIL'!Q515</f>
        <v>-13.817</v>
      </c>
      <c r="Q516">
        <f>(ABS('TABELLA PIL'!R515)+ABS('TABELLA PIL'!T515))*SIGN('TABELLA PIL'!R515)</f>
        <v>17.564</v>
      </c>
      <c r="R516">
        <f>(ABS('TABELLA PIL'!S515)+ABS('TABELLA PIL'!U515))*SIGN('TABELLA PIL'!S515)</f>
        <v>-127.995</v>
      </c>
      <c r="S516">
        <f t="shared" ref="S516:S579" si="126">(ABS(Q516)+0.3*ABS(R516))*SIGN(Q516)</f>
        <v>55.962499999999999</v>
      </c>
      <c r="T516">
        <f t="shared" ref="T516:T579" si="127">(ABS(R516)+0.3*ABS(Q516))*SIGN(R516)</f>
        <v>-133.26420000000002</v>
      </c>
      <c r="AG516" t="s">
        <v>102</v>
      </c>
      <c r="AH516">
        <f>F515-I515</f>
        <v>-21.303400000000003</v>
      </c>
      <c r="AI516">
        <f>P515-S515</f>
        <v>80.259799999999998</v>
      </c>
      <c r="AJ516">
        <f>F516-I516</f>
        <v>17.653500000000001</v>
      </c>
      <c r="AK516">
        <f>P516-S516</f>
        <v>-69.779499999999999</v>
      </c>
      <c r="AL516">
        <f>Y518-AB518</f>
        <v>-535.62890000000004</v>
      </c>
      <c r="AN516">
        <f>'no rot inv pil'!AH516</f>
        <v>-21.506</v>
      </c>
      <c r="AO516">
        <f>'no rot inv pil'!AI516</f>
        <v>12.022</v>
      </c>
      <c r="AP516">
        <f>'no rot inv pil'!AJ516</f>
        <v>17.859000000000002</v>
      </c>
      <c r="AQ516">
        <f>'no rot inv pil'!AK516</f>
        <v>-10.657</v>
      </c>
      <c r="AR516">
        <f>'no rot inv pil'!AL516</f>
        <v>-532.23399999999992</v>
      </c>
      <c r="AT516">
        <f t="shared" si="122"/>
        <v>-17.651190625000005</v>
      </c>
      <c r="AU516">
        <f t="shared" si="122"/>
        <v>66.193615625000007</v>
      </c>
      <c r="AV516">
        <f t="shared" si="123"/>
        <v>14.001290625000001</v>
      </c>
      <c r="AW516">
        <f t="shared" si="123"/>
        <v>-55.713315625</v>
      </c>
    </row>
    <row r="517" spans="1:49" x14ac:dyDescent="0.25">
      <c r="A517">
        <v>22</v>
      </c>
      <c r="D517" t="str">
        <f>pil!E300</f>
        <v>V</v>
      </c>
      <c r="E517">
        <f>'TABELLA PIL'!E516</f>
        <v>1.286</v>
      </c>
      <c r="F517">
        <f>'TABELLA PIL'!F516</f>
        <v>0.80100000000000005</v>
      </c>
      <c r="G517">
        <f>(ABS('TABELLA PIL'!G516)+ABS('TABELLA PIL'!I516))*SIGN('TABELLA PIL'!G516)</f>
        <v>12.791</v>
      </c>
      <c r="H517">
        <f>(ABS('TABELLA PIL'!H516)+ABS('TABELLA PIL'!J516))*SIGN('TABELLA PIL'!H516)</f>
        <v>-0.33800000000000002</v>
      </c>
      <c r="I517">
        <f t="shared" si="124"/>
        <v>12.8924</v>
      </c>
      <c r="J517" s="11">
        <f t="shared" si="125"/>
        <v>-4.1753</v>
      </c>
      <c r="K517">
        <v>22</v>
      </c>
      <c r="N517" t="s">
        <v>11</v>
      </c>
      <c r="O517">
        <f>'TABELLA PIL'!P516</f>
        <v>16.228999999999999</v>
      </c>
      <c r="P517">
        <f>'TABELLA PIL'!Q516</f>
        <v>9.0069999999999997</v>
      </c>
      <c r="Q517">
        <f>(ABS('TABELLA PIL'!R516)+ABS('TABELLA PIL'!T516))*SIGN('TABELLA PIL'!R516)</f>
        <v>-11.758999999999999</v>
      </c>
      <c r="R517">
        <f>(ABS('TABELLA PIL'!S516)+ABS('TABELLA PIL'!U516))*SIGN('TABELLA PIL'!S516)</f>
        <v>86.873000000000005</v>
      </c>
      <c r="S517">
        <f t="shared" si="126"/>
        <v>-37.820900000000002</v>
      </c>
      <c r="T517">
        <f t="shared" si="127"/>
        <v>90.400700000000001</v>
      </c>
      <c r="AG517" t="s">
        <v>103</v>
      </c>
      <c r="AH517">
        <f>F515+J515</f>
        <v>-6.0273000000000003</v>
      </c>
      <c r="AI517">
        <f>P515+T515</f>
        <v>171.5419</v>
      </c>
      <c r="AJ517">
        <f>F516+J516</f>
        <v>4.8519000000000005</v>
      </c>
      <c r="AK517">
        <f>P516+T516</f>
        <v>-147.08120000000002</v>
      </c>
      <c r="AL517">
        <f>Y518+AC518</f>
        <v>-537.63649999999996</v>
      </c>
      <c r="AN517">
        <f>'no rot inv pil'!AH517</f>
        <v>1.2410000000000001</v>
      </c>
      <c r="AO517">
        <f>'no rot inv pil'!AI517</f>
        <v>153.29</v>
      </c>
      <c r="AP517">
        <f>'no rot inv pil'!AJ517</f>
        <v>-1.1739999999999999</v>
      </c>
      <c r="AQ517">
        <f>'no rot inv pil'!AK517</f>
        <v>-130.96100000000001</v>
      </c>
      <c r="AR517">
        <f>'no rot inv pil'!AL517</f>
        <v>-535.52300000000002</v>
      </c>
      <c r="AT517">
        <f t="shared" si="122"/>
        <v>-5.0073750000000006</v>
      </c>
      <c r="AU517" s="141">
        <f t="shared" si="122"/>
        <v>141.67098437499999</v>
      </c>
      <c r="AV517">
        <f t="shared" si="123"/>
        <v>3.8319750000000008</v>
      </c>
      <c r="AW517">
        <f t="shared" si="123"/>
        <v>-117.21028437500001</v>
      </c>
    </row>
    <row r="518" spans="1:49" x14ac:dyDescent="0.25">
      <c r="A518">
        <v>22</v>
      </c>
      <c r="D518" t="str">
        <f>pil!E301</f>
        <v>N</v>
      </c>
      <c r="E518">
        <f>'TABELLA PIL'!E517</f>
        <v>-161.001</v>
      </c>
      <c r="F518">
        <f>'TABELLA PIL'!F517</f>
        <v>-98.617999999999995</v>
      </c>
      <c r="G518">
        <f>(ABS('TABELLA PIL'!G517)+ABS('TABELLA PIL'!I517))*SIGN('TABELLA PIL'!G517)</f>
        <v>4.0019999999999998</v>
      </c>
      <c r="H518">
        <f>(ABS('TABELLA PIL'!H517)+ABS('TABELLA PIL'!J517))*SIGN('TABELLA PIL'!H517)</f>
        <v>-8.8999999999999996E-2</v>
      </c>
      <c r="I518">
        <f t="shared" si="124"/>
        <v>4.0286999999999997</v>
      </c>
      <c r="J518" s="11">
        <f t="shared" si="125"/>
        <v>-1.2895999999999999</v>
      </c>
      <c r="K518">
        <v>22</v>
      </c>
      <c r="N518" t="s">
        <v>12</v>
      </c>
      <c r="O518">
        <f>'TABELLA PIL'!P517</f>
        <v>-715.78599999999994</v>
      </c>
      <c r="P518">
        <f>'TABELLA PIL'!Q517</f>
        <v>-429.67</v>
      </c>
      <c r="Q518">
        <f>(ABS('TABELLA PIL'!R517)+ABS('TABELLA PIL'!T517))*SIGN('TABELLA PIL'!R517)</f>
        <v>1.0209999999999999</v>
      </c>
      <c r="R518">
        <f>(ABS('TABELLA PIL'!S517)+ABS('TABELLA PIL'!U517))*SIGN('TABELLA PIL'!S517)</f>
        <v>-7.8479999999999999</v>
      </c>
      <c r="S518">
        <f t="shared" si="126"/>
        <v>3.3754</v>
      </c>
      <c r="T518">
        <f t="shared" si="127"/>
        <v>-8.1542999999999992</v>
      </c>
      <c r="W518" t="str">
        <f>'TABELLA PIL'!Y517</f>
        <v>N</v>
      </c>
      <c r="X518">
        <f>'TABELLA PIL'!Z517</f>
        <v>-876.78699999999992</v>
      </c>
      <c r="Y518">
        <f>'TABELLA PIL'!AA517</f>
        <v>-528.28800000000001</v>
      </c>
      <c r="Z518">
        <f>(ABS('TABELLA PIL'!AB517)+ABS('TABELLA PIL'!AD517))*SIGN('TABELLA PIL'!AB517)</f>
        <v>4.9849999999999994</v>
      </c>
      <c r="AA518">
        <f>(ABS('TABELLA PIL'!AC517)+ABS('TABELLA PIL'!AE517))*SIGN('TABELLA PIL'!AC517)</f>
        <v>-7.8529999999999998</v>
      </c>
      <c r="AB518">
        <f>(ABS(Z518)+0.3*ABS(AA518))*SIGN(Z518)</f>
        <v>7.3408999999999995</v>
      </c>
      <c r="AC518">
        <f>(ABS(AA518)+0.3*ABS(Z518))*SIGN(AA518)</f>
        <v>-9.3484999999999996</v>
      </c>
      <c r="AG518" t="s">
        <v>104</v>
      </c>
      <c r="AH518">
        <f>F515-J515</f>
        <v>8.6472999999999995</v>
      </c>
      <c r="AI518">
        <f>P515-T515</f>
        <v>-141.53190000000001</v>
      </c>
      <c r="AJ518">
        <f>F516-J516</f>
        <v>-7.3559000000000001</v>
      </c>
      <c r="AK518">
        <f>P516-T516</f>
        <v>119.44720000000001</v>
      </c>
      <c r="AL518">
        <f>Y518-AC518</f>
        <v>-518.93950000000007</v>
      </c>
      <c r="AN518">
        <f>'no rot inv pil'!AH518</f>
        <v>1.2410000000000001</v>
      </c>
      <c r="AO518">
        <f>'no rot inv pil'!AI518</f>
        <v>-129.24600000000001</v>
      </c>
      <c r="AP518">
        <f>'no rot inv pil'!AJ518</f>
        <v>-1.1739999999999999</v>
      </c>
      <c r="AQ518">
        <f>'no rot inv pil'!AK518</f>
        <v>109.64700000000001</v>
      </c>
      <c r="AR518">
        <f>'no rot inv pil'!AL518</f>
        <v>-520.82499999999993</v>
      </c>
      <c r="AT518">
        <f t="shared" si="122"/>
        <v>7.1470000000000002</v>
      </c>
      <c r="AU518">
        <f t="shared" si="122"/>
        <v>-117.06510937500001</v>
      </c>
      <c r="AV518">
        <f t="shared" si="123"/>
        <v>-5.8556000000000008</v>
      </c>
      <c r="AW518">
        <f t="shared" si="123"/>
        <v>94.980409375000008</v>
      </c>
    </row>
    <row r="519" spans="1:49" x14ac:dyDescent="0.25">
      <c r="A519">
        <v>22</v>
      </c>
      <c r="C519">
        <f>pil!D302</f>
        <v>3</v>
      </c>
      <c r="D519" t="str">
        <f>pil!E302</f>
        <v>Msup</v>
      </c>
      <c r="E519">
        <f>'TABELLA PIL'!E518</f>
        <v>1.7470000000000001</v>
      </c>
      <c r="F519">
        <f>'TABELLA PIL'!F518</f>
        <v>1.085</v>
      </c>
      <c r="G519">
        <f>(ABS('TABELLA PIL'!G518)+ABS('TABELLA PIL'!I518))*SIGN('TABELLA PIL'!G518)</f>
        <v>25.184999999999999</v>
      </c>
      <c r="H519">
        <f>(ABS('TABELLA PIL'!H518)+ABS('TABELLA PIL'!J518))*SIGN('TABELLA PIL'!H518)</f>
        <v>-0.72900000000000009</v>
      </c>
      <c r="I519">
        <f t="shared" si="124"/>
        <v>25.403699999999997</v>
      </c>
      <c r="J519" s="11">
        <f t="shared" si="125"/>
        <v>-8.2844999999999995</v>
      </c>
      <c r="K519">
        <v>22</v>
      </c>
      <c r="M519">
        <f>pil!D1167</f>
        <v>3</v>
      </c>
      <c r="N519" t="s">
        <v>9</v>
      </c>
      <c r="O519">
        <f>'TABELLA PIL'!P518</f>
        <v>20.710999999999999</v>
      </c>
      <c r="P519">
        <f>'TABELLA PIL'!Q518</f>
        <v>11.301</v>
      </c>
      <c r="Q519">
        <f>(ABS('TABELLA PIL'!R518)+ABS('TABELLA PIL'!T518))*SIGN('TABELLA PIL'!R518)</f>
        <v>-22.276</v>
      </c>
      <c r="R519">
        <f>(ABS('TABELLA PIL'!S518)+ABS('TABELLA PIL'!U518))*SIGN('TABELLA PIL'!S518)</f>
        <v>175.23600000000002</v>
      </c>
      <c r="S519">
        <f t="shared" si="126"/>
        <v>-74.846800000000002</v>
      </c>
      <c r="T519">
        <f t="shared" si="127"/>
        <v>181.9188</v>
      </c>
      <c r="V519">
        <v>3</v>
      </c>
      <c r="AF519">
        <v>3</v>
      </c>
      <c r="AG519" t="s">
        <v>101</v>
      </c>
      <c r="AH519">
        <f>F519+I519</f>
        <v>26.488699999999998</v>
      </c>
      <c r="AI519">
        <f>P519+S519</f>
        <v>-63.5458</v>
      </c>
      <c r="AJ519">
        <f>F520+I520</f>
        <v>-23.735799999999998</v>
      </c>
      <c r="AK519">
        <f>P520+S520</f>
        <v>58.152300000000004</v>
      </c>
      <c r="AL519">
        <f>Y522+AB522</f>
        <v>-711.16229999999996</v>
      </c>
      <c r="AN519">
        <f>'no rot inv pil'!AH519</f>
        <v>26.547000000000001</v>
      </c>
      <c r="AO519">
        <f>'no rot inv pil'!AI519</f>
        <v>9.0630000000000006</v>
      </c>
      <c r="AP519">
        <f>'no rot inv pil'!AJ519</f>
        <v>-23.79</v>
      </c>
      <c r="AQ519">
        <f>'no rot inv pil'!AK519</f>
        <v>-7.2919999999999998</v>
      </c>
      <c r="AR519">
        <f>'no rot inv pil'!AL519</f>
        <v>-715.36599999999999</v>
      </c>
      <c r="AT519">
        <f t="shared" si="122"/>
        <v>21.780153124999998</v>
      </c>
      <c r="AU519">
        <f t="shared" si="122"/>
        <v>-52.136603125000001</v>
      </c>
      <c r="AV519">
        <f t="shared" si="123"/>
        <v>-19.027253124999998</v>
      </c>
      <c r="AW519">
        <f t="shared" si="123"/>
        <v>46.743103125000005</v>
      </c>
    </row>
    <row r="520" spans="1:49" x14ac:dyDescent="0.25">
      <c r="A520">
        <v>22</v>
      </c>
      <c r="D520" t="str">
        <f>pil!E303</f>
        <v>Minf</v>
      </c>
      <c r="E520">
        <f>'TABELLA PIL'!E519</f>
        <v>-1.6639999999999999</v>
      </c>
      <c r="F520">
        <f>'TABELLA PIL'!F519</f>
        <v>-1.0369999999999999</v>
      </c>
      <c r="G520">
        <f>(ABS('TABELLA PIL'!G519)+ABS('TABELLA PIL'!I519))*SIGN('TABELLA PIL'!G519)</f>
        <v>-22.513999999999999</v>
      </c>
      <c r="H520">
        <f>(ABS('TABELLA PIL'!H519)+ABS('TABELLA PIL'!J519))*SIGN('TABELLA PIL'!H519)</f>
        <v>0.61599999999999999</v>
      </c>
      <c r="I520">
        <f t="shared" si="124"/>
        <v>-22.698799999999999</v>
      </c>
      <c r="J520" s="11">
        <f t="shared" si="125"/>
        <v>7.3701999999999996</v>
      </c>
      <c r="K520">
        <v>22</v>
      </c>
      <c r="N520" t="s">
        <v>10</v>
      </c>
      <c r="O520">
        <f>'TABELLA PIL'!P519</f>
        <v>-18.393999999999998</v>
      </c>
      <c r="P520">
        <f>'TABELLA PIL'!Q519</f>
        <v>-9.9390000000000001</v>
      </c>
      <c r="Q520">
        <f>(ABS('TABELLA PIL'!R519)+ABS('TABELLA PIL'!T519))*SIGN('TABELLA PIL'!R519)</f>
        <v>20.709</v>
      </c>
      <c r="R520">
        <f>(ABS('TABELLA PIL'!S519)+ABS('TABELLA PIL'!U519))*SIGN('TABELLA PIL'!S519)</f>
        <v>-157.941</v>
      </c>
      <c r="S520">
        <f t="shared" si="126"/>
        <v>68.091300000000004</v>
      </c>
      <c r="T520">
        <f t="shared" si="127"/>
        <v>-164.15370000000001</v>
      </c>
      <c r="AG520" t="s">
        <v>102</v>
      </c>
      <c r="AH520">
        <f>F519-I519</f>
        <v>-24.318699999999996</v>
      </c>
      <c r="AI520">
        <f>P519-S519</f>
        <v>86.147800000000004</v>
      </c>
      <c r="AJ520">
        <f>F520-I520</f>
        <v>21.661799999999999</v>
      </c>
      <c r="AK520">
        <f>P520-S520</f>
        <v>-78.030300000000011</v>
      </c>
      <c r="AL520">
        <f>Y522-AB522</f>
        <v>-733.64969999999994</v>
      </c>
      <c r="AN520">
        <f>'no rot inv pil'!AH520</f>
        <v>-24.477</v>
      </c>
      <c r="AO520">
        <f>'no rot inv pil'!AI520</f>
        <v>9.0630000000000006</v>
      </c>
      <c r="AP520">
        <f>'no rot inv pil'!AJ520</f>
        <v>21.844000000000001</v>
      </c>
      <c r="AQ520">
        <f>'no rot inv pil'!AK520</f>
        <v>-7.2919999999999998</v>
      </c>
      <c r="AR520">
        <f>'no rot inv pil'!AL520</f>
        <v>-729.096</v>
      </c>
      <c r="AT520">
        <f t="shared" si="122"/>
        <v>-20.008028124999996</v>
      </c>
      <c r="AU520">
        <f t="shared" si="122"/>
        <v>70.75610312500001</v>
      </c>
      <c r="AV520">
        <f t="shared" si="123"/>
        <v>17.351128125000002</v>
      </c>
      <c r="AW520">
        <f t="shared" si="123"/>
        <v>-62.63860312500001</v>
      </c>
    </row>
    <row r="521" spans="1:49" x14ac:dyDescent="0.25">
      <c r="A521">
        <v>22</v>
      </c>
      <c r="D521" t="str">
        <f>pil!E304</f>
        <v>V</v>
      </c>
      <c r="E521">
        <f>'TABELLA PIL'!E520</f>
        <v>1.0660000000000001</v>
      </c>
      <c r="F521">
        <f>'TABELLA PIL'!F520</f>
        <v>0.66300000000000003</v>
      </c>
      <c r="G521">
        <f>(ABS('TABELLA PIL'!G520)+ABS('TABELLA PIL'!I520))*SIGN('TABELLA PIL'!G520)</f>
        <v>14.839</v>
      </c>
      <c r="H521">
        <f>(ABS('TABELLA PIL'!H520)+ABS('TABELLA PIL'!J520))*SIGN('TABELLA PIL'!H520)</f>
        <v>-0.41900000000000004</v>
      </c>
      <c r="I521">
        <f t="shared" si="124"/>
        <v>14.964700000000001</v>
      </c>
      <c r="J521" s="11">
        <f t="shared" si="125"/>
        <v>-4.8706999999999994</v>
      </c>
      <c r="K521">
        <v>22</v>
      </c>
      <c r="N521" t="s">
        <v>11</v>
      </c>
      <c r="O521">
        <f>'TABELLA PIL'!P520</f>
        <v>12.22</v>
      </c>
      <c r="P521">
        <f>'TABELLA PIL'!Q520</f>
        <v>6.6369999999999996</v>
      </c>
      <c r="Q521">
        <f>(ABS('TABELLA PIL'!R520)+ABS('TABELLA PIL'!T520))*SIGN('TABELLA PIL'!R520)</f>
        <v>-13.422000000000001</v>
      </c>
      <c r="R521">
        <f>(ABS('TABELLA PIL'!S520)+ABS('TABELLA PIL'!U520))*SIGN('TABELLA PIL'!S520)</f>
        <v>103.988</v>
      </c>
      <c r="S521">
        <f t="shared" si="126"/>
        <v>-44.618399999999994</v>
      </c>
      <c r="T521">
        <f t="shared" si="127"/>
        <v>108.0146</v>
      </c>
      <c r="AG521" t="s">
        <v>103</v>
      </c>
      <c r="AH521">
        <f>F519+J519</f>
        <v>-7.1994999999999996</v>
      </c>
      <c r="AI521">
        <f>P519+T519</f>
        <v>193.21979999999999</v>
      </c>
      <c r="AJ521">
        <f>F520+J520</f>
        <v>6.3331999999999997</v>
      </c>
      <c r="AK521">
        <f>P520+T520</f>
        <v>-174.09270000000001</v>
      </c>
      <c r="AL521">
        <f>Y522+AC522</f>
        <v>-735.37869999999998</v>
      </c>
      <c r="AN521">
        <f>'no rot inv pil'!AH521</f>
        <v>1.0349999999999999</v>
      </c>
      <c r="AO521">
        <f>'no rot inv pil'!AI521</f>
        <v>172.97699999999998</v>
      </c>
      <c r="AP521">
        <f>'no rot inv pil'!AJ521</f>
        <v>-0.97299999999999998</v>
      </c>
      <c r="AQ521">
        <f>'no rot inv pil'!AK521</f>
        <v>-155.20400000000001</v>
      </c>
      <c r="AR521">
        <f>'no rot inv pil'!AL521</f>
        <v>-732.11099999999999</v>
      </c>
      <c r="AT521">
        <f t="shared" si="122"/>
        <v>-5.9308093749999999</v>
      </c>
      <c r="AU521" s="141">
        <f t="shared" si="122"/>
        <v>158.78425312499999</v>
      </c>
      <c r="AV521">
        <f t="shared" si="123"/>
        <v>5.0645093750000001</v>
      </c>
      <c r="AW521">
        <f t="shared" si="123"/>
        <v>-139.65715312500001</v>
      </c>
    </row>
    <row r="522" spans="1:49" x14ac:dyDescent="0.25">
      <c r="A522">
        <v>22</v>
      </c>
      <c r="D522" t="str">
        <f>pil!E305</f>
        <v>N</v>
      </c>
      <c r="E522">
        <f>'TABELLA PIL'!E521</f>
        <v>-216.803</v>
      </c>
      <c r="F522">
        <f>'TABELLA PIL'!F521</f>
        <v>-132.87100000000001</v>
      </c>
      <c r="G522">
        <f>(ABS('TABELLA PIL'!G521)+ABS('TABELLA PIL'!I521))*SIGN('TABELLA PIL'!G521)</f>
        <v>6.7690000000000001</v>
      </c>
      <c r="H522">
        <f>(ABS('TABELLA PIL'!H521)+ABS('TABELLA PIL'!J521))*SIGN('TABELLA PIL'!H521)</f>
        <v>-0.17099999999999999</v>
      </c>
      <c r="I522">
        <f t="shared" si="124"/>
        <v>6.8203000000000005</v>
      </c>
      <c r="J522" s="11">
        <f t="shared" si="125"/>
        <v>-2.2016999999999998</v>
      </c>
      <c r="K522">
        <v>22</v>
      </c>
      <c r="N522" t="s">
        <v>12</v>
      </c>
      <c r="O522">
        <f>'TABELLA PIL'!P521</f>
        <v>-979.38599999999997</v>
      </c>
      <c r="P522">
        <f>'TABELLA PIL'!Q521</f>
        <v>-589.53499999999997</v>
      </c>
      <c r="Q522">
        <f>(ABS('TABELLA PIL'!R521)+ABS('TABELLA PIL'!T521))*SIGN('TABELLA PIL'!R521)</f>
        <v>1.3859999999999999</v>
      </c>
      <c r="R522">
        <f>(ABS('TABELLA PIL'!S521)+ABS('TABELLA PIL'!U521))*SIGN('TABELLA PIL'!S521)</f>
        <v>-10.548</v>
      </c>
      <c r="S522">
        <f t="shared" si="126"/>
        <v>4.5503999999999998</v>
      </c>
      <c r="T522">
        <f t="shared" si="127"/>
        <v>-10.963799999999999</v>
      </c>
      <c r="W522" t="str">
        <f>'TABELLA PIL'!Y521</f>
        <v>N</v>
      </c>
      <c r="X522">
        <f>'TABELLA PIL'!Z521</f>
        <v>-1196.1889999999999</v>
      </c>
      <c r="Y522">
        <f>'TABELLA PIL'!AA521</f>
        <v>-722.40599999999995</v>
      </c>
      <c r="Z522">
        <f>(ABS('TABELLA PIL'!AB521)+ABS('TABELLA PIL'!AD521))*SIGN('TABELLA PIL'!AB521)</f>
        <v>8.0789999999999988</v>
      </c>
      <c r="AA522">
        <f>(ABS('TABELLA PIL'!AC521)+ABS('TABELLA PIL'!AE521))*SIGN('TABELLA PIL'!AC521)</f>
        <v>-10.548999999999999</v>
      </c>
      <c r="AB522">
        <f>(ABS(Z522)+0.3*ABS(AA522))*SIGN(Z522)</f>
        <v>11.243699999999999</v>
      </c>
      <c r="AC522">
        <f>(ABS(AA522)+0.3*ABS(Z522))*SIGN(AA522)</f>
        <v>-12.9727</v>
      </c>
      <c r="AG522" t="s">
        <v>104</v>
      </c>
      <c r="AH522">
        <f>F519-J519</f>
        <v>9.3694999999999986</v>
      </c>
      <c r="AI522">
        <f>P519-T519</f>
        <v>-170.61780000000002</v>
      </c>
      <c r="AJ522">
        <f>F520-J520</f>
        <v>-8.4071999999999996</v>
      </c>
      <c r="AK522">
        <f>P520-T520</f>
        <v>154.21470000000002</v>
      </c>
      <c r="AL522">
        <f>Y522-AC522</f>
        <v>-709.43329999999992</v>
      </c>
      <c r="AN522">
        <f>'no rot inv pil'!AH522</f>
        <v>1.0349999999999999</v>
      </c>
      <c r="AO522">
        <f>'no rot inv pil'!AI522</f>
        <v>-154.851</v>
      </c>
      <c r="AP522">
        <f>'no rot inv pil'!AJ522</f>
        <v>-0.97299999999999998</v>
      </c>
      <c r="AQ522">
        <f>'no rot inv pil'!AK522</f>
        <v>140.62</v>
      </c>
      <c r="AR522">
        <f>'no rot inv pil'!AL522</f>
        <v>-712.351</v>
      </c>
      <c r="AT522">
        <f t="shared" si="122"/>
        <v>7.702934374999999</v>
      </c>
      <c r="AU522">
        <f t="shared" si="122"/>
        <v>-140.164753125</v>
      </c>
      <c r="AV522">
        <f t="shared" si="123"/>
        <v>-6.740634375</v>
      </c>
      <c r="AW522">
        <f t="shared" si="123"/>
        <v>123.76165312500002</v>
      </c>
    </row>
    <row r="523" spans="1:49" x14ac:dyDescent="0.25">
      <c r="A523">
        <v>22</v>
      </c>
      <c r="C523">
        <f>pil!D306</f>
        <v>2</v>
      </c>
      <c r="D523" t="str">
        <f>pil!E306</f>
        <v>Msup</v>
      </c>
      <c r="E523">
        <f>'TABELLA PIL'!E522</f>
        <v>1.254</v>
      </c>
      <c r="F523">
        <f>'TABELLA PIL'!F522</f>
        <v>0.77400000000000002</v>
      </c>
      <c r="G523">
        <f>(ABS('TABELLA PIL'!G522)+ABS('TABELLA PIL'!I522))*SIGN('TABELLA PIL'!G522)</f>
        <v>24.435000000000002</v>
      </c>
      <c r="H523">
        <f>(ABS('TABELLA PIL'!H522)+ABS('TABELLA PIL'!J522))*SIGN('TABELLA PIL'!H522)</f>
        <v>-0.72399999999999998</v>
      </c>
      <c r="I523">
        <f t="shared" si="124"/>
        <v>24.652200000000001</v>
      </c>
      <c r="J523" s="11">
        <f t="shared" si="125"/>
        <v>-8.0545000000000009</v>
      </c>
      <c r="K523">
        <v>22</v>
      </c>
      <c r="M523">
        <f>pil!D1171</f>
        <v>2</v>
      </c>
      <c r="N523" t="s">
        <v>9</v>
      </c>
      <c r="O523">
        <f>'TABELLA PIL'!P522</f>
        <v>20.486999999999998</v>
      </c>
      <c r="P523">
        <f>'TABELLA PIL'!Q522</f>
        <v>11.144</v>
      </c>
      <c r="Q523">
        <f>(ABS('TABELLA PIL'!R522)+ABS('TABELLA PIL'!T522))*SIGN('TABELLA PIL'!R522)</f>
        <v>-23.056000000000001</v>
      </c>
      <c r="R523">
        <f>(ABS('TABELLA PIL'!S522)+ABS('TABELLA PIL'!U522))*SIGN('TABELLA PIL'!S522)</f>
        <v>187.85300000000001</v>
      </c>
      <c r="S523">
        <f t="shared" si="126"/>
        <v>-79.411900000000003</v>
      </c>
      <c r="T523">
        <f t="shared" si="127"/>
        <v>194.7698</v>
      </c>
      <c r="V523">
        <v>2</v>
      </c>
      <c r="AF523">
        <v>2</v>
      </c>
      <c r="AG523" t="s">
        <v>101</v>
      </c>
      <c r="AH523">
        <f>F523+I523</f>
        <v>25.426200000000001</v>
      </c>
      <c r="AI523">
        <f>P523+S523</f>
        <v>-68.267899999999997</v>
      </c>
      <c r="AJ523">
        <f>F524+I524</f>
        <v>-26.311399999999999</v>
      </c>
      <c r="AK523">
        <f>P524+S524</f>
        <v>64.401700000000005</v>
      </c>
      <c r="AL523">
        <f>Y526+AB526</f>
        <v>-903.78789999999992</v>
      </c>
      <c r="AN523">
        <f>'no rot inv pil'!AH523</f>
        <v>25.483999999999998</v>
      </c>
      <c r="AO523">
        <f>'no rot inv pil'!AI523</f>
        <v>9.2769999999999992</v>
      </c>
      <c r="AP523">
        <f>'no rot inv pil'!AJ523</f>
        <v>-26.421999999999997</v>
      </c>
      <c r="AQ523">
        <f>'no rot inv pil'!AK523</f>
        <v>-11.143000000000001</v>
      </c>
      <c r="AR523">
        <f>'no rot inv pil'!AL523</f>
        <v>-908.19200000000001</v>
      </c>
      <c r="AT523">
        <f t="shared" ref="AT523:AU526" si="128">AH523-(AH523-AJ523)/3.6*0.3</f>
        <v>21.114733333333334</v>
      </c>
      <c r="AU523">
        <f t="shared" si="128"/>
        <v>-57.2121</v>
      </c>
      <c r="AV523">
        <f t="shared" ref="AV523:AW526" si="129">AJ523</f>
        <v>-26.311399999999999</v>
      </c>
      <c r="AW523">
        <f t="shared" si="129"/>
        <v>64.401700000000005</v>
      </c>
    </row>
    <row r="524" spans="1:49" x14ac:dyDescent="0.25">
      <c r="A524">
        <v>22</v>
      </c>
      <c r="D524" t="str">
        <f>pil!E307</f>
        <v>Minf</v>
      </c>
      <c r="E524">
        <f>'TABELLA PIL'!E523</f>
        <v>-1.0129999999999999</v>
      </c>
      <c r="F524">
        <f>'TABELLA PIL'!F523</f>
        <v>-0.627</v>
      </c>
      <c r="G524">
        <f>(ABS('TABELLA PIL'!G523)+ABS('TABELLA PIL'!I523))*SIGN('TABELLA PIL'!G523)</f>
        <v>-25.498999999999999</v>
      </c>
      <c r="H524">
        <f>(ABS('TABELLA PIL'!H523)+ABS('TABELLA PIL'!J523))*SIGN('TABELLA PIL'!H523)</f>
        <v>0.61799999999999999</v>
      </c>
      <c r="I524">
        <f t="shared" si="124"/>
        <v>-25.6844</v>
      </c>
      <c r="J524" s="11">
        <f t="shared" si="125"/>
        <v>8.2676999999999996</v>
      </c>
      <c r="K524">
        <v>22</v>
      </c>
      <c r="N524" t="s">
        <v>10</v>
      </c>
      <c r="O524">
        <f>'TABELLA PIL'!P523</f>
        <v>-25.312999999999999</v>
      </c>
      <c r="P524">
        <f>'TABELLA PIL'!Q523</f>
        <v>-13.707000000000001</v>
      </c>
      <c r="Q524">
        <f>(ABS('TABELLA PIL'!R523)+ABS('TABELLA PIL'!T523))*SIGN('TABELLA PIL'!R523)</f>
        <v>23.655999999999999</v>
      </c>
      <c r="R524">
        <f>(ABS('TABELLA PIL'!S523)+ABS('TABELLA PIL'!U523))*SIGN('TABELLA PIL'!S523)</f>
        <v>-181.50900000000001</v>
      </c>
      <c r="S524">
        <f t="shared" si="126"/>
        <v>78.108699999999999</v>
      </c>
      <c r="T524">
        <f t="shared" si="127"/>
        <v>-188.60580000000002</v>
      </c>
      <c r="AG524" t="s">
        <v>102</v>
      </c>
      <c r="AH524">
        <f>F523-I523</f>
        <v>-23.8782</v>
      </c>
      <c r="AI524">
        <f>P523-S523</f>
        <v>90.555900000000008</v>
      </c>
      <c r="AJ524">
        <f>F524-I524</f>
        <v>25.057400000000001</v>
      </c>
      <c r="AK524">
        <f>P524-S524</f>
        <v>-91.815699999999993</v>
      </c>
      <c r="AL524">
        <f>Y526-AB526</f>
        <v>-933.62209999999993</v>
      </c>
      <c r="AN524">
        <f>'no rot inv pil'!AH524</f>
        <v>-24.026</v>
      </c>
      <c r="AO524">
        <f>'no rot inv pil'!AI524</f>
        <v>9.2769999999999992</v>
      </c>
      <c r="AP524">
        <f>'no rot inv pil'!AJ524</f>
        <v>25.308</v>
      </c>
      <c r="AQ524">
        <f>'no rot inv pil'!AK524</f>
        <v>-11.143000000000001</v>
      </c>
      <c r="AR524">
        <f>'no rot inv pil'!AL524</f>
        <v>-928.79</v>
      </c>
      <c r="AT524">
        <f t="shared" si="128"/>
        <v>-19.800233333333331</v>
      </c>
      <c r="AU524">
        <f t="shared" si="128"/>
        <v>75.35826666666668</v>
      </c>
      <c r="AV524">
        <f t="shared" si="129"/>
        <v>25.057400000000001</v>
      </c>
      <c r="AW524">
        <f t="shared" si="129"/>
        <v>-91.815699999999993</v>
      </c>
    </row>
    <row r="525" spans="1:49" x14ac:dyDescent="0.25">
      <c r="A525">
        <v>22</v>
      </c>
      <c r="D525" t="str">
        <f>pil!E308</f>
        <v>V</v>
      </c>
      <c r="E525">
        <f>'TABELLA PIL'!E524</f>
        <v>0.70799999999999996</v>
      </c>
      <c r="F525">
        <f>'TABELLA PIL'!F524</f>
        <v>0.438</v>
      </c>
      <c r="G525">
        <f>(ABS('TABELLA PIL'!G524)+ABS('TABELLA PIL'!I524))*SIGN('TABELLA PIL'!G524)</f>
        <v>15.552999999999999</v>
      </c>
      <c r="H525">
        <f>(ABS('TABELLA PIL'!H524)+ABS('TABELLA PIL'!J524))*SIGN('TABELLA PIL'!H524)</f>
        <v>-0.41900000000000004</v>
      </c>
      <c r="I525">
        <f t="shared" si="124"/>
        <v>15.678699999999999</v>
      </c>
      <c r="J525" s="11">
        <f t="shared" si="125"/>
        <v>-5.0848999999999993</v>
      </c>
      <c r="K525">
        <v>22</v>
      </c>
      <c r="N525" t="s">
        <v>11</v>
      </c>
      <c r="O525">
        <f>'TABELLA PIL'!P524</f>
        <v>14.313000000000001</v>
      </c>
      <c r="P525">
        <f>'TABELLA PIL'!Q524</f>
        <v>7.766</v>
      </c>
      <c r="Q525">
        <f>(ABS('TABELLA PIL'!R524)+ABS('TABELLA PIL'!T524))*SIGN('TABELLA PIL'!R524)</f>
        <v>-14.587999999999999</v>
      </c>
      <c r="R525">
        <f>(ABS('TABELLA PIL'!S524)+ABS('TABELLA PIL'!U524))*SIGN('TABELLA PIL'!S524)</f>
        <v>115.32000000000001</v>
      </c>
      <c r="S525">
        <f t="shared" si="126"/>
        <v>-49.184000000000005</v>
      </c>
      <c r="T525">
        <f t="shared" si="127"/>
        <v>119.69640000000001</v>
      </c>
      <c r="AG525" t="s">
        <v>103</v>
      </c>
      <c r="AH525">
        <f>F523+J523</f>
        <v>-7.2805000000000009</v>
      </c>
      <c r="AI525">
        <f>P523+T523</f>
        <v>205.91380000000001</v>
      </c>
      <c r="AJ525">
        <f>F524+J524</f>
        <v>7.6406999999999998</v>
      </c>
      <c r="AK525">
        <f>P524+T524</f>
        <v>-202.31280000000001</v>
      </c>
      <c r="AL525">
        <f>Y526+AC526</f>
        <v>-933.40579999999989</v>
      </c>
      <c r="AN525">
        <f>'no rot inv pil'!AH525</f>
        <v>0.72899999999999998</v>
      </c>
      <c r="AO525">
        <f>'no rot inv pil'!AI525</f>
        <v>185.01499999999999</v>
      </c>
      <c r="AP525">
        <f>'no rot inv pil'!AJ525</f>
        <v>-0.55700000000000005</v>
      </c>
      <c r="AQ525">
        <f>'no rot inv pil'!AK525</f>
        <v>-180.61</v>
      </c>
      <c r="AR525">
        <f>'no rot inv pil'!AL525</f>
        <v>-929.02199999999993</v>
      </c>
      <c r="AT525">
        <f t="shared" si="128"/>
        <v>-6.0370666666666679</v>
      </c>
      <c r="AU525" s="141">
        <f t="shared" si="128"/>
        <v>171.89491666666669</v>
      </c>
      <c r="AV525">
        <f t="shared" si="129"/>
        <v>7.6406999999999998</v>
      </c>
      <c r="AW525">
        <f t="shared" si="129"/>
        <v>-202.31280000000001</v>
      </c>
    </row>
    <row r="526" spans="1:49" x14ac:dyDescent="0.25">
      <c r="A526">
        <v>22</v>
      </c>
      <c r="D526" t="str">
        <f>pil!E309</f>
        <v>N</v>
      </c>
      <c r="E526">
        <f>'TABELLA PIL'!E525</f>
        <v>-272.38600000000002</v>
      </c>
      <c r="F526">
        <f>'TABELLA PIL'!F525</f>
        <v>-166.98699999999999</v>
      </c>
      <c r="G526">
        <f>(ABS('TABELLA PIL'!G525)+ABS('TABELLA PIL'!I525))*SIGN('TABELLA PIL'!G525)</f>
        <v>10.157</v>
      </c>
      <c r="H526">
        <f>(ABS('TABELLA PIL'!H525)+ABS('TABELLA PIL'!J525))*SIGN('TABELLA PIL'!H525)</f>
        <v>-0.27100000000000002</v>
      </c>
      <c r="I526">
        <f t="shared" si="124"/>
        <v>10.238300000000001</v>
      </c>
      <c r="J526" s="11">
        <f t="shared" si="125"/>
        <v>-3.3180999999999998</v>
      </c>
      <c r="K526">
        <v>22</v>
      </c>
      <c r="N526" t="s">
        <v>12</v>
      </c>
      <c r="O526">
        <f>'TABELLA PIL'!P525</f>
        <v>-1246.9100000000001</v>
      </c>
      <c r="P526">
        <f>'TABELLA PIL'!Q525</f>
        <v>-751.71799999999996</v>
      </c>
      <c r="Q526">
        <f>(ABS('TABELLA PIL'!R525)+ABS('TABELLA PIL'!T525))*SIGN('TABELLA PIL'!R525)</f>
        <v>1.5129999999999999</v>
      </c>
      <c r="R526">
        <f>(ABS('TABELLA PIL'!S525)+ABS('TABELLA PIL'!U525))*SIGN('TABELLA PIL'!S525)</f>
        <v>-11.244</v>
      </c>
      <c r="S526">
        <f t="shared" si="126"/>
        <v>4.8861999999999997</v>
      </c>
      <c r="T526">
        <f t="shared" si="127"/>
        <v>-11.697900000000001</v>
      </c>
      <c r="W526" t="str">
        <f>'TABELLA PIL'!Y525</f>
        <v>N</v>
      </c>
      <c r="X526">
        <f>'TABELLA PIL'!Z525</f>
        <v>-1519.296</v>
      </c>
      <c r="Y526">
        <f>'TABELLA PIL'!AA525</f>
        <v>-918.70499999999993</v>
      </c>
      <c r="Z526">
        <f>(ABS('TABELLA PIL'!AB525)+ABS('TABELLA PIL'!AD525))*SIGN('TABELLA PIL'!AB525)</f>
        <v>11.546000000000001</v>
      </c>
      <c r="AA526">
        <f>(ABS('TABELLA PIL'!AC525)+ABS('TABELLA PIL'!AE525))*SIGN('TABELLA PIL'!AC525)</f>
        <v>-11.236999999999998</v>
      </c>
      <c r="AB526">
        <f>(ABS(Z526)+0.3*ABS(AA526))*SIGN(Z526)</f>
        <v>14.917100000000001</v>
      </c>
      <c r="AC526">
        <f>(ABS(AA526)+0.3*ABS(Z526))*SIGN(AA526)</f>
        <v>-14.700799999999999</v>
      </c>
      <c r="AG526" t="s">
        <v>104</v>
      </c>
      <c r="AH526">
        <f>F523-J523</f>
        <v>8.8285000000000018</v>
      </c>
      <c r="AI526">
        <f>P523-T523</f>
        <v>-183.6258</v>
      </c>
      <c r="AJ526">
        <f>F524-J524</f>
        <v>-8.8947000000000003</v>
      </c>
      <c r="AK526">
        <f>P524-T524</f>
        <v>174.89880000000002</v>
      </c>
      <c r="AL526">
        <f>Y526-AC526</f>
        <v>-904.00419999999997</v>
      </c>
      <c r="AN526">
        <f>'no rot inv pil'!AH526</f>
        <v>0.72899999999999998</v>
      </c>
      <c r="AO526">
        <f>'no rot inv pil'!AI526</f>
        <v>-166.46100000000001</v>
      </c>
      <c r="AP526">
        <f>'no rot inv pil'!AJ526</f>
        <v>-0.55700000000000005</v>
      </c>
      <c r="AQ526">
        <f>'no rot inv pil'!AK526</f>
        <v>158.32400000000001</v>
      </c>
      <c r="AR526">
        <f>'no rot inv pil'!AL526</f>
        <v>-907.96</v>
      </c>
      <c r="AT526">
        <f t="shared" si="128"/>
        <v>7.3515666666666686</v>
      </c>
      <c r="AU526">
        <f t="shared" si="128"/>
        <v>-153.74875</v>
      </c>
      <c r="AV526">
        <f t="shared" si="129"/>
        <v>-8.8947000000000003</v>
      </c>
      <c r="AW526">
        <f t="shared" si="129"/>
        <v>174.89880000000002</v>
      </c>
    </row>
    <row r="527" spans="1:49" x14ac:dyDescent="0.25">
      <c r="A527">
        <v>22</v>
      </c>
      <c r="C527">
        <f>pil!D310</f>
        <v>1</v>
      </c>
      <c r="D527" t="str">
        <f>pil!E310</f>
        <v>Msup</v>
      </c>
      <c r="E527">
        <f>'TABELLA PIL'!E526</f>
        <v>0.255</v>
      </c>
      <c r="F527">
        <f>'TABELLA PIL'!F526</f>
        <v>0.153</v>
      </c>
      <c r="G527">
        <f>(ABS('TABELLA PIL'!G526)+ABS('TABELLA PIL'!I526))*SIGN('TABELLA PIL'!G526)</f>
        <v>18.717000000000002</v>
      </c>
      <c r="H527">
        <f>(ABS('TABELLA PIL'!H526)+ABS('TABELLA PIL'!J526))*SIGN('TABELLA PIL'!H526)</f>
        <v>-0.82499999999999996</v>
      </c>
      <c r="I527">
        <f t="shared" si="124"/>
        <v>18.964500000000001</v>
      </c>
      <c r="J527" s="11">
        <f t="shared" si="125"/>
        <v>-6.440100000000001</v>
      </c>
      <c r="K527">
        <v>22</v>
      </c>
      <c r="M527">
        <f>pil!D1175</f>
        <v>1</v>
      </c>
      <c r="N527" t="s">
        <v>9</v>
      </c>
      <c r="O527">
        <f>'TABELLA PIL'!P526</f>
        <v>16.469000000000001</v>
      </c>
      <c r="P527">
        <f>'TABELLA PIL'!Q526</f>
        <v>8.9480000000000004</v>
      </c>
      <c r="Q527">
        <f>(ABS('TABELLA PIL'!R526)+ABS('TABELLA PIL'!T526))*SIGN('TABELLA PIL'!R526)</f>
        <v>-18.585999999999999</v>
      </c>
      <c r="R527">
        <f>(ABS('TABELLA PIL'!S526)+ABS('TABELLA PIL'!U526))*SIGN('TABELLA PIL'!S526)</f>
        <v>175.274</v>
      </c>
      <c r="S527">
        <f t="shared" si="126"/>
        <v>-71.168199999999999</v>
      </c>
      <c r="T527">
        <f t="shared" si="127"/>
        <v>180.84979999999999</v>
      </c>
      <c r="V527">
        <v>1</v>
      </c>
      <c r="AF527">
        <v>1</v>
      </c>
      <c r="AG527" t="s">
        <v>101</v>
      </c>
      <c r="AH527">
        <f>F527+I527</f>
        <v>19.1175</v>
      </c>
      <c r="AI527">
        <f>P527+S527</f>
        <v>-62.220199999999998</v>
      </c>
      <c r="AJ527">
        <f>F528+I528</f>
        <v>-47.908000000000001</v>
      </c>
      <c r="AK527">
        <f>P528+S528</f>
        <v>123.3272</v>
      </c>
      <c r="AL527">
        <f>Y530+AB530</f>
        <v>-1083.8483000000001</v>
      </c>
      <c r="AN527">
        <f>'no rot inv pil'!AH527</f>
        <v>19.041999999999998</v>
      </c>
      <c r="AO527">
        <f>'no rot inv pil'!AI527</f>
        <v>8.5510000000000002</v>
      </c>
      <c r="AP527">
        <f>'no rot inv pil'!AJ527</f>
        <v>-47.851999999999997</v>
      </c>
      <c r="AQ527">
        <f>'no rot inv pil'!AK527</f>
        <v>-3.5590000000000002</v>
      </c>
      <c r="AR527">
        <f>'no rot inv pil'!AL527</f>
        <v>-1088.9939999999999</v>
      </c>
      <c r="AT527">
        <f t="shared" ref="AT527:AU530" si="130">AH527-(AH527-AJ527)/3.6*0.3</f>
        <v>13.532041666666668</v>
      </c>
      <c r="AU527">
        <f t="shared" si="130"/>
        <v>-46.757916666666667</v>
      </c>
      <c r="AV527">
        <f t="shared" ref="AV527:AW530" si="131">AJ527</f>
        <v>-47.908000000000001</v>
      </c>
      <c r="AW527">
        <f t="shared" si="131"/>
        <v>123.3272</v>
      </c>
    </row>
    <row r="528" spans="1:49" x14ac:dyDescent="0.25">
      <c r="A528">
        <v>22</v>
      </c>
      <c r="D528" t="str">
        <f>pil!E311</f>
        <v>Minf</v>
      </c>
      <c r="E528">
        <f>'TABELLA PIL'!E527</f>
        <v>-0.378</v>
      </c>
      <c r="F528">
        <f>'TABELLA PIL'!F527</f>
        <v>-0.23400000000000001</v>
      </c>
      <c r="G528">
        <f>(ABS('TABELLA PIL'!G527)+ABS('TABELLA PIL'!I527))*SIGN('TABELLA PIL'!G527)</f>
        <v>-47.143000000000001</v>
      </c>
      <c r="H528">
        <f>(ABS('TABELLA PIL'!H527)+ABS('TABELLA PIL'!J527))*SIGN('TABELLA PIL'!H527)</f>
        <v>1.77</v>
      </c>
      <c r="I528">
        <f t="shared" si="124"/>
        <v>-47.673999999999999</v>
      </c>
      <c r="J528" s="11">
        <f t="shared" si="125"/>
        <v>15.912899999999999</v>
      </c>
      <c r="K528">
        <v>22</v>
      </c>
      <c r="N528" t="s">
        <v>10</v>
      </c>
      <c r="O528">
        <f>'TABELLA PIL'!P527</f>
        <v>-9.282</v>
      </c>
      <c r="P528">
        <f>'TABELLA PIL'!Q527</f>
        <v>-5.1130000000000004</v>
      </c>
      <c r="Q528">
        <f>(ABS('TABELLA PIL'!R527)+ABS('TABELLA PIL'!T527))*SIGN('TABELLA PIL'!R527)</f>
        <v>34.770000000000003</v>
      </c>
      <c r="R528">
        <f>(ABS('TABELLA PIL'!S527)+ABS('TABELLA PIL'!U527))*SIGN('TABELLA PIL'!S527)</f>
        <v>-312.23400000000004</v>
      </c>
      <c r="S528">
        <f t="shared" si="126"/>
        <v>128.4402</v>
      </c>
      <c r="T528">
        <f t="shared" si="127"/>
        <v>-322.66500000000002</v>
      </c>
      <c r="AG528" t="s">
        <v>102</v>
      </c>
      <c r="AH528">
        <f>F527-I527</f>
        <v>-18.811500000000002</v>
      </c>
      <c r="AI528">
        <f>P527-S527</f>
        <v>80.116199999999992</v>
      </c>
      <c r="AJ528">
        <f>F528-I528</f>
        <v>47.44</v>
      </c>
      <c r="AK528">
        <f>P528-S528</f>
        <v>-133.5532</v>
      </c>
      <c r="AL528">
        <f>Y530-AB530</f>
        <v>-1123.7997</v>
      </c>
      <c r="AN528">
        <f>'no rot inv pil'!AH528</f>
        <v>-18.745999999999999</v>
      </c>
      <c r="AO528">
        <f>'no rot inv pil'!AI528</f>
        <v>8.5510000000000002</v>
      </c>
      <c r="AP528">
        <f>'no rot inv pil'!AJ528</f>
        <v>47.49</v>
      </c>
      <c r="AQ528">
        <f>'no rot inv pil'!AK528</f>
        <v>-3.5590000000000002</v>
      </c>
      <c r="AR528">
        <f>'no rot inv pil'!AL528</f>
        <v>-1118.1679999999999</v>
      </c>
      <c r="AT528">
        <f t="shared" si="130"/>
        <v>-13.29054166666667</v>
      </c>
      <c r="AU528">
        <f t="shared" si="130"/>
        <v>62.310416666666661</v>
      </c>
      <c r="AV528">
        <f t="shared" si="131"/>
        <v>47.44</v>
      </c>
      <c r="AW528">
        <f t="shared" si="131"/>
        <v>-133.5532</v>
      </c>
    </row>
    <row r="529" spans="1:49" x14ac:dyDescent="0.25">
      <c r="A529">
        <v>22</v>
      </c>
      <c r="D529" t="str">
        <f>pil!E312</f>
        <v>V</v>
      </c>
      <c r="E529">
        <f>'TABELLA PIL'!E528</f>
        <v>0.17100000000000001</v>
      </c>
      <c r="F529">
        <f>'TABELLA PIL'!F528</f>
        <v>0.105</v>
      </c>
      <c r="G529">
        <f>(ABS('TABELLA PIL'!G528)+ABS('TABELLA PIL'!I528))*SIGN('TABELLA PIL'!G528)</f>
        <v>17.777999999999999</v>
      </c>
      <c r="H529">
        <f>(ABS('TABELLA PIL'!H528)+ABS('TABELLA PIL'!J528))*SIGN('TABELLA PIL'!H528)</f>
        <v>-0.70099999999999996</v>
      </c>
      <c r="I529">
        <f t="shared" si="124"/>
        <v>17.988299999999999</v>
      </c>
      <c r="J529" s="11">
        <f t="shared" si="125"/>
        <v>-6.0343999999999989</v>
      </c>
      <c r="K529">
        <v>22</v>
      </c>
      <c r="N529" t="s">
        <v>11</v>
      </c>
      <c r="O529">
        <f>'TABELLA PIL'!P528</f>
        <v>6.96</v>
      </c>
      <c r="P529">
        <f>'TABELLA PIL'!Q528</f>
        <v>3.8</v>
      </c>
      <c r="Q529">
        <f>(ABS('TABELLA PIL'!R528)+ABS('TABELLA PIL'!T528))*SIGN('TABELLA PIL'!R528)</f>
        <v>-14.415000000000001</v>
      </c>
      <c r="R529">
        <f>(ABS('TABELLA PIL'!S528)+ABS('TABELLA PIL'!U528))*SIGN('TABELLA PIL'!S528)</f>
        <v>131.72899999999998</v>
      </c>
      <c r="S529">
        <f t="shared" si="126"/>
        <v>-53.933699999999995</v>
      </c>
      <c r="T529">
        <f t="shared" si="127"/>
        <v>136.05349999999999</v>
      </c>
      <c r="AG529" t="s">
        <v>103</v>
      </c>
      <c r="AH529">
        <f>F527+J527</f>
        <v>-6.2871000000000015</v>
      </c>
      <c r="AI529">
        <f>P527+T527</f>
        <v>189.7978</v>
      </c>
      <c r="AJ529">
        <f>F528+J528</f>
        <v>15.678899999999999</v>
      </c>
      <c r="AK529">
        <f>P528+T528</f>
        <v>-327.77800000000002</v>
      </c>
      <c r="AL529">
        <f>Y530+AC530</f>
        <v>-1121.9643000000001</v>
      </c>
      <c r="AN529">
        <f>'no rot inv pil'!AH529</f>
        <v>0.14799999999999999</v>
      </c>
      <c r="AO529">
        <f>'no rot inv pil'!AI529</f>
        <v>173.71799999999999</v>
      </c>
      <c r="AP529">
        <f>'no rot inv pil'!AJ529</f>
        <v>-0.18099999999999999</v>
      </c>
      <c r="AQ529">
        <f>'no rot inv pil'!AK529</f>
        <v>-297.10400000000004</v>
      </c>
      <c r="AR529">
        <f>'no rot inv pil'!AL529</f>
        <v>-1116.1119999999999</v>
      </c>
      <c r="AT529">
        <f t="shared" si="130"/>
        <v>-4.4566000000000017</v>
      </c>
      <c r="AU529" s="141">
        <f t="shared" si="130"/>
        <v>146.66648333333333</v>
      </c>
      <c r="AV529">
        <f t="shared" si="131"/>
        <v>15.678899999999999</v>
      </c>
      <c r="AW529">
        <f t="shared" si="131"/>
        <v>-327.77800000000002</v>
      </c>
    </row>
    <row r="530" spans="1:49" x14ac:dyDescent="0.25">
      <c r="A530">
        <v>22</v>
      </c>
      <c r="D530" t="str">
        <f>pil!E313</f>
        <v>N</v>
      </c>
      <c r="E530">
        <f>'TABELLA PIL'!E529</f>
        <v>-327.73500000000001</v>
      </c>
      <c r="F530">
        <f>'TABELLA PIL'!F529</f>
        <v>-200.95099999999999</v>
      </c>
      <c r="G530">
        <f>(ABS('TABELLA PIL'!G529)+ABS('TABELLA PIL'!I529))*SIGN('TABELLA PIL'!G529)</f>
        <v>14.394</v>
      </c>
      <c r="H530">
        <f>(ABS('TABELLA PIL'!H529)+ABS('TABELLA PIL'!J529))*SIGN('TABELLA PIL'!H529)</f>
        <v>-0.42100000000000004</v>
      </c>
      <c r="I530">
        <f t="shared" si="124"/>
        <v>14.520300000000001</v>
      </c>
      <c r="J530" s="11">
        <f t="shared" si="125"/>
        <v>-4.7392000000000003</v>
      </c>
      <c r="K530">
        <v>22</v>
      </c>
      <c r="N530" t="s">
        <v>12</v>
      </c>
      <c r="O530">
        <f>'TABELLA PIL'!P529</f>
        <v>-1494.9639999999999</v>
      </c>
      <c r="P530">
        <f>'TABELLA PIL'!Q529</f>
        <v>-902.87300000000005</v>
      </c>
      <c r="Q530">
        <f>(ABS('TABELLA PIL'!R529)+ABS('TABELLA PIL'!T529))*SIGN('TABELLA PIL'!R529)</f>
        <v>1.7770000000000001</v>
      </c>
      <c r="R530">
        <f>(ABS('TABELLA PIL'!S529)+ABS('TABELLA PIL'!U529))*SIGN('TABELLA PIL'!S529)</f>
        <v>-13.376000000000001</v>
      </c>
      <c r="S530">
        <f t="shared" si="126"/>
        <v>5.7898000000000005</v>
      </c>
      <c r="T530">
        <f t="shared" si="127"/>
        <v>-13.9091</v>
      </c>
      <c r="W530" t="str">
        <f>'TABELLA PIL'!Y529</f>
        <v>N</v>
      </c>
      <c r="X530">
        <f>'TABELLA PIL'!Z529</f>
        <v>-1822.6990000000001</v>
      </c>
      <c r="Y530">
        <f>'TABELLA PIL'!AA529</f>
        <v>-1103.8240000000001</v>
      </c>
      <c r="Z530">
        <f>(ABS('TABELLA PIL'!AB529)+ABS('TABELLA PIL'!AD529))*SIGN('TABELLA PIL'!AB529)</f>
        <v>15.971</v>
      </c>
      <c r="AA530">
        <f>(ABS('TABELLA PIL'!AC529)+ABS('TABELLA PIL'!AE529))*SIGN('TABELLA PIL'!AC529)</f>
        <v>-13.349</v>
      </c>
      <c r="AB530">
        <f>(ABS(Z530)+0.3*ABS(AA530))*SIGN(Z530)</f>
        <v>19.9757</v>
      </c>
      <c r="AC530">
        <f>(ABS(AA530)+0.3*ABS(Z530))*SIGN(AA530)</f>
        <v>-18.1403</v>
      </c>
      <c r="AG530" t="s">
        <v>104</v>
      </c>
      <c r="AH530">
        <f>F527-J527</f>
        <v>6.5931000000000006</v>
      </c>
      <c r="AI530">
        <f>P527-T527</f>
        <v>-171.90179999999998</v>
      </c>
      <c r="AJ530">
        <f>F528-J528</f>
        <v>-16.146899999999999</v>
      </c>
      <c r="AK530">
        <f>P528-T528</f>
        <v>317.55200000000002</v>
      </c>
      <c r="AL530">
        <f>Y530-AC530</f>
        <v>-1085.6837</v>
      </c>
      <c r="AN530">
        <f>'no rot inv pil'!AH530</f>
        <v>0.14799999999999999</v>
      </c>
      <c r="AO530">
        <f>'no rot inv pil'!AI530</f>
        <v>-156.61600000000001</v>
      </c>
      <c r="AP530">
        <f>'no rot inv pil'!AJ530</f>
        <v>-0.18099999999999999</v>
      </c>
      <c r="AQ530">
        <f>'no rot inv pil'!AK530</f>
        <v>289.98599999999999</v>
      </c>
      <c r="AR530">
        <f>'no rot inv pil'!AL530</f>
        <v>-1091.05</v>
      </c>
      <c r="AT530">
        <f t="shared" si="130"/>
        <v>4.6981000000000011</v>
      </c>
      <c r="AU530">
        <f t="shared" si="130"/>
        <v>-131.11398333333332</v>
      </c>
      <c r="AV530">
        <f t="shared" si="131"/>
        <v>-16.146899999999999</v>
      </c>
      <c r="AW530">
        <f t="shared" si="131"/>
        <v>317.55200000000002</v>
      </c>
    </row>
    <row r="531" spans="1:49" x14ac:dyDescent="0.25">
      <c r="A531">
        <v>23</v>
      </c>
      <c r="C531">
        <f>pil!D122</f>
        <v>6</v>
      </c>
      <c r="D531" t="str">
        <f>pil!E122</f>
        <v>Msup</v>
      </c>
      <c r="E531">
        <f>'TABELLA PIL'!E530</f>
        <v>15.625999999999999</v>
      </c>
      <c r="F531">
        <f>'TABELLA PIL'!F530</f>
        <v>8.9540000000000006</v>
      </c>
      <c r="G531">
        <f>(ABS('TABELLA PIL'!G530)+ABS('TABELLA PIL'!I530))*SIGN('TABELLA PIL'!G530)</f>
        <v>112.027</v>
      </c>
      <c r="H531">
        <f>(ABS('TABELLA PIL'!H530)+ABS('TABELLA PIL'!J530))*SIGN('TABELLA PIL'!H530)</f>
        <v>-9.6649999999999991</v>
      </c>
      <c r="I531">
        <f t="shared" si="124"/>
        <v>114.9265</v>
      </c>
      <c r="J531" s="11">
        <f t="shared" si="125"/>
        <v>-43.273099999999999</v>
      </c>
      <c r="K531">
        <v>23</v>
      </c>
      <c r="M531">
        <f>pil!D1179</f>
        <v>6</v>
      </c>
      <c r="N531" t="s">
        <v>9</v>
      </c>
      <c r="O531">
        <f>'TABELLA PIL'!P530</f>
        <v>48.122999999999998</v>
      </c>
      <c r="P531">
        <f>'TABELLA PIL'!Q530</f>
        <v>28.73</v>
      </c>
      <c r="Q531">
        <f>(ABS('TABELLA PIL'!R530)+ABS('TABELLA PIL'!T530))*SIGN('TABELLA PIL'!R530)</f>
        <v>-4.149</v>
      </c>
      <c r="R531">
        <f>(ABS('TABELLA PIL'!S530)+ABS('TABELLA PIL'!U530))*SIGN('TABELLA PIL'!S530)</f>
        <v>27.975000000000001</v>
      </c>
      <c r="S531">
        <f t="shared" si="126"/>
        <v>-12.541499999999999</v>
      </c>
      <c r="T531">
        <f t="shared" si="127"/>
        <v>29.219700000000003</v>
      </c>
      <c r="U531">
        <v>23</v>
      </c>
      <c r="V531">
        <v>6</v>
      </c>
      <c r="AE531">
        <v>23</v>
      </c>
      <c r="AF531">
        <v>6</v>
      </c>
      <c r="AG531" t="s">
        <v>101</v>
      </c>
      <c r="AH531">
        <f>F531+I531</f>
        <v>123.88050000000001</v>
      </c>
      <c r="AI531">
        <f>P531+S531</f>
        <v>16.188500000000001</v>
      </c>
      <c r="AJ531">
        <f>F532+I532</f>
        <v>-70.663499999999999</v>
      </c>
      <c r="AK531">
        <f>P532+S532</f>
        <v>-18.114600000000003</v>
      </c>
      <c r="AL531">
        <f>Y534+AB534</f>
        <v>-79.722499999999997</v>
      </c>
      <c r="AN531">
        <f>'no rot inv pil'!AH531</f>
        <v>121.973</v>
      </c>
      <c r="AO531">
        <f>'no rot inv pil'!AI531</f>
        <v>27.384</v>
      </c>
      <c r="AP531">
        <f>'no rot inv pil'!AJ531</f>
        <v>-69.274000000000001</v>
      </c>
      <c r="AQ531">
        <f>'no rot inv pil'!AK531</f>
        <v>-26.567</v>
      </c>
      <c r="AR531">
        <f>'no rot inv pil'!AL531</f>
        <v>-75.938000000000017</v>
      </c>
    </row>
    <row r="532" spans="1:49" x14ac:dyDescent="0.25">
      <c r="A532">
        <v>23</v>
      </c>
      <c r="D532" t="str">
        <f>pil!E123</f>
        <v>Minf</v>
      </c>
      <c r="E532">
        <f>'TABELLA PIL'!E531</f>
        <v>-10.221</v>
      </c>
      <c r="F532">
        <f>'TABELLA PIL'!F531</f>
        <v>-5.4340000000000002</v>
      </c>
      <c r="G532">
        <f>(ABS('TABELLA PIL'!G531)+ABS('TABELLA PIL'!I531))*SIGN('TABELLA PIL'!G531)</f>
        <v>-63.760999999999996</v>
      </c>
      <c r="H532">
        <f>(ABS('TABELLA PIL'!H531)+ABS('TABELLA PIL'!J531))*SIGN('TABELLA PIL'!H531)</f>
        <v>4.8949999999999996</v>
      </c>
      <c r="I532">
        <f t="shared" si="124"/>
        <v>-65.229500000000002</v>
      </c>
      <c r="J532" s="11">
        <f t="shared" si="125"/>
        <v>24.023299999999999</v>
      </c>
      <c r="K532">
        <v>23</v>
      </c>
      <c r="N532" t="s">
        <v>10</v>
      </c>
      <c r="O532">
        <f>'TABELLA PIL'!P531</f>
        <v>-45.911000000000001</v>
      </c>
      <c r="P532">
        <f>'TABELLA PIL'!Q531</f>
        <v>-27.731000000000002</v>
      </c>
      <c r="Q532">
        <f>(ABS('TABELLA PIL'!R531)+ABS('TABELLA PIL'!T531))*SIGN('TABELLA PIL'!R531)</f>
        <v>3.2210000000000001</v>
      </c>
      <c r="R532">
        <f>(ABS('TABELLA PIL'!S531)+ABS('TABELLA PIL'!U531))*SIGN('TABELLA PIL'!S531)</f>
        <v>-21.318000000000001</v>
      </c>
      <c r="S532">
        <f t="shared" si="126"/>
        <v>9.6164000000000005</v>
      </c>
      <c r="T532">
        <f t="shared" si="127"/>
        <v>-22.284300000000002</v>
      </c>
      <c r="AG532" t="s">
        <v>102</v>
      </c>
      <c r="AH532">
        <f>F531-I531</f>
        <v>-105.9725</v>
      </c>
      <c r="AI532">
        <f>P531-S531</f>
        <v>41.271500000000003</v>
      </c>
      <c r="AJ532">
        <f>F532-I532</f>
        <v>59.795500000000004</v>
      </c>
      <c r="AK532">
        <f>P532-S532</f>
        <v>-37.3474</v>
      </c>
      <c r="AL532">
        <f>Y534-AB534</f>
        <v>-67.335499999999996</v>
      </c>
      <c r="AN532">
        <f>'no rot inv pil'!AH532</f>
        <v>-110.867</v>
      </c>
      <c r="AO532">
        <f>'no rot inv pil'!AI532</f>
        <v>27.384</v>
      </c>
      <c r="AP532">
        <f>'no rot inv pil'!AJ532</f>
        <v>63.882000000000005</v>
      </c>
      <c r="AQ532">
        <f>'no rot inv pil'!AK532</f>
        <v>-26.567</v>
      </c>
      <c r="AR532">
        <f>'no rot inv pil'!AL532</f>
        <v>-69.900000000000006</v>
      </c>
    </row>
    <row r="533" spans="1:49" x14ac:dyDescent="0.25">
      <c r="A533">
        <v>23</v>
      </c>
      <c r="D533" t="str">
        <f>pil!E124</f>
        <v>V</v>
      </c>
      <c r="E533">
        <f>'TABELLA PIL'!E532</f>
        <v>8.077</v>
      </c>
      <c r="F533">
        <f>'TABELLA PIL'!F532</f>
        <v>4.4960000000000004</v>
      </c>
      <c r="G533">
        <f>(ABS('TABELLA PIL'!G532)+ABS('TABELLA PIL'!I532))*SIGN('TABELLA PIL'!G532)</f>
        <v>54.734999999999999</v>
      </c>
      <c r="H533">
        <f>(ABS('TABELLA PIL'!H532)+ABS('TABELLA PIL'!J532))*SIGN('TABELLA PIL'!H532)</f>
        <v>-4.5470000000000006</v>
      </c>
      <c r="I533">
        <f t="shared" si="124"/>
        <v>56.0991</v>
      </c>
      <c r="J533" s="11">
        <f t="shared" si="125"/>
        <v>-20.967500000000001</v>
      </c>
      <c r="K533">
        <v>23</v>
      </c>
      <c r="N533" t="s">
        <v>11</v>
      </c>
      <c r="O533">
        <f>'TABELLA PIL'!P532</f>
        <v>29.385999999999999</v>
      </c>
      <c r="P533">
        <f>'TABELLA PIL'!Q532</f>
        <v>17.643999999999998</v>
      </c>
      <c r="Q533">
        <f>(ABS('TABELLA PIL'!R532)+ABS('TABELLA PIL'!T532))*SIGN('TABELLA PIL'!R532)</f>
        <v>-2.3029999999999999</v>
      </c>
      <c r="R533">
        <f>(ABS('TABELLA PIL'!S532)+ABS('TABELLA PIL'!U532))*SIGN('TABELLA PIL'!S532)</f>
        <v>15.398000000000001</v>
      </c>
      <c r="S533">
        <f t="shared" si="126"/>
        <v>-6.9224000000000006</v>
      </c>
      <c r="T533">
        <f t="shared" si="127"/>
        <v>16.088900000000002</v>
      </c>
      <c r="AG533" t="s">
        <v>103</v>
      </c>
      <c r="AH533">
        <f>F531+J531</f>
        <v>-34.319099999999999</v>
      </c>
      <c r="AI533">
        <f>P531+T531</f>
        <v>57.949700000000007</v>
      </c>
      <c r="AJ533">
        <f>F532+J532</f>
        <v>18.589299999999998</v>
      </c>
      <c r="AK533">
        <f>P532+T532</f>
        <v>-50.015300000000003</v>
      </c>
      <c r="AL533">
        <f>Y534+AC534</f>
        <v>-88.149799999999999</v>
      </c>
      <c r="AN533">
        <f>'no rot inv pil'!AH533</f>
        <v>5.5529999999999999</v>
      </c>
      <c r="AO533">
        <f>'no rot inv pil'!AI533</f>
        <v>53.724000000000004</v>
      </c>
      <c r="AP533">
        <f>'no rot inv pil'!AJ533</f>
        <v>-2.6960000000000002</v>
      </c>
      <c r="AQ533">
        <f>'no rot inv pil'!AK533</f>
        <v>-46.670999999999999</v>
      </c>
      <c r="AR533">
        <f>'no rot inv pil'!AL533</f>
        <v>-86.02600000000001</v>
      </c>
    </row>
    <row r="534" spans="1:49" x14ac:dyDescent="0.25">
      <c r="A534">
        <v>23</v>
      </c>
      <c r="D534" t="str">
        <f>pil!E125</f>
        <v>N</v>
      </c>
      <c r="E534">
        <f>'TABELLA PIL'!E533</f>
        <v>-39.811</v>
      </c>
      <c r="F534">
        <f>'TABELLA PIL'!F533</f>
        <v>-27.32</v>
      </c>
      <c r="G534">
        <f>(ABS('TABELLA PIL'!G533)+ABS('TABELLA PIL'!I533))*SIGN('TABELLA PIL'!G533)</f>
        <v>-2.9499999999999997</v>
      </c>
      <c r="H534">
        <f>(ABS('TABELLA PIL'!H533)+ABS('TABELLA PIL'!J533))*SIGN('TABELLA PIL'!H533)</f>
        <v>0.27700000000000002</v>
      </c>
      <c r="I534">
        <f t="shared" si="124"/>
        <v>-3.0330999999999997</v>
      </c>
      <c r="J534" s="11">
        <f t="shared" si="125"/>
        <v>1.1619999999999999</v>
      </c>
      <c r="K534">
        <v>23</v>
      </c>
      <c r="N534" t="s">
        <v>12</v>
      </c>
      <c r="O534">
        <f>'TABELLA PIL'!P533</f>
        <v>-77.709000000000003</v>
      </c>
      <c r="P534">
        <f>'TABELLA PIL'!Q533</f>
        <v>-46.209000000000003</v>
      </c>
      <c r="Q534">
        <f>(ABS('TABELLA PIL'!R533)+ABS('TABELLA PIL'!T533))*SIGN('TABELLA PIL'!R533)</f>
        <v>2.0699999999999998</v>
      </c>
      <c r="R534">
        <f>(ABS('TABELLA PIL'!S533)+ABS('TABELLA PIL'!U533))*SIGN('TABELLA PIL'!S533)</f>
        <v>-13.917999999999999</v>
      </c>
      <c r="S534">
        <f t="shared" si="126"/>
        <v>6.2454000000000001</v>
      </c>
      <c r="T534">
        <f t="shared" si="127"/>
        <v>-14.539</v>
      </c>
      <c r="W534" t="str">
        <f>'TABELLA PIL'!Y533</f>
        <v>N</v>
      </c>
      <c r="X534">
        <f>'TABELLA PIL'!Z533</f>
        <v>-117.52000000000001</v>
      </c>
      <c r="Y534">
        <f>'TABELLA PIL'!AA533</f>
        <v>-73.528999999999996</v>
      </c>
      <c r="Z534">
        <f>(ABS('TABELLA PIL'!AB533)+ABS('TABELLA PIL'!AD533))*SIGN('TABELLA PIL'!AB533)</f>
        <v>-1.986</v>
      </c>
      <c r="AA534">
        <f>(ABS('TABELLA PIL'!AC533)+ABS('TABELLA PIL'!AE533))*SIGN('TABELLA PIL'!AC533)</f>
        <v>-14.024999999999999</v>
      </c>
      <c r="AB534">
        <f>(ABS(Z534)+0.3*ABS(AA534))*SIGN(Z534)</f>
        <v>-6.1934999999999993</v>
      </c>
      <c r="AC534">
        <f>(ABS(AA534)+0.3*ABS(Z534))*SIGN(AA534)</f>
        <v>-14.620799999999999</v>
      </c>
      <c r="AG534" t="s">
        <v>104</v>
      </c>
      <c r="AH534">
        <f>F531-J531</f>
        <v>52.2271</v>
      </c>
      <c r="AI534">
        <f>P531-T531</f>
        <v>-0.48970000000000269</v>
      </c>
      <c r="AJ534">
        <f>F532-J532</f>
        <v>-29.4573</v>
      </c>
      <c r="AK534">
        <f>P532-T532</f>
        <v>-5.4466999999999999</v>
      </c>
      <c r="AL534">
        <f>Y534-AC534</f>
        <v>-58.908199999999994</v>
      </c>
      <c r="AN534">
        <f>'no rot inv pil'!AH534</f>
        <v>5.5529999999999999</v>
      </c>
      <c r="AO534">
        <f>'no rot inv pil'!AI534</f>
        <v>1.0440000000000005</v>
      </c>
      <c r="AP534">
        <f>'no rot inv pil'!AJ534</f>
        <v>-2.6960000000000002</v>
      </c>
      <c r="AQ534">
        <f>'no rot inv pil'!AK534</f>
        <v>-6.463000000000001</v>
      </c>
      <c r="AR534">
        <f>'no rot inv pil'!AL534</f>
        <v>-59.812000000000012</v>
      </c>
    </row>
    <row r="535" spans="1:49" x14ac:dyDescent="0.25">
      <c r="A535">
        <v>23</v>
      </c>
      <c r="C535">
        <f>pil!D126</f>
        <v>5</v>
      </c>
      <c r="D535" t="str">
        <f>pil!E126</f>
        <v>Msup</v>
      </c>
      <c r="E535">
        <f>'TABELLA PIL'!E534</f>
        <v>5.0609999999999999</v>
      </c>
      <c r="F535">
        <f>'TABELLA PIL'!F534</f>
        <v>2.2450000000000001</v>
      </c>
      <c r="G535">
        <f>(ABS('TABELLA PIL'!G534)+ABS('TABELLA PIL'!I534))*SIGN('TABELLA PIL'!G534)</f>
        <v>127.726</v>
      </c>
      <c r="H535">
        <f>(ABS('TABELLA PIL'!H534)+ABS('TABELLA PIL'!J534))*SIGN('TABELLA PIL'!H534)</f>
        <v>-12.178000000000001</v>
      </c>
      <c r="I535">
        <f t="shared" si="124"/>
        <v>131.3794</v>
      </c>
      <c r="J535" s="11">
        <f t="shared" si="125"/>
        <v>-50.495800000000003</v>
      </c>
      <c r="K535">
        <v>23</v>
      </c>
      <c r="M535">
        <f>pil!D1183</f>
        <v>5</v>
      </c>
      <c r="N535" t="s">
        <v>9</v>
      </c>
      <c r="O535">
        <f>'TABELLA PIL'!P534</f>
        <v>43.012</v>
      </c>
      <c r="P535">
        <f>'TABELLA PIL'!Q534</f>
        <v>26.221</v>
      </c>
      <c r="Q535">
        <f>(ABS('TABELLA PIL'!R534)+ABS('TABELLA PIL'!T534))*SIGN('TABELLA PIL'!R534)</f>
        <v>-5.117</v>
      </c>
      <c r="R535">
        <f>(ABS('TABELLA PIL'!S534)+ABS('TABELLA PIL'!U534))*SIGN('TABELLA PIL'!S534)</f>
        <v>37.690999999999995</v>
      </c>
      <c r="S535">
        <f t="shared" si="126"/>
        <v>-16.424299999999999</v>
      </c>
      <c r="T535">
        <f t="shared" si="127"/>
        <v>39.226099999999995</v>
      </c>
      <c r="V535">
        <v>5</v>
      </c>
      <c r="AF535">
        <v>5</v>
      </c>
      <c r="AG535" t="s">
        <v>101</v>
      </c>
      <c r="AH535">
        <f>F535+I535</f>
        <v>133.62440000000001</v>
      </c>
      <c r="AI535">
        <f>P535+S535</f>
        <v>9.7967000000000013</v>
      </c>
      <c r="AJ535">
        <f>F536+I536</f>
        <v>-141.6788</v>
      </c>
      <c r="AK535">
        <f>P536+S536</f>
        <v>-8.4199000000000019</v>
      </c>
      <c r="AL535">
        <f>Y538+AB538</f>
        <v>-201.47510000000003</v>
      </c>
      <c r="AN535">
        <f>'no rot inv pil'!AH535</f>
        <v>132.52200000000002</v>
      </c>
      <c r="AO535">
        <f>'no rot inv pil'!AI535</f>
        <v>25.329000000000001</v>
      </c>
      <c r="AP535">
        <f>'no rot inv pil'!AJ535</f>
        <v>-140.14400000000001</v>
      </c>
      <c r="AQ535">
        <f>'no rot inv pil'!AK535</f>
        <v>-24.782</v>
      </c>
      <c r="AR535">
        <f>'no rot inv pil'!AL535</f>
        <v>-190.17099999999999</v>
      </c>
    </row>
    <row r="536" spans="1:49" x14ac:dyDescent="0.25">
      <c r="A536">
        <v>23</v>
      </c>
      <c r="D536" t="str">
        <f>pil!E127</f>
        <v>Minf</v>
      </c>
      <c r="E536">
        <f>'TABELLA PIL'!E535</f>
        <v>-9.07</v>
      </c>
      <c r="F536">
        <f>'TABELLA PIL'!F535</f>
        <v>-4.7649999999999997</v>
      </c>
      <c r="G536">
        <f>(ABS('TABELLA PIL'!G535)+ABS('TABELLA PIL'!I535))*SIGN('TABELLA PIL'!G535)</f>
        <v>-133.27000000000001</v>
      </c>
      <c r="H536">
        <f>(ABS('TABELLA PIL'!H535)+ABS('TABELLA PIL'!J535))*SIGN('TABELLA PIL'!H535)</f>
        <v>12.146000000000001</v>
      </c>
      <c r="I536">
        <f t="shared" si="124"/>
        <v>-136.91380000000001</v>
      </c>
      <c r="J536" s="11">
        <f t="shared" si="125"/>
        <v>52.127000000000002</v>
      </c>
      <c r="K536">
        <v>23</v>
      </c>
      <c r="N536" t="s">
        <v>10</v>
      </c>
      <c r="O536">
        <f>'TABELLA PIL'!P535</f>
        <v>-42.517000000000003</v>
      </c>
      <c r="P536">
        <f>'TABELLA PIL'!Q535</f>
        <v>-25.864999999999998</v>
      </c>
      <c r="Q536">
        <f>(ABS('TABELLA PIL'!R535)+ABS('TABELLA PIL'!T535))*SIGN('TABELLA PIL'!R535)</f>
        <v>5.4849999999999994</v>
      </c>
      <c r="R536">
        <f>(ABS('TABELLA PIL'!S535)+ABS('TABELLA PIL'!U535))*SIGN('TABELLA PIL'!S535)</f>
        <v>-39.866999999999997</v>
      </c>
      <c r="S536">
        <f t="shared" si="126"/>
        <v>17.445099999999996</v>
      </c>
      <c r="T536">
        <f t="shared" si="127"/>
        <v>-41.512499999999996</v>
      </c>
      <c r="AG536" t="s">
        <v>102</v>
      </c>
      <c r="AH536">
        <f>F535-I535</f>
        <v>-129.1344</v>
      </c>
      <c r="AI536">
        <f>P535-S535</f>
        <v>42.645299999999999</v>
      </c>
      <c r="AJ536">
        <f>F536-I536</f>
        <v>132.14880000000002</v>
      </c>
      <c r="AK536">
        <f>P536-S536</f>
        <v>-43.310099999999991</v>
      </c>
      <c r="AL536">
        <f>Y538-AB538</f>
        <v>-172.00890000000001</v>
      </c>
      <c r="AN536">
        <f>'no rot inv pil'!AH536</f>
        <v>-131.256</v>
      </c>
      <c r="AO536">
        <f>'no rot inv pil'!AI536</f>
        <v>25.329000000000001</v>
      </c>
      <c r="AP536">
        <f>'no rot inv pil'!AJ536</f>
        <v>135.61000000000001</v>
      </c>
      <c r="AQ536">
        <f>'no rot inv pil'!AK536</f>
        <v>-24.782</v>
      </c>
      <c r="AR536">
        <f>'no rot inv pil'!AL536</f>
        <v>-180.221</v>
      </c>
    </row>
    <row r="537" spans="1:49" x14ac:dyDescent="0.25">
      <c r="A537">
        <v>23</v>
      </c>
      <c r="D537" t="str">
        <f>pil!E128</f>
        <v>V</v>
      </c>
      <c r="E537">
        <f>'TABELLA PIL'!E536</f>
        <v>4.4160000000000004</v>
      </c>
      <c r="F537">
        <f>'TABELLA PIL'!F536</f>
        <v>2.19</v>
      </c>
      <c r="G537">
        <f>(ABS('TABELLA PIL'!G536)+ABS('TABELLA PIL'!I536))*SIGN('TABELLA PIL'!G536)</f>
        <v>81.36999999999999</v>
      </c>
      <c r="H537">
        <f>(ABS('TABELLA PIL'!H536)+ABS('TABELLA PIL'!J536))*SIGN('TABELLA PIL'!H536)</f>
        <v>-7.5990000000000002</v>
      </c>
      <c r="I537">
        <f t="shared" si="124"/>
        <v>83.649699999999996</v>
      </c>
      <c r="J537" s="11">
        <f t="shared" si="125"/>
        <v>-32.01</v>
      </c>
      <c r="K537">
        <v>23</v>
      </c>
      <c r="N537" t="s">
        <v>11</v>
      </c>
      <c r="O537">
        <f>'TABELLA PIL'!P536</f>
        <v>26.728000000000002</v>
      </c>
      <c r="P537">
        <f>'TABELLA PIL'!Q536</f>
        <v>16.277000000000001</v>
      </c>
      <c r="Q537">
        <f>(ABS('TABELLA PIL'!R536)+ABS('TABELLA PIL'!T536))*SIGN('TABELLA PIL'!R536)</f>
        <v>-3.3129999999999997</v>
      </c>
      <c r="R537">
        <f>(ABS('TABELLA PIL'!S536)+ABS('TABELLA PIL'!U536))*SIGN('TABELLA PIL'!S536)</f>
        <v>24.231000000000002</v>
      </c>
      <c r="S537">
        <f t="shared" si="126"/>
        <v>-10.5823</v>
      </c>
      <c r="T537">
        <f t="shared" si="127"/>
        <v>25.224900000000002</v>
      </c>
      <c r="AG537" t="s">
        <v>103</v>
      </c>
      <c r="AH537">
        <f>F535+J535</f>
        <v>-48.250800000000005</v>
      </c>
      <c r="AI537">
        <f>P535+T535</f>
        <v>65.447099999999992</v>
      </c>
      <c r="AJ537">
        <f>F536+J536</f>
        <v>47.362000000000002</v>
      </c>
      <c r="AK537">
        <f>P536+T536</f>
        <v>-67.377499999999998</v>
      </c>
      <c r="AL537">
        <f>Y538+AC538</f>
        <v>-229.35190000000003</v>
      </c>
      <c r="AN537">
        <f>'no rot inv pil'!AH537</f>
        <v>0.63300000000000001</v>
      </c>
      <c r="AO537">
        <f>'no rot inv pil'!AI537</f>
        <v>60.664999999999999</v>
      </c>
      <c r="AP537">
        <f>'no rot inv pil'!AJ537</f>
        <v>-2.2669999999999999</v>
      </c>
      <c r="AQ537">
        <f>'no rot inv pil'!AK537</f>
        <v>-62.177999999999997</v>
      </c>
      <c r="AR537">
        <f>'no rot inv pil'!AL537</f>
        <v>-224.49700000000001</v>
      </c>
    </row>
    <row r="538" spans="1:49" x14ac:dyDescent="0.25">
      <c r="A538">
        <v>23</v>
      </c>
      <c r="D538" t="str">
        <f>pil!E129</f>
        <v>N</v>
      </c>
      <c r="E538">
        <f>'TABELLA PIL'!E537</f>
        <v>-93.876999999999995</v>
      </c>
      <c r="F538">
        <f>'TABELLA PIL'!F537</f>
        <v>-64.234999999999999</v>
      </c>
      <c r="G538">
        <f>(ABS('TABELLA PIL'!G537)+ABS('TABELLA PIL'!I537))*SIGN('TABELLA PIL'!G537)</f>
        <v>-4.8470000000000004</v>
      </c>
      <c r="H538">
        <f>(ABS('TABELLA PIL'!H537)+ABS('TABELLA PIL'!J537))*SIGN('TABELLA PIL'!H537)</f>
        <v>0.40600000000000003</v>
      </c>
      <c r="I538">
        <f t="shared" si="124"/>
        <v>-4.9688000000000008</v>
      </c>
      <c r="J538" s="11">
        <f t="shared" si="125"/>
        <v>1.8601000000000001</v>
      </c>
      <c r="K538">
        <v>23</v>
      </c>
      <c r="N538" t="s">
        <v>12</v>
      </c>
      <c r="O538">
        <f>'TABELLA PIL'!P537</f>
        <v>-202.37299999999999</v>
      </c>
      <c r="P538">
        <f>'TABELLA PIL'!Q537</f>
        <v>-122.50700000000001</v>
      </c>
      <c r="Q538">
        <f>(ABS('TABELLA PIL'!R537)+ABS('TABELLA PIL'!T537))*SIGN('TABELLA PIL'!R537)</f>
        <v>6.0359999999999996</v>
      </c>
      <c r="R538">
        <f>(ABS('TABELLA PIL'!S537)+ABS('TABELLA PIL'!U537))*SIGN('TABELLA PIL'!S537)</f>
        <v>-41.813000000000002</v>
      </c>
      <c r="S538">
        <f t="shared" si="126"/>
        <v>18.579900000000002</v>
      </c>
      <c r="T538">
        <f t="shared" si="127"/>
        <v>-43.623800000000003</v>
      </c>
      <c r="W538" t="str">
        <f>'TABELLA PIL'!Y537</f>
        <v>N</v>
      </c>
      <c r="X538">
        <f>'TABELLA PIL'!Z537</f>
        <v>-296.25</v>
      </c>
      <c r="Y538">
        <f>'TABELLA PIL'!AA537</f>
        <v>-186.74200000000002</v>
      </c>
      <c r="Z538">
        <f>(ABS('TABELLA PIL'!AB537)+ABS('TABELLA PIL'!AD537))*SIGN('TABELLA PIL'!AB537)</f>
        <v>-2.1429999999999998</v>
      </c>
      <c r="AA538">
        <f>(ABS('TABELLA PIL'!AC537)+ABS('TABELLA PIL'!AE537))*SIGN('TABELLA PIL'!AC537)</f>
        <v>-41.967000000000006</v>
      </c>
      <c r="AB538">
        <f>(ABS(Z538)+0.3*ABS(AA538))*SIGN(Z538)</f>
        <v>-14.7331</v>
      </c>
      <c r="AC538">
        <f>(ABS(AA538)+0.3*ABS(Z538))*SIGN(AA538)</f>
        <v>-42.609900000000003</v>
      </c>
      <c r="AG538" t="s">
        <v>104</v>
      </c>
      <c r="AH538">
        <f>F535-J535</f>
        <v>52.7408</v>
      </c>
      <c r="AI538">
        <f>P535-T535</f>
        <v>-13.005099999999995</v>
      </c>
      <c r="AJ538">
        <f>F536-J536</f>
        <v>-56.892000000000003</v>
      </c>
      <c r="AK538">
        <f>P536-T536</f>
        <v>15.647499999999997</v>
      </c>
      <c r="AL538">
        <f>Y538-AC538</f>
        <v>-144.13210000000001</v>
      </c>
      <c r="AN538">
        <f>'no rot inv pil'!AH538</f>
        <v>0.63300000000000001</v>
      </c>
      <c r="AO538">
        <f>'no rot inv pil'!AI538</f>
        <v>-10.006999999999998</v>
      </c>
      <c r="AP538">
        <f>'no rot inv pil'!AJ538</f>
        <v>-2.2669999999999999</v>
      </c>
      <c r="AQ538">
        <f>'no rot inv pil'!AK538</f>
        <v>12.614000000000001</v>
      </c>
      <c r="AR538">
        <f>'no rot inv pil'!AL538</f>
        <v>-145.89499999999998</v>
      </c>
    </row>
    <row r="539" spans="1:49" x14ac:dyDescent="0.25">
      <c r="A539">
        <v>23</v>
      </c>
      <c r="C539">
        <f>pil!D130</f>
        <v>4</v>
      </c>
      <c r="D539" t="str">
        <f>pil!E130</f>
        <v>Msup</v>
      </c>
      <c r="E539">
        <f>'TABELLA PIL'!E538</f>
        <v>10.933999999999999</v>
      </c>
      <c r="F539">
        <f>'TABELLA PIL'!F538</f>
        <v>5.9580000000000002</v>
      </c>
      <c r="G539">
        <f>(ABS('TABELLA PIL'!G538)+ABS('TABELLA PIL'!I538))*SIGN('TABELLA PIL'!G538)</f>
        <v>190.95499999999998</v>
      </c>
      <c r="H539">
        <f>(ABS('TABELLA PIL'!H538)+ABS('TABELLA PIL'!J538))*SIGN('TABELLA PIL'!H538)</f>
        <v>-18.271000000000001</v>
      </c>
      <c r="I539">
        <f t="shared" si="124"/>
        <v>196.43629999999999</v>
      </c>
      <c r="J539" s="11">
        <f t="shared" si="125"/>
        <v>-75.557500000000005</v>
      </c>
      <c r="K539">
        <v>23</v>
      </c>
      <c r="M539">
        <f>pil!D1187</f>
        <v>4</v>
      </c>
      <c r="N539" t="s">
        <v>9</v>
      </c>
      <c r="O539">
        <f>'TABELLA PIL'!P538</f>
        <v>41.158999999999999</v>
      </c>
      <c r="P539">
        <f>'TABELLA PIL'!Q538</f>
        <v>25.018000000000001</v>
      </c>
      <c r="Q539">
        <f>(ABS('TABELLA PIL'!R538)+ABS('TABELLA PIL'!T538))*SIGN('TABELLA PIL'!R538)</f>
        <v>-7.3049999999999997</v>
      </c>
      <c r="R539">
        <f>(ABS('TABELLA PIL'!S538)+ABS('TABELLA PIL'!U538))*SIGN('TABELLA PIL'!S538)</f>
        <v>54.460999999999999</v>
      </c>
      <c r="S539">
        <f t="shared" si="126"/>
        <v>-23.6433</v>
      </c>
      <c r="T539">
        <f t="shared" si="127"/>
        <v>56.652499999999996</v>
      </c>
      <c r="V539">
        <v>4</v>
      </c>
      <c r="AF539">
        <v>4</v>
      </c>
      <c r="AG539" t="s">
        <v>101</v>
      </c>
      <c r="AH539">
        <f>F539+I539</f>
        <v>202.39429999999999</v>
      </c>
      <c r="AI539">
        <f>P539+S539</f>
        <v>1.3747000000000007</v>
      </c>
      <c r="AJ539">
        <f>F540+I540</f>
        <v>-181.9111</v>
      </c>
      <c r="AK539">
        <f>P540+S540</f>
        <v>-1.7682999999999964</v>
      </c>
      <c r="AL539">
        <f>Y542+AB542</f>
        <v>-260.41629999999998</v>
      </c>
      <c r="AN539">
        <f>'no rot inv pil'!AH539</f>
        <v>200.715</v>
      </c>
      <c r="AO539">
        <f>'no rot inv pil'!AI539</f>
        <v>23.9</v>
      </c>
      <c r="AP539">
        <f>'no rot inv pil'!AJ539</f>
        <v>-180.30099999999999</v>
      </c>
      <c r="AQ539">
        <f>'no rot inv pil'!AK539</f>
        <v>-23.402999999999999</v>
      </c>
      <c r="AR539">
        <f>'no rot inv pil'!AL539</f>
        <v>-296.41700000000003</v>
      </c>
    </row>
    <row r="540" spans="1:49" x14ac:dyDescent="0.25">
      <c r="A540">
        <v>23</v>
      </c>
      <c r="D540" t="str">
        <f>pil!E131</f>
        <v>Minf</v>
      </c>
      <c r="E540">
        <f>'TABELLA PIL'!E539</f>
        <v>-10.206</v>
      </c>
      <c r="F540">
        <f>'TABELLA PIL'!F539</f>
        <v>-5.5149999999999997</v>
      </c>
      <c r="G540">
        <f>(ABS('TABELLA PIL'!G539)+ABS('TABELLA PIL'!I539))*SIGN('TABELLA PIL'!G539)</f>
        <v>-171.56100000000001</v>
      </c>
      <c r="H540">
        <f>(ABS('TABELLA PIL'!H539)+ABS('TABELLA PIL'!J539))*SIGN('TABELLA PIL'!H539)</f>
        <v>16.116999999999997</v>
      </c>
      <c r="I540">
        <f t="shared" si="124"/>
        <v>-176.39610000000002</v>
      </c>
      <c r="J540" s="11">
        <f t="shared" si="125"/>
        <v>67.585299999999989</v>
      </c>
      <c r="K540">
        <v>23</v>
      </c>
      <c r="N540" t="s">
        <v>10</v>
      </c>
      <c r="O540">
        <f>'TABELLA PIL'!P539</f>
        <v>-40.344000000000001</v>
      </c>
      <c r="P540">
        <f>'TABELLA PIL'!Q539</f>
        <v>-24.542999999999999</v>
      </c>
      <c r="Q540">
        <f>(ABS('TABELLA PIL'!R539)+ABS('TABELLA PIL'!T539))*SIGN('TABELLA PIL'!R539)</f>
        <v>7.07</v>
      </c>
      <c r="R540">
        <f>(ABS('TABELLA PIL'!S539)+ABS('TABELLA PIL'!U539))*SIGN('TABELLA PIL'!S539)</f>
        <v>-52.349000000000004</v>
      </c>
      <c r="S540">
        <f t="shared" si="126"/>
        <v>22.774700000000003</v>
      </c>
      <c r="T540">
        <f t="shared" si="127"/>
        <v>-54.470000000000006</v>
      </c>
      <c r="AG540" t="s">
        <v>102</v>
      </c>
      <c r="AH540">
        <f>F539-I539</f>
        <v>-190.47829999999999</v>
      </c>
      <c r="AI540">
        <f>P539-S539</f>
        <v>48.661299999999997</v>
      </c>
      <c r="AJ540">
        <f>F540-I540</f>
        <v>170.88110000000003</v>
      </c>
      <c r="AK540">
        <f>P540-S540</f>
        <v>-47.317700000000002</v>
      </c>
      <c r="AL540">
        <f>Y542-AB542</f>
        <v>-349.0557</v>
      </c>
      <c r="AN540">
        <f>'no rot inv pil'!AH540</f>
        <v>-194.29499999999999</v>
      </c>
      <c r="AO540">
        <f>'no rot inv pil'!AI540</f>
        <v>23.9</v>
      </c>
      <c r="AP540">
        <f>'no rot inv pil'!AJ540</f>
        <v>175.017</v>
      </c>
      <c r="AQ540">
        <f>'no rot inv pil'!AK540</f>
        <v>-23.402999999999999</v>
      </c>
      <c r="AR540">
        <f>'no rot inv pil'!AL540</f>
        <v>-307.92899999999997</v>
      </c>
    </row>
    <row r="541" spans="1:49" x14ac:dyDescent="0.25">
      <c r="A541">
        <v>23</v>
      </c>
      <c r="D541" t="str">
        <f>pil!E132</f>
        <v>V</v>
      </c>
      <c r="E541">
        <f>'TABELLA PIL'!E540</f>
        <v>6.6059999999999999</v>
      </c>
      <c r="F541">
        <f>'TABELLA PIL'!F540</f>
        <v>3.585</v>
      </c>
      <c r="G541">
        <f>(ABS('TABELLA PIL'!G540)+ABS('TABELLA PIL'!I540))*SIGN('TABELLA PIL'!G540)</f>
        <v>113.125</v>
      </c>
      <c r="H541">
        <f>(ABS('TABELLA PIL'!H540)+ABS('TABELLA PIL'!J540))*SIGN('TABELLA PIL'!H540)</f>
        <v>-10.745000000000001</v>
      </c>
      <c r="I541">
        <f t="shared" si="124"/>
        <v>116.3485</v>
      </c>
      <c r="J541" s="11">
        <f t="shared" si="125"/>
        <v>-44.682500000000005</v>
      </c>
      <c r="K541">
        <v>23</v>
      </c>
      <c r="N541" t="s">
        <v>11</v>
      </c>
      <c r="O541">
        <f>'TABELLA PIL'!P540</f>
        <v>25.47</v>
      </c>
      <c r="P541">
        <f>'TABELLA PIL'!Q540</f>
        <v>15.488</v>
      </c>
      <c r="Q541">
        <f>(ABS('TABELLA PIL'!R540)+ABS('TABELLA PIL'!T540))*SIGN('TABELLA PIL'!R540)</f>
        <v>-4.4909999999999997</v>
      </c>
      <c r="R541">
        <f>(ABS('TABELLA PIL'!S540)+ABS('TABELLA PIL'!U540))*SIGN('TABELLA PIL'!S540)</f>
        <v>33.375</v>
      </c>
      <c r="S541">
        <f t="shared" si="126"/>
        <v>-14.503499999999999</v>
      </c>
      <c r="T541">
        <f t="shared" si="127"/>
        <v>34.722299999999997</v>
      </c>
      <c r="AG541" t="s">
        <v>103</v>
      </c>
      <c r="AH541">
        <f>F539+J539</f>
        <v>-69.599500000000006</v>
      </c>
      <c r="AI541">
        <f>P539+T539</f>
        <v>81.670500000000004</v>
      </c>
      <c r="AJ541">
        <f>F540+J540</f>
        <v>62.070299999999989</v>
      </c>
      <c r="AK541">
        <f>P540+T540</f>
        <v>-79.013000000000005</v>
      </c>
      <c r="AL541">
        <f>Y542+AC542</f>
        <v>-398.37490000000003</v>
      </c>
      <c r="AN541">
        <f>'no rot inv pil'!AH541</f>
        <v>3.21</v>
      </c>
      <c r="AO541">
        <f>'no rot inv pil'!AI541</f>
        <v>74.984999999999999</v>
      </c>
      <c r="AP541">
        <f>'no rot inv pil'!AJ541</f>
        <v>-2.6419999999999999</v>
      </c>
      <c r="AQ541">
        <f>'no rot inv pil'!AK541</f>
        <v>-72.521999999999991</v>
      </c>
      <c r="AR541">
        <f>'no rot inv pil'!AL541</f>
        <v>-384.91800000000001</v>
      </c>
    </row>
    <row r="542" spans="1:49" x14ac:dyDescent="0.25">
      <c r="A542">
        <v>23</v>
      </c>
      <c r="D542" t="str">
        <f>pil!E133</f>
        <v>N</v>
      </c>
      <c r="E542">
        <f>'TABELLA PIL'!E541</f>
        <v>-152.869</v>
      </c>
      <c r="F542">
        <f>'TABELLA PIL'!F541</f>
        <v>-104.842</v>
      </c>
      <c r="G542">
        <f>(ABS('TABELLA PIL'!G541)+ABS('TABELLA PIL'!I541))*SIGN('TABELLA PIL'!G541)</f>
        <v>5.4660000000000002</v>
      </c>
      <c r="H542">
        <f>(ABS('TABELLA PIL'!H541)+ABS('TABELLA PIL'!J541))*SIGN('TABELLA PIL'!H541)</f>
        <v>-0.125</v>
      </c>
      <c r="I542">
        <f t="shared" si="124"/>
        <v>5.5034999999999998</v>
      </c>
      <c r="J542" s="11">
        <f t="shared" si="125"/>
        <v>-1.7647999999999999</v>
      </c>
      <c r="K542">
        <v>23</v>
      </c>
      <c r="N542" t="s">
        <v>12</v>
      </c>
      <c r="O542">
        <f>'TABELLA PIL'!P541</f>
        <v>-328.39600000000002</v>
      </c>
      <c r="P542">
        <f>'TABELLA PIL'!Q541</f>
        <v>-199.89400000000001</v>
      </c>
      <c r="Q542">
        <f>(ABS('TABELLA PIL'!R541)+ABS('TABELLA PIL'!T541))*SIGN('TABELLA PIL'!R541)</f>
        <v>12.366999999999999</v>
      </c>
      <c r="R542">
        <f>(ABS('TABELLA PIL'!S541)+ABS('TABELLA PIL'!U541))*SIGN('TABELLA PIL'!S541)</f>
        <v>-88.164000000000001</v>
      </c>
      <c r="S542">
        <f t="shared" si="126"/>
        <v>38.816200000000002</v>
      </c>
      <c r="T542">
        <f t="shared" si="127"/>
        <v>-91.874099999999999</v>
      </c>
      <c r="W542" t="str">
        <f>'TABELLA PIL'!Y541</f>
        <v>N</v>
      </c>
      <c r="X542">
        <f>'TABELLA PIL'!Z541</f>
        <v>-481.26499999999999</v>
      </c>
      <c r="Y542">
        <f>'TABELLA PIL'!AA541</f>
        <v>-304.73599999999999</v>
      </c>
      <c r="Z542">
        <f>(ABS('TABELLA PIL'!AB541)+ABS('TABELLA PIL'!AD541))*SIGN('TABELLA PIL'!AB541)</f>
        <v>17.832999999999998</v>
      </c>
      <c r="AA542">
        <f>(ABS('TABELLA PIL'!AC541)+ABS('TABELLA PIL'!AE541))*SIGN('TABELLA PIL'!AC541)</f>
        <v>-88.289000000000001</v>
      </c>
      <c r="AB542">
        <f>(ABS(Z542)+0.3*ABS(AA542))*SIGN(Z542)</f>
        <v>44.319699999999997</v>
      </c>
      <c r="AC542">
        <f>(ABS(AA542)+0.3*ABS(Z542))*SIGN(AA542)</f>
        <v>-93.638900000000007</v>
      </c>
      <c r="AG542" t="s">
        <v>104</v>
      </c>
      <c r="AH542">
        <f>F539-J539</f>
        <v>81.515500000000003</v>
      </c>
      <c r="AI542">
        <f>P539-T539</f>
        <v>-31.634499999999996</v>
      </c>
      <c r="AJ542">
        <f>F540-J540</f>
        <v>-73.10029999999999</v>
      </c>
      <c r="AK542">
        <f>P540-T540</f>
        <v>29.927000000000007</v>
      </c>
      <c r="AL542">
        <f>Y542-AC542</f>
        <v>-211.09709999999998</v>
      </c>
      <c r="AN542">
        <f>'no rot inv pil'!AH542</f>
        <v>3.21</v>
      </c>
      <c r="AO542">
        <f>'no rot inv pil'!AI542</f>
        <v>-27.185000000000002</v>
      </c>
      <c r="AP542">
        <f>'no rot inv pil'!AJ542</f>
        <v>-2.6419999999999999</v>
      </c>
      <c r="AQ542">
        <f>'no rot inv pil'!AK542</f>
        <v>25.716000000000001</v>
      </c>
      <c r="AR542">
        <f>'no rot inv pil'!AL542</f>
        <v>-219.428</v>
      </c>
    </row>
    <row r="543" spans="1:49" x14ac:dyDescent="0.25">
      <c r="A543">
        <v>23</v>
      </c>
      <c r="C543">
        <f>pil!D134</f>
        <v>3</v>
      </c>
      <c r="D543" t="str">
        <f>pil!E134</f>
        <v>Msup</v>
      </c>
      <c r="E543">
        <f>'TABELLA PIL'!E542</f>
        <v>7.5439999999999996</v>
      </c>
      <c r="F543">
        <f>'TABELLA PIL'!F542</f>
        <v>3.895</v>
      </c>
      <c r="G543">
        <f>(ABS('TABELLA PIL'!G542)+ABS('TABELLA PIL'!I542))*SIGN('TABELLA PIL'!G542)</f>
        <v>210.78799999999998</v>
      </c>
      <c r="H543">
        <f>(ABS('TABELLA PIL'!H542)+ABS('TABELLA PIL'!J542))*SIGN('TABELLA PIL'!H542)</f>
        <v>-20.669</v>
      </c>
      <c r="I543">
        <f t="shared" si="124"/>
        <v>216.98869999999999</v>
      </c>
      <c r="J543" s="11">
        <f t="shared" si="125"/>
        <v>-83.905399999999986</v>
      </c>
      <c r="K543">
        <v>23</v>
      </c>
      <c r="M543">
        <f>pil!D1191</f>
        <v>3</v>
      </c>
      <c r="N543" t="s">
        <v>9</v>
      </c>
      <c r="O543">
        <f>'TABELLA PIL'!P542</f>
        <v>38.561999999999998</v>
      </c>
      <c r="P543">
        <f>'TABELLA PIL'!Q542</f>
        <v>23.489000000000001</v>
      </c>
      <c r="Q543">
        <f>(ABS('TABELLA PIL'!R542)+ABS('TABELLA PIL'!T542))*SIGN('TABELLA PIL'!R542)</f>
        <v>-8.3279999999999994</v>
      </c>
      <c r="R543">
        <f>(ABS('TABELLA PIL'!S542)+ABS('TABELLA PIL'!U542))*SIGN('TABELLA PIL'!S542)</f>
        <v>64.686999999999998</v>
      </c>
      <c r="S543">
        <f t="shared" si="126"/>
        <v>-27.734099999999998</v>
      </c>
      <c r="T543">
        <f t="shared" si="127"/>
        <v>67.185400000000001</v>
      </c>
      <c r="V543">
        <v>3</v>
      </c>
      <c r="AF543">
        <v>3</v>
      </c>
      <c r="AG543" t="s">
        <v>101</v>
      </c>
      <c r="AH543">
        <f>F543+I543</f>
        <v>220.8837</v>
      </c>
      <c r="AI543">
        <f>P543+S543</f>
        <v>-4.2450999999999972</v>
      </c>
      <c r="AJ543">
        <f>F544+I544</f>
        <v>-208.97280000000001</v>
      </c>
      <c r="AK543">
        <f>P544+S544</f>
        <v>4.2021000000000015</v>
      </c>
      <c r="AL543">
        <f>Y546+AB546</f>
        <v>-346.7441</v>
      </c>
      <c r="AN543">
        <f>'no rot inv pil'!AH543</f>
        <v>219.06899999999999</v>
      </c>
      <c r="AO543">
        <f>'no rot inv pil'!AI543</f>
        <v>22.556000000000001</v>
      </c>
      <c r="AP543">
        <f>'no rot inv pil'!AJ543</f>
        <v>-207.27500000000001</v>
      </c>
      <c r="AQ543">
        <f>'no rot inv pil'!AK543</f>
        <v>-21.922999999999998</v>
      </c>
      <c r="AR543">
        <f>'no rot inv pil'!AL543</f>
        <v>-405.803</v>
      </c>
    </row>
    <row r="544" spans="1:49" x14ac:dyDescent="0.25">
      <c r="A544">
        <v>23</v>
      </c>
      <c r="D544" t="str">
        <f>pil!E135</f>
        <v>Minf</v>
      </c>
      <c r="E544">
        <f>'TABELLA PIL'!E543</f>
        <v>-7.6440000000000001</v>
      </c>
      <c r="F544">
        <f>'TABELLA PIL'!F543</f>
        <v>-4.0049999999999999</v>
      </c>
      <c r="G544">
        <f>(ABS('TABELLA PIL'!G543)+ABS('TABELLA PIL'!I543))*SIGN('TABELLA PIL'!G543)</f>
        <v>-199.215</v>
      </c>
      <c r="H544">
        <f>(ABS('TABELLA PIL'!H543)+ABS('TABELLA PIL'!J543))*SIGN('TABELLA PIL'!H543)</f>
        <v>19.176000000000002</v>
      </c>
      <c r="I544">
        <f t="shared" si="124"/>
        <v>-204.96780000000001</v>
      </c>
      <c r="J544" s="11">
        <f t="shared" si="125"/>
        <v>78.9405</v>
      </c>
      <c r="K544">
        <v>23</v>
      </c>
      <c r="N544" t="s">
        <v>10</v>
      </c>
      <c r="O544">
        <f>'TABELLA PIL'!P543</f>
        <v>-37.607999999999997</v>
      </c>
      <c r="P544">
        <f>'TABELLA PIL'!Q543</f>
        <v>-22.902999999999999</v>
      </c>
      <c r="Q544">
        <f>(ABS('TABELLA PIL'!R543)+ABS('TABELLA PIL'!T543))*SIGN('TABELLA PIL'!R543)</f>
        <v>8.1940000000000008</v>
      </c>
      <c r="R544">
        <f>(ABS('TABELLA PIL'!S543)+ABS('TABELLA PIL'!U543))*SIGN('TABELLA PIL'!S543)</f>
        <v>-63.037000000000006</v>
      </c>
      <c r="S544">
        <f t="shared" si="126"/>
        <v>27.1051</v>
      </c>
      <c r="T544">
        <f t="shared" si="127"/>
        <v>-65.495200000000011</v>
      </c>
      <c r="AG544" t="s">
        <v>102</v>
      </c>
      <c r="AH544">
        <f>F543-I543</f>
        <v>-213.09369999999998</v>
      </c>
      <c r="AI544">
        <f>P543-S543</f>
        <v>51.223100000000002</v>
      </c>
      <c r="AJ544">
        <f>F544-I544</f>
        <v>200.96280000000002</v>
      </c>
      <c r="AK544">
        <f>P544-S544</f>
        <v>-50.008099999999999</v>
      </c>
      <c r="AL544">
        <f>Y546-AB546</f>
        <v>-495.56990000000008</v>
      </c>
      <c r="AN544">
        <f>'no rot inv pil'!AH544</f>
        <v>-215.441</v>
      </c>
      <c r="AO544">
        <f>'no rot inv pil'!AI544</f>
        <v>22.556000000000001</v>
      </c>
      <c r="AP544">
        <f>'no rot inv pil'!AJ544</f>
        <v>204.06300000000002</v>
      </c>
      <c r="AQ544">
        <f>'no rot inv pil'!AK544</f>
        <v>-21.922999999999998</v>
      </c>
      <c r="AR544">
        <f>'no rot inv pil'!AL544</f>
        <v>-429.495</v>
      </c>
    </row>
    <row r="545" spans="1:44" x14ac:dyDescent="0.25">
      <c r="A545">
        <v>23</v>
      </c>
      <c r="D545" t="str">
        <f>pil!E136</f>
        <v>V</v>
      </c>
      <c r="E545">
        <f>'TABELLA PIL'!E544</f>
        <v>4.7460000000000004</v>
      </c>
      <c r="F545">
        <f>'TABELLA PIL'!F544</f>
        <v>2.4689999999999999</v>
      </c>
      <c r="G545">
        <f>(ABS('TABELLA PIL'!G544)+ABS('TABELLA PIL'!I544))*SIGN('TABELLA PIL'!G544)</f>
        <v>127.97399999999999</v>
      </c>
      <c r="H545">
        <f>(ABS('TABELLA PIL'!H544)+ABS('TABELLA PIL'!J544))*SIGN('TABELLA PIL'!H544)</f>
        <v>-12.45</v>
      </c>
      <c r="I545">
        <f t="shared" si="124"/>
        <v>131.709</v>
      </c>
      <c r="J545" s="11">
        <f t="shared" si="125"/>
        <v>-50.842199999999991</v>
      </c>
      <c r="K545">
        <v>23</v>
      </c>
      <c r="N545" t="s">
        <v>11</v>
      </c>
      <c r="O545">
        <f>'TABELLA PIL'!P544</f>
        <v>23.803000000000001</v>
      </c>
      <c r="P545">
        <f>'TABELLA PIL'!Q544</f>
        <v>14.497</v>
      </c>
      <c r="Q545">
        <f>(ABS('TABELLA PIL'!R544)+ABS('TABELLA PIL'!T544))*SIGN('TABELLA PIL'!R544)</f>
        <v>-5.1630000000000003</v>
      </c>
      <c r="R545">
        <f>(ABS('TABELLA PIL'!S544)+ABS('TABELLA PIL'!U544))*SIGN('TABELLA PIL'!S544)</f>
        <v>39.911000000000001</v>
      </c>
      <c r="S545">
        <f t="shared" si="126"/>
        <v>-17.136299999999999</v>
      </c>
      <c r="T545">
        <f t="shared" si="127"/>
        <v>41.459900000000005</v>
      </c>
      <c r="AG545" t="s">
        <v>103</v>
      </c>
      <c r="AH545">
        <f>F543+J543</f>
        <v>-80.01039999999999</v>
      </c>
      <c r="AI545">
        <f>P543+T543</f>
        <v>90.674400000000006</v>
      </c>
      <c r="AJ545">
        <f>F544+J544</f>
        <v>74.935500000000005</v>
      </c>
      <c r="AK545">
        <f>P544+T544</f>
        <v>-88.398200000000003</v>
      </c>
      <c r="AL545">
        <f>Y546+AC546</f>
        <v>-575.65200000000004</v>
      </c>
      <c r="AN545">
        <f>'no rot inv pil'!AH545</f>
        <v>1.8140000000000001</v>
      </c>
      <c r="AO545">
        <f>'no rot inv pil'!AI545</f>
        <v>83.085000000000008</v>
      </c>
      <c r="AP545">
        <f>'no rot inv pil'!AJ545</f>
        <v>-1.6060000000000001</v>
      </c>
      <c r="AQ545">
        <f>'no rot inv pil'!AK545</f>
        <v>-80.918999999999997</v>
      </c>
      <c r="AR545">
        <f>'no rot inv pil'!AL545</f>
        <v>-554.00800000000004</v>
      </c>
    </row>
    <row r="546" spans="1:44" x14ac:dyDescent="0.25">
      <c r="A546">
        <v>23</v>
      </c>
      <c r="D546" t="str">
        <f>pil!E137</f>
        <v>N</v>
      </c>
      <c r="E546">
        <f>'TABELLA PIL'!E545</f>
        <v>-211.517</v>
      </c>
      <c r="F546">
        <f>'TABELLA PIL'!F545</f>
        <v>-145.30000000000001</v>
      </c>
      <c r="G546">
        <f>(ABS('TABELLA PIL'!G545)+ABS('TABELLA PIL'!I545))*SIGN('TABELLA PIL'!G545)</f>
        <v>11.372</v>
      </c>
      <c r="H546">
        <f>(ABS('TABELLA PIL'!H545)+ABS('TABELLA PIL'!J545))*SIGN('TABELLA PIL'!H545)</f>
        <v>-0.89300000000000002</v>
      </c>
      <c r="I546">
        <f t="shared" si="124"/>
        <v>11.639899999999999</v>
      </c>
      <c r="J546" s="11">
        <f t="shared" si="125"/>
        <v>-4.3045999999999998</v>
      </c>
      <c r="K546">
        <v>23</v>
      </c>
      <c r="N546" t="s">
        <v>12</v>
      </c>
      <c r="O546">
        <f>'TABELLA PIL'!P545</f>
        <v>-452.01900000000001</v>
      </c>
      <c r="P546">
        <f>'TABELLA PIL'!Q545</f>
        <v>-275.85700000000003</v>
      </c>
      <c r="Q546">
        <f>(ABS('TABELLA PIL'!R545)+ABS('TABELLA PIL'!T545))*SIGN('TABELLA PIL'!R545)</f>
        <v>19.962</v>
      </c>
      <c r="R546">
        <f>(ABS('TABELLA PIL'!S545)+ABS('TABELLA PIL'!U545))*SIGN('TABELLA PIL'!S545)</f>
        <v>-145.45400000000001</v>
      </c>
      <c r="S546">
        <f t="shared" si="126"/>
        <v>63.598200000000006</v>
      </c>
      <c r="T546">
        <f t="shared" si="127"/>
        <v>-151.4426</v>
      </c>
      <c r="W546" t="str">
        <f>'TABELLA PIL'!Y545</f>
        <v>N</v>
      </c>
      <c r="X546">
        <f>'TABELLA PIL'!Z545</f>
        <v>-663.53600000000006</v>
      </c>
      <c r="Y546">
        <f>'TABELLA PIL'!AA545</f>
        <v>-421.15700000000004</v>
      </c>
      <c r="Z546">
        <f>(ABS('TABELLA PIL'!AB545)+ABS('TABELLA PIL'!AD545))*SIGN('TABELLA PIL'!AB545)</f>
        <v>30.840000000000003</v>
      </c>
      <c r="AA546">
        <f>(ABS('TABELLA PIL'!AC545)+ABS('TABELLA PIL'!AE545))*SIGN('TABELLA PIL'!AC545)</f>
        <v>-145.24299999999999</v>
      </c>
      <c r="AB546">
        <f>(ABS(Z546)+0.3*ABS(AA546))*SIGN(Z546)</f>
        <v>74.412900000000008</v>
      </c>
      <c r="AC546">
        <f>(ABS(AA546)+0.3*ABS(Z546))*SIGN(AA546)</f>
        <v>-154.495</v>
      </c>
      <c r="AG546" t="s">
        <v>104</v>
      </c>
      <c r="AH546">
        <f>F543-J543</f>
        <v>87.800399999999982</v>
      </c>
      <c r="AI546">
        <f>P543-T543</f>
        <v>-43.696399999999997</v>
      </c>
      <c r="AJ546">
        <f>F544-J544</f>
        <v>-82.945499999999996</v>
      </c>
      <c r="AK546">
        <f>P544-T544</f>
        <v>42.592200000000012</v>
      </c>
      <c r="AL546">
        <f>Y546-AC546</f>
        <v>-266.66200000000003</v>
      </c>
      <c r="AN546">
        <f>'no rot inv pil'!AH546</f>
        <v>1.8140000000000001</v>
      </c>
      <c r="AO546">
        <f>'no rot inv pil'!AI546</f>
        <v>-37.972999999999999</v>
      </c>
      <c r="AP546">
        <f>'no rot inv pil'!AJ546</f>
        <v>-1.6060000000000001</v>
      </c>
      <c r="AQ546">
        <f>'no rot inv pil'!AK546</f>
        <v>37.073000000000008</v>
      </c>
      <c r="AR546">
        <f>'no rot inv pil'!AL546</f>
        <v>-281.28999999999996</v>
      </c>
    </row>
    <row r="547" spans="1:44" x14ac:dyDescent="0.25">
      <c r="A547">
        <v>23</v>
      </c>
      <c r="C547">
        <f>pil!D138</f>
        <v>2</v>
      </c>
      <c r="D547" t="str">
        <f>pil!E138</f>
        <v>Msup</v>
      </c>
      <c r="E547">
        <f>'TABELLA PIL'!E546</f>
        <v>5.008</v>
      </c>
      <c r="F547">
        <f>'TABELLA PIL'!F546</f>
        <v>2.3380000000000001</v>
      </c>
      <c r="G547">
        <f>(ABS('TABELLA PIL'!G546)+ABS('TABELLA PIL'!I546))*SIGN('TABELLA PIL'!G546)</f>
        <v>221.02600000000001</v>
      </c>
      <c r="H547">
        <f>(ABS('TABELLA PIL'!H546)+ABS('TABELLA PIL'!J546))*SIGN('TABELLA PIL'!H546)</f>
        <v>-22.285</v>
      </c>
      <c r="I547">
        <f t="shared" si="124"/>
        <v>227.7115</v>
      </c>
      <c r="J547" s="11">
        <f t="shared" si="125"/>
        <v>-88.592799999999997</v>
      </c>
      <c r="K547">
        <v>23</v>
      </c>
      <c r="M547">
        <f>pil!D1195</f>
        <v>2</v>
      </c>
      <c r="N547" t="s">
        <v>9</v>
      </c>
      <c r="O547">
        <f>'TABELLA PIL'!P546</f>
        <v>33.904000000000003</v>
      </c>
      <c r="P547">
        <f>'TABELLA PIL'!Q546</f>
        <v>20.814</v>
      </c>
      <c r="Q547">
        <f>(ABS('TABELLA PIL'!R546)+ABS('TABELLA PIL'!T546))*SIGN('TABELLA PIL'!R546)</f>
        <v>-9.032</v>
      </c>
      <c r="R547">
        <f>(ABS('TABELLA PIL'!S546)+ABS('TABELLA PIL'!U546))*SIGN('TABELLA PIL'!S546)</f>
        <v>73.346999999999994</v>
      </c>
      <c r="S547">
        <f t="shared" si="126"/>
        <v>-31.036099999999998</v>
      </c>
      <c r="T547">
        <f t="shared" si="127"/>
        <v>76.056599999999989</v>
      </c>
      <c r="V547">
        <v>2</v>
      </c>
      <c r="AF547">
        <v>2</v>
      </c>
      <c r="AG547" t="s">
        <v>101</v>
      </c>
      <c r="AH547">
        <f>F547+I547</f>
        <v>230.04949999999999</v>
      </c>
      <c r="AI547">
        <f>P547+S547</f>
        <v>-10.222099999999998</v>
      </c>
      <c r="AJ547">
        <f>F548+I548</f>
        <v>-242.28700000000001</v>
      </c>
      <c r="AK547">
        <f>P548+S548</f>
        <v>12.6997</v>
      </c>
      <c r="AL547">
        <f>Y550+AB550</f>
        <v>-420.37270000000001</v>
      </c>
      <c r="AN547">
        <f>'no rot inv pil'!AH547</f>
        <v>227.935</v>
      </c>
      <c r="AO547">
        <f>'no rot inv pil'!AI547</f>
        <v>20.048999999999999</v>
      </c>
      <c r="AP547">
        <f>'no rot inv pil'!AJ547</f>
        <v>-240.65700000000001</v>
      </c>
      <c r="AQ547">
        <f>'no rot inv pil'!AK547</f>
        <v>-18.46</v>
      </c>
      <c r="AR547">
        <f>'no rot inv pil'!AL547</f>
        <v>-505.69499999999994</v>
      </c>
    </row>
    <row r="548" spans="1:44" x14ac:dyDescent="0.25">
      <c r="A548">
        <v>23</v>
      </c>
      <c r="D548" t="str">
        <f>pil!E139</f>
        <v>Minf</v>
      </c>
      <c r="E548">
        <f>'TABELLA PIL'!E547</f>
        <v>-4.7270000000000003</v>
      </c>
      <c r="F548">
        <f>'TABELLA PIL'!F547</f>
        <v>-2.113</v>
      </c>
      <c r="G548">
        <f>(ABS('TABELLA PIL'!G547)+ABS('TABELLA PIL'!I547))*SIGN('TABELLA PIL'!G547)</f>
        <v>-233.499</v>
      </c>
      <c r="H548">
        <f>(ABS('TABELLA PIL'!H547)+ABS('TABELLA PIL'!J547))*SIGN('TABELLA PIL'!H547)</f>
        <v>22.25</v>
      </c>
      <c r="I548">
        <f t="shared" si="124"/>
        <v>-240.17400000000001</v>
      </c>
      <c r="J548" s="11">
        <f t="shared" si="125"/>
        <v>92.299700000000001</v>
      </c>
      <c r="K548">
        <v>23</v>
      </c>
      <c r="N548" t="s">
        <v>10</v>
      </c>
      <c r="O548">
        <f>'TABELLA PIL'!P547</f>
        <v>-31.231000000000002</v>
      </c>
      <c r="P548">
        <f>'TABELLA PIL'!Q547</f>
        <v>-19.311</v>
      </c>
      <c r="Q548">
        <f>(ABS('TABELLA PIL'!R547)+ABS('TABELLA PIL'!T547))*SIGN('TABELLA PIL'!R547)</f>
        <v>9.3879999999999999</v>
      </c>
      <c r="R548">
        <f>(ABS('TABELLA PIL'!S547)+ABS('TABELLA PIL'!U547))*SIGN('TABELLA PIL'!S547)</f>
        <v>-75.408999999999992</v>
      </c>
      <c r="S548">
        <f t="shared" si="126"/>
        <v>32.0107</v>
      </c>
      <c r="T548">
        <f t="shared" si="127"/>
        <v>-78.225399999999993</v>
      </c>
      <c r="AG548" t="s">
        <v>102</v>
      </c>
      <c r="AH548">
        <f>F547-I547</f>
        <v>-225.37350000000001</v>
      </c>
      <c r="AI548">
        <f>P547-S547</f>
        <v>51.850099999999998</v>
      </c>
      <c r="AJ548">
        <f>F548-I548</f>
        <v>238.06100000000001</v>
      </c>
      <c r="AK548">
        <f>P548-S548</f>
        <v>-51.3217</v>
      </c>
      <c r="AL548">
        <f>Y550-AB550</f>
        <v>-650.34730000000002</v>
      </c>
      <c r="AN548">
        <f>'no rot inv pil'!AH548</f>
        <v>-226.80099999999999</v>
      </c>
      <c r="AO548">
        <f>'no rot inv pil'!AI548</f>
        <v>20.048999999999999</v>
      </c>
      <c r="AP548">
        <f>'no rot inv pil'!AJ548</f>
        <v>241.071</v>
      </c>
      <c r="AQ548">
        <f>'no rot inv pil'!AK548</f>
        <v>-18.46</v>
      </c>
      <c r="AR548">
        <f>'no rot inv pil'!AL548</f>
        <v>-556.46299999999997</v>
      </c>
    </row>
    <row r="549" spans="1:44" x14ac:dyDescent="0.25">
      <c r="A549">
        <v>23</v>
      </c>
      <c r="D549" t="str">
        <f>pil!E140</f>
        <v>V</v>
      </c>
      <c r="E549">
        <f>'TABELLA PIL'!E548</f>
        <v>3.0419999999999998</v>
      </c>
      <c r="F549">
        <f>'TABELLA PIL'!F548</f>
        <v>1.391</v>
      </c>
      <c r="G549">
        <f>(ABS('TABELLA PIL'!G548)+ABS('TABELLA PIL'!I548))*SIGN('TABELLA PIL'!G548)</f>
        <v>141.941</v>
      </c>
      <c r="H549">
        <f>(ABS('TABELLA PIL'!H548)+ABS('TABELLA PIL'!J548))*SIGN('TABELLA PIL'!H548)</f>
        <v>-13.916</v>
      </c>
      <c r="I549">
        <f t="shared" si="124"/>
        <v>146.11580000000001</v>
      </c>
      <c r="J549" s="11">
        <f t="shared" si="125"/>
        <v>-56.4983</v>
      </c>
      <c r="K549">
        <v>23</v>
      </c>
      <c r="N549" t="s">
        <v>11</v>
      </c>
      <c r="O549">
        <f>'TABELLA PIL'!P548</f>
        <v>20.355</v>
      </c>
      <c r="P549">
        <f>'TABELLA PIL'!Q548</f>
        <v>12.539</v>
      </c>
      <c r="Q549">
        <f>(ABS('TABELLA PIL'!R548)+ABS('TABELLA PIL'!T548))*SIGN('TABELLA PIL'!R548)</f>
        <v>-5.7560000000000002</v>
      </c>
      <c r="R549">
        <f>(ABS('TABELLA PIL'!S548)+ABS('TABELLA PIL'!U548))*SIGN('TABELLA PIL'!S548)</f>
        <v>46.484999999999999</v>
      </c>
      <c r="S549">
        <f t="shared" si="126"/>
        <v>-19.701499999999999</v>
      </c>
      <c r="T549">
        <f t="shared" si="127"/>
        <v>48.211799999999997</v>
      </c>
      <c r="AG549" t="s">
        <v>103</v>
      </c>
      <c r="AH549">
        <f>F547+J547</f>
        <v>-86.254800000000003</v>
      </c>
      <c r="AI549">
        <f>P547+T547</f>
        <v>96.870599999999996</v>
      </c>
      <c r="AJ549">
        <f>F548+J548</f>
        <v>90.186700000000002</v>
      </c>
      <c r="AK549">
        <f>P548+T548</f>
        <v>-97.536399999999986</v>
      </c>
      <c r="AL549">
        <f>Y550+AC550</f>
        <v>-762.08550000000002</v>
      </c>
      <c r="AN549">
        <f>'no rot inv pil'!AH549</f>
        <v>0.56699999999999995</v>
      </c>
      <c r="AO549">
        <f>'no rot inv pil'!AI549</f>
        <v>88.682999999999993</v>
      </c>
      <c r="AP549">
        <f>'no rot inv pil'!AJ549</f>
        <v>0.20699999999999999</v>
      </c>
      <c r="AQ549">
        <f>'no rot inv pil'!AK549</f>
        <v>-89.003000000000014</v>
      </c>
      <c r="AR549">
        <f>'no rot inv pil'!AL549</f>
        <v>-729.57499999999993</v>
      </c>
    </row>
    <row r="550" spans="1:44" x14ac:dyDescent="0.25">
      <c r="A550">
        <v>23</v>
      </c>
      <c r="D550" t="str">
        <f>pil!E141</f>
        <v>N</v>
      </c>
      <c r="E550">
        <f>'TABELLA PIL'!E549</f>
        <v>-269.81900000000002</v>
      </c>
      <c r="F550">
        <f>'TABELLA PIL'!F549</f>
        <v>-185.66499999999999</v>
      </c>
      <c r="G550">
        <f>(ABS('TABELLA PIL'!G549)+ABS('TABELLA PIL'!I549))*SIGN('TABELLA PIL'!G549)</f>
        <v>24.533999999999999</v>
      </c>
      <c r="H550">
        <f>(ABS('TABELLA PIL'!H549)+ABS('TABELLA PIL'!J549))*SIGN('TABELLA PIL'!H549)</f>
        <v>-2.2830000000000004</v>
      </c>
      <c r="I550">
        <f t="shared" si="124"/>
        <v>25.218899999999998</v>
      </c>
      <c r="J550" s="11">
        <f t="shared" si="125"/>
        <v>-9.6432000000000002</v>
      </c>
      <c r="K550">
        <v>23</v>
      </c>
      <c r="N550" t="s">
        <v>12</v>
      </c>
      <c r="O550">
        <f>'TABELLA PIL'!P549</f>
        <v>-572.02599999999995</v>
      </c>
      <c r="P550">
        <f>'TABELLA PIL'!Q549</f>
        <v>-349.69499999999999</v>
      </c>
      <c r="Q550">
        <f>(ABS('TABELLA PIL'!R549)+ABS('TABELLA PIL'!T549))*SIGN('TABELLA PIL'!R549)</f>
        <v>28.424999999999997</v>
      </c>
      <c r="R550">
        <f>(ABS('TABELLA PIL'!S549)+ABS('TABELLA PIL'!U549))*SIGN('TABELLA PIL'!S549)</f>
        <v>-211.95599999999999</v>
      </c>
      <c r="S550">
        <f t="shared" si="126"/>
        <v>92.011799999999994</v>
      </c>
      <c r="T550">
        <f t="shared" si="127"/>
        <v>-220.48349999999999</v>
      </c>
      <c r="W550" t="str">
        <f>'TABELLA PIL'!Y549</f>
        <v>N</v>
      </c>
      <c r="X550">
        <f>'TABELLA PIL'!Z549</f>
        <v>-841.84500000000003</v>
      </c>
      <c r="Y550">
        <f>'TABELLA PIL'!AA549</f>
        <v>-535.36</v>
      </c>
      <c r="Z550">
        <f>(ABS('TABELLA PIL'!AB549)+ABS('TABELLA PIL'!AD549))*SIGN('TABELLA PIL'!AB549)</f>
        <v>51.614999999999995</v>
      </c>
      <c r="AA550">
        <f>(ABS('TABELLA PIL'!AC549)+ABS('TABELLA PIL'!AE549))*SIGN('TABELLA PIL'!AC549)</f>
        <v>-211.24099999999999</v>
      </c>
      <c r="AB550">
        <f>(ABS(Z550)+0.3*ABS(AA550))*SIGN(Z550)</f>
        <v>114.98729999999999</v>
      </c>
      <c r="AC550">
        <f>(ABS(AA550)+0.3*ABS(Z550))*SIGN(AA550)</f>
        <v>-226.72549999999998</v>
      </c>
      <c r="AG550" t="s">
        <v>104</v>
      </c>
      <c r="AH550">
        <f>F547-J547</f>
        <v>90.930799999999991</v>
      </c>
      <c r="AI550">
        <f>P547-T547</f>
        <v>-55.242599999999989</v>
      </c>
      <c r="AJ550">
        <f>F548-J548</f>
        <v>-94.412700000000001</v>
      </c>
      <c r="AK550">
        <f>P548-T548</f>
        <v>58.914399999999993</v>
      </c>
      <c r="AL550">
        <f>Y550-AC550</f>
        <v>-308.6345</v>
      </c>
      <c r="AN550">
        <f>'no rot inv pil'!AH550</f>
        <v>0.56699999999999995</v>
      </c>
      <c r="AO550">
        <f>'no rot inv pil'!AI550</f>
        <v>-48.585000000000001</v>
      </c>
      <c r="AP550">
        <f>'no rot inv pil'!AJ550</f>
        <v>0.20699999999999999</v>
      </c>
      <c r="AQ550">
        <f>'no rot inv pil'!AK550</f>
        <v>52.083000000000006</v>
      </c>
      <c r="AR550">
        <f>'no rot inv pil'!AL550</f>
        <v>-332.58299999999997</v>
      </c>
    </row>
    <row r="551" spans="1:44" x14ac:dyDescent="0.25">
      <c r="A551">
        <v>23</v>
      </c>
      <c r="C551">
        <f>pil!D142</f>
        <v>1</v>
      </c>
      <c r="D551" t="str">
        <f>pil!E142</f>
        <v>Msup</v>
      </c>
      <c r="E551">
        <f>'TABELLA PIL'!E550</f>
        <v>-2.3E-2</v>
      </c>
      <c r="F551">
        <f>'TABELLA PIL'!F550</f>
        <v>-0.52</v>
      </c>
      <c r="G551">
        <f>(ABS('TABELLA PIL'!G550)+ABS('TABELLA PIL'!I550))*SIGN('TABELLA PIL'!G550)</f>
        <v>162.12</v>
      </c>
      <c r="H551">
        <f>(ABS('TABELLA PIL'!H550)+ABS('TABELLA PIL'!J550))*SIGN('TABELLA PIL'!H550)</f>
        <v>-20.661000000000001</v>
      </c>
      <c r="I551">
        <f t="shared" si="124"/>
        <v>168.31829999999999</v>
      </c>
      <c r="J551" s="11">
        <f t="shared" si="125"/>
        <v>-69.296999999999997</v>
      </c>
      <c r="K551">
        <v>23</v>
      </c>
      <c r="M551">
        <f>pil!D1199</f>
        <v>1</v>
      </c>
      <c r="N551" t="s">
        <v>9</v>
      </c>
      <c r="O551">
        <f>'TABELLA PIL'!P550</f>
        <v>16.298999999999999</v>
      </c>
      <c r="P551">
        <f>'TABELLA PIL'!Q550</f>
        <v>10.188000000000001</v>
      </c>
      <c r="Q551">
        <f>(ABS('TABELLA PIL'!R550)+ABS('TABELLA PIL'!T550))*SIGN('TABELLA PIL'!R550)</f>
        <v>-6.4640000000000004</v>
      </c>
      <c r="R551">
        <f>(ABS('TABELLA PIL'!S550)+ABS('TABELLA PIL'!U550))*SIGN('TABELLA PIL'!S550)</f>
        <v>58.338999999999999</v>
      </c>
      <c r="S551">
        <f t="shared" si="126"/>
        <v>-23.965699999999998</v>
      </c>
      <c r="T551">
        <f t="shared" si="127"/>
        <v>60.278199999999998</v>
      </c>
      <c r="V551">
        <v>1</v>
      </c>
      <c r="AF551">
        <v>1</v>
      </c>
      <c r="AG551" t="s">
        <v>101</v>
      </c>
      <c r="AH551">
        <f>F551+I551</f>
        <v>167.79829999999998</v>
      </c>
      <c r="AI551">
        <f>P551+S551</f>
        <v>-13.777699999999998</v>
      </c>
      <c r="AJ551">
        <f>F552+I552</f>
        <v>-296.49629999999996</v>
      </c>
      <c r="AK551">
        <f>P552+S552</f>
        <v>23.835699999999996</v>
      </c>
      <c r="AL551">
        <f>Y554+AB554</f>
        <v>-471.51409999999998</v>
      </c>
      <c r="AN551">
        <f>'no rot inv pil'!AH551</f>
        <v>163.904</v>
      </c>
      <c r="AO551">
        <f>'no rot inv pil'!AI551</f>
        <v>9.92</v>
      </c>
      <c r="AP551">
        <f>'no rot inv pil'!AJ551</f>
        <v>-290.84999999999997</v>
      </c>
      <c r="AQ551">
        <f>'no rot inv pil'!AK551</f>
        <v>-4.8289999999999997</v>
      </c>
      <c r="AR551">
        <f>'no rot inv pil'!AL551</f>
        <v>-582.38499999999999</v>
      </c>
    </row>
    <row r="552" spans="1:44" x14ac:dyDescent="0.25">
      <c r="A552">
        <v>23</v>
      </c>
      <c r="D552" t="str">
        <f>pil!E143</f>
        <v>Minf</v>
      </c>
      <c r="E552">
        <f>'TABELLA PIL'!E551</f>
        <v>-2.758</v>
      </c>
      <c r="F552">
        <f>'TABELLA PIL'!F551</f>
        <v>-1.4530000000000001</v>
      </c>
      <c r="G552">
        <f>(ABS('TABELLA PIL'!G551)+ABS('TABELLA PIL'!I551))*SIGN('TABELLA PIL'!G551)</f>
        <v>-284.82799999999997</v>
      </c>
      <c r="H552">
        <f>(ABS('TABELLA PIL'!H551)+ABS('TABELLA PIL'!J551))*SIGN('TABELLA PIL'!H551)</f>
        <v>34.051000000000002</v>
      </c>
      <c r="I552">
        <f t="shared" si="124"/>
        <v>-295.04329999999999</v>
      </c>
      <c r="J552" s="11">
        <f t="shared" si="125"/>
        <v>119.49939999999999</v>
      </c>
      <c r="K552">
        <v>23</v>
      </c>
      <c r="N552" t="s">
        <v>10</v>
      </c>
      <c r="O552">
        <f>'TABELLA PIL'!P551</f>
        <v>-8.3420000000000005</v>
      </c>
      <c r="P552">
        <f>'TABELLA PIL'!Q551</f>
        <v>-5.2110000000000003</v>
      </c>
      <c r="Q552">
        <f>(ABS('TABELLA PIL'!R551)+ABS('TABELLA PIL'!T551))*SIGN('TABELLA PIL'!R551)</f>
        <v>7.915</v>
      </c>
      <c r="R552">
        <f>(ABS('TABELLA PIL'!S551)+ABS('TABELLA PIL'!U551))*SIGN('TABELLA PIL'!S551)</f>
        <v>-70.438999999999993</v>
      </c>
      <c r="S552">
        <f t="shared" si="126"/>
        <v>29.046699999999998</v>
      </c>
      <c r="T552">
        <f t="shared" si="127"/>
        <v>-72.813499999999991</v>
      </c>
      <c r="AG552" t="s">
        <v>102</v>
      </c>
      <c r="AH552">
        <f>F551-I551</f>
        <v>-168.8383</v>
      </c>
      <c r="AI552">
        <f>P551-S551</f>
        <v>34.153700000000001</v>
      </c>
      <c r="AJ552">
        <f>F552-I552</f>
        <v>293.59030000000001</v>
      </c>
      <c r="AK552">
        <f>P552-S552</f>
        <v>-34.2577</v>
      </c>
      <c r="AL552">
        <f>Y554-AB554</f>
        <v>-793.66189999999995</v>
      </c>
      <c r="AN552">
        <f>'no rot inv pil'!AH552</f>
        <v>-165.85000000000002</v>
      </c>
      <c r="AO552">
        <f>'no rot inv pil'!AI552</f>
        <v>9.92</v>
      </c>
      <c r="AP552">
        <f>'no rot inv pil'!AJ552</f>
        <v>290.65199999999999</v>
      </c>
      <c r="AQ552">
        <f>'no rot inv pil'!AK552</f>
        <v>-4.8289999999999997</v>
      </c>
      <c r="AR552">
        <f>'no rot inv pil'!AL552</f>
        <v>-673.28099999999995</v>
      </c>
    </row>
    <row r="553" spans="1:44" x14ac:dyDescent="0.25">
      <c r="A553">
        <v>23</v>
      </c>
      <c r="D553" t="str">
        <f>pil!E144</f>
        <v>V</v>
      </c>
      <c r="E553">
        <f>'TABELLA PIL'!E552</f>
        <v>0.73899999999999999</v>
      </c>
      <c r="F553">
        <f>'TABELLA PIL'!F552</f>
        <v>0.252</v>
      </c>
      <c r="G553">
        <f>(ABS('TABELLA PIL'!G552)+ABS('TABELLA PIL'!I552))*SIGN('TABELLA PIL'!G552)</f>
        <v>120.752</v>
      </c>
      <c r="H553">
        <f>(ABS('TABELLA PIL'!H552)+ABS('TABELLA PIL'!J552))*SIGN('TABELLA PIL'!H552)</f>
        <v>-14.786</v>
      </c>
      <c r="I553">
        <f t="shared" si="124"/>
        <v>125.1878</v>
      </c>
      <c r="J553" s="11">
        <f t="shared" si="125"/>
        <v>-51.011600000000001</v>
      </c>
      <c r="K553">
        <v>23</v>
      </c>
      <c r="N553" t="s">
        <v>11</v>
      </c>
      <c r="O553">
        <f>'TABELLA PIL'!P552</f>
        <v>6.66</v>
      </c>
      <c r="P553">
        <f>'TABELLA PIL'!Q552</f>
        <v>4.1619999999999999</v>
      </c>
      <c r="Q553">
        <f>(ABS('TABELLA PIL'!R552)+ABS('TABELLA PIL'!T552))*SIGN('TABELLA PIL'!R552)</f>
        <v>-3.8860000000000001</v>
      </c>
      <c r="R553">
        <f>(ABS('TABELLA PIL'!S552)+ABS('TABELLA PIL'!U552))*SIGN('TABELLA PIL'!S552)</f>
        <v>34.804000000000002</v>
      </c>
      <c r="S553">
        <f t="shared" si="126"/>
        <v>-14.327200000000001</v>
      </c>
      <c r="T553">
        <f t="shared" si="127"/>
        <v>35.969799999999999</v>
      </c>
      <c r="AG553" t="s">
        <v>103</v>
      </c>
      <c r="AH553">
        <f>F551+J551</f>
        <v>-69.816999999999993</v>
      </c>
      <c r="AI553">
        <f>P551+T551</f>
        <v>70.466200000000001</v>
      </c>
      <c r="AJ553">
        <f>F552+J552</f>
        <v>118.04639999999999</v>
      </c>
      <c r="AK553">
        <f>P552+T552</f>
        <v>-78.024499999999989</v>
      </c>
      <c r="AL553">
        <f>Y554+AC554</f>
        <v>-933.4378999999999</v>
      </c>
      <c r="AN553">
        <f>'no rot inv pil'!AH553</f>
        <v>-0.97299999999999998</v>
      </c>
      <c r="AO553">
        <f>'no rot inv pil'!AI553</f>
        <v>64.777000000000001</v>
      </c>
      <c r="AP553">
        <f>'no rot inv pil'!AJ553</f>
        <v>-9.9000000000000005E-2</v>
      </c>
      <c r="AQ553">
        <f>'no rot inv pil'!AK553</f>
        <v>-71.022999999999996</v>
      </c>
      <c r="AR553">
        <f>'no rot inv pil'!AL553</f>
        <v>-889.10199999999998</v>
      </c>
    </row>
    <row r="554" spans="1:44" x14ac:dyDescent="0.25">
      <c r="A554">
        <v>23</v>
      </c>
      <c r="D554" t="str">
        <f>pil!E145</f>
        <v>N</v>
      </c>
      <c r="E554">
        <f>'TABELLA PIL'!E553</f>
        <v>-327.67700000000002</v>
      </c>
      <c r="F554">
        <f>'TABELLA PIL'!F553</f>
        <v>-225.929</v>
      </c>
      <c r="G554">
        <f>(ABS('TABELLA PIL'!G553)+ABS('TABELLA PIL'!I553))*SIGN('TABELLA PIL'!G553)</f>
        <v>44.155000000000001</v>
      </c>
      <c r="H554">
        <f>(ABS('TABELLA PIL'!H553)+ABS('TABELLA PIL'!J553))*SIGN('TABELLA PIL'!H553)</f>
        <v>-4.5579999999999998</v>
      </c>
      <c r="I554">
        <f t="shared" si="124"/>
        <v>45.522400000000005</v>
      </c>
      <c r="J554" s="11">
        <f t="shared" si="125"/>
        <v>-17.804499999999997</v>
      </c>
      <c r="K554">
        <v>23</v>
      </c>
      <c r="N554" t="s">
        <v>12</v>
      </c>
      <c r="O554">
        <f>'TABELLA PIL'!P553</f>
        <v>-662.96500000000003</v>
      </c>
      <c r="P554">
        <f>'TABELLA PIL'!Q553</f>
        <v>-406.65899999999999</v>
      </c>
      <c r="Q554">
        <f>(ABS('TABELLA PIL'!R553)+ABS('TABELLA PIL'!T553))*SIGN('TABELLA PIL'!R553)</f>
        <v>36.387999999999998</v>
      </c>
      <c r="R554">
        <f>(ABS('TABELLA PIL'!S553)+ABS('TABELLA PIL'!U553))*SIGN('TABELLA PIL'!S553)</f>
        <v>-279.01499999999999</v>
      </c>
      <c r="S554">
        <f t="shared" si="126"/>
        <v>120.0925</v>
      </c>
      <c r="T554">
        <f t="shared" si="127"/>
        <v>-289.9314</v>
      </c>
      <c r="W554" t="str">
        <f>'TABELLA PIL'!Y553</f>
        <v>N</v>
      </c>
      <c r="X554">
        <f>'TABELLA PIL'!Z553</f>
        <v>-990.64200000000005</v>
      </c>
      <c r="Y554">
        <f>'TABELLA PIL'!AA553</f>
        <v>-632.58799999999997</v>
      </c>
      <c r="Z554">
        <f>(ABS('TABELLA PIL'!AB553)+ABS('TABELLA PIL'!AD553))*SIGN('TABELLA PIL'!AB553)</f>
        <v>77.822999999999993</v>
      </c>
      <c r="AA554">
        <f>(ABS('TABELLA PIL'!AC553)+ABS('TABELLA PIL'!AE553))*SIGN('TABELLA PIL'!AC553)</f>
        <v>-277.50299999999999</v>
      </c>
      <c r="AB554">
        <f>(ABS(Z554)+0.3*ABS(AA554))*SIGN(Z554)</f>
        <v>161.07389999999998</v>
      </c>
      <c r="AC554">
        <f>(ABS(AA554)+0.3*ABS(Z554))*SIGN(AA554)</f>
        <v>-300.84989999999999</v>
      </c>
      <c r="AG554" t="s">
        <v>104</v>
      </c>
      <c r="AH554">
        <f>F551-J551</f>
        <v>68.777000000000001</v>
      </c>
      <c r="AI554">
        <f>P551-T551</f>
        <v>-50.090199999999996</v>
      </c>
      <c r="AJ554">
        <f>F552-J552</f>
        <v>-120.9524</v>
      </c>
      <c r="AK554">
        <f>P552-T552</f>
        <v>67.602499999999992</v>
      </c>
      <c r="AL554">
        <f>Y554-AC554</f>
        <v>-331.73809999999997</v>
      </c>
      <c r="AN554">
        <f>'no rot inv pil'!AH554</f>
        <v>-0.97299999999999998</v>
      </c>
      <c r="AO554">
        <f>'no rot inv pil'!AI554</f>
        <v>-44.936999999999998</v>
      </c>
      <c r="AP554">
        <f>'no rot inv pil'!AJ554</f>
        <v>-9.9000000000000005E-2</v>
      </c>
      <c r="AQ554">
        <f>'no rot inv pil'!AK554</f>
        <v>61.365000000000002</v>
      </c>
      <c r="AR554">
        <f>'no rot inv pil'!AL554</f>
        <v>-366.56399999999996</v>
      </c>
    </row>
    <row r="555" spans="1:44" x14ac:dyDescent="0.25">
      <c r="A555">
        <v>24</v>
      </c>
      <c r="C555">
        <f>pil!D626</f>
        <v>6</v>
      </c>
      <c r="D555" t="str">
        <f>pil!E626</f>
        <v>Msup</v>
      </c>
      <c r="E555">
        <f>'TABELLA PIL'!E554</f>
        <v>13.444000000000001</v>
      </c>
      <c r="F555">
        <f>'TABELLA PIL'!F554</f>
        <v>9.6660000000000004</v>
      </c>
      <c r="G555">
        <f>(ABS('TABELLA PIL'!G554)+ABS('TABELLA PIL'!I554))*SIGN('TABELLA PIL'!G554)</f>
        <v>55.713000000000001</v>
      </c>
      <c r="H555">
        <f>(ABS('TABELLA PIL'!H554)+ABS('TABELLA PIL'!J554))*SIGN('TABELLA PIL'!H554)</f>
        <v>4.2919999999999998</v>
      </c>
      <c r="I555">
        <f t="shared" si="124"/>
        <v>57.000599999999999</v>
      </c>
      <c r="J555" s="11">
        <f t="shared" si="125"/>
        <v>21.005899999999997</v>
      </c>
      <c r="K555">
        <v>24</v>
      </c>
      <c r="M555">
        <f>pil!D1203</f>
        <v>6</v>
      </c>
      <c r="N555" t="s">
        <v>9</v>
      </c>
      <c r="O555">
        <f>'TABELLA PIL'!P554</f>
        <v>-25.622</v>
      </c>
      <c r="P555">
        <f>'TABELLA PIL'!Q554</f>
        <v>-16.056000000000001</v>
      </c>
      <c r="Q555">
        <f>(ABS('TABELLA PIL'!R554)+ABS('TABELLA PIL'!T554))*SIGN('TABELLA PIL'!R554)</f>
        <v>-6.6310000000000002</v>
      </c>
      <c r="R555">
        <f>(ABS('TABELLA PIL'!S554)+ABS('TABELLA PIL'!U554))*SIGN('TABELLA PIL'!S554)</f>
        <v>28.302</v>
      </c>
      <c r="S555">
        <f t="shared" si="126"/>
        <v>-15.121599999999999</v>
      </c>
      <c r="T555">
        <f t="shared" si="127"/>
        <v>30.2913</v>
      </c>
      <c r="U555">
        <v>24</v>
      </c>
      <c r="V555">
        <v>6</v>
      </c>
      <c r="AE555">
        <v>24</v>
      </c>
      <c r="AF555">
        <v>6</v>
      </c>
      <c r="AG555" t="s">
        <v>101</v>
      </c>
      <c r="AH555">
        <f>F555+I555</f>
        <v>66.666600000000003</v>
      </c>
      <c r="AI555">
        <f>P555+S555</f>
        <v>-31.177599999999998</v>
      </c>
      <c r="AJ555">
        <f>F556+I556</f>
        <v>-30.348300000000002</v>
      </c>
      <c r="AK555">
        <f>P556+S556</f>
        <v>26.6477</v>
      </c>
      <c r="AL555">
        <f>Y558+AB558</f>
        <v>-80.543399999999991</v>
      </c>
      <c r="AN555">
        <f>'no rot inv pil'!AH555</f>
        <v>62.9</v>
      </c>
      <c r="AO555">
        <f>'no rot inv pil'!AI555</f>
        <v>-18.273</v>
      </c>
      <c r="AP555">
        <f>'no rot inv pil'!AJ555</f>
        <v>-30.532000000000004</v>
      </c>
      <c r="AQ555">
        <f>'no rot inv pil'!AK555</f>
        <v>16.606999999999999</v>
      </c>
      <c r="AR555">
        <f>'no rot inv pil'!AL555</f>
        <v>-71.679000000000002</v>
      </c>
    </row>
    <row r="556" spans="1:44" x14ac:dyDescent="0.25">
      <c r="A556">
        <v>24</v>
      </c>
      <c r="D556" t="str">
        <f>pil!E627</f>
        <v>Minf</v>
      </c>
      <c r="E556">
        <f>'TABELLA PIL'!E555</f>
        <v>-11.938000000000001</v>
      </c>
      <c r="F556">
        <f>'TABELLA PIL'!F555</f>
        <v>-8.5340000000000007</v>
      </c>
      <c r="G556">
        <f>(ABS('TABELLA PIL'!G555)+ABS('TABELLA PIL'!I555))*SIGN('TABELLA PIL'!G555)</f>
        <v>-21.613</v>
      </c>
      <c r="H556">
        <f>(ABS('TABELLA PIL'!H555)+ABS('TABELLA PIL'!J555))*SIGN('TABELLA PIL'!H555)</f>
        <v>-0.67100000000000004</v>
      </c>
      <c r="I556">
        <f t="shared" si="124"/>
        <v>-21.814299999999999</v>
      </c>
      <c r="J556" s="11">
        <f t="shared" si="125"/>
        <v>-7.1548999999999996</v>
      </c>
      <c r="K556">
        <v>24</v>
      </c>
      <c r="N556" t="s">
        <v>10</v>
      </c>
      <c r="O556">
        <f>'TABELLA PIL'!P555</f>
        <v>23.074000000000002</v>
      </c>
      <c r="P556">
        <f>'TABELLA PIL'!Q555</f>
        <v>14.657999999999999</v>
      </c>
      <c r="Q556">
        <f>(ABS('TABELLA PIL'!R555)+ABS('TABELLA PIL'!T555))*SIGN('TABELLA PIL'!R555)</f>
        <v>5.3090000000000002</v>
      </c>
      <c r="R556">
        <f>(ABS('TABELLA PIL'!S555)+ABS('TABELLA PIL'!U555))*SIGN('TABELLA PIL'!S555)</f>
        <v>-22.269000000000002</v>
      </c>
      <c r="S556">
        <f t="shared" si="126"/>
        <v>11.989700000000001</v>
      </c>
      <c r="T556">
        <f t="shared" si="127"/>
        <v>-23.861700000000003</v>
      </c>
      <c r="AG556" t="s">
        <v>102</v>
      </c>
      <c r="AH556">
        <f>F555-I555</f>
        <v>-47.334599999999995</v>
      </c>
      <c r="AI556">
        <f>P555-S555</f>
        <v>-0.9344000000000019</v>
      </c>
      <c r="AJ556">
        <f>F556-I556</f>
        <v>13.280299999999999</v>
      </c>
      <c r="AK556">
        <f>P556-S556</f>
        <v>2.6682999999999986</v>
      </c>
      <c r="AL556">
        <f>Y558-AB558</f>
        <v>-10.700600000000001</v>
      </c>
      <c r="AN556">
        <f>'no rot inv pil'!AH556</f>
        <v>-39.571999999999996</v>
      </c>
      <c r="AO556">
        <f>'no rot inv pil'!AI556</f>
        <v>-18.273</v>
      </c>
      <c r="AP556">
        <f>'no rot inv pil'!AJ556</f>
        <v>10.180000000000001</v>
      </c>
      <c r="AQ556">
        <f>'no rot inv pil'!AK556</f>
        <v>16.606999999999999</v>
      </c>
      <c r="AR556">
        <f>'no rot inv pil'!AL556</f>
        <v>-24.059000000000001</v>
      </c>
    </row>
    <row r="557" spans="1:44" x14ac:dyDescent="0.25">
      <c r="A557">
        <v>24</v>
      </c>
      <c r="D557" t="str">
        <f>pil!E628</f>
        <v>V</v>
      </c>
      <c r="E557">
        <f>'TABELLA PIL'!E556</f>
        <v>7.9320000000000004</v>
      </c>
      <c r="F557">
        <f>'TABELLA PIL'!F556</f>
        <v>5.6870000000000003</v>
      </c>
      <c r="G557">
        <f>(ABS('TABELLA PIL'!G556)+ABS('TABELLA PIL'!I556))*SIGN('TABELLA PIL'!G556)</f>
        <v>22.663</v>
      </c>
      <c r="H557">
        <f>(ABS('TABELLA PIL'!H556)+ABS('TABELLA PIL'!J556))*SIGN('TABELLA PIL'!H556)</f>
        <v>1.5249999999999999</v>
      </c>
      <c r="I557">
        <f t="shared" si="124"/>
        <v>23.1205</v>
      </c>
      <c r="J557" s="11">
        <f t="shared" si="125"/>
        <v>8.3239000000000001</v>
      </c>
      <c r="K557">
        <v>24</v>
      </c>
      <c r="N557" t="s">
        <v>11</v>
      </c>
      <c r="O557">
        <f>'TABELLA PIL'!P556</f>
        <v>-15.217000000000001</v>
      </c>
      <c r="P557">
        <f>'TABELLA PIL'!Q556</f>
        <v>-9.5980000000000008</v>
      </c>
      <c r="Q557">
        <f>(ABS('TABELLA PIL'!R556)+ABS('TABELLA PIL'!T556))*SIGN('TABELLA PIL'!R556)</f>
        <v>-3.7309999999999999</v>
      </c>
      <c r="R557">
        <f>(ABS('TABELLA PIL'!S556)+ABS('TABELLA PIL'!U556))*SIGN('TABELLA PIL'!S556)</f>
        <v>15.798</v>
      </c>
      <c r="S557">
        <f t="shared" si="126"/>
        <v>-8.4703999999999997</v>
      </c>
      <c r="T557">
        <f t="shared" si="127"/>
        <v>16.917300000000001</v>
      </c>
      <c r="AG557" t="s">
        <v>103</v>
      </c>
      <c r="AH557">
        <f>F555+J555</f>
        <v>30.671899999999997</v>
      </c>
      <c r="AI557">
        <f>P555+T555</f>
        <v>14.235299999999999</v>
      </c>
      <c r="AJ557">
        <f>F556+J556</f>
        <v>-15.6889</v>
      </c>
      <c r="AK557">
        <f>P556+T556</f>
        <v>-9.2037000000000031</v>
      </c>
      <c r="AL557">
        <f>Y558+AC558</f>
        <v>-19.440799999999996</v>
      </c>
      <c r="AN557">
        <f>'no rot inv pil'!AH557</f>
        <v>11.664</v>
      </c>
      <c r="AO557">
        <f>'no rot inv pil'!AI557</f>
        <v>7.4269999999999996</v>
      </c>
      <c r="AP557">
        <f>'no rot inv pil'!AJ557</f>
        <v>-10.176</v>
      </c>
      <c r="AQ557">
        <f>'no rot inv pil'!AK557</f>
        <v>-3.6610000000000014</v>
      </c>
      <c r="AR557">
        <f>'no rot inv pil'!AL557</f>
        <v>-32.984000000000002</v>
      </c>
    </row>
    <row r="558" spans="1:44" x14ac:dyDescent="0.25">
      <c r="A558">
        <v>24</v>
      </c>
      <c r="D558" t="str">
        <f>pil!E629</f>
        <v>N</v>
      </c>
      <c r="E558">
        <f>'TABELLA PIL'!E557</f>
        <v>-20.329999999999998</v>
      </c>
      <c r="F558">
        <f>'TABELLA PIL'!F557</f>
        <v>-14.516999999999999</v>
      </c>
      <c r="G558">
        <f>(ABS('TABELLA PIL'!G557)+ABS('TABELLA PIL'!I557))*SIGN('TABELLA PIL'!G557)</f>
        <v>-25.89</v>
      </c>
      <c r="H558">
        <f>(ABS('TABELLA PIL'!H557)+ABS('TABELLA PIL'!J557))*SIGN('TABELLA PIL'!H557)</f>
        <v>-1.9929999999999999</v>
      </c>
      <c r="I558">
        <f t="shared" si="124"/>
        <v>-26.4879</v>
      </c>
      <c r="J558" s="11">
        <f t="shared" si="125"/>
        <v>-9.76</v>
      </c>
      <c r="K558">
        <v>24</v>
      </c>
      <c r="N558" t="s">
        <v>12</v>
      </c>
      <c r="O558">
        <f>'TABELLA PIL'!P557</f>
        <v>-50.707000000000001</v>
      </c>
      <c r="P558">
        <f>'TABELLA PIL'!Q557</f>
        <v>-31.105</v>
      </c>
      <c r="Q558">
        <f>(ABS('TABELLA PIL'!R557)+ABS('TABELLA PIL'!T557))*SIGN('TABELLA PIL'!R557)</f>
        <v>-3.8540000000000001</v>
      </c>
      <c r="R558">
        <f>(ABS('TABELLA PIL'!S557)+ABS('TABELLA PIL'!U557))*SIGN('TABELLA PIL'!S557)</f>
        <v>16.382999999999999</v>
      </c>
      <c r="S558">
        <f t="shared" si="126"/>
        <v>-8.7688999999999986</v>
      </c>
      <c r="T558">
        <f t="shared" si="127"/>
        <v>17.539199999999997</v>
      </c>
      <c r="W558" t="str">
        <f>'TABELLA PIL'!Y557</f>
        <v>N</v>
      </c>
      <c r="X558">
        <f>'TABELLA PIL'!Z557</f>
        <v>-71.037000000000006</v>
      </c>
      <c r="Y558">
        <f>'TABELLA PIL'!AA557</f>
        <v>-45.622</v>
      </c>
      <c r="Z558">
        <f>(ABS('TABELLA PIL'!AB557)+ABS('TABELLA PIL'!AD557))*SIGN('TABELLA PIL'!AB557)</f>
        <v>-29.744</v>
      </c>
      <c r="AA558">
        <f>(ABS('TABELLA PIL'!AC557)+ABS('TABELLA PIL'!AE557))*SIGN('TABELLA PIL'!AC557)</f>
        <v>17.258000000000003</v>
      </c>
      <c r="AB558">
        <f>(ABS(Z558)+0.3*ABS(AA558))*SIGN(Z558)</f>
        <v>-34.921399999999998</v>
      </c>
      <c r="AC558">
        <f>(ABS(AA558)+0.3*ABS(Z558))*SIGN(AA558)</f>
        <v>26.181200000000004</v>
      </c>
      <c r="AG558" t="s">
        <v>104</v>
      </c>
      <c r="AH558">
        <f>F555-J555</f>
        <v>-11.339899999999997</v>
      </c>
      <c r="AI558">
        <f>P555-T555</f>
        <v>-46.347300000000004</v>
      </c>
      <c r="AJ558">
        <f>F556-J556</f>
        <v>-1.3791000000000011</v>
      </c>
      <c r="AK558">
        <f>P556-T556</f>
        <v>38.5197</v>
      </c>
      <c r="AL558">
        <f>Y558-AC558</f>
        <v>-71.803200000000004</v>
      </c>
      <c r="AN558">
        <f>'no rot inv pil'!AH558</f>
        <v>11.664</v>
      </c>
      <c r="AO558">
        <f>'no rot inv pil'!AI558</f>
        <v>-43.972999999999999</v>
      </c>
      <c r="AP558">
        <f>'no rot inv pil'!AJ558</f>
        <v>-10.176</v>
      </c>
      <c r="AQ558">
        <f>'no rot inv pil'!AK558</f>
        <v>36.875</v>
      </c>
      <c r="AR558">
        <f>'no rot inv pil'!AL558</f>
        <v>-62.753999999999998</v>
      </c>
    </row>
    <row r="559" spans="1:44" x14ac:dyDescent="0.25">
      <c r="A559">
        <v>24</v>
      </c>
      <c r="C559">
        <f>pil!D630</f>
        <v>5</v>
      </c>
      <c r="D559" t="str">
        <f>pil!E630</f>
        <v>Msup</v>
      </c>
      <c r="E559">
        <f>'TABELLA PIL'!E558</f>
        <v>11.436</v>
      </c>
      <c r="F559">
        <f>'TABELLA PIL'!F558</f>
        <v>8.1189999999999998</v>
      </c>
      <c r="G559">
        <f>(ABS('TABELLA PIL'!G558)+ABS('TABELLA PIL'!I558))*SIGN('TABELLA PIL'!G558)</f>
        <v>80.587999999999994</v>
      </c>
      <c r="H559">
        <f>(ABS('TABELLA PIL'!H558)+ABS('TABELLA PIL'!J558))*SIGN('TABELLA PIL'!H558)</f>
        <v>7.0109999999999992</v>
      </c>
      <c r="I559">
        <f t="shared" si="124"/>
        <v>82.691299999999998</v>
      </c>
      <c r="J559" s="11">
        <f t="shared" si="125"/>
        <v>31.187399999999997</v>
      </c>
      <c r="K559">
        <v>24</v>
      </c>
      <c r="M559">
        <f>pil!D1207</f>
        <v>5</v>
      </c>
      <c r="N559" t="s">
        <v>9</v>
      </c>
      <c r="O559">
        <f>'TABELLA PIL'!P558</f>
        <v>-20.960999999999999</v>
      </c>
      <c r="P559">
        <f>'TABELLA PIL'!Q558</f>
        <v>-13.547000000000001</v>
      </c>
      <c r="Q559">
        <f>(ABS('TABELLA PIL'!R558)+ABS('TABELLA PIL'!T558))*SIGN('TABELLA PIL'!R558)</f>
        <v>-8.5079999999999991</v>
      </c>
      <c r="R559">
        <f>(ABS('TABELLA PIL'!S558)+ABS('TABELLA PIL'!U558))*SIGN('TABELLA PIL'!S558)</f>
        <v>39.998000000000005</v>
      </c>
      <c r="S559">
        <f t="shared" si="126"/>
        <v>-20.507400000000001</v>
      </c>
      <c r="T559">
        <f t="shared" si="127"/>
        <v>42.550400000000003</v>
      </c>
      <c r="V559">
        <v>5</v>
      </c>
      <c r="AF559">
        <v>5</v>
      </c>
      <c r="AG559" t="s">
        <v>101</v>
      </c>
      <c r="AH559">
        <f>F559+I559</f>
        <v>90.810299999999998</v>
      </c>
      <c r="AI559">
        <f>P559+S559</f>
        <v>-34.054400000000001</v>
      </c>
      <c r="AJ559">
        <f>F560+I560</f>
        <v>-80.123900000000006</v>
      </c>
      <c r="AK559">
        <f>P560+S560</f>
        <v>35.209599999999995</v>
      </c>
      <c r="AL559">
        <f>Y562+AB562</f>
        <v>-210.0626</v>
      </c>
      <c r="AN559">
        <f>'no rot inv pil'!AH559</f>
        <v>83.103000000000009</v>
      </c>
      <c r="AO559">
        <f>'no rot inv pil'!AI559</f>
        <v>-15.058999999999999</v>
      </c>
      <c r="AP559">
        <f>'no rot inv pil'!AJ559</f>
        <v>-74.568999999999988</v>
      </c>
      <c r="AQ559">
        <f>'no rot inv pil'!AK559</f>
        <v>15.304</v>
      </c>
      <c r="AR559">
        <f>'no rot inv pil'!AL559</f>
        <v>-182.31</v>
      </c>
    </row>
    <row r="560" spans="1:44" x14ac:dyDescent="0.25">
      <c r="A560">
        <v>24</v>
      </c>
      <c r="D560" t="str">
        <f>pil!E631</f>
        <v>Minf</v>
      </c>
      <c r="E560">
        <f>'TABELLA PIL'!E559</f>
        <v>-11.585000000000001</v>
      </c>
      <c r="F560">
        <f>'TABELLA PIL'!F559</f>
        <v>-8.327</v>
      </c>
      <c r="G560">
        <f>(ABS('TABELLA PIL'!G559)+ABS('TABELLA PIL'!I559))*SIGN('TABELLA PIL'!G559)</f>
        <v>-70.149000000000001</v>
      </c>
      <c r="H560">
        <f>(ABS('TABELLA PIL'!H559)+ABS('TABELLA PIL'!J559))*SIGN('TABELLA PIL'!H559)</f>
        <v>-5.4930000000000003</v>
      </c>
      <c r="I560">
        <f t="shared" si="124"/>
        <v>-71.796900000000008</v>
      </c>
      <c r="J560" s="11">
        <f t="shared" si="125"/>
        <v>-26.537700000000001</v>
      </c>
      <c r="K560">
        <v>24</v>
      </c>
      <c r="N560" t="s">
        <v>10</v>
      </c>
      <c r="O560">
        <f>'TABELLA PIL'!P559</f>
        <v>20.905000000000001</v>
      </c>
      <c r="P560">
        <f>'TABELLA PIL'!Q559</f>
        <v>13.507</v>
      </c>
      <c r="Q560">
        <f>(ABS('TABELLA PIL'!R559)+ABS('TABELLA PIL'!T559))*SIGN('TABELLA PIL'!R559)</f>
        <v>9.0689999999999991</v>
      </c>
      <c r="R560">
        <f>(ABS('TABELLA PIL'!S559)+ABS('TABELLA PIL'!U559))*SIGN('TABELLA PIL'!S559)</f>
        <v>-42.112000000000002</v>
      </c>
      <c r="S560">
        <f t="shared" si="126"/>
        <v>21.702599999999997</v>
      </c>
      <c r="T560">
        <f t="shared" si="127"/>
        <v>-44.832700000000003</v>
      </c>
      <c r="AG560" t="s">
        <v>102</v>
      </c>
      <c r="AH560">
        <f>F559-I559</f>
        <v>-74.572299999999998</v>
      </c>
      <c r="AI560">
        <f>P559-S559</f>
        <v>6.9603999999999999</v>
      </c>
      <c r="AJ560">
        <f>F560-I560</f>
        <v>63.46990000000001</v>
      </c>
      <c r="AK560">
        <f>P560-S560</f>
        <v>-8.1955999999999971</v>
      </c>
      <c r="AL560">
        <f>Y562-AB562</f>
        <v>-17.929400000000015</v>
      </c>
      <c r="AN560">
        <f>'no rot inv pil'!AH560</f>
        <v>-65.465000000000003</v>
      </c>
      <c r="AO560">
        <f>'no rot inv pil'!AI560</f>
        <v>-15.058999999999999</v>
      </c>
      <c r="AP560">
        <f>'no rot inv pil'!AJ560</f>
        <v>54.988999999999997</v>
      </c>
      <c r="AQ560">
        <f>'no rot inv pil'!AK560</f>
        <v>15.304</v>
      </c>
      <c r="AR560">
        <f>'no rot inv pil'!AL560</f>
        <v>-56.241999999999997</v>
      </c>
    </row>
    <row r="561" spans="1:44" x14ac:dyDescent="0.25">
      <c r="A561">
        <v>24</v>
      </c>
      <c r="D561" t="str">
        <f>pil!E632</f>
        <v>V</v>
      </c>
      <c r="E561">
        <f>'TABELLA PIL'!E560</f>
        <v>7.194</v>
      </c>
      <c r="F561">
        <f>'TABELLA PIL'!F560</f>
        <v>5.1390000000000002</v>
      </c>
      <c r="G561">
        <f>(ABS('TABELLA PIL'!G560)+ABS('TABELLA PIL'!I560))*SIGN('TABELLA PIL'!G560)</f>
        <v>46.481999999999999</v>
      </c>
      <c r="H561">
        <f>(ABS('TABELLA PIL'!H560)+ABS('TABELLA PIL'!J560))*SIGN('TABELLA PIL'!H560)</f>
        <v>3.9039999999999999</v>
      </c>
      <c r="I561">
        <f t="shared" si="124"/>
        <v>47.653199999999998</v>
      </c>
      <c r="J561" s="11">
        <f t="shared" si="125"/>
        <v>17.848599999999998</v>
      </c>
      <c r="K561">
        <v>24</v>
      </c>
      <c r="N561" t="s">
        <v>11</v>
      </c>
      <c r="O561">
        <f>'TABELLA PIL'!P560</f>
        <v>-13.083</v>
      </c>
      <c r="P561">
        <f>'TABELLA PIL'!Q560</f>
        <v>-8.4550000000000001</v>
      </c>
      <c r="Q561">
        <f>(ABS('TABELLA PIL'!R560)+ABS('TABELLA PIL'!T560))*SIGN('TABELLA PIL'!R560)</f>
        <v>-5.492</v>
      </c>
      <c r="R561">
        <f>(ABS('TABELLA PIL'!S560)+ABS('TABELLA PIL'!U560))*SIGN('TABELLA PIL'!S560)</f>
        <v>25.655000000000001</v>
      </c>
      <c r="S561">
        <f t="shared" si="126"/>
        <v>-13.188500000000001</v>
      </c>
      <c r="T561">
        <f t="shared" si="127"/>
        <v>27.302600000000002</v>
      </c>
      <c r="AG561" t="s">
        <v>103</v>
      </c>
      <c r="AH561">
        <f>F559+J559</f>
        <v>39.306399999999996</v>
      </c>
      <c r="AI561">
        <f>P559+T559</f>
        <v>29.003400000000003</v>
      </c>
      <c r="AJ561">
        <f>F560+J560</f>
        <v>-34.864699999999999</v>
      </c>
      <c r="AK561">
        <f>P560+T560</f>
        <v>-31.325700000000005</v>
      </c>
      <c r="AL561">
        <f>Y562+AC562</f>
        <v>-36.680300000000017</v>
      </c>
      <c r="AN561">
        <f>'no rot inv pil'!AH561</f>
        <v>8.8190000000000008</v>
      </c>
      <c r="AO561">
        <f>'no rot inv pil'!AI561</f>
        <v>21.004000000000005</v>
      </c>
      <c r="AP561">
        <f>'no rot inv pil'!AJ561</f>
        <v>-9.7899999999999991</v>
      </c>
      <c r="AQ561">
        <f>'no rot inv pil'!AK561</f>
        <v>-22.692999999999998</v>
      </c>
      <c r="AR561">
        <f>'no rot inv pil'!AL561</f>
        <v>-73.344999999999999</v>
      </c>
    </row>
    <row r="562" spans="1:44" x14ac:dyDescent="0.25">
      <c r="A562">
        <v>24</v>
      </c>
      <c r="D562" t="str">
        <f>pil!E633</f>
        <v>N</v>
      </c>
      <c r="E562">
        <f>'TABELLA PIL'!E561</f>
        <v>-53.652000000000001</v>
      </c>
      <c r="F562">
        <f>'TABELLA PIL'!F561</f>
        <v>-38.161999999999999</v>
      </c>
      <c r="G562">
        <f>(ABS('TABELLA PIL'!G561)+ABS('TABELLA PIL'!I561))*SIGN('TABELLA PIL'!G561)</f>
        <v>-68.551000000000002</v>
      </c>
      <c r="H562">
        <f>(ABS('TABELLA PIL'!H561)+ABS('TABELLA PIL'!J561))*SIGN('TABELLA PIL'!H561)</f>
        <v>-5.4980000000000002</v>
      </c>
      <c r="I562">
        <f t="shared" si="124"/>
        <v>-70.200400000000002</v>
      </c>
      <c r="J562" s="11">
        <f t="shared" si="125"/>
        <v>-26.063300000000002</v>
      </c>
      <c r="K562">
        <v>24</v>
      </c>
      <c r="N562" t="s">
        <v>12</v>
      </c>
      <c r="O562">
        <f>'TABELLA PIL'!P561</f>
        <v>-120.48099999999999</v>
      </c>
      <c r="P562">
        <f>'TABELLA PIL'!Q561</f>
        <v>-75.834000000000003</v>
      </c>
      <c r="Q562">
        <f>(ABS('TABELLA PIL'!R561)+ABS('TABELLA PIL'!T561))*SIGN('TABELLA PIL'!R561)</f>
        <v>-11.528</v>
      </c>
      <c r="R562">
        <f>(ABS('TABELLA PIL'!S561)+ABS('TABELLA PIL'!U561))*SIGN('TABELLA PIL'!S561)</f>
        <v>50.731999999999999</v>
      </c>
      <c r="S562">
        <f t="shared" si="126"/>
        <v>-26.747599999999998</v>
      </c>
      <c r="T562">
        <f t="shared" si="127"/>
        <v>54.190399999999997</v>
      </c>
      <c r="W562" t="str">
        <f>'TABELLA PIL'!Y561</f>
        <v>N</v>
      </c>
      <c r="X562">
        <f>'TABELLA PIL'!Z561</f>
        <v>-174.13299999999998</v>
      </c>
      <c r="Y562">
        <f>'TABELLA PIL'!AA561</f>
        <v>-113.99600000000001</v>
      </c>
      <c r="Z562">
        <f>(ABS('TABELLA PIL'!AB561)+ABS('TABELLA PIL'!AD561))*SIGN('TABELLA PIL'!AB561)</f>
        <v>-80.078999999999994</v>
      </c>
      <c r="AA562">
        <f>(ABS('TABELLA PIL'!AC561)+ABS('TABELLA PIL'!AE561))*SIGN('TABELLA PIL'!AC561)</f>
        <v>53.292000000000002</v>
      </c>
      <c r="AB562">
        <f>(ABS(Z562)+0.3*ABS(AA562))*SIGN(Z562)</f>
        <v>-96.066599999999994</v>
      </c>
      <c r="AC562">
        <f>(ABS(AA562)+0.3*ABS(Z562))*SIGN(AA562)</f>
        <v>77.315699999999993</v>
      </c>
      <c r="AG562" t="s">
        <v>104</v>
      </c>
      <c r="AH562">
        <f>F559-J559</f>
        <v>-23.068399999999997</v>
      </c>
      <c r="AI562">
        <f>P559-T559</f>
        <v>-56.097400000000007</v>
      </c>
      <c r="AJ562">
        <f>F560-J560</f>
        <v>18.210700000000003</v>
      </c>
      <c r="AK562">
        <f>P560-T560</f>
        <v>58.339700000000001</v>
      </c>
      <c r="AL562">
        <f>Y562-AC562</f>
        <v>-191.3117</v>
      </c>
      <c r="AN562">
        <f>'no rot inv pil'!AH562</f>
        <v>8.8190000000000008</v>
      </c>
      <c r="AO562">
        <f>'no rot inv pil'!AI562</f>
        <v>-51.122</v>
      </c>
      <c r="AP562">
        <f>'no rot inv pil'!AJ562</f>
        <v>-9.7899999999999991</v>
      </c>
      <c r="AQ562">
        <f>'no rot inv pil'!AK562</f>
        <v>53.301000000000002</v>
      </c>
      <c r="AR562">
        <f>'no rot inv pil'!AL562</f>
        <v>-165.20699999999999</v>
      </c>
    </row>
    <row r="563" spans="1:44" x14ac:dyDescent="0.25">
      <c r="A563">
        <v>24</v>
      </c>
      <c r="C563">
        <f>pil!D634</f>
        <v>4</v>
      </c>
      <c r="D563" t="str">
        <f>pil!E634</f>
        <v>Msup</v>
      </c>
      <c r="E563">
        <f>'TABELLA PIL'!E562</f>
        <v>12.284000000000001</v>
      </c>
      <c r="F563">
        <f>'TABELLA PIL'!F562</f>
        <v>8.8260000000000005</v>
      </c>
      <c r="G563">
        <f>(ABS('TABELLA PIL'!G562)+ABS('TABELLA PIL'!I562))*SIGN('TABELLA PIL'!G562)</f>
        <v>114</v>
      </c>
      <c r="H563">
        <f>(ABS('TABELLA PIL'!H562)+ABS('TABELLA PIL'!J562))*SIGN('TABELLA PIL'!H562)</f>
        <v>9.8659999999999997</v>
      </c>
      <c r="I563">
        <f t="shared" si="124"/>
        <v>116.9598</v>
      </c>
      <c r="J563" s="11">
        <f t="shared" si="125"/>
        <v>44.065999999999995</v>
      </c>
      <c r="K563">
        <v>24</v>
      </c>
      <c r="M563">
        <f>pil!D1211</f>
        <v>4</v>
      </c>
      <c r="N563" t="s">
        <v>9</v>
      </c>
      <c r="O563">
        <f>'TABELLA PIL'!P562</f>
        <v>-20.431999999999999</v>
      </c>
      <c r="P563">
        <f>'TABELLA PIL'!Q562</f>
        <v>-13.191000000000001</v>
      </c>
      <c r="Q563">
        <f>(ABS('TABELLA PIL'!R562)+ABS('TABELLA PIL'!T562))*SIGN('TABELLA PIL'!R562)</f>
        <v>-12.068</v>
      </c>
      <c r="R563">
        <f>(ABS('TABELLA PIL'!S562)+ABS('TABELLA PIL'!U562))*SIGN('TABELLA PIL'!S562)</f>
        <v>57.548000000000002</v>
      </c>
      <c r="S563">
        <f t="shared" si="126"/>
        <v>-29.3324</v>
      </c>
      <c r="T563">
        <f t="shared" si="127"/>
        <v>61.168399999999998</v>
      </c>
      <c r="V563">
        <v>4</v>
      </c>
      <c r="AF563">
        <v>4</v>
      </c>
      <c r="AG563" t="s">
        <v>101</v>
      </c>
      <c r="AH563">
        <f>F563+I563</f>
        <v>125.78579999999999</v>
      </c>
      <c r="AI563">
        <f>P563+S563</f>
        <v>-42.523400000000002</v>
      </c>
      <c r="AJ563">
        <f>F564+I564</f>
        <v>-102.4258</v>
      </c>
      <c r="AK563">
        <f>P564+S564</f>
        <v>41.296900000000001</v>
      </c>
      <c r="AL563">
        <f>Y566+AB566</f>
        <v>-393.83799999999997</v>
      </c>
      <c r="AN563">
        <f>'no rot inv pil'!AH563</f>
        <v>115.25099999999999</v>
      </c>
      <c r="AO563">
        <f>'no rot inv pil'!AI563</f>
        <v>-15.032</v>
      </c>
      <c r="AP563">
        <f>'no rot inv pil'!AJ563</f>
        <v>-94.52300000000001</v>
      </c>
      <c r="AQ563">
        <f>'no rot inv pil'!AK563</f>
        <v>14.677</v>
      </c>
      <c r="AR563">
        <f>'no rot inv pil'!AL563</f>
        <v>-332.45399999999995</v>
      </c>
    </row>
    <row r="564" spans="1:44" x14ac:dyDescent="0.25">
      <c r="A564">
        <v>24</v>
      </c>
      <c r="D564" t="str">
        <f>pil!E635</f>
        <v>Minf</v>
      </c>
      <c r="E564">
        <f>'TABELLA PIL'!E563</f>
        <v>-11.571999999999999</v>
      </c>
      <c r="F564">
        <f>'TABELLA PIL'!F563</f>
        <v>-8.3840000000000003</v>
      </c>
      <c r="G564">
        <f>(ABS('TABELLA PIL'!G563)+ABS('TABELLA PIL'!I563))*SIGN('TABELLA PIL'!G563)</f>
        <v>-91.74499999999999</v>
      </c>
      <c r="H564">
        <f>(ABS('TABELLA PIL'!H563)+ABS('TABELLA PIL'!J563))*SIGN('TABELLA PIL'!H563)</f>
        <v>-7.6560000000000006</v>
      </c>
      <c r="I564">
        <f t="shared" si="124"/>
        <v>-94.041799999999995</v>
      </c>
      <c r="J564" s="11">
        <f t="shared" si="125"/>
        <v>-35.179499999999997</v>
      </c>
      <c r="K564">
        <v>24</v>
      </c>
      <c r="N564" t="s">
        <v>10</v>
      </c>
      <c r="O564">
        <f>'TABELLA PIL'!P563</f>
        <v>19.792999999999999</v>
      </c>
      <c r="P564">
        <f>'TABELLA PIL'!Q563</f>
        <v>12.792999999999999</v>
      </c>
      <c r="Q564">
        <f>(ABS('TABELLA PIL'!R563)+ABS('TABELLA PIL'!T563))*SIGN('TABELLA PIL'!R563)</f>
        <v>11.772</v>
      </c>
      <c r="R564">
        <f>(ABS('TABELLA PIL'!S563)+ABS('TABELLA PIL'!U563))*SIGN('TABELLA PIL'!S563)</f>
        <v>-55.773000000000003</v>
      </c>
      <c r="S564">
        <f t="shared" si="126"/>
        <v>28.503900000000002</v>
      </c>
      <c r="T564">
        <f t="shared" si="127"/>
        <v>-59.304600000000001</v>
      </c>
      <c r="AG564" t="s">
        <v>102</v>
      </c>
      <c r="AH564">
        <f>F563-I563</f>
        <v>-108.13380000000001</v>
      </c>
      <c r="AI564">
        <f>P563-S563</f>
        <v>16.141399999999997</v>
      </c>
      <c r="AJ564">
        <f>F564-I564</f>
        <v>85.657799999999995</v>
      </c>
      <c r="AK564">
        <f>P564-S564</f>
        <v>-15.710900000000002</v>
      </c>
      <c r="AL564">
        <f>Y566-AB566</f>
        <v>23.514000000000038</v>
      </c>
      <c r="AN564">
        <f>'no rot inv pil'!AH564</f>
        <v>-94.394999999999996</v>
      </c>
      <c r="AO564">
        <f>'no rot inv pil'!AI564</f>
        <v>-15.032</v>
      </c>
      <c r="AP564">
        <f>'no rot inv pil'!AJ564</f>
        <v>74.087000000000003</v>
      </c>
      <c r="AQ564">
        <f>'no rot inv pil'!AK564</f>
        <v>14.677</v>
      </c>
      <c r="AR564">
        <f>'no rot inv pil'!AL564</f>
        <v>-55.542000000000002</v>
      </c>
    </row>
    <row r="565" spans="1:44" x14ac:dyDescent="0.25">
      <c r="A565">
        <v>24</v>
      </c>
      <c r="D565" t="str">
        <f>pil!E636</f>
        <v>V</v>
      </c>
      <c r="E565">
        <f>'TABELLA PIL'!E564</f>
        <v>7.4550000000000001</v>
      </c>
      <c r="F565">
        <f>'TABELLA PIL'!F564</f>
        <v>5.3780000000000001</v>
      </c>
      <c r="G565">
        <f>(ABS('TABELLA PIL'!G564)+ABS('TABELLA PIL'!I564))*SIGN('TABELLA PIL'!G564)</f>
        <v>63.752000000000002</v>
      </c>
      <c r="H565">
        <f>(ABS('TABELLA PIL'!H564)+ABS('TABELLA PIL'!J564))*SIGN('TABELLA PIL'!H564)</f>
        <v>5.4719999999999995</v>
      </c>
      <c r="I565">
        <f t="shared" si="124"/>
        <v>65.393600000000006</v>
      </c>
      <c r="J565" s="11">
        <f t="shared" si="125"/>
        <v>24.5976</v>
      </c>
      <c r="K565">
        <v>24</v>
      </c>
      <c r="N565" t="s">
        <v>11</v>
      </c>
      <c r="O565">
        <f>'TABELLA PIL'!P564</f>
        <v>-12.57</v>
      </c>
      <c r="P565">
        <f>'TABELLA PIL'!Q564</f>
        <v>-8.1199999999999992</v>
      </c>
      <c r="Q565">
        <f>(ABS('TABELLA PIL'!R564)+ABS('TABELLA PIL'!T564))*SIGN('TABELLA PIL'!R564)</f>
        <v>-7.4499999999999993</v>
      </c>
      <c r="R565">
        <f>(ABS('TABELLA PIL'!S564)+ABS('TABELLA PIL'!U564))*SIGN('TABELLA PIL'!S564)</f>
        <v>35.409999999999997</v>
      </c>
      <c r="S565">
        <f t="shared" si="126"/>
        <v>-18.073</v>
      </c>
      <c r="T565">
        <f t="shared" si="127"/>
        <v>37.644999999999996</v>
      </c>
      <c r="AG565" t="s">
        <v>103</v>
      </c>
      <c r="AH565">
        <f>F563+J563</f>
        <v>52.891999999999996</v>
      </c>
      <c r="AI565">
        <f>P563+T563</f>
        <v>47.977399999999996</v>
      </c>
      <c r="AJ565">
        <f>F564+J564</f>
        <v>-43.563499999999998</v>
      </c>
      <c r="AK565">
        <f>P564+T564</f>
        <v>-46.511600000000001</v>
      </c>
      <c r="AL565">
        <f>Y566+AC566</f>
        <v>-18.655399999999958</v>
      </c>
      <c r="AN565">
        <f>'no rot inv pil'!AH565</f>
        <v>10.428000000000001</v>
      </c>
      <c r="AO565">
        <f>'no rot inv pil'!AI565</f>
        <v>36.881</v>
      </c>
      <c r="AP565">
        <f>'no rot inv pil'!AJ565</f>
        <v>-10.218</v>
      </c>
      <c r="AQ565">
        <f>'no rot inv pil'!AK565</f>
        <v>-35.655999999999999</v>
      </c>
      <c r="AR565">
        <f>'no rot inv pil'!AL565</f>
        <v>-96.453999999999994</v>
      </c>
    </row>
    <row r="566" spans="1:44" x14ac:dyDescent="0.25">
      <c r="A566">
        <v>24</v>
      </c>
      <c r="D566" t="str">
        <f>pil!E637</f>
        <v>N</v>
      </c>
      <c r="E566">
        <f>'TABELLA PIL'!E565</f>
        <v>-88.863</v>
      </c>
      <c r="F566">
        <f>'TABELLA PIL'!F565</f>
        <v>-63.320999999999998</v>
      </c>
      <c r="G566">
        <f>(ABS('TABELLA PIL'!G565)+ABS('TABELLA PIL'!I565))*SIGN('TABELLA PIL'!G565)</f>
        <v>-150.64800000000002</v>
      </c>
      <c r="H566">
        <f>(ABS('TABELLA PIL'!H565)+ABS('TABELLA PIL'!J565))*SIGN('TABELLA PIL'!H565)</f>
        <v>-12.666</v>
      </c>
      <c r="I566">
        <f t="shared" si="124"/>
        <v>-154.44780000000003</v>
      </c>
      <c r="J566" s="11">
        <f t="shared" si="125"/>
        <v>-57.860400000000013</v>
      </c>
      <c r="K566">
        <v>24</v>
      </c>
      <c r="N566" t="s">
        <v>12</v>
      </c>
      <c r="O566">
        <f>'TABELLA PIL'!P565</f>
        <v>-191.82400000000001</v>
      </c>
      <c r="P566">
        <f>'TABELLA PIL'!Q565</f>
        <v>-121.84099999999999</v>
      </c>
      <c r="Q566">
        <f>(ABS('TABELLA PIL'!R565)+ABS('TABELLA PIL'!T565))*SIGN('TABELLA PIL'!R565)</f>
        <v>-23.774000000000001</v>
      </c>
      <c r="R566">
        <f>(ABS('TABELLA PIL'!S565)+ABS('TABELLA PIL'!U565))*SIGN('TABELLA PIL'!S565)</f>
        <v>108.018</v>
      </c>
      <c r="S566">
        <f t="shared" si="126"/>
        <v>-56.179400000000001</v>
      </c>
      <c r="T566">
        <f t="shared" si="127"/>
        <v>115.1502</v>
      </c>
      <c r="W566" t="str">
        <f>'TABELLA PIL'!Y565</f>
        <v>N</v>
      </c>
      <c r="X566">
        <f>'TABELLA PIL'!Z565</f>
        <v>-280.68700000000001</v>
      </c>
      <c r="Y566">
        <f>'TABELLA PIL'!AA565</f>
        <v>-185.16199999999998</v>
      </c>
      <c r="Z566">
        <f>(ABS('TABELLA PIL'!AB565)+ABS('TABELLA PIL'!AD565))*SIGN('TABELLA PIL'!AB565)</f>
        <v>-174.42200000000003</v>
      </c>
      <c r="AA566">
        <f>(ABS('TABELLA PIL'!AC565)+ABS('TABELLA PIL'!AE565))*SIGN('TABELLA PIL'!AC565)</f>
        <v>114.18</v>
      </c>
      <c r="AB566">
        <f>(ABS(Z566)+0.3*ABS(AA566))*SIGN(Z566)</f>
        <v>-208.67600000000002</v>
      </c>
      <c r="AC566">
        <f>(ABS(AA566)+0.3*ABS(Z566))*SIGN(AA566)</f>
        <v>166.50660000000002</v>
      </c>
      <c r="AG566" t="s">
        <v>104</v>
      </c>
      <c r="AH566">
        <f>F563-J563</f>
        <v>-35.239999999999995</v>
      </c>
      <c r="AI566">
        <f>P563-T563</f>
        <v>-74.359399999999994</v>
      </c>
      <c r="AJ566">
        <f>F564-J564</f>
        <v>26.795499999999997</v>
      </c>
      <c r="AK566">
        <f>P564-T564</f>
        <v>72.0976</v>
      </c>
      <c r="AL566">
        <f>Y566-AC566</f>
        <v>-351.66859999999997</v>
      </c>
      <c r="AN566">
        <f>'no rot inv pil'!AH566</f>
        <v>10.428000000000001</v>
      </c>
      <c r="AO566">
        <f>'no rot inv pil'!AI566</f>
        <v>-66.944999999999993</v>
      </c>
      <c r="AP566">
        <f>'no rot inv pil'!AJ566</f>
        <v>-10.218</v>
      </c>
      <c r="AQ566">
        <f>'no rot inv pil'!AK566</f>
        <v>65.009999999999991</v>
      </c>
      <c r="AR566">
        <f>'no rot inv pil'!AL566</f>
        <v>-291.54199999999997</v>
      </c>
    </row>
    <row r="567" spans="1:44" x14ac:dyDescent="0.25">
      <c r="A567">
        <v>24</v>
      </c>
      <c r="C567">
        <f>pil!D638</f>
        <v>3</v>
      </c>
      <c r="D567" t="str">
        <f>pil!E638</f>
        <v>Msup</v>
      </c>
      <c r="E567">
        <f>'TABELLA PIL'!E566</f>
        <v>11.986000000000001</v>
      </c>
      <c r="F567">
        <f>'TABELLA PIL'!F566</f>
        <v>8.56</v>
      </c>
      <c r="G567">
        <f>(ABS('TABELLA PIL'!G566)+ABS('TABELLA PIL'!I566))*SIGN('TABELLA PIL'!G566)</f>
        <v>131.56700000000001</v>
      </c>
      <c r="H567">
        <f>(ABS('TABELLA PIL'!H566)+ABS('TABELLA PIL'!J566))*SIGN('TABELLA PIL'!H566)</f>
        <v>11.527999999999999</v>
      </c>
      <c r="I567">
        <f t="shared" si="124"/>
        <v>135.02540000000002</v>
      </c>
      <c r="J567" s="11">
        <f t="shared" si="125"/>
        <v>50.998100000000001</v>
      </c>
      <c r="K567">
        <v>24</v>
      </c>
      <c r="M567">
        <f>pil!D1215</f>
        <v>3</v>
      </c>
      <c r="N567" t="s">
        <v>9</v>
      </c>
      <c r="O567">
        <f>'TABELLA PIL'!P566</f>
        <v>-18.532</v>
      </c>
      <c r="P567">
        <f>'TABELLA PIL'!Q566</f>
        <v>-11.984999999999999</v>
      </c>
      <c r="Q567">
        <f>(ABS('TABELLA PIL'!R566)+ABS('TABELLA PIL'!T566))*SIGN('TABELLA PIL'!R566)</f>
        <v>-13.943</v>
      </c>
      <c r="R567">
        <f>(ABS('TABELLA PIL'!S566)+ABS('TABELLA PIL'!U566))*SIGN('TABELLA PIL'!S566)</f>
        <v>69.566999999999993</v>
      </c>
      <c r="S567">
        <f t="shared" si="126"/>
        <v>-34.813099999999999</v>
      </c>
      <c r="T567">
        <f t="shared" si="127"/>
        <v>73.749899999999997</v>
      </c>
      <c r="V567">
        <v>3</v>
      </c>
      <c r="AF567">
        <v>3</v>
      </c>
      <c r="AG567" t="s">
        <v>101</v>
      </c>
      <c r="AH567">
        <f>F567+I567</f>
        <v>143.58540000000002</v>
      </c>
      <c r="AI567">
        <f>P567+S567</f>
        <v>-46.798099999999998</v>
      </c>
      <c r="AJ567">
        <f>F568+I568</f>
        <v>-128.9161</v>
      </c>
      <c r="AK567">
        <f>P568+S568</f>
        <v>45.695500000000003</v>
      </c>
      <c r="AL567">
        <f>Y570+AB570</f>
        <v>-601.27060000000006</v>
      </c>
      <c r="AN567">
        <f>'no rot inv pil'!AH567</f>
        <v>130.976</v>
      </c>
      <c r="AO567">
        <f>'no rot inv pil'!AI567</f>
        <v>-13.537000000000001</v>
      </c>
      <c r="AP567">
        <f>'no rot inv pil'!AJ567</f>
        <v>-118.005</v>
      </c>
      <c r="AQ567">
        <f>'no rot inv pil'!AK567</f>
        <v>13.036</v>
      </c>
      <c r="AR567">
        <f>'no rot inv pil'!AL567</f>
        <v>-497.34699999999998</v>
      </c>
    </row>
    <row r="568" spans="1:44" x14ac:dyDescent="0.25">
      <c r="A568">
        <v>24</v>
      </c>
      <c r="D568" t="str">
        <f>pil!E639</f>
        <v>Minf</v>
      </c>
      <c r="E568">
        <f>'TABELLA PIL'!E567</f>
        <v>-10.702</v>
      </c>
      <c r="F568">
        <f>'TABELLA PIL'!F567</f>
        <v>-7.7640000000000002</v>
      </c>
      <c r="G568">
        <f>(ABS('TABELLA PIL'!G567)+ABS('TABELLA PIL'!I567))*SIGN('TABELLA PIL'!G567)</f>
        <v>-118.096</v>
      </c>
      <c r="H568">
        <f>(ABS('TABELLA PIL'!H567)+ABS('TABELLA PIL'!J567))*SIGN('TABELLA PIL'!H567)</f>
        <v>-10.186999999999999</v>
      </c>
      <c r="I568">
        <f t="shared" si="124"/>
        <v>-121.1521</v>
      </c>
      <c r="J568" s="11">
        <f t="shared" si="125"/>
        <v>-45.6158</v>
      </c>
      <c r="K568">
        <v>24</v>
      </c>
      <c r="N568" t="s">
        <v>10</v>
      </c>
      <c r="O568">
        <f>'TABELLA PIL'!P567</f>
        <v>17.611000000000001</v>
      </c>
      <c r="P568">
        <f>'TABELLA PIL'!Q567</f>
        <v>11.406000000000001</v>
      </c>
      <c r="Q568">
        <f>(ABS('TABELLA PIL'!R567)+ABS('TABELLA PIL'!T567))*SIGN('TABELLA PIL'!R567)</f>
        <v>13.807</v>
      </c>
      <c r="R568">
        <f>(ABS('TABELLA PIL'!S567)+ABS('TABELLA PIL'!U567))*SIGN('TABELLA PIL'!S567)</f>
        <v>-68.275000000000006</v>
      </c>
      <c r="S568">
        <f t="shared" si="126"/>
        <v>34.289500000000004</v>
      </c>
      <c r="T568">
        <f t="shared" si="127"/>
        <v>-72.417100000000005</v>
      </c>
      <c r="AG568" t="s">
        <v>102</v>
      </c>
      <c r="AH568">
        <f>F567-I567</f>
        <v>-126.46540000000002</v>
      </c>
      <c r="AI568">
        <f>P567-S567</f>
        <v>22.828099999999999</v>
      </c>
      <c r="AJ568">
        <f>F568-I568</f>
        <v>113.38810000000001</v>
      </c>
      <c r="AK568">
        <f>P568-S568</f>
        <v>-22.883500000000005</v>
      </c>
      <c r="AL568">
        <f>Y570-AB570</f>
        <v>91.146599999999978</v>
      </c>
      <c r="AN568">
        <f>'no rot inv pil'!AH568</f>
        <v>-111.70400000000001</v>
      </c>
      <c r="AO568">
        <f>'no rot inv pil'!AI568</f>
        <v>-13.537000000000001</v>
      </c>
      <c r="AP568">
        <f>'no rot inv pil'!AJ568</f>
        <v>99.371000000000009</v>
      </c>
      <c r="AQ568">
        <f>'no rot inv pil'!AK568</f>
        <v>13.036</v>
      </c>
      <c r="AR568">
        <f>'no rot inv pil'!AL568</f>
        <v>-37.195000000000022</v>
      </c>
    </row>
    <row r="569" spans="1:44" x14ac:dyDescent="0.25">
      <c r="A569">
        <v>24</v>
      </c>
      <c r="D569" t="str">
        <f>pil!E640</f>
        <v>V</v>
      </c>
      <c r="E569">
        <f>'TABELLA PIL'!E568</f>
        <v>7.09</v>
      </c>
      <c r="F569">
        <f>'TABELLA PIL'!F568</f>
        <v>5.101</v>
      </c>
      <c r="G569">
        <f>(ABS('TABELLA PIL'!G568)+ABS('TABELLA PIL'!I568))*SIGN('TABELLA PIL'!G568)</f>
        <v>77.581999999999994</v>
      </c>
      <c r="H569">
        <f>(ABS('TABELLA PIL'!H568)+ABS('TABELLA PIL'!J568))*SIGN('TABELLA PIL'!H568)</f>
        <v>6.7810000000000006</v>
      </c>
      <c r="I569">
        <f t="shared" si="124"/>
        <v>79.616299999999995</v>
      </c>
      <c r="J569" s="11">
        <f t="shared" si="125"/>
        <v>30.055599999999998</v>
      </c>
      <c r="K569">
        <v>24</v>
      </c>
      <c r="N569" t="s">
        <v>11</v>
      </c>
      <c r="O569">
        <f>'TABELLA PIL'!P568</f>
        <v>-11.295</v>
      </c>
      <c r="P569">
        <f>'TABELLA PIL'!Q568</f>
        <v>-7.3090000000000002</v>
      </c>
      <c r="Q569">
        <f>(ABS('TABELLA PIL'!R568)+ABS('TABELLA PIL'!T568))*SIGN('TABELLA PIL'!R568)</f>
        <v>-8.6709999999999994</v>
      </c>
      <c r="R569">
        <f>(ABS('TABELLA PIL'!S568)+ABS('TABELLA PIL'!U568))*SIGN('TABELLA PIL'!S568)</f>
        <v>43.073</v>
      </c>
      <c r="S569">
        <f t="shared" si="126"/>
        <v>-21.5929</v>
      </c>
      <c r="T569">
        <f t="shared" si="127"/>
        <v>45.674300000000002</v>
      </c>
      <c r="AG569" t="s">
        <v>103</v>
      </c>
      <c r="AH569">
        <f>F567+J567</f>
        <v>59.558100000000003</v>
      </c>
      <c r="AI569">
        <f>P567+T567</f>
        <v>61.764899999999997</v>
      </c>
      <c r="AJ569">
        <f>F568+J568</f>
        <v>-53.379800000000003</v>
      </c>
      <c r="AK569">
        <f>P568+T568</f>
        <v>-61.011100000000006</v>
      </c>
      <c r="AL569">
        <f>Y570+AC570</f>
        <v>22.348500000000001</v>
      </c>
      <c r="AN569">
        <f>'no rot inv pil'!AH569</f>
        <v>9.6359999999999992</v>
      </c>
      <c r="AO569">
        <f>'no rot inv pil'!AI569</f>
        <v>48.994</v>
      </c>
      <c r="AP569">
        <f>'no rot inv pil'!AJ569</f>
        <v>-9.3170000000000002</v>
      </c>
      <c r="AQ569">
        <f>'no rot inv pil'!AK569</f>
        <v>-48.344999999999999</v>
      </c>
      <c r="AR569">
        <f>'no rot inv pil'!AL569</f>
        <v>-105.10900000000001</v>
      </c>
    </row>
    <row r="570" spans="1:44" x14ac:dyDescent="0.25">
      <c r="A570">
        <v>24</v>
      </c>
      <c r="D570" t="str">
        <f>pil!E641</f>
        <v>N</v>
      </c>
      <c r="E570">
        <f>'TABELLA PIL'!E569</f>
        <v>-123.931</v>
      </c>
      <c r="F570">
        <f>'TABELLA PIL'!F569</f>
        <v>-88.381</v>
      </c>
      <c r="G570">
        <f>(ABS('TABELLA PIL'!G569)+ABS('TABELLA PIL'!I569))*SIGN('TABELLA PIL'!G569)</f>
        <v>-250.35400000000001</v>
      </c>
      <c r="H570">
        <f>(ABS('TABELLA PIL'!H569)+ABS('TABELLA PIL'!J569))*SIGN('TABELLA PIL'!H569)</f>
        <v>-21.603999999999999</v>
      </c>
      <c r="I570">
        <f t="shared" si="124"/>
        <v>-256.83519999999999</v>
      </c>
      <c r="J570" s="11">
        <f t="shared" si="125"/>
        <v>-96.7102</v>
      </c>
      <c r="K570">
        <v>24</v>
      </c>
      <c r="N570" t="s">
        <v>12</v>
      </c>
      <c r="O570">
        <f>'TABELLA PIL'!P569</f>
        <v>-261.33300000000003</v>
      </c>
      <c r="P570">
        <f>'TABELLA PIL'!Q569</f>
        <v>-166.68100000000001</v>
      </c>
      <c r="Q570">
        <f>(ABS('TABELLA PIL'!R569)+ABS('TABELLA PIL'!T569))*SIGN('TABELLA PIL'!R569)</f>
        <v>-38.641000000000005</v>
      </c>
      <c r="R570">
        <f>(ABS('TABELLA PIL'!S569)+ABS('TABELLA PIL'!U569))*SIGN('TABELLA PIL'!S569)</f>
        <v>179.916</v>
      </c>
      <c r="S570">
        <f t="shared" si="126"/>
        <v>-92.615800000000007</v>
      </c>
      <c r="T570">
        <f t="shared" si="127"/>
        <v>191.50829999999999</v>
      </c>
      <c r="W570" t="str">
        <f>'TABELLA PIL'!Y569</f>
        <v>N</v>
      </c>
      <c r="X570">
        <f>'TABELLA PIL'!Z569</f>
        <v>-385.26400000000001</v>
      </c>
      <c r="Y570">
        <f>'TABELLA PIL'!AA569</f>
        <v>-255.06200000000001</v>
      </c>
      <c r="Z570">
        <f>(ABS('TABELLA PIL'!AB569)+ABS('TABELLA PIL'!AD569))*SIGN('TABELLA PIL'!AB569)</f>
        <v>-288.995</v>
      </c>
      <c r="AA570">
        <f>(ABS('TABELLA PIL'!AC569)+ABS('TABELLA PIL'!AE569))*SIGN('TABELLA PIL'!AC569)</f>
        <v>190.71200000000002</v>
      </c>
      <c r="AB570">
        <f>(ABS(Z570)+0.3*ABS(AA570))*SIGN(Z570)</f>
        <v>-346.20859999999999</v>
      </c>
      <c r="AC570">
        <f>(ABS(AA570)+0.3*ABS(Z570))*SIGN(AA570)</f>
        <v>277.41050000000001</v>
      </c>
      <c r="AG570" t="s">
        <v>104</v>
      </c>
      <c r="AH570">
        <f>F567-J567</f>
        <v>-42.438099999999999</v>
      </c>
      <c r="AI570">
        <f>P567-T567</f>
        <v>-85.734899999999996</v>
      </c>
      <c r="AJ570">
        <f>F568-J568</f>
        <v>37.851799999999997</v>
      </c>
      <c r="AK570">
        <f>P568-T568</f>
        <v>83.823100000000011</v>
      </c>
      <c r="AL570">
        <f>Y570-AC570</f>
        <v>-532.47250000000008</v>
      </c>
      <c r="AN570">
        <f>'no rot inv pil'!AH570</f>
        <v>9.6359999999999992</v>
      </c>
      <c r="AO570">
        <f>'no rot inv pil'!AI570</f>
        <v>-76.067999999999998</v>
      </c>
      <c r="AP570">
        <f>'no rot inv pil'!AJ570</f>
        <v>-9.3170000000000002</v>
      </c>
      <c r="AQ570">
        <f>'no rot inv pil'!AK570</f>
        <v>74.417000000000002</v>
      </c>
      <c r="AR570">
        <f>'no rot inv pil'!AL570</f>
        <v>-429.43299999999999</v>
      </c>
    </row>
    <row r="571" spans="1:44" x14ac:dyDescent="0.25">
      <c r="A571">
        <v>24</v>
      </c>
      <c r="C571">
        <f>pil!D642</f>
        <v>2</v>
      </c>
      <c r="D571" t="str">
        <f>pil!E642</f>
        <v>Msup</v>
      </c>
      <c r="E571">
        <f>'TABELLA PIL'!E570</f>
        <v>12.65</v>
      </c>
      <c r="F571">
        <f>'TABELLA PIL'!F570</f>
        <v>9.0129999999999999</v>
      </c>
      <c r="G571">
        <f>(ABS('TABELLA PIL'!G570)+ABS('TABELLA PIL'!I570))*SIGN('TABELLA PIL'!G570)</f>
        <v>135.95699999999999</v>
      </c>
      <c r="H571">
        <f>(ABS('TABELLA PIL'!H570)+ABS('TABELLA PIL'!J570))*SIGN('TABELLA PIL'!H570)</f>
        <v>11.962</v>
      </c>
      <c r="I571">
        <f t="shared" si="124"/>
        <v>139.54560000000001</v>
      </c>
      <c r="J571" s="11">
        <f t="shared" si="125"/>
        <v>52.749099999999999</v>
      </c>
      <c r="K571">
        <v>24</v>
      </c>
      <c r="M571">
        <f>pil!D1219</f>
        <v>2</v>
      </c>
      <c r="N571" t="s">
        <v>9</v>
      </c>
      <c r="O571">
        <f>'TABELLA PIL'!P570</f>
        <v>-16.561</v>
      </c>
      <c r="P571">
        <f>'TABELLA PIL'!Q570</f>
        <v>-10.698</v>
      </c>
      <c r="Q571">
        <f>(ABS('TABELLA PIL'!R570)+ABS('TABELLA PIL'!T570))*SIGN('TABELLA PIL'!R570)</f>
        <v>-15.271000000000001</v>
      </c>
      <c r="R571">
        <f>(ABS('TABELLA PIL'!S570)+ABS('TABELLA PIL'!U570))*SIGN('TABELLA PIL'!S570)</f>
        <v>79.816000000000003</v>
      </c>
      <c r="S571">
        <f t="shared" si="126"/>
        <v>-39.215800000000002</v>
      </c>
      <c r="T571">
        <f t="shared" si="127"/>
        <v>84.397300000000001</v>
      </c>
      <c r="V571">
        <v>2</v>
      </c>
      <c r="AF571">
        <v>2</v>
      </c>
      <c r="AG571" t="s">
        <v>101</v>
      </c>
      <c r="AH571">
        <f>F571+I571</f>
        <v>148.55860000000001</v>
      </c>
      <c r="AI571">
        <f>P571+S571</f>
        <v>-49.913800000000002</v>
      </c>
      <c r="AJ571">
        <f>F572+I572</f>
        <v>-158.53109999999998</v>
      </c>
      <c r="AK571">
        <f>P572+S572</f>
        <v>50.9495</v>
      </c>
      <c r="AL571">
        <f>Y574+AB574</f>
        <v>-826.87199999999996</v>
      </c>
      <c r="AN571">
        <f>'no rot inv pil'!AH571</f>
        <v>135.51400000000001</v>
      </c>
      <c r="AO571">
        <f>'no rot inv pil'!AI571</f>
        <v>-11.978</v>
      </c>
      <c r="AP571">
        <f>'no rot inv pil'!AJ571</f>
        <v>-145.393</v>
      </c>
      <c r="AQ571">
        <f>'no rot inv pil'!AK571</f>
        <v>11.769</v>
      </c>
      <c r="AR571">
        <f>'no rot inv pil'!AL571</f>
        <v>-672.91200000000003</v>
      </c>
    </row>
    <row r="572" spans="1:44" x14ac:dyDescent="0.25">
      <c r="A572">
        <v>24</v>
      </c>
      <c r="D572" t="str">
        <f>pil!E643</f>
        <v>Minf</v>
      </c>
      <c r="E572">
        <f>'TABELLA PIL'!E571</f>
        <v>-12.733000000000001</v>
      </c>
      <c r="F572">
        <f>'TABELLA PIL'!F571</f>
        <v>-9.2449999999999992</v>
      </c>
      <c r="G572">
        <f>(ABS('TABELLA PIL'!G571)+ABS('TABELLA PIL'!I571))*SIGN('TABELLA PIL'!G571)</f>
        <v>-145.79499999999999</v>
      </c>
      <c r="H572">
        <f>(ABS('TABELLA PIL'!H571)+ABS('TABELLA PIL'!J571))*SIGN('TABELLA PIL'!H571)</f>
        <v>-11.637</v>
      </c>
      <c r="I572">
        <f t="shared" si="124"/>
        <v>-149.28609999999998</v>
      </c>
      <c r="J572" s="11">
        <f t="shared" si="125"/>
        <v>-55.375499999999995</v>
      </c>
      <c r="K572">
        <v>24</v>
      </c>
      <c r="N572" t="s">
        <v>10</v>
      </c>
      <c r="O572">
        <f>'TABELLA PIL'!P571</f>
        <v>15.994999999999999</v>
      </c>
      <c r="P572">
        <f>'TABELLA PIL'!Q571</f>
        <v>10.352</v>
      </c>
      <c r="Q572">
        <f>(ABS('TABELLA PIL'!R571)+ABS('TABELLA PIL'!T571))*SIGN('TABELLA PIL'!R571)</f>
        <v>15.899999999999999</v>
      </c>
      <c r="R572">
        <f>(ABS('TABELLA PIL'!S571)+ABS('TABELLA PIL'!U571))*SIGN('TABELLA PIL'!S571)</f>
        <v>-82.325000000000003</v>
      </c>
      <c r="S572">
        <f t="shared" si="126"/>
        <v>40.597499999999997</v>
      </c>
      <c r="T572">
        <f t="shared" si="127"/>
        <v>-87.094999999999999</v>
      </c>
      <c r="AG572" t="s">
        <v>102</v>
      </c>
      <c r="AH572">
        <f>F571-I571</f>
        <v>-130.5326</v>
      </c>
      <c r="AI572">
        <f>P571-S571</f>
        <v>28.517800000000001</v>
      </c>
      <c r="AJ572">
        <f>F572-I572</f>
        <v>140.04109999999997</v>
      </c>
      <c r="AK572">
        <f>P572-S572</f>
        <v>-30.245499999999996</v>
      </c>
      <c r="AL572">
        <f>Y574-AB574</f>
        <v>180.572</v>
      </c>
      <c r="AN572">
        <f>'no rot inv pil'!AH572</f>
        <v>-115.628</v>
      </c>
      <c r="AO572">
        <f>'no rot inv pil'!AI572</f>
        <v>-11.978</v>
      </c>
      <c r="AP572">
        <f>'no rot inv pil'!AJ572</f>
        <v>123.499</v>
      </c>
      <c r="AQ572">
        <f>'no rot inv pil'!AK572</f>
        <v>11.769</v>
      </c>
      <c r="AR572">
        <f>'no rot inv pil'!AL572</f>
        <v>-3.5380000000000109</v>
      </c>
    </row>
    <row r="573" spans="1:44" x14ac:dyDescent="0.25">
      <c r="A573">
        <v>24</v>
      </c>
      <c r="D573" t="str">
        <f>pil!E644</f>
        <v>V</v>
      </c>
      <c r="E573">
        <f>'TABELLA PIL'!E572</f>
        <v>7.9320000000000004</v>
      </c>
      <c r="F573">
        <f>'TABELLA PIL'!F572</f>
        <v>5.7050000000000001</v>
      </c>
      <c r="G573">
        <f>(ABS('TABELLA PIL'!G572)+ABS('TABELLA PIL'!I572))*SIGN('TABELLA PIL'!G572)</f>
        <v>87.73</v>
      </c>
      <c r="H573">
        <f>(ABS('TABELLA PIL'!H572)+ABS('TABELLA PIL'!J572))*SIGN('TABELLA PIL'!H572)</f>
        <v>7.3710000000000004</v>
      </c>
      <c r="I573">
        <f t="shared" si="124"/>
        <v>89.941299999999998</v>
      </c>
      <c r="J573" s="11">
        <f t="shared" si="125"/>
        <v>33.69</v>
      </c>
      <c r="K573">
        <v>24</v>
      </c>
      <c r="N573" t="s">
        <v>11</v>
      </c>
      <c r="O573">
        <f>'TABELLA PIL'!P572</f>
        <v>-10.173999999999999</v>
      </c>
      <c r="P573">
        <f>'TABELLA PIL'!Q572</f>
        <v>-6.5780000000000003</v>
      </c>
      <c r="Q573">
        <f>(ABS('TABELLA PIL'!R572)+ABS('TABELLA PIL'!T572))*SIGN('TABELLA PIL'!R572)</f>
        <v>-9.7409999999999997</v>
      </c>
      <c r="R573">
        <f>(ABS('TABELLA PIL'!S572)+ABS('TABELLA PIL'!U572))*SIGN('TABELLA PIL'!S572)</f>
        <v>50.668000000000006</v>
      </c>
      <c r="S573">
        <f t="shared" si="126"/>
        <v>-24.941400000000002</v>
      </c>
      <c r="T573">
        <f t="shared" si="127"/>
        <v>53.590300000000006</v>
      </c>
      <c r="AG573" t="s">
        <v>103</v>
      </c>
      <c r="AH573">
        <f>F571+J571</f>
        <v>61.762099999999997</v>
      </c>
      <c r="AI573">
        <f>P571+T571</f>
        <v>73.699299999999994</v>
      </c>
      <c r="AJ573">
        <f>F572+J572</f>
        <v>-64.620499999999993</v>
      </c>
      <c r="AK573">
        <f>P572+T572</f>
        <v>-76.742999999999995</v>
      </c>
      <c r="AL573">
        <f>Y574+AC574</f>
        <v>83.685699999999997</v>
      </c>
      <c r="AN573">
        <f>'no rot inv pil'!AH573</f>
        <v>9.9429999999999996</v>
      </c>
      <c r="AO573">
        <f>'no rot inv pil'!AI573</f>
        <v>59.776000000000003</v>
      </c>
      <c r="AP573">
        <f>'no rot inv pil'!AJ573</f>
        <v>-10.946999999999999</v>
      </c>
      <c r="AQ573">
        <f>'no rot inv pil'!AK573</f>
        <v>-62.211999999999996</v>
      </c>
      <c r="AR573">
        <f>'no rot inv pil'!AL573</f>
        <v>-100.06500000000003</v>
      </c>
    </row>
    <row r="574" spans="1:44" x14ac:dyDescent="0.25">
      <c r="A574">
        <v>24</v>
      </c>
      <c r="D574" t="str">
        <f>pil!E645</f>
        <v>N</v>
      </c>
      <c r="E574">
        <f>'TABELLA PIL'!E573</f>
        <v>-158.84899999999999</v>
      </c>
      <c r="F574">
        <f>'TABELLA PIL'!F573</f>
        <v>-113.32299999999999</v>
      </c>
      <c r="G574">
        <f>(ABS('TABELLA PIL'!G573)+ABS('TABELLA PIL'!I573))*SIGN('TABELLA PIL'!G573)</f>
        <v>-364.02</v>
      </c>
      <c r="H574">
        <f>(ABS('TABELLA PIL'!H573)+ABS('TABELLA PIL'!J573))*SIGN('TABELLA PIL'!H573)</f>
        <v>-31.940999999999999</v>
      </c>
      <c r="I574">
        <f t="shared" si="124"/>
        <v>-373.60229999999996</v>
      </c>
      <c r="J574" s="11">
        <f t="shared" si="125"/>
        <v>-141.14699999999999</v>
      </c>
      <c r="K574">
        <v>24</v>
      </c>
      <c r="N574" t="s">
        <v>12</v>
      </c>
      <c r="O574">
        <f>'TABELLA PIL'!P573</f>
        <v>-328.21</v>
      </c>
      <c r="P574">
        <f>'TABELLA PIL'!Q573</f>
        <v>-209.827</v>
      </c>
      <c r="Q574">
        <f>(ABS('TABELLA PIL'!R573)+ABS('TABELLA PIL'!T573))*SIGN('TABELLA PIL'!R573)</f>
        <v>-55.399000000000001</v>
      </c>
      <c r="R574">
        <f>(ABS('TABELLA PIL'!S573)+ABS('TABELLA PIL'!U573))*SIGN('TABELLA PIL'!S573)</f>
        <v>264.66899999999998</v>
      </c>
      <c r="S574">
        <f t="shared" si="126"/>
        <v>-134.79969999999997</v>
      </c>
      <c r="T574">
        <f t="shared" si="127"/>
        <v>281.28870000000001</v>
      </c>
      <c r="W574" t="str">
        <f>'TABELLA PIL'!Y573</f>
        <v>N</v>
      </c>
      <c r="X574">
        <f>'TABELLA PIL'!Z573</f>
        <v>-487.05899999999997</v>
      </c>
      <c r="Y574">
        <f>'TABELLA PIL'!AA573</f>
        <v>-323.14999999999998</v>
      </c>
      <c r="Z574">
        <f>(ABS('TABELLA PIL'!AB573)+ABS('TABELLA PIL'!AD573))*SIGN('TABELLA PIL'!AB573)</f>
        <v>-419.41899999999998</v>
      </c>
      <c r="AA574">
        <f>(ABS('TABELLA PIL'!AC573)+ABS('TABELLA PIL'!AE573))*SIGN('TABELLA PIL'!AC573)</f>
        <v>281.01</v>
      </c>
      <c r="AB574">
        <f>(ABS(Z574)+0.3*ABS(AA574))*SIGN(Z574)</f>
        <v>-503.72199999999998</v>
      </c>
      <c r="AC574">
        <f>(ABS(AA574)+0.3*ABS(Z574))*SIGN(AA574)</f>
        <v>406.83569999999997</v>
      </c>
      <c r="AG574" t="s">
        <v>104</v>
      </c>
      <c r="AH574">
        <f>F571-J571</f>
        <v>-43.7361</v>
      </c>
      <c r="AI574">
        <f>P571-T571</f>
        <v>-95.095300000000009</v>
      </c>
      <c r="AJ574">
        <f>F572-J572</f>
        <v>46.130499999999998</v>
      </c>
      <c r="AK574">
        <f>P572-T572</f>
        <v>97.447000000000003</v>
      </c>
      <c r="AL574">
        <f>Y574-AC574</f>
        <v>-729.98569999999995</v>
      </c>
      <c r="AN574">
        <f>'no rot inv pil'!AH574</f>
        <v>9.9429999999999996</v>
      </c>
      <c r="AO574">
        <f>'no rot inv pil'!AI574</f>
        <v>-83.731999999999999</v>
      </c>
      <c r="AP574">
        <f>'no rot inv pil'!AJ574</f>
        <v>-10.946999999999999</v>
      </c>
      <c r="AQ574">
        <f>'no rot inv pil'!AK574</f>
        <v>85.75</v>
      </c>
      <c r="AR574">
        <f>'no rot inv pil'!AL574</f>
        <v>-576.38499999999999</v>
      </c>
    </row>
    <row r="575" spans="1:44" x14ac:dyDescent="0.25">
      <c r="A575">
        <v>24</v>
      </c>
      <c r="C575">
        <f>pil!D646</f>
        <v>1</v>
      </c>
      <c r="D575" t="str">
        <f>pil!E646</f>
        <v>Msup</v>
      </c>
      <c r="E575">
        <f>'TABELLA PIL'!E574</f>
        <v>9.1829999999999998</v>
      </c>
      <c r="F575">
        <f>'TABELLA PIL'!F574</f>
        <v>6.4889999999999999</v>
      </c>
      <c r="G575">
        <f>(ABS('TABELLA PIL'!G574)+ABS('TABELLA PIL'!I574))*SIGN('TABELLA PIL'!G574)</f>
        <v>109.89999999999999</v>
      </c>
      <c r="H575">
        <f>(ABS('TABELLA PIL'!H574)+ABS('TABELLA PIL'!J574))*SIGN('TABELLA PIL'!H574)</f>
        <v>12.600999999999999</v>
      </c>
      <c r="I575">
        <f t="shared" si="124"/>
        <v>113.68029999999999</v>
      </c>
      <c r="J575" s="11">
        <f t="shared" si="125"/>
        <v>45.570999999999998</v>
      </c>
      <c r="K575">
        <v>24</v>
      </c>
      <c r="M575">
        <f>pil!D1223</f>
        <v>1</v>
      </c>
      <c r="N575" t="s">
        <v>9</v>
      </c>
      <c r="O575">
        <f>'TABELLA PIL'!P574</f>
        <v>-9.3450000000000006</v>
      </c>
      <c r="P575">
        <f>'TABELLA PIL'!Q574</f>
        <v>-6.0190000000000001</v>
      </c>
      <c r="Q575">
        <f>(ABS('TABELLA PIL'!R574)+ABS('TABELLA PIL'!T574))*SIGN('TABELLA PIL'!R574)</f>
        <v>-10.904</v>
      </c>
      <c r="R575">
        <f>(ABS('TABELLA PIL'!S574)+ABS('TABELLA PIL'!U574))*SIGN('TABELLA PIL'!S574)</f>
        <v>62.980999999999995</v>
      </c>
      <c r="S575">
        <f t="shared" si="126"/>
        <v>-29.798299999999998</v>
      </c>
      <c r="T575">
        <f t="shared" si="127"/>
        <v>66.252199999999988</v>
      </c>
      <c r="V575">
        <v>1</v>
      </c>
      <c r="AF575">
        <v>1</v>
      </c>
      <c r="AG575" t="s">
        <v>101</v>
      </c>
      <c r="AH575">
        <f>F575+I575</f>
        <v>120.16929999999999</v>
      </c>
      <c r="AI575">
        <f>P575+S575</f>
        <v>-35.817299999999996</v>
      </c>
      <c r="AJ575">
        <f>F576+I576</f>
        <v>-291.77359999999993</v>
      </c>
      <c r="AK575">
        <f>P576+S576</f>
        <v>38.085900000000002</v>
      </c>
      <c r="AL575">
        <f>Y578+AB578</f>
        <v>-1049.5396000000001</v>
      </c>
      <c r="AN575">
        <f>'no rot inv pil'!AH575</f>
        <v>107.995</v>
      </c>
      <c r="AO575">
        <f>'no rot inv pil'!AI575</f>
        <v>-6.4720000000000004</v>
      </c>
      <c r="AP575">
        <f>'no rot inv pil'!AJ575</f>
        <v>-262.60599999999999</v>
      </c>
      <c r="AQ575">
        <f>'no rot inv pil'!AK575</f>
        <v>3.3679999999999999</v>
      </c>
      <c r="AR575">
        <f>'no rot inv pil'!AL575</f>
        <v>-845.08100000000002</v>
      </c>
    </row>
    <row r="576" spans="1:44" x14ac:dyDescent="0.25">
      <c r="A576">
        <v>24</v>
      </c>
      <c r="D576" t="str">
        <f>pil!E647</f>
        <v>Minf</v>
      </c>
      <c r="E576">
        <f>'TABELLA PIL'!E575</f>
        <v>-3.3879999999999999</v>
      </c>
      <c r="F576">
        <f>'TABELLA PIL'!F575</f>
        <v>-2.5489999999999999</v>
      </c>
      <c r="G576">
        <f>(ABS('TABELLA PIL'!G575)+ABS('TABELLA PIL'!I575))*SIGN('TABELLA PIL'!G575)</f>
        <v>-280.53299999999996</v>
      </c>
      <c r="H576">
        <f>(ABS('TABELLA PIL'!H575)+ABS('TABELLA PIL'!J575))*SIGN('TABELLA PIL'!H575)</f>
        <v>-28.972000000000001</v>
      </c>
      <c r="I576">
        <f t="shared" si="124"/>
        <v>-289.22459999999995</v>
      </c>
      <c r="J576" s="11">
        <f t="shared" si="125"/>
        <v>-113.13189999999997</v>
      </c>
      <c r="K576">
        <v>24</v>
      </c>
      <c r="N576" t="s">
        <v>10</v>
      </c>
      <c r="O576">
        <f>'TABELLA PIL'!P575</f>
        <v>4.2240000000000002</v>
      </c>
      <c r="P576">
        <f>'TABELLA PIL'!Q575</f>
        <v>2.7370000000000001</v>
      </c>
      <c r="Q576">
        <f>(ABS('TABELLA PIL'!R575)+ABS('TABELLA PIL'!T575))*SIGN('TABELLA PIL'!R575)</f>
        <v>13.04</v>
      </c>
      <c r="R576">
        <f>(ABS('TABELLA PIL'!S575)+ABS('TABELLA PIL'!U575))*SIGN('TABELLA PIL'!S575)</f>
        <v>-74.363</v>
      </c>
      <c r="S576">
        <f t="shared" si="126"/>
        <v>35.3489</v>
      </c>
      <c r="T576">
        <f t="shared" si="127"/>
        <v>-78.275000000000006</v>
      </c>
      <c r="AG576" t="s">
        <v>102</v>
      </c>
      <c r="AH576">
        <f>F575-I575</f>
        <v>-107.19129999999998</v>
      </c>
      <c r="AI576">
        <f>P575-S575</f>
        <v>23.779299999999999</v>
      </c>
      <c r="AJ576">
        <f>F576-I576</f>
        <v>286.67559999999997</v>
      </c>
      <c r="AK576">
        <f>P576-S576</f>
        <v>-32.611899999999999</v>
      </c>
      <c r="AL576">
        <f>Y578-AB578</f>
        <v>273.84159999999997</v>
      </c>
      <c r="AN576">
        <f>'no rot inv pil'!AH576</f>
        <v>-95.031000000000006</v>
      </c>
      <c r="AO576">
        <f>'no rot inv pil'!AI576</f>
        <v>-6.4720000000000004</v>
      </c>
      <c r="AP576">
        <f>'no rot inv pil'!AJ576</f>
        <v>254.952</v>
      </c>
      <c r="AQ576">
        <f>'no rot inv pil'!AK576</f>
        <v>3.3679999999999999</v>
      </c>
      <c r="AR576">
        <f>'no rot inv pil'!AL576</f>
        <v>35.428999999999974</v>
      </c>
    </row>
    <row r="577" spans="1:44" x14ac:dyDescent="0.25">
      <c r="A577">
        <v>24</v>
      </c>
      <c r="D577" t="str">
        <f>pil!E648</f>
        <v>V</v>
      </c>
      <c r="E577">
        <f>'TABELLA PIL'!E576</f>
        <v>3.3980000000000001</v>
      </c>
      <c r="F577">
        <f>'TABELLA PIL'!F576</f>
        <v>2.4430000000000001</v>
      </c>
      <c r="G577">
        <f>(ABS('TABELLA PIL'!G576)+ABS('TABELLA PIL'!I576))*SIGN('TABELLA PIL'!G576)</f>
        <v>105.366</v>
      </c>
      <c r="H577">
        <f>(ABS('TABELLA PIL'!H576)+ABS('TABELLA PIL'!J576))*SIGN('TABELLA PIL'!H576)</f>
        <v>11.233999999999998</v>
      </c>
      <c r="I577">
        <f t="shared" si="124"/>
        <v>108.7362</v>
      </c>
      <c r="J577" s="11">
        <f t="shared" si="125"/>
        <v>42.843800000000002</v>
      </c>
      <c r="K577">
        <v>24</v>
      </c>
      <c r="N577" t="s">
        <v>11</v>
      </c>
      <c r="O577">
        <f>'TABELLA PIL'!P576</f>
        <v>-3.6669999999999998</v>
      </c>
      <c r="P577">
        <f>'TABELLA PIL'!Q576</f>
        <v>-2.3660000000000001</v>
      </c>
      <c r="Q577">
        <f>(ABS('TABELLA PIL'!R576)+ABS('TABELLA PIL'!T576))*SIGN('TABELLA PIL'!R576)</f>
        <v>-6.4710000000000001</v>
      </c>
      <c r="R577">
        <f>(ABS('TABELLA PIL'!S576)+ABS('TABELLA PIL'!U576))*SIGN('TABELLA PIL'!S576)</f>
        <v>37.119999999999997</v>
      </c>
      <c r="S577">
        <f t="shared" si="126"/>
        <v>-17.606999999999999</v>
      </c>
      <c r="T577">
        <f t="shared" si="127"/>
        <v>39.061299999999996</v>
      </c>
      <c r="AG577" t="s">
        <v>103</v>
      </c>
      <c r="AH577">
        <f>F575+J575</f>
        <v>52.059999999999995</v>
      </c>
      <c r="AI577">
        <f>P575+T575</f>
        <v>60.233199999999989</v>
      </c>
      <c r="AJ577">
        <f>F576+J576</f>
        <v>-115.68089999999998</v>
      </c>
      <c r="AK577">
        <f>P576+T576</f>
        <v>-75.538000000000011</v>
      </c>
      <c r="AL577">
        <f>Y578+AC578</f>
        <v>149.85339999999997</v>
      </c>
      <c r="AN577">
        <f>'no rot inv pil'!AH577</f>
        <v>6.4820000000000002</v>
      </c>
      <c r="AO577">
        <f>'no rot inv pil'!AI577</f>
        <v>50.561</v>
      </c>
      <c r="AP577">
        <f>'no rot inv pil'!AJ577</f>
        <v>-3.827</v>
      </c>
      <c r="AQ577">
        <f>'no rot inv pil'!AK577</f>
        <v>-63.913999999999994</v>
      </c>
      <c r="AR577">
        <f>'no rot inv pil'!AL577</f>
        <v>-89.485000000000014</v>
      </c>
    </row>
    <row r="578" spans="1:44" x14ac:dyDescent="0.25">
      <c r="A578">
        <v>24</v>
      </c>
      <c r="D578" t="str">
        <f>pil!E649</f>
        <v>N</v>
      </c>
      <c r="E578">
        <f>'TABELLA PIL'!E577</f>
        <v>-193.315</v>
      </c>
      <c r="F578">
        <f>'TABELLA PIL'!F577</f>
        <v>-137.94200000000001</v>
      </c>
      <c r="G578">
        <f>(ABS('TABELLA PIL'!G577)+ABS('TABELLA PIL'!I577))*SIGN('TABELLA PIL'!G577)</f>
        <v>-478.62700000000001</v>
      </c>
      <c r="H578">
        <f>(ABS('TABELLA PIL'!H577)+ABS('TABELLA PIL'!J577))*SIGN('TABELLA PIL'!H577)</f>
        <v>-43.230000000000004</v>
      </c>
      <c r="I578">
        <f t="shared" si="124"/>
        <v>-491.596</v>
      </c>
      <c r="J578" s="11">
        <f t="shared" si="125"/>
        <v>-186.81810000000002</v>
      </c>
      <c r="K578">
        <v>24</v>
      </c>
      <c r="N578" t="s">
        <v>12</v>
      </c>
      <c r="O578">
        <f>'TABELLA PIL'!P577</f>
        <v>-390.363</v>
      </c>
      <c r="P578">
        <f>'TABELLA PIL'!Q577</f>
        <v>-249.90700000000001</v>
      </c>
      <c r="Q578">
        <f>(ABS('TABELLA PIL'!R577)+ABS('TABELLA PIL'!T577))*SIGN('TABELLA PIL'!R577)</f>
        <v>-71.241</v>
      </c>
      <c r="R578">
        <f>(ABS('TABELLA PIL'!S577)+ABS('TABELLA PIL'!U577))*SIGN('TABELLA PIL'!S577)</f>
        <v>350.48599999999999</v>
      </c>
      <c r="S578">
        <f t="shared" si="126"/>
        <v>-176.38679999999999</v>
      </c>
      <c r="T578">
        <f t="shared" si="127"/>
        <v>371.85829999999999</v>
      </c>
      <c r="W578" t="str">
        <f>'TABELLA PIL'!Y577</f>
        <v>N</v>
      </c>
      <c r="X578">
        <f>'TABELLA PIL'!Z577</f>
        <v>-583.678</v>
      </c>
      <c r="Y578">
        <f>'TABELLA PIL'!AA577</f>
        <v>-387.84900000000005</v>
      </c>
      <c r="Z578">
        <f>(ABS('TABELLA PIL'!AB577)+ABS('TABELLA PIL'!AD577))*SIGN('TABELLA PIL'!AB577)</f>
        <v>-549.86800000000005</v>
      </c>
      <c r="AA578">
        <f>(ABS('TABELLA PIL'!AC577)+ABS('TABELLA PIL'!AE577))*SIGN('TABELLA PIL'!AC577)</f>
        <v>372.74199999999996</v>
      </c>
      <c r="AB578">
        <f>(ABS(Z578)+0.3*ABS(AA578))*SIGN(Z578)</f>
        <v>-661.69060000000002</v>
      </c>
      <c r="AC578">
        <f>(ABS(AA578)+0.3*ABS(Z578))*SIGN(AA578)</f>
        <v>537.70240000000001</v>
      </c>
      <c r="AG578" t="s">
        <v>104</v>
      </c>
      <c r="AH578">
        <f>F575-J575</f>
        <v>-39.082000000000001</v>
      </c>
      <c r="AI578">
        <f>P575-T575</f>
        <v>-72.271199999999993</v>
      </c>
      <c r="AJ578">
        <f>F576-J576</f>
        <v>110.58289999999997</v>
      </c>
      <c r="AK578">
        <f>P576-T576</f>
        <v>81.012</v>
      </c>
      <c r="AL578">
        <f>Y578-AC578</f>
        <v>-925.55140000000006</v>
      </c>
      <c r="AN578">
        <f>'no rot inv pil'!AH578</f>
        <v>6.4820000000000002</v>
      </c>
      <c r="AO578">
        <f>'no rot inv pil'!AI578</f>
        <v>-63.505000000000003</v>
      </c>
      <c r="AP578">
        <f>'no rot inv pil'!AJ578</f>
        <v>-3.827</v>
      </c>
      <c r="AQ578">
        <f>'no rot inv pil'!AK578</f>
        <v>70.649999999999991</v>
      </c>
      <c r="AR578">
        <f>'no rot inv pil'!AL578</f>
        <v>-720.16700000000003</v>
      </c>
    </row>
    <row r="579" spans="1:44" x14ac:dyDescent="0.25">
      <c r="A579">
        <v>25</v>
      </c>
      <c r="C579">
        <f>pil!D434</f>
        <v>6</v>
      </c>
      <c r="D579" t="str">
        <f>pil!E434</f>
        <v>Msup</v>
      </c>
      <c r="E579">
        <f>'TABELLA PIL'!E578</f>
        <v>14.265000000000001</v>
      </c>
      <c r="F579">
        <f>'TABELLA PIL'!F578</f>
        <v>8.7119999999999997</v>
      </c>
      <c r="G579">
        <f>(ABS('TABELLA PIL'!G578)+ABS('TABELLA PIL'!I578))*SIGN('TABELLA PIL'!G578)</f>
        <v>13.185</v>
      </c>
      <c r="H579">
        <f>(ABS('TABELLA PIL'!H578)+ABS('TABELLA PIL'!J578))*SIGN('TABELLA PIL'!H578)</f>
        <v>0.57299999999999995</v>
      </c>
      <c r="I579">
        <f t="shared" si="124"/>
        <v>13.356900000000001</v>
      </c>
      <c r="J579" s="11">
        <f t="shared" si="125"/>
        <v>4.5284999999999993</v>
      </c>
      <c r="K579">
        <v>25</v>
      </c>
      <c r="M579">
        <f>pil!D1227</f>
        <v>6</v>
      </c>
      <c r="N579" t="s">
        <v>9</v>
      </c>
      <c r="O579">
        <f>'TABELLA PIL'!P578</f>
        <v>-23.262</v>
      </c>
      <c r="P579">
        <f>'TABELLA PIL'!Q578</f>
        <v>-14.782</v>
      </c>
      <c r="Q579">
        <f>(ABS('TABELLA PIL'!R578)+ABS('TABELLA PIL'!T578))*SIGN('TABELLA PIL'!R578)</f>
        <v>-18.940000000000001</v>
      </c>
      <c r="R579">
        <f>(ABS('TABELLA PIL'!S578)+ABS('TABELLA PIL'!U578))*SIGN('TABELLA PIL'!S578)</f>
        <v>81.275000000000006</v>
      </c>
      <c r="S579">
        <f t="shared" si="126"/>
        <v>-43.322500000000005</v>
      </c>
      <c r="T579">
        <f t="shared" si="127"/>
        <v>86.957000000000008</v>
      </c>
      <c r="U579">
        <v>25</v>
      </c>
      <c r="V579">
        <v>6</v>
      </c>
      <c r="AE579">
        <v>25</v>
      </c>
      <c r="AF579">
        <v>6</v>
      </c>
      <c r="AG579" t="s">
        <v>101</v>
      </c>
      <c r="AH579">
        <f>F579+I579</f>
        <v>22.068899999999999</v>
      </c>
      <c r="AI579">
        <f>P579+S579</f>
        <v>-58.104500000000002</v>
      </c>
      <c r="AJ579">
        <f>F580+I580</f>
        <v>-12.518000000000001</v>
      </c>
      <c r="AK579">
        <f>P580+S580</f>
        <v>34.206999999999994</v>
      </c>
      <c r="AL579">
        <f>Y582+AB582</f>
        <v>-91.691000000000003</v>
      </c>
      <c r="AN579">
        <f>'no rot inv pil'!AH579</f>
        <v>21.563000000000002</v>
      </c>
      <c r="AO579">
        <f>'no rot inv pil'!AI579</f>
        <v>-20.917000000000002</v>
      </c>
      <c r="AP579">
        <f>'no rot inv pil'!AJ579</f>
        <v>-12.385999999999999</v>
      </c>
      <c r="AQ579">
        <f>'no rot inv pil'!AK579</f>
        <v>16.783000000000001</v>
      </c>
      <c r="AR579">
        <f>'no rot inv pil'!AL579</f>
        <v>-90.228000000000009</v>
      </c>
    </row>
    <row r="580" spans="1:44" x14ac:dyDescent="0.25">
      <c r="A580">
        <v>25</v>
      </c>
      <c r="D580" t="str">
        <f>pil!E435</f>
        <v>Minf</v>
      </c>
      <c r="E580">
        <f>'TABELLA PIL'!E579</f>
        <v>-10.590999999999999</v>
      </c>
      <c r="F580">
        <f>'TABELLA PIL'!F579</f>
        <v>-6.49</v>
      </c>
      <c r="G580">
        <f>(ABS('TABELLA PIL'!G579)+ABS('TABELLA PIL'!I579))*SIGN('TABELLA PIL'!G579)</f>
        <v>-5.9619999999999997</v>
      </c>
      <c r="H580">
        <f>(ABS('TABELLA PIL'!H579)+ABS('TABELLA PIL'!J579))*SIGN('TABELLA PIL'!H579)</f>
        <v>-0.22</v>
      </c>
      <c r="I580">
        <f t="shared" ref="I580:I643" si="132">(ABS(G580)+0.3*ABS(H580))*SIGN(G580)</f>
        <v>-6.0279999999999996</v>
      </c>
      <c r="J580" s="11">
        <f t="shared" ref="J580:J643" si="133">(ABS(H580)+0.3*ABS(G580))*SIGN(H580)</f>
        <v>-2.0085999999999999</v>
      </c>
      <c r="K580">
        <v>25</v>
      </c>
      <c r="N580" t="s">
        <v>10</v>
      </c>
      <c r="O580">
        <f>'TABELLA PIL'!P579</f>
        <v>18.459</v>
      </c>
      <c r="P580">
        <f>'TABELLA PIL'!Q579</f>
        <v>11.760999999999999</v>
      </c>
      <c r="Q580">
        <f>(ABS('TABELLA PIL'!R579)+ABS('TABELLA PIL'!T579))*SIGN('TABELLA PIL'!R579)</f>
        <v>10.263</v>
      </c>
      <c r="R580">
        <f>(ABS('TABELLA PIL'!S579)+ABS('TABELLA PIL'!U579))*SIGN('TABELLA PIL'!S579)</f>
        <v>-40.61</v>
      </c>
      <c r="S580">
        <f t="shared" ref="S580:S643" si="134">(ABS(Q580)+0.3*ABS(R580))*SIGN(Q580)</f>
        <v>22.445999999999998</v>
      </c>
      <c r="T580">
        <f t="shared" ref="T580:T643" si="135">(ABS(R580)+0.3*ABS(Q580))*SIGN(R580)</f>
        <v>-43.688899999999997</v>
      </c>
      <c r="AG580" t="s">
        <v>102</v>
      </c>
      <c r="AH580">
        <f>F579-I579</f>
        <v>-4.6449000000000016</v>
      </c>
      <c r="AI580">
        <f>P579-S579</f>
        <v>28.540500000000005</v>
      </c>
      <c r="AJ580">
        <f>F580-I580</f>
        <v>-0.46200000000000063</v>
      </c>
      <c r="AK580">
        <f>P580-S580</f>
        <v>-10.684999999999999</v>
      </c>
      <c r="AL580">
        <f>Y582-AB582</f>
        <v>-77.131</v>
      </c>
      <c r="AN580">
        <f>'no rot inv pil'!AH580</f>
        <v>-3.7050000000000001</v>
      </c>
      <c r="AO580">
        <f>'no rot inv pil'!AI580</f>
        <v>-20.917000000000002</v>
      </c>
      <c r="AP580">
        <f>'no rot inv pil'!AJ580</f>
        <v>-0.9579999999999993</v>
      </c>
      <c r="AQ580">
        <f>'no rot inv pil'!AK580</f>
        <v>16.783000000000001</v>
      </c>
      <c r="AR580">
        <f>'no rot inv pil'!AL580</f>
        <v>-78.788000000000011</v>
      </c>
    </row>
    <row r="581" spans="1:44" x14ac:dyDescent="0.25">
      <c r="A581">
        <v>25</v>
      </c>
      <c r="D581" t="str">
        <f>pil!E436</f>
        <v>V</v>
      </c>
      <c r="E581">
        <f>'TABELLA PIL'!E580</f>
        <v>7.7670000000000003</v>
      </c>
      <c r="F581">
        <f>'TABELLA PIL'!F580</f>
        <v>4.7510000000000003</v>
      </c>
      <c r="G581">
        <f>(ABS('TABELLA PIL'!G580)+ABS('TABELLA PIL'!I580))*SIGN('TABELLA PIL'!G580)</f>
        <v>5.8929999999999998</v>
      </c>
      <c r="H581">
        <f>(ABS('TABELLA PIL'!H580)+ABS('TABELLA PIL'!J580))*SIGN('TABELLA PIL'!H580)</f>
        <v>0.247</v>
      </c>
      <c r="I581">
        <f t="shared" si="132"/>
        <v>5.9670999999999994</v>
      </c>
      <c r="J581" s="11">
        <f t="shared" si="133"/>
        <v>2.0148999999999999</v>
      </c>
      <c r="K581">
        <v>25</v>
      </c>
      <c r="N581" t="s">
        <v>11</v>
      </c>
      <c r="O581">
        <f>'TABELLA PIL'!P580</f>
        <v>-13.038</v>
      </c>
      <c r="P581">
        <f>'TABELLA PIL'!Q580</f>
        <v>-8.2949999999999999</v>
      </c>
      <c r="Q581">
        <f>(ABS('TABELLA PIL'!R580)+ABS('TABELLA PIL'!T580))*SIGN('TABELLA PIL'!R580)</f>
        <v>-9.1039999999999992</v>
      </c>
      <c r="R581">
        <f>(ABS('TABELLA PIL'!S580)+ABS('TABELLA PIL'!U580))*SIGN('TABELLA PIL'!S580)</f>
        <v>37.784999999999997</v>
      </c>
      <c r="S581">
        <f t="shared" si="134"/>
        <v>-20.439499999999995</v>
      </c>
      <c r="T581">
        <f t="shared" si="135"/>
        <v>40.516199999999998</v>
      </c>
      <c r="AG581" t="s">
        <v>103</v>
      </c>
      <c r="AH581">
        <f>F579+J579</f>
        <v>13.240499999999999</v>
      </c>
      <c r="AI581">
        <f>P579+T579</f>
        <v>72.175000000000011</v>
      </c>
      <c r="AJ581">
        <f>F580+J580</f>
        <v>-8.4985999999999997</v>
      </c>
      <c r="AK581">
        <f>P580+T580</f>
        <v>-31.927899999999998</v>
      </c>
      <c r="AL581">
        <f>Y582+AC582</f>
        <v>-79.715400000000002</v>
      </c>
      <c r="AN581">
        <f>'no rot inv pil'!AH581</f>
        <v>8.9290000000000003</v>
      </c>
      <c r="AO581">
        <f>'no rot inv pil'!AI581</f>
        <v>52.811999999999998</v>
      </c>
      <c r="AP581">
        <f>'no rot inv pil'!AJ581</f>
        <v>-6.6719999999999997</v>
      </c>
      <c r="AQ581">
        <f>'no rot inv pil'!AK581</f>
        <v>-20.545000000000002</v>
      </c>
      <c r="AR581">
        <f>'no rot inv pil'!AL581</f>
        <v>-82.147000000000006</v>
      </c>
    </row>
    <row r="582" spans="1:44" x14ac:dyDescent="0.25">
      <c r="A582">
        <v>25</v>
      </c>
      <c r="D582" t="str">
        <f>pil!E437</f>
        <v>N</v>
      </c>
      <c r="E582">
        <f>'TABELLA PIL'!E581</f>
        <v>-22.181999999999999</v>
      </c>
      <c r="F582">
        <f>'TABELLA PIL'!F581</f>
        <v>-13.525</v>
      </c>
      <c r="G582">
        <f>(ABS('TABELLA PIL'!G581)+ABS('TABELLA PIL'!I581))*SIGN('TABELLA PIL'!G581)</f>
        <v>-5.97</v>
      </c>
      <c r="H582">
        <f>(ABS('TABELLA PIL'!H581)+ABS('TABELLA PIL'!J581))*SIGN('TABELLA PIL'!H581)</f>
        <v>-0.25900000000000001</v>
      </c>
      <c r="I582">
        <f t="shared" si="132"/>
        <v>-6.0476999999999999</v>
      </c>
      <c r="J582" s="11">
        <f t="shared" si="133"/>
        <v>-2.0499999999999998</v>
      </c>
      <c r="K582">
        <v>25</v>
      </c>
      <c r="N582" t="s">
        <v>12</v>
      </c>
      <c r="O582">
        <f>'TABELLA PIL'!P581</f>
        <v>-116.986</v>
      </c>
      <c r="P582">
        <f>'TABELLA PIL'!Q581</f>
        <v>-70.885999999999996</v>
      </c>
      <c r="Q582">
        <f>(ABS('TABELLA PIL'!R581)+ABS('TABELLA PIL'!T581))*SIGN('TABELLA PIL'!R581)</f>
        <v>-0.48199999999999998</v>
      </c>
      <c r="R582">
        <f>(ABS('TABELLA PIL'!S581)+ABS('TABELLA PIL'!U581))*SIGN('TABELLA PIL'!S581)</f>
        <v>2.6190000000000002</v>
      </c>
      <c r="S582">
        <f t="shared" si="134"/>
        <v>-1.2677</v>
      </c>
      <c r="T582">
        <f t="shared" si="135"/>
        <v>2.7636000000000003</v>
      </c>
      <c r="W582" t="str">
        <f>'TABELLA PIL'!Y581</f>
        <v>N</v>
      </c>
      <c r="X582">
        <f>'TABELLA PIL'!Z581</f>
        <v>-139.16800000000001</v>
      </c>
      <c r="Y582">
        <f>'TABELLA PIL'!AA581</f>
        <v>-84.411000000000001</v>
      </c>
      <c r="Z582">
        <f>(ABS('TABELLA PIL'!AB581)+ABS('TABELLA PIL'!AD581))*SIGN('TABELLA PIL'!AB581)</f>
        <v>-6.452</v>
      </c>
      <c r="AA582">
        <f>(ABS('TABELLA PIL'!AC581)+ABS('TABELLA PIL'!AE581))*SIGN('TABELLA PIL'!AC581)</f>
        <v>2.76</v>
      </c>
      <c r="AB582">
        <f>(ABS(Z582)+0.3*ABS(AA582))*SIGN(Z582)</f>
        <v>-7.28</v>
      </c>
      <c r="AC582">
        <f>(ABS(AA582)+0.3*ABS(Z582))*SIGN(AA582)</f>
        <v>4.6955999999999998</v>
      </c>
      <c r="AG582" t="s">
        <v>104</v>
      </c>
      <c r="AH582">
        <f>F579-J579</f>
        <v>4.1835000000000004</v>
      </c>
      <c r="AI582">
        <f>P579-T579</f>
        <v>-101.739</v>
      </c>
      <c r="AJ582">
        <f>F580-J580</f>
        <v>-4.4814000000000007</v>
      </c>
      <c r="AK582">
        <f>P580-T580</f>
        <v>55.4499</v>
      </c>
      <c r="AL582">
        <f>Y582-AC582</f>
        <v>-89.1066</v>
      </c>
      <c r="AN582">
        <f>'no rot inv pil'!AH582</f>
        <v>8.9290000000000003</v>
      </c>
      <c r="AO582">
        <f>'no rot inv pil'!AI582</f>
        <v>-94.646000000000001</v>
      </c>
      <c r="AP582">
        <f>'no rot inv pil'!AJ582</f>
        <v>-6.6719999999999997</v>
      </c>
      <c r="AQ582">
        <f>'no rot inv pil'!AK582</f>
        <v>54.111000000000004</v>
      </c>
      <c r="AR582">
        <f>'no rot inv pil'!AL582</f>
        <v>-86.869000000000014</v>
      </c>
    </row>
    <row r="583" spans="1:44" x14ac:dyDescent="0.25">
      <c r="A583">
        <v>25</v>
      </c>
      <c r="C583">
        <f>pil!D438</f>
        <v>5</v>
      </c>
      <c r="D583" t="str">
        <f>pil!E438</f>
        <v>Msup</v>
      </c>
      <c r="E583">
        <f>'TABELLA PIL'!E582</f>
        <v>7.6870000000000003</v>
      </c>
      <c r="F583">
        <f>'TABELLA PIL'!F582</f>
        <v>4.7370000000000001</v>
      </c>
      <c r="G583">
        <f>(ABS('TABELLA PIL'!G582)+ABS('TABELLA PIL'!I582))*SIGN('TABELLA PIL'!G582)</f>
        <v>14.397</v>
      </c>
      <c r="H583">
        <f>(ABS('TABELLA PIL'!H582)+ABS('TABELLA PIL'!J582))*SIGN('TABELLA PIL'!H582)</f>
        <v>0.65500000000000003</v>
      </c>
      <c r="I583">
        <f t="shared" si="132"/>
        <v>14.593500000000001</v>
      </c>
      <c r="J583" s="11">
        <f t="shared" si="133"/>
        <v>4.9741</v>
      </c>
      <c r="K583">
        <v>25</v>
      </c>
      <c r="M583">
        <f>pil!D1231</f>
        <v>5</v>
      </c>
      <c r="N583" t="s">
        <v>9</v>
      </c>
      <c r="O583">
        <f>'TABELLA PIL'!P582</f>
        <v>-17.196000000000002</v>
      </c>
      <c r="P583">
        <f>'TABELLA PIL'!Q582</f>
        <v>-11.141</v>
      </c>
      <c r="Q583">
        <f>(ABS('TABELLA PIL'!R582)+ABS('TABELLA PIL'!T582))*SIGN('TABELLA PIL'!R582)</f>
        <v>-22.902000000000001</v>
      </c>
      <c r="R583">
        <f>(ABS('TABELLA PIL'!S582)+ABS('TABELLA PIL'!U582))*SIGN('TABELLA PIL'!S582)</f>
        <v>111.045</v>
      </c>
      <c r="S583">
        <f t="shared" si="134"/>
        <v>-56.215499999999999</v>
      </c>
      <c r="T583">
        <f t="shared" si="135"/>
        <v>117.9156</v>
      </c>
      <c r="V583">
        <v>5</v>
      </c>
      <c r="AF583">
        <v>5</v>
      </c>
      <c r="AG583" t="s">
        <v>101</v>
      </c>
      <c r="AH583">
        <f>F583+I583</f>
        <v>19.330500000000001</v>
      </c>
      <c r="AI583">
        <f>P583+S583</f>
        <v>-67.356499999999997</v>
      </c>
      <c r="AJ583">
        <f>F584+I584</f>
        <v>-15.182099999999998</v>
      </c>
      <c r="AK583">
        <f>P584+S584</f>
        <v>66.354900000000001</v>
      </c>
      <c r="AL583">
        <f>Y586+AB586</f>
        <v>-209.57260000000002</v>
      </c>
      <c r="AN583">
        <f>'no rot inv pil'!AH583</f>
        <v>18.643999999999998</v>
      </c>
      <c r="AO583">
        <f>'no rot inv pil'!AI583</f>
        <v>-14.177</v>
      </c>
      <c r="AP583">
        <f>'no rot inv pil'!AJ583</f>
        <v>-14.803999999999998</v>
      </c>
      <c r="AQ583">
        <f>'no rot inv pil'!AK583</f>
        <v>16.39</v>
      </c>
      <c r="AR583">
        <f>'no rot inv pil'!AL583</f>
        <v>-208.52099999999999</v>
      </c>
    </row>
    <row r="584" spans="1:44" x14ac:dyDescent="0.25">
      <c r="A584">
        <v>25</v>
      </c>
      <c r="D584" t="str">
        <f>pil!E439</f>
        <v>Minf</v>
      </c>
      <c r="E584">
        <f>'TABELLA PIL'!E583</f>
        <v>-8.5169999999999995</v>
      </c>
      <c r="F584">
        <f>'TABELLA PIL'!F583</f>
        <v>-5.2389999999999999</v>
      </c>
      <c r="G584">
        <f>(ABS('TABELLA PIL'!G583)+ABS('TABELLA PIL'!I583))*SIGN('TABELLA PIL'!G583)</f>
        <v>-9.8239999999999998</v>
      </c>
      <c r="H584">
        <f>(ABS('TABELLA PIL'!H583)+ABS('TABELLA PIL'!J583))*SIGN('TABELLA PIL'!H583)</f>
        <v>-0.39700000000000002</v>
      </c>
      <c r="I584">
        <f t="shared" si="132"/>
        <v>-9.9430999999999994</v>
      </c>
      <c r="J584" s="11">
        <f t="shared" si="133"/>
        <v>-3.3441999999999998</v>
      </c>
      <c r="K584">
        <v>25</v>
      </c>
      <c r="N584" t="s">
        <v>10</v>
      </c>
      <c r="O584">
        <f>'TABELLA PIL'!P583</f>
        <v>18.062000000000001</v>
      </c>
      <c r="P584">
        <f>'TABELLA PIL'!Q583</f>
        <v>11.756</v>
      </c>
      <c r="Q584">
        <f>(ABS('TABELLA PIL'!R583)+ABS('TABELLA PIL'!T583))*SIGN('TABELLA PIL'!R583)</f>
        <v>22.756</v>
      </c>
      <c r="R584">
        <f>(ABS('TABELLA PIL'!S583)+ABS('TABELLA PIL'!U583))*SIGN('TABELLA PIL'!S583)</f>
        <v>-106.143</v>
      </c>
      <c r="S584">
        <f t="shared" si="134"/>
        <v>54.5989</v>
      </c>
      <c r="T584">
        <f t="shared" si="135"/>
        <v>-112.96980000000001</v>
      </c>
      <c r="AG584" t="s">
        <v>102</v>
      </c>
      <c r="AH584">
        <f>F583-I583</f>
        <v>-9.8565000000000005</v>
      </c>
      <c r="AI584">
        <f>P583-S583</f>
        <v>45.0745</v>
      </c>
      <c r="AJ584">
        <f>F584-I584</f>
        <v>4.7040999999999995</v>
      </c>
      <c r="AK584">
        <f>P584-S584</f>
        <v>-42.8429</v>
      </c>
      <c r="AL584">
        <f>Y586-AB586</f>
        <v>-178.9314</v>
      </c>
      <c r="AN584">
        <f>'no rot inv pil'!AH584</f>
        <v>-9.0280000000000005</v>
      </c>
      <c r="AO584">
        <f>'no rot inv pil'!AI584</f>
        <v>-14.177</v>
      </c>
      <c r="AP584">
        <f>'no rot inv pil'!AJ584</f>
        <v>4.0959999999999992</v>
      </c>
      <c r="AQ584">
        <f>'no rot inv pil'!AK584</f>
        <v>16.39</v>
      </c>
      <c r="AR584">
        <f>'no rot inv pil'!AL584</f>
        <v>-179.797</v>
      </c>
    </row>
    <row r="585" spans="1:44" x14ac:dyDescent="0.25">
      <c r="A585">
        <v>25</v>
      </c>
      <c r="D585" t="str">
        <f>pil!E440</f>
        <v>V</v>
      </c>
      <c r="E585">
        <f>'TABELLA PIL'!E584</f>
        <v>5.0640000000000001</v>
      </c>
      <c r="F585">
        <f>'TABELLA PIL'!F584</f>
        <v>3.1179999999999999</v>
      </c>
      <c r="G585">
        <f>(ABS('TABELLA PIL'!G584)+ABS('TABELLA PIL'!I584))*SIGN('TABELLA PIL'!G584)</f>
        <v>7.4240000000000004</v>
      </c>
      <c r="H585">
        <f>(ABS('TABELLA PIL'!H584)+ABS('TABELLA PIL'!J584))*SIGN('TABELLA PIL'!H584)</f>
        <v>0.32800000000000001</v>
      </c>
      <c r="I585">
        <f t="shared" si="132"/>
        <v>7.5224000000000002</v>
      </c>
      <c r="J585" s="11">
        <f t="shared" si="133"/>
        <v>2.5551999999999997</v>
      </c>
      <c r="K585">
        <v>25</v>
      </c>
      <c r="N585" t="s">
        <v>11</v>
      </c>
      <c r="O585">
        <f>'TABELLA PIL'!P584</f>
        <v>-11.018000000000001</v>
      </c>
      <c r="P585">
        <f>'TABELLA PIL'!Q584</f>
        <v>-7.1550000000000002</v>
      </c>
      <c r="Q585">
        <f>(ABS('TABELLA PIL'!R584)+ABS('TABELLA PIL'!T584))*SIGN('TABELLA PIL'!R584)</f>
        <v>-14.249000000000001</v>
      </c>
      <c r="R585">
        <f>(ABS('TABELLA PIL'!S584)+ABS('TABELLA PIL'!U584))*SIGN('TABELLA PIL'!S584)</f>
        <v>67.686999999999998</v>
      </c>
      <c r="S585">
        <f t="shared" si="134"/>
        <v>-34.555099999999996</v>
      </c>
      <c r="T585">
        <f t="shared" si="135"/>
        <v>71.961699999999993</v>
      </c>
      <c r="AG585" t="s">
        <v>103</v>
      </c>
      <c r="AH585">
        <f>F583+J583</f>
        <v>9.7111000000000001</v>
      </c>
      <c r="AI585">
        <f>P583+T583</f>
        <v>106.77459999999999</v>
      </c>
      <c r="AJ585">
        <f>F584+J584</f>
        <v>-8.5831999999999997</v>
      </c>
      <c r="AK585">
        <f>P584+T584</f>
        <v>-101.21380000000001</v>
      </c>
      <c r="AL585">
        <f>Y586+AC586</f>
        <v>-201.49810000000002</v>
      </c>
      <c r="AN585">
        <f>'no rot inv pil'!AH585</f>
        <v>4.8079999999999998</v>
      </c>
      <c r="AO585">
        <f>'no rot inv pil'!AI585</f>
        <v>85.805000000000007</v>
      </c>
      <c r="AP585">
        <f>'no rot inv pil'!AJ585</f>
        <v>-5.3540000000000001</v>
      </c>
      <c r="AQ585">
        <f>'no rot inv pil'!AK585</f>
        <v>-79.397000000000006</v>
      </c>
      <c r="AR585">
        <f>'no rot inv pil'!AL585</f>
        <v>-196.65</v>
      </c>
    </row>
    <row r="586" spans="1:44" x14ac:dyDescent="0.25">
      <c r="A586">
        <v>25</v>
      </c>
      <c r="D586" t="str">
        <f>pil!E441</f>
        <v>N</v>
      </c>
      <c r="E586">
        <f>'TABELLA PIL'!E585</f>
        <v>-48.113999999999997</v>
      </c>
      <c r="F586">
        <f>'TABELLA PIL'!F585</f>
        <v>-29.446000000000002</v>
      </c>
      <c r="G586">
        <f>(ABS('TABELLA PIL'!G585)+ABS('TABELLA PIL'!I585))*SIGN('TABELLA PIL'!G585)</f>
        <v>-14.982000000000001</v>
      </c>
      <c r="H586">
        <f>(ABS('TABELLA PIL'!H585)+ABS('TABELLA PIL'!J585))*SIGN('TABELLA PIL'!H585)</f>
        <v>-0.65900000000000003</v>
      </c>
      <c r="I586">
        <f t="shared" si="132"/>
        <v>-15.1797</v>
      </c>
      <c r="J586" s="11">
        <f t="shared" si="133"/>
        <v>-5.1536</v>
      </c>
      <c r="K586">
        <v>25</v>
      </c>
      <c r="N586" t="s">
        <v>12</v>
      </c>
      <c r="O586">
        <f>'TABELLA PIL'!P585</f>
        <v>-263.762</v>
      </c>
      <c r="P586">
        <f>'TABELLA PIL'!Q585</f>
        <v>-164.80600000000001</v>
      </c>
      <c r="Q586">
        <f>(ABS('TABELLA PIL'!R585)+ABS('TABELLA PIL'!T585))*SIGN('TABELLA PIL'!R585)</f>
        <v>0.53500000000000003</v>
      </c>
      <c r="R586">
        <f>(ABS('TABELLA PIL'!S585)+ABS('TABELLA PIL'!U585))*SIGN('TABELLA PIL'!S585)</f>
        <v>-2.5830000000000002</v>
      </c>
      <c r="S586">
        <f t="shared" si="134"/>
        <v>1.3099000000000001</v>
      </c>
      <c r="T586">
        <f t="shared" si="135"/>
        <v>-2.7435</v>
      </c>
      <c r="W586" t="str">
        <f>'TABELLA PIL'!Y585</f>
        <v>N</v>
      </c>
      <c r="X586">
        <f>'TABELLA PIL'!Z585</f>
        <v>-311.87599999999998</v>
      </c>
      <c r="Y586">
        <f>'TABELLA PIL'!AA585</f>
        <v>-194.25200000000001</v>
      </c>
      <c r="Z586">
        <f>(ABS('TABELLA PIL'!AB585)+ABS('TABELLA PIL'!AD585))*SIGN('TABELLA PIL'!AB585)</f>
        <v>-14.447000000000001</v>
      </c>
      <c r="AA586">
        <f>(ABS('TABELLA PIL'!AC585)+ABS('TABELLA PIL'!AE585))*SIGN('TABELLA PIL'!AC585)</f>
        <v>-2.9119999999999999</v>
      </c>
      <c r="AB586">
        <f>(ABS(Z586)+0.3*ABS(AA586))*SIGN(Z586)</f>
        <v>-15.320600000000001</v>
      </c>
      <c r="AC586">
        <f>(ABS(AA586)+0.3*ABS(Z586))*SIGN(AA586)</f>
        <v>-7.2461000000000002</v>
      </c>
      <c r="AG586" t="s">
        <v>104</v>
      </c>
      <c r="AH586">
        <f>F583-J583</f>
        <v>-0.23709999999999987</v>
      </c>
      <c r="AI586">
        <f>P583-T583</f>
        <v>-129.0566</v>
      </c>
      <c r="AJ586">
        <f>F584-J584</f>
        <v>-1.8948</v>
      </c>
      <c r="AK586">
        <f>P584-T584</f>
        <v>124.72580000000001</v>
      </c>
      <c r="AL586">
        <f>Y586-AC586</f>
        <v>-187.0059</v>
      </c>
      <c r="AN586">
        <f>'no rot inv pil'!AH586</f>
        <v>4.8079999999999998</v>
      </c>
      <c r="AO586">
        <f>'no rot inv pil'!AI586</f>
        <v>-114.15899999999999</v>
      </c>
      <c r="AP586">
        <f>'no rot inv pil'!AJ586</f>
        <v>-5.3540000000000001</v>
      </c>
      <c r="AQ586">
        <f>'no rot inv pil'!AK586</f>
        <v>112.17700000000001</v>
      </c>
      <c r="AR586">
        <f>'no rot inv pil'!AL586</f>
        <v>-191.66799999999998</v>
      </c>
    </row>
    <row r="587" spans="1:44" x14ac:dyDescent="0.25">
      <c r="A587">
        <v>25</v>
      </c>
      <c r="C587">
        <f>pil!D442</f>
        <v>4</v>
      </c>
      <c r="D587" t="str">
        <f>pil!E442</f>
        <v>Msup</v>
      </c>
      <c r="E587">
        <f>'TABELLA PIL'!E586</f>
        <v>9.2240000000000002</v>
      </c>
      <c r="F587">
        <f>'TABELLA PIL'!F586</f>
        <v>5.6639999999999997</v>
      </c>
      <c r="G587">
        <f>(ABS('TABELLA PIL'!G586)+ABS('TABELLA PIL'!I586))*SIGN('TABELLA PIL'!G586)</f>
        <v>14.704000000000001</v>
      </c>
      <c r="H587">
        <f>(ABS('TABELLA PIL'!H586)+ABS('TABELLA PIL'!J586))*SIGN('TABELLA PIL'!H586)</f>
        <v>0.66200000000000003</v>
      </c>
      <c r="I587">
        <f t="shared" si="132"/>
        <v>14.902600000000001</v>
      </c>
      <c r="J587" s="11">
        <f t="shared" si="133"/>
        <v>5.0731999999999999</v>
      </c>
      <c r="K587">
        <v>25</v>
      </c>
      <c r="M587">
        <f>pil!D1235</f>
        <v>4</v>
      </c>
      <c r="N587" t="s">
        <v>9</v>
      </c>
      <c r="O587">
        <f>'TABELLA PIL'!P586</f>
        <v>-18.649000000000001</v>
      </c>
      <c r="P587">
        <f>'TABELLA PIL'!Q586</f>
        <v>-12.106</v>
      </c>
      <c r="Q587">
        <f>(ABS('TABELLA PIL'!R586)+ABS('TABELLA PIL'!T586))*SIGN('TABELLA PIL'!R586)</f>
        <v>-33.518999999999998</v>
      </c>
      <c r="R587">
        <f>(ABS('TABELLA PIL'!S586)+ABS('TABELLA PIL'!U586))*SIGN('TABELLA PIL'!S586)</f>
        <v>160.37200000000001</v>
      </c>
      <c r="S587">
        <f t="shared" si="134"/>
        <v>-81.630600000000001</v>
      </c>
      <c r="T587">
        <f t="shared" si="135"/>
        <v>170.42770000000002</v>
      </c>
      <c r="V587">
        <v>4</v>
      </c>
      <c r="AF587">
        <v>4</v>
      </c>
      <c r="AG587" t="s">
        <v>101</v>
      </c>
      <c r="AH587">
        <f>F587+I587</f>
        <v>20.566600000000001</v>
      </c>
      <c r="AI587">
        <f>P587+S587</f>
        <v>-93.736599999999996</v>
      </c>
      <c r="AJ587">
        <f>F588+I588</f>
        <v>-16.351099999999999</v>
      </c>
      <c r="AK587">
        <f>P588+S588</f>
        <v>82.110500000000002</v>
      </c>
      <c r="AL587">
        <f>Y590+AB590</f>
        <v>-333.24189999999999</v>
      </c>
      <c r="AN587">
        <f>'no rot inv pil'!AH587</f>
        <v>19.881</v>
      </c>
      <c r="AO587">
        <f>'no rot inv pil'!AI587</f>
        <v>-17.085999999999999</v>
      </c>
      <c r="AP587">
        <f>'no rot inv pil'!AJ587</f>
        <v>-15.904</v>
      </c>
      <c r="AQ587">
        <f>'no rot inv pil'!AK587</f>
        <v>16.454000000000001</v>
      </c>
      <c r="AR587">
        <f>'no rot inv pil'!AL587</f>
        <v>-331.74100000000004</v>
      </c>
    </row>
    <row r="588" spans="1:44" x14ac:dyDescent="0.25">
      <c r="A588">
        <v>25</v>
      </c>
      <c r="D588" t="str">
        <f>pil!E443</f>
        <v>Minf</v>
      </c>
      <c r="E588">
        <f>'TABELLA PIL'!E587</f>
        <v>-8.9949999999999992</v>
      </c>
      <c r="F588">
        <f>'TABELLA PIL'!F587</f>
        <v>-5.5279999999999996</v>
      </c>
      <c r="G588">
        <f>(ABS('TABELLA PIL'!G587)+ABS('TABELLA PIL'!I587))*SIGN('TABELLA PIL'!G587)</f>
        <v>-10.686</v>
      </c>
      <c r="H588">
        <f>(ABS('TABELLA PIL'!H587)+ABS('TABELLA PIL'!J587))*SIGN('TABELLA PIL'!H587)</f>
        <v>-0.45699999999999996</v>
      </c>
      <c r="I588">
        <f t="shared" si="132"/>
        <v>-10.8231</v>
      </c>
      <c r="J588" s="11">
        <f t="shared" si="133"/>
        <v>-3.6627999999999998</v>
      </c>
      <c r="K588">
        <v>25</v>
      </c>
      <c r="N588" t="s">
        <v>10</v>
      </c>
      <c r="O588">
        <f>'TABELLA PIL'!P587</f>
        <v>17.163</v>
      </c>
      <c r="P588">
        <f>'TABELLA PIL'!Q587</f>
        <v>11.183999999999999</v>
      </c>
      <c r="Q588">
        <f>(ABS('TABELLA PIL'!R587)+ABS('TABELLA PIL'!T587))*SIGN('TABELLA PIL'!R587)</f>
        <v>29.591000000000001</v>
      </c>
      <c r="R588">
        <f>(ABS('TABELLA PIL'!S587)+ABS('TABELLA PIL'!U587))*SIGN('TABELLA PIL'!S587)</f>
        <v>-137.785</v>
      </c>
      <c r="S588">
        <f t="shared" si="134"/>
        <v>70.926500000000004</v>
      </c>
      <c r="T588">
        <f t="shared" si="135"/>
        <v>-146.66229999999999</v>
      </c>
      <c r="AG588" t="s">
        <v>102</v>
      </c>
      <c r="AH588">
        <f>F587-I587</f>
        <v>-9.2386000000000017</v>
      </c>
      <c r="AI588">
        <f>P587-S587</f>
        <v>69.524600000000007</v>
      </c>
      <c r="AJ588">
        <f>F588-I588</f>
        <v>5.2951000000000006</v>
      </c>
      <c r="AK588">
        <f>P588-S588</f>
        <v>-59.742500000000007</v>
      </c>
      <c r="AL588">
        <f>Y590-AB590</f>
        <v>-281.26210000000003</v>
      </c>
      <c r="AN588">
        <f>'no rot inv pil'!AH588</f>
        <v>-8.343</v>
      </c>
      <c r="AO588">
        <f>'no rot inv pil'!AI588</f>
        <v>-17.085999999999999</v>
      </c>
      <c r="AP588">
        <f>'no rot inv pil'!AJ588</f>
        <v>4.580000000000001</v>
      </c>
      <c r="AQ588">
        <f>'no rot inv pil'!AK588</f>
        <v>16.454000000000001</v>
      </c>
      <c r="AR588">
        <f>'no rot inv pil'!AL588</f>
        <v>-282.613</v>
      </c>
    </row>
    <row r="589" spans="1:44" x14ac:dyDescent="0.25">
      <c r="A589">
        <v>25</v>
      </c>
      <c r="D589" t="str">
        <f>pil!E444</f>
        <v>V</v>
      </c>
      <c r="E589">
        <f>'TABELLA PIL'!E588</f>
        <v>5.6929999999999996</v>
      </c>
      <c r="F589">
        <f>'TABELLA PIL'!F588</f>
        <v>3.4980000000000002</v>
      </c>
      <c r="G589">
        <f>(ABS('TABELLA PIL'!G588)+ABS('TABELLA PIL'!I588))*SIGN('TABELLA PIL'!G588)</f>
        <v>7.7530000000000001</v>
      </c>
      <c r="H589">
        <f>(ABS('TABELLA PIL'!H588)+ABS('TABELLA PIL'!J588))*SIGN('TABELLA PIL'!H588)</f>
        <v>0.34900000000000003</v>
      </c>
      <c r="I589">
        <f t="shared" si="132"/>
        <v>7.8577000000000004</v>
      </c>
      <c r="J589" s="11">
        <f t="shared" si="133"/>
        <v>2.6749000000000001</v>
      </c>
      <c r="K589">
        <v>25</v>
      </c>
      <c r="N589" t="s">
        <v>11</v>
      </c>
      <c r="O589">
        <f>'TABELLA PIL'!P588</f>
        <v>-11.191000000000001</v>
      </c>
      <c r="P589">
        <f>'TABELLA PIL'!Q588</f>
        <v>-7.2779999999999996</v>
      </c>
      <c r="Q589">
        <f>(ABS('TABELLA PIL'!R588)+ABS('TABELLA PIL'!T588))*SIGN('TABELLA PIL'!R588)</f>
        <v>-19.704000000000001</v>
      </c>
      <c r="R589">
        <f>(ABS('TABELLA PIL'!S588)+ABS('TABELLA PIL'!U588))*SIGN('TABELLA PIL'!S588)</f>
        <v>93.028999999999996</v>
      </c>
      <c r="S589">
        <f t="shared" si="134"/>
        <v>-47.612700000000004</v>
      </c>
      <c r="T589">
        <f t="shared" si="135"/>
        <v>98.94019999999999</v>
      </c>
      <c r="AG589" t="s">
        <v>103</v>
      </c>
      <c r="AH589">
        <f>F587+J587</f>
        <v>10.7372</v>
      </c>
      <c r="AI589">
        <f>P587+T587</f>
        <v>158.32170000000002</v>
      </c>
      <c r="AJ589">
        <f>F588+J588</f>
        <v>-9.1907999999999994</v>
      </c>
      <c r="AK589">
        <f>P588+T588</f>
        <v>-135.47829999999999</v>
      </c>
      <c r="AL589">
        <f>Y590+AC590</f>
        <v>-319.01929999999999</v>
      </c>
      <c r="AN589">
        <f>'no rot inv pil'!AH589</f>
        <v>5.7690000000000001</v>
      </c>
      <c r="AO589">
        <f>'no rot inv pil'!AI589</f>
        <v>127.72199999999999</v>
      </c>
      <c r="AP589">
        <f>'no rot inv pil'!AJ589</f>
        <v>-5.6619999999999999</v>
      </c>
      <c r="AQ589">
        <f>'no rot inv pil'!AK589</f>
        <v>-108.19999999999999</v>
      </c>
      <c r="AR589">
        <f>'no rot inv pil'!AL589</f>
        <v>-310.988</v>
      </c>
    </row>
    <row r="590" spans="1:44" x14ac:dyDescent="0.25">
      <c r="A590">
        <v>25</v>
      </c>
      <c r="D590" t="str">
        <f>pil!E445</f>
        <v>N</v>
      </c>
      <c r="E590">
        <f>'TABELLA PIL'!E589</f>
        <v>-73.850999999999999</v>
      </c>
      <c r="F590">
        <f>'TABELLA PIL'!F589</f>
        <v>-45.249000000000002</v>
      </c>
      <c r="G590">
        <f>(ABS('TABELLA PIL'!G589)+ABS('TABELLA PIL'!I589))*SIGN('TABELLA PIL'!G589)</f>
        <v>-25.620999999999999</v>
      </c>
      <c r="H590">
        <f>(ABS('TABELLA PIL'!H589)+ABS('TABELLA PIL'!J589))*SIGN('TABELLA PIL'!H589)</f>
        <v>-1.147</v>
      </c>
      <c r="I590">
        <f t="shared" si="132"/>
        <v>-25.9651</v>
      </c>
      <c r="J590" s="11">
        <f t="shared" si="133"/>
        <v>-8.8332999999999995</v>
      </c>
      <c r="K590">
        <v>25</v>
      </c>
      <c r="N590" t="s">
        <v>12</v>
      </c>
      <c r="O590">
        <f>'TABELLA PIL'!P589</f>
        <v>-414.78699999999998</v>
      </c>
      <c r="P590">
        <f>'TABELLA PIL'!Q589</f>
        <v>-262.00299999999999</v>
      </c>
      <c r="Q590">
        <f>(ABS('TABELLA PIL'!R589)+ABS('TABELLA PIL'!T589))*SIGN('TABELLA PIL'!R589)</f>
        <v>0.94</v>
      </c>
      <c r="R590">
        <f>(ABS('TABELLA PIL'!S589)+ABS('TABELLA PIL'!U589))*SIGN('TABELLA PIL'!S589)</f>
        <v>-4.0739999999999998</v>
      </c>
      <c r="S590">
        <f t="shared" si="134"/>
        <v>2.1621999999999999</v>
      </c>
      <c r="T590">
        <f t="shared" si="135"/>
        <v>-4.3559999999999999</v>
      </c>
      <c r="W590" t="str">
        <f>'TABELLA PIL'!Y589</f>
        <v>N</v>
      </c>
      <c r="X590">
        <f>'TABELLA PIL'!Z589</f>
        <v>-488.63799999999998</v>
      </c>
      <c r="Y590">
        <f>'TABELLA PIL'!AA589</f>
        <v>-307.25200000000001</v>
      </c>
      <c r="Z590">
        <f>(ABS('TABELLA PIL'!AB589)+ABS('TABELLA PIL'!AD589))*SIGN('TABELLA PIL'!AB589)</f>
        <v>-24.680999999999997</v>
      </c>
      <c r="AA590">
        <f>(ABS('TABELLA PIL'!AC589)+ABS('TABELLA PIL'!AE589))*SIGN('TABELLA PIL'!AC589)</f>
        <v>-4.3629999999999995</v>
      </c>
      <c r="AB590">
        <f>(ABS(Z590)+0.3*ABS(AA590))*SIGN(Z590)</f>
        <v>-25.989899999999999</v>
      </c>
      <c r="AC590">
        <f>(ABS(AA590)+0.3*ABS(Z590))*SIGN(AA590)</f>
        <v>-11.767299999999999</v>
      </c>
      <c r="AG590" t="s">
        <v>104</v>
      </c>
      <c r="AH590">
        <f>F587-J587</f>
        <v>0.59079999999999977</v>
      </c>
      <c r="AI590">
        <f>P587-T587</f>
        <v>-182.53370000000001</v>
      </c>
      <c r="AJ590">
        <f>F588-J588</f>
        <v>-1.8651999999999997</v>
      </c>
      <c r="AK590">
        <f>P588-T588</f>
        <v>157.84629999999999</v>
      </c>
      <c r="AL590">
        <f>Y590-AC590</f>
        <v>-295.48470000000003</v>
      </c>
      <c r="AN590">
        <f>'no rot inv pil'!AH590</f>
        <v>5.7690000000000001</v>
      </c>
      <c r="AO590">
        <f>'no rot inv pil'!AI590</f>
        <v>-161.89400000000001</v>
      </c>
      <c r="AP590">
        <f>'no rot inv pil'!AJ590</f>
        <v>-5.6619999999999999</v>
      </c>
      <c r="AQ590">
        <f>'no rot inv pil'!AK590</f>
        <v>141.108</v>
      </c>
      <c r="AR590">
        <f>'no rot inv pil'!AL590</f>
        <v>-303.36600000000004</v>
      </c>
    </row>
    <row r="591" spans="1:44" x14ac:dyDescent="0.25">
      <c r="A591">
        <v>25</v>
      </c>
      <c r="C591">
        <f>pil!D446</f>
        <v>3</v>
      </c>
      <c r="D591" t="str">
        <f>pil!E446</f>
        <v>Msup</v>
      </c>
      <c r="E591">
        <f>'TABELLA PIL'!E590</f>
        <v>8.6609999999999996</v>
      </c>
      <c r="F591">
        <f>'TABELLA PIL'!F590</f>
        <v>5.3209999999999997</v>
      </c>
      <c r="G591">
        <f>(ABS('TABELLA PIL'!G590)+ABS('TABELLA PIL'!I590))*SIGN('TABELLA PIL'!G590)</f>
        <v>16.934000000000001</v>
      </c>
      <c r="H591">
        <f>(ABS('TABELLA PIL'!H590)+ABS('TABELLA PIL'!J590))*SIGN('TABELLA PIL'!H590)</f>
        <v>0.76700000000000002</v>
      </c>
      <c r="I591">
        <f t="shared" si="132"/>
        <v>17.164100000000001</v>
      </c>
      <c r="J591" s="11">
        <f t="shared" si="133"/>
        <v>5.8472000000000008</v>
      </c>
      <c r="K591">
        <v>25</v>
      </c>
      <c r="M591">
        <f>pil!D1239</f>
        <v>3</v>
      </c>
      <c r="N591" t="s">
        <v>9</v>
      </c>
      <c r="O591">
        <f>'TABELLA PIL'!P590</f>
        <v>-15.781000000000001</v>
      </c>
      <c r="P591">
        <f>'TABELLA PIL'!Q590</f>
        <v>-10.269</v>
      </c>
      <c r="Q591">
        <f>(ABS('TABELLA PIL'!R590)+ABS('TABELLA PIL'!T590))*SIGN('TABELLA PIL'!R590)</f>
        <v>-37.387999999999998</v>
      </c>
      <c r="R591">
        <f>(ABS('TABELLA PIL'!S590)+ABS('TABELLA PIL'!U590))*SIGN('TABELLA PIL'!S590)</f>
        <v>188.88200000000001</v>
      </c>
      <c r="S591">
        <f t="shared" si="134"/>
        <v>-94.052599999999998</v>
      </c>
      <c r="T591">
        <f t="shared" si="135"/>
        <v>200.0984</v>
      </c>
      <c r="V591">
        <v>3</v>
      </c>
      <c r="AF591">
        <v>3</v>
      </c>
      <c r="AG591" t="s">
        <v>101</v>
      </c>
      <c r="AH591">
        <f>F591+I591</f>
        <v>22.485100000000003</v>
      </c>
      <c r="AI591">
        <f>P591+S591</f>
        <v>-104.3216</v>
      </c>
      <c r="AJ591">
        <f>F592+I592</f>
        <v>-19.4938</v>
      </c>
      <c r="AK591">
        <f>P592+S592</f>
        <v>95.792199999999994</v>
      </c>
      <c r="AL591">
        <f>Y594+AB594</f>
        <v>-459.36619999999999</v>
      </c>
      <c r="AN591">
        <f>'no rot inv pil'!AH591</f>
        <v>21.677</v>
      </c>
      <c r="AO591">
        <f>'no rot inv pil'!AI591</f>
        <v>-14.036</v>
      </c>
      <c r="AP591">
        <f>'no rot inv pil'!AJ591</f>
        <v>-18.844000000000001</v>
      </c>
      <c r="AQ591">
        <f>'no rot inv pil'!AK591</f>
        <v>13.791</v>
      </c>
      <c r="AR591">
        <f>'no rot inv pil'!AL591</f>
        <v>-457.31199999999995</v>
      </c>
    </row>
    <row r="592" spans="1:44" x14ac:dyDescent="0.25">
      <c r="A592">
        <v>25</v>
      </c>
      <c r="D592" t="str">
        <f>pil!E447</f>
        <v>Minf</v>
      </c>
      <c r="E592">
        <f>'TABELLA PIL'!E591</f>
        <v>-8.3219999999999992</v>
      </c>
      <c r="F592">
        <f>'TABELLA PIL'!F591</f>
        <v>-5.117</v>
      </c>
      <c r="G592">
        <f>(ABS('TABELLA PIL'!G591)+ABS('TABELLA PIL'!I591))*SIGN('TABELLA PIL'!G591)</f>
        <v>-14.186</v>
      </c>
      <c r="H592">
        <f>(ABS('TABELLA PIL'!H591)+ABS('TABELLA PIL'!J591))*SIGN('TABELLA PIL'!H591)</f>
        <v>-0.63600000000000001</v>
      </c>
      <c r="I592">
        <f t="shared" si="132"/>
        <v>-14.376799999999999</v>
      </c>
      <c r="J592" s="11">
        <f t="shared" si="133"/>
        <v>-4.8917999999999999</v>
      </c>
      <c r="K592">
        <v>25</v>
      </c>
      <c r="N592" t="s">
        <v>10</v>
      </c>
      <c r="O592">
        <f>'TABELLA PIL'!P591</f>
        <v>14.257999999999999</v>
      </c>
      <c r="P592">
        <f>'TABELLA PIL'!Q591</f>
        <v>9.36</v>
      </c>
      <c r="Q592">
        <f>(ABS('TABELLA PIL'!R591)+ABS('TABELLA PIL'!T591))*SIGN('TABELLA PIL'!R591)</f>
        <v>35.011000000000003</v>
      </c>
      <c r="R592">
        <f>(ABS('TABELLA PIL'!S591)+ABS('TABELLA PIL'!U591))*SIGN('TABELLA PIL'!S591)</f>
        <v>-171.404</v>
      </c>
      <c r="S592">
        <f t="shared" si="134"/>
        <v>86.432199999999995</v>
      </c>
      <c r="T592">
        <f t="shared" si="135"/>
        <v>-181.90729999999999</v>
      </c>
      <c r="AG592" t="s">
        <v>102</v>
      </c>
      <c r="AH592">
        <f>F591-I591</f>
        <v>-11.843100000000002</v>
      </c>
      <c r="AI592">
        <f>P591-S591</f>
        <v>83.783599999999993</v>
      </c>
      <c r="AJ592">
        <f>F592-I592</f>
        <v>9.2597999999999985</v>
      </c>
      <c r="AK592">
        <f>P592-S592</f>
        <v>-77.072199999999995</v>
      </c>
      <c r="AL592">
        <f>Y594-AB594</f>
        <v>-383.31180000000001</v>
      </c>
      <c r="AN592">
        <f>'no rot inv pil'!AH592</f>
        <v>-10.902999999999999</v>
      </c>
      <c r="AO592">
        <f>'no rot inv pil'!AI592</f>
        <v>-14.036</v>
      </c>
      <c r="AP592">
        <f>'no rot inv pil'!AJ592</f>
        <v>8.3840000000000003</v>
      </c>
      <c r="AQ592">
        <f>'no rot inv pil'!AK592</f>
        <v>13.791</v>
      </c>
      <c r="AR592">
        <f>'no rot inv pil'!AL592</f>
        <v>-385.18199999999996</v>
      </c>
    </row>
    <row r="593" spans="1:44" x14ac:dyDescent="0.25">
      <c r="A593">
        <v>25</v>
      </c>
      <c r="D593" t="str">
        <f>pil!E448</f>
        <v>V</v>
      </c>
      <c r="E593">
        <f>'TABELLA PIL'!E592</f>
        <v>5.3070000000000004</v>
      </c>
      <c r="F593">
        <f>'TABELLA PIL'!F592</f>
        <v>3.262</v>
      </c>
      <c r="G593">
        <f>(ABS('TABELLA PIL'!G592)+ABS('TABELLA PIL'!I592))*SIGN('TABELLA PIL'!G592)</f>
        <v>9.593</v>
      </c>
      <c r="H593">
        <f>(ABS('TABELLA PIL'!H592)+ABS('TABELLA PIL'!J592))*SIGN('TABELLA PIL'!H592)</f>
        <v>0.43799999999999994</v>
      </c>
      <c r="I593">
        <f t="shared" si="132"/>
        <v>9.7243999999999993</v>
      </c>
      <c r="J593" s="11">
        <f t="shared" si="133"/>
        <v>3.3159000000000001</v>
      </c>
      <c r="K593">
        <v>25</v>
      </c>
      <c r="N593" t="s">
        <v>11</v>
      </c>
      <c r="O593">
        <f>'TABELLA PIL'!P592</f>
        <v>-9.3870000000000005</v>
      </c>
      <c r="P593">
        <f>'TABELLA PIL'!Q592</f>
        <v>-6.1340000000000003</v>
      </c>
      <c r="Q593">
        <f>(ABS('TABELLA PIL'!R592)+ABS('TABELLA PIL'!T592))*SIGN('TABELLA PIL'!R592)</f>
        <v>-22.608000000000001</v>
      </c>
      <c r="R593">
        <f>(ABS('TABELLA PIL'!S592)+ABS('TABELLA PIL'!U592))*SIGN('TABELLA PIL'!S592)</f>
        <v>112.47</v>
      </c>
      <c r="S593">
        <f t="shared" si="134"/>
        <v>-56.349000000000004</v>
      </c>
      <c r="T593">
        <f t="shared" si="135"/>
        <v>119.25239999999999</v>
      </c>
      <c r="AG593" t="s">
        <v>103</v>
      </c>
      <c r="AH593">
        <f>F591+J591</f>
        <v>11.168200000000001</v>
      </c>
      <c r="AI593">
        <f>P591+T591</f>
        <v>189.82939999999999</v>
      </c>
      <c r="AJ593">
        <f>F592+J592</f>
        <v>-10.008800000000001</v>
      </c>
      <c r="AK593">
        <f>P592+T592</f>
        <v>-172.54730000000001</v>
      </c>
      <c r="AL593">
        <f>Y594+AC594</f>
        <v>-440.10360000000003</v>
      </c>
      <c r="AN593">
        <f>'no rot inv pil'!AH593</f>
        <v>5.3869999999999996</v>
      </c>
      <c r="AO593">
        <f>'no rot inv pil'!AI593</f>
        <v>155.65899999999999</v>
      </c>
      <c r="AP593">
        <f>'no rot inv pil'!AJ593</f>
        <v>-5.23</v>
      </c>
      <c r="AQ593">
        <f>'no rot inv pil'!AK593</f>
        <v>-140.44300000000001</v>
      </c>
      <c r="AR593">
        <f>'no rot inv pil'!AL593</f>
        <v>-429.21399999999994</v>
      </c>
    </row>
    <row r="594" spans="1:44" x14ac:dyDescent="0.25">
      <c r="A594">
        <v>25</v>
      </c>
      <c r="D594" t="str">
        <f>pil!E449</f>
        <v>N</v>
      </c>
      <c r="E594">
        <f>'TABELLA PIL'!E593</f>
        <v>-99.539000000000001</v>
      </c>
      <c r="F594">
        <f>'TABELLA PIL'!F593</f>
        <v>-61.021000000000001</v>
      </c>
      <c r="G594">
        <f>(ABS('TABELLA PIL'!G593)+ABS('TABELLA PIL'!I593))*SIGN('TABELLA PIL'!G593)</f>
        <v>-37.609000000000002</v>
      </c>
      <c r="H594">
        <f>(ABS('TABELLA PIL'!H593)+ABS('TABELLA PIL'!J593))*SIGN('TABELLA PIL'!H593)</f>
        <v>-1.708</v>
      </c>
      <c r="I594">
        <f t="shared" si="132"/>
        <v>-38.121400000000001</v>
      </c>
      <c r="J594" s="11">
        <f t="shared" si="133"/>
        <v>-12.9907</v>
      </c>
      <c r="K594">
        <v>25</v>
      </c>
      <c r="N594" t="s">
        <v>12</v>
      </c>
      <c r="O594">
        <f>'TABELLA PIL'!P593</f>
        <v>-567.58100000000002</v>
      </c>
      <c r="P594">
        <f>'TABELLA PIL'!Q593</f>
        <v>-360.31799999999998</v>
      </c>
      <c r="Q594">
        <f>(ABS('TABELLA PIL'!R593)+ABS('TABELLA PIL'!T593))*SIGN('TABELLA PIL'!R593)</f>
        <v>2.0070000000000001</v>
      </c>
      <c r="R594">
        <f>(ABS('TABELLA PIL'!S593)+ABS('TABELLA PIL'!U593))*SIGN('TABELLA PIL'!S593)</f>
        <v>-8.7900000000000009</v>
      </c>
      <c r="S594">
        <f t="shared" si="134"/>
        <v>4.6440000000000001</v>
      </c>
      <c r="T594">
        <f t="shared" si="135"/>
        <v>-9.392100000000001</v>
      </c>
      <c r="W594" t="str">
        <f>'TABELLA PIL'!Y593</f>
        <v>N</v>
      </c>
      <c r="X594">
        <f>'TABELLA PIL'!Z593</f>
        <v>-667.12</v>
      </c>
      <c r="Y594">
        <f>'TABELLA PIL'!AA593</f>
        <v>-421.339</v>
      </c>
      <c r="Z594">
        <f>(ABS('TABELLA PIL'!AB593)+ABS('TABELLA PIL'!AD593))*SIGN('TABELLA PIL'!AB593)</f>
        <v>-35.602000000000004</v>
      </c>
      <c r="AA594">
        <f>(ABS('TABELLA PIL'!AC593)+ABS('TABELLA PIL'!AE593))*SIGN('TABELLA PIL'!AC593)</f>
        <v>-8.0839999999999996</v>
      </c>
      <c r="AB594">
        <f>(ABS(Z594)+0.3*ABS(AA594))*SIGN(Z594)</f>
        <v>-38.027200000000001</v>
      </c>
      <c r="AC594">
        <f>(ABS(AA594)+0.3*ABS(Z594))*SIGN(AA594)</f>
        <v>-18.764600000000002</v>
      </c>
      <c r="AG594" t="s">
        <v>104</v>
      </c>
      <c r="AH594">
        <f>F591-J591</f>
        <v>-0.52620000000000111</v>
      </c>
      <c r="AI594">
        <f>P591-T591</f>
        <v>-210.3674</v>
      </c>
      <c r="AJ594">
        <f>F592-J592</f>
        <v>-0.22520000000000007</v>
      </c>
      <c r="AK594">
        <f>P592-T592</f>
        <v>191.26729999999998</v>
      </c>
      <c r="AL594">
        <f>Y594-AC594</f>
        <v>-402.57439999999997</v>
      </c>
      <c r="AN594">
        <f>'no rot inv pil'!AH594</f>
        <v>5.3869999999999996</v>
      </c>
      <c r="AO594">
        <f>'no rot inv pil'!AI594</f>
        <v>-183.73099999999999</v>
      </c>
      <c r="AP594">
        <f>'no rot inv pil'!AJ594</f>
        <v>-5.23</v>
      </c>
      <c r="AQ594">
        <f>'no rot inv pil'!AK594</f>
        <v>168.02500000000001</v>
      </c>
      <c r="AR594">
        <f>'no rot inv pil'!AL594</f>
        <v>-413.28</v>
      </c>
    </row>
    <row r="595" spans="1:44" x14ac:dyDescent="0.25">
      <c r="A595">
        <v>25</v>
      </c>
      <c r="C595">
        <f>pil!D450</f>
        <v>2</v>
      </c>
      <c r="D595" t="str">
        <f>pil!E450</f>
        <v>Msup</v>
      </c>
      <c r="E595">
        <f>'TABELLA PIL'!E594</f>
        <v>9.2479999999999993</v>
      </c>
      <c r="F595">
        <f>'TABELLA PIL'!F594</f>
        <v>5.6779999999999999</v>
      </c>
      <c r="G595">
        <f>(ABS('TABELLA PIL'!G594)+ABS('TABELLA PIL'!I594))*SIGN('TABELLA PIL'!G594)</f>
        <v>15.515000000000001</v>
      </c>
      <c r="H595">
        <f>(ABS('TABELLA PIL'!H594)+ABS('TABELLA PIL'!J594))*SIGN('TABELLA PIL'!H594)</f>
        <v>0.68900000000000006</v>
      </c>
      <c r="I595">
        <f t="shared" si="132"/>
        <v>15.7217</v>
      </c>
      <c r="J595" s="11">
        <f t="shared" si="133"/>
        <v>5.3434999999999997</v>
      </c>
      <c r="K595">
        <v>25</v>
      </c>
      <c r="M595">
        <f>pil!D1243</f>
        <v>2</v>
      </c>
      <c r="N595" t="s">
        <v>9</v>
      </c>
      <c r="O595">
        <f>'TABELLA PIL'!P594</f>
        <v>-13.035</v>
      </c>
      <c r="P595">
        <f>'TABELLA PIL'!Q594</f>
        <v>-8.3979999999999997</v>
      </c>
      <c r="Q595">
        <f>(ABS('TABELLA PIL'!R594)+ABS('TABELLA PIL'!T594))*SIGN('TABELLA PIL'!R594)</f>
        <v>-39.091999999999999</v>
      </c>
      <c r="R595">
        <f>(ABS('TABELLA PIL'!S594)+ABS('TABELLA PIL'!U594))*SIGN('TABELLA PIL'!S594)</f>
        <v>204.92400000000001</v>
      </c>
      <c r="S595">
        <f t="shared" si="134"/>
        <v>-100.5692</v>
      </c>
      <c r="T595">
        <f t="shared" si="135"/>
        <v>216.6516</v>
      </c>
      <c r="V595">
        <v>2</v>
      </c>
      <c r="AF595">
        <v>2</v>
      </c>
      <c r="AG595" t="s">
        <v>101</v>
      </c>
      <c r="AH595">
        <f>F595+I595</f>
        <v>21.399699999999999</v>
      </c>
      <c r="AI595">
        <f>P595+S595</f>
        <v>-108.96719999999999</v>
      </c>
      <c r="AJ595">
        <f>F596+I596</f>
        <v>-22.483700000000002</v>
      </c>
      <c r="AK595">
        <f>P596+S596</f>
        <v>107.5061</v>
      </c>
      <c r="AL595">
        <f>Y598+AB598</f>
        <v>-589.54250000000002</v>
      </c>
      <c r="AN595">
        <f>'no rot inv pil'!AH595</f>
        <v>20.675000000000001</v>
      </c>
      <c r="AO595">
        <f>'no rot inv pil'!AI595</f>
        <v>-11.552</v>
      </c>
      <c r="AP595">
        <f>'no rot inv pil'!AJ595</f>
        <v>-21.79</v>
      </c>
      <c r="AQ595">
        <f>'no rot inv pil'!AK595</f>
        <v>11.446</v>
      </c>
      <c r="AR595">
        <f>'no rot inv pil'!AL595</f>
        <v>-585.40899999999999</v>
      </c>
    </row>
    <row r="596" spans="1:44" x14ac:dyDescent="0.25">
      <c r="A596">
        <v>25</v>
      </c>
      <c r="D596" t="str">
        <f>pil!E451</f>
        <v>Minf</v>
      </c>
      <c r="E596">
        <f>'TABELLA PIL'!E595</f>
        <v>-10.198</v>
      </c>
      <c r="F596">
        <f>'TABELLA PIL'!F595</f>
        <v>-6.2679999999999998</v>
      </c>
      <c r="G596">
        <f>(ABS('TABELLA PIL'!G595)+ABS('TABELLA PIL'!I595))*SIGN('TABELLA PIL'!G595)</f>
        <v>-16.03</v>
      </c>
      <c r="H596">
        <f>(ABS('TABELLA PIL'!H595)+ABS('TABELLA PIL'!J595))*SIGN('TABELLA PIL'!H595)</f>
        <v>-0.61899999999999999</v>
      </c>
      <c r="I596">
        <f t="shared" si="132"/>
        <v>-16.215700000000002</v>
      </c>
      <c r="J596" s="11">
        <f t="shared" si="133"/>
        <v>-5.4279999999999999</v>
      </c>
      <c r="K596">
        <v>25</v>
      </c>
      <c r="N596" t="s">
        <v>10</v>
      </c>
      <c r="O596">
        <f>'TABELLA PIL'!P595</f>
        <v>10.952</v>
      </c>
      <c r="P596">
        <f>'TABELLA PIL'!Q595</f>
        <v>7.1680000000000001</v>
      </c>
      <c r="Q596">
        <f>(ABS('TABELLA PIL'!R595)+ABS('TABELLA PIL'!T595))*SIGN('TABELLA PIL'!R595)</f>
        <v>40.305999999999997</v>
      </c>
      <c r="R596">
        <f>(ABS('TABELLA PIL'!S595)+ABS('TABELLA PIL'!U595))*SIGN('TABELLA PIL'!S595)</f>
        <v>-200.107</v>
      </c>
      <c r="S596">
        <f t="shared" si="134"/>
        <v>100.3381</v>
      </c>
      <c r="T596">
        <f t="shared" si="135"/>
        <v>-212.19880000000001</v>
      </c>
      <c r="AG596" t="s">
        <v>102</v>
      </c>
      <c r="AH596">
        <f>F595-I595</f>
        <v>-10.043700000000001</v>
      </c>
      <c r="AI596">
        <f>P595-S595</f>
        <v>92.171199999999999</v>
      </c>
      <c r="AJ596">
        <f>F596-I596</f>
        <v>9.9477000000000011</v>
      </c>
      <c r="AK596">
        <f>P596-S596</f>
        <v>-93.170099999999991</v>
      </c>
      <c r="AL596">
        <f>Y598-AB598</f>
        <v>-484.58950000000004</v>
      </c>
      <c r="AN596">
        <f>'no rot inv pil'!AH596</f>
        <v>-9.213000000000001</v>
      </c>
      <c r="AO596">
        <f>'no rot inv pil'!AI596</f>
        <v>-11.552</v>
      </c>
      <c r="AP596">
        <f>'no rot inv pil'!AJ596</f>
        <v>8.9920000000000009</v>
      </c>
      <c r="AQ596">
        <f>'no rot inv pil'!AK596</f>
        <v>11.446</v>
      </c>
      <c r="AR596">
        <f>'no rot inv pil'!AL596</f>
        <v>-488.447</v>
      </c>
    </row>
    <row r="597" spans="1:44" x14ac:dyDescent="0.25">
      <c r="A597">
        <v>25</v>
      </c>
      <c r="D597" t="str">
        <f>pil!E452</f>
        <v>V</v>
      </c>
      <c r="E597">
        <f>'TABELLA PIL'!E596</f>
        <v>6.077</v>
      </c>
      <c r="F597">
        <f>'TABELLA PIL'!F596</f>
        <v>3.7330000000000001</v>
      </c>
      <c r="G597">
        <f>(ABS('TABELLA PIL'!G596)+ABS('TABELLA PIL'!I596))*SIGN('TABELLA PIL'!G596)</f>
        <v>9.7449999999999992</v>
      </c>
      <c r="H597">
        <f>(ABS('TABELLA PIL'!H596)+ABS('TABELLA PIL'!J596))*SIGN('TABELLA PIL'!H596)</f>
        <v>0.40800000000000003</v>
      </c>
      <c r="I597">
        <f t="shared" si="132"/>
        <v>9.8673999999999999</v>
      </c>
      <c r="J597" s="11">
        <f t="shared" si="133"/>
        <v>3.3314999999999997</v>
      </c>
      <c r="K597">
        <v>25</v>
      </c>
      <c r="N597" t="s">
        <v>11</v>
      </c>
      <c r="O597">
        <f>'TABELLA PIL'!P596</f>
        <v>-7.4960000000000004</v>
      </c>
      <c r="P597">
        <f>'TABELLA PIL'!Q596</f>
        <v>-4.8639999999999999</v>
      </c>
      <c r="Q597">
        <f>(ABS('TABELLA PIL'!R596)+ABS('TABELLA PIL'!T596))*SIGN('TABELLA PIL'!R596)</f>
        <v>-24.797000000000001</v>
      </c>
      <c r="R597">
        <f>(ABS('TABELLA PIL'!S596)+ABS('TABELLA PIL'!U596))*SIGN('TABELLA PIL'!S596)</f>
        <v>126.47799999999999</v>
      </c>
      <c r="S597">
        <f t="shared" si="134"/>
        <v>-62.740399999999994</v>
      </c>
      <c r="T597">
        <f t="shared" si="135"/>
        <v>133.9171</v>
      </c>
      <c r="AG597" t="s">
        <v>103</v>
      </c>
      <c r="AH597">
        <f>F595+J595</f>
        <v>11.0215</v>
      </c>
      <c r="AI597">
        <f>P595+T595</f>
        <v>208.25360000000001</v>
      </c>
      <c r="AJ597">
        <f>F596+J596</f>
        <v>-11.696</v>
      </c>
      <c r="AK597">
        <f>P596+T596</f>
        <v>-205.0308</v>
      </c>
      <c r="AL597">
        <f>Y598+AC598</f>
        <v>-568.51100000000008</v>
      </c>
      <c r="AN597">
        <f>'no rot inv pil'!AH597</f>
        <v>5.7309999999999999</v>
      </c>
      <c r="AO597">
        <f>'no rot inv pil'!AI597</f>
        <v>172.60599999999999</v>
      </c>
      <c r="AP597">
        <f>'no rot inv pil'!AJ597</f>
        <v>-6.399</v>
      </c>
      <c r="AQ597">
        <f>'no rot inv pil'!AK597</f>
        <v>-167.87700000000001</v>
      </c>
      <c r="AR597">
        <f>'no rot inv pil'!AL597</f>
        <v>-553.67600000000004</v>
      </c>
    </row>
    <row r="598" spans="1:44" x14ac:dyDescent="0.25">
      <c r="A598">
        <v>25</v>
      </c>
      <c r="D598" t="str">
        <f>pil!E453</f>
        <v>N</v>
      </c>
      <c r="E598">
        <f>'TABELLA PIL'!E597</f>
        <v>-125.176</v>
      </c>
      <c r="F598">
        <f>'TABELLA PIL'!F597</f>
        <v>-76.762</v>
      </c>
      <c r="G598">
        <f>(ABS('TABELLA PIL'!G597)+ABS('TABELLA PIL'!I597))*SIGN('TABELLA PIL'!G597)</f>
        <v>-50.537999999999997</v>
      </c>
      <c r="H598">
        <f>(ABS('TABELLA PIL'!H597)+ABS('TABELLA PIL'!J597))*SIGN('TABELLA PIL'!H597)</f>
        <v>-2.3180000000000001</v>
      </c>
      <c r="I598">
        <f t="shared" si="132"/>
        <v>-51.233399999999996</v>
      </c>
      <c r="J598" s="11">
        <f t="shared" si="133"/>
        <v>-17.479399999999998</v>
      </c>
      <c r="K598">
        <v>25</v>
      </c>
      <c r="N598" t="s">
        <v>12</v>
      </c>
      <c r="O598">
        <f>'TABELLA PIL'!P597</f>
        <v>-723.005</v>
      </c>
      <c r="P598">
        <f>'TABELLA PIL'!Q597</f>
        <v>-460.30399999999997</v>
      </c>
      <c r="Q598">
        <f>(ABS('TABELLA PIL'!R597)+ABS('TABELLA PIL'!T597))*SIGN('TABELLA PIL'!R597)</f>
        <v>3.89</v>
      </c>
      <c r="R598">
        <f>(ABS('TABELLA PIL'!S597)+ABS('TABELLA PIL'!U597))*SIGN('TABELLA PIL'!S597)</f>
        <v>-18.615000000000002</v>
      </c>
      <c r="S598">
        <f t="shared" si="134"/>
        <v>9.4745000000000008</v>
      </c>
      <c r="T598">
        <f t="shared" si="135"/>
        <v>-19.782000000000004</v>
      </c>
      <c r="W598" t="str">
        <f>'TABELLA PIL'!Y597</f>
        <v>N</v>
      </c>
      <c r="X598">
        <f>'TABELLA PIL'!Z597</f>
        <v>-848.18100000000004</v>
      </c>
      <c r="Y598">
        <f>'TABELLA PIL'!AA597</f>
        <v>-537.06600000000003</v>
      </c>
      <c r="Z598">
        <f>(ABS('TABELLA PIL'!AB597)+ABS('TABELLA PIL'!AD597))*SIGN('TABELLA PIL'!AB597)</f>
        <v>-47.3</v>
      </c>
      <c r="AA598">
        <f>(ABS('TABELLA PIL'!AC597)+ABS('TABELLA PIL'!AE597))*SIGN('TABELLA PIL'!AC597)</f>
        <v>-17.254999999999999</v>
      </c>
      <c r="AB598">
        <f>(ABS(Z598)+0.3*ABS(AA598))*SIGN(Z598)</f>
        <v>-52.476499999999994</v>
      </c>
      <c r="AC598">
        <f>(ABS(AA598)+0.3*ABS(Z598))*SIGN(AA598)</f>
        <v>-31.445</v>
      </c>
      <c r="AG598" t="s">
        <v>104</v>
      </c>
      <c r="AH598">
        <f>F595-J595</f>
        <v>0.33450000000000024</v>
      </c>
      <c r="AI598">
        <f>P595-T595</f>
        <v>-225.0496</v>
      </c>
      <c r="AJ598">
        <f>F596-J596</f>
        <v>-0.83999999999999986</v>
      </c>
      <c r="AK598">
        <f>P596-T596</f>
        <v>219.36680000000001</v>
      </c>
      <c r="AL598">
        <f>Y598-AC598</f>
        <v>-505.62100000000004</v>
      </c>
      <c r="AN598">
        <f>'no rot inv pil'!AH598</f>
        <v>5.7309999999999999</v>
      </c>
      <c r="AO598">
        <f>'no rot inv pil'!AI598</f>
        <v>-195.70999999999998</v>
      </c>
      <c r="AP598">
        <f>'no rot inv pil'!AJ598</f>
        <v>-6.399</v>
      </c>
      <c r="AQ598">
        <f>'no rot inv pil'!AK598</f>
        <v>190.76900000000001</v>
      </c>
      <c r="AR598">
        <f>'no rot inv pil'!AL598</f>
        <v>-520.17999999999995</v>
      </c>
    </row>
    <row r="599" spans="1:44" x14ac:dyDescent="0.25">
      <c r="A599">
        <v>25</v>
      </c>
      <c r="C599">
        <f>pil!D454</f>
        <v>1</v>
      </c>
      <c r="D599" t="str">
        <f>pil!E454</f>
        <v>Msup</v>
      </c>
      <c r="E599">
        <f>'TABELLA PIL'!E598</f>
        <v>6.5510000000000002</v>
      </c>
      <c r="F599">
        <f>'TABELLA PIL'!F598</f>
        <v>4.0190000000000001</v>
      </c>
      <c r="G599">
        <f>(ABS('TABELLA PIL'!G598)+ABS('TABELLA PIL'!I598))*SIGN('TABELLA PIL'!G598)</f>
        <v>12.997</v>
      </c>
      <c r="H599">
        <f>(ABS('TABELLA PIL'!H598)+ABS('TABELLA PIL'!J598))*SIGN('TABELLA PIL'!H598)</f>
        <v>0.76800000000000002</v>
      </c>
      <c r="I599">
        <f t="shared" si="132"/>
        <v>13.227399999999999</v>
      </c>
      <c r="J599" s="11">
        <f t="shared" si="133"/>
        <v>4.6670999999999996</v>
      </c>
      <c r="K599">
        <v>25</v>
      </c>
      <c r="M599">
        <f>pil!D1247</f>
        <v>1</v>
      </c>
      <c r="N599" t="s">
        <v>9</v>
      </c>
      <c r="O599">
        <f>'TABELLA PIL'!P598</f>
        <v>-7.5609999999999999</v>
      </c>
      <c r="P599">
        <f>'TABELLA PIL'!Q598</f>
        <v>-4.78</v>
      </c>
      <c r="Q599">
        <f>(ABS('TABELLA PIL'!R598)+ABS('TABELLA PIL'!T598))*SIGN('TABELLA PIL'!R598)</f>
        <v>-31.417999999999999</v>
      </c>
      <c r="R599">
        <f>(ABS('TABELLA PIL'!S598)+ABS('TABELLA PIL'!U598))*SIGN('TABELLA PIL'!S598)</f>
        <v>189.03800000000001</v>
      </c>
      <c r="S599">
        <f t="shared" si="134"/>
        <v>-88.129400000000004</v>
      </c>
      <c r="T599">
        <f t="shared" si="135"/>
        <v>198.46340000000001</v>
      </c>
      <c r="V599">
        <v>1</v>
      </c>
      <c r="AF599">
        <v>1</v>
      </c>
      <c r="AG599" t="s">
        <v>101</v>
      </c>
      <c r="AH599">
        <f>F599+I599</f>
        <v>17.246400000000001</v>
      </c>
      <c r="AI599">
        <f>P599+S599</f>
        <v>-92.909400000000005</v>
      </c>
      <c r="AJ599">
        <f>F600+I600</f>
        <v>-48.851599999999991</v>
      </c>
      <c r="AK599">
        <f>P600+S600</f>
        <v>156.2593</v>
      </c>
      <c r="AL599">
        <f>Y602+AB602</f>
        <v>-722.2</v>
      </c>
      <c r="AN599">
        <f>'no rot inv pil'!AH599</f>
        <v>16.555</v>
      </c>
      <c r="AO599">
        <f>'no rot inv pil'!AI599</f>
        <v>-5.4889999999999999</v>
      </c>
      <c r="AP599">
        <f>'no rot inv pil'!AJ599</f>
        <v>-46.545000000000002</v>
      </c>
      <c r="AQ599">
        <f>'no rot inv pil'!AK599</f>
        <v>3.4609999999999999</v>
      </c>
      <c r="AR599">
        <f>'no rot inv pil'!AL599</f>
        <v>-716.05600000000004</v>
      </c>
    </row>
    <row r="600" spans="1:44" x14ac:dyDescent="0.25">
      <c r="A600">
        <v>25</v>
      </c>
      <c r="D600" t="str">
        <f>pil!E455</f>
        <v>Minf</v>
      </c>
      <c r="E600">
        <f>'TABELLA PIL'!E599</f>
        <v>-3.2410000000000001</v>
      </c>
      <c r="F600">
        <f>'TABELLA PIL'!F599</f>
        <v>-1.9950000000000001</v>
      </c>
      <c r="G600">
        <f>(ABS('TABELLA PIL'!G599)+ABS('TABELLA PIL'!I599))*SIGN('TABELLA PIL'!G599)</f>
        <v>-46.138999999999996</v>
      </c>
      <c r="H600">
        <f>(ABS('TABELLA PIL'!H599)+ABS('TABELLA PIL'!J599))*SIGN('TABELLA PIL'!H599)</f>
        <v>-2.3919999999999999</v>
      </c>
      <c r="I600">
        <f t="shared" si="132"/>
        <v>-46.856599999999993</v>
      </c>
      <c r="J600" s="11">
        <f t="shared" si="133"/>
        <v>-16.233699999999999</v>
      </c>
      <c r="K600">
        <v>25</v>
      </c>
      <c r="N600" t="s">
        <v>10</v>
      </c>
      <c r="O600">
        <f>'TABELLA PIL'!P599</f>
        <v>1.3380000000000001</v>
      </c>
      <c r="P600">
        <f>'TABELLA PIL'!Q599</f>
        <v>0.90600000000000003</v>
      </c>
      <c r="Q600">
        <f>(ABS('TABELLA PIL'!R599)+ABS('TABELLA PIL'!T599))*SIGN('TABELLA PIL'!R599)</f>
        <v>56.997999999999998</v>
      </c>
      <c r="R600">
        <f>(ABS('TABELLA PIL'!S599)+ABS('TABELLA PIL'!U599))*SIGN('TABELLA PIL'!S599)</f>
        <v>-327.851</v>
      </c>
      <c r="S600">
        <f t="shared" si="134"/>
        <v>155.35329999999999</v>
      </c>
      <c r="T600">
        <f t="shared" si="135"/>
        <v>-344.9504</v>
      </c>
      <c r="AG600" t="s">
        <v>102</v>
      </c>
      <c r="AH600">
        <f>F599-I599</f>
        <v>-9.2083999999999993</v>
      </c>
      <c r="AI600">
        <f>P599-S599</f>
        <v>83.349400000000003</v>
      </c>
      <c r="AJ600">
        <f>F600-I600</f>
        <v>44.861599999999996</v>
      </c>
      <c r="AK600">
        <f>P600-S600</f>
        <v>-154.44729999999998</v>
      </c>
      <c r="AL600">
        <f>Y602-AB602</f>
        <v>-589.10000000000014</v>
      </c>
      <c r="AN600">
        <f>'no rot inv pil'!AH600</f>
        <v>-8.5549999999999997</v>
      </c>
      <c r="AO600">
        <f>'no rot inv pil'!AI600</f>
        <v>-5.4889999999999999</v>
      </c>
      <c r="AP600">
        <f>'no rot inv pil'!AJ600</f>
        <v>42.331000000000003</v>
      </c>
      <c r="AQ600">
        <f>'no rot inv pil'!AK600</f>
        <v>3.4609999999999999</v>
      </c>
      <c r="AR600">
        <f>'no rot inv pil'!AL600</f>
        <v>-594.92399999999998</v>
      </c>
    </row>
    <row r="601" spans="1:44" x14ac:dyDescent="0.25">
      <c r="A601">
        <v>25</v>
      </c>
      <c r="D601" t="str">
        <f>pil!E456</f>
        <v>V</v>
      </c>
      <c r="E601">
        <f>'TABELLA PIL'!E600</f>
        <v>2.6469999999999998</v>
      </c>
      <c r="F601">
        <f>'TABELLA PIL'!F600</f>
        <v>1.6259999999999999</v>
      </c>
      <c r="G601">
        <f>(ABS('TABELLA PIL'!G600)+ABS('TABELLA PIL'!I600))*SIGN('TABELLA PIL'!G600)</f>
        <v>15.932</v>
      </c>
      <c r="H601">
        <f>(ABS('TABELLA PIL'!H600)+ABS('TABELLA PIL'!J600))*SIGN('TABELLA PIL'!H600)</f>
        <v>0.85400000000000009</v>
      </c>
      <c r="I601">
        <f t="shared" si="132"/>
        <v>16.188200000000002</v>
      </c>
      <c r="J601" s="11">
        <f t="shared" si="133"/>
        <v>5.6336000000000004</v>
      </c>
      <c r="K601">
        <v>25</v>
      </c>
      <c r="N601" t="s">
        <v>11</v>
      </c>
      <c r="O601">
        <f>'TABELLA PIL'!P600</f>
        <v>-2.4049999999999998</v>
      </c>
      <c r="P601">
        <f>'TABELLA PIL'!Q600</f>
        <v>-1.5369999999999999</v>
      </c>
      <c r="Q601">
        <f>(ABS('TABELLA PIL'!R600)+ABS('TABELLA PIL'!T600))*SIGN('TABELLA PIL'!R600)</f>
        <v>-23.887</v>
      </c>
      <c r="R601">
        <f>(ABS('TABELLA PIL'!S600)+ABS('TABELLA PIL'!U600))*SIGN('TABELLA PIL'!S600)</f>
        <v>139.672</v>
      </c>
      <c r="S601">
        <f t="shared" si="134"/>
        <v>-65.788600000000002</v>
      </c>
      <c r="T601">
        <f t="shared" si="135"/>
        <v>146.8381</v>
      </c>
      <c r="AG601" t="s">
        <v>103</v>
      </c>
      <c r="AH601">
        <f>F599+J599</f>
        <v>8.6860999999999997</v>
      </c>
      <c r="AI601">
        <f>P599+T599</f>
        <v>193.68340000000001</v>
      </c>
      <c r="AJ601">
        <f>F600+J600</f>
        <v>-18.2287</v>
      </c>
      <c r="AK601">
        <f>P600+T600</f>
        <v>-344.0444</v>
      </c>
      <c r="AL601">
        <f>Y602+AC602</f>
        <v>-698.92010000000005</v>
      </c>
      <c r="AN601">
        <f>'no rot inv pil'!AH601</f>
        <v>4</v>
      </c>
      <c r="AO601">
        <f>'no rot inv pil'!AI601</f>
        <v>166.245</v>
      </c>
      <c r="AP601">
        <f>'no rot inv pil'!AJ601</f>
        <v>-2.1070000000000002</v>
      </c>
      <c r="AQ601">
        <f>'no rot inv pil'!AK601</f>
        <v>-293.37399999999997</v>
      </c>
      <c r="AR601">
        <f>'no rot inv pil'!AL601</f>
        <v>-680.08900000000006</v>
      </c>
    </row>
    <row r="602" spans="1:44" x14ac:dyDescent="0.25">
      <c r="A602">
        <v>25</v>
      </c>
      <c r="D602" t="str">
        <f>pil!E457</f>
        <v>N</v>
      </c>
      <c r="E602">
        <f>'TABELLA PIL'!E601</f>
        <v>-150.49299999999999</v>
      </c>
      <c r="F602">
        <f>'TABELLA PIL'!F601</f>
        <v>-92.305000000000007</v>
      </c>
      <c r="G602">
        <f>(ABS('TABELLA PIL'!G601)+ABS('TABELLA PIL'!I601))*SIGN('TABELLA PIL'!G601)</f>
        <v>-63.105999999999995</v>
      </c>
      <c r="H602">
        <f>(ABS('TABELLA PIL'!H601)+ABS('TABELLA PIL'!J601))*SIGN('TABELLA PIL'!H601)</f>
        <v>-2.9489999999999998</v>
      </c>
      <c r="I602">
        <f t="shared" si="132"/>
        <v>-63.990699999999997</v>
      </c>
      <c r="J602" s="11">
        <f t="shared" si="133"/>
        <v>-21.880800000000001</v>
      </c>
      <c r="K602">
        <v>25</v>
      </c>
      <c r="N602" t="s">
        <v>12</v>
      </c>
      <c r="O602">
        <f>'TABELLA PIL'!P601</f>
        <v>-883.20399999999995</v>
      </c>
      <c r="P602">
        <f>'TABELLA PIL'!Q601</f>
        <v>-563.34500000000003</v>
      </c>
      <c r="Q602">
        <f>(ABS('TABELLA PIL'!R601)+ABS('TABELLA PIL'!T601))*SIGN('TABELLA PIL'!R601)</f>
        <v>5.4710000000000001</v>
      </c>
      <c r="R602">
        <f>(ABS('TABELLA PIL'!S601)+ABS('TABELLA PIL'!U601))*SIGN('TABELLA PIL'!S601)</f>
        <v>-27.349</v>
      </c>
      <c r="S602">
        <f t="shared" si="134"/>
        <v>13.675699999999999</v>
      </c>
      <c r="T602">
        <f t="shared" si="135"/>
        <v>-28.990300000000001</v>
      </c>
      <c r="W602" t="str">
        <f>'TABELLA PIL'!Y601</f>
        <v>N</v>
      </c>
      <c r="X602">
        <f>'TABELLA PIL'!Z601</f>
        <v>-1033.6969999999999</v>
      </c>
      <c r="Y602">
        <f>'TABELLA PIL'!AA601</f>
        <v>-655.65000000000009</v>
      </c>
      <c r="Z602">
        <f>(ABS('TABELLA PIL'!AB601)+ABS('TABELLA PIL'!AD601))*SIGN('TABELLA PIL'!AB601)</f>
        <v>-58.866999999999997</v>
      </c>
      <c r="AA602">
        <f>(ABS('TABELLA PIL'!AC601)+ABS('TABELLA PIL'!AE601))*SIGN('TABELLA PIL'!AC601)</f>
        <v>-25.61</v>
      </c>
      <c r="AB602">
        <f>(ABS(Z602)+0.3*ABS(AA602))*SIGN(Z602)</f>
        <v>-66.55</v>
      </c>
      <c r="AC602">
        <f>(ABS(AA602)+0.3*ABS(Z602))*SIGN(AA602)</f>
        <v>-43.270099999999999</v>
      </c>
      <c r="AG602" t="s">
        <v>104</v>
      </c>
      <c r="AH602">
        <f>F599-J599</f>
        <v>-0.64809999999999945</v>
      </c>
      <c r="AI602">
        <f>P599-T599</f>
        <v>-203.24340000000001</v>
      </c>
      <c r="AJ602">
        <f>F600-J600</f>
        <v>14.238699999999998</v>
      </c>
      <c r="AK602">
        <f>P600-T600</f>
        <v>345.85640000000001</v>
      </c>
      <c r="AL602">
        <f>Y602-AC602</f>
        <v>-612.37990000000013</v>
      </c>
      <c r="AN602">
        <f>'no rot inv pil'!AH602</f>
        <v>4</v>
      </c>
      <c r="AO602">
        <f>'no rot inv pil'!AI602</f>
        <v>-177.22300000000001</v>
      </c>
      <c r="AP602">
        <f>'no rot inv pil'!AJ602</f>
        <v>-2.1070000000000002</v>
      </c>
      <c r="AQ602">
        <f>'no rot inv pil'!AK602</f>
        <v>300.29599999999999</v>
      </c>
      <c r="AR602">
        <f>'no rot inv pil'!AL602</f>
        <v>-630.89099999999996</v>
      </c>
    </row>
    <row r="603" spans="1:44" x14ac:dyDescent="0.25">
      <c r="A603">
        <v>26</v>
      </c>
      <c r="C603">
        <f>pil!D314</f>
        <v>6</v>
      </c>
      <c r="D603" t="str">
        <f>pil!E314</f>
        <v>Msup</v>
      </c>
      <c r="E603">
        <f>'TABELLA PIL'!E602</f>
        <v>16.094000000000001</v>
      </c>
      <c r="F603">
        <f>'TABELLA PIL'!F602</f>
        <v>9.8209999999999997</v>
      </c>
      <c r="G603">
        <f>(ABS('TABELLA PIL'!G602)+ABS('TABELLA PIL'!I602))*SIGN('TABELLA PIL'!G602)</f>
        <v>12.07</v>
      </c>
      <c r="H603">
        <f>(ABS('TABELLA PIL'!H602)+ABS('TABELLA PIL'!J602))*SIGN('TABELLA PIL'!H602)</f>
        <v>-0.28200000000000003</v>
      </c>
      <c r="I603">
        <f t="shared" si="132"/>
        <v>12.1546</v>
      </c>
      <c r="J603" s="11">
        <f t="shared" si="133"/>
        <v>-3.903</v>
      </c>
      <c r="K603">
        <v>26</v>
      </c>
      <c r="M603">
        <f>pil!D1251</f>
        <v>6</v>
      </c>
      <c r="N603" t="s">
        <v>9</v>
      </c>
      <c r="O603">
        <f>'TABELLA PIL'!P602</f>
        <v>20.001000000000001</v>
      </c>
      <c r="P603">
        <f>'TABELLA PIL'!Q602</f>
        <v>12.427</v>
      </c>
      <c r="Q603">
        <f>(ABS('TABELLA PIL'!R602)+ABS('TABELLA PIL'!T602))*SIGN('TABELLA PIL'!R602)</f>
        <v>-19.048000000000002</v>
      </c>
      <c r="R603">
        <f>(ABS('TABELLA PIL'!S602)+ABS('TABELLA PIL'!U602))*SIGN('TABELLA PIL'!S602)</f>
        <v>82.064999999999998</v>
      </c>
      <c r="S603">
        <f t="shared" si="134"/>
        <v>-43.667500000000004</v>
      </c>
      <c r="T603">
        <f t="shared" si="135"/>
        <v>87.779399999999995</v>
      </c>
      <c r="U603">
        <v>26</v>
      </c>
      <c r="V603">
        <v>6</v>
      </c>
      <c r="AE603">
        <v>26</v>
      </c>
      <c r="AF603">
        <v>6</v>
      </c>
      <c r="AG603" t="s">
        <v>101</v>
      </c>
      <c r="AH603">
        <f>F603+I603</f>
        <v>21.9756</v>
      </c>
      <c r="AI603">
        <f>P603+S603</f>
        <v>-31.240500000000004</v>
      </c>
      <c r="AJ603">
        <f>F604+I604</f>
        <v>-12.664200000000001</v>
      </c>
      <c r="AK603">
        <f>P604+S604</f>
        <v>11.7744</v>
      </c>
      <c r="AL603">
        <f>Y606+AB606</f>
        <v>-97.277900000000002</v>
      </c>
      <c r="AN603">
        <f>'no rot inv pil'!AH603</f>
        <v>21.983000000000001</v>
      </c>
      <c r="AO603">
        <f>'no rot inv pil'!AI603</f>
        <v>6.3869999999999996</v>
      </c>
      <c r="AP603">
        <f>'no rot inv pil'!AJ603</f>
        <v>-12.654999999999999</v>
      </c>
      <c r="AQ603">
        <f>'no rot inv pil'!AK603</f>
        <v>-5.4729999999999999</v>
      </c>
      <c r="AR603">
        <f>'no rot inv pil'!AL603</f>
        <v>-96.274000000000001</v>
      </c>
    </row>
    <row r="604" spans="1:44" x14ac:dyDescent="0.25">
      <c r="A604">
        <v>26</v>
      </c>
      <c r="D604" t="str">
        <f>pil!E315</f>
        <v>Minf</v>
      </c>
      <c r="E604">
        <f>'TABELLA PIL'!E603</f>
        <v>-11.977</v>
      </c>
      <c r="F604">
        <f>'TABELLA PIL'!F603</f>
        <v>-7.3330000000000002</v>
      </c>
      <c r="G604">
        <f>(ABS('TABELLA PIL'!G603)+ABS('TABELLA PIL'!I603))*SIGN('TABELLA PIL'!G603)</f>
        <v>-5.3090000000000002</v>
      </c>
      <c r="H604">
        <f>(ABS('TABELLA PIL'!H603)+ABS('TABELLA PIL'!J603))*SIGN('TABELLA PIL'!H603)</f>
        <v>7.3999999999999996E-2</v>
      </c>
      <c r="I604">
        <f t="shared" si="132"/>
        <v>-5.3311999999999999</v>
      </c>
      <c r="J604" s="11">
        <f t="shared" si="133"/>
        <v>1.6667000000000001</v>
      </c>
      <c r="K604">
        <v>26</v>
      </c>
      <c r="N604" t="s">
        <v>10</v>
      </c>
      <c r="O604">
        <f>'TABELLA PIL'!P603</f>
        <v>-16.672000000000001</v>
      </c>
      <c r="P604">
        <f>'TABELLA PIL'!Q603</f>
        <v>-10.39</v>
      </c>
      <c r="Q604">
        <f>(ABS('TABELLA PIL'!R603)+ABS('TABELLA PIL'!T603))*SIGN('TABELLA PIL'!R603)</f>
        <v>10.132</v>
      </c>
      <c r="R604">
        <f>(ABS('TABELLA PIL'!S603)+ABS('TABELLA PIL'!U603))*SIGN('TABELLA PIL'!S603)</f>
        <v>-40.107999999999997</v>
      </c>
      <c r="S604">
        <f t="shared" si="134"/>
        <v>22.164400000000001</v>
      </c>
      <c r="T604">
        <f t="shared" si="135"/>
        <v>-43.147599999999997</v>
      </c>
      <c r="AG604" t="s">
        <v>102</v>
      </c>
      <c r="AH604">
        <f>F603-I603</f>
        <v>-2.3336000000000006</v>
      </c>
      <c r="AI604">
        <f>P603-S603</f>
        <v>56.094500000000004</v>
      </c>
      <c r="AJ604">
        <f>F604-I604</f>
        <v>-2.0018000000000002</v>
      </c>
      <c r="AK604">
        <f>P604-S604</f>
        <v>-32.554400000000001</v>
      </c>
      <c r="AL604">
        <f>Y606-AB606</f>
        <v>-85.168099999999995</v>
      </c>
      <c r="AN604">
        <f>'no rot inv pil'!AH604</f>
        <v>-2.5090000000000003</v>
      </c>
      <c r="AO604">
        <f>'no rot inv pil'!AI604</f>
        <v>6.3869999999999996</v>
      </c>
      <c r="AP604">
        <f>'no rot inv pil'!AJ604</f>
        <v>-1.859</v>
      </c>
      <c r="AQ604">
        <f>'no rot inv pil'!AK604</f>
        <v>-5.4729999999999999</v>
      </c>
      <c r="AR604">
        <f>'no rot inv pil'!AL604</f>
        <v>-85.69</v>
      </c>
    </row>
    <row r="605" spans="1:44" x14ac:dyDescent="0.25">
      <c r="A605">
        <v>26</v>
      </c>
      <c r="D605" t="str">
        <f>pil!E316</f>
        <v>V</v>
      </c>
      <c r="E605">
        <f>'TABELLA PIL'!E604</f>
        <v>8.7720000000000002</v>
      </c>
      <c r="F605">
        <f>'TABELLA PIL'!F604</f>
        <v>5.3609999999999998</v>
      </c>
      <c r="G605">
        <f>(ABS('TABELLA PIL'!G604)+ABS('TABELLA PIL'!I604))*SIGN('TABELLA PIL'!G604)</f>
        <v>5.335</v>
      </c>
      <c r="H605">
        <f>(ABS('TABELLA PIL'!H604)+ABS('TABELLA PIL'!J604))*SIGN('TABELLA PIL'!H604)</f>
        <v>-0.111</v>
      </c>
      <c r="I605">
        <f t="shared" si="132"/>
        <v>5.3682999999999996</v>
      </c>
      <c r="J605" s="11">
        <f t="shared" si="133"/>
        <v>-1.7115</v>
      </c>
      <c r="K605">
        <v>26</v>
      </c>
      <c r="N605" t="s">
        <v>11</v>
      </c>
      <c r="O605">
        <f>'TABELLA PIL'!P604</f>
        <v>11.46</v>
      </c>
      <c r="P605">
        <f>'TABELLA PIL'!Q604</f>
        <v>7.1310000000000002</v>
      </c>
      <c r="Q605">
        <f>(ABS('TABELLA PIL'!R604)+ABS('TABELLA PIL'!T604))*SIGN('TABELLA PIL'!R604)</f>
        <v>-9.0960000000000001</v>
      </c>
      <c r="R605">
        <f>(ABS('TABELLA PIL'!S604)+ABS('TABELLA PIL'!U604))*SIGN('TABELLA PIL'!S604)</f>
        <v>37.875</v>
      </c>
      <c r="S605">
        <f t="shared" si="134"/>
        <v>-20.458500000000001</v>
      </c>
      <c r="T605">
        <f t="shared" si="135"/>
        <v>40.6038</v>
      </c>
      <c r="AG605" t="s">
        <v>103</v>
      </c>
      <c r="AH605">
        <f>F603+J603</f>
        <v>5.9179999999999993</v>
      </c>
      <c r="AI605">
        <f>P603+T603</f>
        <v>100.2064</v>
      </c>
      <c r="AJ605">
        <f>F604+J604</f>
        <v>-5.6662999999999997</v>
      </c>
      <c r="AK605">
        <f>P604+T604</f>
        <v>-53.537599999999998</v>
      </c>
      <c r="AL605">
        <f>Y606+AC606</f>
        <v>-96.736800000000002</v>
      </c>
      <c r="AN605">
        <f>'no rot inv pil'!AH605</f>
        <v>9.7370000000000001</v>
      </c>
      <c r="AO605">
        <f>'no rot inv pil'!AI605</f>
        <v>80.793000000000006</v>
      </c>
      <c r="AP605">
        <f>'no rot inv pil'!AJ605</f>
        <v>-7.2569999999999997</v>
      </c>
      <c r="AQ605">
        <f>'no rot inv pil'!AK605</f>
        <v>-42.317</v>
      </c>
      <c r="AR605">
        <f>'no rot inv pil'!AL605</f>
        <v>-94.652000000000001</v>
      </c>
    </row>
    <row r="606" spans="1:44" x14ac:dyDescent="0.25">
      <c r="A606">
        <v>26</v>
      </c>
      <c r="D606" t="str">
        <f>pil!E317</f>
        <v>N</v>
      </c>
      <c r="E606">
        <f>'TABELLA PIL'!E605</f>
        <v>-23.419</v>
      </c>
      <c r="F606">
        <f>'TABELLA PIL'!F605</f>
        <v>-14.276</v>
      </c>
      <c r="G606">
        <f>(ABS('TABELLA PIL'!G605)+ABS('TABELLA PIL'!I605))*SIGN('TABELLA PIL'!G605)</f>
        <v>-5.2160000000000002</v>
      </c>
      <c r="H606">
        <f>(ABS('TABELLA PIL'!H605)+ABS('TABELLA PIL'!J605))*SIGN('TABELLA PIL'!H605)</f>
        <v>0.122</v>
      </c>
      <c r="I606">
        <f t="shared" si="132"/>
        <v>-5.2526000000000002</v>
      </c>
      <c r="J606" s="11">
        <f t="shared" si="133"/>
        <v>1.6867999999999999</v>
      </c>
      <c r="K606">
        <v>26</v>
      </c>
      <c r="N606" t="s">
        <v>12</v>
      </c>
      <c r="O606">
        <f>'TABELLA PIL'!P605</f>
        <v>-126.908</v>
      </c>
      <c r="P606">
        <f>'TABELLA PIL'!Q605</f>
        <v>-76.947000000000003</v>
      </c>
      <c r="Q606">
        <f>(ABS('TABELLA PIL'!R605)+ABS('TABELLA PIL'!T605))*SIGN('TABELLA PIL'!R605)</f>
        <v>0.89</v>
      </c>
      <c r="R606">
        <f>(ABS('TABELLA PIL'!S605)+ABS('TABELLA PIL'!U605))*SIGN('TABELLA PIL'!S605)</f>
        <v>-4.069</v>
      </c>
      <c r="S606">
        <f t="shared" si="134"/>
        <v>2.1107</v>
      </c>
      <c r="T606">
        <f t="shared" si="135"/>
        <v>-4.3360000000000003</v>
      </c>
      <c r="W606" t="str">
        <f>'TABELLA PIL'!Y605</f>
        <v>N</v>
      </c>
      <c r="X606">
        <f>'TABELLA PIL'!Z605</f>
        <v>-150.327</v>
      </c>
      <c r="Y606">
        <f>'TABELLA PIL'!AA605</f>
        <v>-91.222999999999999</v>
      </c>
      <c r="Z606">
        <f>(ABS('TABELLA PIL'!AB605)+ABS('TABELLA PIL'!AD605))*SIGN('TABELLA PIL'!AB605)</f>
        <v>-4.8360000000000003</v>
      </c>
      <c r="AA606">
        <f>(ABS('TABELLA PIL'!AC605)+ABS('TABELLA PIL'!AE605))*SIGN('TABELLA PIL'!AC605)</f>
        <v>-4.0629999999999997</v>
      </c>
      <c r="AB606">
        <f>(ABS(Z606)+0.3*ABS(AA606))*SIGN(Z606)</f>
        <v>-6.0548999999999999</v>
      </c>
      <c r="AC606">
        <f>(ABS(AA606)+0.3*ABS(Z606))*SIGN(AA606)</f>
        <v>-5.5137999999999998</v>
      </c>
      <c r="AG606" t="s">
        <v>104</v>
      </c>
      <c r="AH606">
        <f>F603-J603</f>
        <v>13.724</v>
      </c>
      <c r="AI606">
        <f>P603-T603</f>
        <v>-75.352399999999989</v>
      </c>
      <c r="AJ606">
        <f>F604-J604</f>
        <v>-8.9997000000000007</v>
      </c>
      <c r="AK606">
        <f>P604-T604</f>
        <v>32.757599999999996</v>
      </c>
      <c r="AL606">
        <f>Y606-AC606</f>
        <v>-85.709199999999996</v>
      </c>
      <c r="AN606">
        <f>'no rot inv pil'!AH606</f>
        <v>9.7370000000000001</v>
      </c>
      <c r="AO606">
        <f>'no rot inv pil'!AI606</f>
        <v>-68.019000000000005</v>
      </c>
      <c r="AP606">
        <f>'no rot inv pil'!AJ606</f>
        <v>-7.2569999999999997</v>
      </c>
      <c r="AQ606">
        <f>'no rot inv pil'!AK606</f>
        <v>31.371000000000002</v>
      </c>
      <c r="AR606">
        <f>'no rot inv pil'!AL606</f>
        <v>-87.311999999999998</v>
      </c>
    </row>
    <row r="607" spans="1:44" x14ac:dyDescent="0.25">
      <c r="A607">
        <v>26</v>
      </c>
      <c r="C607">
        <f>pil!D318</f>
        <v>5</v>
      </c>
      <c r="D607" t="str">
        <f>pil!E318</f>
        <v>Msup</v>
      </c>
      <c r="E607">
        <f>'TABELLA PIL'!E606</f>
        <v>8.5030000000000001</v>
      </c>
      <c r="F607">
        <f>'TABELLA PIL'!F606</f>
        <v>5.2409999999999997</v>
      </c>
      <c r="G607">
        <f>(ABS('TABELLA PIL'!G606)+ABS('TABELLA PIL'!I606))*SIGN('TABELLA PIL'!G606)</f>
        <v>13.325999999999999</v>
      </c>
      <c r="H607">
        <f>(ABS('TABELLA PIL'!H606)+ABS('TABELLA PIL'!J606))*SIGN('TABELLA PIL'!H606)</f>
        <v>-0.377</v>
      </c>
      <c r="I607">
        <f t="shared" si="132"/>
        <v>13.439099999999998</v>
      </c>
      <c r="J607" s="11">
        <f t="shared" si="133"/>
        <v>-4.3747999999999996</v>
      </c>
      <c r="K607">
        <v>26</v>
      </c>
      <c r="M607">
        <f>pil!D1255</f>
        <v>5</v>
      </c>
      <c r="N607" t="s">
        <v>9</v>
      </c>
      <c r="O607">
        <f>'TABELLA PIL'!P606</f>
        <v>13.420999999999999</v>
      </c>
      <c r="P607">
        <f>'TABELLA PIL'!Q606</f>
        <v>8.2729999999999997</v>
      </c>
      <c r="Q607">
        <f>(ABS('TABELLA PIL'!R606)+ABS('TABELLA PIL'!T606))*SIGN('TABELLA PIL'!R606)</f>
        <v>-22.548000000000002</v>
      </c>
      <c r="R607">
        <f>(ABS('TABELLA PIL'!S606)+ABS('TABELLA PIL'!U606))*SIGN('TABELLA PIL'!S606)</f>
        <v>109.515</v>
      </c>
      <c r="S607">
        <f t="shared" si="134"/>
        <v>-55.402500000000003</v>
      </c>
      <c r="T607">
        <f t="shared" si="135"/>
        <v>116.2794</v>
      </c>
      <c r="V607">
        <v>5</v>
      </c>
      <c r="AF607">
        <v>5</v>
      </c>
      <c r="AG607" t="s">
        <v>101</v>
      </c>
      <c r="AH607">
        <f>F607+I607</f>
        <v>18.680099999999996</v>
      </c>
      <c r="AI607">
        <f>P607+S607</f>
        <v>-47.129500000000007</v>
      </c>
      <c r="AJ607">
        <f>F608+I608</f>
        <v>-14.904699999999998</v>
      </c>
      <c r="AK607">
        <f>P608+S608</f>
        <v>43.740400000000001</v>
      </c>
      <c r="AL607">
        <f>Y610+AB610</f>
        <v>-222.4847</v>
      </c>
      <c r="AN607">
        <f>'no rot inv pil'!AH607</f>
        <v>18.724</v>
      </c>
      <c r="AO607">
        <f>'no rot inv pil'!AI607</f>
        <v>5.3380000000000001</v>
      </c>
      <c r="AP607">
        <f>'no rot inv pil'!AJ607</f>
        <v>-14.922000000000001</v>
      </c>
      <c r="AQ607">
        <f>'no rot inv pil'!AK607</f>
        <v>-5.431</v>
      </c>
      <c r="AR607">
        <f>'no rot inv pil'!AL607</f>
        <v>-221.15600000000001</v>
      </c>
    </row>
    <row r="608" spans="1:44" x14ac:dyDescent="0.25">
      <c r="A608">
        <v>26</v>
      </c>
      <c r="D608" t="str">
        <f>pil!E319</f>
        <v>Minf</v>
      </c>
      <c r="E608">
        <f>'TABELLA PIL'!E607</f>
        <v>-9.5359999999999996</v>
      </c>
      <c r="F608">
        <f>'TABELLA PIL'!F607</f>
        <v>-5.8639999999999999</v>
      </c>
      <c r="G608">
        <f>(ABS('TABELLA PIL'!G607)+ABS('TABELLA PIL'!I607))*SIGN('TABELLA PIL'!G607)</f>
        <v>-8.9779999999999998</v>
      </c>
      <c r="H608">
        <f>(ABS('TABELLA PIL'!H607)+ABS('TABELLA PIL'!J607))*SIGN('TABELLA PIL'!H607)</f>
        <v>0.20900000000000002</v>
      </c>
      <c r="I608">
        <f t="shared" si="132"/>
        <v>-9.0406999999999993</v>
      </c>
      <c r="J608" s="11">
        <f t="shared" si="133"/>
        <v>2.9024000000000001</v>
      </c>
      <c r="K608">
        <v>26</v>
      </c>
      <c r="N608" t="s">
        <v>10</v>
      </c>
      <c r="O608">
        <f>'TABELLA PIL'!P607</f>
        <v>-16.170999999999999</v>
      </c>
      <c r="P608">
        <f>'TABELLA PIL'!Q607</f>
        <v>-9.9809999999999999</v>
      </c>
      <c r="Q608">
        <f>(ABS('TABELLA PIL'!R607)+ABS('TABELLA PIL'!T607))*SIGN('TABELLA PIL'!R607)</f>
        <v>22.381</v>
      </c>
      <c r="R608">
        <f>(ABS('TABELLA PIL'!S607)+ABS('TABELLA PIL'!U607))*SIGN('TABELLA PIL'!S607)</f>
        <v>-104.468</v>
      </c>
      <c r="S608">
        <f t="shared" si="134"/>
        <v>53.721400000000003</v>
      </c>
      <c r="T608">
        <f t="shared" si="135"/>
        <v>-111.1823</v>
      </c>
      <c r="AG608" t="s">
        <v>102</v>
      </c>
      <c r="AH608">
        <f>F607-I607</f>
        <v>-8.1980999999999984</v>
      </c>
      <c r="AI608">
        <f>P607-S607</f>
        <v>63.6755</v>
      </c>
      <c r="AJ608">
        <f>F608-I608</f>
        <v>3.1766999999999994</v>
      </c>
      <c r="AK608">
        <f>P608-S608</f>
        <v>-63.702400000000004</v>
      </c>
      <c r="AL608">
        <f>Y610-AB610</f>
        <v>-193.9693</v>
      </c>
      <c r="AN608">
        <f>'no rot inv pil'!AH608</f>
        <v>-8.2759999999999998</v>
      </c>
      <c r="AO608">
        <f>'no rot inv pil'!AI608</f>
        <v>5.3380000000000001</v>
      </c>
      <c r="AP608">
        <f>'no rot inv pil'!AJ608</f>
        <v>3.2740000000000009</v>
      </c>
      <c r="AQ608">
        <f>'no rot inv pil'!AK608</f>
        <v>-5.431</v>
      </c>
      <c r="AR608">
        <f>'no rot inv pil'!AL608</f>
        <v>-194.678</v>
      </c>
    </row>
    <row r="609" spans="1:44" x14ac:dyDescent="0.25">
      <c r="A609">
        <v>26</v>
      </c>
      <c r="D609" t="str">
        <f>pil!E320</f>
        <v>V</v>
      </c>
      <c r="E609">
        <f>'TABELLA PIL'!E608</f>
        <v>5.6369999999999996</v>
      </c>
      <c r="F609">
        <f>'TABELLA PIL'!F608</f>
        <v>3.47</v>
      </c>
      <c r="G609">
        <f>(ABS('TABELLA PIL'!G608)+ABS('TABELLA PIL'!I608))*SIGN('TABELLA PIL'!G608)</f>
        <v>6.8219999999999992</v>
      </c>
      <c r="H609">
        <f>(ABS('TABELLA PIL'!H608)+ABS('TABELLA PIL'!J608))*SIGN('TABELLA PIL'!H608)</f>
        <v>-0.182</v>
      </c>
      <c r="I609">
        <f t="shared" si="132"/>
        <v>6.8765999999999989</v>
      </c>
      <c r="J609" s="11">
        <f t="shared" si="133"/>
        <v>-2.2285999999999997</v>
      </c>
      <c r="K609">
        <v>26</v>
      </c>
      <c r="N609" t="s">
        <v>11</v>
      </c>
      <c r="O609">
        <f>'TABELLA PIL'!P608</f>
        <v>9.2479999999999993</v>
      </c>
      <c r="P609">
        <f>'TABELLA PIL'!Q608</f>
        <v>5.7039999999999997</v>
      </c>
      <c r="Q609">
        <f>(ABS('TABELLA PIL'!R608)+ABS('TABELLA PIL'!T608))*SIGN('TABELLA PIL'!R608)</f>
        <v>-14.02</v>
      </c>
      <c r="R609">
        <f>(ABS('TABELLA PIL'!S608)+ABS('TABELLA PIL'!U608))*SIGN('TABELLA PIL'!S608)</f>
        <v>66.679000000000002</v>
      </c>
      <c r="S609">
        <f t="shared" si="134"/>
        <v>-34.023699999999998</v>
      </c>
      <c r="T609">
        <f t="shared" si="135"/>
        <v>70.885000000000005</v>
      </c>
      <c r="AG609" t="s">
        <v>103</v>
      </c>
      <c r="AH609">
        <f>F607+J607</f>
        <v>0.86620000000000008</v>
      </c>
      <c r="AI609">
        <f>P607+T607</f>
        <v>124.55239999999999</v>
      </c>
      <c r="AJ609">
        <f>F608+J608</f>
        <v>-2.9615999999999998</v>
      </c>
      <c r="AK609">
        <f>P608+T608</f>
        <v>-121.16329999999999</v>
      </c>
      <c r="AL609">
        <f>Y610+AC610</f>
        <v>-217.66310000000001</v>
      </c>
      <c r="AN609">
        <f>'no rot inv pil'!AH609</f>
        <v>5.2240000000000002</v>
      </c>
      <c r="AO609">
        <f>'no rot inv pil'!AI609</f>
        <v>103.931</v>
      </c>
      <c r="AP609">
        <f>'no rot inv pil'!AJ609</f>
        <v>-5.8239999999999998</v>
      </c>
      <c r="AQ609">
        <f>'no rot inv pil'!AK609</f>
        <v>-99.694000000000003</v>
      </c>
      <c r="AR609">
        <f>'no rot inv pil'!AL609</f>
        <v>-213.02799999999999</v>
      </c>
    </row>
    <row r="610" spans="1:44" x14ac:dyDescent="0.25">
      <c r="A610">
        <v>26</v>
      </c>
      <c r="D610" t="str">
        <f>pil!E321</f>
        <v>N</v>
      </c>
      <c r="E610">
        <f>'TABELLA PIL'!E609</f>
        <v>-50.77</v>
      </c>
      <c r="F610">
        <f>'TABELLA PIL'!F609</f>
        <v>-31.065999999999999</v>
      </c>
      <c r="G610">
        <f>(ABS('TABELLA PIL'!G609)+ABS('TABELLA PIL'!I609))*SIGN('TABELLA PIL'!G609)</f>
        <v>-13.054</v>
      </c>
      <c r="H610">
        <f>(ABS('TABELLA PIL'!H609)+ABS('TABELLA PIL'!J609))*SIGN('TABELLA PIL'!H609)</f>
        <v>0.318</v>
      </c>
      <c r="I610">
        <f t="shared" si="132"/>
        <v>-13.1494</v>
      </c>
      <c r="J610" s="11">
        <f t="shared" si="133"/>
        <v>4.2341999999999995</v>
      </c>
      <c r="K610">
        <v>26</v>
      </c>
      <c r="N610" t="s">
        <v>12</v>
      </c>
      <c r="O610">
        <f>'TABELLA PIL'!P609</f>
        <v>-283.81</v>
      </c>
      <c r="P610">
        <f>'TABELLA PIL'!Q609</f>
        <v>-177.161</v>
      </c>
      <c r="Q610">
        <f>(ABS('TABELLA PIL'!R609)+ABS('TABELLA PIL'!T609))*SIGN('TABELLA PIL'!R609)</f>
        <v>1.2050000000000001</v>
      </c>
      <c r="R610">
        <f>(ABS('TABELLA PIL'!S609)+ABS('TABELLA PIL'!U609))*SIGN('TABELLA PIL'!S609)</f>
        <v>-5.6749999999999998</v>
      </c>
      <c r="S610">
        <f t="shared" si="134"/>
        <v>2.9074999999999998</v>
      </c>
      <c r="T610">
        <f t="shared" si="135"/>
        <v>-6.0365000000000002</v>
      </c>
      <c r="W610" t="str">
        <f>'TABELLA PIL'!Y609</f>
        <v>N</v>
      </c>
      <c r="X610">
        <f>'TABELLA PIL'!Z609</f>
        <v>-334.58</v>
      </c>
      <c r="Y610">
        <f>'TABELLA PIL'!AA609</f>
        <v>-208.227</v>
      </c>
      <c r="Z610">
        <f>(ABS('TABELLA PIL'!AB609)+ABS('TABELLA PIL'!AD609))*SIGN('TABELLA PIL'!AB609)</f>
        <v>-12.556999999999999</v>
      </c>
      <c r="AA610">
        <f>(ABS('TABELLA PIL'!AC609)+ABS('TABELLA PIL'!AE609))*SIGN('TABELLA PIL'!AC609)</f>
        <v>-5.6690000000000005</v>
      </c>
      <c r="AB610">
        <f>(ABS(Z610)+0.3*ABS(AA610))*SIGN(Z610)</f>
        <v>-14.257699999999998</v>
      </c>
      <c r="AC610">
        <f>(ABS(AA610)+0.3*ABS(Z610))*SIGN(AA610)</f>
        <v>-9.4360999999999997</v>
      </c>
      <c r="AG610" t="s">
        <v>104</v>
      </c>
      <c r="AH610">
        <f>F607-J607</f>
        <v>9.6158000000000001</v>
      </c>
      <c r="AI610">
        <f>P607-T607</f>
        <v>-108.0064</v>
      </c>
      <c r="AJ610">
        <f>F608-J608</f>
        <v>-8.7664000000000009</v>
      </c>
      <c r="AK610">
        <f>P608-T608</f>
        <v>101.2013</v>
      </c>
      <c r="AL610">
        <f>Y610-AC610</f>
        <v>-198.79089999999999</v>
      </c>
      <c r="AN610">
        <f>'no rot inv pil'!AH610</f>
        <v>5.2240000000000002</v>
      </c>
      <c r="AO610">
        <f>'no rot inv pil'!AI610</f>
        <v>-93.25500000000001</v>
      </c>
      <c r="AP610">
        <f>'no rot inv pil'!AJ610</f>
        <v>-5.8239999999999998</v>
      </c>
      <c r="AQ610">
        <f>'no rot inv pil'!AK610</f>
        <v>88.832000000000008</v>
      </c>
      <c r="AR610">
        <f>'no rot inv pil'!AL610</f>
        <v>-202.80600000000001</v>
      </c>
    </row>
    <row r="611" spans="1:44" x14ac:dyDescent="0.25">
      <c r="A611">
        <v>26</v>
      </c>
      <c r="C611">
        <f>pil!D322</f>
        <v>4</v>
      </c>
      <c r="D611" t="str">
        <f>pil!E322</f>
        <v>Msup</v>
      </c>
      <c r="E611">
        <f>'TABELLA PIL'!E610</f>
        <v>10.308</v>
      </c>
      <c r="F611">
        <f>'TABELLA PIL'!F610</f>
        <v>6.327</v>
      </c>
      <c r="G611">
        <f>(ABS('TABELLA PIL'!G610)+ABS('TABELLA PIL'!I610))*SIGN('TABELLA PIL'!G610)</f>
        <v>13.497</v>
      </c>
      <c r="H611">
        <f>(ABS('TABELLA PIL'!H610)+ABS('TABELLA PIL'!J610))*SIGN('TABELLA PIL'!H610)</f>
        <v>-0.36099999999999999</v>
      </c>
      <c r="I611">
        <f t="shared" si="132"/>
        <v>13.6053</v>
      </c>
      <c r="J611" s="11">
        <f t="shared" si="133"/>
        <v>-4.4100999999999999</v>
      </c>
      <c r="K611">
        <v>26</v>
      </c>
      <c r="M611">
        <f>pil!D1259</f>
        <v>4</v>
      </c>
      <c r="N611" t="s">
        <v>9</v>
      </c>
      <c r="O611">
        <f>'TABELLA PIL'!P610</f>
        <v>16.981000000000002</v>
      </c>
      <c r="P611">
        <f>'TABELLA PIL'!Q610</f>
        <v>10.544</v>
      </c>
      <c r="Q611">
        <f>(ABS('TABELLA PIL'!R610)+ABS('TABELLA PIL'!T610))*SIGN('TABELLA PIL'!R610)</f>
        <v>-33</v>
      </c>
      <c r="R611">
        <f>(ABS('TABELLA PIL'!S610)+ABS('TABELLA PIL'!U610))*SIGN('TABELLA PIL'!S610)</f>
        <v>157.93299999999999</v>
      </c>
      <c r="S611">
        <f t="shared" si="134"/>
        <v>-80.379899999999992</v>
      </c>
      <c r="T611">
        <f t="shared" si="135"/>
        <v>167.833</v>
      </c>
      <c r="V611">
        <v>4</v>
      </c>
      <c r="AF611">
        <v>4</v>
      </c>
      <c r="AG611" t="s">
        <v>101</v>
      </c>
      <c r="AH611">
        <f>F611+I611</f>
        <v>19.932299999999998</v>
      </c>
      <c r="AI611">
        <f>P611+S611</f>
        <v>-69.835899999999995</v>
      </c>
      <c r="AJ611">
        <f>F612+I612</f>
        <v>-15.957099999999999</v>
      </c>
      <c r="AK611">
        <f>P612+S612</f>
        <v>59.268999999999991</v>
      </c>
      <c r="AL611">
        <f>Y614+AB614</f>
        <v>-354.16849999999999</v>
      </c>
      <c r="AN611">
        <f>'no rot inv pil'!AH611</f>
        <v>19.977</v>
      </c>
      <c r="AO611">
        <f>'no rot inv pil'!AI611</f>
        <v>5.6390000000000002</v>
      </c>
      <c r="AP611">
        <f>'no rot inv pil'!AJ611</f>
        <v>-15.988999999999999</v>
      </c>
      <c r="AQ611">
        <f>'no rot inv pil'!AK611</f>
        <v>-4.8689999999999998</v>
      </c>
      <c r="AR611">
        <f>'no rot inv pil'!AL611</f>
        <v>-351.17400000000004</v>
      </c>
    </row>
    <row r="612" spans="1:44" x14ac:dyDescent="0.25">
      <c r="A612">
        <v>26</v>
      </c>
      <c r="D612" t="str">
        <f>pil!E323</f>
        <v>Minf</v>
      </c>
      <c r="E612">
        <f>'TABELLA PIL'!E611</f>
        <v>-10.134</v>
      </c>
      <c r="F612">
        <f>'TABELLA PIL'!F611</f>
        <v>-6.2249999999999996</v>
      </c>
      <c r="G612">
        <f>(ABS('TABELLA PIL'!G611)+ABS('TABELLA PIL'!I611))*SIGN('TABELLA PIL'!G611)</f>
        <v>-9.6669999999999998</v>
      </c>
      <c r="H612">
        <f>(ABS('TABELLA PIL'!H611)+ABS('TABELLA PIL'!J611))*SIGN('TABELLA PIL'!H611)</f>
        <v>0.217</v>
      </c>
      <c r="I612">
        <f t="shared" si="132"/>
        <v>-9.7320999999999991</v>
      </c>
      <c r="J612" s="11">
        <f t="shared" si="133"/>
        <v>3.1170999999999998</v>
      </c>
      <c r="K612">
        <v>26</v>
      </c>
      <c r="N612" t="s">
        <v>10</v>
      </c>
      <c r="O612">
        <f>'TABELLA PIL'!P611</f>
        <v>-16.248000000000001</v>
      </c>
      <c r="P612">
        <f>'TABELLA PIL'!Q611</f>
        <v>-10.057</v>
      </c>
      <c r="Q612">
        <f>(ABS('TABELLA PIL'!R611)+ABS('TABELLA PIL'!T611))*SIGN('TABELLA PIL'!R611)</f>
        <v>28.937000000000001</v>
      </c>
      <c r="R612">
        <f>(ABS('TABELLA PIL'!S611)+ABS('TABELLA PIL'!U611))*SIGN('TABELLA PIL'!S611)</f>
        <v>-134.63</v>
      </c>
      <c r="S612">
        <f t="shared" si="134"/>
        <v>69.325999999999993</v>
      </c>
      <c r="T612">
        <f t="shared" si="135"/>
        <v>-143.31110000000001</v>
      </c>
      <c r="AG612" t="s">
        <v>102</v>
      </c>
      <c r="AH612">
        <f>F611-I611</f>
        <v>-7.2782999999999998</v>
      </c>
      <c r="AI612">
        <f>P611-S611</f>
        <v>90.923899999999989</v>
      </c>
      <c r="AJ612">
        <f>F612-I612</f>
        <v>3.5070999999999994</v>
      </c>
      <c r="AK612">
        <f>P612-S612</f>
        <v>-79.382999999999996</v>
      </c>
      <c r="AL612">
        <f>Y614-AB614</f>
        <v>-304.11149999999998</v>
      </c>
      <c r="AN612">
        <f>'no rot inv pil'!AH612</f>
        <v>-7.3990000000000009</v>
      </c>
      <c r="AO612">
        <f>'no rot inv pil'!AI612</f>
        <v>5.6390000000000002</v>
      </c>
      <c r="AP612">
        <f>'no rot inv pil'!AJ612</f>
        <v>3.6349999999999998</v>
      </c>
      <c r="AQ612">
        <f>'no rot inv pil'!AK612</f>
        <v>-4.8689999999999998</v>
      </c>
      <c r="AR612">
        <f>'no rot inv pil'!AL612</f>
        <v>-305.916</v>
      </c>
    </row>
    <row r="613" spans="1:44" x14ac:dyDescent="0.25">
      <c r="A613">
        <v>26</v>
      </c>
      <c r="D613" t="str">
        <f>pil!E324</f>
        <v>V</v>
      </c>
      <c r="E613">
        <f>'TABELLA PIL'!E612</f>
        <v>6.3879999999999999</v>
      </c>
      <c r="F613">
        <f>'TABELLA PIL'!F612</f>
        <v>3.9220000000000002</v>
      </c>
      <c r="G613">
        <f>(ABS('TABELLA PIL'!G612)+ABS('TABELLA PIL'!I612))*SIGN('TABELLA PIL'!G612)</f>
        <v>7.0519999999999996</v>
      </c>
      <c r="H613">
        <f>(ABS('TABELLA PIL'!H612)+ABS('TABELLA PIL'!J612))*SIGN('TABELLA PIL'!H612)</f>
        <v>-0.18</v>
      </c>
      <c r="I613">
        <f t="shared" si="132"/>
        <v>7.1059999999999999</v>
      </c>
      <c r="J613" s="11">
        <f t="shared" si="133"/>
        <v>-2.2955999999999999</v>
      </c>
      <c r="K613">
        <v>26</v>
      </c>
      <c r="N613" t="s">
        <v>11</v>
      </c>
      <c r="O613">
        <f>'TABELLA PIL'!P612</f>
        <v>10.384</v>
      </c>
      <c r="P613">
        <f>'TABELLA PIL'!Q612</f>
        <v>6.4379999999999997</v>
      </c>
      <c r="Q613">
        <f>(ABS('TABELLA PIL'!R612)+ABS('TABELLA PIL'!T612))*SIGN('TABELLA PIL'!R612)</f>
        <v>-19.337</v>
      </c>
      <c r="R613">
        <f>(ABS('TABELLA PIL'!S612)+ABS('TABELLA PIL'!U612))*SIGN('TABELLA PIL'!S612)</f>
        <v>91.271000000000001</v>
      </c>
      <c r="S613">
        <f t="shared" si="134"/>
        <v>-46.718299999999999</v>
      </c>
      <c r="T613">
        <f t="shared" si="135"/>
        <v>97.072100000000006</v>
      </c>
      <c r="AG613" t="s">
        <v>103</v>
      </c>
      <c r="AH613">
        <f>F611+J611</f>
        <v>1.9169</v>
      </c>
      <c r="AI613">
        <f>P611+T611</f>
        <v>178.37700000000001</v>
      </c>
      <c r="AJ613">
        <f>F612+J612</f>
        <v>-3.1078999999999999</v>
      </c>
      <c r="AK613">
        <f>P612+T612</f>
        <v>-153.3681</v>
      </c>
      <c r="AL613">
        <f>Y614+AC614</f>
        <v>-348.24649999999997</v>
      </c>
      <c r="AN613">
        <f>'no rot inv pil'!AH613</f>
        <v>6.2889999999999997</v>
      </c>
      <c r="AO613">
        <f>'no rot inv pil'!AI613</f>
        <v>148.24300000000002</v>
      </c>
      <c r="AP613">
        <f>'no rot inv pil'!AJ613</f>
        <v>-6.1769999999999996</v>
      </c>
      <c r="AQ613">
        <f>'no rot inv pil'!AK613</f>
        <v>-126.678</v>
      </c>
      <c r="AR613">
        <f>'no rot inv pil'!AL613</f>
        <v>-340.02199999999999</v>
      </c>
    </row>
    <row r="614" spans="1:44" x14ac:dyDescent="0.25">
      <c r="A614">
        <v>26</v>
      </c>
      <c r="D614" t="str">
        <f>pil!E325</f>
        <v>N</v>
      </c>
      <c r="E614">
        <f>'TABELLA PIL'!E613</f>
        <v>-77.891999999999996</v>
      </c>
      <c r="F614">
        <f>'TABELLA PIL'!F613</f>
        <v>-47.716999999999999</v>
      </c>
      <c r="G614">
        <f>(ABS('TABELLA PIL'!G613)+ABS('TABELLA PIL'!I613))*SIGN('TABELLA PIL'!G613)</f>
        <v>-22.314999999999998</v>
      </c>
      <c r="H614">
        <f>(ABS('TABELLA PIL'!H613)+ABS('TABELLA PIL'!J613))*SIGN('TABELLA PIL'!H613)</f>
        <v>0.56699999999999995</v>
      </c>
      <c r="I614">
        <f t="shared" si="132"/>
        <v>-22.485099999999999</v>
      </c>
      <c r="J614" s="11">
        <f t="shared" si="133"/>
        <v>7.261499999999999</v>
      </c>
      <c r="K614">
        <v>26</v>
      </c>
      <c r="N614" t="s">
        <v>12</v>
      </c>
      <c r="O614">
        <f>'TABELLA PIL'!P613</f>
        <v>-446.11399999999998</v>
      </c>
      <c r="P614">
        <f>'TABELLA PIL'!Q613</f>
        <v>-281.423</v>
      </c>
      <c r="Q614">
        <f>(ABS('TABELLA PIL'!R613)+ABS('TABELLA PIL'!T613))*SIGN('TABELLA PIL'!R613)</f>
        <v>2.6920000000000002</v>
      </c>
      <c r="R614">
        <f>(ABS('TABELLA PIL'!S613)+ABS('TABELLA PIL'!U613))*SIGN('TABELLA PIL'!S613)</f>
        <v>-12.744</v>
      </c>
      <c r="S614">
        <f t="shared" si="134"/>
        <v>6.5152000000000001</v>
      </c>
      <c r="T614">
        <f t="shared" si="135"/>
        <v>-13.551600000000001</v>
      </c>
      <c r="W614" t="str">
        <f>'TABELLA PIL'!Y613</f>
        <v>N</v>
      </c>
      <c r="X614">
        <f>'TABELLA PIL'!Z613</f>
        <v>-524.00599999999997</v>
      </c>
      <c r="Y614">
        <f>'TABELLA PIL'!AA613</f>
        <v>-329.14</v>
      </c>
      <c r="Z614">
        <f>(ABS('TABELLA PIL'!AB613)+ABS('TABELLA PIL'!AD613))*SIGN('TABELLA PIL'!AB613)</f>
        <v>-21.204999999999998</v>
      </c>
      <c r="AA614">
        <f>(ABS('TABELLA PIL'!AC613)+ABS('TABELLA PIL'!AE613))*SIGN('TABELLA PIL'!AC613)</f>
        <v>-12.745000000000001</v>
      </c>
      <c r="AB614">
        <f>(ABS(Z614)+0.3*ABS(AA614))*SIGN(Z614)</f>
        <v>-25.028499999999998</v>
      </c>
      <c r="AC614">
        <f>(ABS(AA614)+0.3*ABS(Z614))*SIGN(AA614)</f>
        <v>-19.1065</v>
      </c>
      <c r="AG614" t="s">
        <v>104</v>
      </c>
      <c r="AH614">
        <f>F611-J611</f>
        <v>10.7371</v>
      </c>
      <c r="AI614">
        <f>P611-T611</f>
        <v>-157.28899999999999</v>
      </c>
      <c r="AJ614">
        <f>F612-J612</f>
        <v>-9.3420999999999985</v>
      </c>
      <c r="AK614">
        <f>P612-T612</f>
        <v>133.25410000000002</v>
      </c>
      <c r="AL614">
        <f>Y614-AC614</f>
        <v>-310.0335</v>
      </c>
      <c r="AN614">
        <f>'no rot inv pil'!AH614</f>
        <v>6.2889999999999997</v>
      </c>
      <c r="AO614">
        <f>'no rot inv pil'!AI614</f>
        <v>-136.965</v>
      </c>
      <c r="AP614">
        <f>'no rot inv pil'!AJ614</f>
        <v>-6.1769999999999996</v>
      </c>
      <c r="AQ614">
        <f>'no rot inv pil'!AK614</f>
        <v>116.94</v>
      </c>
      <c r="AR614">
        <f>'no rot inv pil'!AL614</f>
        <v>-317.06800000000004</v>
      </c>
    </row>
    <row r="615" spans="1:44" x14ac:dyDescent="0.25">
      <c r="A615">
        <v>26</v>
      </c>
      <c r="C615">
        <f>pil!D326</f>
        <v>3</v>
      </c>
      <c r="D615" t="str">
        <f>pil!E326</f>
        <v>Msup</v>
      </c>
      <c r="E615">
        <f>'TABELLA PIL'!E614</f>
        <v>9.6129999999999995</v>
      </c>
      <c r="F615">
        <f>'TABELLA PIL'!F614</f>
        <v>5.9039999999999999</v>
      </c>
      <c r="G615">
        <f>(ABS('TABELLA PIL'!G614)+ABS('TABELLA PIL'!I614))*SIGN('TABELLA PIL'!G614)</f>
        <v>15.615</v>
      </c>
      <c r="H615">
        <f>(ABS('TABELLA PIL'!H614)+ABS('TABELLA PIL'!J614))*SIGN('TABELLA PIL'!H614)</f>
        <v>-0.45899999999999996</v>
      </c>
      <c r="I615">
        <f t="shared" si="132"/>
        <v>15.752700000000001</v>
      </c>
      <c r="J615" s="11">
        <f t="shared" si="133"/>
        <v>-5.1434999999999995</v>
      </c>
      <c r="K615">
        <v>26</v>
      </c>
      <c r="M615">
        <f>pil!D1263</f>
        <v>3</v>
      </c>
      <c r="N615" t="s">
        <v>9</v>
      </c>
      <c r="O615">
        <f>'TABELLA PIL'!P614</f>
        <v>13.742000000000001</v>
      </c>
      <c r="P615">
        <f>'TABELLA PIL'!Q614</f>
        <v>8.5090000000000003</v>
      </c>
      <c r="Q615">
        <f>(ABS('TABELLA PIL'!R614)+ABS('TABELLA PIL'!T614))*SIGN('TABELLA PIL'!R614)</f>
        <v>-36.499000000000002</v>
      </c>
      <c r="R615">
        <f>(ABS('TABELLA PIL'!S614)+ABS('TABELLA PIL'!U614))*SIGN('TABELLA PIL'!S614)</f>
        <v>184.44</v>
      </c>
      <c r="S615">
        <f t="shared" si="134"/>
        <v>-91.831000000000003</v>
      </c>
      <c r="T615">
        <f t="shared" si="135"/>
        <v>195.3897</v>
      </c>
      <c r="V615">
        <v>3</v>
      </c>
      <c r="AF615">
        <v>3</v>
      </c>
      <c r="AG615" t="s">
        <v>101</v>
      </c>
      <c r="AH615">
        <f>F615+I615</f>
        <v>21.656700000000001</v>
      </c>
      <c r="AI615">
        <f>P615+S615</f>
        <v>-83.322000000000003</v>
      </c>
      <c r="AJ615">
        <f>F616+I616</f>
        <v>-18.8078</v>
      </c>
      <c r="AK615">
        <f>P616+S616</f>
        <v>75.601899999999986</v>
      </c>
      <c r="AL615">
        <f>Y618+AB618</f>
        <v>-487.89159999999998</v>
      </c>
      <c r="AN615">
        <f>'no rot inv pil'!AH615</f>
        <v>21.692999999999998</v>
      </c>
      <c r="AO615">
        <f>'no rot inv pil'!AI615</f>
        <v>4.83</v>
      </c>
      <c r="AP615">
        <f>'no rot inv pil'!AJ615</f>
        <v>-18.838999999999999</v>
      </c>
      <c r="AQ615">
        <f>'no rot inv pil'!AK615</f>
        <v>-4.0190000000000001</v>
      </c>
      <c r="AR615">
        <f>'no rot inv pil'!AL615</f>
        <v>-483.37599999999998</v>
      </c>
    </row>
    <row r="616" spans="1:44" x14ac:dyDescent="0.25">
      <c r="A616">
        <v>26</v>
      </c>
      <c r="D616" t="str">
        <f>pil!E327</f>
        <v>Minf</v>
      </c>
      <c r="E616">
        <f>'TABELLA PIL'!E615</f>
        <v>-9.3520000000000003</v>
      </c>
      <c r="F616">
        <f>'TABELLA PIL'!F615</f>
        <v>-5.7460000000000004</v>
      </c>
      <c r="G616">
        <f>(ABS('TABELLA PIL'!G615)+ABS('TABELLA PIL'!I615))*SIGN('TABELLA PIL'!G615)</f>
        <v>-12.958</v>
      </c>
      <c r="H616">
        <f>(ABS('TABELLA PIL'!H615)+ABS('TABELLA PIL'!J615))*SIGN('TABELLA PIL'!H615)</f>
        <v>0.34599999999999997</v>
      </c>
      <c r="I616">
        <f t="shared" si="132"/>
        <v>-13.0618</v>
      </c>
      <c r="J616" s="11">
        <f t="shared" si="133"/>
        <v>4.2333999999999996</v>
      </c>
      <c r="K616">
        <v>26</v>
      </c>
      <c r="N616" t="s">
        <v>10</v>
      </c>
      <c r="O616">
        <f>'TABELLA PIL'!P615</f>
        <v>-13.596</v>
      </c>
      <c r="P616">
        <f>'TABELLA PIL'!Q615</f>
        <v>-8.3640000000000008</v>
      </c>
      <c r="Q616">
        <f>(ABS('TABELLA PIL'!R615)+ABS('TABELLA PIL'!T615))*SIGN('TABELLA PIL'!R615)</f>
        <v>34.03</v>
      </c>
      <c r="R616">
        <f>(ABS('TABELLA PIL'!S615)+ABS('TABELLA PIL'!U615))*SIGN('TABELLA PIL'!S615)</f>
        <v>-166.45299999999997</v>
      </c>
      <c r="S616">
        <f t="shared" si="134"/>
        <v>83.965899999999991</v>
      </c>
      <c r="T616">
        <f t="shared" si="135"/>
        <v>-176.66199999999998</v>
      </c>
      <c r="AG616" t="s">
        <v>102</v>
      </c>
      <c r="AH616">
        <f>F615-I615</f>
        <v>-9.8487000000000009</v>
      </c>
      <c r="AI616">
        <f>P615-S615</f>
        <v>100.34</v>
      </c>
      <c r="AJ616">
        <f>F616-I616</f>
        <v>7.3157999999999994</v>
      </c>
      <c r="AK616">
        <f>P616-S616</f>
        <v>-92.329899999999995</v>
      </c>
      <c r="AL616">
        <f>Y618-AB618</f>
        <v>-414.1284</v>
      </c>
      <c r="AN616">
        <f>'no rot inv pil'!AH616</f>
        <v>-9.9290000000000003</v>
      </c>
      <c r="AO616">
        <f>'no rot inv pil'!AI616</f>
        <v>4.83</v>
      </c>
      <c r="AP616">
        <f>'no rot inv pil'!AJ616</f>
        <v>7.4210000000000012</v>
      </c>
      <c r="AQ616">
        <f>'no rot inv pil'!AK616</f>
        <v>-4.0190000000000001</v>
      </c>
      <c r="AR616">
        <f>'no rot inv pil'!AL616</f>
        <v>-416.96199999999999</v>
      </c>
    </row>
    <row r="617" spans="1:44" x14ac:dyDescent="0.25">
      <c r="A617">
        <v>26</v>
      </c>
      <c r="D617" t="str">
        <f>pil!E328</f>
        <v>V</v>
      </c>
      <c r="E617">
        <f>'TABELLA PIL'!E616</f>
        <v>5.9269999999999996</v>
      </c>
      <c r="F617">
        <f>'TABELLA PIL'!F616</f>
        <v>3.641</v>
      </c>
      <c r="G617">
        <f>(ABS('TABELLA PIL'!G616)+ABS('TABELLA PIL'!I616))*SIGN('TABELLA PIL'!G616)</f>
        <v>8.7949999999999999</v>
      </c>
      <c r="H617">
        <f>(ABS('TABELLA PIL'!H616)+ABS('TABELLA PIL'!J616))*SIGN('TABELLA PIL'!H616)</f>
        <v>-0.251</v>
      </c>
      <c r="I617">
        <f t="shared" si="132"/>
        <v>8.8703000000000003</v>
      </c>
      <c r="J617" s="11">
        <f t="shared" si="133"/>
        <v>-2.8895</v>
      </c>
      <c r="K617">
        <v>26</v>
      </c>
      <c r="N617" t="s">
        <v>11</v>
      </c>
      <c r="O617">
        <f>'TABELLA PIL'!P616</f>
        <v>8.5429999999999993</v>
      </c>
      <c r="P617">
        <f>'TABELLA PIL'!Q616</f>
        <v>5.2729999999999997</v>
      </c>
      <c r="Q617">
        <f>(ABS('TABELLA PIL'!R616)+ABS('TABELLA PIL'!T616))*SIGN('TABELLA PIL'!R616)</f>
        <v>-22.023</v>
      </c>
      <c r="R617">
        <f>(ABS('TABELLA PIL'!S616)+ABS('TABELLA PIL'!U616))*SIGN('TABELLA PIL'!S616)</f>
        <v>109.527</v>
      </c>
      <c r="S617">
        <f t="shared" si="134"/>
        <v>-54.881100000000004</v>
      </c>
      <c r="T617">
        <f t="shared" si="135"/>
        <v>116.1339</v>
      </c>
      <c r="AG617" t="s">
        <v>103</v>
      </c>
      <c r="AH617">
        <f>F615+J615</f>
        <v>0.7605000000000004</v>
      </c>
      <c r="AI617">
        <f>P615+T615</f>
        <v>203.89870000000002</v>
      </c>
      <c r="AJ617">
        <f>F616+J616</f>
        <v>-1.5126000000000008</v>
      </c>
      <c r="AK617">
        <f>P616+T616</f>
        <v>-185.02599999999998</v>
      </c>
      <c r="AL617">
        <f>Y618+AC618</f>
        <v>-479.65749999999997</v>
      </c>
      <c r="AN617">
        <f>'no rot inv pil'!AH617</f>
        <v>5.8819999999999997</v>
      </c>
      <c r="AO617">
        <f>'no rot inv pil'!AI617</f>
        <v>170.52900000000002</v>
      </c>
      <c r="AP617">
        <f>'no rot inv pil'!AJ617</f>
        <v>-5.7089999999999996</v>
      </c>
      <c r="AQ617">
        <f>'no rot inv pil'!AK617</f>
        <v>-153.81</v>
      </c>
      <c r="AR617">
        <f>'no rot inv pil'!AL617</f>
        <v>-467.55799999999999</v>
      </c>
    </row>
    <row r="618" spans="1:44" x14ac:dyDescent="0.25">
      <c r="A618">
        <v>26</v>
      </c>
      <c r="D618" t="str">
        <f>pil!E329</f>
        <v>N</v>
      </c>
      <c r="E618">
        <f>'TABELLA PIL'!E617</f>
        <v>-104.96599999999999</v>
      </c>
      <c r="F618">
        <f>'TABELLA PIL'!F617</f>
        <v>-64.338999999999999</v>
      </c>
      <c r="G618">
        <f>(ABS('TABELLA PIL'!G617)+ABS('TABELLA PIL'!I617))*SIGN('TABELLA PIL'!G617)</f>
        <v>-32.75</v>
      </c>
      <c r="H618">
        <f>(ABS('TABELLA PIL'!H617)+ABS('TABELLA PIL'!J617))*SIGN('TABELLA PIL'!H617)</f>
        <v>0.86299999999999999</v>
      </c>
      <c r="I618">
        <f t="shared" si="132"/>
        <v>-33.008899999999997</v>
      </c>
      <c r="J618" s="11">
        <f t="shared" si="133"/>
        <v>10.687999999999999</v>
      </c>
      <c r="K618">
        <v>26</v>
      </c>
      <c r="N618" t="s">
        <v>12</v>
      </c>
      <c r="O618">
        <f>'TABELLA PIL'!P617</f>
        <v>-609.97500000000002</v>
      </c>
      <c r="P618">
        <f>'TABELLA PIL'!Q617</f>
        <v>-386.67099999999999</v>
      </c>
      <c r="Q618">
        <f>(ABS('TABELLA PIL'!R617)+ABS('TABELLA PIL'!T617))*SIGN('TABELLA PIL'!R617)</f>
        <v>4.0570000000000004</v>
      </c>
      <c r="R618">
        <f>(ABS('TABELLA PIL'!S617)+ABS('TABELLA PIL'!U617))*SIGN('TABELLA PIL'!S617)</f>
        <v>-19.307000000000002</v>
      </c>
      <c r="S618">
        <f t="shared" si="134"/>
        <v>9.8491</v>
      </c>
      <c r="T618">
        <f t="shared" si="135"/>
        <v>-20.524100000000001</v>
      </c>
      <c r="W618" t="str">
        <f>'TABELLA PIL'!Y617</f>
        <v>N</v>
      </c>
      <c r="X618">
        <f>'TABELLA PIL'!Z617</f>
        <v>-714.94100000000003</v>
      </c>
      <c r="Y618">
        <f>'TABELLA PIL'!AA617</f>
        <v>-451.01</v>
      </c>
      <c r="Z618">
        <f>(ABS('TABELLA PIL'!AB617)+ABS('TABELLA PIL'!AD617))*SIGN('TABELLA PIL'!AB617)</f>
        <v>-31.084999999999997</v>
      </c>
      <c r="AA618">
        <f>(ABS('TABELLA PIL'!AC617)+ABS('TABELLA PIL'!AE617))*SIGN('TABELLA PIL'!AC617)</f>
        <v>-19.322000000000003</v>
      </c>
      <c r="AB618">
        <f>(ABS(Z618)+0.3*ABS(AA618))*SIGN(Z618)</f>
        <v>-36.881599999999999</v>
      </c>
      <c r="AC618">
        <f>(ABS(AA618)+0.3*ABS(Z618))*SIGN(AA618)</f>
        <v>-28.647500000000001</v>
      </c>
      <c r="AG618" t="s">
        <v>104</v>
      </c>
      <c r="AH618">
        <f>F615-J615</f>
        <v>11.047499999999999</v>
      </c>
      <c r="AI618">
        <f>P615-T615</f>
        <v>-186.88069999999999</v>
      </c>
      <c r="AJ618">
        <f>F616-J616</f>
        <v>-9.9794</v>
      </c>
      <c r="AK618">
        <f>P616-T616</f>
        <v>168.29799999999997</v>
      </c>
      <c r="AL618">
        <f>Y618-AC618</f>
        <v>-422.36250000000001</v>
      </c>
      <c r="AN618">
        <f>'no rot inv pil'!AH618</f>
        <v>5.8819999999999997</v>
      </c>
      <c r="AO618">
        <f>'no rot inv pil'!AI618</f>
        <v>-160.869</v>
      </c>
      <c r="AP618">
        <f>'no rot inv pil'!AJ618</f>
        <v>-5.7089999999999996</v>
      </c>
      <c r="AQ618">
        <f>'no rot inv pil'!AK618</f>
        <v>145.77199999999999</v>
      </c>
      <c r="AR618">
        <f>'no rot inv pil'!AL618</f>
        <v>-432.78</v>
      </c>
    </row>
    <row r="619" spans="1:44" x14ac:dyDescent="0.25">
      <c r="A619">
        <v>26</v>
      </c>
      <c r="C619">
        <f>pil!D330</f>
        <v>2</v>
      </c>
      <c r="D619" t="str">
        <f>pil!E330</f>
        <v>Msup</v>
      </c>
      <c r="E619">
        <f>'TABELLA PIL'!E618</f>
        <v>10.268000000000001</v>
      </c>
      <c r="F619">
        <f>'TABELLA PIL'!F618</f>
        <v>6.3029999999999999</v>
      </c>
      <c r="G619">
        <f>(ABS('TABELLA PIL'!G618)+ABS('TABELLA PIL'!I618))*SIGN('TABELLA PIL'!G618)</f>
        <v>14.212</v>
      </c>
      <c r="H619">
        <f>(ABS('TABELLA PIL'!H618)+ABS('TABELLA PIL'!J618))*SIGN('TABELLA PIL'!H618)</f>
        <v>-0.41300000000000003</v>
      </c>
      <c r="I619">
        <f t="shared" si="132"/>
        <v>14.335900000000001</v>
      </c>
      <c r="J619" s="11">
        <f t="shared" si="133"/>
        <v>-4.6765999999999996</v>
      </c>
      <c r="K619">
        <v>26</v>
      </c>
      <c r="M619">
        <f>pil!D1267</f>
        <v>2</v>
      </c>
      <c r="N619" t="s">
        <v>9</v>
      </c>
      <c r="O619">
        <f>'TABELLA PIL'!P618</f>
        <v>10.926</v>
      </c>
      <c r="P619">
        <f>'TABELLA PIL'!Q618</f>
        <v>6.85</v>
      </c>
      <c r="Q619">
        <f>(ABS('TABELLA PIL'!R618)+ABS('TABELLA PIL'!T618))*SIGN('TABELLA PIL'!R618)</f>
        <v>-37.825000000000003</v>
      </c>
      <c r="R619">
        <f>(ABS('TABELLA PIL'!S618)+ABS('TABELLA PIL'!U618))*SIGN('TABELLA PIL'!S618)</f>
        <v>198.16800000000001</v>
      </c>
      <c r="S619">
        <f t="shared" si="134"/>
        <v>-97.275400000000005</v>
      </c>
      <c r="T619">
        <f t="shared" si="135"/>
        <v>209.5155</v>
      </c>
      <c r="V619">
        <v>2</v>
      </c>
      <c r="AF619">
        <v>2</v>
      </c>
      <c r="AG619" t="s">
        <v>101</v>
      </c>
      <c r="AH619">
        <f>F619+I619</f>
        <v>20.6389</v>
      </c>
      <c r="AI619">
        <f>P619+S619</f>
        <v>-90.42540000000001</v>
      </c>
      <c r="AJ619">
        <f>F620+I620</f>
        <v>-21.731499999999997</v>
      </c>
      <c r="AK619">
        <f>P620+S620</f>
        <v>89.850200000000001</v>
      </c>
      <c r="AL619">
        <f>Y622+AB622</f>
        <v>-623.53450000000009</v>
      </c>
      <c r="AN619">
        <f>'no rot inv pil'!AH619</f>
        <v>20.678999999999998</v>
      </c>
      <c r="AO619">
        <f>'no rot inv pil'!AI619</f>
        <v>3.778</v>
      </c>
      <c r="AP619">
        <f>'no rot inv pil'!AJ619</f>
        <v>-21.831</v>
      </c>
      <c r="AQ619">
        <f>'no rot inv pil'!AK619</f>
        <v>-2.4580000000000002</v>
      </c>
      <c r="AR619">
        <f>'no rot inv pil'!AL619</f>
        <v>-617.82299999999998</v>
      </c>
    </row>
    <row r="620" spans="1:44" x14ac:dyDescent="0.25">
      <c r="A620">
        <v>26</v>
      </c>
      <c r="D620" t="str">
        <f>pil!E331</f>
        <v>Minf</v>
      </c>
      <c r="E620">
        <f>'TABELLA PIL'!E619</f>
        <v>-11.531000000000001</v>
      </c>
      <c r="F620">
        <f>'TABELLA PIL'!F619</f>
        <v>-7.0839999999999996</v>
      </c>
      <c r="G620">
        <f>(ABS('TABELLA PIL'!G619)+ABS('TABELLA PIL'!I619))*SIGN('TABELLA PIL'!G619)</f>
        <v>-14.568</v>
      </c>
      <c r="H620">
        <f>(ABS('TABELLA PIL'!H619)+ABS('TABELLA PIL'!J619))*SIGN('TABELLA PIL'!H619)</f>
        <v>0.26500000000000001</v>
      </c>
      <c r="I620">
        <f t="shared" si="132"/>
        <v>-14.647499999999999</v>
      </c>
      <c r="J620" s="11">
        <f t="shared" si="133"/>
        <v>4.6353999999999997</v>
      </c>
      <c r="K620">
        <v>26</v>
      </c>
      <c r="N620" t="s">
        <v>10</v>
      </c>
      <c r="O620">
        <f>'TABELLA PIL'!P619</f>
        <v>-10.786</v>
      </c>
      <c r="P620">
        <f>'TABELLA PIL'!Q619</f>
        <v>-6.657</v>
      </c>
      <c r="Q620">
        <f>(ABS('TABELLA PIL'!R619)+ABS('TABELLA PIL'!T619))*SIGN('TABELLA PIL'!R619)</f>
        <v>38.861000000000004</v>
      </c>
      <c r="R620">
        <f>(ABS('TABELLA PIL'!S619)+ABS('TABELLA PIL'!U619))*SIGN('TABELLA PIL'!S619)</f>
        <v>-192.154</v>
      </c>
      <c r="S620">
        <f t="shared" si="134"/>
        <v>96.507199999999997</v>
      </c>
      <c r="T620">
        <f t="shared" si="135"/>
        <v>-203.81229999999999</v>
      </c>
      <c r="AG620" t="s">
        <v>102</v>
      </c>
      <c r="AH620">
        <f>F619-I619</f>
        <v>-8.0329000000000015</v>
      </c>
      <c r="AI620">
        <f>P619-S619</f>
        <v>104.1254</v>
      </c>
      <c r="AJ620">
        <f>F620-I620</f>
        <v>7.5634999999999994</v>
      </c>
      <c r="AK620">
        <f>P620-S620</f>
        <v>-103.16419999999999</v>
      </c>
      <c r="AL620">
        <f>Y622-AB622</f>
        <v>-524.93950000000007</v>
      </c>
      <c r="AN620">
        <f>'no rot inv pil'!AH620</f>
        <v>-8.1189999999999998</v>
      </c>
      <c r="AO620">
        <f>'no rot inv pil'!AI620</f>
        <v>3.778</v>
      </c>
      <c r="AP620">
        <f>'no rot inv pil'!AJ620</f>
        <v>7.7609999999999992</v>
      </c>
      <c r="AQ620">
        <f>'no rot inv pil'!AK620</f>
        <v>-2.4580000000000002</v>
      </c>
      <c r="AR620">
        <f>'no rot inv pil'!AL620</f>
        <v>-528.59299999999996</v>
      </c>
    </row>
    <row r="621" spans="1:44" x14ac:dyDescent="0.25">
      <c r="A621">
        <v>26</v>
      </c>
      <c r="D621" t="str">
        <f>pil!E332</f>
        <v>V</v>
      </c>
      <c r="E621">
        <f>'TABELLA PIL'!E620</f>
        <v>6.8120000000000003</v>
      </c>
      <c r="F621">
        <f>'TABELLA PIL'!F620</f>
        <v>4.1829999999999998</v>
      </c>
      <c r="G621">
        <f>(ABS('TABELLA PIL'!G620)+ABS('TABELLA PIL'!I620))*SIGN('TABELLA PIL'!G620)</f>
        <v>8.8789999999999996</v>
      </c>
      <c r="H621">
        <f>(ABS('TABELLA PIL'!H620)+ABS('TABELLA PIL'!J620))*SIGN('TABELLA PIL'!H620)</f>
        <v>-0.21099999999999999</v>
      </c>
      <c r="I621">
        <f t="shared" si="132"/>
        <v>8.9422999999999995</v>
      </c>
      <c r="J621" s="11">
        <f t="shared" si="133"/>
        <v>-2.8746999999999998</v>
      </c>
      <c r="K621">
        <v>26</v>
      </c>
      <c r="N621" t="s">
        <v>11</v>
      </c>
      <c r="O621">
        <f>'TABELLA PIL'!P620</f>
        <v>6.7850000000000001</v>
      </c>
      <c r="P621">
        <f>'TABELLA PIL'!Q620</f>
        <v>4.2210000000000001</v>
      </c>
      <c r="Q621">
        <f>(ABS('TABELLA PIL'!R620)+ABS('TABELLA PIL'!T620))*SIGN('TABELLA PIL'!R620)</f>
        <v>-23.948999999999998</v>
      </c>
      <c r="R621">
        <f>(ABS('TABELLA PIL'!S620)+ABS('TABELLA PIL'!U620))*SIGN('TABELLA PIL'!S620)</f>
        <v>121.874</v>
      </c>
      <c r="S621">
        <f t="shared" si="134"/>
        <v>-60.511199999999995</v>
      </c>
      <c r="T621">
        <f t="shared" si="135"/>
        <v>129.05869999999999</v>
      </c>
      <c r="AG621" t="s">
        <v>103</v>
      </c>
      <c r="AH621">
        <f>F619+J619</f>
        <v>1.6264000000000003</v>
      </c>
      <c r="AI621">
        <f>P619+T619</f>
        <v>216.3655</v>
      </c>
      <c r="AJ621">
        <f>F620+J620</f>
        <v>-2.4485999999999999</v>
      </c>
      <c r="AK621">
        <f>P620+T620</f>
        <v>-210.4693</v>
      </c>
      <c r="AL621">
        <f>Y622+AC622</f>
        <v>-611.51690000000008</v>
      </c>
      <c r="AN621">
        <f>'no rot inv pil'!AH621</f>
        <v>6.28</v>
      </c>
      <c r="AO621">
        <f>'no rot inv pil'!AI621</f>
        <v>181.85899999999998</v>
      </c>
      <c r="AP621">
        <f>'no rot inv pil'!AJ621</f>
        <v>-7.0350000000000001</v>
      </c>
      <c r="AQ621">
        <f>'no rot inv pil'!AK621</f>
        <v>-174.61699999999999</v>
      </c>
      <c r="AR621">
        <f>'no rot inv pil'!AL621</f>
        <v>-595.40899999999999</v>
      </c>
    </row>
    <row r="622" spans="1:44" x14ac:dyDescent="0.25">
      <c r="A622">
        <v>26</v>
      </c>
      <c r="D622" t="str">
        <f>pil!E333</f>
        <v>N</v>
      </c>
      <c r="E622">
        <f>'TABELLA PIL'!E621</f>
        <v>-131.97200000000001</v>
      </c>
      <c r="F622">
        <f>'TABELLA PIL'!F621</f>
        <v>-80.918000000000006</v>
      </c>
      <c r="G622">
        <f>(ABS('TABELLA PIL'!G621)+ABS('TABELLA PIL'!I621))*SIGN('TABELLA PIL'!G621)</f>
        <v>-44.006999999999998</v>
      </c>
      <c r="H622">
        <f>(ABS('TABELLA PIL'!H621)+ABS('TABELLA PIL'!J621))*SIGN('TABELLA PIL'!H621)</f>
        <v>1.196</v>
      </c>
      <c r="I622">
        <f t="shared" si="132"/>
        <v>-44.3658</v>
      </c>
      <c r="J622" s="11">
        <f t="shared" si="133"/>
        <v>14.398099999999999</v>
      </c>
      <c r="K622">
        <v>26</v>
      </c>
      <c r="N622" t="s">
        <v>12</v>
      </c>
      <c r="O622">
        <f>'TABELLA PIL'!P621</f>
        <v>-776.05100000000004</v>
      </c>
      <c r="P622">
        <f>'TABELLA PIL'!Q621</f>
        <v>-493.31900000000002</v>
      </c>
      <c r="Q622">
        <f>(ABS('TABELLA PIL'!R621)+ABS('TABELLA PIL'!T621))*SIGN('TABELLA PIL'!R621)</f>
        <v>5.1779999999999999</v>
      </c>
      <c r="R622">
        <f>(ABS('TABELLA PIL'!S621)+ABS('TABELLA PIL'!U621))*SIGN('TABELLA PIL'!S621)</f>
        <v>-24.673000000000002</v>
      </c>
      <c r="S622">
        <f t="shared" si="134"/>
        <v>12.5799</v>
      </c>
      <c r="T622">
        <f t="shared" si="135"/>
        <v>-26.226400000000002</v>
      </c>
      <c r="W622" t="str">
        <f>'TABELLA PIL'!Y621</f>
        <v>N</v>
      </c>
      <c r="X622">
        <f>'TABELLA PIL'!Z621</f>
        <v>-908.02300000000002</v>
      </c>
      <c r="Y622">
        <f>'TABELLA PIL'!AA621</f>
        <v>-574.23700000000008</v>
      </c>
      <c r="Z622">
        <f>(ABS('TABELLA PIL'!AB621)+ABS('TABELLA PIL'!AD621))*SIGN('TABELLA PIL'!AB621)</f>
        <v>-41.882999999999996</v>
      </c>
      <c r="AA622">
        <f>(ABS('TABELLA PIL'!AC621)+ABS('TABELLA PIL'!AE621))*SIGN('TABELLA PIL'!AC621)</f>
        <v>-24.715000000000003</v>
      </c>
      <c r="AB622">
        <f>(ABS(Z622)+0.3*ABS(AA622))*SIGN(Z622)</f>
        <v>-49.297499999999999</v>
      </c>
      <c r="AC622">
        <f>(ABS(AA622)+0.3*ABS(Z622))*SIGN(AA622)</f>
        <v>-37.279899999999998</v>
      </c>
      <c r="AG622" t="s">
        <v>104</v>
      </c>
      <c r="AH622">
        <f>F619-J619</f>
        <v>10.9796</v>
      </c>
      <c r="AI622">
        <f>P619-T619</f>
        <v>-202.66550000000001</v>
      </c>
      <c r="AJ622">
        <f>F620-J620</f>
        <v>-11.7194</v>
      </c>
      <c r="AK622">
        <f>P620-T620</f>
        <v>197.15529999999998</v>
      </c>
      <c r="AL622">
        <f>Y622-AC622</f>
        <v>-536.95710000000008</v>
      </c>
      <c r="AN622">
        <f>'no rot inv pil'!AH622</f>
        <v>6.28</v>
      </c>
      <c r="AO622">
        <f>'no rot inv pil'!AI622</f>
        <v>-174.303</v>
      </c>
      <c r="AP622">
        <f>'no rot inv pil'!AJ622</f>
        <v>-7.0350000000000001</v>
      </c>
      <c r="AQ622">
        <f>'no rot inv pil'!AK622</f>
        <v>169.70099999999999</v>
      </c>
      <c r="AR622">
        <f>'no rot inv pil'!AL622</f>
        <v>-551.00699999999995</v>
      </c>
    </row>
    <row r="623" spans="1:44" x14ac:dyDescent="0.25">
      <c r="A623">
        <v>26</v>
      </c>
      <c r="C623">
        <f>pil!D334</f>
        <v>1</v>
      </c>
      <c r="D623" t="str">
        <f>pil!E334</f>
        <v>Msup</v>
      </c>
      <c r="E623">
        <f>'TABELLA PIL'!E622</f>
        <v>7.1870000000000003</v>
      </c>
      <c r="F623">
        <f>'TABELLA PIL'!F622</f>
        <v>4.41</v>
      </c>
      <c r="G623">
        <f>(ABS('TABELLA PIL'!G622)+ABS('TABELLA PIL'!I622))*SIGN('TABELLA PIL'!G622)</f>
        <v>12.090999999999999</v>
      </c>
      <c r="H623">
        <f>(ABS('TABELLA PIL'!H622)+ABS('TABELLA PIL'!J622))*SIGN('TABELLA PIL'!H622)</f>
        <v>-0.59599999999999997</v>
      </c>
      <c r="I623">
        <f t="shared" si="132"/>
        <v>12.2698</v>
      </c>
      <c r="J623" s="11">
        <f t="shared" si="133"/>
        <v>-4.2232999999999992</v>
      </c>
      <c r="K623">
        <v>26</v>
      </c>
      <c r="M623">
        <f>pil!D1271</f>
        <v>1</v>
      </c>
      <c r="N623" t="s">
        <v>9</v>
      </c>
      <c r="O623">
        <f>'TABELLA PIL'!P622</f>
        <v>3.6909999999999998</v>
      </c>
      <c r="P623">
        <f>'TABELLA PIL'!Q622</f>
        <v>2.371</v>
      </c>
      <c r="Q623">
        <f>(ABS('TABELLA PIL'!R622)+ABS('TABELLA PIL'!T622))*SIGN('TABELLA PIL'!R622)</f>
        <v>-30.474</v>
      </c>
      <c r="R623">
        <f>(ABS('TABELLA PIL'!S622)+ABS('TABELLA PIL'!U622))*SIGN('TABELLA PIL'!S622)</f>
        <v>183.72</v>
      </c>
      <c r="S623">
        <f t="shared" si="134"/>
        <v>-85.59</v>
      </c>
      <c r="T623">
        <f t="shared" si="135"/>
        <v>192.8622</v>
      </c>
      <c r="V623">
        <v>1</v>
      </c>
      <c r="AF623">
        <v>1</v>
      </c>
      <c r="AG623" t="s">
        <v>101</v>
      </c>
      <c r="AH623">
        <f>F623+I623</f>
        <v>16.6798</v>
      </c>
      <c r="AI623">
        <f>P623+S623</f>
        <v>-83.219000000000008</v>
      </c>
      <c r="AJ623">
        <f>F624+I624</f>
        <v>-46.620800000000003</v>
      </c>
      <c r="AK623">
        <f>P624+S624</f>
        <v>151.41140000000001</v>
      </c>
      <c r="AL623">
        <f>Y626+AB626</f>
        <v>-762.32309999999995</v>
      </c>
      <c r="AN623">
        <f>'no rot inv pil'!AH623</f>
        <v>16.602</v>
      </c>
      <c r="AO623">
        <f>'no rot inv pil'!AI623</f>
        <v>1.706</v>
      </c>
      <c r="AP623">
        <f>'no rot inv pil'!AJ623</f>
        <v>-46.564</v>
      </c>
      <c r="AQ623">
        <f>'no rot inv pil'!AK623</f>
        <v>-0.13600000000000001</v>
      </c>
      <c r="AR623">
        <f>'no rot inv pil'!AL623</f>
        <v>-754.86199999999997</v>
      </c>
    </row>
    <row r="624" spans="1:44" x14ac:dyDescent="0.25">
      <c r="A624">
        <v>26</v>
      </c>
      <c r="D624" t="str">
        <f>pil!E335</f>
        <v>Minf</v>
      </c>
      <c r="E624">
        <f>'TABELLA PIL'!E623</f>
        <v>-3.8439999999999999</v>
      </c>
      <c r="F624">
        <f>'TABELLA PIL'!F623</f>
        <v>-2.363</v>
      </c>
      <c r="G624">
        <f>(ABS('TABELLA PIL'!G623)+ABS('TABELLA PIL'!I623))*SIGN('TABELLA PIL'!G623)</f>
        <v>-43.761000000000003</v>
      </c>
      <c r="H624">
        <f>(ABS('TABELLA PIL'!H623)+ABS('TABELLA PIL'!J623))*SIGN('TABELLA PIL'!H623)</f>
        <v>1.6559999999999999</v>
      </c>
      <c r="I624">
        <f t="shared" si="132"/>
        <v>-44.257800000000003</v>
      </c>
      <c r="J624" s="11">
        <f t="shared" si="133"/>
        <v>14.784300000000002</v>
      </c>
      <c r="K624">
        <v>26</v>
      </c>
      <c r="N624" t="s">
        <v>10</v>
      </c>
      <c r="O624">
        <f>'TABELLA PIL'!P623</f>
        <v>-4.2880000000000003</v>
      </c>
      <c r="P624">
        <f>'TABELLA PIL'!Q623</f>
        <v>-2.67</v>
      </c>
      <c r="Q624">
        <f>(ABS('TABELLA PIL'!R623)+ABS('TABELLA PIL'!T623))*SIGN('TABELLA PIL'!R623)</f>
        <v>56.524999999999999</v>
      </c>
      <c r="R624">
        <f>(ABS('TABELLA PIL'!S623)+ABS('TABELLA PIL'!U623))*SIGN('TABELLA PIL'!S623)</f>
        <v>-325.18799999999999</v>
      </c>
      <c r="S624">
        <f t="shared" si="134"/>
        <v>154.0814</v>
      </c>
      <c r="T624">
        <f t="shared" si="135"/>
        <v>-342.14549999999997</v>
      </c>
      <c r="AG624" t="s">
        <v>102</v>
      </c>
      <c r="AH624">
        <f>F623-I623</f>
        <v>-7.8597999999999999</v>
      </c>
      <c r="AI624">
        <f>P623-S623</f>
        <v>87.960999999999999</v>
      </c>
      <c r="AJ624">
        <f>F624-I624</f>
        <v>41.894800000000004</v>
      </c>
      <c r="AK624">
        <f>P624-S624</f>
        <v>-156.75139999999999</v>
      </c>
      <c r="AL624">
        <f>Y626-AB626</f>
        <v>-638.2408999999999</v>
      </c>
      <c r="AN624">
        <f>'no rot inv pil'!AH624</f>
        <v>-7.77</v>
      </c>
      <c r="AO624">
        <f>'no rot inv pil'!AI624</f>
        <v>1.706</v>
      </c>
      <c r="AP624">
        <f>'no rot inv pil'!AJ624</f>
        <v>41.931999999999995</v>
      </c>
      <c r="AQ624">
        <f>'no rot inv pil'!AK624</f>
        <v>-0.13600000000000001</v>
      </c>
      <c r="AR624">
        <f>'no rot inv pil'!AL624</f>
        <v>-643.37199999999996</v>
      </c>
    </row>
    <row r="625" spans="1:49" x14ac:dyDescent="0.25">
      <c r="A625">
        <v>26</v>
      </c>
      <c r="D625" t="str">
        <f>pil!E336</f>
        <v>V</v>
      </c>
      <c r="E625">
        <f>'TABELLA PIL'!E624</f>
        <v>2.9809999999999999</v>
      </c>
      <c r="F625">
        <f>'TABELLA PIL'!F624</f>
        <v>1.831</v>
      </c>
      <c r="G625">
        <f>(ABS('TABELLA PIL'!G624)+ABS('TABELLA PIL'!I624))*SIGN('TABELLA PIL'!G624)</f>
        <v>15.044</v>
      </c>
      <c r="H625">
        <f>(ABS('TABELLA PIL'!H624)+ABS('TABELLA PIL'!J624))*SIGN('TABELLA PIL'!H624)</f>
        <v>-0.60899999999999999</v>
      </c>
      <c r="I625">
        <f t="shared" si="132"/>
        <v>15.226700000000001</v>
      </c>
      <c r="J625" s="11">
        <f t="shared" si="133"/>
        <v>-5.1222000000000003</v>
      </c>
      <c r="K625">
        <v>26</v>
      </c>
      <c r="N625" t="s">
        <v>11</v>
      </c>
      <c r="O625">
        <f>'TABELLA PIL'!P624</f>
        <v>2.1560000000000001</v>
      </c>
      <c r="P625">
        <f>'TABELLA PIL'!Q624</f>
        <v>1.3620000000000001</v>
      </c>
      <c r="Q625">
        <f>(ABS('TABELLA PIL'!R624)+ABS('TABELLA PIL'!T624))*SIGN('TABELLA PIL'!R624)</f>
        <v>-23.504999999999999</v>
      </c>
      <c r="R625">
        <f>(ABS('TABELLA PIL'!S624)+ABS('TABELLA PIL'!U624))*SIGN('TABELLA PIL'!S624)</f>
        <v>137.51400000000001</v>
      </c>
      <c r="S625">
        <f t="shared" si="134"/>
        <v>-64.759200000000007</v>
      </c>
      <c r="T625">
        <f t="shared" si="135"/>
        <v>144.56550000000001</v>
      </c>
      <c r="AG625" t="s">
        <v>103</v>
      </c>
      <c r="AH625">
        <f>F623+J623</f>
        <v>0.18670000000000098</v>
      </c>
      <c r="AI625">
        <f>P623+T623</f>
        <v>195.23320000000001</v>
      </c>
      <c r="AJ625">
        <f>F624+J624</f>
        <v>12.421300000000002</v>
      </c>
      <c r="AK625">
        <f>P624+T624</f>
        <v>-344.81549999999999</v>
      </c>
      <c r="AL625">
        <f>Y626+AC626</f>
        <v>-748.16629999999998</v>
      </c>
      <c r="AN625">
        <f>'no rot inv pil'!AH625</f>
        <v>4.4160000000000004</v>
      </c>
      <c r="AO625">
        <f>'no rot inv pil'!AI625</f>
        <v>168.637</v>
      </c>
      <c r="AP625">
        <f>'no rot inv pil'!AJ625</f>
        <v>-2.3159999999999998</v>
      </c>
      <c r="AQ625">
        <f>'no rot inv pil'!AK625</f>
        <v>-294.565</v>
      </c>
      <c r="AR625">
        <f>'no rot inv pil'!AL625</f>
        <v>-727.98599999999999</v>
      </c>
    </row>
    <row r="626" spans="1:49" x14ac:dyDescent="0.25">
      <c r="A626">
        <v>26</v>
      </c>
      <c r="D626" t="str">
        <f>pil!E337</f>
        <v>N</v>
      </c>
      <c r="E626">
        <f>'TABELLA PIL'!E625</f>
        <v>-158.65600000000001</v>
      </c>
      <c r="F626">
        <f>'TABELLA PIL'!F625</f>
        <v>-97.299000000000007</v>
      </c>
      <c r="G626">
        <f>(ABS('TABELLA PIL'!G625)+ABS('TABELLA PIL'!I625))*SIGN('TABELLA PIL'!G625)</f>
        <v>-55.002000000000002</v>
      </c>
      <c r="H626">
        <f>(ABS('TABELLA PIL'!H625)+ABS('TABELLA PIL'!J625))*SIGN('TABELLA PIL'!H625)</f>
        <v>1.5720000000000001</v>
      </c>
      <c r="I626">
        <f t="shared" si="132"/>
        <v>-55.473600000000005</v>
      </c>
      <c r="J626" s="11">
        <f t="shared" si="133"/>
        <v>18.072599999999998</v>
      </c>
      <c r="K626">
        <v>26</v>
      </c>
      <c r="N626" t="s">
        <v>12</v>
      </c>
      <c r="O626">
        <f>'TABELLA PIL'!P625</f>
        <v>-946.85799999999995</v>
      </c>
      <c r="P626">
        <f>'TABELLA PIL'!Q625</f>
        <v>-602.98299999999995</v>
      </c>
      <c r="Q626">
        <f>(ABS('TABELLA PIL'!R625)+ABS('TABELLA PIL'!T625))*SIGN('TABELLA PIL'!R625)</f>
        <v>6.5549999999999997</v>
      </c>
      <c r="R626">
        <f>(ABS('TABELLA PIL'!S625)+ABS('TABELLA PIL'!U625))*SIGN('TABELLA PIL'!S625)</f>
        <v>-32.079000000000001</v>
      </c>
      <c r="S626">
        <f t="shared" si="134"/>
        <v>16.178699999999999</v>
      </c>
      <c r="T626">
        <f t="shared" si="135"/>
        <v>-34.045500000000004</v>
      </c>
      <c r="W626" t="str">
        <f>'TABELLA PIL'!Y625</f>
        <v>N</v>
      </c>
      <c r="X626">
        <f>'TABELLA PIL'!Z625</f>
        <v>-1105.5139999999999</v>
      </c>
      <c r="Y626">
        <f>'TABELLA PIL'!AA625</f>
        <v>-700.28199999999993</v>
      </c>
      <c r="Z626">
        <f>(ABS('TABELLA PIL'!AB625)+ABS('TABELLA PIL'!AD625))*SIGN('TABELLA PIL'!AB625)</f>
        <v>-52.391000000000005</v>
      </c>
      <c r="AA626">
        <f>(ABS('TABELLA PIL'!AC625)+ABS('TABELLA PIL'!AE625))*SIGN('TABELLA PIL'!AC625)</f>
        <v>-32.167000000000002</v>
      </c>
      <c r="AB626">
        <f>(ABS(Z626)+0.3*ABS(AA626))*SIGN(Z626)</f>
        <v>-62.041100000000007</v>
      </c>
      <c r="AC626">
        <f>(ABS(AA626)+0.3*ABS(Z626))*SIGN(AA626)</f>
        <v>-47.884300000000003</v>
      </c>
      <c r="AG626" t="s">
        <v>104</v>
      </c>
      <c r="AH626">
        <f>F623-J623</f>
        <v>8.6332999999999984</v>
      </c>
      <c r="AI626">
        <f>P623-T623</f>
        <v>-190.49119999999999</v>
      </c>
      <c r="AJ626">
        <f>F624-J624</f>
        <v>-17.147300000000001</v>
      </c>
      <c r="AK626">
        <f>P624-T624</f>
        <v>339.47549999999995</v>
      </c>
      <c r="AL626">
        <f>Y626-AC626</f>
        <v>-652.39769999999987</v>
      </c>
      <c r="AN626">
        <f>'no rot inv pil'!AH626</f>
        <v>4.4160000000000004</v>
      </c>
      <c r="AO626">
        <f>'no rot inv pil'!AI626</f>
        <v>-165.22500000000002</v>
      </c>
      <c r="AP626">
        <f>'no rot inv pil'!AJ626</f>
        <v>-2.3159999999999998</v>
      </c>
      <c r="AQ626">
        <f>'no rot inv pil'!AK626</f>
        <v>294.29299999999995</v>
      </c>
      <c r="AR626">
        <f>'no rot inv pil'!AL626</f>
        <v>-670.24799999999993</v>
      </c>
    </row>
    <row r="627" spans="1:49" x14ac:dyDescent="0.25">
      <c r="A627">
        <v>27</v>
      </c>
      <c r="C627">
        <f>pil!D146</f>
        <v>6</v>
      </c>
      <c r="D627" t="str">
        <f>pil!E146</f>
        <v>Msup</v>
      </c>
      <c r="E627">
        <f>'TABELLA PIL'!E626</f>
        <v>20.949000000000002</v>
      </c>
      <c r="F627">
        <f>'TABELLA PIL'!F626</f>
        <v>14.281000000000001</v>
      </c>
      <c r="G627">
        <f>(ABS('TABELLA PIL'!G626)+ABS('TABELLA PIL'!I626))*SIGN('TABELLA PIL'!G626)</f>
        <v>56.283999999999999</v>
      </c>
      <c r="H627">
        <f>(ABS('TABELLA PIL'!H626)+ABS('TABELLA PIL'!J626))*SIGN('TABELLA PIL'!H626)</f>
        <v>-4.72</v>
      </c>
      <c r="I627">
        <f t="shared" si="132"/>
        <v>57.699999999999996</v>
      </c>
      <c r="J627" s="11">
        <f t="shared" si="133"/>
        <v>-21.605199999999996</v>
      </c>
      <c r="K627">
        <v>27</v>
      </c>
      <c r="M627">
        <f>pil!D1275</f>
        <v>6</v>
      </c>
      <c r="N627" t="s">
        <v>9</v>
      </c>
      <c r="O627">
        <f>'TABELLA PIL'!P626</f>
        <v>35.088999999999999</v>
      </c>
      <c r="P627">
        <f>'TABELLA PIL'!Q626</f>
        <v>21.698</v>
      </c>
      <c r="Q627">
        <f>(ABS('TABELLA PIL'!R626)+ABS('TABELLA PIL'!T626))*SIGN('TABELLA PIL'!R626)</f>
        <v>-6.82</v>
      </c>
      <c r="R627">
        <f>(ABS('TABELLA PIL'!S626)+ABS('TABELLA PIL'!U626))*SIGN('TABELLA PIL'!S626)</f>
        <v>29.319000000000003</v>
      </c>
      <c r="S627">
        <f t="shared" si="134"/>
        <v>-15.6157</v>
      </c>
      <c r="T627">
        <f t="shared" si="135"/>
        <v>31.365000000000002</v>
      </c>
      <c r="U627">
        <v>27</v>
      </c>
      <c r="V627">
        <v>6</v>
      </c>
      <c r="AE627">
        <v>27</v>
      </c>
      <c r="AF627">
        <v>6</v>
      </c>
      <c r="AG627" t="s">
        <v>101</v>
      </c>
      <c r="AH627">
        <f>F627+I627</f>
        <v>71.980999999999995</v>
      </c>
      <c r="AI627">
        <f>P627+S627</f>
        <v>6.0823</v>
      </c>
      <c r="AJ627">
        <f>F628+I628</f>
        <v>-34.760799999999996</v>
      </c>
      <c r="AK627">
        <f>P628+S628</f>
        <v>-7.5294999999999987</v>
      </c>
      <c r="AL627">
        <f>Y630+AB630</f>
        <v>-80.524799999999999</v>
      </c>
      <c r="AN627">
        <f>'no rot inv pil'!AH627</f>
        <v>70.996000000000009</v>
      </c>
      <c r="AO627">
        <f>'no rot inv pil'!AI627</f>
        <v>19.506</v>
      </c>
      <c r="AP627">
        <f>'no rot inv pil'!AJ627</f>
        <v>-34.171999999999997</v>
      </c>
      <c r="AQ627">
        <f>'no rot inv pil'!AK627</f>
        <v>-17.63</v>
      </c>
      <c r="AR627">
        <f>'no rot inv pil'!AL627</f>
        <v>-76.652999999999992</v>
      </c>
      <c r="AT627">
        <f t="shared" ref="AT627:AU630" si="136">AH627-(AH627-AJ627)/3.2*0.25</f>
        <v>63.641796874999997</v>
      </c>
      <c r="AU627">
        <f t="shared" si="136"/>
        <v>5.0188781250000005</v>
      </c>
      <c r="AV627">
        <f t="shared" ref="AV627:AW630" si="137">AJ627-(AJ627-AH627)/3.2*0.25</f>
        <v>-26.421596874999999</v>
      </c>
      <c r="AW627">
        <f t="shared" si="137"/>
        <v>-6.4660781249999992</v>
      </c>
    </row>
    <row r="628" spans="1:49" x14ac:dyDescent="0.25">
      <c r="A628">
        <v>27</v>
      </c>
      <c r="D628" t="str">
        <f>pil!E147</f>
        <v>Minf</v>
      </c>
      <c r="E628">
        <f>'TABELLA PIL'!E627</f>
        <v>-18.172000000000001</v>
      </c>
      <c r="F628">
        <f>'TABELLA PIL'!F627</f>
        <v>-12.368</v>
      </c>
      <c r="G628">
        <f>(ABS('TABELLA PIL'!G627)+ABS('TABELLA PIL'!I627))*SIGN('TABELLA PIL'!G627)</f>
        <v>-22.114999999999998</v>
      </c>
      <c r="H628">
        <f>(ABS('TABELLA PIL'!H627)+ABS('TABELLA PIL'!J627))*SIGN('TABELLA PIL'!H627)</f>
        <v>0.92599999999999993</v>
      </c>
      <c r="I628">
        <f t="shared" si="132"/>
        <v>-22.392799999999998</v>
      </c>
      <c r="J628" s="11">
        <f t="shared" si="133"/>
        <v>7.5604999999999993</v>
      </c>
      <c r="K628">
        <v>27</v>
      </c>
      <c r="N628" t="s">
        <v>10</v>
      </c>
      <c r="O628">
        <f>'TABELLA PIL'!P627</f>
        <v>-31.125</v>
      </c>
      <c r="P628">
        <f>'TABELLA PIL'!Q627</f>
        <v>-19.524999999999999</v>
      </c>
      <c r="Q628">
        <f>(ABS('TABELLA PIL'!R627)+ABS('TABELLA PIL'!T627))*SIGN('TABELLA PIL'!R627)</f>
        <v>5.298</v>
      </c>
      <c r="R628">
        <f>(ABS('TABELLA PIL'!S627)+ABS('TABELLA PIL'!U627))*SIGN('TABELLA PIL'!S627)</f>
        <v>-22.324999999999999</v>
      </c>
      <c r="S628">
        <f t="shared" si="134"/>
        <v>11.9955</v>
      </c>
      <c r="T628">
        <f t="shared" si="135"/>
        <v>-23.914400000000001</v>
      </c>
      <c r="AG628" t="s">
        <v>102</v>
      </c>
      <c r="AH628">
        <f>F627-I627</f>
        <v>-43.418999999999997</v>
      </c>
      <c r="AI628">
        <f>P627-S627</f>
        <v>37.313699999999997</v>
      </c>
      <c r="AJ628">
        <f>F628-I628</f>
        <v>10.024799999999997</v>
      </c>
      <c r="AK628">
        <f>P628-S628</f>
        <v>-31.520499999999998</v>
      </c>
      <c r="AL628">
        <f>Y630-AB630</f>
        <v>-24.493199999999998</v>
      </c>
      <c r="AN628">
        <f>'no rot inv pil'!AH628</f>
        <v>-46.106000000000002</v>
      </c>
      <c r="AO628">
        <f>'no rot inv pil'!AI628</f>
        <v>19.506</v>
      </c>
      <c r="AP628">
        <f>'no rot inv pil'!AJ628</f>
        <v>12.556000000000001</v>
      </c>
      <c r="AQ628">
        <f>'no rot inv pil'!AK628</f>
        <v>-17.63</v>
      </c>
      <c r="AR628">
        <f>'no rot inv pil'!AL628</f>
        <v>-24.498999999999992</v>
      </c>
      <c r="AT628">
        <f t="shared" si="136"/>
        <v>-39.243703124999996</v>
      </c>
      <c r="AU628">
        <f t="shared" si="136"/>
        <v>31.936028125</v>
      </c>
      <c r="AV628">
        <f t="shared" si="137"/>
        <v>5.8495031249999982</v>
      </c>
      <c r="AW628">
        <f t="shared" si="137"/>
        <v>-26.142828125000001</v>
      </c>
    </row>
    <row r="629" spans="1:49" x14ac:dyDescent="0.25">
      <c r="A629">
        <v>27</v>
      </c>
      <c r="D629" t="str">
        <f>pil!E148</f>
        <v>V</v>
      </c>
      <c r="E629">
        <f>'TABELLA PIL'!E628</f>
        <v>12.225</v>
      </c>
      <c r="F629">
        <f>'TABELLA PIL'!F628</f>
        <v>8.3279999999999994</v>
      </c>
      <c r="G629">
        <f>(ABS('TABELLA PIL'!G628)+ABS('TABELLA PIL'!I628))*SIGN('TABELLA PIL'!G628)</f>
        <v>23.555</v>
      </c>
      <c r="H629">
        <f>(ABS('TABELLA PIL'!H628)+ABS('TABELLA PIL'!J628))*SIGN('TABELLA PIL'!H628)</f>
        <v>-1.742</v>
      </c>
      <c r="I629" s="141">
        <f t="shared" si="132"/>
        <v>24.0776</v>
      </c>
      <c r="J629" s="11">
        <f t="shared" si="133"/>
        <v>-8.8084999999999987</v>
      </c>
      <c r="K629">
        <v>27</v>
      </c>
      <c r="N629" t="s">
        <v>11</v>
      </c>
      <c r="O629">
        <f>'TABELLA PIL'!P628</f>
        <v>20.692</v>
      </c>
      <c r="P629">
        <f>'TABELLA PIL'!Q628</f>
        <v>12.882</v>
      </c>
      <c r="Q629">
        <f>(ABS('TABELLA PIL'!R628)+ABS('TABELLA PIL'!T628))*SIGN('TABELLA PIL'!R628)</f>
        <v>-3.7869999999999999</v>
      </c>
      <c r="R629">
        <f>(ABS('TABELLA PIL'!S628)+ABS('TABELLA PIL'!U628))*SIGN('TABELLA PIL'!S628)</f>
        <v>16.132999999999999</v>
      </c>
      <c r="S629">
        <f t="shared" si="134"/>
        <v>-8.6268999999999991</v>
      </c>
      <c r="T629">
        <f t="shared" si="135"/>
        <v>17.269099999999998</v>
      </c>
      <c r="AG629" t="s">
        <v>103</v>
      </c>
      <c r="AH629">
        <f>F627+J627</f>
        <v>-7.3241999999999958</v>
      </c>
      <c r="AI629">
        <f>P627+T627</f>
        <v>53.063000000000002</v>
      </c>
      <c r="AJ629">
        <f>F628+J628</f>
        <v>-4.807500000000001</v>
      </c>
      <c r="AK629">
        <f>P628+T628</f>
        <v>-43.439399999999999</v>
      </c>
      <c r="AL629">
        <f>Y630+AC630</f>
        <v>-74.669299999999993</v>
      </c>
      <c r="AN629">
        <f>'no rot inv pil'!AH629</f>
        <v>12.445</v>
      </c>
      <c r="AO629">
        <f>'no rot inv pil'!AI629</f>
        <v>46.100999999999999</v>
      </c>
      <c r="AP629">
        <f>'no rot inv pil'!AJ629</f>
        <v>-10.808</v>
      </c>
      <c r="AQ629">
        <f>'no rot inv pil'!AK629</f>
        <v>-37.927999999999997</v>
      </c>
      <c r="AR629">
        <f>'no rot inv pil'!AL629</f>
        <v>-63.825999999999993</v>
      </c>
      <c r="AT629">
        <f t="shared" si="136"/>
        <v>-7.1275828124999965</v>
      </c>
      <c r="AU629">
        <f t="shared" si="136"/>
        <v>45.523750000000007</v>
      </c>
      <c r="AV629">
        <f t="shared" si="137"/>
        <v>-5.0041171875000003</v>
      </c>
      <c r="AW629">
        <f t="shared" si="137"/>
        <v>-35.900149999999996</v>
      </c>
    </row>
    <row r="630" spans="1:49" x14ac:dyDescent="0.25">
      <c r="A630">
        <v>27</v>
      </c>
      <c r="D630" t="str">
        <f>pil!E149</f>
        <v>N</v>
      </c>
      <c r="E630">
        <f>'TABELLA PIL'!E629</f>
        <v>-23.600999999999999</v>
      </c>
      <c r="F630">
        <f>'TABELLA PIL'!F629</f>
        <v>-16.518999999999998</v>
      </c>
      <c r="G630">
        <f>(ABS('TABELLA PIL'!G629)+ABS('TABELLA PIL'!I629))*SIGN('TABELLA PIL'!G629)</f>
        <v>-25.065000000000001</v>
      </c>
      <c r="H630">
        <f>(ABS('TABELLA PIL'!H629)+ABS('TABELLA PIL'!J629))*SIGN('TABELLA PIL'!H629)</f>
        <v>2.0950000000000002</v>
      </c>
      <c r="I630">
        <f t="shared" si="132"/>
        <v>-25.6935</v>
      </c>
      <c r="J630" s="11">
        <f t="shared" si="133"/>
        <v>9.6144999999999996</v>
      </c>
      <c r="K630">
        <v>27</v>
      </c>
      <c r="N630" t="s">
        <v>12</v>
      </c>
      <c r="O630">
        <f>'TABELLA PIL'!P629</f>
        <v>-58.912999999999997</v>
      </c>
      <c r="P630">
        <f>'TABELLA PIL'!Q629</f>
        <v>-35.99</v>
      </c>
      <c r="Q630">
        <f>(ABS('TABELLA PIL'!R629)+ABS('TABELLA PIL'!T629))*SIGN('TABELLA PIL'!R629)</f>
        <v>3.4060000000000001</v>
      </c>
      <c r="R630">
        <f>(ABS('TABELLA PIL'!S629)+ABS('TABELLA PIL'!U629))*SIGN('TABELLA PIL'!S629)</f>
        <v>-14.603000000000002</v>
      </c>
      <c r="S630">
        <f t="shared" si="134"/>
        <v>7.786900000000001</v>
      </c>
      <c r="T630">
        <f t="shared" si="135"/>
        <v>-15.624800000000002</v>
      </c>
      <c r="W630" t="s">
        <v>12</v>
      </c>
      <c r="X630">
        <f>'TABELLA PIL'!$Z$629</f>
        <v>-82.513999999999996</v>
      </c>
      <c r="Y630">
        <f>'TABELLA PIL'!$AA$629</f>
        <v>-52.509</v>
      </c>
      <c r="Z630">
        <f>(ABS('TABELLA PIL'!AB629)+ABS('TABELLA PIL'!AD629))*SIGN('TABELLA PIL'!AB629)</f>
        <v>-23.481000000000002</v>
      </c>
      <c r="AA630">
        <f>(ABS('TABELLA PIL'!AC629)+ABS('TABELLA PIL'!AE629))*SIGN('TABELLA PIL'!AC629)</f>
        <v>-15.116</v>
      </c>
      <c r="AB630">
        <f>(ABS(Z630)+0.3*ABS(AA630))*SIGN(Z630)</f>
        <v>-28.015800000000002</v>
      </c>
      <c r="AC630">
        <f>(ABS(AA630)+0.3*ABS(Z630))*SIGN(AA630)</f>
        <v>-22.160299999999999</v>
      </c>
      <c r="AG630" t="s">
        <v>104</v>
      </c>
      <c r="AH630">
        <f>F627-J627</f>
        <v>35.886199999999995</v>
      </c>
      <c r="AI630">
        <f>P627-T627</f>
        <v>-9.6670000000000016</v>
      </c>
      <c r="AJ630">
        <f>F628-J628</f>
        <v>-19.9285</v>
      </c>
      <c r="AK630">
        <f>P628-T628</f>
        <v>4.389400000000002</v>
      </c>
      <c r="AL630">
        <f>Y630-AC630</f>
        <v>-30.348700000000001</v>
      </c>
      <c r="AN630">
        <f>'no rot inv pil'!AH630</f>
        <v>12.445</v>
      </c>
      <c r="AO630">
        <f>'no rot inv pil'!AI630</f>
        <v>-7.0889999999999986</v>
      </c>
      <c r="AP630">
        <f>'no rot inv pil'!AJ630</f>
        <v>-10.808</v>
      </c>
      <c r="AQ630">
        <f>'no rot inv pil'!AK630</f>
        <v>2.6679999999999993</v>
      </c>
      <c r="AR630">
        <f>'no rot inv pil'!AL630</f>
        <v>-37.325999999999993</v>
      </c>
      <c r="AT630">
        <f t="shared" si="136"/>
        <v>31.525676562499996</v>
      </c>
      <c r="AU630">
        <f t="shared" si="136"/>
        <v>-8.568843750000001</v>
      </c>
      <c r="AV630">
        <f t="shared" si="137"/>
        <v>-15.5679765625</v>
      </c>
      <c r="AW630">
        <f t="shared" si="137"/>
        <v>3.2912437500000018</v>
      </c>
    </row>
    <row r="631" spans="1:49" x14ac:dyDescent="0.25">
      <c r="A631">
        <v>27</v>
      </c>
      <c r="C631">
        <f>pil!D150</f>
        <v>5</v>
      </c>
      <c r="D631" t="str">
        <f>pil!E150</f>
        <v>Msup</v>
      </c>
      <c r="E631">
        <f>'TABELLA PIL'!E630</f>
        <v>14.333</v>
      </c>
      <c r="F631">
        <f>'TABELLA PIL'!F630</f>
        <v>10.006</v>
      </c>
      <c r="G631">
        <f>(ABS('TABELLA PIL'!G630)+ABS('TABELLA PIL'!I630))*SIGN('TABELLA PIL'!G630)</f>
        <v>76.878</v>
      </c>
      <c r="H631">
        <f>(ABS('TABELLA PIL'!H630)+ABS('TABELLA PIL'!J630))*SIGN('TABELLA PIL'!H630)</f>
        <v>-7.431</v>
      </c>
      <c r="I631">
        <f t="shared" si="132"/>
        <v>79.107299999999995</v>
      </c>
      <c r="J631" s="11">
        <f t="shared" si="133"/>
        <v>-30.494399999999999</v>
      </c>
      <c r="K631">
        <v>27</v>
      </c>
      <c r="M631">
        <f>pil!D1279</f>
        <v>5</v>
      </c>
      <c r="N631" t="s">
        <v>9</v>
      </c>
      <c r="O631">
        <f>'TABELLA PIL'!P630</f>
        <v>27.081</v>
      </c>
      <c r="P631">
        <f>'TABELLA PIL'!Q630</f>
        <v>17.245999999999999</v>
      </c>
      <c r="Q631">
        <f>(ABS('TABELLA PIL'!R630)+ABS('TABELLA PIL'!T630))*SIGN('TABELLA PIL'!R630)</f>
        <v>-8.3559999999999999</v>
      </c>
      <c r="R631">
        <f>(ABS('TABELLA PIL'!S630)+ABS('TABELLA PIL'!U630))*SIGN('TABELLA PIL'!S630)</f>
        <v>39.396999999999998</v>
      </c>
      <c r="S631">
        <f t="shared" si="134"/>
        <v>-20.1751</v>
      </c>
      <c r="T631">
        <f t="shared" si="135"/>
        <v>41.903799999999997</v>
      </c>
      <c r="V631">
        <v>5</v>
      </c>
      <c r="AF631">
        <v>5</v>
      </c>
      <c r="AG631" t="s">
        <v>101</v>
      </c>
      <c r="AH631">
        <f>F631+I631</f>
        <v>89.113299999999995</v>
      </c>
      <c r="AI631">
        <f>P631+S631</f>
        <v>-2.9291000000000018</v>
      </c>
      <c r="AJ631">
        <f>F632+I632</f>
        <v>-80.747799999999998</v>
      </c>
      <c r="AK631">
        <f>P632+S632</f>
        <v>3.9969999999999999</v>
      </c>
      <c r="AL631">
        <f>Y634+AB634</f>
        <v>-205.55940000000001</v>
      </c>
      <c r="AN631">
        <f>'no rot inv pil'!AH631</f>
        <v>88.641000000000005</v>
      </c>
      <c r="AO631">
        <f>'no rot inv pil'!AI631</f>
        <v>15.792999999999999</v>
      </c>
      <c r="AP631">
        <f>'no rot inv pil'!AJ631</f>
        <v>-80.02</v>
      </c>
      <c r="AQ631">
        <f>'no rot inv pil'!AK631</f>
        <v>-15.706</v>
      </c>
      <c r="AR631">
        <f>'no rot inv pil'!AL631</f>
        <v>-194.40299999999999</v>
      </c>
      <c r="AT631">
        <f>AH631-(AH631-AJ631)/3.2*0.3</f>
        <v>73.188821875000002</v>
      </c>
      <c r="AU631">
        <f>AI631-(AI631-AK631)/3.2*0.3</f>
        <v>-2.2797781250000018</v>
      </c>
      <c r="AV631">
        <f>AJ631-(AJ631-AH631)/3.2*0.3</f>
        <v>-64.823321875000005</v>
      </c>
      <c r="AW631">
        <f>AK631-(AK631-AI631)/3.2*0.3</f>
        <v>3.3476781249999998</v>
      </c>
    </row>
    <row r="632" spans="1:49" x14ac:dyDescent="0.25">
      <c r="A632">
        <v>27</v>
      </c>
      <c r="D632" t="str">
        <f>pil!E151</f>
        <v>Minf</v>
      </c>
      <c r="E632">
        <f>'TABELLA PIL'!E631</f>
        <v>-17.033000000000001</v>
      </c>
      <c r="F632">
        <f>'TABELLA PIL'!F631</f>
        <v>-11.747</v>
      </c>
      <c r="G632">
        <f>(ABS('TABELLA PIL'!G631)+ABS('TABELLA PIL'!I631))*SIGN('TABELLA PIL'!G631)</f>
        <v>-67.256</v>
      </c>
      <c r="H632">
        <f>(ABS('TABELLA PIL'!H631)+ABS('TABELLA PIL'!J631))*SIGN('TABELLA PIL'!H631)</f>
        <v>5.8159999999999998</v>
      </c>
      <c r="I632">
        <f t="shared" si="132"/>
        <v>-69.000799999999998</v>
      </c>
      <c r="J632" s="11">
        <f t="shared" si="133"/>
        <v>25.992799999999999</v>
      </c>
      <c r="K632">
        <v>27</v>
      </c>
      <c r="N632" t="s">
        <v>10</v>
      </c>
      <c r="O632">
        <f>'TABELLA PIL'!P631</f>
        <v>-27.491</v>
      </c>
      <c r="P632">
        <f>'TABELLA PIL'!Q631</f>
        <v>-17.469000000000001</v>
      </c>
      <c r="Q632">
        <f>(ABS('TABELLA PIL'!R631)+ABS('TABELLA PIL'!T631))*SIGN('TABELLA PIL'!R631)</f>
        <v>8.9619999999999997</v>
      </c>
      <c r="R632">
        <f>(ABS('TABELLA PIL'!S631)+ABS('TABELLA PIL'!U631))*SIGN('TABELLA PIL'!S631)</f>
        <v>-41.68</v>
      </c>
      <c r="S632">
        <f t="shared" si="134"/>
        <v>21.466000000000001</v>
      </c>
      <c r="T632">
        <f t="shared" si="135"/>
        <v>-44.368600000000001</v>
      </c>
      <c r="AG632" t="s">
        <v>102</v>
      </c>
      <c r="AH632">
        <f>F631-I631</f>
        <v>-69.101299999999995</v>
      </c>
      <c r="AI632">
        <f>P631-S631</f>
        <v>37.421099999999996</v>
      </c>
      <c r="AJ632">
        <f>F632-I632</f>
        <v>57.253799999999998</v>
      </c>
      <c r="AK632">
        <f>P632-S632</f>
        <v>-38.935000000000002</v>
      </c>
      <c r="AL632">
        <f>Y634-AB634</f>
        <v>-52.502600000000001</v>
      </c>
      <c r="AN632">
        <f>'no rot inv pil'!AH632</f>
        <v>-69.879000000000005</v>
      </c>
      <c r="AO632">
        <f>'no rot inv pil'!AI632</f>
        <v>15.792999999999999</v>
      </c>
      <c r="AP632">
        <f>'no rot inv pil'!AJ632</f>
        <v>59.155999999999992</v>
      </c>
      <c r="AQ632">
        <f>'no rot inv pil'!AK632</f>
        <v>-15.706</v>
      </c>
      <c r="AR632">
        <f>'no rot inv pil'!AL632</f>
        <v>-54.570999999999998</v>
      </c>
      <c r="AT632">
        <f t="shared" ref="AT632:AT642" si="138">AH632-(AH632-AJ632)/3.2*0.3</f>
        <v>-57.255509374999995</v>
      </c>
      <c r="AU632">
        <f t="shared" ref="AU632:AU642" si="139">AI632-(AI632-AK632)/3.2*0.3</f>
        <v>30.262715624999998</v>
      </c>
      <c r="AV632">
        <f t="shared" ref="AV632:AV642" si="140">AJ632-(AJ632-AH632)/3.2*0.3</f>
        <v>45.408009374999999</v>
      </c>
      <c r="AW632">
        <f t="shared" ref="AW632:AW642" si="141">AK632-(AK632-AI632)/3.2*0.3</f>
        <v>-31.776615625000005</v>
      </c>
    </row>
    <row r="633" spans="1:49" x14ac:dyDescent="0.25">
      <c r="A633">
        <v>27</v>
      </c>
      <c r="D633" t="str">
        <f>pil!E152</f>
        <v>V</v>
      </c>
      <c r="E633">
        <f>'TABELLA PIL'!E632</f>
        <v>9.8019999999999996</v>
      </c>
      <c r="F633">
        <f>'TABELLA PIL'!F632</f>
        <v>6.798</v>
      </c>
      <c r="G633">
        <f>(ABS('TABELLA PIL'!G632)+ABS('TABELLA PIL'!I632))*SIGN('TABELLA PIL'!G632)</f>
        <v>44.521000000000001</v>
      </c>
      <c r="H633">
        <f>(ABS('TABELLA PIL'!H632)+ABS('TABELLA PIL'!J632))*SIGN('TABELLA PIL'!H632)</f>
        <v>-4.1349999999999998</v>
      </c>
      <c r="I633" s="141">
        <f t="shared" si="132"/>
        <v>45.761499999999998</v>
      </c>
      <c r="J633" s="11">
        <f t="shared" si="133"/>
        <v>-17.491299999999999</v>
      </c>
      <c r="K633">
        <v>27</v>
      </c>
      <c r="N633" t="s">
        <v>11</v>
      </c>
      <c r="O633">
        <f>'TABELLA PIL'!P632</f>
        <v>17.053000000000001</v>
      </c>
      <c r="P633">
        <f>'TABELLA PIL'!Q632</f>
        <v>10.848000000000001</v>
      </c>
      <c r="Q633">
        <f>(ABS('TABELLA PIL'!R632)+ABS('TABELLA PIL'!T632))*SIGN('TABELLA PIL'!R632)</f>
        <v>-5.4109999999999996</v>
      </c>
      <c r="R633">
        <f>(ABS('TABELLA PIL'!S632)+ABS('TABELLA PIL'!U632))*SIGN('TABELLA PIL'!S632)</f>
        <v>25.331000000000003</v>
      </c>
      <c r="S633">
        <f t="shared" si="134"/>
        <v>-13.010300000000001</v>
      </c>
      <c r="T633">
        <f t="shared" si="135"/>
        <v>26.954300000000003</v>
      </c>
      <c r="AG633" t="s">
        <v>103</v>
      </c>
      <c r="AH633">
        <f>F631+J631</f>
        <v>-20.488399999999999</v>
      </c>
      <c r="AI633">
        <f>P631+T631</f>
        <v>59.149799999999999</v>
      </c>
      <c r="AJ633">
        <f>F632+J632</f>
        <v>14.245799999999999</v>
      </c>
      <c r="AK633">
        <f>P632+T632</f>
        <v>-61.837600000000002</v>
      </c>
      <c r="AL633">
        <f>Y634+AC634</f>
        <v>-193.2835</v>
      </c>
      <c r="AN633">
        <f>'no rot inv pil'!AH633</f>
        <v>9.3810000000000002</v>
      </c>
      <c r="AO633">
        <f>'no rot inv pil'!AI633</f>
        <v>51.304000000000002</v>
      </c>
      <c r="AP633">
        <f>'no rot inv pil'!AJ633</f>
        <v>-10.432</v>
      </c>
      <c r="AQ633">
        <f>'no rot inv pil'!AK633</f>
        <v>-53.304000000000002</v>
      </c>
      <c r="AR633">
        <f>'no rot inv pil'!AL633</f>
        <v>-164.10399999999998</v>
      </c>
      <c r="AT633">
        <f t="shared" si="138"/>
        <v>-17.23206875</v>
      </c>
      <c r="AU633">
        <f t="shared" si="139"/>
        <v>47.807231250000001</v>
      </c>
      <c r="AV633">
        <f t="shared" si="140"/>
        <v>10.98946875</v>
      </c>
      <c r="AW633">
        <f t="shared" si="141"/>
        <v>-50.495031250000004</v>
      </c>
    </row>
    <row r="634" spans="1:49" x14ac:dyDescent="0.25">
      <c r="A634">
        <v>27</v>
      </c>
      <c r="D634" t="str">
        <f>pil!E153</f>
        <v>N</v>
      </c>
      <c r="E634">
        <f>'TABELLA PIL'!E633</f>
        <v>-61.097999999999999</v>
      </c>
      <c r="F634">
        <f>'TABELLA PIL'!F633</f>
        <v>-42.829000000000001</v>
      </c>
      <c r="G634">
        <f>(ABS('TABELLA PIL'!G633)+ABS('TABELLA PIL'!I633))*SIGN('TABELLA PIL'!G633)</f>
        <v>-67.347999999999999</v>
      </c>
      <c r="H634">
        <f>(ABS('TABELLA PIL'!H633)+ABS('TABELLA PIL'!J633))*SIGN('TABELLA PIL'!H633)</f>
        <v>5.8870000000000005</v>
      </c>
      <c r="I634">
        <f t="shared" si="132"/>
        <v>-69.114099999999993</v>
      </c>
      <c r="J634" s="11">
        <f t="shared" si="133"/>
        <v>26.0914</v>
      </c>
      <c r="K634">
        <v>27</v>
      </c>
      <c r="N634" t="s">
        <v>12</v>
      </c>
      <c r="O634">
        <f>'TABELLA PIL'!P633</f>
        <v>-137.85</v>
      </c>
      <c r="P634">
        <f>'TABELLA PIL'!Q633</f>
        <v>-86.201999999999998</v>
      </c>
      <c r="Q634">
        <f>(ABS('TABELLA PIL'!R633)+ABS('TABELLA PIL'!T633))*SIGN('TABELLA PIL'!R633)</f>
        <v>9.8990000000000009</v>
      </c>
      <c r="R634">
        <f>(ABS('TABELLA PIL'!S633)+ABS('TABELLA PIL'!U633))*SIGN('TABELLA PIL'!S633)</f>
        <v>-43.786999999999999</v>
      </c>
      <c r="S634">
        <f t="shared" si="134"/>
        <v>23.0351</v>
      </c>
      <c r="T634">
        <f t="shared" si="135"/>
        <v>-46.756700000000002</v>
      </c>
      <c r="W634" t="str">
        <f>'TABELLA PIL'!Y633</f>
        <v>N</v>
      </c>
      <c r="X634">
        <f>'TABELLA PIL'!Z633</f>
        <v>-198.94799999999998</v>
      </c>
      <c r="Y634">
        <f>'TABELLA PIL'!AA633</f>
        <v>-129.03100000000001</v>
      </c>
      <c r="Z634">
        <f>(ABS('TABELLA PIL'!AB633)+ABS('TABELLA PIL'!AD633))*SIGN('TABELLA PIL'!AB633)</f>
        <v>-62.915000000000006</v>
      </c>
      <c r="AA634">
        <f>(ABS('TABELLA PIL'!AC633)+ABS('TABELLA PIL'!AE633))*SIGN('TABELLA PIL'!AC633)</f>
        <v>-45.378</v>
      </c>
      <c r="AB634">
        <f>(ABS(Z634)+0.3*ABS(AA634))*SIGN(Z634)</f>
        <v>-76.528400000000005</v>
      </c>
      <c r="AC634">
        <f>(ABS(AA634)+0.3*ABS(Z634))*SIGN(AA634)</f>
        <v>-64.252499999999998</v>
      </c>
      <c r="AG634" t="s">
        <v>104</v>
      </c>
      <c r="AH634">
        <f>F631-J631</f>
        <v>40.500399999999999</v>
      </c>
      <c r="AI634">
        <f>P631-T631</f>
        <v>-24.657799999999998</v>
      </c>
      <c r="AJ634">
        <f>F632-J632</f>
        <v>-37.739800000000002</v>
      </c>
      <c r="AK634">
        <f>P632-T632</f>
        <v>26.8996</v>
      </c>
      <c r="AL634">
        <f>Y634-AC634</f>
        <v>-64.778500000000008</v>
      </c>
      <c r="AN634">
        <f>'no rot inv pil'!AH634</f>
        <v>9.3810000000000002</v>
      </c>
      <c r="AO634">
        <f>'no rot inv pil'!AI634</f>
        <v>-19.718000000000004</v>
      </c>
      <c r="AP634">
        <f>'no rot inv pil'!AJ634</f>
        <v>-10.432</v>
      </c>
      <c r="AQ634">
        <f>'no rot inv pil'!AK634</f>
        <v>21.891999999999999</v>
      </c>
      <c r="AR634">
        <f>'no rot inv pil'!AL634</f>
        <v>-84.87</v>
      </c>
      <c r="AT634">
        <f t="shared" si="138"/>
        <v>33.165381250000003</v>
      </c>
      <c r="AU634">
        <f t="shared" si="139"/>
        <v>-19.824293749999999</v>
      </c>
      <c r="AV634">
        <f t="shared" si="140"/>
        <v>-30.404781250000003</v>
      </c>
      <c r="AW634">
        <f t="shared" si="141"/>
        <v>22.06609375</v>
      </c>
    </row>
    <row r="635" spans="1:49" x14ac:dyDescent="0.25">
      <c r="A635">
        <v>27</v>
      </c>
      <c r="C635">
        <f>pil!D154</f>
        <v>4</v>
      </c>
      <c r="D635" t="str">
        <f>pil!E154</f>
        <v>Msup</v>
      </c>
      <c r="E635">
        <f>'TABELLA PIL'!E634</f>
        <v>18.242000000000001</v>
      </c>
      <c r="F635">
        <f>'TABELLA PIL'!F634</f>
        <v>12.545999999999999</v>
      </c>
      <c r="G635">
        <f>(ABS('TABELLA PIL'!G634)+ABS('TABELLA PIL'!I634))*SIGN('TABELLA PIL'!G634)</f>
        <v>106.206</v>
      </c>
      <c r="H635">
        <f>(ABS('TABELLA PIL'!H634)+ABS('TABELLA PIL'!J634))*SIGN('TABELLA PIL'!H634)</f>
        <v>-10.1</v>
      </c>
      <c r="I635">
        <f t="shared" si="132"/>
        <v>109.236</v>
      </c>
      <c r="J635" s="11">
        <f t="shared" si="133"/>
        <v>-41.961799999999997</v>
      </c>
      <c r="K635">
        <v>27</v>
      </c>
      <c r="M635">
        <f>pil!D1283</f>
        <v>4</v>
      </c>
      <c r="N635" t="s">
        <v>9</v>
      </c>
      <c r="O635">
        <f>'TABELLA PIL'!P634</f>
        <v>27.177</v>
      </c>
      <c r="P635">
        <f>'TABELLA PIL'!Q634</f>
        <v>17.256</v>
      </c>
      <c r="Q635">
        <f>(ABS('TABELLA PIL'!R634)+ABS('TABELLA PIL'!T634))*SIGN('TABELLA PIL'!R634)</f>
        <v>-11.923</v>
      </c>
      <c r="R635">
        <f>(ABS('TABELLA PIL'!S634)+ABS('TABELLA PIL'!U634))*SIGN('TABELLA PIL'!S634)</f>
        <v>56.872</v>
      </c>
      <c r="S635">
        <f t="shared" si="134"/>
        <v>-28.9846</v>
      </c>
      <c r="T635">
        <f t="shared" si="135"/>
        <v>60.448900000000002</v>
      </c>
      <c r="V635">
        <v>4</v>
      </c>
      <c r="AF635">
        <v>4</v>
      </c>
      <c r="AG635" t="s">
        <v>101</v>
      </c>
      <c r="AH635">
        <f>F635+I635</f>
        <v>121.78200000000001</v>
      </c>
      <c r="AI635">
        <f>P635+S635</f>
        <v>-11.7286</v>
      </c>
      <c r="AJ635">
        <f>F636+I636</f>
        <v>-100.2444</v>
      </c>
      <c r="AK635">
        <f>P636+S636</f>
        <v>10.991900000000001</v>
      </c>
      <c r="AL635">
        <f>Y638+AB638</f>
        <v>-371.48509999999999</v>
      </c>
      <c r="AN635">
        <f>'no rot inv pil'!AH635</f>
        <v>121</v>
      </c>
      <c r="AO635">
        <f>'no rot inv pil'!AI635</f>
        <v>15.430999999999999</v>
      </c>
      <c r="AP635">
        <f>'no rot inv pil'!AJ635</f>
        <v>-99.536000000000001</v>
      </c>
      <c r="AQ635">
        <f>'no rot inv pil'!AK635</f>
        <v>-15.08</v>
      </c>
      <c r="AR635">
        <f>'no rot inv pil'!AL635</f>
        <v>-348.99400000000003</v>
      </c>
      <c r="AT635">
        <f t="shared" si="138"/>
        <v>100.96702500000001</v>
      </c>
      <c r="AU635">
        <f t="shared" si="139"/>
        <v>-9.5985531250000005</v>
      </c>
      <c r="AV635">
        <f t="shared" si="140"/>
        <v>-79.429424999999995</v>
      </c>
      <c r="AW635">
        <f t="shared" si="141"/>
        <v>8.8618531250000014</v>
      </c>
    </row>
    <row r="636" spans="1:49" x14ac:dyDescent="0.25">
      <c r="A636">
        <v>27</v>
      </c>
      <c r="D636" t="str">
        <f>pil!E155</f>
        <v>Minf</v>
      </c>
      <c r="E636">
        <f>'TABELLA PIL'!E635</f>
        <v>-18.167000000000002</v>
      </c>
      <c r="F636">
        <f>'TABELLA PIL'!F635</f>
        <v>-12.488</v>
      </c>
      <c r="G636">
        <f>(ABS('TABELLA PIL'!G635)+ABS('TABELLA PIL'!I635))*SIGN('TABELLA PIL'!G635)</f>
        <v>-85.444000000000003</v>
      </c>
      <c r="H636">
        <f>(ABS('TABELLA PIL'!H635)+ABS('TABELLA PIL'!J635))*SIGN('TABELLA PIL'!H635)</f>
        <v>7.7080000000000002</v>
      </c>
      <c r="I636">
        <f t="shared" si="132"/>
        <v>-87.756399999999999</v>
      </c>
      <c r="J636" s="11">
        <f t="shared" si="133"/>
        <v>33.341200000000001</v>
      </c>
      <c r="K636">
        <v>27</v>
      </c>
      <c r="N636" t="s">
        <v>10</v>
      </c>
      <c r="O636">
        <f>'TABELLA PIL'!P635</f>
        <v>-26.675000000000001</v>
      </c>
      <c r="P636">
        <f>'TABELLA PIL'!Q635</f>
        <v>-16.940999999999999</v>
      </c>
      <c r="Q636">
        <f>(ABS('TABELLA PIL'!R635)+ABS('TABELLA PIL'!T635))*SIGN('TABELLA PIL'!R635)</f>
        <v>11.54</v>
      </c>
      <c r="R636">
        <f>(ABS('TABELLA PIL'!S635)+ABS('TABELLA PIL'!U635))*SIGN('TABELLA PIL'!S635)</f>
        <v>-54.643000000000001</v>
      </c>
      <c r="S636">
        <f t="shared" si="134"/>
        <v>27.9329</v>
      </c>
      <c r="T636">
        <f t="shared" si="135"/>
        <v>-58.105000000000004</v>
      </c>
      <c r="AG636" t="s">
        <v>102</v>
      </c>
      <c r="AH636">
        <f>F635-I635</f>
        <v>-96.69</v>
      </c>
      <c r="AI636">
        <f>P635-S635</f>
        <v>46.240600000000001</v>
      </c>
      <c r="AJ636">
        <f>F636-I636</f>
        <v>75.2684</v>
      </c>
      <c r="AK636">
        <f>P636-S636</f>
        <v>-44.873899999999999</v>
      </c>
      <c r="AL636">
        <f>Y638-AB638</f>
        <v>-46.392900000000026</v>
      </c>
      <c r="AN636">
        <f>'no rot inv pil'!AH636</f>
        <v>-98.782000000000011</v>
      </c>
      <c r="AO636">
        <f>'no rot inv pil'!AI636</f>
        <v>15.430999999999999</v>
      </c>
      <c r="AP636">
        <f>'no rot inv pil'!AJ636</f>
        <v>77.819999999999993</v>
      </c>
      <c r="AQ636">
        <f>'no rot inv pil'!AK636</f>
        <v>-15.08</v>
      </c>
      <c r="AR636">
        <f>'no rot inv pil'!AL636</f>
        <v>-53.736000000000018</v>
      </c>
      <c r="AT636">
        <f t="shared" si="138"/>
        <v>-80.568899999999999</v>
      </c>
      <c r="AU636">
        <f t="shared" si="139"/>
        <v>37.698615625000002</v>
      </c>
      <c r="AV636">
        <f t="shared" si="140"/>
        <v>59.147300000000001</v>
      </c>
      <c r="AW636">
        <f t="shared" si="141"/>
        <v>-36.331915625000001</v>
      </c>
    </row>
    <row r="637" spans="1:49" x14ac:dyDescent="0.25">
      <c r="A637">
        <v>27</v>
      </c>
      <c r="D637" t="str">
        <f>pil!E156</f>
        <v>V</v>
      </c>
      <c r="E637">
        <f>'TABELLA PIL'!E636</f>
        <v>11.378</v>
      </c>
      <c r="F637">
        <f>'TABELLA PIL'!F636</f>
        <v>7.8230000000000004</v>
      </c>
      <c r="G637">
        <f>(ABS('TABELLA PIL'!G636)+ABS('TABELLA PIL'!I636))*SIGN('TABELLA PIL'!G636)</f>
        <v>59.402000000000001</v>
      </c>
      <c r="H637">
        <f>(ABS('TABELLA PIL'!H636)+ABS('TABELLA PIL'!J636))*SIGN('TABELLA PIL'!H636)</f>
        <v>-5.5609999999999999</v>
      </c>
      <c r="I637" s="141">
        <f t="shared" si="132"/>
        <v>61.070300000000003</v>
      </c>
      <c r="J637" s="11">
        <f t="shared" si="133"/>
        <v>-23.381599999999999</v>
      </c>
      <c r="K637">
        <v>27</v>
      </c>
      <c r="N637" t="s">
        <v>11</v>
      </c>
      <c r="O637">
        <f>'TABELLA PIL'!P636</f>
        <v>16.829000000000001</v>
      </c>
      <c r="P637">
        <f>'TABELLA PIL'!Q636</f>
        <v>10.686</v>
      </c>
      <c r="Q637">
        <f>(ABS('TABELLA PIL'!R636)+ABS('TABELLA PIL'!T636))*SIGN('TABELLA PIL'!R636)</f>
        <v>-7.3320000000000007</v>
      </c>
      <c r="R637">
        <f>(ABS('TABELLA PIL'!S636)+ABS('TABELLA PIL'!U636))*SIGN('TABELLA PIL'!S636)</f>
        <v>34.844999999999999</v>
      </c>
      <c r="S637">
        <f t="shared" si="134"/>
        <v>-17.785499999999999</v>
      </c>
      <c r="T637">
        <f t="shared" si="135"/>
        <v>37.044600000000003</v>
      </c>
      <c r="AG637" t="s">
        <v>103</v>
      </c>
      <c r="AH637">
        <f>F635+J635</f>
        <v>-29.415799999999997</v>
      </c>
      <c r="AI637">
        <f>P635+T635</f>
        <v>77.704900000000009</v>
      </c>
      <c r="AJ637">
        <f>F636+J636</f>
        <v>20.853200000000001</v>
      </c>
      <c r="AK637">
        <f>P636+T636</f>
        <v>-75.046000000000006</v>
      </c>
      <c r="AL637">
        <f>Y638+AC638</f>
        <v>-345.06920000000002</v>
      </c>
      <c r="AN637">
        <f>'no rot inv pil'!AH637</f>
        <v>11.109</v>
      </c>
      <c r="AO637">
        <f>'no rot inv pil'!AI637</f>
        <v>66.730999999999995</v>
      </c>
      <c r="AP637">
        <f>'no rot inv pil'!AJ637</f>
        <v>-10.858000000000001</v>
      </c>
      <c r="AQ637">
        <f>'no rot inv pil'!AK637</f>
        <v>-64.393000000000001</v>
      </c>
      <c r="AR637">
        <f>'no rot inv pil'!AL637</f>
        <v>-284.62299999999999</v>
      </c>
      <c r="AT637">
        <f t="shared" si="138"/>
        <v>-24.703081249999997</v>
      </c>
      <c r="AU637">
        <f t="shared" si="139"/>
        <v>63.384503125000009</v>
      </c>
      <c r="AV637">
        <f t="shared" si="140"/>
        <v>16.140481250000001</v>
      </c>
      <c r="AW637">
        <f t="shared" si="141"/>
        <v>-60.725603125000006</v>
      </c>
    </row>
    <row r="638" spans="1:49" x14ac:dyDescent="0.25">
      <c r="A638">
        <v>27</v>
      </c>
      <c r="D638" t="str">
        <f>pil!E157</f>
        <v>N</v>
      </c>
      <c r="E638">
        <f>'TABELLA PIL'!E637</f>
        <v>-101.292</v>
      </c>
      <c r="F638">
        <f>'TABELLA PIL'!F637</f>
        <v>-71.152000000000001</v>
      </c>
      <c r="G638">
        <f>(ABS('TABELLA PIL'!G637)+ABS('TABELLA PIL'!I637))*SIGN('TABELLA PIL'!G637)</f>
        <v>-142.47299999999998</v>
      </c>
      <c r="H638">
        <f>(ABS('TABELLA PIL'!H637)+ABS('TABELLA PIL'!J637))*SIGN('TABELLA PIL'!H637)</f>
        <v>13.053999999999998</v>
      </c>
      <c r="I638">
        <f t="shared" si="132"/>
        <v>-146.38919999999999</v>
      </c>
      <c r="J638" s="11">
        <f t="shared" si="133"/>
        <v>55.795899999999989</v>
      </c>
      <c r="K638">
        <v>27</v>
      </c>
      <c r="N638" t="s">
        <v>12</v>
      </c>
      <c r="O638">
        <f>'TABELLA PIL'!P637</f>
        <v>-218.506</v>
      </c>
      <c r="P638">
        <f>'TABELLA PIL'!Q637</f>
        <v>-137.78700000000001</v>
      </c>
      <c r="Q638">
        <f>(ABS('TABELLA PIL'!R637)+ABS('TABELLA PIL'!T637))*SIGN('TABELLA PIL'!R637)</f>
        <v>20.234999999999999</v>
      </c>
      <c r="R638">
        <f>(ABS('TABELLA PIL'!S637)+ABS('TABELLA PIL'!U637))*SIGN('TABELLA PIL'!S637)</f>
        <v>-92.225000000000009</v>
      </c>
      <c r="S638">
        <f t="shared" si="134"/>
        <v>47.902500000000003</v>
      </c>
      <c r="T638">
        <f t="shared" si="135"/>
        <v>-98.295500000000004</v>
      </c>
      <c r="W638" t="str">
        <f>'TABELLA PIL'!Y637</f>
        <v>N</v>
      </c>
      <c r="X638">
        <f>'TABELLA PIL'!Z637</f>
        <v>-319.798</v>
      </c>
      <c r="Y638">
        <f>'TABELLA PIL'!AA637</f>
        <v>-208.93900000000002</v>
      </c>
      <c r="Z638">
        <f>(ABS('TABELLA PIL'!AB637)+ABS('TABELLA PIL'!AD637))*SIGN('TABELLA PIL'!AB637)</f>
        <v>-133.744</v>
      </c>
      <c r="AA638">
        <f>(ABS('TABELLA PIL'!AC637)+ABS('TABELLA PIL'!AE637))*SIGN('TABELLA PIL'!AC637)</f>
        <v>-96.007000000000005</v>
      </c>
      <c r="AB638">
        <f>(ABS(Z638)+0.3*ABS(AA638))*SIGN(Z638)</f>
        <v>-162.5461</v>
      </c>
      <c r="AC638">
        <f>(ABS(AA638)+0.3*ABS(Z638))*SIGN(AA638)</f>
        <v>-136.1302</v>
      </c>
      <c r="AG638" t="s">
        <v>104</v>
      </c>
      <c r="AH638">
        <f>F635-J635</f>
        <v>54.507799999999996</v>
      </c>
      <c r="AI638">
        <f>P635-T635</f>
        <v>-43.192900000000002</v>
      </c>
      <c r="AJ638">
        <f>F636-J636</f>
        <v>-45.8292</v>
      </c>
      <c r="AK638">
        <f>P636-T636</f>
        <v>41.164000000000001</v>
      </c>
      <c r="AL638">
        <f>Y638-AC638</f>
        <v>-72.808800000000019</v>
      </c>
      <c r="AN638">
        <f>'no rot inv pil'!AH638</f>
        <v>11.109</v>
      </c>
      <c r="AO638">
        <f>'no rot inv pil'!AI638</f>
        <v>-35.869</v>
      </c>
      <c r="AP638">
        <f>'no rot inv pil'!AJ638</f>
        <v>-10.858000000000001</v>
      </c>
      <c r="AQ638">
        <f>'no rot inv pil'!AK638</f>
        <v>34.233000000000004</v>
      </c>
      <c r="AR638">
        <f>'no rot inv pil'!AL638</f>
        <v>-118.10700000000001</v>
      </c>
      <c r="AT638">
        <f t="shared" si="138"/>
        <v>45.101206249999997</v>
      </c>
      <c r="AU638">
        <f t="shared" si="139"/>
        <v>-35.284440625000002</v>
      </c>
      <c r="AV638">
        <f t="shared" si="140"/>
        <v>-36.422606250000001</v>
      </c>
      <c r="AW638">
        <f t="shared" si="141"/>
        <v>33.255540625000002</v>
      </c>
    </row>
    <row r="639" spans="1:49" x14ac:dyDescent="0.25">
      <c r="A639">
        <v>27</v>
      </c>
      <c r="C639">
        <f>pil!D158</f>
        <v>3</v>
      </c>
      <c r="D639" t="str">
        <f>pil!E158</f>
        <v>Msup</v>
      </c>
      <c r="E639">
        <f>'TABELLA PIL'!E638</f>
        <v>16.114999999999998</v>
      </c>
      <c r="F639">
        <f>'TABELLA PIL'!F638</f>
        <v>11.15</v>
      </c>
      <c r="G639">
        <f>(ABS('TABELLA PIL'!G638)+ABS('TABELLA PIL'!I638))*SIGN('TABELLA PIL'!G638)</f>
        <v>120.973</v>
      </c>
      <c r="H639">
        <f>(ABS('TABELLA PIL'!H638)+ABS('TABELLA PIL'!J638))*SIGN('TABELLA PIL'!H638)</f>
        <v>-11.894</v>
      </c>
      <c r="I639">
        <f t="shared" si="132"/>
        <v>124.5412</v>
      </c>
      <c r="J639" s="11">
        <f t="shared" si="133"/>
        <v>-48.185899999999997</v>
      </c>
      <c r="K639">
        <v>27</v>
      </c>
      <c r="M639">
        <f>pil!D1287</f>
        <v>3</v>
      </c>
      <c r="N639" t="s">
        <v>9</v>
      </c>
      <c r="O639">
        <f>'TABELLA PIL'!P638</f>
        <v>25.126000000000001</v>
      </c>
      <c r="P639">
        <f>'TABELLA PIL'!Q638</f>
        <v>15.976000000000001</v>
      </c>
      <c r="Q639">
        <f>(ABS('TABELLA PIL'!R638)+ABS('TABELLA PIL'!T638))*SIGN('TABELLA PIL'!R638)</f>
        <v>-13.54</v>
      </c>
      <c r="R639">
        <f>(ABS('TABELLA PIL'!S638)+ABS('TABELLA PIL'!U638))*SIGN('TABELLA PIL'!S638)</f>
        <v>67.516999999999996</v>
      </c>
      <c r="S639">
        <f t="shared" si="134"/>
        <v>-33.795099999999998</v>
      </c>
      <c r="T639">
        <f t="shared" si="135"/>
        <v>71.578999999999994</v>
      </c>
      <c r="V639">
        <v>3</v>
      </c>
      <c r="AF639">
        <v>3</v>
      </c>
      <c r="AG639" t="s">
        <v>101</v>
      </c>
      <c r="AH639">
        <f>F639+I639</f>
        <v>135.69120000000001</v>
      </c>
      <c r="AI639">
        <f>P639+S639</f>
        <v>-17.819099999999999</v>
      </c>
      <c r="AJ639">
        <f>F640+I640</f>
        <v>-122.16590000000001</v>
      </c>
      <c r="AK639">
        <f>P640+S640</f>
        <v>17.562100000000001</v>
      </c>
      <c r="AL639">
        <f>Y642+AB642</f>
        <v>-553.75710000000004</v>
      </c>
      <c r="AN639">
        <f>'no rot inv pil'!AH639</f>
        <v>134.72499999999999</v>
      </c>
      <c r="AO639">
        <f>'no rot inv pil'!AI639</f>
        <v>14.455</v>
      </c>
      <c r="AP639">
        <f>'no rot inv pil'!AJ639</f>
        <v>-121.27799999999999</v>
      </c>
      <c r="AQ639">
        <f>'no rot inv pil'!AK639</f>
        <v>-13.898</v>
      </c>
      <c r="AR639">
        <f>'no rot inv pil'!AL639</f>
        <v>-517.49699999999996</v>
      </c>
      <c r="AT639">
        <f t="shared" si="138"/>
        <v>111.51709687500001</v>
      </c>
      <c r="AU639">
        <f t="shared" si="139"/>
        <v>-14.502112499999999</v>
      </c>
      <c r="AV639">
        <f t="shared" si="140"/>
        <v>-97.991796875000006</v>
      </c>
      <c r="AW639">
        <f t="shared" si="141"/>
        <v>14.245112500000001</v>
      </c>
    </row>
    <row r="640" spans="1:49" x14ac:dyDescent="0.25">
      <c r="A640">
        <v>27</v>
      </c>
      <c r="D640" t="str">
        <f>pil!E159</f>
        <v>Minf</v>
      </c>
      <c r="E640">
        <f>'TABELLA PIL'!E639</f>
        <v>-16.172000000000001</v>
      </c>
      <c r="F640">
        <f>'TABELLA PIL'!F639</f>
        <v>-11.156000000000001</v>
      </c>
      <c r="G640">
        <f>(ABS('TABELLA PIL'!G639)+ABS('TABELLA PIL'!I639))*SIGN('TABELLA PIL'!G639)</f>
        <v>-107.925</v>
      </c>
      <c r="H640">
        <f>(ABS('TABELLA PIL'!H639)+ABS('TABELLA PIL'!J639))*SIGN('TABELLA PIL'!H639)</f>
        <v>10.282999999999999</v>
      </c>
      <c r="I640">
        <f t="shared" si="132"/>
        <v>-111.0099</v>
      </c>
      <c r="J640" s="11">
        <f t="shared" si="133"/>
        <v>42.660499999999999</v>
      </c>
      <c r="K640">
        <v>27</v>
      </c>
      <c r="N640" t="s">
        <v>10</v>
      </c>
      <c r="O640">
        <f>'TABELLA PIL'!P639</f>
        <v>-24.378</v>
      </c>
      <c r="P640">
        <f>'TABELLA PIL'!Q639</f>
        <v>-15.494999999999999</v>
      </c>
      <c r="Q640">
        <f>(ABS('TABELLA PIL'!R639)+ABS('TABELLA PIL'!T639))*SIGN('TABELLA PIL'!R639)</f>
        <v>13.324</v>
      </c>
      <c r="R640">
        <f>(ABS('TABELLA PIL'!S639)+ABS('TABELLA PIL'!U639))*SIGN('TABELLA PIL'!S639)</f>
        <v>-65.777000000000001</v>
      </c>
      <c r="S640">
        <f t="shared" si="134"/>
        <v>33.057099999999998</v>
      </c>
      <c r="T640">
        <f t="shared" si="135"/>
        <v>-69.774200000000008</v>
      </c>
      <c r="AG640" t="s">
        <v>102</v>
      </c>
      <c r="AH640">
        <f>F639-I639</f>
        <v>-113.3912</v>
      </c>
      <c r="AI640">
        <f>P639-S639</f>
        <v>49.771099999999997</v>
      </c>
      <c r="AJ640">
        <f>F640-I640</f>
        <v>99.853899999999996</v>
      </c>
      <c r="AK640">
        <f>P640-S640</f>
        <v>-48.552099999999996</v>
      </c>
      <c r="AL640">
        <f>Y642-AB642</f>
        <v>-21.530899999999974</v>
      </c>
      <c r="AN640">
        <f>'no rot inv pil'!AH640</f>
        <v>-114.367</v>
      </c>
      <c r="AO640">
        <f>'no rot inv pil'!AI640</f>
        <v>14.455</v>
      </c>
      <c r="AP640">
        <f>'no rot inv pil'!AJ640</f>
        <v>101.666</v>
      </c>
      <c r="AQ640">
        <f>'no rot inv pil'!AK640</f>
        <v>-13.898</v>
      </c>
      <c r="AR640">
        <f>'no rot inv pil'!AL640</f>
        <v>-36.912999999999982</v>
      </c>
      <c r="AT640">
        <f t="shared" si="138"/>
        <v>-93.399471875000003</v>
      </c>
      <c r="AU640">
        <f t="shared" si="139"/>
        <v>40.5533</v>
      </c>
      <c r="AV640">
        <f t="shared" si="140"/>
        <v>79.862171875000001</v>
      </c>
      <c r="AW640">
        <f t="shared" si="141"/>
        <v>-39.334299999999999</v>
      </c>
    </row>
    <row r="641" spans="1:49" x14ac:dyDescent="0.25">
      <c r="A641">
        <v>27</v>
      </c>
      <c r="D641" t="str">
        <f>pil!E160</f>
        <v>V</v>
      </c>
      <c r="E641">
        <f>'TABELLA PIL'!E640</f>
        <v>10.09</v>
      </c>
      <c r="F641">
        <f>'TABELLA PIL'!F640</f>
        <v>6.9710000000000001</v>
      </c>
      <c r="G641">
        <f>(ABS('TABELLA PIL'!G640)+ABS('TABELLA PIL'!I640))*SIGN('TABELLA PIL'!G640)</f>
        <v>71.135999999999996</v>
      </c>
      <c r="H641">
        <f>(ABS('TABELLA PIL'!H640)+ABS('TABELLA PIL'!J640))*SIGN('TABELLA PIL'!H640)</f>
        <v>-6.9260000000000002</v>
      </c>
      <c r="I641" s="141">
        <f t="shared" si="132"/>
        <v>73.213799999999992</v>
      </c>
      <c r="J641" s="11">
        <f t="shared" si="133"/>
        <v>-28.266799999999996</v>
      </c>
      <c r="K641">
        <v>27</v>
      </c>
      <c r="N641" t="s">
        <v>11</v>
      </c>
      <c r="O641">
        <f>'TABELLA PIL'!P640</f>
        <v>15.47</v>
      </c>
      <c r="P641">
        <f>'TABELLA PIL'!Q640</f>
        <v>9.8350000000000009</v>
      </c>
      <c r="Q641">
        <f>(ABS('TABELLA PIL'!R640)+ABS('TABELLA PIL'!T640))*SIGN('TABELLA PIL'!R640)</f>
        <v>-8.3940000000000001</v>
      </c>
      <c r="R641">
        <f>(ABS('TABELLA PIL'!S640)+ABS('TABELLA PIL'!U640))*SIGN('TABELLA PIL'!S640)</f>
        <v>41.651000000000003</v>
      </c>
      <c r="S641">
        <f t="shared" si="134"/>
        <v>-20.889299999999999</v>
      </c>
      <c r="T641">
        <f t="shared" si="135"/>
        <v>44.169200000000004</v>
      </c>
      <c r="AG641" t="s">
        <v>103</v>
      </c>
      <c r="AH641">
        <f>F639+J639</f>
        <v>-37.035899999999998</v>
      </c>
      <c r="AI641">
        <f>P639+T639</f>
        <v>87.554999999999993</v>
      </c>
      <c r="AJ641">
        <f>F640+J640</f>
        <v>31.5045</v>
      </c>
      <c r="AK641">
        <f>P640+T640</f>
        <v>-85.269200000000012</v>
      </c>
      <c r="AL641">
        <f>Y642+AC642</f>
        <v>-511.8467</v>
      </c>
      <c r="AN641">
        <f>'no rot inv pil'!AH641</f>
        <v>10.179</v>
      </c>
      <c r="AO641">
        <f>'no rot inv pil'!AI641</f>
        <v>75.141000000000005</v>
      </c>
      <c r="AP641">
        <f>'no rot inv pil'!AJ641</f>
        <v>-9.8059999999999992</v>
      </c>
      <c r="AQ641">
        <f>'no rot inv pil'!AK641</f>
        <v>-73.034999999999997</v>
      </c>
      <c r="AR641">
        <f>'no rot inv pil'!AL641</f>
        <v>-414.21899999999999</v>
      </c>
      <c r="AT641">
        <f t="shared" si="138"/>
        <v>-30.610237499999997</v>
      </c>
      <c r="AU641">
        <f t="shared" si="139"/>
        <v>71.352731249999991</v>
      </c>
      <c r="AV641">
        <f t="shared" si="140"/>
        <v>25.078837499999999</v>
      </c>
      <c r="AW641">
        <f t="shared" si="141"/>
        <v>-69.06693125000001</v>
      </c>
    </row>
    <row r="642" spans="1:49" x14ac:dyDescent="0.25">
      <c r="A642">
        <v>27</v>
      </c>
      <c r="D642" t="str">
        <f>pil!E161</f>
        <v>N</v>
      </c>
      <c r="E642">
        <f>'TABELLA PIL'!E641</f>
        <v>-141.09200000000001</v>
      </c>
      <c r="F642">
        <f>'TABELLA PIL'!F641</f>
        <v>-99.209000000000003</v>
      </c>
      <c r="G642">
        <f>(ABS('TABELLA PIL'!G641)+ABS('TABELLA PIL'!I641))*SIGN('TABELLA PIL'!G641)</f>
        <v>-232.20699999999999</v>
      </c>
      <c r="H642">
        <f>(ABS('TABELLA PIL'!H641)+ABS('TABELLA PIL'!J641))*SIGN('TABELLA PIL'!H641)</f>
        <v>21.913</v>
      </c>
      <c r="I642">
        <f t="shared" si="132"/>
        <v>-238.7809</v>
      </c>
      <c r="J642" s="11">
        <f t="shared" si="133"/>
        <v>91.575099999999992</v>
      </c>
      <c r="K642">
        <v>27</v>
      </c>
      <c r="N642" t="s">
        <v>12</v>
      </c>
      <c r="O642">
        <f>'TABELLA PIL'!P641</f>
        <v>-297.67099999999999</v>
      </c>
      <c r="P642">
        <f>'TABELLA PIL'!Q641</f>
        <v>-188.435</v>
      </c>
      <c r="Q642">
        <f>(ABS('TABELLA PIL'!R641)+ABS('TABELLA PIL'!T641))*SIGN('TABELLA PIL'!R641)</f>
        <v>32.599999999999994</v>
      </c>
      <c r="R642">
        <f>(ABS('TABELLA PIL'!S641)+ABS('TABELLA PIL'!U641))*SIGN('TABELLA PIL'!S641)</f>
        <v>-152.02800000000002</v>
      </c>
      <c r="S642">
        <f t="shared" si="134"/>
        <v>78.208399999999997</v>
      </c>
      <c r="T642">
        <f t="shared" si="135"/>
        <v>-161.80800000000002</v>
      </c>
      <c r="W642" t="str">
        <f>'TABELLA PIL'!Y641</f>
        <v>N</v>
      </c>
      <c r="X642">
        <f>'TABELLA PIL'!Z641</f>
        <v>-438.76300000000003</v>
      </c>
      <c r="Y642">
        <f>'TABELLA PIL'!AA641</f>
        <v>-287.64400000000001</v>
      </c>
      <c r="Z642">
        <f>(ABS('TABELLA PIL'!AB641)+ABS('TABELLA PIL'!AD641))*SIGN('TABELLA PIL'!AB641)</f>
        <v>-218.51900000000001</v>
      </c>
      <c r="AA642">
        <f>(ABS('TABELLA PIL'!AC641)+ABS('TABELLA PIL'!AE641))*SIGN('TABELLA PIL'!AC641)</f>
        <v>-158.64699999999999</v>
      </c>
      <c r="AB642">
        <f>(ABS(Z642)+0.3*ABS(AA642))*SIGN(Z642)</f>
        <v>-266.11310000000003</v>
      </c>
      <c r="AC642">
        <f>(ABS(AA642)+0.3*ABS(Z642))*SIGN(AA642)</f>
        <v>-224.20269999999999</v>
      </c>
      <c r="AG642" t="s">
        <v>104</v>
      </c>
      <c r="AH642">
        <f>F639-J639</f>
        <v>59.335899999999995</v>
      </c>
      <c r="AI642">
        <f>P639-T639</f>
        <v>-55.602999999999994</v>
      </c>
      <c r="AJ642">
        <f>F640-J640</f>
        <v>-53.816499999999998</v>
      </c>
      <c r="AK642">
        <f>P640-T640</f>
        <v>54.27920000000001</v>
      </c>
      <c r="AL642">
        <f>Y642-AC642</f>
        <v>-63.441300000000012</v>
      </c>
      <c r="AN642">
        <f>'no rot inv pil'!AH642</f>
        <v>10.179</v>
      </c>
      <c r="AO642">
        <f>'no rot inv pil'!AI642</f>
        <v>-46.231000000000002</v>
      </c>
      <c r="AP642">
        <f>'no rot inv pil'!AJ642</f>
        <v>-9.8059999999999992</v>
      </c>
      <c r="AQ642">
        <f>'no rot inv pil'!AK642</f>
        <v>45.239000000000004</v>
      </c>
      <c r="AR642">
        <f>'no rot inv pil'!AL642</f>
        <v>-140.19099999999997</v>
      </c>
      <c r="AT642">
        <f t="shared" si="138"/>
        <v>48.727862500000001</v>
      </c>
      <c r="AU642">
        <f t="shared" si="139"/>
        <v>-45.301543749999993</v>
      </c>
      <c r="AV642">
        <f t="shared" si="140"/>
        <v>-43.208462499999996</v>
      </c>
      <c r="AW642">
        <f t="shared" si="141"/>
        <v>43.977743750000009</v>
      </c>
    </row>
    <row r="643" spans="1:49" x14ac:dyDescent="0.25">
      <c r="A643">
        <v>27</v>
      </c>
      <c r="C643">
        <f>pil!D162</f>
        <v>2</v>
      </c>
      <c r="D643" t="str">
        <f>pil!E162</f>
        <v>Msup</v>
      </c>
      <c r="E643">
        <f>'TABELLA PIL'!E642</f>
        <v>16.082999999999998</v>
      </c>
      <c r="F643">
        <f>'TABELLA PIL'!F642</f>
        <v>11.164</v>
      </c>
      <c r="G643">
        <f>(ABS('TABELLA PIL'!G642)+ABS('TABELLA PIL'!I642))*SIGN('TABELLA PIL'!G642)</f>
        <v>122.238</v>
      </c>
      <c r="H643">
        <f>(ABS('TABELLA PIL'!H642)+ABS('TABELLA PIL'!J642))*SIGN('TABELLA PIL'!H642)</f>
        <v>-12.148</v>
      </c>
      <c r="I643">
        <f t="shared" si="132"/>
        <v>125.8824</v>
      </c>
      <c r="J643" s="11">
        <f t="shared" si="133"/>
        <v>-48.819400000000002</v>
      </c>
      <c r="K643">
        <v>27</v>
      </c>
      <c r="M643">
        <f>pil!D1291</f>
        <v>2</v>
      </c>
      <c r="N643" t="s">
        <v>9</v>
      </c>
      <c r="O643">
        <f>'TABELLA PIL'!P642</f>
        <v>23.39</v>
      </c>
      <c r="P643">
        <f>'TABELLA PIL'!Q642</f>
        <v>14.917999999999999</v>
      </c>
      <c r="Q643">
        <f>(ABS('TABELLA PIL'!R642)+ABS('TABELLA PIL'!T642))*SIGN('TABELLA PIL'!R642)</f>
        <v>-14.646000000000001</v>
      </c>
      <c r="R643">
        <f>(ABS('TABELLA PIL'!S642)+ABS('TABELLA PIL'!U642))*SIGN('TABELLA PIL'!S642)</f>
        <v>76.435000000000002</v>
      </c>
      <c r="S643">
        <f t="shared" si="134"/>
        <v>-37.576499999999996</v>
      </c>
      <c r="T643">
        <f t="shared" si="135"/>
        <v>80.828800000000001</v>
      </c>
      <c r="V643">
        <v>2</v>
      </c>
      <c r="AF643">
        <v>2</v>
      </c>
      <c r="AG643" t="s">
        <v>101</v>
      </c>
      <c r="AH643">
        <f>F643+I643</f>
        <v>137.04640000000001</v>
      </c>
      <c r="AI643">
        <f>P643+S643</f>
        <v>-22.658499999999997</v>
      </c>
      <c r="AJ643">
        <f>F644+I644</f>
        <v>-144.35</v>
      </c>
      <c r="AK643">
        <f>P644+S644</f>
        <v>23.739899999999999</v>
      </c>
      <c r="AL643">
        <f>Y646+AB646</f>
        <v>-747.26309999999989</v>
      </c>
      <c r="AN643">
        <f>'no rot inv pil'!AH643</f>
        <v>136.029</v>
      </c>
      <c r="AO643">
        <f>'no rot inv pil'!AI643</f>
        <v>13.670999999999999</v>
      </c>
      <c r="AP643">
        <f>'no rot inv pil'!AJ643</f>
        <v>-144.11000000000001</v>
      </c>
      <c r="AQ643">
        <f>'no rot inv pil'!AK643</f>
        <v>-13.654</v>
      </c>
      <c r="AR643">
        <f>'no rot inv pil'!AL643</f>
        <v>-694.99900000000002</v>
      </c>
      <c r="AT643">
        <f t="shared" ref="AT643:AT650" si="142">AH643-(AH643-AJ643)/3.6*0.3</f>
        <v>113.59670000000001</v>
      </c>
      <c r="AU643">
        <f t="shared" ref="AU643:AU650" si="143">AI643-(AI643-AK643)/3.6*0.3</f>
        <v>-18.791966666666664</v>
      </c>
      <c r="AV643">
        <f t="shared" ref="AV643:AV650" si="144">AJ643</f>
        <v>-144.35</v>
      </c>
      <c r="AW643">
        <f t="shared" ref="AW643:AW650" si="145">AK643</f>
        <v>23.739899999999999</v>
      </c>
    </row>
    <row r="644" spans="1:49" x14ac:dyDescent="0.25">
      <c r="A644">
        <v>27</v>
      </c>
      <c r="D644" t="str">
        <f>pil!E163</f>
        <v>Minf</v>
      </c>
      <c r="E644">
        <f>'TABELLA PIL'!E643</f>
        <v>-18.391999999999999</v>
      </c>
      <c r="F644">
        <f>'TABELLA PIL'!F643</f>
        <v>-12.718999999999999</v>
      </c>
      <c r="G644">
        <f>(ABS('TABELLA PIL'!G643)+ABS('TABELLA PIL'!I643))*SIGN('TABELLA PIL'!G643)</f>
        <v>-128.334</v>
      </c>
      <c r="H644">
        <f>(ABS('TABELLA PIL'!H643)+ABS('TABELLA PIL'!J643))*SIGN('TABELLA PIL'!H643)</f>
        <v>10.99</v>
      </c>
      <c r="I644">
        <f t="shared" ref="I644:I650" si="146">(ABS(G644)+0.3*ABS(H644))*SIGN(G644)</f>
        <v>-131.631</v>
      </c>
      <c r="J644" s="11">
        <f t="shared" ref="J644:J650" si="147">(ABS(H644)+0.3*ABS(G644))*SIGN(H644)</f>
        <v>49.490200000000002</v>
      </c>
      <c r="K644">
        <v>27</v>
      </c>
      <c r="N644" t="s">
        <v>10</v>
      </c>
      <c r="O644">
        <f>'TABELLA PIL'!P643</f>
        <v>-23.587</v>
      </c>
      <c r="P644">
        <f>'TABELLA PIL'!Q643</f>
        <v>-15.039</v>
      </c>
      <c r="Q644">
        <f>(ABS('TABELLA PIL'!R643)+ABS('TABELLA PIL'!T643))*SIGN('TABELLA PIL'!R643)</f>
        <v>15.215999999999999</v>
      </c>
      <c r="R644">
        <f>(ABS('TABELLA PIL'!S643)+ABS('TABELLA PIL'!U643))*SIGN('TABELLA PIL'!S643)</f>
        <v>-78.543000000000006</v>
      </c>
      <c r="S644">
        <f t="shared" ref="S644:S650" si="148">(ABS(Q644)+0.3*ABS(R644))*SIGN(Q644)</f>
        <v>38.7789</v>
      </c>
      <c r="T644">
        <f t="shared" ref="T644:T650" si="149">(ABS(R644)+0.3*ABS(Q644))*SIGN(R644)</f>
        <v>-83.107800000000012</v>
      </c>
      <c r="AG644" t="s">
        <v>102</v>
      </c>
      <c r="AH644">
        <f>F643-I643</f>
        <v>-114.7184</v>
      </c>
      <c r="AI644">
        <f>P643-S643</f>
        <v>52.494499999999995</v>
      </c>
      <c r="AJ644">
        <f>F644-I644</f>
        <v>118.91200000000001</v>
      </c>
      <c r="AK644">
        <f>P644-S644</f>
        <v>-53.817900000000002</v>
      </c>
      <c r="AL644">
        <f>Y646-AB646</f>
        <v>18.581099999999935</v>
      </c>
      <c r="AN644">
        <f>'no rot inv pil'!AH644</f>
        <v>-115.429</v>
      </c>
      <c r="AO644">
        <f>'no rot inv pil'!AI644</f>
        <v>13.670999999999999</v>
      </c>
      <c r="AP644">
        <f>'no rot inv pil'!AJ644</f>
        <v>121.65600000000001</v>
      </c>
      <c r="AQ644">
        <f>'no rot inv pil'!AK644</f>
        <v>-13.654</v>
      </c>
      <c r="AR644">
        <f>'no rot inv pil'!AL644</f>
        <v>-7.9590000000000032</v>
      </c>
      <c r="AT644">
        <f t="shared" si="142"/>
        <v>-95.249200000000002</v>
      </c>
      <c r="AU644">
        <f t="shared" si="143"/>
        <v>43.635133333333329</v>
      </c>
      <c r="AV644">
        <f t="shared" si="144"/>
        <v>118.91200000000001</v>
      </c>
      <c r="AW644">
        <f t="shared" si="145"/>
        <v>-53.817900000000002</v>
      </c>
    </row>
    <row r="645" spans="1:49" x14ac:dyDescent="0.25">
      <c r="A645">
        <v>27</v>
      </c>
      <c r="D645" t="str">
        <f>pil!E164</f>
        <v>V</v>
      </c>
      <c r="E645">
        <f>'TABELLA PIL'!E644</f>
        <v>10.773</v>
      </c>
      <c r="F645">
        <f>'TABELLA PIL'!F644</f>
        <v>7.4630000000000001</v>
      </c>
      <c r="G645">
        <f>(ABS('TABELLA PIL'!G644)+ABS('TABELLA PIL'!I644))*SIGN('TABELLA PIL'!G644)</f>
        <v>78.004000000000005</v>
      </c>
      <c r="H645">
        <f>(ABS('TABELLA PIL'!H644)+ABS('TABELLA PIL'!J644))*SIGN('TABELLA PIL'!H644)</f>
        <v>-7.2270000000000003</v>
      </c>
      <c r="I645" s="141">
        <f t="shared" si="146"/>
        <v>80.1721</v>
      </c>
      <c r="J645" s="11">
        <f t="shared" si="147"/>
        <v>-30.6282</v>
      </c>
      <c r="K645">
        <v>27</v>
      </c>
      <c r="N645" t="s">
        <v>11</v>
      </c>
      <c r="O645">
        <f>'TABELLA PIL'!P644</f>
        <v>14.68</v>
      </c>
      <c r="P645">
        <f>'TABELLA PIL'!Q644</f>
        <v>9.3620000000000001</v>
      </c>
      <c r="Q645">
        <f>(ABS('TABELLA PIL'!R644)+ABS('TABELLA PIL'!T644))*SIGN('TABELLA PIL'!R644)</f>
        <v>-9.3309999999999995</v>
      </c>
      <c r="R645">
        <f>(ABS('TABELLA PIL'!S644)+ABS('TABELLA PIL'!U644))*SIGN('TABELLA PIL'!S644)</f>
        <v>48.427999999999997</v>
      </c>
      <c r="S645">
        <f t="shared" si="148"/>
        <v>-23.859399999999997</v>
      </c>
      <c r="T645">
        <f t="shared" si="149"/>
        <v>51.2273</v>
      </c>
      <c r="AG645" t="s">
        <v>103</v>
      </c>
      <c r="AH645">
        <f>F643+J643</f>
        <v>-37.6554</v>
      </c>
      <c r="AI645">
        <f>P643+T643</f>
        <v>95.746800000000007</v>
      </c>
      <c r="AJ645">
        <f>F644+J644</f>
        <v>36.7712</v>
      </c>
      <c r="AK645">
        <f>P644+T644</f>
        <v>-98.146800000000013</v>
      </c>
      <c r="AL645">
        <f>Y646+AC646</f>
        <v>-689.85259999999994</v>
      </c>
      <c r="AN645">
        <f>'no rot inv pil'!AH645</f>
        <v>10.3</v>
      </c>
      <c r="AO645">
        <f>'no rot inv pil'!AI645</f>
        <v>82.381</v>
      </c>
      <c r="AP645">
        <f>'no rot inv pil'!AJ645</f>
        <v>-11.227</v>
      </c>
      <c r="AQ645">
        <f>'no rot inv pil'!AK645</f>
        <v>-84.225999999999999</v>
      </c>
      <c r="AR645">
        <f>'no rot inv pil'!AL645</f>
        <v>-550.69000000000005</v>
      </c>
      <c r="AT645">
        <f t="shared" si="142"/>
        <v>-31.453183333333332</v>
      </c>
      <c r="AU645">
        <f t="shared" si="143"/>
        <v>79.588999999999999</v>
      </c>
      <c r="AV645">
        <f t="shared" si="144"/>
        <v>36.7712</v>
      </c>
      <c r="AW645">
        <f t="shared" si="145"/>
        <v>-98.146800000000013</v>
      </c>
    </row>
    <row r="646" spans="1:49" x14ac:dyDescent="0.25">
      <c r="A646">
        <v>27</v>
      </c>
      <c r="D646" t="str">
        <f>pil!E165</f>
        <v>N</v>
      </c>
      <c r="E646">
        <f>'TABELLA PIL'!E645</f>
        <v>-179.93299999999999</v>
      </c>
      <c r="F646">
        <f>'TABELLA PIL'!F645</f>
        <v>-126.63500000000001</v>
      </c>
      <c r="G646">
        <f>(ABS('TABELLA PIL'!G645)+ABS('TABELLA PIL'!I645))*SIGN('TABELLA PIL'!G645)</f>
        <v>-332.43200000000002</v>
      </c>
      <c r="H646">
        <f>(ABS('TABELLA PIL'!H645)+ABS('TABELLA PIL'!J645))*SIGN('TABELLA PIL'!H645)</f>
        <v>32.091000000000001</v>
      </c>
      <c r="I646">
        <f t="shared" si="146"/>
        <v>-342.05930000000001</v>
      </c>
      <c r="J646" s="11">
        <f t="shared" si="147"/>
        <v>131.82060000000001</v>
      </c>
      <c r="K646">
        <v>27</v>
      </c>
      <c r="N646" t="s">
        <v>12</v>
      </c>
      <c r="O646">
        <f>'TABELLA PIL'!P645</f>
        <v>-374.62299999999999</v>
      </c>
      <c r="P646">
        <f>'TABELLA PIL'!Q645</f>
        <v>-237.70599999999999</v>
      </c>
      <c r="Q646">
        <f>(ABS('TABELLA PIL'!R645)+ABS('TABELLA PIL'!T645))*SIGN('TABELLA PIL'!R645)</f>
        <v>46.332000000000001</v>
      </c>
      <c r="R646">
        <f>(ABS('TABELLA PIL'!S645)+ABS('TABELLA PIL'!U645))*SIGN('TABELLA PIL'!S645)</f>
        <v>-221.38200000000001</v>
      </c>
      <c r="S646">
        <f t="shared" si="148"/>
        <v>112.7466</v>
      </c>
      <c r="T646">
        <f t="shared" si="149"/>
        <v>-235.2816</v>
      </c>
      <c r="W646" t="str">
        <f>'TABELLA PIL'!Y645</f>
        <v>N</v>
      </c>
      <c r="X646">
        <f>'TABELLA PIL'!Z645</f>
        <v>-554.55600000000004</v>
      </c>
      <c r="Y646">
        <f>'TABELLA PIL'!AA645</f>
        <v>-364.34100000000001</v>
      </c>
      <c r="Z646">
        <f>(ABS('TABELLA PIL'!AB645)+ABS('TABELLA PIL'!AD645))*SIGN('TABELLA PIL'!AB645)</f>
        <v>-313.48199999999997</v>
      </c>
      <c r="AA646">
        <f>(ABS('TABELLA PIL'!AC645)+ABS('TABELLA PIL'!AE645))*SIGN('TABELLA PIL'!AC645)</f>
        <v>-231.46699999999998</v>
      </c>
      <c r="AB646">
        <f>(ABS(Z646)+0.3*ABS(AA646))*SIGN(Z646)</f>
        <v>-382.92209999999994</v>
      </c>
      <c r="AC646">
        <f>(ABS(AA646)+0.3*ABS(Z646))*SIGN(AA646)</f>
        <v>-325.51159999999999</v>
      </c>
      <c r="AG646" t="s">
        <v>104</v>
      </c>
      <c r="AH646">
        <f>F643-J643</f>
        <v>59.983400000000003</v>
      </c>
      <c r="AI646">
        <f>P643-T643</f>
        <v>-65.910799999999995</v>
      </c>
      <c r="AJ646">
        <f>F644-J644</f>
        <v>-62.209200000000003</v>
      </c>
      <c r="AK646">
        <f>P644-T644</f>
        <v>68.06880000000001</v>
      </c>
      <c r="AL646">
        <f>Y646-AC646</f>
        <v>-38.829400000000021</v>
      </c>
      <c r="AN646">
        <f>'no rot inv pil'!AH646</f>
        <v>10.3</v>
      </c>
      <c r="AO646">
        <f>'no rot inv pil'!AI646</f>
        <v>-55.038999999999994</v>
      </c>
      <c r="AP646">
        <f>'no rot inv pil'!AJ646</f>
        <v>-11.227</v>
      </c>
      <c r="AQ646">
        <f>'no rot inv pil'!AK646</f>
        <v>56.918000000000006</v>
      </c>
      <c r="AR646">
        <f>'no rot inv pil'!AL646</f>
        <v>-152.26799999999997</v>
      </c>
      <c r="AT646">
        <f t="shared" si="142"/>
        <v>49.800683333333339</v>
      </c>
      <c r="AU646">
        <f t="shared" si="143"/>
        <v>-54.74583333333333</v>
      </c>
      <c r="AV646">
        <f t="shared" si="144"/>
        <v>-62.209200000000003</v>
      </c>
      <c r="AW646">
        <f t="shared" si="145"/>
        <v>68.06880000000001</v>
      </c>
    </row>
    <row r="647" spans="1:49" x14ac:dyDescent="0.25">
      <c r="A647">
        <v>27</v>
      </c>
      <c r="C647">
        <f>pil!D166</f>
        <v>1</v>
      </c>
      <c r="D647" t="str">
        <f>pil!E166</f>
        <v>Msup</v>
      </c>
      <c r="E647">
        <f>'TABELLA PIL'!E646</f>
        <v>9.3490000000000002</v>
      </c>
      <c r="F647">
        <f>'TABELLA PIL'!F646</f>
        <v>6.6210000000000004</v>
      </c>
      <c r="G647">
        <f>(ABS('TABELLA PIL'!G646)+ABS('TABELLA PIL'!I646))*SIGN('TABELLA PIL'!G646)</f>
        <v>98.204999999999998</v>
      </c>
      <c r="H647">
        <f>(ABS('TABELLA PIL'!H646)+ABS('TABELLA PIL'!J646))*SIGN('TABELLA PIL'!H646)</f>
        <v>-13.515000000000001</v>
      </c>
      <c r="I647">
        <f t="shared" si="146"/>
        <v>102.2595</v>
      </c>
      <c r="J647" s="11">
        <f t="shared" si="147"/>
        <v>-42.976500000000001</v>
      </c>
      <c r="K647">
        <v>27</v>
      </c>
      <c r="M647">
        <f>pil!D1295</f>
        <v>1</v>
      </c>
      <c r="N647" t="s">
        <v>9</v>
      </c>
      <c r="O647">
        <f>'TABELLA PIL'!P646</f>
        <v>13.263999999999999</v>
      </c>
      <c r="P647">
        <f>'TABELLA PIL'!Q646</f>
        <v>8.4920000000000009</v>
      </c>
      <c r="Q647">
        <f>(ABS('TABELLA PIL'!R646)+ABS('TABELLA PIL'!T646))*SIGN('TABELLA PIL'!R646)</f>
        <v>-10.475</v>
      </c>
      <c r="R647">
        <f>(ABS('TABELLA PIL'!S646)+ABS('TABELLA PIL'!U646))*SIGN('TABELLA PIL'!S646)</f>
        <v>60.558</v>
      </c>
      <c r="S647">
        <f t="shared" si="148"/>
        <v>-28.642400000000002</v>
      </c>
      <c r="T647">
        <f t="shared" si="149"/>
        <v>63.700499999999998</v>
      </c>
      <c r="V647">
        <v>1</v>
      </c>
      <c r="AF647">
        <v>1</v>
      </c>
      <c r="AG647" t="s">
        <v>101</v>
      </c>
      <c r="AH647">
        <f>F647+I647</f>
        <v>108.8805</v>
      </c>
      <c r="AI647">
        <f>P647+S647</f>
        <v>-20.150400000000001</v>
      </c>
      <c r="AJ647">
        <f>F648+I648</f>
        <v>-266.77180000000004</v>
      </c>
      <c r="AK647">
        <f>P648+S648</f>
        <v>30.252600000000001</v>
      </c>
      <c r="AL647">
        <f>Y650+AB650</f>
        <v>-935.18700000000001</v>
      </c>
      <c r="AN647">
        <f>'no rot inv pil'!AH647</f>
        <v>105.982</v>
      </c>
      <c r="AO647">
        <f>'no rot inv pil'!AI647</f>
        <v>8.0559999999999992</v>
      </c>
      <c r="AP647">
        <f>'no rot inv pil'!AJ647</f>
        <v>-261.61700000000002</v>
      </c>
      <c r="AQ647">
        <f>'no rot inv pil'!AK647</f>
        <v>-3.8959999999999999</v>
      </c>
      <c r="AR647">
        <f>'no rot inv pil'!AL647</f>
        <v>-866.23599999999999</v>
      </c>
      <c r="AT647">
        <f t="shared" si="142"/>
        <v>77.576141666666672</v>
      </c>
      <c r="AU647">
        <f t="shared" si="143"/>
        <v>-15.950150000000001</v>
      </c>
      <c r="AV647">
        <f t="shared" si="144"/>
        <v>-266.77180000000004</v>
      </c>
      <c r="AW647">
        <f t="shared" si="145"/>
        <v>30.252600000000001</v>
      </c>
    </row>
    <row r="648" spans="1:49" x14ac:dyDescent="0.25">
      <c r="A648">
        <v>27</v>
      </c>
      <c r="D648" t="str">
        <f>pil!E167</f>
        <v>Minf</v>
      </c>
      <c r="E648">
        <f>'TABELLA PIL'!E647</f>
        <v>-7.444</v>
      </c>
      <c r="F648">
        <f>'TABELLA PIL'!F647</f>
        <v>-5.0229999999999997</v>
      </c>
      <c r="G648">
        <f>(ABS('TABELLA PIL'!G647)+ABS('TABELLA PIL'!I647))*SIGN('TABELLA PIL'!G647)</f>
        <v>-252.60599999999999</v>
      </c>
      <c r="H648">
        <f>(ABS('TABELLA PIL'!H647)+ABS('TABELLA PIL'!J647))*SIGN('TABELLA PIL'!H647)</f>
        <v>30.475999999999999</v>
      </c>
      <c r="I648">
        <f t="shared" si="146"/>
        <v>-261.74880000000002</v>
      </c>
      <c r="J648" s="11">
        <f t="shared" si="147"/>
        <v>106.25779999999999</v>
      </c>
      <c r="K648">
        <v>27</v>
      </c>
      <c r="N648" t="s">
        <v>10</v>
      </c>
      <c r="O648">
        <f>'TABELLA PIL'!P647</f>
        <v>-7.0810000000000004</v>
      </c>
      <c r="P648">
        <f>'TABELLA PIL'!Q647</f>
        <v>-4.5190000000000001</v>
      </c>
      <c r="Q648">
        <f>(ABS('TABELLA PIL'!R647)+ABS('TABELLA PIL'!T647))*SIGN('TABELLA PIL'!R647)</f>
        <v>12.826000000000001</v>
      </c>
      <c r="R648">
        <f>(ABS('TABELLA PIL'!S647)+ABS('TABELLA PIL'!U647))*SIGN('TABELLA PIL'!S647)</f>
        <v>-73.152000000000001</v>
      </c>
      <c r="S648">
        <f t="shared" si="148"/>
        <v>34.771599999999999</v>
      </c>
      <c r="T648">
        <f t="shared" si="149"/>
        <v>-76.999800000000008</v>
      </c>
      <c r="AG648" t="s">
        <v>102</v>
      </c>
      <c r="AH648">
        <f>F647-I647</f>
        <v>-95.638500000000008</v>
      </c>
      <c r="AI648">
        <f>P647-S647</f>
        <v>37.134399999999999</v>
      </c>
      <c r="AJ648">
        <f>F648-I648</f>
        <v>256.72579999999999</v>
      </c>
      <c r="AK648">
        <f>P648-S648</f>
        <v>-39.290599999999998</v>
      </c>
      <c r="AL648">
        <f>Y650-AB650</f>
        <v>61.533000000000015</v>
      </c>
      <c r="AN648">
        <f>'no rot inv pil'!AH648</f>
        <v>-92.783999999999992</v>
      </c>
      <c r="AO648">
        <f>'no rot inv pil'!AI648</f>
        <v>8.0559999999999992</v>
      </c>
      <c r="AP648">
        <f>'no rot inv pil'!AJ648</f>
        <v>253.845</v>
      </c>
      <c r="AQ648">
        <f>'no rot inv pil'!AK648</f>
        <v>-3.8959999999999999</v>
      </c>
      <c r="AR648">
        <f>'no rot inv pil'!AL648</f>
        <v>21.51400000000001</v>
      </c>
      <c r="AT648">
        <f t="shared" si="142"/>
        <v>-66.27480833333334</v>
      </c>
      <c r="AU648">
        <f t="shared" si="143"/>
        <v>30.765650000000001</v>
      </c>
      <c r="AV648">
        <f t="shared" si="144"/>
        <v>256.72579999999999</v>
      </c>
      <c r="AW648">
        <f t="shared" si="145"/>
        <v>-39.290599999999998</v>
      </c>
    </row>
    <row r="649" spans="1:49" x14ac:dyDescent="0.25">
      <c r="A649">
        <v>27</v>
      </c>
      <c r="D649" t="str">
        <f>pil!E168</f>
        <v>V</v>
      </c>
      <c r="E649">
        <f>'TABELLA PIL'!E648</f>
        <v>4.5389999999999997</v>
      </c>
      <c r="F649">
        <f>'TABELLA PIL'!F648</f>
        <v>3.1469999999999998</v>
      </c>
      <c r="G649">
        <f>(ABS('TABELLA PIL'!G648)+ABS('TABELLA PIL'!I648))*SIGN('TABELLA PIL'!G648)</f>
        <v>94.673999999999992</v>
      </c>
      <c r="H649">
        <f>(ABS('TABELLA PIL'!H648)+ABS('TABELLA PIL'!J648))*SIGN('TABELLA PIL'!H648)</f>
        <v>-11.888</v>
      </c>
      <c r="I649" s="141">
        <f t="shared" si="146"/>
        <v>98.240399999999994</v>
      </c>
      <c r="J649" s="11">
        <f t="shared" si="147"/>
        <v>-40.290199999999999</v>
      </c>
      <c r="K649">
        <v>27</v>
      </c>
      <c r="N649" t="s">
        <v>11</v>
      </c>
      <c r="O649">
        <f>'TABELLA PIL'!P648</f>
        <v>5.4989999999999997</v>
      </c>
      <c r="P649">
        <f>'TABELLA PIL'!Q648</f>
        <v>3.516</v>
      </c>
      <c r="Q649">
        <f>(ABS('TABELLA PIL'!R648)+ABS('TABELLA PIL'!T648))*SIGN('TABELLA PIL'!R648)</f>
        <v>-6.298</v>
      </c>
      <c r="R649">
        <f>(ABS('TABELLA PIL'!S648)+ABS('TABELLA PIL'!U648))*SIGN('TABELLA PIL'!S648)</f>
        <v>36.137</v>
      </c>
      <c r="S649">
        <f t="shared" si="148"/>
        <v>-17.139099999999999</v>
      </c>
      <c r="T649">
        <f t="shared" si="149"/>
        <v>38.026400000000002</v>
      </c>
      <c r="AG649" t="s">
        <v>103</v>
      </c>
      <c r="AH649">
        <f>F647+J647</f>
        <v>-36.355499999999999</v>
      </c>
      <c r="AI649">
        <f>P647+T647</f>
        <v>72.192499999999995</v>
      </c>
      <c r="AJ649">
        <f>F648+J648</f>
        <v>101.23479999999999</v>
      </c>
      <c r="AK649">
        <f>P648+T648</f>
        <v>-81.518800000000013</v>
      </c>
      <c r="AL649">
        <f>Y650+AC650</f>
        <v>-863.85770000000002</v>
      </c>
      <c r="AN649">
        <f>'no rot inv pil'!AH649</f>
        <v>6.5990000000000002</v>
      </c>
      <c r="AO649">
        <f>'no rot inv pil'!AI649</f>
        <v>62.900999999999996</v>
      </c>
      <c r="AP649">
        <f>'no rot inv pil'!AJ649</f>
        <v>-3.8860000000000001</v>
      </c>
      <c r="AQ649">
        <f>'no rot inv pil'!AK649</f>
        <v>-70.084000000000003</v>
      </c>
      <c r="AR649">
        <f>'no rot inv pil'!AL649</f>
        <v>-684.25099999999998</v>
      </c>
      <c r="AT649">
        <f t="shared" si="142"/>
        <v>-24.88964166666667</v>
      </c>
      <c r="AU649">
        <f t="shared" si="143"/>
        <v>59.383224999999996</v>
      </c>
      <c r="AV649">
        <f t="shared" si="144"/>
        <v>101.23479999999999</v>
      </c>
      <c r="AW649">
        <f t="shared" si="145"/>
        <v>-81.518800000000013</v>
      </c>
    </row>
    <row r="650" spans="1:49" x14ac:dyDescent="0.25">
      <c r="A650">
        <v>27</v>
      </c>
      <c r="D650" t="str">
        <f>pil!E169</f>
        <v>N</v>
      </c>
      <c r="E650">
        <f>'TABELLA PIL'!E649</f>
        <v>-216.93899999999999</v>
      </c>
      <c r="F650">
        <f>'TABELLA PIL'!F649</f>
        <v>-152.857</v>
      </c>
      <c r="G650">
        <f>(ABS('TABELLA PIL'!G649)+ABS('TABELLA PIL'!I649))*SIGN('TABELLA PIL'!G649)</f>
        <v>-430.36599999999999</v>
      </c>
      <c r="H650">
        <f>(ABS('TABELLA PIL'!H649)+ABS('TABELLA PIL'!J649))*SIGN('TABELLA PIL'!H649)</f>
        <v>43.108999999999995</v>
      </c>
      <c r="I650">
        <f t="shared" si="146"/>
        <v>-443.2987</v>
      </c>
      <c r="J650" s="11">
        <f t="shared" si="147"/>
        <v>172.21879999999999</v>
      </c>
      <c r="K650">
        <v>27</v>
      </c>
      <c r="N650" t="s">
        <v>12</v>
      </c>
      <c r="O650">
        <f>'TABELLA PIL'!P649</f>
        <v>-446.79199999999997</v>
      </c>
      <c r="P650">
        <f>'TABELLA PIL'!Q649</f>
        <v>-283.97000000000003</v>
      </c>
      <c r="Q650">
        <f>(ABS('TABELLA PIL'!R649)+ABS('TABELLA PIL'!T649))*SIGN('TABELLA PIL'!R649)</f>
        <v>59.216999999999999</v>
      </c>
      <c r="R650">
        <f>(ABS('TABELLA PIL'!S649)+ABS('TABELLA PIL'!U649))*SIGN('TABELLA PIL'!S649)</f>
        <v>-291.07499999999999</v>
      </c>
      <c r="S650">
        <f t="shared" si="148"/>
        <v>146.53949999999998</v>
      </c>
      <c r="T650">
        <f t="shared" si="149"/>
        <v>-308.84010000000001</v>
      </c>
      <c r="W650" t="str">
        <f>'TABELLA PIL'!Y649</f>
        <v>N</v>
      </c>
      <c r="X650">
        <f>'TABELLA PIL'!Z649</f>
        <v>-663.73099999999999</v>
      </c>
      <c r="Y650">
        <f>'TABELLA PIL'!AA649</f>
        <v>-436.827</v>
      </c>
      <c r="Z650">
        <f>(ABS('TABELLA PIL'!AB649)+ABS('TABELLA PIL'!AD649))*SIGN('TABELLA PIL'!AB649)</f>
        <v>-406.86900000000003</v>
      </c>
      <c r="AA650">
        <f>(ABS('TABELLA PIL'!AC649)+ABS('TABELLA PIL'!AE649))*SIGN('TABELLA PIL'!AC649)</f>
        <v>-304.97000000000003</v>
      </c>
      <c r="AB650">
        <f>(ABS(Z650)+0.3*ABS(AA650))*SIGN(Z650)</f>
        <v>-498.36</v>
      </c>
      <c r="AC650">
        <f>(ABS(AA650)+0.3*ABS(Z650))*SIGN(AA650)</f>
        <v>-427.03070000000002</v>
      </c>
      <c r="AG650" t="s">
        <v>104</v>
      </c>
      <c r="AH650">
        <f>F647-J647</f>
        <v>49.597500000000004</v>
      </c>
      <c r="AI650">
        <f>P647-T647</f>
        <v>-55.208500000000001</v>
      </c>
      <c r="AJ650">
        <f>F648-J648</f>
        <v>-111.28079999999999</v>
      </c>
      <c r="AK650">
        <f>P648-T648</f>
        <v>72.480800000000002</v>
      </c>
      <c r="AL650">
        <f>Y650-AC650</f>
        <v>-9.7962999999999738</v>
      </c>
      <c r="AN650">
        <f>'no rot inv pil'!AH650</f>
        <v>6.5990000000000002</v>
      </c>
      <c r="AO650">
        <f>'no rot inv pil'!AI650</f>
        <v>-46.789000000000001</v>
      </c>
      <c r="AP650">
        <f>'no rot inv pil'!AJ650</f>
        <v>-3.8860000000000001</v>
      </c>
      <c r="AQ650">
        <f>'no rot inv pil'!AK650</f>
        <v>62.292000000000002</v>
      </c>
      <c r="AR650">
        <f>'no rot inv pil'!AL650</f>
        <v>-160.471</v>
      </c>
      <c r="AT650">
        <f t="shared" si="142"/>
        <v>36.190975000000009</v>
      </c>
      <c r="AU650">
        <f t="shared" si="143"/>
        <v>-44.567725000000003</v>
      </c>
      <c r="AV650">
        <f t="shared" si="144"/>
        <v>-111.28079999999999</v>
      </c>
      <c r="AW650">
        <f t="shared" si="145"/>
        <v>72.480800000000002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50"/>
  <sheetViews>
    <sheetView workbookViewId="0">
      <selection activeCell="O627" sqref="O627:T650"/>
    </sheetView>
  </sheetViews>
  <sheetFormatPr defaultRowHeight="12" x14ac:dyDescent="0.2"/>
  <cols>
    <col min="1" max="22" width="9.140625" style="14"/>
    <col min="23" max="23" width="9.140625" style="14" customWidth="1"/>
    <col min="24" max="16384" width="9.140625" style="14"/>
  </cols>
  <sheetData>
    <row r="1" spans="1:44" x14ac:dyDescent="0.2">
      <c r="E1" s="14" t="s">
        <v>94</v>
      </c>
      <c r="O1" s="14" t="s">
        <v>95</v>
      </c>
    </row>
    <row r="2" spans="1:44" x14ac:dyDescent="0.2">
      <c r="A2" s="14" t="s">
        <v>1</v>
      </c>
      <c r="C2" s="14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14" t="s">
        <v>1</v>
      </c>
      <c r="M2" s="14" t="s">
        <v>2</v>
      </c>
      <c r="O2" s="5" t="s">
        <v>3</v>
      </c>
      <c r="P2" s="5" t="s">
        <v>4</v>
      </c>
      <c r="Q2" s="5" t="s">
        <v>5</v>
      </c>
      <c r="R2" s="5" t="s">
        <v>6</v>
      </c>
      <c r="S2" s="5" t="s">
        <v>7</v>
      </c>
      <c r="T2" s="5" t="s">
        <v>8</v>
      </c>
      <c r="AR2" s="14" t="s">
        <v>12</v>
      </c>
    </row>
    <row r="3" spans="1:44" x14ac:dyDescent="0.2">
      <c r="A3" s="14">
        <v>1</v>
      </c>
      <c r="C3" s="14">
        <f>pil!D458</f>
        <v>6</v>
      </c>
      <c r="D3" s="14" t="str">
        <f>pil!E458</f>
        <v>Msup</v>
      </c>
      <c r="E3" s="14">
        <f>'[1]Tel mod no rot'!F458</f>
        <v>-7.55</v>
      </c>
      <c r="F3" s="14">
        <f>'[1]Tel mod no rot'!G458</f>
        <v>-5.4189999999999996</v>
      </c>
      <c r="G3" s="14">
        <f>'[1]Tel mod no rot'!H458</f>
        <v>42.962000000000003</v>
      </c>
      <c r="H3" s="14">
        <f>'[1]Tel mod no rot'!I458</f>
        <v>0</v>
      </c>
      <c r="I3" s="14">
        <f>'[1]Tel mod no rot'!J458</f>
        <v>0</v>
      </c>
      <c r="J3" s="14">
        <f>'[1]Tel mod no rot'!K458</f>
        <v>0</v>
      </c>
      <c r="K3" s="14">
        <v>1</v>
      </c>
      <c r="M3" s="14">
        <f>pil!D651</f>
        <v>6</v>
      </c>
      <c r="N3" s="14" t="s">
        <v>9</v>
      </c>
      <c r="O3" s="14">
        <f>'[1]Tel mod no rot'!F650</f>
        <v>-50.112000000000002</v>
      </c>
      <c r="P3" s="14">
        <f>'[1]Tel mod no rot'!G650</f>
        <v>-30.736000000000001</v>
      </c>
      <c r="Q3" s="14">
        <f>'[1]Tel mod no rot'!H650</f>
        <v>0</v>
      </c>
      <c r="R3" s="14">
        <f>'[1]Tel mod no rot'!I650</f>
        <v>27.035</v>
      </c>
      <c r="S3" s="14">
        <f>'[1]Tel mod no rot'!J650</f>
        <v>0</v>
      </c>
      <c r="T3" s="14">
        <f>'[1]Tel mod no rot'!K650</f>
        <v>0</v>
      </c>
    </row>
    <row r="4" spans="1:44" x14ac:dyDescent="0.2">
      <c r="A4" s="14">
        <v>1</v>
      </c>
      <c r="D4" s="14" t="str">
        <f>pil!E459</f>
        <v>Minf</v>
      </c>
      <c r="E4" s="14">
        <f>'[1]Tel mod no rot'!F459</f>
        <v>6.6260000000000003</v>
      </c>
      <c r="F4" s="14">
        <f>'[1]Tel mod no rot'!G459</f>
        <v>4.7720000000000002</v>
      </c>
      <c r="G4" s="14">
        <f>'[1]Tel mod no rot'!H459</f>
        <v>-20.905999999999999</v>
      </c>
      <c r="H4" s="14">
        <f>'[1]Tel mod no rot'!I459</f>
        <v>0</v>
      </c>
      <c r="I4" s="14">
        <f>'[1]Tel mod no rot'!J459</f>
        <v>0</v>
      </c>
      <c r="J4" s="14">
        <f>'[1]Tel mod no rot'!K459</f>
        <v>0</v>
      </c>
      <c r="K4" s="14">
        <v>1</v>
      </c>
      <c r="N4" s="14" t="s">
        <v>10</v>
      </c>
      <c r="O4" s="14">
        <f>'[1]Tel mod no rot'!F651</f>
        <v>44.18</v>
      </c>
      <c r="P4" s="14">
        <f>'[1]Tel mod no rot'!G651</f>
        <v>27.65</v>
      </c>
      <c r="Q4" s="14">
        <f>'[1]Tel mod no rot'!H651</f>
        <v>0</v>
      </c>
      <c r="R4" s="14">
        <f>'[1]Tel mod no rot'!I651</f>
        <v>-19.404</v>
      </c>
      <c r="S4" s="14">
        <f>'[1]Tel mod no rot'!J651</f>
        <v>0</v>
      </c>
      <c r="T4" s="14">
        <f>'[1]Tel mod no rot'!K651</f>
        <v>0</v>
      </c>
    </row>
    <row r="5" spans="1:44" x14ac:dyDescent="0.2">
      <c r="A5" s="14">
        <v>1</v>
      </c>
      <c r="D5" s="14" t="str">
        <f>pil!E460</f>
        <v>V</v>
      </c>
      <c r="E5" s="14">
        <f>'[1]Tel mod no rot'!F460</f>
        <v>-4.43</v>
      </c>
      <c r="F5" s="14">
        <f>'[1]Tel mod no rot'!G460</f>
        <v>-3.1850000000000001</v>
      </c>
      <c r="G5" s="14">
        <f>'[1]Tel mod no rot'!H460</f>
        <v>17.975999999999999</v>
      </c>
      <c r="H5" s="14">
        <f>'[1]Tel mod no rot'!I460</f>
        <v>0</v>
      </c>
      <c r="I5" s="14">
        <f>'[1]Tel mod no rot'!J460</f>
        <v>0</v>
      </c>
      <c r="J5" s="14">
        <f>'[1]Tel mod no rot'!K460</f>
        <v>0</v>
      </c>
      <c r="K5" s="14">
        <v>1</v>
      </c>
      <c r="N5" s="14" t="s">
        <v>11</v>
      </c>
      <c r="O5" s="14">
        <f>'[1]Tel mod no rot'!F652</f>
        <v>-29.466000000000001</v>
      </c>
      <c r="P5" s="14">
        <f>'[1]Tel mod no rot'!G652</f>
        <v>-18.245999999999999</v>
      </c>
      <c r="Q5" s="14">
        <f>'[1]Tel mod no rot'!H652</f>
        <v>0</v>
      </c>
      <c r="R5" s="14">
        <f>'[1]Tel mod no rot'!I652</f>
        <v>14.504</v>
      </c>
      <c r="S5" s="14">
        <f>'[1]Tel mod no rot'!J652</f>
        <v>0</v>
      </c>
      <c r="T5" s="14">
        <f>'[1]Tel mod no rot'!K652</f>
        <v>0</v>
      </c>
    </row>
    <row r="6" spans="1:44" x14ac:dyDescent="0.2">
      <c r="A6" s="14">
        <v>1</v>
      </c>
      <c r="D6" s="14" t="str">
        <f>pil!E461</f>
        <v>N</v>
      </c>
      <c r="E6" s="14">
        <f>'[1]Tel mod no rot'!F461</f>
        <v>-16.100999999999999</v>
      </c>
      <c r="F6" s="14">
        <f>'[1]Tel mod no rot'!G461</f>
        <v>-11.468</v>
      </c>
      <c r="G6" s="14">
        <f>'[1]Tel mod no rot'!H461</f>
        <v>24.905999999999999</v>
      </c>
      <c r="H6" s="14">
        <f>'[1]Tel mod no rot'!I461</f>
        <v>0</v>
      </c>
      <c r="I6" s="14">
        <f>'[1]Tel mod no rot'!J461</f>
        <v>0</v>
      </c>
      <c r="J6" s="14">
        <f>'[1]Tel mod no rot'!K461</f>
        <v>0</v>
      </c>
      <c r="K6" s="14">
        <v>1</v>
      </c>
      <c r="N6" s="14" t="s">
        <v>12</v>
      </c>
      <c r="O6" s="14">
        <f>'[1]Tel mod no rot'!F653</f>
        <v>-77.605000000000004</v>
      </c>
      <c r="P6" s="14">
        <f>'[1]Tel mod no rot'!G653</f>
        <v>-47.021999999999998</v>
      </c>
      <c r="Q6" s="14">
        <f>'[1]Tel mod no rot'!H653</f>
        <v>0</v>
      </c>
      <c r="R6" s="14">
        <f>'[1]Tel mod no rot'!I653</f>
        <v>11.092000000000001</v>
      </c>
      <c r="S6" s="14">
        <f>'[1]Tel mod no rot'!J653</f>
        <v>0</v>
      </c>
      <c r="T6" s="14">
        <f>'[1]Tel mod no rot'!K653</f>
        <v>0</v>
      </c>
    </row>
    <row r="7" spans="1:44" x14ac:dyDescent="0.2">
      <c r="A7" s="14">
        <v>1</v>
      </c>
      <c r="C7" s="14">
        <f>pil!D462</f>
        <v>5</v>
      </c>
      <c r="D7" s="14" t="str">
        <f>pil!E462</f>
        <v>Msup</v>
      </c>
      <c r="E7" s="14">
        <f>'[1]Tel mod no rot'!F462</f>
        <v>-7.0279999999999996</v>
      </c>
      <c r="F7" s="14">
        <f>'[1]Tel mod no rot'!G462</f>
        <v>-4.9279999999999999</v>
      </c>
      <c r="G7" s="14">
        <f>'[1]Tel mod no rot'!H462</f>
        <v>72.447000000000003</v>
      </c>
      <c r="H7" s="14">
        <f>'[1]Tel mod no rot'!I462</f>
        <v>0</v>
      </c>
      <c r="I7" s="14">
        <f>'[1]Tel mod no rot'!J462</f>
        <v>0</v>
      </c>
      <c r="J7" s="14">
        <f>'[1]Tel mod no rot'!K462</f>
        <v>0</v>
      </c>
      <c r="K7" s="14">
        <v>1</v>
      </c>
      <c r="M7" s="14">
        <f>pil!D655</f>
        <v>5</v>
      </c>
      <c r="N7" s="14" t="s">
        <v>9</v>
      </c>
      <c r="O7" s="14">
        <f>'[1]Tel mod no rot'!F654</f>
        <v>-37.814999999999998</v>
      </c>
      <c r="P7" s="14">
        <f>'[1]Tel mod no rot'!G654</f>
        <v>-24.277000000000001</v>
      </c>
      <c r="Q7" s="14">
        <f>'[1]Tel mod no rot'!H654</f>
        <v>0</v>
      </c>
      <c r="R7" s="14">
        <f>'[1]Tel mod no rot'!I654</f>
        <v>33.655000000000001</v>
      </c>
      <c r="S7" s="14">
        <f>'[1]Tel mod no rot'!J654</f>
        <v>0</v>
      </c>
      <c r="T7" s="14">
        <f>'[1]Tel mod no rot'!K654</f>
        <v>0</v>
      </c>
    </row>
    <row r="8" spans="1:44" x14ac:dyDescent="0.2">
      <c r="A8" s="14">
        <v>1</v>
      </c>
      <c r="D8" s="14" t="str">
        <f>pil!E463</f>
        <v>Minf</v>
      </c>
      <c r="E8" s="14">
        <f>'[1]Tel mod no rot'!F463</f>
        <v>6.9</v>
      </c>
      <c r="F8" s="14">
        <f>'[1]Tel mod no rot'!G463</f>
        <v>4.8890000000000002</v>
      </c>
      <c r="G8" s="14">
        <f>'[1]Tel mod no rot'!H463</f>
        <v>-62.698999999999998</v>
      </c>
      <c r="H8" s="14">
        <f>'[1]Tel mod no rot'!I463</f>
        <v>0</v>
      </c>
      <c r="I8" s="14">
        <f>'[1]Tel mod no rot'!J463</f>
        <v>0</v>
      </c>
      <c r="J8" s="14">
        <f>'[1]Tel mod no rot'!K463</f>
        <v>0</v>
      </c>
      <c r="K8" s="14">
        <v>1</v>
      </c>
      <c r="N8" s="14" t="s">
        <v>10</v>
      </c>
      <c r="O8" s="14">
        <f>'[1]Tel mod no rot'!F655</f>
        <v>37.667999999999999</v>
      </c>
      <c r="P8" s="14">
        <f>'[1]Tel mod no rot'!G655</f>
        <v>24.117000000000001</v>
      </c>
      <c r="Q8" s="14">
        <f>'[1]Tel mod no rot'!H655</f>
        <v>0</v>
      </c>
      <c r="R8" s="14">
        <f>'[1]Tel mod no rot'!I655</f>
        <v>-36</v>
      </c>
      <c r="S8" s="14">
        <f>'[1]Tel mod no rot'!J655</f>
        <v>0</v>
      </c>
      <c r="T8" s="14">
        <f>'[1]Tel mod no rot'!K655</f>
        <v>0</v>
      </c>
    </row>
    <row r="9" spans="1:44" x14ac:dyDescent="0.2">
      <c r="A9" s="14">
        <v>1</v>
      </c>
      <c r="D9" s="14" t="str">
        <f>pil!E464</f>
        <v>V</v>
      </c>
      <c r="E9" s="14">
        <f>'[1]Tel mod no rot'!F464</f>
        <v>-4.3520000000000003</v>
      </c>
      <c r="F9" s="14">
        <f>'[1]Tel mod no rot'!G464</f>
        <v>-3.0680000000000001</v>
      </c>
      <c r="G9" s="14">
        <f>'[1]Tel mod no rot'!H464</f>
        <v>41.601999999999997</v>
      </c>
      <c r="H9" s="14">
        <f>'[1]Tel mod no rot'!I464</f>
        <v>0</v>
      </c>
      <c r="I9" s="14">
        <f>'[1]Tel mod no rot'!J464</f>
        <v>0</v>
      </c>
      <c r="J9" s="14">
        <f>'[1]Tel mod no rot'!K464</f>
        <v>0</v>
      </c>
      <c r="K9" s="14">
        <v>1</v>
      </c>
      <c r="N9" s="14" t="s">
        <v>11</v>
      </c>
      <c r="O9" s="14">
        <f>'[1]Tel mod no rot'!F656</f>
        <v>-23.588000000000001</v>
      </c>
      <c r="P9" s="14">
        <f>'[1]Tel mod no rot'!G656</f>
        <v>-15.122999999999999</v>
      </c>
      <c r="Q9" s="14">
        <f>'[1]Tel mod no rot'!H656</f>
        <v>0</v>
      </c>
      <c r="R9" s="14">
        <f>'[1]Tel mod no rot'!I656</f>
        <v>21.76</v>
      </c>
      <c r="S9" s="14">
        <f>'[1]Tel mod no rot'!J656</f>
        <v>0</v>
      </c>
      <c r="T9" s="14">
        <f>'[1]Tel mod no rot'!K656</f>
        <v>0</v>
      </c>
    </row>
    <row r="10" spans="1:44" x14ac:dyDescent="0.2">
      <c r="A10" s="14">
        <v>1</v>
      </c>
      <c r="D10" s="14" t="str">
        <f>pil!E465</f>
        <v>N</v>
      </c>
      <c r="E10" s="14">
        <f>'[1]Tel mod no rot'!F465</f>
        <v>-42.292000000000002</v>
      </c>
      <c r="F10" s="14">
        <f>'[1]Tel mod no rot'!G465</f>
        <v>-30.027999999999999</v>
      </c>
      <c r="G10" s="14">
        <f>'[1]Tel mod no rot'!H465</f>
        <v>69.475999999999999</v>
      </c>
      <c r="H10" s="14">
        <f>'[1]Tel mod no rot'!I465</f>
        <v>0</v>
      </c>
      <c r="I10" s="14">
        <f>'[1]Tel mod no rot'!J465</f>
        <v>0</v>
      </c>
      <c r="J10" s="14">
        <f>'[1]Tel mod no rot'!K465</f>
        <v>0</v>
      </c>
      <c r="K10" s="14">
        <v>1</v>
      </c>
      <c r="N10" s="14" t="s">
        <v>12</v>
      </c>
      <c r="O10" s="14">
        <f>'[1]Tel mod no rot'!F657</f>
        <v>-180.67599999999999</v>
      </c>
      <c r="P10" s="14">
        <f>'[1]Tel mod no rot'!G657</f>
        <v>-112.43300000000001</v>
      </c>
      <c r="Q10" s="14">
        <f>'[1]Tel mod no rot'!H657</f>
        <v>0</v>
      </c>
      <c r="R10" s="14">
        <f>'[1]Tel mod no rot'!I657</f>
        <v>31.257999999999999</v>
      </c>
      <c r="S10" s="14">
        <f>'[1]Tel mod no rot'!J657</f>
        <v>0</v>
      </c>
      <c r="T10" s="14">
        <f>'[1]Tel mod no rot'!K657</f>
        <v>0</v>
      </c>
    </row>
    <row r="11" spans="1:44" x14ac:dyDescent="0.2">
      <c r="A11" s="14">
        <v>1</v>
      </c>
      <c r="C11" s="14">
        <f>pil!D466</f>
        <v>4</v>
      </c>
      <c r="D11" s="14" t="str">
        <f>pil!E466</f>
        <v>Msup</v>
      </c>
      <c r="E11" s="14">
        <f>'[1]Tel mod no rot'!F466</f>
        <v>-6.9279999999999999</v>
      </c>
      <c r="F11" s="14">
        <f>'[1]Tel mod no rot'!G466</f>
        <v>-4.9560000000000004</v>
      </c>
      <c r="G11" s="14">
        <f>'[1]Tel mod no rot'!H466</f>
        <v>103.09099999999999</v>
      </c>
      <c r="H11" s="14">
        <f>'[1]Tel mod no rot'!I466</f>
        <v>0</v>
      </c>
      <c r="I11" s="14">
        <f>'[1]Tel mod no rot'!J466</f>
        <v>0</v>
      </c>
      <c r="J11" s="14">
        <f>'[1]Tel mod no rot'!K466</f>
        <v>0</v>
      </c>
      <c r="K11" s="14">
        <v>1</v>
      </c>
      <c r="M11" s="14">
        <f>pil!D659</f>
        <v>4</v>
      </c>
      <c r="N11" s="14" t="s">
        <v>9</v>
      </c>
      <c r="O11" s="14">
        <f>'[1]Tel mod no rot'!F658</f>
        <v>-37.067</v>
      </c>
      <c r="P11" s="14">
        <f>'[1]Tel mod no rot'!G658</f>
        <v>-23.672999999999998</v>
      </c>
      <c r="Q11" s="14">
        <f>'[1]Tel mod no rot'!H658</f>
        <v>0</v>
      </c>
      <c r="R11" s="14">
        <f>'[1]Tel mod no rot'!I658</f>
        <v>49.39</v>
      </c>
      <c r="S11" s="14">
        <f>'[1]Tel mod no rot'!J658</f>
        <v>0</v>
      </c>
      <c r="T11" s="14">
        <f>'[1]Tel mod no rot'!K658</f>
        <v>0</v>
      </c>
    </row>
    <row r="12" spans="1:44" x14ac:dyDescent="0.2">
      <c r="A12" s="14">
        <v>1</v>
      </c>
      <c r="D12" s="14" t="str">
        <f>pil!E467</f>
        <v>Minf</v>
      </c>
      <c r="E12" s="14">
        <f>'[1]Tel mod no rot'!F467</f>
        <v>6.9260000000000002</v>
      </c>
      <c r="F12" s="14">
        <f>'[1]Tel mod no rot'!G467</f>
        <v>4.9390000000000001</v>
      </c>
      <c r="G12" s="14">
        <f>'[1]Tel mod no rot'!H467</f>
        <v>-84.79</v>
      </c>
      <c r="H12" s="14">
        <f>'[1]Tel mod no rot'!I467</f>
        <v>0</v>
      </c>
      <c r="I12" s="14">
        <f>'[1]Tel mod no rot'!J467</f>
        <v>0</v>
      </c>
      <c r="J12" s="14">
        <f>'[1]Tel mod no rot'!K467</f>
        <v>0</v>
      </c>
      <c r="K12" s="14">
        <v>1</v>
      </c>
      <c r="N12" s="14" t="s">
        <v>10</v>
      </c>
      <c r="O12" s="14">
        <f>'[1]Tel mod no rot'!F659</f>
        <v>36.860999999999997</v>
      </c>
      <c r="P12" s="14">
        <f>'[1]Tel mod no rot'!G659</f>
        <v>23.552</v>
      </c>
      <c r="Q12" s="14">
        <f>'[1]Tel mod no rot'!H659</f>
        <v>0</v>
      </c>
      <c r="R12" s="14">
        <f>'[1]Tel mod no rot'!I659</f>
        <v>-46.793999999999997</v>
      </c>
      <c r="S12" s="14">
        <f>'[1]Tel mod no rot'!J659</f>
        <v>0</v>
      </c>
      <c r="T12" s="14">
        <f>'[1]Tel mod no rot'!K659</f>
        <v>0</v>
      </c>
    </row>
    <row r="13" spans="1:44" x14ac:dyDescent="0.2">
      <c r="A13" s="14">
        <v>1</v>
      </c>
      <c r="D13" s="14" t="str">
        <f>pil!E468</f>
        <v>V</v>
      </c>
      <c r="E13" s="14">
        <f>'[1]Tel mod no rot'!F468</f>
        <v>-4.3289999999999997</v>
      </c>
      <c r="F13" s="14">
        <f>'[1]Tel mod no rot'!G468</f>
        <v>-3.0920000000000001</v>
      </c>
      <c r="G13" s="14">
        <f>'[1]Tel mod no rot'!H468</f>
        <v>58.228999999999999</v>
      </c>
      <c r="H13" s="14">
        <f>'[1]Tel mod no rot'!I468</f>
        <v>0</v>
      </c>
      <c r="I13" s="14">
        <f>'[1]Tel mod no rot'!J468</f>
        <v>0</v>
      </c>
      <c r="J13" s="14">
        <f>'[1]Tel mod no rot'!K468</f>
        <v>0</v>
      </c>
      <c r="K13" s="14">
        <v>1</v>
      </c>
      <c r="N13" s="14" t="s">
        <v>11</v>
      </c>
      <c r="O13" s="14">
        <f>'[1]Tel mod no rot'!F660</f>
        <v>-23.103000000000002</v>
      </c>
      <c r="P13" s="14">
        <f>'[1]Tel mod no rot'!G660</f>
        <v>-14.757999999999999</v>
      </c>
      <c r="Q13" s="14">
        <f>'[1]Tel mod no rot'!H660</f>
        <v>0</v>
      </c>
      <c r="R13" s="14">
        <f>'[1]Tel mod no rot'!I660</f>
        <v>30.053000000000001</v>
      </c>
      <c r="S13" s="14">
        <f>'[1]Tel mod no rot'!J660</f>
        <v>0</v>
      </c>
      <c r="T13" s="14">
        <f>'[1]Tel mod no rot'!K660</f>
        <v>0</v>
      </c>
    </row>
    <row r="14" spans="1:44" x14ac:dyDescent="0.2">
      <c r="A14" s="14">
        <v>1</v>
      </c>
      <c r="D14" s="14" t="str">
        <f>pil!E469</f>
        <v>N</v>
      </c>
      <c r="E14" s="14">
        <f>'[1]Tel mod no rot'!F469</f>
        <v>-70.116</v>
      </c>
      <c r="F14" s="14">
        <f>'[1]Tel mod no rot'!G469</f>
        <v>-49.835000000000001</v>
      </c>
      <c r="G14" s="14">
        <f>'[1]Tel mod no rot'!H469</f>
        <v>159.28700000000001</v>
      </c>
      <c r="H14" s="14">
        <f>'[1]Tel mod no rot'!I469</f>
        <v>0</v>
      </c>
      <c r="I14" s="14">
        <f>'[1]Tel mod no rot'!J469</f>
        <v>0</v>
      </c>
      <c r="J14" s="14">
        <f>'[1]Tel mod no rot'!K469</f>
        <v>0</v>
      </c>
      <c r="K14" s="14">
        <v>1</v>
      </c>
      <c r="N14" s="14" t="s">
        <v>12</v>
      </c>
      <c r="O14" s="14">
        <f>'[1]Tel mod no rot'!F661</f>
        <v>-285.274</v>
      </c>
      <c r="P14" s="14">
        <f>'[1]Tel mod no rot'!G661</f>
        <v>-179.21199999999999</v>
      </c>
      <c r="Q14" s="14">
        <f>'[1]Tel mod no rot'!H661</f>
        <v>0</v>
      </c>
      <c r="R14" s="14">
        <f>'[1]Tel mod no rot'!I661</f>
        <v>65.108000000000004</v>
      </c>
      <c r="S14" s="14">
        <f>'[1]Tel mod no rot'!J661</f>
        <v>0</v>
      </c>
      <c r="T14" s="14">
        <f>'[1]Tel mod no rot'!K661</f>
        <v>0</v>
      </c>
    </row>
    <row r="15" spans="1:44" x14ac:dyDescent="0.2">
      <c r="A15" s="14">
        <v>1</v>
      </c>
      <c r="C15" s="14">
        <f>pil!D470</f>
        <v>3</v>
      </c>
      <c r="D15" s="14" t="str">
        <f>pil!E470</f>
        <v>Msup</v>
      </c>
      <c r="E15" s="14">
        <f>'[1]Tel mod no rot'!F470</f>
        <v>-6.7380000000000004</v>
      </c>
      <c r="F15" s="14">
        <f>'[1]Tel mod no rot'!G470</f>
        <v>-4.819</v>
      </c>
      <c r="G15" s="14">
        <f>'[1]Tel mod no rot'!H470</f>
        <v>125.797</v>
      </c>
      <c r="H15" s="14">
        <f>'[1]Tel mod no rot'!I470</f>
        <v>0</v>
      </c>
      <c r="I15" s="14">
        <f>'[1]Tel mod no rot'!J470</f>
        <v>0</v>
      </c>
      <c r="J15" s="14">
        <f>'[1]Tel mod no rot'!K470</f>
        <v>0</v>
      </c>
      <c r="K15" s="14">
        <v>1</v>
      </c>
      <c r="M15" s="14">
        <f>pil!D663</f>
        <v>3</v>
      </c>
      <c r="N15" s="14" t="s">
        <v>9</v>
      </c>
      <c r="O15" s="14">
        <f>'[1]Tel mod no rot'!F662</f>
        <v>-35.601999999999997</v>
      </c>
      <c r="P15" s="14">
        <f>'[1]Tel mod no rot'!G662</f>
        <v>-22.757999999999999</v>
      </c>
      <c r="Q15" s="14">
        <f>'[1]Tel mod no rot'!H662</f>
        <v>0</v>
      </c>
      <c r="R15" s="14">
        <f>'[1]Tel mod no rot'!I662</f>
        <v>57.027999999999999</v>
      </c>
      <c r="S15" s="14">
        <f>'[1]Tel mod no rot'!J662</f>
        <v>0</v>
      </c>
      <c r="T15" s="14">
        <f>'[1]Tel mod no rot'!K662</f>
        <v>0</v>
      </c>
    </row>
    <row r="16" spans="1:44" x14ac:dyDescent="0.2">
      <c r="A16" s="14">
        <v>1</v>
      </c>
      <c r="D16" s="14" t="str">
        <f>pil!E471</f>
        <v>Minf</v>
      </c>
      <c r="E16" s="14">
        <f>'[1]Tel mod no rot'!F471</f>
        <v>6.5449999999999999</v>
      </c>
      <c r="F16" s="14">
        <f>'[1]Tel mod no rot'!G471</f>
        <v>4.6639999999999997</v>
      </c>
      <c r="G16" s="14">
        <f>'[1]Tel mod no rot'!H471</f>
        <v>-114.496</v>
      </c>
      <c r="H16" s="14">
        <f>'[1]Tel mod no rot'!I471</f>
        <v>0</v>
      </c>
      <c r="I16" s="14">
        <f>'[1]Tel mod no rot'!J471</f>
        <v>0</v>
      </c>
      <c r="J16" s="14">
        <f>'[1]Tel mod no rot'!K471</f>
        <v>0</v>
      </c>
      <c r="K16" s="14">
        <v>1</v>
      </c>
      <c r="N16" s="14" t="s">
        <v>10</v>
      </c>
      <c r="O16" s="14">
        <f>'[1]Tel mod no rot'!F663</f>
        <v>34.993000000000002</v>
      </c>
      <c r="P16" s="14">
        <f>'[1]Tel mod no rot'!G663</f>
        <v>22.369</v>
      </c>
      <c r="Q16" s="14">
        <f>'[1]Tel mod no rot'!H663</f>
        <v>0</v>
      </c>
      <c r="R16" s="14">
        <f>'[1]Tel mod no rot'!I663</f>
        <v>-54.972000000000001</v>
      </c>
      <c r="S16" s="14">
        <f>'[1]Tel mod no rot'!J663</f>
        <v>0</v>
      </c>
      <c r="T16" s="14">
        <f>'[1]Tel mod no rot'!K663</f>
        <v>0</v>
      </c>
    </row>
    <row r="17" spans="1:20" x14ac:dyDescent="0.2">
      <c r="A17" s="14">
        <v>1</v>
      </c>
      <c r="D17" s="14" t="str">
        <f>pil!E472</f>
        <v>V</v>
      </c>
      <c r="E17" s="14">
        <f>'[1]Tel mod no rot'!F472</f>
        <v>-4.1509999999999998</v>
      </c>
      <c r="F17" s="14">
        <f>'[1]Tel mod no rot'!G472</f>
        <v>-2.9630000000000001</v>
      </c>
      <c r="G17" s="14">
        <f>'[1]Tel mod no rot'!H472</f>
        <v>74.718999999999994</v>
      </c>
      <c r="H17" s="14">
        <f>'[1]Tel mod no rot'!I472</f>
        <v>0</v>
      </c>
      <c r="I17" s="14">
        <f>'[1]Tel mod no rot'!J472</f>
        <v>0</v>
      </c>
      <c r="J17" s="14">
        <f>'[1]Tel mod no rot'!K472</f>
        <v>0</v>
      </c>
      <c r="K17" s="14">
        <v>1</v>
      </c>
      <c r="N17" s="14" t="s">
        <v>11</v>
      </c>
      <c r="O17" s="14">
        <f>'[1]Tel mod no rot'!F664</f>
        <v>-22.061</v>
      </c>
      <c r="P17" s="14">
        <f>'[1]Tel mod no rot'!G664</f>
        <v>-14.102</v>
      </c>
      <c r="Q17" s="14">
        <f>'[1]Tel mod no rot'!H664</f>
        <v>0</v>
      </c>
      <c r="R17" s="14">
        <f>'[1]Tel mod no rot'!I664</f>
        <v>34.994999999999997</v>
      </c>
      <c r="S17" s="14">
        <f>'[1]Tel mod no rot'!J664</f>
        <v>0</v>
      </c>
      <c r="T17" s="14">
        <f>'[1]Tel mod no rot'!K664</f>
        <v>0</v>
      </c>
    </row>
    <row r="18" spans="1:20" x14ac:dyDescent="0.2">
      <c r="A18" s="14">
        <v>1</v>
      </c>
      <c r="D18" s="14" t="str">
        <f>pil!E473</f>
        <v>N</v>
      </c>
      <c r="E18" s="14">
        <f>'[1]Tel mod no rot'!F473</f>
        <v>-97.84</v>
      </c>
      <c r="F18" s="14">
        <f>'[1]Tel mod no rot'!G473</f>
        <v>-69.587000000000003</v>
      </c>
      <c r="G18" s="14">
        <f>'[1]Tel mod no rot'!H473</f>
        <v>274.22199999999998</v>
      </c>
      <c r="H18" s="14">
        <f>'[1]Tel mod no rot'!I473</f>
        <v>0</v>
      </c>
      <c r="I18" s="14">
        <f>'[1]Tel mod no rot'!J473</f>
        <v>0</v>
      </c>
      <c r="J18" s="14">
        <f>'[1]Tel mod no rot'!K473</f>
        <v>0</v>
      </c>
      <c r="K18" s="14">
        <v>1</v>
      </c>
      <c r="N18" s="14" t="s">
        <v>12</v>
      </c>
      <c r="O18" s="14">
        <f>'[1]Tel mod no rot'!F665</f>
        <v>-388.85</v>
      </c>
      <c r="P18" s="14">
        <f>'[1]Tel mod no rot'!G665</f>
        <v>-245.33600000000001</v>
      </c>
      <c r="Q18" s="14">
        <f>'[1]Tel mod no rot'!H665</f>
        <v>0</v>
      </c>
      <c r="R18" s="14">
        <f>'[1]Tel mod no rot'!I665</f>
        <v>105.836</v>
      </c>
      <c r="S18" s="14">
        <f>'[1]Tel mod no rot'!J665</f>
        <v>0</v>
      </c>
      <c r="T18" s="14">
        <f>'[1]Tel mod no rot'!K665</f>
        <v>0</v>
      </c>
    </row>
    <row r="19" spans="1:20" x14ac:dyDescent="0.2">
      <c r="A19" s="14">
        <v>1</v>
      </c>
      <c r="C19" s="14">
        <f>pil!D474</f>
        <v>2</v>
      </c>
      <c r="D19" s="14" t="str">
        <f>pil!E474</f>
        <v>Msup</v>
      </c>
      <c r="E19" s="14">
        <f>'[1]Tel mod no rot'!F474</f>
        <v>-7.0190000000000001</v>
      </c>
      <c r="F19" s="14">
        <f>'[1]Tel mod no rot'!G474</f>
        <v>-5.0629999999999997</v>
      </c>
      <c r="G19" s="14">
        <f>'[1]Tel mod no rot'!H474</f>
        <v>136.88200000000001</v>
      </c>
      <c r="H19" s="14">
        <f>'[1]Tel mod no rot'!I474</f>
        <v>0</v>
      </c>
      <c r="I19" s="14">
        <f>'[1]Tel mod no rot'!J474</f>
        <v>0</v>
      </c>
      <c r="J19" s="14">
        <f>'[1]Tel mod no rot'!K474</f>
        <v>0</v>
      </c>
      <c r="K19" s="14">
        <v>1</v>
      </c>
      <c r="M19" s="14">
        <f>pil!D667</f>
        <v>2</v>
      </c>
      <c r="N19" s="14" t="s">
        <v>9</v>
      </c>
      <c r="O19" s="14">
        <f>'[1]Tel mod no rot'!F666</f>
        <v>-35.637</v>
      </c>
      <c r="P19" s="14">
        <f>'[1]Tel mod no rot'!G666</f>
        <v>-22.75</v>
      </c>
      <c r="Q19" s="14">
        <f>'[1]Tel mod no rot'!H666</f>
        <v>0</v>
      </c>
      <c r="R19" s="14">
        <f>'[1]Tel mod no rot'!I666</f>
        <v>63.484999999999999</v>
      </c>
      <c r="S19" s="14">
        <f>'[1]Tel mod no rot'!J666</f>
        <v>0</v>
      </c>
      <c r="T19" s="14">
        <f>'[1]Tel mod no rot'!K666</f>
        <v>0</v>
      </c>
    </row>
    <row r="20" spans="1:20" x14ac:dyDescent="0.2">
      <c r="A20" s="14">
        <v>1</v>
      </c>
      <c r="D20" s="14" t="str">
        <f>pil!E475</f>
        <v>Minf</v>
      </c>
      <c r="E20" s="14">
        <f>'[1]Tel mod no rot'!F475</f>
        <v>7.7220000000000004</v>
      </c>
      <c r="F20" s="14">
        <f>'[1]Tel mod no rot'!G475</f>
        <v>5.56</v>
      </c>
      <c r="G20" s="14">
        <f>'[1]Tel mod no rot'!H475</f>
        <v>-148.96700000000001</v>
      </c>
      <c r="H20" s="14">
        <f>'[1]Tel mod no rot'!I475</f>
        <v>0</v>
      </c>
      <c r="I20" s="14">
        <f>'[1]Tel mod no rot'!J475</f>
        <v>0</v>
      </c>
      <c r="J20" s="14">
        <f>'[1]Tel mod no rot'!K475</f>
        <v>0</v>
      </c>
      <c r="K20" s="14">
        <v>1</v>
      </c>
      <c r="N20" s="14" t="s">
        <v>10</v>
      </c>
      <c r="O20" s="14">
        <f>'[1]Tel mod no rot'!F667</f>
        <v>37.39</v>
      </c>
      <c r="P20" s="14">
        <f>'[1]Tel mod no rot'!G667</f>
        <v>23.867000000000001</v>
      </c>
      <c r="Q20" s="14">
        <f>'[1]Tel mod no rot'!H667</f>
        <v>0</v>
      </c>
      <c r="R20" s="14">
        <f>'[1]Tel mod no rot'!I667</f>
        <v>-64.837000000000003</v>
      </c>
      <c r="S20" s="14">
        <f>'[1]Tel mod no rot'!J667</f>
        <v>0</v>
      </c>
      <c r="T20" s="14">
        <f>'[1]Tel mod no rot'!K667</f>
        <v>0</v>
      </c>
    </row>
    <row r="21" spans="1:20" x14ac:dyDescent="0.2">
      <c r="A21" s="14">
        <v>1</v>
      </c>
      <c r="D21" s="14" t="str">
        <f>pil!E476</f>
        <v>V</v>
      </c>
      <c r="E21" s="14">
        <f>'[1]Tel mod no rot'!F476</f>
        <v>-4.6070000000000002</v>
      </c>
      <c r="F21" s="14">
        <f>'[1]Tel mod no rot'!G476</f>
        <v>-3.32</v>
      </c>
      <c r="G21" s="14">
        <f>'[1]Tel mod no rot'!H476</f>
        <v>89.066999999999993</v>
      </c>
      <c r="H21" s="14">
        <f>'[1]Tel mod no rot'!I476</f>
        <v>0</v>
      </c>
      <c r="I21" s="14">
        <f>'[1]Tel mod no rot'!J476</f>
        <v>0</v>
      </c>
      <c r="J21" s="14">
        <f>'[1]Tel mod no rot'!K476</f>
        <v>0</v>
      </c>
      <c r="K21" s="14">
        <v>1</v>
      </c>
      <c r="N21" s="14" t="s">
        <v>11</v>
      </c>
      <c r="O21" s="14">
        <f>'[1]Tel mod no rot'!F668</f>
        <v>-22.821000000000002</v>
      </c>
      <c r="P21" s="14">
        <f>'[1]Tel mod no rot'!G668</f>
        <v>-14.568</v>
      </c>
      <c r="Q21" s="14">
        <f>'[1]Tel mod no rot'!H668</f>
        <v>0</v>
      </c>
      <c r="R21" s="14">
        <f>'[1]Tel mod no rot'!I668</f>
        <v>40.097999999999999</v>
      </c>
      <c r="S21" s="14">
        <f>'[1]Tel mod no rot'!J668</f>
        <v>0</v>
      </c>
      <c r="T21" s="14">
        <f>'[1]Tel mod no rot'!K668</f>
        <v>0</v>
      </c>
    </row>
    <row r="22" spans="1:20" x14ac:dyDescent="0.2">
      <c r="A22" s="14">
        <v>1</v>
      </c>
      <c r="D22" s="14" t="str">
        <f>pil!E477</f>
        <v>N</v>
      </c>
      <c r="E22" s="14">
        <f>'[1]Tel mod no rot'!F477</f>
        <v>-125.437</v>
      </c>
      <c r="F22" s="14">
        <f>'[1]Tel mod no rot'!G477</f>
        <v>-89.271000000000001</v>
      </c>
      <c r="G22" s="14">
        <f>'[1]Tel mod no rot'!H477</f>
        <v>412.416</v>
      </c>
      <c r="H22" s="14">
        <f>'[1]Tel mod no rot'!I477</f>
        <v>0</v>
      </c>
      <c r="I22" s="14">
        <f>'[1]Tel mod no rot'!J477</f>
        <v>0</v>
      </c>
      <c r="J22" s="14">
        <f>'[1]Tel mod no rot'!K477</f>
        <v>0</v>
      </c>
      <c r="K22" s="14">
        <v>1</v>
      </c>
      <c r="N22" s="14" t="s">
        <v>12</v>
      </c>
      <c r="O22" s="14">
        <f>'[1]Tel mod no rot'!F669</f>
        <v>-491.38</v>
      </c>
      <c r="P22" s="14">
        <f>'[1]Tel mod no rot'!G669</f>
        <v>-310.78399999999999</v>
      </c>
      <c r="Q22" s="14">
        <f>'[1]Tel mod no rot'!H669</f>
        <v>0</v>
      </c>
      <c r="R22" s="14">
        <f>'[1]Tel mod no rot'!I669</f>
        <v>151.93</v>
      </c>
      <c r="S22" s="14">
        <f>'[1]Tel mod no rot'!J669</f>
        <v>0</v>
      </c>
      <c r="T22" s="14">
        <f>'[1]Tel mod no rot'!K669</f>
        <v>0</v>
      </c>
    </row>
    <row r="23" spans="1:20" x14ac:dyDescent="0.2">
      <c r="A23" s="14">
        <v>1</v>
      </c>
      <c r="C23" s="14">
        <f>pil!D478</f>
        <v>1</v>
      </c>
      <c r="D23" s="14" t="str">
        <f>pil!E478</f>
        <v>Msup</v>
      </c>
      <c r="E23" s="14">
        <f>'[1]Tel mod no rot'!F478</f>
        <v>-5.4459999999999997</v>
      </c>
      <c r="F23" s="14">
        <f>'[1]Tel mod no rot'!G478</f>
        <v>-3.9</v>
      </c>
      <c r="G23" s="14">
        <f>'[1]Tel mod no rot'!H478</f>
        <v>112.056</v>
      </c>
      <c r="H23" s="14">
        <f>'[1]Tel mod no rot'!I478</f>
        <v>0</v>
      </c>
      <c r="I23" s="14">
        <f>'[1]Tel mod no rot'!J478</f>
        <v>0</v>
      </c>
      <c r="J23" s="14">
        <f>'[1]Tel mod no rot'!K478</f>
        <v>0</v>
      </c>
      <c r="K23" s="14">
        <v>1</v>
      </c>
      <c r="M23" s="14">
        <f>pil!D671</f>
        <v>1</v>
      </c>
      <c r="N23" s="14" t="s">
        <v>9</v>
      </c>
      <c r="O23" s="14">
        <f>'[1]Tel mod no rot'!F670</f>
        <v>-22.283000000000001</v>
      </c>
      <c r="P23" s="14">
        <f>'[1]Tel mod no rot'!G670</f>
        <v>-14.212</v>
      </c>
      <c r="Q23" s="14">
        <f>'[1]Tel mod no rot'!H670</f>
        <v>0</v>
      </c>
      <c r="R23" s="14">
        <f>'[1]Tel mod no rot'!I670</f>
        <v>51.228999999999999</v>
      </c>
      <c r="S23" s="14">
        <f>'[1]Tel mod no rot'!J670</f>
        <v>0</v>
      </c>
      <c r="T23" s="14">
        <f>'[1]Tel mod no rot'!K670</f>
        <v>0</v>
      </c>
    </row>
    <row r="24" spans="1:20" x14ac:dyDescent="0.2">
      <c r="A24" s="14">
        <v>1</v>
      </c>
      <c r="D24" s="14" t="str">
        <f>pil!E479</f>
        <v>Minf</v>
      </c>
      <c r="E24" s="14">
        <f>'[1]Tel mod no rot'!F479</f>
        <v>1.8120000000000001</v>
      </c>
      <c r="F24" s="14">
        <f>'[1]Tel mod no rot'!G479</f>
        <v>1.3640000000000001</v>
      </c>
      <c r="G24" s="14">
        <f>'[1]Tel mod no rot'!H479</f>
        <v>-264.06400000000002</v>
      </c>
      <c r="H24" s="14">
        <f>'[1]Tel mod no rot'!I479</f>
        <v>0</v>
      </c>
      <c r="I24" s="14">
        <f>'[1]Tel mod no rot'!J479</f>
        <v>0</v>
      </c>
      <c r="J24" s="14">
        <f>'[1]Tel mod no rot'!K479</f>
        <v>0</v>
      </c>
      <c r="K24" s="14">
        <v>1</v>
      </c>
      <c r="N24" s="14" t="s">
        <v>10</v>
      </c>
      <c r="O24" s="14">
        <f>'[1]Tel mod no rot'!F671</f>
        <v>11.36</v>
      </c>
      <c r="P24" s="14">
        <f>'[1]Tel mod no rot'!G671</f>
        <v>7.2380000000000004</v>
      </c>
      <c r="Q24" s="14">
        <f>'[1]Tel mod no rot'!H671</f>
        <v>0</v>
      </c>
      <c r="R24" s="14">
        <f>'[1]Tel mod no rot'!I671</f>
        <v>-64.38</v>
      </c>
      <c r="S24" s="14">
        <f>'[1]Tel mod no rot'!J671</f>
        <v>0</v>
      </c>
      <c r="T24" s="14">
        <f>'[1]Tel mod no rot'!K671</f>
        <v>0</v>
      </c>
    </row>
    <row r="25" spans="1:20" x14ac:dyDescent="0.2">
      <c r="A25" s="14">
        <v>1</v>
      </c>
      <c r="D25" s="14" t="str">
        <f>pil!E480</f>
        <v>V</v>
      </c>
      <c r="E25" s="14">
        <f>'[1]Tel mod no rot'!F480</f>
        <v>-1.962</v>
      </c>
      <c r="F25" s="14">
        <f>'[1]Tel mod no rot'!G480</f>
        <v>-1.423</v>
      </c>
      <c r="G25" s="14">
        <f>'[1]Tel mod no rot'!H480</f>
        <v>101.51600000000001</v>
      </c>
      <c r="H25" s="14">
        <f>'[1]Tel mod no rot'!I480</f>
        <v>0</v>
      </c>
      <c r="I25" s="14">
        <f>'[1]Tel mod no rot'!J480</f>
        <v>0</v>
      </c>
      <c r="J25" s="14">
        <f>'[1]Tel mod no rot'!K480</f>
        <v>0</v>
      </c>
      <c r="K25" s="14">
        <v>1</v>
      </c>
      <c r="N25" s="14" t="s">
        <v>11</v>
      </c>
      <c r="O25" s="14">
        <f>'[1]Tel mod no rot'!F672</f>
        <v>-9.093</v>
      </c>
      <c r="P25" s="14">
        <f>'[1]Tel mod no rot'!G672</f>
        <v>-5.7969999999999997</v>
      </c>
      <c r="Q25" s="14">
        <f>'[1]Tel mod no rot'!H672</f>
        <v>0</v>
      </c>
      <c r="R25" s="14">
        <f>'[1]Tel mod no rot'!I672</f>
        <v>31.245000000000001</v>
      </c>
      <c r="S25" s="14">
        <f>'[1]Tel mod no rot'!J672</f>
        <v>0</v>
      </c>
      <c r="T25" s="14">
        <f>'[1]Tel mod no rot'!K672</f>
        <v>0</v>
      </c>
    </row>
    <row r="26" spans="1:20" x14ac:dyDescent="0.2">
      <c r="A26" s="14">
        <v>1</v>
      </c>
      <c r="D26" s="14" t="str">
        <f>pil!E481</f>
        <v>N</v>
      </c>
      <c r="E26" s="14">
        <f>'[1]Tel mod no rot'!F481</f>
        <v>-153.125</v>
      </c>
      <c r="F26" s="14">
        <f>'[1]Tel mod no rot'!G481</f>
        <v>-109.029</v>
      </c>
      <c r="G26" s="14">
        <f>'[1]Tel mod no rot'!H481</f>
        <v>557.03200000000004</v>
      </c>
      <c r="H26" s="14">
        <f>'[1]Tel mod no rot'!I481</f>
        <v>0</v>
      </c>
      <c r="I26" s="14">
        <f>'[1]Tel mod no rot'!J481</f>
        <v>0</v>
      </c>
      <c r="J26" s="14">
        <f>'[1]Tel mod no rot'!K481</f>
        <v>0</v>
      </c>
      <c r="K26" s="14">
        <v>1</v>
      </c>
      <c r="N26" s="14" t="s">
        <v>12</v>
      </c>
      <c r="O26" s="14">
        <f>'[1]Tel mod no rot'!F673</f>
        <v>-590.65200000000004</v>
      </c>
      <c r="P26" s="14">
        <f>'[1]Tel mod no rot'!G673</f>
        <v>-374.13</v>
      </c>
      <c r="Q26" s="14">
        <f>'[1]Tel mod no rot'!H673</f>
        <v>0</v>
      </c>
      <c r="R26" s="14">
        <f>'[1]Tel mod no rot'!I673</f>
        <v>197.99600000000001</v>
      </c>
      <c r="S26" s="14">
        <f>'[1]Tel mod no rot'!J673</f>
        <v>0</v>
      </c>
      <c r="T26" s="14">
        <f>'[1]Tel mod no rot'!K673</f>
        <v>0</v>
      </c>
    </row>
    <row r="27" spans="1:20" x14ac:dyDescent="0.2">
      <c r="A27" s="14">
        <v>2</v>
      </c>
      <c r="C27" s="14">
        <f>pil!D170</f>
        <v>6</v>
      </c>
      <c r="D27" s="14" t="str">
        <f>pil!E170</f>
        <v>Msup</v>
      </c>
      <c r="E27" s="14">
        <f>'[1]Tel mod no rot'!F170</f>
        <v>-9.4459999999999997</v>
      </c>
      <c r="F27" s="14">
        <f>'[1]Tel mod no rot'!G170</f>
        <v>-5.7539999999999996</v>
      </c>
      <c r="G27" s="14">
        <f>'[1]Tel mod no rot'!H170</f>
        <v>14.273</v>
      </c>
      <c r="H27" s="14">
        <f>'[1]Tel mod no rot'!I170</f>
        <v>0</v>
      </c>
      <c r="I27" s="14">
        <f>'[1]Tel mod no rot'!J170</f>
        <v>0</v>
      </c>
      <c r="J27" s="14">
        <f>'[1]Tel mod no rot'!K170</f>
        <v>0</v>
      </c>
      <c r="K27" s="14">
        <v>2</v>
      </c>
      <c r="M27" s="14">
        <f>pil!D675</f>
        <v>6</v>
      </c>
      <c r="N27" s="14" t="s">
        <v>9</v>
      </c>
      <c r="O27" s="14">
        <f>'[1]Tel mod no rot'!F674</f>
        <v>55.564</v>
      </c>
      <c r="P27" s="14">
        <f>'[1]Tel mod no rot'!G674</f>
        <v>33.619999999999997</v>
      </c>
      <c r="Q27" s="14">
        <f>'[1]Tel mod no rot'!H674</f>
        <v>0</v>
      </c>
      <c r="R27" s="14">
        <f>'[1]Tel mod no rot'!I674</f>
        <v>63.16</v>
      </c>
      <c r="S27" s="14">
        <f>'[1]Tel mod no rot'!J674</f>
        <v>0</v>
      </c>
      <c r="T27" s="14">
        <f>'[1]Tel mod no rot'!K674</f>
        <v>0</v>
      </c>
    </row>
    <row r="28" spans="1:20" x14ac:dyDescent="0.2">
      <c r="A28" s="14">
        <v>2</v>
      </c>
      <c r="D28" s="14" t="str">
        <f>pil!E171</f>
        <v>Minf</v>
      </c>
      <c r="E28" s="14">
        <f>'[1]Tel mod no rot'!F171</f>
        <v>7.1539999999999999</v>
      </c>
      <c r="F28" s="14">
        <f>'[1]Tel mod no rot'!G171</f>
        <v>4.375</v>
      </c>
      <c r="G28" s="14">
        <f>'[1]Tel mod no rot'!H171</f>
        <v>-7.1680000000000001</v>
      </c>
      <c r="H28" s="14">
        <f>'[1]Tel mod no rot'!I171</f>
        <v>0</v>
      </c>
      <c r="I28" s="14">
        <f>'[1]Tel mod no rot'!J171</f>
        <v>0</v>
      </c>
      <c r="J28" s="14">
        <f>'[1]Tel mod no rot'!K171</f>
        <v>0</v>
      </c>
      <c r="K28" s="14">
        <v>2</v>
      </c>
      <c r="N28" s="14" t="s">
        <v>10</v>
      </c>
      <c r="O28" s="14">
        <f>'[1]Tel mod no rot'!F675</f>
        <v>-43.01</v>
      </c>
      <c r="P28" s="14">
        <f>'[1]Tel mod no rot'!G675</f>
        <v>-26.625</v>
      </c>
      <c r="Q28" s="14">
        <f>'[1]Tel mod no rot'!H675</f>
        <v>0</v>
      </c>
      <c r="R28" s="14">
        <f>'[1]Tel mod no rot'!I675</f>
        <v>-30.780999999999999</v>
      </c>
      <c r="S28" s="14">
        <f>'[1]Tel mod no rot'!J675</f>
        <v>0</v>
      </c>
      <c r="T28" s="14">
        <f>'[1]Tel mod no rot'!K675</f>
        <v>0</v>
      </c>
    </row>
    <row r="29" spans="1:20" x14ac:dyDescent="0.2">
      <c r="A29" s="14">
        <v>2</v>
      </c>
      <c r="D29" s="14" t="str">
        <f>pil!E172</f>
        <v>V</v>
      </c>
      <c r="E29" s="14">
        <f>'[1]Tel mod no rot'!F172</f>
        <v>-5.1879999999999997</v>
      </c>
      <c r="F29" s="14">
        <f>'[1]Tel mod no rot'!G172</f>
        <v>-3.165</v>
      </c>
      <c r="G29" s="14">
        <f>'[1]Tel mod no rot'!H172</f>
        <v>6.6349999999999998</v>
      </c>
      <c r="H29" s="14">
        <f>'[1]Tel mod no rot'!I172</f>
        <v>0</v>
      </c>
      <c r="I29" s="14">
        <f>'[1]Tel mod no rot'!J172</f>
        <v>0</v>
      </c>
      <c r="J29" s="14">
        <f>'[1]Tel mod no rot'!K172</f>
        <v>0</v>
      </c>
      <c r="K29" s="14">
        <v>2</v>
      </c>
      <c r="N29" s="14" t="s">
        <v>11</v>
      </c>
      <c r="O29" s="14">
        <f>'[1]Tel mod no rot'!F676</f>
        <v>30.803999999999998</v>
      </c>
      <c r="P29" s="14">
        <f>'[1]Tel mod no rot'!G676</f>
        <v>18.826000000000001</v>
      </c>
      <c r="Q29" s="14">
        <f>'[1]Tel mod no rot'!H676</f>
        <v>0</v>
      </c>
      <c r="R29" s="14">
        <f>'[1]Tel mod no rot'!I676</f>
        <v>28.959</v>
      </c>
      <c r="S29" s="14">
        <f>'[1]Tel mod no rot'!J676</f>
        <v>0</v>
      </c>
      <c r="T29" s="14">
        <f>'[1]Tel mod no rot'!K676</f>
        <v>0</v>
      </c>
    </row>
    <row r="30" spans="1:20" x14ac:dyDescent="0.2">
      <c r="A30" s="14">
        <v>2</v>
      </c>
      <c r="D30" s="14" t="str">
        <f>pil!E173</f>
        <v>N</v>
      </c>
      <c r="E30" s="14">
        <f>'[1]Tel mod no rot'!F173</f>
        <v>-17.914000000000001</v>
      </c>
      <c r="F30" s="14">
        <f>'[1]Tel mod no rot'!G173</f>
        <v>-10.914999999999999</v>
      </c>
      <c r="G30" s="14">
        <f>'[1]Tel mod no rot'!H173</f>
        <v>7.9260000000000002</v>
      </c>
      <c r="H30" s="14">
        <f>'[1]Tel mod no rot'!I173</f>
        <v>0</v>
      </c>
      <c r="I30" s="14">
        <f>'[1]Tel mod no rot'!J173</f>
        <v>0</v>
      </c>
      <c r="J30" s="14">
        <f>'[1]Tel mod no rot'!K173</f>
        <v>0</v>
      </c>
      <c r="K30" s="14">
        <v>2</v>
      </c>
      <c r="N30" s="14" t="s">
        <v>12</v>
      </c>
      <c r="O30" s="14">
        <f>'[1]Tel mod no rot'!F677</f>
        <v>-124.306</v>
      </c>
      <c r="P30" s="14">
        <f>'[1]Tel mod no rot'!G677</f>
        <v>-75.013999999999996</v>
      </c>
      <c r="Q30" s="14">
        <f>'[1]Tel mod no rot'!H677</f>
        <v>0</v>
      </c>
      <c r="R30" s="14">
        <f>'[1]Tel mod no rot'!I677</f>
        <v>3.8940000000000001</v>
      </c>
      <c r="S30" s="14">
        <f>'[1]Tel mod no rot'!J677</f>
        <v>0</v>
      </c>
      <c r="T30" s="14">
        <f>'[1]Tel mod no rot'!K677</f>
        <v>0</v>
      </c>
    </row>
    <row r="31" spans="1:20" x14ac:dyDescent="0.2">
      <c r="A31" s="14">
        <v>2</v>
      </c>
      <c r="C31" s="14">
        <f>pil!D174</f>
        <v>5</v>
      </c>
      <c r="D31" s="14" t="str">
        <f>pil!E174</f>
        <v>Msup</v>
      </c>
      <c r="E31" s="14">
        <f>'[1]Tel mod no rot'!F174</f>
        <v>-5.5259999999999998</v>
      </c>
      <c r="F31" s="14">
        <f>'[1]Tel mod no rot'!G174</f>
        <v>-3.3879999999999999</v>
      </c>
      <c r="G31" s="14">
        <f>'[1]Tel mod no rot'!H174</f>
        <v>15.423999999999999</v>
      </c>
      <c r="H31" s="14">
        <f>'[1]Tel mod no rot'!I174</f>
        <v>0</v>
      </c>
      <c r="I31" s="14">
        <f>'[1]Tel mod no rot'!J174</f>
        <v>0</v>
      </c>
      <c r="J31" s="14">
        <f>'[1]Tel mod no rot'!K174</f>
        <v>0</v>
      </c>
      <c r="K31" s="14">
        <v>2</v>
      </c>
      <c r="M31" s="14">
        <f>pil!D679</f>
        <v>5</v>
      </c>
      <c r="N31" s="14" t="s">
        <v>9</v>
      </c>
      <c r="O31" s="14">
        <f>'[1]Tel mod no rot'!F678</f>
        <v>35.090000000000003</v>
      </c>
      <c r="P31" s="14">
        <f>'[1]Tel mod no rot'!G678</f>
        <v>22.131</v>
      </c>
      <c r="Q31" s="14">
        <f>'[1]Tel mod no rot'!H678</f>
        <v>0</v>
      </c>
      <c r="R31" s="14">
        <f>'[1]Tel mod no rot'!I678</f>
        <v>92.465000000000003</v>
      </c>
      <c r="S31" s="14">
        <f>'[1]Tel mod no rot'!J678</f>
        <v>0</v>
      </c>
      <c r="T31" s="14">
        <f>'[1]Tel mod no rot'!K678</f>
        <v>0</v>
      </c>
    </row>
    <row r="32" spans="1:20" x14ac:dyDescent="0.2">
      <c r="A32" s="14">
        <v>2</v>
      </c>
      <c r="D32" s="14" t="str">
        <f>pil!E175</f>
        <v>Minf</v>
      </c>
      <c r="E32" s="14">
        <f>'[1]Tel mod no rot'!F175</f>
        <v>5.9210000000000003</v>
      </c>
      <c r="F32" s="14">
        <f>'[1]Tel mod no rot'!G175</f>
        <v>3.6269999999999998</v>
      </c>
      <c r="G32" s="14">
        <f>'[1]Tel mod no rot'!H175</f>
        <v>-11.117000000000001</v>
      </c>
      <c r="H32" s="14">
        <f>'[1]Tel mod no rot'!I175</f>
        <v>0</v>
      </c>
      <c r="I32" s="14">
        <f>'[1]Tel mod no rot'!J175</f>
        <v>0</v>
      </c>
      <c r="J32" s="14">
        <f>'[1]Tel mod no rot'!K175</f>
        <v>0</v>
      </c>
      <c r="K32" s="14">
        <v>2</v>
      </c>
      <c r="N32" s="14" t="s">
        <v>10</v>
      </c>
      <c r="O32" s="14">
        <f>'[1]Tel mod no rot'!F679</f>
        <v>-38.161000000000001</v>
      </c>
      <c r="P32" s="14">
        <f>'[1]Tel mod no rot'!G679</f>
        <v>-23.946000000000002</v>
      </c>
      <c r="Q32" s="14">
        <f>'[1]Tel mod no rot'!H679</f>
        <v>0</v>
      </c>
      <c r="R32" s="14">
        <f>'[1]Tel mod no rot'!I679</f>
        <v>-84.994</v>
      </c>
      <c r="S32" s="14">
        <f>'[1]Tel mod no rot'!J679</f>
        <v>0</v>
      </c>
      <c r="T32" s="14">
        <f>'[1]Tel mod no rot'!K679</f>
        <v>0</v>
      </c>
    </row>
    <row r="33" spans="1:20" x14ac:dyDescent="0.2">
      <c r="A33" s="14">
        <v>2</v>
      </c>
      <c r="D33" s="14" t="str">
        <f>pil!E176</f>
        <v>V</v>
      </c>
      <c r="E33" s="14">
        <f>'[1]Tel mod no rot'!F176</f>
        <v>-3.577</v>
      </c>
      <c r="F33" s="14">
        <f>'[1]Tel mod no rot'!G176</f>
        <v>-2.1920000000000002</v>
      </c>
      <c r="G33" s="14">
        <f>'[1]Tel mod no rot'!H176</f>
        <v>8.1780000000000008</v>
      </c>
      <c r="H33" s="14">
        <f>'[1]Tel mod no rot'!I176</f>
        <v>0</v>
      </c>
      <c r="I33" s="14">
        <f>'[1]Tel mod no rot'!J176</f>
        <v>0</v>
      </c>
      <c r="J33" s="14">
        <f>'[1]Tel mod no rot'!K176</f>
        <v>0</v>
      </c>
      <c r="K33" s="14">
        <v>2</v>
      </c>
      <c r="N33" s="14" t="s">
        <v>11</v>
      </c>
      <c r="O33" s="14">
        <f>'[1]Tel mod no rot'!F680</f>
        <v>22.890999999999998</v>
      </c>
      <c r="P33" s="14">
        <f>'[1]Tel mod no rot'!G680</f>
        <v>14.398999999999999</v>
      </c>
      <c r="Q33" s="14">
        <f>'[1]Tel mod no rot'!H680</f>
        <v>0</v>
      </c>
      <c r="R33" s="14">
        <f>'[1]Tel mod no rot'!I680</f>
        <v>55.241</v>
      </c>
      <c r="S33" s="14">
        <f>'[1]Tel mod no rot'!J680</f>
        <v>0</v>
      </c>
      <c r="T33" s="14">
        <f>'[1]Tel mod no rot'!K680</f>
        <v>0</v>
      </c>
    </row>
    <row r="34" spans="1:20" x14ac:dyDescent="0.2">
      <c r="A34" s="14">
        <v>2</v>
      </c>
      <c r="D34" s="14" t="str">
        <f>pil!E177</f>
        <v>N</v>
      </c>
      <c r="E34" s="14">
        <f>'[1]Tel mod no rot'!F177</f>
        <v>-39.314</v>
      </c>
      <c r="F34" s="14">
        <f>'[1]Tel mod no rot'!G177</f>
        <v>-24.039000000000001</v>
      </c>
      <c r="G34" s="14">
        <f>'[1]Tel mod no rot'!H177</f>
        <v>20.350999999999999</v>
      </c>
      <c r="H34" s="14">
        <f>'[1]Tel mod no rot'!I177</f>
        <v>0</v>
      </c>
      <c r="I34" s="14">
        <f>'[1]Tel mod no rot'!J177</f>
        <v>0</v>
      </c>
      <c r="J34" s="14">
        <f>'[1]Tel mod no rot'!K177</f>
        <v>0</v>
      </c>
      <c r="K34" s="14">
        <v>2</v>
      </c>
      <c r="N34" s="14" t="s">
        <v>12</v>
      </c>
      <c r="O34" s="14">
        <f>'[1]Tel mod no rot'!F681</f>
        <v>-277.25099999999998</v>
      </c>
      <c r="P34" s="14">
        <f>'[1]Tel mod no rot'!G681</f>
        <v>-173.178</v>
      </c>
      <c r="Q34" s="14">
        <f>'[1]Tel mod no rot'!H681</f>
        <v>0</v>
      </c>
      <c r="R34" s="14">
        <f>'[1]Tel mod no rot'!I681</f>
        <v>14.787000000000001</v>
      </c>
      <c r="S34" s="14">
        <f>'[1]Tel mod no rot'!J681</f>
        <v>0</v>
      </c>
      <c r="T34" s="14">
        <f>'[1]Tel mod no rot'!K681</f>
        <v>0</v>
      </c>
    </row>
    <row r="35" spans="1:20" x14ac:dyDescent="0.2">
      <c r="A35" s="14">
        <v>2</v>
      </c>
      <c r="C35" s="14">
        <f>pil!D178</f>
        <v>4</v>
      </c>
      <c r="D35" s="14" t="str">
        <f>pil!E178</f>
        <v>Msup</v>
      </c>
      <c r="E35" s="14">
        <f>'[1]Tel mod no rot'!F178</f>
        <v>-6.226</v>
      </c>
      <c r="F35" s="14">
        <f>'[1]Tel mod no rot'!G178</f>
        <v>-3.8130000000000002</v>
      </c>
      <c r="G35" s="14">
        <f>'[1]Tel mod no rot'!H178</f>
        <v>16.094999999999999</v>
      </c>
      <c r="H35" s="14">
        <f>'[1]Tel mod no rot'!I178</f>
        <v>0</v>
      </c>
      <c r="I35" s="14">
        <f>'[1]Tel mod no rot'!J178</f>
        <v>0</v>
      </c>
      <c r="J35" s="14">
        <f>'[1]Tel mod no rot'!K178</f>
        <v>0</v>
      </c>
      <c r="K35" s="14">
        <v>2</v>
      </c>
      <c r="M35" s="14">
        <f>pil!D683</f>
        <v>4</v>
      </c>
      <c r="N35" s="14" t="s">
        <v>9</v>
      </c>
      <c r="O35" s="14">
        <f>'[1]Tel mod no rot'!F682</f>
        <v>40.918999999999997</v>
      </c>
      <c r="P35" s="14">
        <f>'[1]Tel mod no rot'!G682</f>
        <v>25.626000000000001</v>
      </c>
      <c r="Q35" s="14">
        <f>'[1]Tel mod no rot'!H682</f>
        <v>0</v>
      </c>
      <c r="R35" s="14">
        <f>'[1]Tel mod no rot'!I682</f>
        <v>130.595</v>
      </c>
      <c r="S35" s="14">
        <f>'[1]Tel mod no rot'!J682</f>
        <v>0</v>
      </c>
      <c r="T35" s="14">
        <f>'[1]Tel mod no rot'!K682</f>
        <v>0</v>
      </c>
    </row>
    <row r="36" spans="1:20" x14ac:dyDescent="0.2">
      <c r="A36" s="14">
        <v>2</v>
      </c>
      <c r="D36" s="14" t="str">
        <f>pil!E179</f>
        <v>Minf</v>
      </c>
      <c r="E36" s="14">
        <f>'[1]Tel mod no rot'!F179</f>
        <v>6.1059999999999999</v>
      </c>
      <c r="F36" s="14">
        <f>'[1]Tel mod no rot'!G179</f>
        <v>3.738</v>
      </c>
      <c r="G36" s="14">
        <f>'[1]Tel mod no rot'!H179</f>
        <v>-12.291</v>
      </c>
      <c r="H36" s="14">
        <f>'[1]Tel mod no rot'!I179</f>
        <v>0</v>
      </c>
      <c r="I36" s="14">
        <f>'[1]Tel mod no rot'!J179</f>
        <v>0</v>
      </c>
      <c r="J36" s="14">
        <f>'[1]Tel mod no rot'!K179</f>
        <v>0</v>
      </c>
      <c r="K36" s="14">
        <v>2</v>
      </c>
      <c r="N36" s="14" t="s">
        <v>10</v>
      </c>
      <c r="O36" s="14">
        <f>'[1]Tel mod no rot'!F683</f>
        <v>-39.256999999999998</v>
      </c>
      <c r="P36" s="14">
        <f>'[1]Tel mod no rot'!G683</f>
        <v>-24.606999999999999</v>
      </c>
      <c r="Q36" s="14">
        <f>'[1]Tel mod no rot'!H683</f>
        <v>0</v>
      </c>
      <c r="R36" s="14">
        <f>'[1]Tel mod no rot'!I683</f>
        <v>-110.685</v>
      </c>
      <c r="S36" s="14">
        <f>'[1]Tel mod no rot'!J683</f>
        <v>0</v>
      </c>
      <c r="T36" s="14">
        <f>'[1]Tel mod no rot'!K683</f>
        <v>0</v>
      </c>
    </row>
    <row r="37" spans="1:20" x14ac:dyDescent="0.2">
      <c r="A37" s="14">
        <v>2</v>
      </c>
      <c r="D37" s="14" t="str">
        <f>pil!E180</f>
        <v>V</v>
      </c>
      <c r="E37" s="14">
        <f>'[1]Tel mod no rot'!F180</f>
        <v>-3.8540000000000001</v>
      </c>
      <c r="F37" s="14">
        <f>'[1]Tel mod no rot'!G180</f>
        <v>-2.36</v>
      </c>
      <c r="G37" s="14">
        <f>'[1]Tel mod no rot'!H180</f>
        <v>8.7279999999999998</v>
      </c>
      <c r="H37" s="14">
        <f>'[1]Tel mod no rot'!I180</f>
        <v>0</v>
      </c>
      <c r="I37" s="14">
        <f>'[1]Tel mod no rot'!J180</f>
        <v>0</v>
      </c>
      <c r="J37" s="14">
        <f>'[1]Tel mod no rot'!K180</f>
        <v>0</v>
      </c>
      <c r="K37" s="14">
        <v>2</v>
      </c>
      <c r="N37" s="14" t="s">
        <v>11</v>
      </c>
      <c r="O37" s="14">
        <f>'[1]Tel mod no rot'!F684</f>
        <v>25.055</v>
      </c>
      <c r="P37" s="14">
        <f>'[1]Tel mod no rot'!G684</f>
        <v>15.698</v>
      </c>
      <c r="Q37" s="14">
        <f>'[1]Tel mod no rot'!H684</f>
        <v>0</v>
      </c>
      <c r="R37" s="14">
        <f>'[1]Tel mod no rot'!I684</f>
        <v>75.224999999999994</v>
      </c>
      <c r="S37" s="14">
        <f>'[1]Tel mod no rot'!J684</f>
        <v>0</v>
      </c>
      <c r="T37" s="14">
        <f>'[1]Tel mod no rot'!K684</f>
        <v>0</v>
      </c>
    </row>
    <row r="38" spans="1:20" x14ac:dyDescent="0.2">
      <c r="A38" s="14">
        <v>2</v>
      </c>
      <c r="D38" s="14" t="str">
        <f>pil!E181</f>
        <v>N</v>
      </c>
      <c r="E38" s="14">
        <f>'[1]Tel mod no rot'!F181</f>
        <v>-60.42</v>
      </c>
      <c r="F38" s="14">
        <f>'[1]Tel mod no rot'!G181</f>
        <v>-36.984999999999999</v>
      </c>
      <c r="G38" s="14">
        <f>'[1]Tel mod no rot'!H181</f>
        <v>35.000999999999998</v>
      </c>
      <c r="H38" s="14">
        <f>'[1]Tel mod no rot'!I181</f>
        <v>0</v>
      </c>
      <c r="I38" s="14">
        <f>'[1]Tel mod no rot'!J181</f>
        <v>0</v>
      </c>
      <c r="J38" s="14">
        <f>'[1]Tel mod no rot'!K181</f>
        <v>0</v>
      </c>
      <c r="K38" s="14">
        <v>2</v>
      </c>
      <c r="N38" s="14" t="s">
        <v>12</v>
      </c>
      <c r="O38" s="14">
        <f>'[1]Tel mod no rot'!F685</f>
        <v>-435.51900000000001</v>
      </c>
      <c r="P38" s="14">
        <f>'[1]Tel mod no rot'!G685</f>
        <v>-275.298</v>
      </c>
      <c r="Q38" s="14">
        <f>'[1]Tel mod no rot'!H685</f>
        <v>0</v>
      </c>
      <c r="R38" s="14">
        <f>'[1]Tel mod no rot'!I685</f>
        <v>34.295000000000002</v>
      </c>
      <c r="S38" s="14">
        <f>'[1]Tel mod no rot'!J685</f>
        <v>0</v>
      </c>
      <c r="T38" s="14">
        <f>'[1]Tel mod no rot'!K685</f>
        <v>0</v>
      </c>
    </row>
    <row r="39" spans="1:20" x14ac:dyDescent="0.2">
      <c r="A39" s="14">
        <v>2</v>
      </c>
      <c r="C39" s="14">
        <f>pil!D182</f>
        <v>3</v>
      </c>
      <c r="D39" s="14" t="str">
        <f>pil!E182</f>
        <v>Msup</v>
      </c>
      <c r="E39" s="14">
        <f>'[1]Tel mod no rot'!F182</f>
        <v>-5.8170000000000002</v>
      </c>
      <c r="F39" s="14">
        <f>'[1]Tel mod no rot'!G182</f>
        <v>-3.5649999999999999</v>
      </c>
      <c r="G39" s="14">
        <f>'[1]Tel mod no rot'!H182</f>
        <v>18.577000000000002</v>
      </c>
      <c r="H39" s="14">
        <f>'[1]Tel mod no rot'!I182</f>
        <v>0</v>
      </c>
      <c r="I39" s="14">
        <f>'[1]Tel mod no rot'!J182</f>
        <v>0</v>
      </c>
      <c r="J39" s="14">
        <f>'[1]Tel mod no rot'!K182</f>
        <v>0</v>
      </c>
      <c r="K39" s="14">
        <v>2</v>
      </c>
      <c r="M39" s="14">
        <f>pil!D687</f>
        <v>3</v>
      </c>
      <c r="N39" s="14" t="s">
        <v>9</v>
      </c>
      <c r="O39" s="14">
        <f>'[1]Tel mod no rot'!F686</f>
        <v>37.771000000000001</v>
      </c>
      <c r="P39" s="14">
        <f>'[1]Tel mod no rot'!G686</f>
        <v>23.693000000000001</v>
      </c>
      <c r="Q39" s="14">
        <f>'[1]Tel mod no rot'!H686</f>
        <v>0</v>
      </c>
      <c r="R39" s="14">
        <f>'[1]Tel mod no rot'!I686</f>
        <v>156.191</v>
      </c>
      <c r="S39" s="14">
        <f>'[1]Tel mod no rot'!J686</f>
        <v>0</v>
      </c>
      <c r="T39" s="14">
        <f>'[1]Tel mod no rot'!K686</f>
        <v>0</v>
      </c>
    </row>
    <row r="40" spans="1:20" x14ac:dyDescent="0.2">
      <c r="A40" s="14">
        <v>2</v>
      </c>
      <c r="D40" s="14" t="str">
        <f>pil!E183</f>
        <v>Minf</v>
      </c>
      <c r="E40" s="14">
        <f>'[1]Tel mod no rot'!F183</f>
        <v>5.6459999999999999</v>
      </c>
      <c r="F40" s="14">
        <f>'[1]Tel mod no rot'!G183</f>
        <v>3.4569999999999999</v>
      </c>
      <c r="G40" s="14">
        <f>'[1]Tel mod no rot'!H183</f>
        <v>-15.932</v>
      </c>
      <c r="H40" s="14">
        <f>'[1]Tel mod no rot'!I183</f>
        <v>0</v>
      </c>
      <c r="I40" s="14">
        <f>'[1]Tel mod no rot'!J183</f>
        <v>0</v>
      </c>
      <c r="J40" s="14">
        <f>'[1]Tel mod no rot'!K183</f>
        <v>0</v>
      </c>
      <c r="K40" s="14">
        <v>2</v>
      </c>
      <c r="N40" s="14" t="s">
        <v>10</v>
      </c>
      <c r="O40" s="14">
        <f>'[1]Tel mod no rot'!F687</f>
        <v>-35.529000000000003</v>
      </c>
      <c r="P40" s="14">
        <f>'[1]Tel mod no rot'!G687</f>
        <v>-22.257000000000001</v>
      </c>
      <c r="Q40" s="14">
        <f>'[1]Tel mod no rot'!H687</f>
        <v>0</v>
      </c>
      <c r="R40" s="14">
        <f>'[1]Tel mod no rot'!I687</f>
        <v>-140.99700000000001</v>
      </c>
      <c r="S40" s="14">
        <f>'[1]Tel mod no rot'!J687</f>
        <v>0</v>
      </c>
      <c r="T40" s="14">
        <f>'[1]Tel mod no rot'!K687</f>
        <v>0</v>
      </c>
    </row>
    <row r="41" spans="1:20" x14ac:dyDescent="0.2">
      <c r="A41" s="14">
        <v>2</v>
      </c>
      <c r="D41" s="14" t="str">
        <f>pil!E184</f>
        <v>V</v>
      </c>
      <c r="E41" s="14">
        <f>'[1]Tel mod no rot'!F184</f>
        <v>-3.5819999999999999</v>
      </c>
      <c r="F41" s="14">
        <f>'[1]Tel mod no rot'!G184</f>
        <v>-2.1949999999999998</v>
      </c>
      <c r="G41" s="14">
        <f>'[1]Tel mod no rot'!H184</f>
        <v>10.678000000000001</v>
      </c>
      <c r="H41" s="14">
        <f>'[1]Tel mod no rot'!I184</f>
        <v>0</v>
      </c>
      <c r="I41" s="14">
        <f>'[1]Tel mod no rot'!J184</f>
        <v>0</v>
      </c>
      <c r="J41" s="14">
        <f>'[1]Tel mod no rot'!K184</f>
        <v>0</v>
      </c>
      <c r="K41" s="14">
        <v>2</v>
      </c>
      <c r="N41" s="14" t="s">
        <v>11</v>
      </c>
      <c r="O41" s="14">
        <f>'[1]Tel mod no rot'!F688</f>
        <v>22.905999999999999</v>
      </c>
      <c r="P41" s="14">
        <f>'[1]Tel mod no rot'!G688</f>
        <v>14.359</v>
      </c>
      <c r="Q41" s="14">
        <f>'[1]Tel mod no rot'!H688</f>
        <v>0</v>
      </c>
      <c r="R41" s="14">
        <f>'[1]Tel mod no rot'!I688</f>
        <v>92.733000000000004</v>
      </c>
      <c r="S41" s="14">
        <f>'[1]Tel mod no rot'!J688</f>
        <v>0</v>
      </c>
      <c r="T41" s="14">
        <f>'[1]Tel mod no rot'!K688</f>
        <v>0</v>
      </c>
    </row>
    <row r="42" spans="1:20" x14ac:dyDescent="0.2">
      <c r="A42" s="14">
        <v>2</v>
      </c>
      <c r="D42" s="14" t="str">
        <f>pil!E185</f>
        <v>N</v>
      </c>
      <c r="E42" s="14">
        <f>'[1]Tel mod no rot'!F185</f>
        <v>-81.39</v>
      </c>
      <c r="F42" s="14">
        <f>'[1]Tel mod no rot'!G185</f>
        <v>-49.847999999999999</v>
      </c>
      <c r="G42" s="14">
        <f>'[1]Tel mod no rot'!H185</f>
        <v>51.600999999999999</v>
      </c>
      <c r="H42" s="14">
        <f>'[1]Tel mod no rot'!I185</f>
        <v>0</v>
      </c>
      <c r="I42" s="14">
        <f>'[1]Tel mod no rot'!J185</f>
        <v>0</v>
      </c>
      <c r="J42" s="14">
        <f>'[1]Tel mod no rot'!K185</f>
        <v>0</v>
      </c>
      <c r="K42" s="14">
        <v>2</v>
      </c>
      <c r="N42" s="14" t="s">
        <v>12</v>
      </c>
      <c r="O42" s="14">
        <f>'[1]Tel mod no rot'!F689</f>
        <v>-597.26900000000001</v>
      </c>
      <c r="P42" s="14">
        <f>'[1]Tel mod no rot'!G689</f>
        <v>-379.62200000000001</v>
      </c>
      <c r="Q42" s="14">
        <f>'[1]Tel mod no rot'!H689</f>
        <v>0</v>
      </c>
      <c r="R42" s="14">
        <f>'[1]Tel mod no rot'!I689</f>
        <v>61.548999999999999</v>
      </c>
      <c r="S42" s="14">
        <f>'[1]Tel mod no rot'!J689</f>
        <v>0</v>
      </c>
      <c r="T42" s="14">
        <f>'[1]Tel mod no rot'!K689</f>
        <v>0</v>
      </c>
    </row>
    <row r="43" spans="1:20" x14ac:dyDescent="0.2">
      <c r="A43" s="14">
        <v>2</v>
      </c>
      <c r="C43" s="14">
        <f>pil!D186</f>
        <v>2</v>
      </c>
      <c r="D43" s="14" t="str">
        <f>pil!E186</f>
        <v>Msup</v>
      </c>
      <c r="E43" s="14">
        <f>'[1]Tel mod no rot'!F186</f>
        <v>-5.9829999999999997</v>
      </c>
      <c r="F43" s="14">
        <f>'[1]Tel mod no rot'!G186</f>
        <v>-3.67</v>
      </c>
      <c r="G43" s="14">
        <f>'[1]Tel mod no rot'!H186</f>
        <v>17.577000000000002</v>
      </c>
      <c r="H43" s="14">
        <f>'[1]Tel mod no rot'!I186</f>
        <v>0</v>
      </c>
      <c r="I43" s="14">
        <f>'[1]Tel mod no rot'!J186</f>
        <v>0</v>
      </c>
      <c r="J43" s="14">
        <f>'[1]Tel mod no rot'!K186</f>
        <v>0</v>
      </c>
      <c r="K43" s="14">
        <v>2</v>
      </c>
      <c r="M43" s="14">
        <f>pil!D691</f>
        <v>2</v>
      </c>
      <c r="N43" s="14" t="s">
        <v>9</v>
      </c>
      <c r="O43" s="14">
        <f>'[1]Tel mod no rot'!F690</f>
        <v>37.640999999999998</v>
      </c>
      <c r="P43" s="14">
        <f>'[1]Tel mod no rot'!G690</f>
        <v>23.696999999999999</v>
      </c>
      <c r="Q43" s="14">
        <f>'[1]Tel mod no rot'!H690</f>
        <v>0</v>
      </c>
      <c r="R43" s="14">
        <f>'[1]Tel mod no rot'!I690</f>
        <v>169.637</v>
      </c>
      <c r="S43" s="14">
        <f>'[1]Tel mod no rot'!J690</f>
        <v>0</v>
      </c>
      <c r="T43" s="14">
        <f>'[1]Tel mod no rot'!K690</f>
        <v>0</v>
      </c>
    </row>
    <row r="44" spans="1:20" x14ac:dyDescent="0.2">
      <c r="A44" s="14">
        <v>2</v>
      </c>
      <c r="D44" s="14" t="str">
        <f>pil!E187</f>
        <v>Minf</v>
      </c>
      <c r="E44" s="14">
        <f>'[1]Tel mod no rot'!F187</f>
        <v>6.4980000000000002</v>
      </c>
      <c r="F44" s="14">
        <f>'[1]Tel mod no rot'!G187</f>
        <v>3.9809999999999999</v>
      </c>
      <c r="G44" s="14">
        <f>'[1]Tel mod no rot'!H187</f>
        <v>-18.268999999999998</v>
      </c>
      <c r="H44" s="14">
        <f>'[1]Tel mod no rot'!I187</f>
        <v>0</v>
      </c>
      <c r="I44" s="14">
        <f>'[1]Tel mod no rot'!J187</f>
        <v>0</v>
      </c>
      <c r="J44" s="14">
        <f>'[1]Tel mod no rot'!K187</f>
        <v>0</v>
      </c>
      <c r="K44" s="14">
        <v>2</v>
      </c>
      <c r="N44" s="14" t="s">
        <v>10</v>
      </c>
      <c r="O44" s="14">
        <f>'[1]Tel mod no rot'!F691</f>
        <v>-39.268000000000001</v>
      </c>
      <c r="P44" s="14">
        <f>'[1]Tel mod no rot'!G691</f>
        <v>-24.684000000000001</v>
      </c>
      <c r="Q44" s="14">
        <f>'[1]Tel mod no rot'!H691</f>
        <v>0</v>
      </c>
      <c r="R44" s="14">
        <f>'[1]Tel mod no rot'!I691</f>
        <v>-163.11500000000001</v>
      </c>
      <c r="S44" s="14">
        <f>'[1]Tel mod no rot'!J691</f>
        <v>0</v>
      </c>
      <c r="T44" s="14">
        <f>'[1]Tel mod no rot'!K691</f>
        <v>0</v>
      </c>
    </row>
    <row r="45" spans="1:20" x14ac:dyDescent="0.2">
      <c r="A45" s="14">
        <v>2</v>
      </c>
      <c r="D45" s="14" t="str">
        <f>pil!E188</f>
        <v>V</v>
      </c>
      <c r="E45" s="14">
        <f>'[1]Tel mod no rot'!F188</f>
        <v>-3.9</v>
      </c>
      <c r="F45" s="14">
        <f>'[1]Tel mod no rot'!G188</f>
        <v>-2.391</v>
      </c>
      <c r="G45" s="14">
        <f>'[1]Tel mod no rot'!H188</f>
        <v>11.114000000000001</v>
      </c>
      <c r="H45" s="14">
        <f>'[1]Tel mod no rot'!I188</f>
        <v>0</v>
      </c>
      <c r="I45" s="14">
        <f>'[1]Tel mod no rot'!J188</f>
        <v>0</v>
      </c>
      <c r="J45" s="14">
        <f>'[1]Tel mod no rot'!K188</f>
        <v>0</v>
      </c>
      <c r="K45" s="14">
        <v>2</v>
      </c>
      <c r="N45" s="14" t="s">
        <v>11</v>
      </c>
      <c r="O45" s="14">
        <f>'[1]Tel mod no rot'!F692</f>
        <v>24.033999999999999</v>
      </c>
      <c r="P45" s="14">
        <f>'[1]Tel mod no rot'!G692</f>
        <v>15.119</v>
      </c>
      <c r="Q45" s="14">
        <f>'[1]Tel mod no rot'!H692</f>
        <v>0</v>
      </c>
      <c r="R45" s="14">
        <f>'[1]Tel mod no rot'!I692</f>
        <v>103.87</v>
      </c>
      <c r="S45" s="14">
        <f>'[1]Tel mod no rot'!J692</f>
        <v>0</v>
      </c>
      <c r="T45" s="14">
        <f>'[1]Tel mod no rot'!K692</f>
        <v>0</v>
      </c>
    </row>
    <row r="46" spans="1:20" x14ac:dyDescent="0.2">
      <c r="A46" s="14">
        <v>2</v>
      </c>
      <c r="D46" s="14" t="str">
        <f>pil!E189</f>
        <v>N</v>
      </c>
      <c r="E46" s="14">
        <f>'[1]Tel mod no rot'!F189</f>
        <v>-102.185</v>
      </c>
      <c r="F46" s="14">
        <f>'[1]Tel mod no rot'!G189</f>
        <v>-62.606000000000002</v>
      </c>
      <c r="G46" s="14">
        <f>'[1]Tel mod no rot'!H189</f>
        <v>69.631</v>
      </c>
      <c r="H46" s="14">
        <f>'[1]Tel mod no rot'!I189</f>
        <v>0</v>
      </c>
      <c r="I46" s="14">
        <f>'[1]Tel mod no rot'!J189</f>
        <v>0</v>
      </c>
      <c r="J46" s="14">
        <f>'[1]Tel mod no rot'!K189</f>
        <v>0</v>
      </c>
      <c r="K46" s="14">
        <v>2</v>
      </c>
      <c r="N46" s="14" t="s">
        <v>12</v>
      </c>
      <c r="O46" s="14">
        <f>'[1]Tel mod no rot'!F693</f>
        <v>-763.74099999999999</v>
      </c>
      <c r="P46" s="14">
        <f>'[1]Tel mod no rot'!G693</f>
        <v>-486.923</v>
      </c>
      <c r="Q46" s="14">
        <f>'[1]Tel mod no rot'!H693</f>
        <v>0</v>
      </c>
      <c r="R46" s="14">
        <f>'[1]Tel mod no rot'!I693</f>
        <v>96.856999999999999</v>
      </c>
      <c r="S46" s="14">
        <f>'[1]Tel mod no rot'!J693</f>
        <v>0</v>
      </c>
      <c r="T46" s="14">
        <f>'[1]Tel mod no rot'!K693</f>
        <v>0</v>
      </c>
    </row>
    <row r="47" spans="1:20" x14ac:dyDescent="0.2">
      <c r="A47" s="14">
        <v>2</v>
      </c>
      <c r="C47" s="14">
        <f>pil!D190</f>
        <v>1</v>
      </c>
      <c r="D47" s="14" t="str">
        <f>pil!E190</f>
        <v>Msup</v>
      </c>
      <c r="E47" s="14">
        <f>'[1]Tel mod no rot'!F190</f>
        <v>-4.1509999999999998</v>
      </c>
      <c r="F47" s="14">
        <f>'[1]Tel mod no rot'!G190</f>
        <v>-2.5489999999999999</v>
      </c>
      <c r="G47" s="14">
        <f>'[1]Tel mod no rot'!H190</f>
        <v>14.346</v>
      </c>
      <c r="H47" s="14">
        <f>'[1]Tel mod no rot'!I190</f>
        <v>0</v>
      </c>
      <c r="I47" s="14">
        <f>'[1]Tel mod no rot'!J190</f>
        <v>0</v>
      </c>
      <c r="J47" s="14">
        <f>'[1]Tel mod no rot'!K190</f>
        <v>0</v>
      </c>
      <c r="K47" s="14">
        <v>2</v>
      </c>
      <c r="M47" s="14">
        <f>pil!D695</f>
        <v>1</v>
      </c>
      <c r="N47" s="14" t="s">
        <v>9</v>
      </c>
      <c r="O47" s="14">
        <f>'[1]Tel mod no rot'!F694</f>
        <v>25.135999999999999</v>
      </c>
      <c r="P47" s="14">
        <f>'[1]Tel mod no rot'!G694</f>
        <v>15.851000000000001</v>
      </c>
      <c r="Q47" s="14">
        <f>'[1]Tel mod no rot'!H694</f>
        <v>0</v>
      </c>
      <c r="R47" s="14">
        <f>'[1]Tel mod no rot'!I694</f>
        <v>161.44</v>
      </c>
      <c r="S47" s="14">
        <f>'[1]Tel mod no rot'!J694</f>
        <v>0</v>
      </c>
      <c r="T47" s="14">
        <f>'[1]Tel mod no rot'!K694</f>
        <v>0</v>
      </c>
    </row>
    <row r="48" spans="1:20" x14ac:dyDescent="0.2">
      <c r="A48" s="14">
        <v>2</v>
      </c>
      <c r="D48" s="14" t="str">
        <f>pil!E191</f>
        <v>Minf</v>
      </c>
      <c r="E48" s="14">
        <f>'[1]Tel mod no rot'!F191</f>
        <v>1.9079999999999999</v>
      </c>
      <c r="F48" s="14">
        <f>'[1]Tel mod no rot'!G191</f>
        <v>1.167</v>
      </c>
      <c r="G48" s="14">
        <f>'[1]Tel mod no rot'!H191</f>
        <v>-45.354999999999997</v>
      </c>
      <c r="H48" s="14">
        <f>'[1]Tel mod no rot'!I191</f>
        <v>0</v>
      </c>
      <c r="I48" s="14">
        <f>'[1]Tel mod no rot'!J191</f>
        <v>0</v>
      </c>
      <c r="J48" s="14">
        <f>'[1]Tel mod no rot'!K191</f>
        <v>0</v>
      </c>
      <c r="K48" s="14">
        <v>2</v>
      </c>
      <c r="N48" s="14" t="s">
        <v>10</v>
      </c>
      <c r="O48" s="14">
        <f>'[1]Tel mod no rot'!F695</f>
        <v>-11.379</v>
      </c>
      <c r="P48" s="14">
        <f>'[1]Tel mod no rot'!G695</f>
        <v>-7.2089999999999996</v>
      </c>
      <c r="Q48" s="14">
        <f>'[1]Tel mod no rot'!H695</f>
        <v>0</v>
      </c>
      <c r="R48" s="14">
        <f>'[1]Tel mod no rot'!I695</f>
        <v>-291.67</v>
      </c>
      <c r="S48" s="14">
        <f>'[1]Tel mod no rot'!J695</f>
        <v>0</v>
      </c>
      <c r="T48" s="14">
        <f>'[1]Tel mod no rot'!K695</f>
        <v>0</v>
      </c>
    </row>
    <row r="49" spans="1:20" x14ac:dyDescent="0.2">
      <c r="A49" s="14">
        <v>2</v>
      </c>
      <c r="D49" s="14" t="str">
        <f>pil!E192</f>
        <v>V</v>
      </c>
      <c r="E49" s="14">
        <f>'[1]Tel mod no rot'!F192</f>
        <v>-1.6379999999999999</v>
      </c>
      <c r="F49" s="14">
        <f>'[1]Tel mod no rot'!G192</f>
        <v>-1.004</v>
      </c>
      <c r="G49" s="14">
        <f>'[1]Tel mod no rot'!H192</f>
        <v>16.096</v>
      </c>
      <c r="H49" s="14">
        <f>'[1]Tel mod no rot'!I192</f>
        <v>0</v>
      </c>
      <c r="I49" s="14">
        <f>'[1]Tel mod no rot'!J192</f>
        <v>0</v>
      </c>
      <c r="J49" s="14">
        <f>'[1]Tel mod no rot'!K192</f>
        <v>0</v>
      </c>
      <c r="K49" s="14">
        <v>2</v>
      </c>
      <c r="N49" s="14" t="s">
        <v>11</v>
      </c>
      <c r="O49" s="14">
        <f>'[1]Tel mod no rot'!F696</f>
        <v>9.8689999999999998</v>
      </c>
      <c r="P49" s="14">
        <f>'[1]Tel mod no rot'!G696</f>
        <v>6.2320000000000002</v>
      </c>
      <c r="Q49" s="14">
        <f>'[1]Tel mod no rot'!H696</f>
        <v>0</v>
      </c>
      <c r="R49" s="14">
        <f>'[1]Tel mod no rot'!I696</f>
        <v>122.429</v>
      </c>
      <c r="S49" s="14">
        <f>'[1]Tel mod no rot'!J696</f>
        <v>0</v>
      </c>
      <c r="T49" s="14">
        <f>'[1]Tel mod no rot'!K696</f>
        <v>0</v>
      </c>
    </row>
    <row r="50" spans="1:20" x14ac:dyDescent="0.2">
      <c r="A50" s="14">
        <v>2</v>
      </c>
      <c r="D50" s="14" t="str">
        <f>pil!E193</f>
        <v>N</v>
      </c>
      <c r="E50" s="14">
        <f>'[1]Tel mod no rot'!F193</f>
        <v>-122.425</v>
      </c>
      <c r="F50" s="14">
        <f>'[1]Tel mod no rot'!G193</f>
        <v>-75.025999999999996</v>
      </c>
      <c r="G50" s="14">
        <f>'[1]Tel mod no rot'!H193</f>
        <v>87.04</v>
      </c>
      <c r="H50" s="14">
        <f>'[1]Tel mod no rot'!I193</f>
        <v>0</v>
      </c>
      <c r="I50" s="14">
        <f>'[1]Tel mod no rot'!J193</f>
        <v>0</v>
      </c>
      <c r="J50" s="14">
        <f>'[1]Tel mod no rot'!K193</f>
        <v>0</v>
      </c>
      <c r="K50" s="14">
        <v>2</v>
      </c>
      <c r="N50" s="14" t="s">
        <v>12</v>
      </c>
      <c r="O50" s="14">
        <f>'[1]Tel mod no rot'!F697</f>
        <v>-940.75300000000004</v>
      </c>
      <c r="P50" s="14">
        <f>'[1]Tel mod no rot'!G697</f>
        <v>-600.93399999999997</v>
      </c>
      <c r="Q50" s="14">
        <f>'[1]Tel mod no rot'!H697</f>
        <v>0</v>
      </c>
      <c r="R50" s="14">
        <f>'[1]Tel mod no rot'!I697</f>
        <v>135.261</v>
      </c>
      <c r="S50" s="14">
        <f>'[1]Tel mod no rot'!J697</f>
        <v>0</v>
      </c>
      <c r="T50" s="14">
        <f>'[1]Tel mod no rot'!K697</f>
        <v>0</v>
      </c>
    </row>
    <row r="51" spans="1:20" x14ac:dyDescent="0.2">
      <c r="A51" s="14">
        <v>3</v>
      </c>
      <c r="C51" s="14">
        <f>pil!D2</f>
        <v>6</v>
      </c>
      <c r="D51" s="14" t="str">
        <f>pil!E2</f>
        <v>Msup</v>
      </c>
      <c r="E51" s="14">
        <f>'[1]Tel mod no rot'!F2</f>
        <v>-10.782</v>
      </c>
      <c r="F51" s="14">
        <f>'[1]Tel mod no rot'!G2</f>
        <v>-7.4779999999999998</v>
      </c>
      <c r="G51" s="14">
        <f>'[1]Tel mod no rot'!H2</f>
        <v>44.362000000000002</v>
      </c>
      <c r="H51" s="14">
        <f>'[1]Tel mod no rot'!I2</f>
        <v>0</v>
      </c>
      <c r="I51" s="14">
        <f>'[1]Tel mod no rot'!J2</f>
        <v>0</v>
      </c>
      <c r="J51" s="14">
        <f>'[1]Tel mod no rot'!K2</f>
        <v>0</v>
      </c>
      <c r="K51" s="14">
        <v>3</v>
      </c>
      <c r="M51" s="14">
        <f>pil!D699</f>
        <v>6</v>
      </c>
      <c r="N51" s="14" t="s">
        <v>9</v>
      </c>
      <c r="O51" s="14">
        <f>'[1]Tel mod no rot'!F698</f>
        <v>25.09</v>
      </c>
      <c r="P51" s="14">
        <f>'[1]Tel mod no rot'!G698</f>
        <v>15.815</v>
      </c>
      <c r="Q51" s="14">
        <f>'[1]Tel mod no rot'!H698</f>
        <v>0</v>
      </c>
      <c r="R51" s="14">
        <f>'[1]Tel mod no rot'!I698</f>
        <v>23.550999999999998</v>
      </c>
      <c r="S51" s="14">
        <f>'[1]Tel mod no rot'!J698</f>
        <v>0</v>
      </c>
      <c r="T51" s="14">
        <f>'[1]Tel mod no rot'!K698</f>
        <v>0</v>
      </c>
    </row>
    <row r="52" spans="1:20" x14ac:dyDescent="0.2">
      <c r="A52" s="14">
        <v>3</v>
      </c>
      <c r="D52" s="14" t="str">
        <f>pil!E3</f>
        <v>Minf</v>
      </c>
      <c r="E52" s="14">
        <f>'[1]Tel mod no rot'!F3</f>
        <v>9.0660000000000007</v>
      </c>
      <c r="F52" s="14">
        <f>'[1]Tel mod no rot'!G3</f>
        <v>6.3159999999999998</v>
      </c>
      <c r="G52" s="14">
        <f>'[1]Tel mod no rot'!H3</f>
        <v>-21.052</v>
      </c>
      <c r="H52" s="14">
        <f>'[1]Tel mod no rot'!I3</f>
        <v>0</v>
      </c>
      <c r="I52" s="14">
        <f>'[1]Tel mod no rot'!J3</f>
        <v>0</v>
      </c>
      <c r="J52" s="14">
        <f>'[1]Tel mod no rot'!K3</f>
        <v>0</v>
      </c>
      <c r="K52" s="14">
        <v>3</v>
      </c>
      <c r="N52" s="14" t="s">
        <v>10</v>
      </c>
      <c r="O52" s="14">
        <f>'[1]Tel mod no rot'!F699</f>
        <v>-22.716000000000001</v>
      </c>
      <c r="P52" s="14">
        <f>'[1]Tel mod no rot'!G699</f>
        <v>-14.455</v>
      </c>
      <c r="Q52" s="14">
        <f>'[1]Tel mod no rot'!H699</f>
        <v>0</v>
      </c>
      <c r="R52" s="14">
        <f>'[1]Tel mod no rot'!I699</f>
        <v>-18.634</v>
      </c>
      <c r="S52" s="14">
        <f>'[1]Tel mod no rot'!J699</f>
        <v>0</v>
      </c>
      <c r="T52" s="14">
        <f>'[1]Tel mod no rot'!K699</f>
        <v>0</v>
      </c>
    </row>
    <row r="53" spans="1:20" x14ac:dyDescent="0.2">
      <c r="A53" s="14">
        <v>3</v>
      </c>
      <c r="D53" s="14" t="str">
        <f>pil!E4</f>
        <v>V</v>
      </c>
      <c r="E53" s="14">
        <f>'[1]Tel mod no rot'!F4</f>
        <v>-6.202</v>
      </c>
      <c r="F53" s="14">
        <f>'[1]Tel mod no rot'!G4</f>
        <v>-4.3109999999999999</v>
      </c>
      <c r="G53" s="14">
        <f>'[1]Tel mod no rot'!H4</f>
        <v>18.609000000000002</v>
      </c>
      <c r="H53" s="14">
        <f>'[1]Tel mod no rot'!I4</f>
        <v>0</v>
      </c>
      <c r="I53" s="14">
        <f>'[1]Tel mod no rot'!J4</f>
        <v>0</v>
      </c>
      <c r="J53" s="14">
        <f>'[1]Tel mod no rot'!K4</f>
        <v>0</v>
      </c>
      <c r="K53" s="14">
        <v>3</v>
      </c>
      <c r="N53" s="14" t="s">
        <v>11</v>
      </c>
      <c r="O53" s="14">
        <f>'[1]Tel mod no rot'!F700</f>
        <v>14.939</v>
      </c>
      <c r="P53" s="14">
        <f>'[1]Tel mod no rot'!G700</f>
        <v>9.4600000000000009</v>
      </c>
      <c r="Q53" s="14">
        <f>'[1]Tel mod no rot'!H700</f>
        <v>0</v>
      </c>
      <c r="R53" s="14">
        <f>'[1]Tel mod no rot'!I700</f>
        <v>13.176</v>
      </c>
      <c r="S53" s="14">
        <f>'[1]Tel mod no rot'!J700</f>
        <v>0</v>
      </c>
      <c r="T53" s="14">
        <f>'[1]Tel mod no rot'!K700</f>
        <v>0</v>
      </c>
    </row>
    <row r="54" spans="1:20" x14ac:dyDescent="0.2">
      <c r="A54" s="14">
        <v>3</v>
      </c>
      <c r="D54" s="14" t="str">
        <f>pil!E5</f>
        <v>N</v>
      </c>
      <c r="E54" s="14">
        <f>'[1]Tel mod no rot'!F5</f>
        <v>-17.594000000000001</v>
      </c>
      <c r="F54" s="14">
        <f>'[1]Tel mod no rot'!G5</f>
        <v>-12.420999999999999</v>
      </c>
      <c r="G54" s="14">
        <f>'[1]Tel mod no rot'!H5</f>
        <v>25.181999999999999</v>
      </c>
      <c r="H54" s="14">
        <f>'[1]Tel mod no rot'!I5</f>
        <v>0</v>
      </c>
      <c r="I54" s="14">
        <f>'[1]Tel mod no rot'!J5</f>
        <v>0</v>
      </c>
      <c r="J54" s="14">
        <f>'[1]Tel mod no rot'!K5</f>
        <v>0</v>
      </c>
      <c r="K54" s="14">
        <v>3</v>
      </c>
      <c r="N54" s="14" t="s">
        <v>12</v>
      </c>
      <c r="O54" s="14">
        <f>'[1]Tel mod no rot'!F701</f>
        <v>-43.643999999999998</v>
      </c>
      <c r="P54" s="14">
        <f>'[1]Tel mod no rot'!G701</f>
        <v>-27.131</v>
      </c>
      <c r="Q54" s="14">
        <f>'[1]Tel mod no rot'!H701</f>
        <v>0</v>
      </c>
      <c r="R54" s="14">
        <f>'[1]Tel mod no rot'!I701</f>
        <v>-14.651</v>
      </c>
      <c r="S54" s="14">
        <f>'[1]Tel mod no rot'!J701</f>
        <v>0</v>
      </c>
      <c r="T54" s="14">
        <f>'[1]Tel mod no rot'!K701</f>
        <v>0</v>
      </c>
    </row>
    <row r="55" spans="1:20" x14ac:dyDescent="0.2">
      <c r="A55" s="14">
        <v>3</v>
      </c>
      <c r="C55" s="14">
        <f>pil!D6</f>
        <v>5</v>
      </c>
      <c r="D55" s="14" t="str">
        <f>pil!E6</f>
        <v>Msup</v>
      </c>
      <c r="E55" s="14">
        <f>'[1]Tel mod no rot'!F6</f>
        <v>-9.234</v>
      </c>
      <c r="F55" s="14">
        <f>'[1]Tel mod no rot'!G6</f>
        <v>-6.3479999999999999</v>
      </c>
      <c r="G55" s="14">
        <f>'[1]Tel mod no rot'!H6</f>
        <v>73.8</v>
      </c>
      <c r="H55" s="14">
        <f>'[1]Tel mod no rot'!I6</f>
        <v>0</v>
      </c>
      <c r="I55" s="14">
        <f>'[1]Tel mod no rot'!J6</f>
        <v>0</v>
      </c>
      <c r="J55" s="14">
        <f>'[1]Tel mod no rot'!K6</f>
        <v>0</v>
      </c>
      <c r="K55" s="14">
        <v>3</v>
      </c>
      <c r="M55" s="14">
        <f>pil!D703</f>
        <v>5</v>
      </c>
      <c r="N55" s="14" t="s">
        <v>9</v>
      </c>
      <c r="O55" s="14">
        <f>'[1]Tel mod no rot'!F702</f>
        <v>20.975999999999999</v>
      </c>
      <c r="P55" s="14">
        <f>'[1]Tel mod no rot'!G702</f>
        <v>13.439</v>
      </c>
      <c r="Q55" s="14">
        <f>'[1]Tel mod no rot'!H702</f>
        <v>0</v>
      </c>
      <c r="R55" s="14">
        <f>'[1]Tel mod no rot'!I702</f>
        <v>34.646000000000001</v>
      </c>
      <c r="S55" s="14">
        <f>'[1]Tel mod no rot'!J702</f>
        <v>0</v>
      </c>
      <c r="T55" s="14">
        <f>'[1]Tel mod no rot'!K702</f>
        <v>0</v>
      </c>
    </row>
    <row r="56" spans="1:20" x14ac:dyDescent="0.2">
      <c r="A56" s="14">
        <v>3</v>
      </c>
      <c r="D56" s="14" t="str">
        <f>pil!E7</f>
        <v>Minf</v>
      </c>
      <c r="E56" s="14">
        <f>'[1]Tel mod no rot'!F7</f>
        <v>9.6639999999999997</v>
      </c>
      <c r="F56" s="14">
        <f>'[1]Tel mod no rot'!G7</f>
        <v>6.7009999999999996</v>
      </c>
      <c r="G56" s="14">
        <f>'[1]Tel mod no rot'!H7</f>
        <v>-64.165999999999997</v>
      </c>
      <c r="H56" s="14">
        <f>'[1]Tel mod no rot'!I7</f>
        <v>0</v>
      </c>
      <c r="I56" s="14">
        <f>'[1]Tel mod no rot'!J7</f>
        <v>0</v>
      </c>
      <c r="J56" s="14">
        <f>'[1]Tel mod no rot'!K7</f>
        <v>0</v>
      </c>
      <c r="K56" s="14">
        <v>3</v>
      </c>
      <c r="N56" s="14" t="s">
        <v>10</v>
      </c>
      <c r="O56" s="14">
        <f>'[1]Tel mod no rot'!F703</f>
        <v>-21.323</v>
      </c>
      <c r="P56" s="14">
        <f>'[1]Tel mod no rot'!G703</f>
        <v>-13.654999999999999</v>
      </c>
      <c r="Q56" s="14">
        <f>'[1]Tel mod no rot'!H703</f>
        <v>0</v>
      </c>
      <c r="R56" s="14">
        <f>'[1]Tel mod no rot'!I703</f>
        <v>-36.494999999999997</v>
      </c>
      <c r="S56" s="14">
        <f>'[1]Tel mod no rot'!J703</f>
        <v>0</v>
      </c>
      <c r="T56" s="14">
        <f>'[1]Tel mod no rot'!K703</f>
        <v>0</v>
      </c>
    </row>
    <row r="57" spans="1:20" x14ac:dyDescent="0.2">
      <c r="A57" s="14">
        <v>3</v>
      </c>
      <c r="D57" s="14" t="str">
        <f>pil!E8</f>
        <v>V</v>
      </c>
      <c r="E57" s="14">
        <f>'[1]Tel mod no rot'!F8</f>
        <v>-5.9050000000000002</v>
      </c>
      <c r="F57" s="14">
        <f>'[1]Tel mod no rot'!G8</f>
        <v>-4.0780000000000003</v>
      </c>
      <c r="G57" s="14">
        <f>'[1]Tel mod no rot'!H8</f>
        <v>42.503</v>
      </c>
      <c r="H57" s="14">
        <f>'[1]Tel mod no rot'!I8</f>
        <v>0</v>
      </c>
      <c r="I57" s="14">
        <f>'[1]Tel mod no rot'!J8</f>
        <v>0</v>
      </c>
      <c r="J57" s="14">
        <f>'[1]Tel mod no rot'!K8</f>
        <v>0</v>
      </c>
      <c r="K57" s="14">
        <v>3</v>
      </c>
      <c r="N57" s="14" t="s">
        <v>11</v>
      </c>
      <c r="O57" s="14">
        <f>'[1]Tel mod no rot'!F704</f>
        <v>13.218999999999999</v>
      </c>
      <c r="P57" s="14">
        <f>'[1]Tel mod no rot'!G704</f>
        <v>8.4670000000000005</v>
      </c>
      <c r="Q57" s="14">
        <f>'[1]Tel mod no rot'!H704</f>
        <v>0</v>
      </c>
      <c r="R57" s="14">
        <f>'[1]Tel mod no rot'!I704</f>
        <v>22.227</v>
      </c>
      <c r="S57" s="14">
        <f>'[1]Tel mod no rot'!J704</f>
        <v>0</v>
      </c>
      <c r="T57" s="14">
        <f>'[1]Tel mod no rot'!K704</f>
        <v>0</v>
      </c>
    </row>
    <row r="58" spans="1:20" x14ac:dyDescent="0.2">
      <c r="A58" s="14">
        <v>3</v>
      </c>
      <c r="D58" s="14" t="str">
        <f>pil!E9</f>
        <v>N</v>
      </c>
      <c r="E58" s="14">
        <f>'[1]Tel mod no rot'!F9</f>
        <v>-46.354999999999997</v>
      </c>
      <c r="F58" s="14">
        <f>'[1]Tel mod no rot'!G9</f>
        <v>-32.619999999999997</v>
      </c>
      <c r="G58" s="14">
        <f>'[1]Tel mod no rot'!H9</f>
        <v>71.015000000000001</v>
      </c>
      <c r="H58" s="14">
        <f>'[1]Tel mod no rot'!I9</f>
        <v>0</v>
      </c>
      <c r="I58" s="14">
        <f>'[1]Tel mod no rot'!J9</f>
        <v>0</v>
      </c>
      <c r="J58" s="14">
        <f>'[1]Tel mod no rot'!K9</f>
        <v>0</v>
      </c>
      <c r="K58" s="14">
        <v>3</v>
      </c>
      <c r="N58" s="14" t="s">
        <v>12</v>
      </c>
      <c r="O58" s="14">
        <f>'[1]Tel mod no rot'!F705</f>
        <v>-106.309</v>
      </c>
      <c r="P58" s="14">
        <f>'[1]Tel mod no rot'!G705</f>
        <v>-67.596999999999994</v>
      </c>
      <c r="Q58" s="14">
        <f>'[1]Tel mod no rot'!H705</f>
        <v>0</v>
      </c>
      <c r="R58" s="14">
        <f>'[1]Tel mod no rot'!I705</f>
        <v>-45.771999999999998</v>
      </c>
      <c r="S58" s="14">
        <f>'[1]Tel mod no rot'!J705</f>
        <v>0</v>
      </c>
      <c r="T58" s="14">
        <f>'[1]Tel mod no rot'!K705</f>
        <v>0</v>
      </c>
    </row>
    <row r="59" spans="1:20" x14ac:dyDescent="0.2">
      <c r="A59" s="14">
        <v>3</v>
      </c>
      <c r="C59" s="14">
        <f>pil!D10</f>
        <v>4</v>
      </c>
      <c r="D59" s="14" t="str">
        <f>pil!E10</f>
        <v>Msup</v>
      </c>
      <c r="E59" s="14">
        <f>'[1]Tel mod no rot'!F10</f>
        <v>-9.9580000000000002</v>
      </c>
      <c r="F59" s="14">
        <f>'[1]Tel mod no rot'!G10</f>
        <v>-6.82</v>
      </c>
      <c r="G59" s="14">
        <f>'[1]Tel mod no rot'!H10</f>
        <v>104.738</v>
      </c>
      <c r="H59" s="14">
        <f>'[1]Tel mod no rot'!I10</f>
        <v>0</v>
      </c>
      <c r="I59" s="14">
        <f>'[1]Tel mod no rot'!J10</f>
        <v>0</v>
      </c>
      <c r="J59" s="14">
        <f>'[1]Tel mod no rot'!K10</f>
        <v>0</v>
      </c>
      <c r="K59" s="14">
        <v>3</v>
      </c>
      <c r="M59" s="14">
        <f>pil!D707</f>
        <v>4</v>
      </c>
      <c r="N59" s="14" t="s">
        <v>9</v>
      </c>
      <c r="O59" s="14">
        <f>'[1]Tel mod no rot'!F706</f>
        <v>21.033999999999999</v>
      </c>
      <c r="P59" s="14">
        <f>'[1]Tel mod no rot'!G706</f>
        <v>13.478999999999999</v>
      </c>
      <c r="Q59" s="14">
        <f>'[1]Tel mod no rot'!H706</f>
        <v>0</v>
      </c>
      <c r="R59" s="14">
        <f>'[1]Tel mod no rot'!I706</f>
        <v>50.503</v>
      </c>
      <c r="S59" s="14">
        <f>'[1]Tel mod no rot'!J706</f>
        <v>0</v>
      </c>
      <c r="T59" s="14">
        <f>'[1]Tel mod no rot'!K706</f>
        <v>0</v>
      </c>
    </row>
    <row r="60" spans="1:20" x14ac:dyDescent="0.2">
      <c r="A60" s="14">
        <v>3</v>
      </c>
      <c r="D60" s="14" t="str">
        <f>pil!E11</f>
        <v>Minf</v>
      </c>
      <c r="E60" s="14">
        <f>'[1]Tel mod no rot'!F11</f>
        <v>9.6649999999999991</v>
      </c>
      <c r="F60" s="14">
        <f>'[1]Tel mod no rot'!G11</f>
        <v>6.4610000000000003</v>
      </c>
      <c r="G60" s="14">
        <f>'[1]Tel mod no rot'!H11</f>
        <v>-86.218999999999994</v>
      </c>
      <c r="H60" s="14">
        <f>'[1]Tel mod no rot'!I11</f>
        <v>0</v>
      </c>
      <c r="I60" s="14">
        <f>'[1]Tel mod no rot'!J11</f>
        <v>0</v>
      </c>
      <c r="J60" s="14">
        <f>'[1]Tel mod no rot'!K11</f>
        <v>0</v>
      </c>
      <c r="K60" s="14">
        <v>3</v>
      </c>
      <c r="N60" s="14" t="s">
        <v>10</v>
      </c>
      <c r="O60" s="14">
        <f>'[1]Tel mod no rot'!F707</f>
        <v>-20.149999999999999</v>
      </c>
      <c r="P60" s="14">
        <f>'[1]Tel mod no rot'!G707</f>
        <v>-12.923999999999999</v>
      </c>
      <c r="Q60" s="14">
        <f>'[1]Tel mod no rot'!H707</f>
        <v>0</v>
      </c>
      <c r="R60" s="14">
        <f>'[1]Tel mod no rot'!I707</f>
        <v>-49.167000000000002</v>
      </c>
      <c r="S60" s="14">
        <f>'[1]Tel mod no rot'!J707</f>
        <v>0</v>
      </c>
      <c r="T60" s="14">
        <f>'[1]Tel mod no rot'!K707</f>
        <v>0</v>
      </c>
    </row>
    <row r="61" spans="1:20" x14ac:dyDescent="0.2">
      <c r="A61" s="14">
        <v>3</v>
      </c>
      <c r="D61" s="14" t="str">
        <f>pil!E12</f>
        <v>V</v>
      </c>
      <c r="E61" s="14">
        <f>'[1]Tel mod no rot'!F12</f>
        <v>-6.1319999999999997</v>
      </c>
      <c r="F61" s="14">
        <f>'[1]Tel mod no rot'!G12</f>
        <v>-4.1500000000000004</v>
      </c>
      <c r="G61" s="14">
        <f>'[1]Tel mod no rot'!H12</f>
        <v>59.197000000000003</v>
      </c>
      <c r="H61" s="14">
        <f>'[1]Tel mod no rot'!I12</f>
        <v>0</v>
      </c>
      <c r="I61" s="14">
        <f>'[1]Tel mod no rot'!J12</f>
        <v>0</v>
      </c>
      <c r="J61" s="14">
        <f>'[1]Tel mod no rot'!K12</f>
        <v>0</v>
      </c>
      <c r="K61" s="14">
        <v>3</v>
      </c>
      <c r="N61" s="14" t="s">
        <v>11</v>
      </c>
      <c r="O61" s="14">
        <f>'[1]Tel mod no rot'!F708</f>
        <v>12.87</v>
      </c>
      <c r="P61" s="14">
        <f>'[1]Tel mod no rot'!G708</f>
        <v>8.2509999999999994</v>
      </c>
      <c r="Q61" s="14">
        <f>'[1]Tel mod no rot'!H708</f>
        <v>0</v>
      </c>
      <c r="R61" s="14">
        <f>'[1]Tel mod no rot'!I708</f>
        <v>31.143999999999998</v>
      </c>
      <c r="S61" s="14">
        <f>'[1]Tel mod no rot'!J708</f>
        <v>0</v>
      </c>
      <c r="T61" s="14">
        <f>'[1]Tel mod no rot'!K708</f>
        <v>0</v>
      </c>
    </row>
    <row r="62" spans="1:20" x14ac:dyDescent="0.2">
      <c r="A62" s="14">
        <v>3</v>
      </c>
      <c r="D62" s="14" t="str">
        <f>pil!E13</f>
        <v>N</v>
      </c>
      <c r="E62" s="14">
        <f>'[1]Tel mod no rot'!F13</f>
        <v>-77.228999999999999</v>
      </c>
      <c r="F62" s="14">
        <f>'[1]Tel mod no rot'!G13</f>
        <v>-54.371000000000002</v>
      </c>
      <c r="G62" s="14">
        <f>'[1]Tel mod no rot'!H13</f>
        <v>162.22200000000001</v>
      </c>
      <c r="H62" s="14">
        <f>'[1]Tel mod no rot'!I13</f>
        <v>0</v>
      </c>
      <c r="I62" s="14">
        <f>'[1]Tel mod no rot'!J13</f>
        <v>0</v>
      </c>
      <c r="J62" s="14">
        <f>'[1]Tel mod no rot'!K13</f>
        <v>0</v>
      </c>
      <c r="K62" s="14">
        <v>3</v>
      </c>
      <c r="N62" s="14" t="s">
        <v>12</v>
      </c>
      <c r="O62" s="14">
        <f>'[1]Tel mod no rot'!F709</f>
        <v>-170.953</v>
      </c>
      <c r="P62" s="14">
        <f>'[1]Tel mod no rot'!G709</f>
        <v>-109.562</v>
      </c>
      <c r="Q62" s="14">
        <f>'[1]Tel mod no rot'!H709</f>
        <v>0</v>
      </c>
      <c r="R62" s="14">
        <f>'[1]Tel mod no rot'!I709</f>
        <v>-99.26</v>
      </c>
      <c r="S62" s="14">
        <f>'[1]Tel mod no rot'!J709</f>
        <v>0</v>
      </c>
      <c r="T62" s="14">
        <f>'[1]Tel mod no rot'!K709</f>
        <v>0</v>
      </c>
    </row>
    <row r="63" spans="1:20" x14ac:dyDescent="0.2">
      <c r="A63" s="14">
        <v>3</v>
      </c>
      <c r="C63" s="14">
        <f>pil!D14</f>
        <v>3</v>
      </c>
      <c r="D63" s="14" t="str">
        <f>pil!E14</f>
        <v>Msup</v>
      </c>
      <c r="E63" s="14">
        <f>'[1]Tel mod no rot'!F14</f>
        <v>-9.01</v>
      </c>
      <c r="F63" s="14">
        <f>'[1]Tel mod no rot'!G14</f>
        <v>-6.5679999999999996</v>
      </c>
      <c r="G63" s="14">
        <f>'[1]Tel mod no rot'!H14</f>
        <v>126.884</v>
      </c>
      <c r="H63" s="14">
        <f>'[1]Tel mod no rot'!I14</f>
        <v>0</v>
      </c>
      <c r="I63" s="14">
        <f>'[1]Tel mod no rot'!J14</f>
        <v>0</v>
      </c>
      <c r="J63" s="14">
        <f>'[1]Tel mod no rot'!K14</f>
        <v>0</v>
      </c>
      <c r="K63" s="14">
        <v>3</v>
      </c>
      <c r="M63" s="14">
        <f>pil!D711</f>
        <v>3</v>
      </c>
      <c r="N63" s="14" t="s">
        <v>9</v>
      </c>
      <c r="O63" s="14">
        <f>'[1]Tel mod no rot'!F710</f>
        <v>18.600000000000001</v>
      </c>
      <c r="P63" s="14">
        <f>'[1]Tel mod no rot'!G710</f>
        <v>11.948</v>
      </c>
      <c r="Q63" s="14">
        <f>'[1]Tel mod no rot'!H710</f>
        <v>0</v>
      </c>
      <c r="R63" s="14">
        <f>'[1]Tel mod no rot'!I710</f>
        <v>61.893999999999998</v>
      </c>
      <c r="S63" s="14">
        <f>'[1]Tel mod no rot'!J710</f>
        <v>0</v>
      </c>
      <c r="T63" s="14">
        <f>'[1]Tel mod no rot'!K710</f>
        <v>0</v>
      </c>
    </row>
    <row r="64" spans="1:20" x14ac:dyDescent="0.2">
      <c r="A64" s="14">
        <v>3</v>
      </c>
      <c r="D64" s="14" t="str">
        <f>pil!E15</f>
        <v>Minf</v>
      </c>
      <c r="E64" s="14">
        <f>'[1]Tel mod no rot'!F15</f>
        <v>8.64</v>
      </c>
      <c r="F64" s="14">
        <f>'[1]Tel mod no rot'!G15</f>
        <v>6.9809999999999999</v>
      </c>
      <c r="G64" s="14">
        <f>'[1]Tel mod no rot'!H15</f>
        <v>-115.505</v>
      </c>
      <c r="H64" s="14">
        <f>'[1]Tel mod no rot'!I15</f>
        <v>0</v>
      </c>
      <c r="I64" s="14">
        <f>'[1]Tel mod no rot'!J15</f>
        <v>0</v>
      </c>
      <c r="J64" s="14">
        <f>'[1]Tel mod no rot'!K15</f>
        <v>0</v>
      </c>
      <c r="K64" s="14">
        <v>3</v>
      </c>
      <c r="N64" s="14" t="s">
        <v>10</v>
      </c>
      <c r="O64" s="14">
        <f>'[1]Tel mod no rot'!F711</f>
        <v>-17.489999999999998</v>
      </c>
      <c r="P64" s="14">
        <f>'[1]Tel mod no rot'!G711</f>
        <v>-11.244999999999999</v>
      </c>
      <c r="Q64" s="14">
        <f>'[1]Tel mod no rot'!H711</f>
        <v>0</v>
      </c>
      <c r="R64" s="14">
        <f>'[1]Tel mod no rot'!I711</f>
        <v>-61.015000000000001</v>
      </c>
      <c r="S64" s="14">
        <f>'[1]Tel mod no rot'!J711</f>
        <v>0</v>
      </c>
      <c r="T64" s="14">
        <f>'[1]Tel mod no rot'!K711</f>
        <v>0</v>
      </c>
    </row>
    <row r="65" spans="1:20" x14ac:dyDescent="0.2">
      <c r="A65" s="14">
        <v>3</v>
      </c>
      <c r="D65" s="14" t="str">
        <f>pil!E16</f>
        <v>V</v>
      </c>
      <c r="E65" s="14">
        <f>'[1]Tel mod no rot'!F16</f>
        <v>-5.516</v>
      </c>
      <c r="F65" s="14">
        <f>'[1]Tel mod no rot'!G16</f>
        <v>-4.234</v>
      </c>
      <c r="G65" s="14">
        <f>'[1]Tel mod no rot'!H16</f>
        <v>75.376999999999995</v>
      </c>
      <c r="H65" s="14">
        <f>'[1]Tel mod no rot'!I16</f>
        <v>0</v>
      </c>
      <c r="I65" s="14">
        <f>'[1]Tel mod no rot'!J16</f>
        <v>0</v>
      </c>
      <c r="J65" s="14">
        <f>'[1]Tel mod no rot'!K16</f>
        <v>0</v>
      </c>
      <c r="K65" s="14">
        <v>3</v>
      </c>
      <c r="N65" s="14" t="s">
        <v>11</v>
      </c>
      <c r="O65" s="14">
        <f>'[1]Tel mod no rot'!F712</f>
        <v>11.278</v>
      </c>
      <c r="P65" s="14">
        <f>'[1]Tel mod no rot'!G712</f>
        <v>7.2480000000000002</v>
      </c>
      <c r="Q65" s="14">
        <f>'[1]Tel mod no rot'!H712</f>
        <v>0</v>
      </c>
      <c r="R65" s="14">
        <f>'[1]Tel mod no rot'!I712</f>
        <v>38.406999999999996</v>
      </c>
      <c r="S65" s="14">
        <f>'[1]Tel mod no rot'!J712</f>
        <v>0</v>
      </c>
      <c r="T65" s="14">
        <f>'[1]Tel mod no rot'!K712</f>
        <v>0</v>
      </c>
    </row>
    <row r="66" spans="1:20" x14ac:dyDescent="0.2">
      <c r="A66" s="14">
        <v>3</v>
      </c>
      <c r="D66" s="14" t="str">
        <f>pil!E17</f>
        <v>N</v>
      </c>
      <c r="E66" s="14">
        <f>'[1]Tel mod no rot'!F17</f>
        <v>-107.56</v>
      </c>
      <c r="F66" s="14">
        <f>'[1]Tel mod no rot'!G17</f>
        <v>-75.786000000000001</v>
      </c>
      <c r="G66" s="14">
        <f>'[1]Tel mod no rot'!H17</f>
        <v>278.10199999999998</v>
      </c>
      <c r="H66" s="14">
        <f>'[1]Tel mod no rot'!I17</f>
        <v>0</v>
      </c>
      <c r="I66" s="14">
        <f>'[1]Tel mod no rot'!J17</f>
        <v>0</v>
      </c>
      <c r="J66" s="14">
        <f>'[1]Tel mod no rot'!K17</f>
        <v>0</v>
      </c>
      <c r="K66" s="14">
        <v>3</v>
      </c>
      <c r="N66" s="14" t="s">
        <v>12</v>
      </c>
      <c r="O66" s="14">
        <f>'[1]Tel mod no rot'!F713</f>
        <v>-233.136</v>
      </c>
      <c r="P66" s="14">
        <f>'[1]Tel mod no rot'!G713</f>
        <v>-149.97999999999999</v>
      </c>
      <c r="Q66" s="14">
        <f>'[1]Tel mod no rot'!H713</f>
        <v>0</v>
      </c>
      <c r="R66" s="14">
        <f>'[1]Tel mod no rot'!I713</f>
        <v>-167.35</v>
      </c>
      <c r="S66" s="14">
        <f>'[1]Tel mod no rot'!J713</f>
        <v>0</v>
      </c>
      <c r="T66" s="14">
        <f>'[1]Tel mod no rot'!K713</f>
        <v>0</v>
      </c>
    </row>
    <row r="67" spans="1:20" x14ac:dyDescent="0.2">
      <c r="A67" s="14">
        <v>3</v>
      </c>
      <c r="C67" s="14">
        <f>pil!D18</f>
        <v>2</v>
      </c>
      <c r="D67" s="14" t="str">
        <f>pil!E18</f>
        <v>Msup</v>
      </c>
      <c r="E67" s="14">
        <f>'[1]Tel mod no rot'!F18</f>
        <v>-8.5389999999999997</v>
      </c>
      <c r="F67" s="14">
        <f>'[1]Tel mod no rot'!G18</f>
        <v>-4.7160000000000002</v>
      </c>
      <c r="G67" s="14">
        <f>'[1]Tel mod no rot'!H18</f>
        <v>137.33000000000001</v>
      </c>
      <c r="H67" s="14">
        <f>'[1]Tel mod no rot'!I18</f>
        <v>0</v>
      </c>
      <c r="I67" s="14">
        <f>'[1]Tel mod no rot'!J18</f>
        <v>0</v>
      </c>
      <c r="J67" s="14">
        <f>'[1]Tel mod no rot'!K18</f>
        <v>0</v>
      </c>
      <c r="K67" s="14">
        <v>3</v>
      </c>
      <c r="M67" s="14">
        <f>pil!D715</f>
        <v>2</v>
      </c>
      <c r="N67" s="14" t="s">
        <v>9</v>
      </c>
      <c r="O67" s="14">
        <f>'[1]Tel mod no rot'!F714</f>
        <v>15.622999999999999</v>
      </c>
      <c r="P67" s="14">
        <f>'[1]Tel mod no rot'!G714</f>
        <v>10.101000000000001</v>
      </c>
      <c r="Q67" s="14">
        <f>'[1]Tel mod no rot'!H714</f>
        <v>0</v>
      </c>
      <c r="R67" s="14">
        <f>'[1]Tel mod no rot'!I714</f>
        <v>72.182000000000002</v>
      </c>
      <c r="S67" s="14">
        <f>'[1]Tel mod no rot'!J714</f>
        <v>0</v>
      </c>
      <c r="T67" s="14">
        <f>'[1]Tel mod no rot'!K714</f>
        <v>0</v>
      </c>
    </row>
    <row r="68" spans="1:20" x14ac:dyDescent="0.2">
      <c r="A68" s="14">
        <v>3</v>
      </c>
      <c r="D68" s="14" t="str">
        <f>pil!E19</f>
        <v>Minf</v>
      </c>
      <c r="E68" s="14">
        <f>'[1]Tel mod no rot'!F19</f>
        <v>8.8420000000000005</v>
      </c>
      <c r="F68" s="14">
        <f>'[1]Tel mod no rot'!G19</f>
        <v>1.98</v>
      </c>
      <c r="G68" s="14">
        <f>'[1]Tel mod no rot'!H19</f>
        <v>-149.05799999999999</v>
      </c>
      <c r="H68" s="14">
        <f>'[1]Tel mod no rot'!I19</f>
        <v>0</v>
      </c>
      <c r="I68" s="14">
        <f>'[1]Tel mod no rot'!J19</f>
        <v>0</v>
      </c>
      <c r="J68" s="14">
        <f>'[1]Tel mod no rot'!K19</f>
        <v>0</v>
      </c>
      <c r="K68" s="14">
        <v>3</v>
      </c>
      <c r="N68" s="14" t="s">
        <v>10</v>
      </c>
      <c r="O68" s="14">
        <f>'[1]Tel mod no rot'!F715</f>
        <v>-14.364000000000001</v>
      </c>
      <c r="P68" s="14">
        <f>'[1]Tel mod no rot'!G715</f>
        <v>-9.3119999999999994</v>
      </c>
      <c r="Q68" s="14">
        <f>'[1]Tel mod no rot'!H715</f>
        <v>0</v>
      </c>
      <c r="R68" s="14">
        <f>'[1]Tel mod no rot'!I715</f>
        <v>-74.899000000000001</v>
      </c>
      <c r="S68" s="14">
        <f>'[1]Tel mod no rot'!J715</f>
        <v>0</v>
      </c>
      <c r="T68" s="14">
        <f>'[1]Tel mod no rot'!K715</f>
        <v>0</v>
      </c>
    </row>
    <row r="69" spans="1:20" x14ac:dyDescent="0.2">
      <c r="A69" s="14">
        <v>3</v>
      </c>
      <c r="D69" s="14" t="str">
        <f>pil!E20</f>
        <v>V</v>
      </c>
      <c r="E69" s="14">
        <f>'[1]Tel mod no rot'!F20</f>
        <v>-5.431</v>
      </c>
      <c r="F69" s="14">
        <f>'[1]Tel mod no rot'!G20</f>
        <v>-2.093</v>
      </c>
      <c r="G69" s="14">
        <f>'[1]Tel mod no rot'!H20</f>
        <v>89.236000000000004</v>
      </c>
      <c r="H69" s="14">
        <f>'[1]Tel mod no rot'!I20</f>
        <v>0</v>
      </c>
      <c r="I69" s="14">
        <f>'[1]Tel mod no rot'!J20</f>
        <v>0</v>
      </c>
      <c r="J69" s="14">
        <f>'[1]Tel mod no rot'!K20</f>
        <v>0</v>
      </c>
      <c r="K69" s="14">
        <v>3</v>
      </c>
      <c r="N69" s="14" t="s">
        <v>11</v>
      </c>
      <c r="O69" s="14">
        <f>'[1]Tel mod no rot'!F716</f>
        <v>9.3710000000000004</v>
      </c>
      <c r="P69" s="14">
        <f>'[1]Tel mod no rot'!G716</f>
        <v>6.0670000000000002</v>
      </c>
      <c r="Q69" s="14">
        <f>'[1]Tel mod no rot'!H716</f>
        <v>0</v>
      </c>
      <c r="R69" s="14">
        <f>'[1]Tel mod no rot'!I716</f>
        <v>45.960999999999999</v>
      </c>
      <c r="S69" s="14">
        <f>'[1]Tel mod no rot'!J716</f>
        <v>0</v>
      </c>
      <c r="T69" s="14">
        <f>'[1]Tel mod no rot'!K716</f>
        <v>0</v>
      </c>
    </row>
    <row r="70" spans="1:20" x14ac:dyDescent="0.2">
      <c r="A70" s="14">
        <v>3</v>
      </c>
      <c r="D70" s="14" t="str">
        <f>pil!E21</f>
        <v>N</v>
      </c>
      <c r="E70" s="14">
        <f>'[1]Tel mod no rot'!F21</f>
        <v>-136.97499999999999</v>
      </c>
      <c r="F70" s="14">
        <f>'[1]Tel mod no rot'!G21</f>
        <v>-96.620999999999995</v>
      </c>
      <c r="G70" s="14">
        <f>'[1]Tel mod no rot'!H21</f>
        <v>416.56900000000002</v>
      </c>
      <c r="H70" s="14">
        <f>'[1]Tel mod no rot'!I21</f>
        <v>0</v>
      </c>
      <c r="I70" s="14">
        <f>'[1]Tel mod no rot'!J21</f>
        <v>0</v>
      </c>
      <c r="J70" s="14">
        <f>'[1]Tel mod no rot'!K21</f>
        <v>0</v>
      </c>
      <c r="K70" s="14">
        <v>3</v>
      </c>
      <c r="N70" s="14" t="s">
        <v>12</v>
      </c>
      <c r="O70" s="14">
        <f>'[1]Tel mod no rot'!F717</f>
        <v>-291.64299999999997</v>
      </c>
      <c r="P70" s="14">
        <f>'[1]Tel mod no rot'!G717</f>
        <v>-188.09700000000001</v>
      </c>
      <c r="Q70" s="14">
        <f>'[1]Tel mod no rot'!H717</f>
        <v>0</v>
      </c>
      <c r="R70" s="14">
        <f>'[1]Tel mod no rot'!I717</f>
        <v>-248.786</v>
      </c>
      <c r="S70" s="14">
        <f>'[1]Tel mod no rot'!J717</f>
        <v>0</v>
      </c>
      <c r="T70" s="14">
        <f>'[1]Tel mod no rot'!K717</f>
        <v>0</v>
      </c>
    </row>
    <row r="71" spans="1:20" x14ac:dyDescent="0.2">
      <c r="A71" s="14">
        <v>3</v>
      </c>
      <c r="C71" s="14">
        <f>pil!D22</f>
        <v>1</v>
      </c>
      <c r="D71" s="14" t="str">
        <f>pil!E22</f>
        <v>Msup</v>
      </c>
      <c r="E71" s="14">
        <f>'[1]Tel mod no rot'!F22</f>
        <v>-5.8620000000000001</v>
      </c>
      <c r="F71" s="14">
        <f>'[1]Tel mod no rot'!G22</f>
        <v>2.7E-2</v>
      </c>
      <c r="G71" s="14">
        <f>'[1]Tel mod no rot'!H22</f>
        <v>111.851</v>
      </c>
      <c r="H71" s="14">
        <f>'[1]Tel mod no rot'!I22</f>
        <v>0</v>
      </c>
      <c r="I71" s="14">
        <f>'[1]Tel mod no rot'!J22</f>
        <v>0</v>
      </c>
      <c r="J71" s="14">
        <f>'[1]Tel mod no rot'!K22</f>
        <v>0</v>
      </c>
      <c r="K71" s="14">
        <v>3</v>
      </c>
      <c r="M71" s="14">
        <f>pil!D719</f>
        <v>1</v>
      </c>
      <c r="N71" s="14" t="s">
        <v>9</v>
      </c>
      <c r="O71" s="14">
        <f>'[1]Tel mod no rot'!F718</f>
        <v>7.8419999999999996</v>
      </c>
      <c r="P71" s="14">
        <f>'[1]Tel mod no rot'!G718</f>
        <v>5.1070000000000002</v>
      </c>
      <c r="Q71" s="14">
        <f>'[1]Tel mod no rot'!H718</f>
        <v>0</v>
      </c>
      <c r="R71" s="14">
        <f>'[1]Tel mod no rot'!I718</f>
        <v>57.859000000000002</v>
      </c>
      <c r="S71" s="14">
        <f>'[1]Tel mod no rot'!J718</f>
        <v>0</v>
      </c>
      <c r="T71" s="14">
        <f>'[1]Tel mod no rot'!K718</f>
        <v>0</v>
      </c>
    </row>
    <row r="72" spans="1:20" x14ac:dyDescent="0.2">
      <c r="A72" s="14">
        <v>3</v>
      </c>
      <c r="D72" s="14" t="str">
        <f>pil!E23</f>
        <v>Minf</v>
      </c>
      <c r="E72" s="14">
        <f>'[1]Tel mod no rot'!F23</f>
        <v>2.0190000000000001</v>
      </c>
      <c r="F72" s="14">
        <f>'[1]Tel mod no rot'!G23</f>
        <v>-0.6</v>
      </c>
      <c r="G72" s="14">
        <f>'[1]Tel mod no rot'!H23</f>
        <v>-263.96699999999998</v>
      </c>
      <c r="H72" s="14">
        <f>'[1]Tel mod no rot'!I23</f>
        <v>0</v>
      </c>
      <c r="I72" s="14">
        <f>'[1]Tel mod no rot'!J23</f>
        <v>0</v>
      </c>
      <c r="J72" s="14">
        <f>'[1]Tel mod no rot'!K23</f>
        <v>0</v>
      </c>
      <c r="K72" s="14">
        <v>3</v>
      </c>
      <c r="N72" s="14" t="s">
        <v>10</v>
      </c>
      <c r="O72" s="14">
        <f>'[1]Tel mod no rot'!F719</f>
        <v>-3.7029999999999998</v>
      </c>
      <c r="P72" s="14">
        <f>'[1]Tel mod no rot'!G719</f>
        <v>-2.4220000000000002</v>
      </c>
      <c r="Q72" s="14">
        <f>'[1]Tel mod no rot'!H719</f>
        <v>0</v>
      </c>
      <c r="R72" s="14">
        <f>'[1]Tel mod no rot'!I719</f>
        <v>-67.694999999999993</v>
      </c>
      <c r="S72" s="14">
        <f>'[1]Tel mod no rot'!J719</f>
        <v>0</v>
      </c>
      <c r="T72" s="14">
        <f>'[1]Tel mod no rot'!K719</f>
        <v>0</v>
      </c>
    </row>
    <row r="73" spans="1:20" x14ac:dyDescent="0.2">
      <c r="A73" s="14">
        <v>3</v>
      </c>
      <c r="D73" s="14" t="str">
        <f>pil!E24</f>
        <v>V</v>
      </c>
      <c r="E73" s="14">
        <f>'[1]Tel mod no rot'!F24</f>
        <v>-2.13</v>
      </c>
      <c r="F73" s="14">
        <f>'[1]Tel mod no rot'!G24</f>
        <v>0.17</v>
      </c>
      <c r="G73" s="14">
        <f>'[1]Tel mod no rot'!H24</f>
        <v>101.43600000000001</v>
      </c>
      <c r="H73" s="14">
        <f>'[1]Tel mod no rot'!I24</f>
        <v>0</v>
      </c>
      <c r="I73" s="14">
        <f>'[1]Tel mod no rot'!J24</f>
        <v>0</v>
      </c>
      <c r="J73" s="14">
        <f>'[1]Tel mod no rot'!K24</f>
        <v>0</v>
      </c>
      <c r="K73" s="14">
        <v>3</v>
      </c>
      <c r="N73" s="14" t="s">
        <v>11</v>
      </c>
      <c r="O73" s="14">
        <f>'[1]Tel mod no rot'!F720</f>
        <v>3.12</v>
      </c>
      <c r="P73" s="14">
        <f>'[1]Tel mod no rot'!G720</f>
        <v>2.0350000000000001</v>
      </c>
      <c r="Q73" s="14">
        <f>'[1]Tel mod no rot'!H720</f>
        <v>0</v>
      </c>
      <c r="R73" s="14">
        <f>'[1]Tel mod no rot'!I720</f>
        <v>33.933</v>
      </c>
      <c r="S73" s="14">
        <f>'[1]Tel mod no rot'!J720</f>
        <v>0</v>
      </c>
      <c r="T73" s="14">
        <f>'[1]Tel mod no rot'!K720</f>
        <v>0</v>
      </c>
    </row>
    <row r="74" spans="1:20" x14ac:dyDescent="0.2">
      <c r="A74" s="14">
        <v>3</v>
      </c>
      <c r="D74" s="14" t="str">
        <f>pil!E25</f>
        <v>N</v>
      </c>
      <c r="E74" s="14">
        <f>'[1]Tel mod no rot'!F25</f>
        <v>-165.136</v>
      </c>
      <c r="F74" s="14">
        <f>'[1]Tel mod no rot'!G25</f>
        <v>-99.445999999999998</v>
      </c>
      <c r="G74" s="14">
        <f>'[1]Tel mod no rot'!H25</f>
        <v>560.33199999999999</v>
      </c>
      <c r="H74" s="14">
        <f>'[1]Tel mod no rot'!I25</f>
        <v>0</v>
      </c>
      <c r="I74" s="14">
        <f>'[1]Tel mod no rot'!J25</f>
        <v>0</v>
      </c>
      <c r="J74" s="14">
        <f>'[1]Tel mod no rot'!K25</f>
        <v>0</v>
      </c>
      <c r="K74" s="14">
        <v>3</v>
      </c>
      <c r="N74" s="14" t="s">
        <v>12</v>
      </c>
      <c r="O74" s="14">
        <f>'[1]Tel mod no rot'!F721</f>
        <v>-342.86799999999999</v>
      </c>
      <c r="P74" s="14">
        <f>'[1]Tel mod no rot'!G721</f>
        <v>-221.60400000000001</v>
      </c>
      <c r="Q74" s="14">
        <f>'[1]Tel mod no rot'!H721</f>
        <v>0</v>
      </c>
      <c r="R74" s="14">
        <f>'[1]Tel mod no rot'!I721</f>
        <v>-333.24400000000003</v>
      </c>
      <c r="S74" s="14">
        <f>'[1]Tel mod no rot'!J721</f>
        <v>0</v>
      </c>
      <c r="T74" s="14">
        <f>'[1]Tel mod no rot'!K721</f>
        <v>0</v>
      </c>
    </row>
    <row r="75" spans="1:20" x14ac:dyDescent="0.2">
      <c r="A75" s="14">
        <f>pil!B506</f>
        <v>4</v>
      </c>
      <c r="C75" s="14">
        <f>pil!D506</f>
        <v>6</v>
      </c>
      <c r="D75" s="14" t="str">
        <f>pil!E506</f>
        <v>Msup</v>
      </c>
      <c r="E75" s="14">
        <f>'[1]Tel mod no rot'!F506</f>
        <v>-16.161000000000001</v>
      </c>
      <c r="F75" s="14">
        <f>'[1]Tel mod no rot'!G506</f>
        <v>-11.364000000000001</v>
      </c>
      <c r="G75" s="14">
        <f>'[1]Tel mod no rot'!H506</f>
        <v>52.284999999999997</v>
      </c>
      <c r="H75" s="14">
        <f>'[1]Tel mod no rot'!I506</f>
        <v>0</v>
      </c>
      <c r="I75" s="14">
        <f>'[1]Tel mod no rot'!J506</f>
        <v>0</v>
      </c>
      <c r="J75" s="14">
        <f>'[1]Tel mod no rot'!K506</f>
        <v>0</v>
      </c>
      <c r="K75" s="14">
        <v>4</v>
      </c>
      <c r="M75" s="14">
        <f>pil!D723</f>
        <v>6</v>
      </c>
      <c r="N75" s="14" t="s">
        <v>9</v>
      </c>
      <c r="O75" s="14">
        <f>'[1]Tel mod no rot'!F722</f>
        <v>-19.023</v>
      </c>
      <c r="P75" s="14">
        <f>'[1]Tel mod no rot'!G722</f>
        <v>-11.433</v>
      </c>
      <c r="Q75" s="14">
        <f>'[1]Tel mod no rot'!H722</f>
        <v>0</v>
      </c>
      <c r="R75" s="14">
        <f>'[1]Tel mod no rot'!I722</f>
        <v>11.965999999999999</v>
      </c>
      <c r="S75" s="14">
        <f>'[1]Tel mod no rot'!J722</f>
        <v>0</v>
      </c>
      <c r="T75" s="14">
        <f>'[1]Tel mod no rot'!K722</f>
        <v>0</v>
      </c>
    </row>
    <row r="76" spans="1:20" x14ac:dyDescent="0.2">
      <c r="A76" s="14">
        <f>pil!B507</f>
        <v>4</v>
      </c>
      <c r="D76" s="14" t="str">
        <f>pil!E507</f>
        <v>Minf</v>
      </c>
      <c r="E76" s="14">
        <f>'[1]Tel mod no rot'!F507</f>
        <v>13.881</v>
      </c>
      <c r="F76" s="14">
        <f>'[1]Tel mod no rot'!G507</f>
        <v>9.7850000000000001</v>
      </c>
      <c r="G76" s="14">
        <f>'[1]Tel mod no rot'!H507</f>
        <v>-20.091000000000001</v>
      </c>
      <c r="H76" s="14">
        <f>'[1]Tel mod no rot'!I507</f>
        <v>0</v>
      </c>
      <c r="I76" s="14">
        <f>'[1]Tel mod no rot'!J507</f>
        <v>0</v>
      </c>
      <c r="J76" s="14">
        <f>'[1]Tel mod no rot'!K507</f>
        <v>0</v>
      </c>
      <c r="K76" s="14">
        <v>4</v>
      </c>
      <c r="N76" s="14" t="s">
        <v>10</v>
      </c>
      <c r="O76" s="14">
        <f>'[1]Tel mod no rot'!F723</f>
        <v>15.962999999999999</v>
      </c>
      <c r="P76" s="14">
        <f>'[1]Tel mod no rot'!G723</f>
        <v>9.6910000000000007</v>
      </c>
      <c r="Q76" s="14">
        <f>'[1]Tel mod no rot'!H723</f>
        <v>0</v>
      </c>
      <c r="R76" s="14">
        <f>'[1]Tel mod no rot'!I723</f>
        <v>-6.5830000000000002</v>
      </c>
      <c r="S76" s="14">
        <f>'[1]Tel mod no rot'!J723</f>
        <v>0</v>
      </c>
      <c r="T76" s="14">
        <f>'[1]Tel mod no rot'!K723</f>
        <v>0</v>
      </c>
    </row>
    <row r="77" spans="1:20" x14ac:dyDescent="0.2">
      <c r="A77" s="14">
        <f>pil!B508</f>
        <v>4</v>
      </c>
      <c r="D77" s="14" t="str">
        <f>pil!E508</f>
        <v>V</v>
      </c>
      <c r="E77" s="14">
        <f>'[1]Tel mod no rot'!F508</f>
        <v>-9.3879999999999999</v>
      </c>
      <c r="F77" s="14">
        <f>'[1]Tel mod no rot'!G508</f>
        <v>-6.609</v>
      </c>
      <c r="G77" s="14">
        <f>'[1]Tel mod no rot'!H508</f>
        <v>21.184999999999999</v>
      </c>
      <c r="H77" s="14">
        <f>'[1]Tel mod no rot'!I508</f>
        <v>0</v>
      </c>
      <c r="I77" s="14">
        <f>'[1]Tel mod no rot'!J508</f>
        <v>0</v>
      </c>
      <c r="J77" s="14">
        <f>'[1]Tel mod no rot'!K508</f>
        <v>0</v>
      </c>
      <c r="K77" s="14">
        <v>4</v>
      </c>
      <c r="N77" s="14" t="s">
        <v>11</v>
      </c>
      <c r="O77" s="14">
        <f>'[1]Tel mod no rot'!F724</f>
        <v>-10.933</v>
      </c>
      <c r="P77" s="14">
        <f>'[1]Tel mod no rot'!G724</f>
        <v>-6.601</v>
      </c>
      <c r="Q77" s="14">
        <f>'[1]Tel mod no rot'!H724</f>
        <v>0</v>
      </c>
      <c r="R77" s="14">
        <f>'[1]Tel mod no rot'!I724</f>
        <v>5.7539999999999996</v>
      </c>
      <c r="S77" s="14">
        <f>'[1]Tel mod no rot'!J724</f>
        <v>0</v>
      </c>
      <c r="T77" s="14">
        <f>'[1]Tel mod no rot'!K724</f>
        <v>0</v>
      </c>
    </row>
    <row r="78" spans="1:20" x14ac:dyDescent="0.2">
      <c r="A78" s="14">
        <f>pil!B509</f>
        <v>4</v>
      </c>
      <c r="D78" s="14" t="str">
        <f>pil!E509</f>
        <v>N</v>
      </c>
      <c r="E78" s="14">
        <f>'[1]Tel mod no rot'!F509</f>
        <v>-22.065000000000001</v>
      </c>
      <c r="F78" s="14">
        <f>'[1]Tel mod no rot'!G509</f>
        <v>-15.64</v>
      </c>
      <c r="G78" s="14">
        <f>'[1]Tel mod no rot'!H509</f>
        <v>22.956</v>
      </c>
      <c r="H78" s="14">
        <f>'[1]Tel mod no rot'!I509</f>
        <v>0</v>
      </c>
      <c r="I78" s="14">
        <f>'[1]Tel mod no rot'!J509</f>
        <v>0</v>
      </c>
      <c r="J78" s="14">
        <f>'[1]Tel mod no rot'!K509</f>
        <v>0</v>
      </c>
      <c r="K78" s="14">
        <v>4</v>
      </c>
      <c r="N78" s="14" t="s">
        <v>12</v>
      </c>
      <c r="O78" s="14">
        <f>'[1]Tel mod no rot'!F725</f>
        <v>-31.347000000000001</v>
      </c>
      <c r="P78" s="14">
        <f>'[1]Tel mod no rot'!G725</f>
        <v>-18.802</v>
      </c>
      <c r="Q78" s="14">
        <f>'[1]Tel mod no rot'!H725</f>
        <v>0</v>
      </c>
      <c r="R78" s="14">
        <f>'[1]Tel mod no rot'!I725</f>
        <v>9.4779999999999998</v>
      </c>
      <c r="S78" s="14">
        <f>'[1]Tel mod no rot'!J725</f>
        <v>0</v>
      </c>
      <c r="T78" s="14">
        <f>'[1]Tel mod no rot'!K725</f>
        <v>0</v>
      </c>
    </row>
    <row r="79" spans="1:20" x14ac:dyDescent="0.2">
      <c r="A79" s="14">
        <f>pil!B510</f>
        <v>4</v>
      </c>
      <c r="C79" s="14">
        <f>pil!D510</f>
        <v>5</v>
      </c>
      <c r="D79" s="14" t="str">
        <f>pil!E510</f>
        <v>Msup</v>
      </c>
      <c r="E79" s="14">
        <f>'[1]Tel mod no rot'!F510</f>
        <v>-13.629</v>
      </c>
      <c r="F79" s="14">
        <f>'[1]Tel mod no rot'!G510</f>
        <v>-9.49</v>
      </c>
      <c r="G79" s="14">
        <f>'[1]Tel mod no rot'!H510</f>
        <v>73.879000000000005</v>
      </c>
      <c r="H79" s="14">
        <f>'[1]Tel mod no rot'!I510</f>
        <v>0</v>
      </c>
      <c r="I79" s="14">
        <f>'[1]Tel mod no rot'!J510</f>
        <v>0</v>
      </c>
      <c r="J79" s="14">
        <f>'[1]Tel mod no rot'!K510</f>
        <v>0</v>
      </c>
      <c r="K79" s="14">
        <v>4</v>
      </c>
      <c r="M79" s="14">
        <f>pil!D727</f>
        <v>5</v>
      </c>
      <c r="N79" s="14" t="s">
        <v>9</v>
      </c>
      <c r="O79" s="14">
        <f>'[1]Tel mod no rot'!F726</f>
        <v>-12.958</v>
      </c>
      <c r="P79" s="14">
        <f>'[1]Tel mod no rot'!G726</f>
        <v>-7.9960000000000004</v>
      </c>
      <c r="Q79" s="14">
        <f>'[1]Tel mod no rot'!H726</f>
        <v>0</v>
      </c>
      <c r="R79" s="14">
        <f>'[1]Tel mod no rot'!I726</f>
        <v>15.547000000000001</v>
      </c>
      <c r="S79" s="14">
        <f>'[1]Tel mod no rot'!J726</f>
        <v>0</v>
      </c>
      <c r="T79" s="14">
        <f>'[1]Tel mod no rot'!K726</f>
        <v>0</v>
      </c>
    </row>
    <row r="80" spans="1:20" x14ac:dyDescent="0.2">
      <c r="A80" s="14">
        <f>pil!B511</f>
        <v>4</v>
      </c>
      <c r="D80" s="14" t="str">
        <f>pil!E511</f>
        <v>Minf</v>
      </c>
      <c r="E80" s="14">
        <f>'[1]Tel mod no rot'!F511</f>
        <v>14.202</v>
      </c>
      <c r="F80" s="14">
        <f>'[1]Tel mod no rot'!G511</f>
        <v>9.9350000000000005</v>
      </c>
      <c r="G80" s="14">
        <f>'[1]Tel mod no rot'!H511</f>
        <v>-64.266000000000005</v>
      </c>
      <c r="H80" s="14">
        <f>'[1]Tel mod no rot'!I511</f>
        <v>0</v>
      </c>
      <c r="I80" s="14">
        <f>'[1]Tel mod no rot'!J511</f>
        <v>0</v>
      </c>
      <c r="J80" s="14">
        <f>'[1]Tel mod no rot'!K511</f>
        <v>0</v>
      </c>
      <c r="K80" s="14">
        <v>4</v>
      </c>
      <c r="N80" s="14" t="s">
        <v>10</v>
      </c>
      <c r="O80" s="14">
        <f>'[1]Tel mod no rot'!F727</f>
        <v>13.302</v>
      </c>
      <c r="P80" s="14">
        <f>'[1]Tel mod no rot'!G727</f>
        <v>8.17</v>
      </c>
      <c r="Q80" s="14">
        <f>'[1]Tel mod no rot'!H727</f>
        <v>0</v>
      </c>
      <c r="R80" s="14">
        <f>'[1]Tel mod no rot'!I727</f>
        <v>-10.856999999999999</v>
      </c>
      <c r="S80" s="14">
        <f>'[1]Tel mod no rot'!J727</f>
        <v>0</v>
      </c>
      <c r="T80" s="14">
        <f>'[1]Tel mod no rot'!K727</f>
        <v>0</v>
      </c>
    </row>
    <row r="81" spans="1:20" x14ac:dyDescent="0.2">
      <c r="A81" s="14">
        <f>pil!B512</f>
        <v>4</v>
      </c>
      <c r="D81" s="14" t="str">
        <f>pil!E512</f>
        <v>V</v>
      </c>
      <c r="E81" s="14">
        <f>'[1]Tel mod no rot'!F512</f>
        <v>-8.6969999999999992</v>
      </c>
      <c r="F81" s="14">
        <f>'[1]Tel mod no rot'!G512</f>
        <v>-6.07</v>
      </c>
      <c r="G81" s="14">
        <f>'[1]Tel mod no rot'!H512</f>
        <v>42.563000000000002</v>
      </c>
      <c r="H81" s="14">
        <f>'[1]Tel mod no rot'!I512</f>
        <v>0</v>
      </c>
      <c r="I81" s="14">
        <f>'[1]Tel mod no rot'!J512</f>
        <v>0</v>
      </c>
      <c r="J81" s="14">
        <f>'[1]Tel mod no rot'!K512</f>
        <v>0</v>
      </c>
      <c r="K81" s="14">
        <v>4</v>
      </c>
      <c r="N81" s="14" t="s">
        <v>11</v>
      </c>
      <c r="O81" s="14">
        <f>'[1]Tel mod no rot'!F728</f>
        <v>-8.2059999999999995</v>
      </c>
      <c r="P81" s="14">
        <f>'[1]Tel mod no rot'!G728</f>
        <v>-5.0519999999999996</v>
      </c>
      <c r="Q81" s="14">
        <f>'[1]Tel mod no rot'!H728</f>
        <v>0</v>
      </c>
      <c r="R81" s="14">
        <f>'[1]Tel mod no rot'!I728</f>
        <v>8.1859999999999999</v>
      </c>
      <c r="S81" s="14">
        <f>'[1]Tel mod no rot'!J728</f>
        <v>0</v>
      </c>
      <c r="T81" s="14">
        <f>'[1]Tel mod no rot'!K728</f>
        <v>0</v>
      </c>
    </row>
    <row r="82" spans="1:20" x14ac:dyDescent="0.2">
      <c r="A82" s="14">
        <f>pil!B513</f>
        <v>4</v>
      </c>
      <c r="D82" s="14" t="str">
        <f>pil!E513</f>
        <v>N</v>
      </c>
      <c r="E82" s="14">
        <f>'[1]Tel mod no rot'!F513</f>
        <v>-57.927999999999997</v>
      </c>
      <c r="F82" s="14">
        <f>'[1]Tel mod no rot'!G513</f>
        <v>-40.944000000000003</v>
      </c>
      <c r="G82" s="14">
        <f>'[1]Tel mod no rot'!H513</f>
        <v>59.982999999999997</v>
      </c>
      <c r="H82" s="14">
        <f>'[1]Tel mod no rot'!I513</f>
        <v>0</v>
      </c>
      <c r="I82" s="14">
        <f>'[1]Tel mod no rot'!J513</f>
        <v>0</v>
      </c>
      <c r="J82" s="14">
        <f>'[1]Tel mod no rot'!K513</f>
        <v>0</v>
      </c>
      <c r="K82" s="14">
        <v>4</v>
      </c>
      <c r="N82" s="14" t="s">
        <v>12</v>
      </c>
      <c r="O82" s="14">
        <f>'[1]Tel mod no rot'!F729</f>
        <v>-79.417000000000002</v>
      </c>
      <c r="P82" s="14">
        <f>'[1]Tel mod no rot'!G729</f>
        <v>-48.789000000000001</v>
      </c>
      <c r="Q82" s="14">
        <f>'[1]Tel mod no rot'!H729</f>
        <v>0</v>
      </c>
      <c r="R82" s="14">
        <f>'[1]Tel mod no rot'!I729</f>
        <v>28.355</v>
      </c>
      <c r="S82" s="14">
        <f>'[1]Tel mod no rot'!J729</f>
        <v>0</v>
      </c>
      <c r="T82" s="14">
        <f>'[1]Tel mod no rot'!K729</f>
        <v>0</v>
      </c>
    </row>
    <row r="83" spans="1:20" x14ac:dyDescent="0.2">
      <c r="A83" s="14">
        <f>pil!B514</f>
        <v>4</v>
      </c>
      <c r="C83" s="14">
        <f>pil!D514</f>
        <v>4</v>
      </c>
      <c r="D83" s="14" t="str">
        <f>pil!E514</f>
        <v>Msup</v>
      </c>
      <c r="E83" s="14">
        <f>'[1]Tel mod no rot'!F514</f>
        <v>-14.694000000000001</v>
      </c>
      <c r="F83" s="14">
        <f>'[1]Tel mod no rot'!G514</f>
        <v>-10.33</v>
      </c>
      <c r="G83" s="14">
        <f>'[1]Tel mod no rot'!H514</f>
        <v>103.956</v>
      </c>
      <c r="H83" s="14">
        <f>'[1]Tel mod no rot'!I514</f>
        <v>0</v>
      </c>
      <c r="I83" s="14">
        <f>'[1]Tel mod no rot'!J514</f>
        <v>0</v>
      </c>
      <c r="J83" s="14">
        <f>'[1]Tel mod no rot'!K514</f>
        <v>0</v>
      </c>
      <c r="K83" s="14">
        <v>4</v>
      </c>
      <c r="M83" s="14">
        <f>pil!D731</f>
        <v>4</v>
      </c>
      <c r="N83" s="14" t="s">
        <v>9</v>
      </c>
      <c r="O83" s="14">
        <f>'[1]Tel mod no rot'!F730</f>
        <v>-12.87</v>
      </c>
      <c r="P83" s="14">
        <f>'[1]Tel mod no rot'!G730</f>
        <v>-7.8810000000000002</v>
      </c>
      <c r="Q83" s="14">
        <f>'[1]Tel mod no rot'!H730</f>
        <v>0</v>
      </c>
      <c r="R83" s="14">
        <f>'[1]Tel mod no rot'!I730</f>
        <v>15.784000000000001</v>
      </c>
      <c r="S83" s="14">
        <f>'[1]Tel mod no rot'!J730</f>
        <v>0</v>
      </c>
      <c r="T83" s="14">
        <f>'[1]Tel mod no rot'!K730</f>
        <v>0</v>
      </c>
    </row>
    <row r="84" spans="1:20" x14ac:dyDescent="0.2">
      <c r="A84" s="14">
        <f>pil!B515</f>
        <v>4</v>
      </c>
      <c r="D84" s="14" t="str">
        <f>pil!E515</f>
        <v>Minf</v>
      </c>
      <c r="E84" s="14">
        <f>'[1]Tel mod no rot'!F515</f>
        <v>14.457000000000001</v>
      </c>
      <c r="F84" s="14">
        <f>'[1]Tel mod no rot'!G515</f>
        <v>10.156000000000001</v>
      </c>
      <c r="G84" s="14">
        <f>'[1]Tel mod no rot'!H515</f>
        <v>-82.972999999999999</v>
      </c>
      <c r="H84" s="14">
        <f>'[1]Tel mod no rot'!I515</f>
        <v>0</v>
      </c>
      <c r="I84" s="14">
        <f>'[1]Tel mod no rot'!J515</f>
        <v>0</v>
      </c>
      <c r="J84" s="14">
        <f>'[1]Tel mod no rot'!K515</f>
        <v>0</v>
      </c>
      <c r="K84" s="14">
        <v>4</v>
      </c>
      <c r="N84" s="14" t="s">
        <v>10</v>
      </c>
      <c r="O84" s="14">
        <f>'[1]Tel mod no rot'!F731</f>
        <v>12.340999999999999</v>
      </c>
      <c r="P84" s="14">
        <f>'[1]Tel mod no rot'!G731</f>
        <v>7.58</v>
      </c>
      <c r="Q84" s="14">
        <f>'[1]Tel mod no rot'!H731</f>
        <v>0</v>
      </c>
      <c r="R84" s="14">
        <f>'[1]Tel mod no rot'!I731</f>
        <v>-12.048</v>
      </c>
      <c r="S84" s="14">
        <f>'[1]Tel mod no rot'!J731</f>
        <v>0</v>
      </c>
      <c r="T84" s="14">
        <f>'[1]Tel mod no rot'!K731</f>
        <v>0</v>
      </c>
    </row>
    <row r="85" spans="1:20" x14ac:dyDescent="0.2">
      <c r="A85" s="14">
        <f>pil!B516</f>
        <v>4</v>
      </c>
      <c r="D85" s="14" t="str">
        <f>pil!E516</f>
        <v>V</v>
      </c>
      <c r="E85" s="14">
        <f>'[1]Tel mod no rot'!F516</f>
        <v>-9.11</v>
      </c>
      <c r="F85" s="14">
        <f>'[1]Tel mod no rot'!G516</f>
        <v>-6.4020000000000001</v>
      </c>
      <c r="G85" s="14">
        <f>'[1]Tel mod no rot'!H516</f>
        <v>57.874000000000002</v>
      </c>
      <c r="H85" s="14">
        <f>'[1]Tel mod no rot'!I516</f>
        <v>0</v>
      </c>
      <c r="I85" s="14">
        <f>'[1]Tel mod no rot'!J516</f>
        <v>0</v>
      </c>
      <c r="J85" s="14">
        <f>'[1]Tel mod no rot'!K516</f>
        <v>0</v>
      </c>
      <c r="K85" s="14">
        <v>4</v>
      </c>
      <c r="N85" s="14" t="s">
        <v>11</v>
      </c>
      <c r="O85" s="14">
        <f>'[1]Tel mod no rot'!F732</f>
        <v>-7.8780000000000001</v>
      </c>
      <c r="P85" s="14">
        <f>'[1]Tel mod no rot'!G732</f>
        <v>-4.8310000000000004</v>
      </c>
      <c r="Q85" s="14">
        <f>'[1]Tel mod no rot'!H732</f>
        <v>0</v>
      </c>
      <c r="R85" s="14">
        <f>'[1]Tel mod no rot'!I732</f>
        <v>8.6240000000000006</v>
      </c>
      <c r="S85" s="14">
        <f>'[1]Tel mod no rot'!J732</f>
        <v>0</v>
      </c>
      <c r="T85" s="14">
        <f>'[1]Tel mod no rot'!K732</f>
        <v>0</v>
      </c>
    </row>
    <row r="86" spans="1:20" x14ac:dyDescent="0.2">
      <c r="A86" s="14">
        <f>pil!B517</f>
        <v>4</v>
      </c>
      <c r="D86" s="14" t="str">
        <f>pil!E517</f>
        <v>N</v>
      </c>
      <c r="E86" s="14">
        <f>'[1]Tel mod no rot'!F517</f>
        <v>-96.180999999999997</v>
      </c>
      <c r="F86" s="14">
        <f>'[1]Tel mod no rot'!G517</f>
        <v>-68.052999999999997</v>
      </c>
      <c r="G86" s="14">
        <f>'[1]Tel mod no rot'!H517</f>
        <v>130.74199999999999</v>
      </c>
      <c r="H86" s="14">
        <f>'[1]Tel mod no rot'!I517</f>
        <v>0</v>
      </c>
      <c r="I86" s="14">
        <f>'[1]Tel mod no rot'!J517</f>
        <v>0</v>
      </c>
      <c r="J86" s="14">
        <f>'[1]Tel mod no rot'!K517</f>
        <v>0</v>
      </c>
      <c r="K86" s="14">
        <v>4</v>
      </c>
      <c r="N86" s="14" t="s">
        <v>12</v>
      </c>
      <c r="O86" s="14">
        <f>'[1]Tel mod no rot'!F733</f>
        <v>-125.01900000000001</v>
      </c>
      <c r="P86" s="14">
        <f>'[1]Tel mod no rot'!G733</f>
        <v>-77.28</v>
      </c>
      <c r="Q86" s="14">
        <f>'[1]Tel mod no rot'!H733</f>
        <v>0</v>
      </c>
      <c r="R86" s="14">
        <f>'[1]Tel mod no rot'!I733</f>
        <v>49.454000000000001</v>
      </c>
      <c r="S86" s="14">
        <f>'[1]Tel mod no rot'!J733</f>
        <v>0</v>
      </c>
      <c r="T86" s="14">
        <f>'[1]Tel mod no rot'!K733</f>
        <v>0</v>
      </c>
    </row>
    <row r="87" spans="1:20" x14ac:dyDescent="0.2">
      <c r="A87" s="14">
        <f>pil!B518</f>
        <v>4</v>
      </c>
      <c r="C87" s="14">
        <f>pil!D518</f>
        <v>3</v>
      </c>
      <c r="D87" s="14" t="str">
        <f>pil!E518</f>
        <v>Msup</v>
      </c>
      <c r="E87" s="14">
        <f>'[1]Tel mod no rot'!F518</f>
        <v>-13.756</v>
      </c>
      <c r="F87" s="14">
        <f>'[1]Tel mod no rot'!G518</f>
        <v>-9.6920000000000002</v>
      </c>
      <c r="G87" s="14">
        <f>'[1]Tel mod no rot'!H518</f>
        <v>119.152</v>
      </c>
      <c r="H87" s="14">
        <f>'[1]Tel mod no rot'!I518</f>
        <v>0</v>
      </c>
      <c r="I87" s="14">
        <f>'[1]Tel mod no rot'!J518</f>
        <v>0</v>
      </c>
      <c r="J87" s="14">
        <f>'[1]Tel mod no rot'!K518</f>
        <v>0</v>
      </c>
      <c r="K87" s="14">
        <v>4</v>
      </c>
      <c r="M87" s="14">
        <f>pil!D735</f>
        <v>3</v>
      </c>
      <c r="N87" s="14" t="s">
        <v>9</v>
      </c>
      <c r="O87" s="14">
        <f>'[1]Tel mod no rot'!F734</f>
        <v>-10.827999999999999</v>
      </c>
      <c r="P87" s="14">
        <f>'[1]Tel mod no rot'!G734</f>
        <v>-6.6760000000000002</v>
      </c>
      <c r="Q87" s="14">
        <f>'[1]Tel mod no rot'!H734</f>
        <v>0</v>
      </c>
      <c r="R87" s="14">
        <f>'[1]Tel mod no rot'!I734</f>
        <v>19.797000000000001</v>
      </c>
      <c r="S87" s="14">
        <f>'[1]Tel mod no rot'!J734</f>
        <v>0</v>
      </c>
      <c r="T87" s="14">
        <f>'[1]Tel mod no rot'!K734</f>
        <v>0</v>
      </c>
    </row>
    <row r="88" spans="1:20" x14ac:dyDescent="0.2">
      <c r="A88" s="14">
        <f>pil!B519</f>
        <v>4</v>
      </c>
      <c r="D88" s="14" t="str">
        <f>pil!E519</f>
        <v>Minf</v>
      </c>
      <c r="E88" s="14">
        <f>'[1]Tel mod no rot'!F519</f>
        <v>13.286</v>
      </c>
      <c r="F88" s="14">
        <f>'[1]Tel mod no rot'!G519</f>
        <v>9.3480000000000008</v>
      </c>
      <c r="G88" s="14">
        <f>'[1]Tel mod no rot'!H519</f>
        <v>-106.223</v>
      </c>
      <c r="H88" s="14">
        <f>'[1]Tel mod no rot'!I519</f>
        <v>0</v>
      </c>
      <c r="I88" s="14">
        <f>'[1]Tel mod no rot'!J519</f>
        <v>0</v>
      </c>
      <c r="J88" s="14">
        <f>'[1]Tel mod no rot'!K519</f>
        <v>0</v>
      </c>
      <c r="K88" s="14">
        <v>4</v>
      </c>
      <c r="N88" s="14" t="s">
        <v>10</v>
      </c>
      <c r="O88" s="14">
        <f>'[1]Tel mod no rot'!F735</f>
        <v>10.289</v>
      </c>
      <c r="P88" s="14">
        <f>'[1]Tel mod no rot'!G735</f>
        <v>6.3570000000000002</v>
      </c>
      <c r="Q88" s="14">
        <f>'[1]Tel mod no rot'!H735</f>
        <v>0</v>
      </c>
      <c r="R88" s="14">
        <f>'[1]Tel mod no rot'!I735</f>
        <v>-16.579999999999998</v>
      </c>
      <c r="S88" s="14">
        <f>'[1]Tel mod no rot'!J735</f>
        <v>0</v>
      </c>
      <c r="T88" s="14">
        <f>'[1]Tel mod no rot'!K735</f>
        <v>0</v>
      </c>
    </row>
    <row r="89" spans="1:20" x14ac:dyDescent="0.2">
      <c r="A89" s="14">
        <f>pil!B520</f>
        <v>4</v>
      </c>
      <c r="D89" s="14" t="str">
        <f>pil!E520</f>
        <v>V</v>
      </c>
      <c r="E89" s="14">
        <f>'[1]Tel mod no rot'!F520</f>
        <v>-8.4510000000000005</v>
      </c>
      <c r="F89" s="14">
        <f>'[1]Tel mod no rot'!G520</f>
        <v>-5.95</v>
      </c>
      <c r="G89" s="14">
        <f>'[1]Tel mod no rot'!H520</f>
        <v>69.994</v>
      </c>
      <c r="H89" s="14">
        <f>'[1]Tel mod no rot'!I520</f>
        <v>0</v>
      </c>
      <c r="I89" s="14">
        <f>'[1]Tel mod no rot'!J520</f>
        <v>0</v>
      </c>
      <c r="J89" s="14">
        <f>'[1]Tel mod no rot'!K520</f>
        <v>0</v>
      </c>
      <c r="K89" s="14">
        <v>4</v>
      </c>
      <c r="N89" s="14" t="s">
        <v>11</v>
      </c>
      <c r="O89" s="14">
        <f>'[1]Tel mod no rot'!F736</f>
        <v>-6.5990000000000002</v>
      </c>
      <c r="P89" s="14">
        <f>'[1]Tel mod no rot'!G736</f>
        <v>-4.0730000000000004</v>
      </c>
      <c r="Q89" s="14">
        <f>'[1]Tel mod no rot'!H736</f>
        <v>0</v>
      </c>
      <c r="R89" s="14">
        <f>'[1]Tel mod no rot'!I736</f>
        <v>11.318</v>
      </c>
      <c r="S89" s="14">
        <f>'[1]Tel mod no rot'!J736</f>
        <v>0</v>
      </c>
      <c r="T89" s="14">
        <f>'[1]Tel mod no rot'!K736</f>
        <v>0</v>
      </c>
    </row>
    <row r="90" spans="1:20" x14ac:dyDescent="0.2">
      <c r="A90" s="14">
        <f>pil!B521</f>
        <v>4</v>
      </c>
      <c r="D90" s="14" t="str">
        <f>pil!E521</f>
        <v>N</v>
      </c>
      <c r="E90" s="14">
        <f>'[1]Tel mod no rot'!F521</f>
        <v>-134.131</v>
      </c>
      <c r="F90" s="14">
        <f>'[1]Tel mod no rot'!G521</f>
        <v>-94.974000000000004</v>
      </c>
      <c r="G90" s="14">
        <f>'[1]Tel mod no rot'!H521</f>
        <v>215.869</v>
      </c>
      <c r="H90" s="14">
        <f>'[1]Tel mod no rot'!I521</f>
        <v>0</v>
      </c>
      <c r="I90" s="14">
        <f>'[1]Tel mod no rot'!J521</f>
        <v>0</v>
      </c>
      <c r="J90" s="14">
        <f>'[1]Tel mod no rot'!K521</f>
        <v>0</v>
      </c>
      <c r="K90" s="14">
        <v>4</v>
      </c>
      <c r="N90" s="14" t="s">
        <v>12</v>
      </c>
      <c r="O90" s="14">
        <f>'[1]Tel mod no rot'!F737</f>
        <v>-167.8</v>
      </c>
      <c r="P90" s="14">
        <f>'[1]Tel mod no rot'!G737</f>
        <v>-104.093</v>
      </c>
      <c r="Q90" s="14">
        <f>'[1]Tel mod no rot'!H737</f>
        <v>0</v>
      </c>
      <c r="R90" s="14">
        <f>'[1]Tel mod no rot'!I737</f>
        <v>74.998999999999995</v>
      </c>
      <c r="S90" s="14">
        <f>'[1]Tel mod no rot'!J737</f>
        <v>0</v>
      </c>
      <c r="T90" s="14">
        <f>'[1]Tel mod no rot'!K737</f>
        <v>0</v>
      </c>
    </row>
    <row r="91" spans="1:20" x14ac:dyDescent="0.2">
      <c r="A91" s="14">
        <f>pil!B522</f>
        <v>4</v>
      </c>
      <c r="C91" s="14">
        <f>pil!D522</f>
        <v>2</v>
      </c>
      <c r="D91" s="14" t="str">
        <f>pil!E522</f>
        <v>Msup</v>
      </c>
      <c r="E91" s="14">
        <f>'[1]Tel mod no rot'!F522</f>
        <v>-13.946999999999999</v>
      </c>
      <c r="F91" s="14">
        <f>'[1]Tel mod no rot'!G522</f>
        <v>-9.91</v>
      </c>
      <c r="G91" s="14">
        <f>'[1]Tel mod no rot'!H522</f>
        <v>121.914</v>
      </c>
      <c r="H91" s="14">
        <f>'[1]Tel mod no rot'!I522</f>
        <v>0</v>
      </c>
      <c r="I91" s="14">
        <f>'[1]Tel mod no rot'!J522</f>
        <v>0</v>
      </c>
      <c r="J91" s="14">
        <f>'[1]Tel mod no rot'!K522</f>
        <v>0</v>
      </c>
      <c r="K91" s="14">
        <v>4</v>
      </c>
      <c r="M91" s="14">
        <f>pil!D739</f>
        <v>2</v>
      </c>
      <c r="N91" s="14" t="s">
        <v>9</v>
      </c>
      <c r="O91" s="14">
        <f>'[1]Tel mod no rot'!F738</f>
        <v>-8.7029999999999994</v>
      </c>
      <c r="P91" s="14">
        <f>'[1]Tel mod no rot'!G738</f>
        <v>-5.4039999999999999</v>
      </c>
      <c r="Q91" s="14">
        <f>'[1]Tel mod no rot'!H738</f>
        <v>0</v>
      </c>
      <c r="R91" s="14">
        <f>'[1]Tel mod no rot'!I738</f>
        <v>19.957000000000001</v>
      </c>
      <c r="S91" s="14">
        <f>'[1]Tel mod no rot'!J738</f>
        <v>0</v>
      </c>
      <c r="T91" s="14">
        <f>'[1]Tel mod no rot'!K738</f>
        <v>0</v>
      </c>
    </row>
    <row r="92" spans="1:20" x14ac:dyDescent="0.2">
      <c r="A92" s="14">
        <f>pil!B523</f>
        <v>4</v>
      </c>
      <c r="D92" s="14" t="str">
        <f>pil!E523</f>
        <v>Minf</v>
      </c>
      <c r="E92" s="14">
        <f>'[1]Tel mod no rot'!F523</f>
        <v>15.113</v>
      </c>
      <c r="F92" s="14">
        <f>'[1]Tel mod no rot'!G523</f>
        <v>10.757</v>
      </c>
      <c r="G92" s="14">
        <f>'[1]Tel mod no rot'!H523</f>
        <v>-130.065</v>
      </c>
      <c r="H92" s="14">
        <f>'[1]Tel mod no rot'!I523</f>
        <v>0</v>
      </c>
      <c r="I92" s="14">
        <f>'[1]Tel mod no rot'!J523</f>
        <v>0</v>
      </c>
      <c r="J92" s="14">
        <f>'[1]Tel mod no rot'!K523</f>
        <v>0</v>
      </c>
      <c r="K92" s="14">
        <v>4</v>
      </c>
      <c r="N92" s="14" t="s">
        <v>10</v>
      </c>
      <c r="O92" s="14">
        <f>'[1]Tel mod no rot'!F739</f>
        <v>8.1579999999999995</v>
      </c>
      <c r="P92" s="14">
        <f>'[1]Tel mod no rot'!G739</f>
        <v>5.117</v>
      </c>
      <c r="Q92" s="14">
        <f>'[1]Tel mod no rot'!H739</f>
        <v>0</v>
      </c>
      <c r="R92" s="14">
        <f>'[1]Tel mod no rot'!I739</f>
        <v>-17.375</v>
      </c>
      <c r="S92" s="14">
        <f>'[1]Tel mod no rot'!J739</f>
        <v>0</v>
      </c>
      <c r="T92" s="14">
        <f>'[1]Tel mod no rot'!K739</f>
        <v>0</v>
      </c>
    </row>
    <row r="93" spans="1:20" x14ac:dyDescent="0.2">
      <c r="A93" s="14">
        <f>pil!B524</f>
        <v>4</v>
      </c>
      <c r="D93" s="14" t="str">
        <f>pil!E524</f>
        <v>V</v>
      </c>
      <c r="E93" s="14">
        <f>'[1]Tel mod no rot'!F524</f>
        <v>-9.0809999999999995</v>
      </c>
      <c r="F93" s="14">
        <f>'[1]Tel mod no rot'!G524</f>
        <v>-6.4580000000000002</v>
      </c>
      <c r="G93" s="14">
        <f>'[1]Tel mod no rot'!H524</f>
        <v>78.423000000000002</v>
      </c>
      <c r="H93" s="14">
        <f>'[1]Tel mod no rot'!I524</f>
        <v>0</v>
      </c>
      <c r="I93" s="14">
        <f>'[1]Tel mod no rot'!J524</f>
        <v>0</v>
      </c>
      <c r="J93" s="14">
        <f>'[1]Tel mod no rot'!K524</f>
        <v>0</v>
      </c>
      <c r="K93" s="14">
        <v>4</v>
      </c>
      <c r="N93" s="14" t="s">
        <v>11</v>
      </c>
      <c r="O93" s="14">
        <f>'[1]Tel mod no rot'!F740</f>
        <v>-5.2690000000000001</v>
      </c>
      <c r="P93" s="14">
        <f>'[1]Tel mod no rot'!G740</f>
        <v>-3.2879999999999998</v>
      </c>
      <c r="Q93" s="14">
        <f>'[1]Tel mod no rot'!H740</f>
        <v>0</v>
      </c>
      <c r="R93" s="14">
        <f>'[1]Tel mod no rot'!I740</f>
        <v>11.616</v>
      </c>
      <c r="S93" s="14">
        <f>'[1]Tel mod no rot'!J740</f>
        <v>0</v>
      </c>
      <c r="T93" s="14">
        <f>'[1]Tel mod no rot'!K740</f>
        <v>0</v>
      </c>
    </row>
    <row r="94" spans="1:20" x14ac:dyDescent="0.2">
      <c r="A94" s="14">
        <f>pil!B525</f>
        <v>4</v>
      </c>
      <c r="D94" s="14" t="str">
        <f>pil!E525</f>
        <v>N</v>
      </c>
      <c r="E94" s="14">
        <f>'[1]Tel mod no rot'!F525</f>
        <v>-171.58699999999999</v>
      </c>
      <c r="F94" s="14">
        <f>'[1]Tel mod no rot'!G525</f>
        <v>-121.59099999999999</v>
      </c>
      <c r="G94" s="14">
        <f>'[1]Tel mod no rot'!H525</f>
        <v>312.11099999999999</v>
      </c>
      <c r="H94" s="14">
        <f>'[1]Tel mod no rot'!I525</f>
        <v>0</v>
      </c>
      <c r="I94" s="14">
        <f>'[1]Tel mod no rot'!J525</f>
        <v>0</v>
      </c>
      <c r="J94" s="14">
        <f>'[1]Tel mod no rot'!K525</f>
        <v>0</v>
      </c>
      <c r="K94" s="14">
        <v>4</v>
      </c>
      <c r="N94" s="14" t="s">
        <v>12</v>
      </c>
      <c r="O94" s="14">
        <f>'[1]Tel mod no rot'!F741</f>
        <v>-206.74799999999999</v>
      </c>
      <c r="P94" s="14">
        <f>'[1]Tel mod no rot'!G741</f>
        <v>-128.61799999999999</v>
      </c>
      <c r="Q94" s="14">
        <f>'[1]Tel mod no rot'!H741</f>
        <v>0</v>
      </c>
      <c r="R94" s="14">
        <f>'[1]Tel mod no rot'!I741</f>
        <v>104.571</v>
      </c>
      <c r="S94" s="14">
        <f>'[1]Tel mod no rot'!J741</f>
        <v>0</v>
      </c>
      <c r="T94" s="14">
        <f>'[1]Tel mod no rot'!K741</f>
        <v>0</v>
      </c>
    </row>
    <row r="95" spans="1:20" x14ac:dyDescent="0.2">
      <c r="A95" s="14">
        <f>pil!B526</f>
        <v>4</v>
      </c>
      <c r="C95" s="14">
        <f>pil!D526</f>
        <v>1</v>
      </c>
      <c r="D95" s="14" t="str">
        <f>pil!E526</f>
        <v>Msup</v>
      </c>
      <c r="E95" s="14">
        <f>'[1]Tel mod no rot'!F526</f>
        <v>-9.9749999999999996</v>
      </c>
      <c r="F95" s="14">
        <f>'[1]Tel mod no rot'!G526</f>
        <v>-7.0990000000000002</v>
      </c>
      <c r="G95" s="14">
        <f>'[1]Tel mod no rot'!H526</f>
        <v>98.51</v>
      </c>
      <c r="H95" s="14">
        <f>'[1]Tel mod no rot'!I526</f>
        <v>0</v>
      </c>
      <c r="I95" s="14">
        <f>'[1]Tel mod no rot'!J526</f>
        <v>0</v>
      </c>
      <c r="J95" s="14">
        <f>'[1]Tel mod no rot'!K526</f>
        <v>0</v>
      </c>
      <c r="K95" s="14">
        <v>4</v>
      </c>
      <c r="M95" s="14">
        <f>pil!D743</f>
        <v>1</v>
      </c>
      <c r="N95" s="14" t="s">
        <v>9</v>
      </c>
      <c r="O95" s="14">
        <f>'[1]Tel mod no rot'!F742</f>
        <v>-4.1029999999999998</v>
      </c>
      <c r="P95" s="14">
        <f>'[1]Tel mod no rot'!G742</f>
        <v>-2.5920000000000001</v>
      </c>
      <c r="Q95" s="14">
        <f>'[1]Tel mod no rot'!H742</f>
        <v>0</v>
      </c>
      <c r="R95" s="14">
        <f>'[1]Tel mod no rot'!I742</f>
        <v>21.550999999999998</v>
      </c>
      <c r="S95" s="14">
        <f>'[1]Tel mod no rot'!J742</f>
        <v>0</v>
      </c>
      <c r="T95" s="14">
        <f>'[1]Tel mod no rot'!K742</f>
        <v>0</v>
      </c>
    </row>
    <row r="96" spans="1:20" x14ac:dyDescent="0.2">
      <c r="A96" s="14">
        <f>pil!B527</f>
        <v>4</v>
      </c>
      <c r="D96" s="14" t="str">
        <f>pil!E527</f>
        <v>Minf</v>
      </c>
      <c r="E96" s="14">
        <f>'[1]Tel mod no rot'!F527</f>
        <v>4.0759999999999996</v>
      </c>
      <c r="F96" s="14">
        <f>'[1]Tel mod no rot'!G527</f>
        <v>2.964</v>
      </c>
      <c r="G96" s="14">
        <f>'[1]Tel mod no rot'!H527</f>
        <v>-257.267</v>
      </c>
      <c r="H96" s="14">
        <f>'[1]Tel mod no rot'!I527</f>
        <v>0</v>
      </c>
      <c r="I96" s="14">
        <f>'[1]Tel mod no rot'!J527</f>
        <v>0</v>
      </c>
      <c r="J96" s="14">
        <f>'[1]Tel mod no rot'!K527</f>
        <v>0</v>
      </c>
      <c r="K96" s="14">
        <v>4</v>
      </c>
      <c r="N96" s="14" t="s">
        <v>10</v>
      </c>
      <c r="O96" s="14">
        <f>'[1]Tel mod no rot'!F743</f>
        <v>2.27</v>
      </c>
      <c r="P96" s="14">
        <f>'[1]Tel mod no rot'!G743</f>
        <v>1.4279999999999999</v>
      </c>
      <c r="Q96" s="14">
        <f>'[1]Tel mod no rot'!H743</f>
        <v>0</v>
      </c>
      <c r="R96" s="14">
        <f>'[1]Tel mod no rot'!I743</f>
        <v>-49.503999999999998</v>
      </c>
      <c r="S96" s="14">
        <f>'[1]Tel mod no rot'!J743</f>
        <v>0</v>
      </c>
      <c r="T96" s="14">
        <f>'[1]Tel mod no rot'!K743</f>
        <v>0</v>
      </c>
    </row>
    <row r="97" spans="1:20" x14ac:dyDescent="0.2">
      <c r="A97" s="14">
        <f>pil!B528</f>
        <v>4</v>
      </c>
      <c r="D97" s="14" t="str">
        <f>pil!E528</f>
        <v>V</v>
      </c>
      <c r="E97" s="14">
        <f>'[1]Tel mod no rot'!F528</f>
        <v>-3.798</v>
      </c>
      <c r="F97" s="14">
        <f>'[1]Tel mod no rot'!G528</f>
        <v>-2.72</v>
      </c>
      <c r="G97" s="14">
        <f>'[1]Tel mod no rot'!H528</f>
        <v>96.001999999999995</v>
      </c>
      <c r="H97" s="14">
        <f>'[1]Tel mod no rot'!I528</f>
        <v>0</v>
      </c>
      <c r="I97" s="14">
        <f>'[1]Tel mod no rot'!J528</f>
        <v>0</v>
      </c>
      <c r="J97" s="14">
        <f>'[1]Tel mod no rot'!K528</f>
        <v>0</v>
      </c>
      <c r="K97" s="14">
        <v>4</v>
      </c>
      <c r="N97" s="14" t="s">
        <v>11</v>
      </c>
      <c r="O97" s="14">
        <f>'[1]Tel mod no rot'!F744</f>
        <v>-1.7230000000000001</v>
      </c>
      <c r="P97" s="14">
        <f>'[1]Tel mod no rot'!G744</f>
        <v>-1.0860000000000001</v>
      </c>
      <c r="Q97" s="14">
        <f>'[1]Tel mod no rot'!H744</f>
        <v>0</v>
      </c>
      <c r="R97" s="14">
        <f>'[1]Tel mod no rot'!I744</f>
        <v>19.190999999999999</v>
      </c>
      <c r="S97" s="14">
        <f>'[1]Tel mod no rot'!J744</f>
        <v>0</v>
      </c>
      <c r="T97" s="14">
        <f>'[1]Tel mod no rot'!K744</f>
        <v>0</v>
      </c>
    </row>
    <row r="98" spans="1:20" x14ac:dyDescent="0.2">
      <c r="A98" s="14">
        <f>pil!B529</f>
        <v>4</v>
      </c>
      <c r="D98" s="14" t="str">
        <f>pil!E529</f>
        <v>N</v>
      </c>
      <c r="E98" s="14">
        <f>'[1]Tel mod no rot'!F529</f>
        <v>-208.34200000000001</v>
      </c>
      <c r="F98" s="14">
        <f>'[1]Tel mod no rot'!G529</f>
        <v>-147.77000000000001</v>
      </c>
      <c r="G98" s="14">
        <f>'[1]Tel mod no rot'!H529</f>
        <v>408.63</v>
      </c>
      <c r="H98" s="14">
        <f>'[1]Tel mod no rot'!I529</f>
        <v>0</v>
      </c>
      <c r="I98" s="14">
        <f>'[1]Tel mod no rot'!J529</f>
        <v>0</v>
      </c>
      <c r="J98" s="14">
        <f>'[1]Tel mod no rot'!K529</f>
        <v>0</v>
      </c>
      <c r="K98" s="14">
        <v>4</v>
      </c>
      <c r="N98" s="14" t="s">
        <v>12</v>
      </c>
      <c r="O98" s="14">
        <f>'[1]Tel mod no rot'!F745</f>
        <v>-238.922</v>
      </c>
      <c r="P98" s="14">
        <f>'[1]Tel mod no rot'!G745</f>
        <v>-149.08000000000001</v>
      </c>
      <c r="Q98" s="14">
        <f>'[1]Tel mod no rot'!H745</f>
        <v>0</v>
      </c>
      <c r="R98" s="14">
        <f>'[1]Tel mod no rot'!I745</f>
        <v>135.328</v>
      </c>
      <c r="S98" s="14">
        <f>'[1]Tel mod no rot'!J745</f>
        <v>0</v>
      </c>
      <c r="T98" s="14">
        <f>'[1]Tel mod no rot'!K745</f>
        <v>0</v>
      </c>
    </row>
    <row r="99" spans="1:20" x14ac:dyDescent="0.2">
      <c r="A99" s="14">
        <v>5</v>
      </c>
      <c r="C99" s="14">
        <f>pil!D482</f>
        <v>6</v>
      </c>
      <c r="D99" s="14" t="str">
        <f>pil!E482</f>
        <v>Msup</v>
      </c>
      <c r="E99" s="14">
        <f>'[1]Tel mod no rot'!F482</f>
        <v>9.49</v>
      </c>
      <c r="F99" s="14">
        <f>'[1]Tel mod no rot'!G482</f>
        <v>6.6790000000000003</v>
      </c>
      <c r="G99" s="14">
        <f>'[1]Tel mod no rot'!H482</f>
        <v>42.962000000000003</v>
      </c>
      <c r="H99" s="14">
        <f>'[1]Tel mod no rot'!I482</f>
        <v>0</v>
      </c>
      <c r="I99" s="14">
        <f>'[1]Tel mod no rot'!J482</f>
        <v>0</v>
      </c>
      <c r="J99" s="14">
        <f>'[1]Tel mod no rot'!K482</f>
        <v>0</v>
      </c>
      <c r="K99" s="14">
        <v>5</v>
      </c>
      <c r="M99" s="14">
        <f>pil!D747</f>
        <v>6</v>
      </c>
      <c r="N99" s="14" t="s">
        <v>9</v>
      </c>
      <c r="O99" s="14">
        <f>'[1]Tel mod no rot'!F746</f>
        <v>-70.412000000000006</v>
      </c>
      <c r="P99" s="14">
        <f>'[1]Tel mod no rot'!G746</f>
        <v>-41.814999999999998</v>
      </c>
      <c r="Q99" s="14">
        <f>'[1]Tel mod no rot'!H746</f>
        <v>0</v>
      </c>
      <c r="R99" s="14">
        <f>'[1]Tel mod no rot'!I746</f>
        <v>34.063000000000002</v>
      </c>
      <c r="S99" s="14">
        <f>'[1]Tel mod no rot'!J746</f>
        <v>0</v>
      </c>
      <c r="T99" s="14">
        <f>'[1]Tel mod no rot'!K746</f>
        <v>0</v>
      </c>
    </row>
    <row r="100" spans="1:20" x14ac:dyDescent="0.2">
      <c r="A100" s="14">
        <v>5</v>
      </c>
      <c r="D100" s="14" t="str">
        <f>pil!E483</f>
        <v>Minf</v>
      </c>
      <c r="E100" s="14">
        <f>'[1]Tel mod no rot'!F483</f>
        <v>-8.6120000000000001</v>
      </c>
      <c r="F100" s="14">
        <f>'[1]Tel mod no rot'!G483</f>
        <v>-6.0149999999999997</v>
      </c>
      <c r="G100" s="14">
        <f>'[1]Tel mod no rot'!H483</f>
        <v>-20.905999999999999</v>
      </c>
      <c r="H100" s="14">
        <f>'[1]Tel mod no rot'!I483</f>
        <v>0</v>
      </c>
      <c r="I100" s="14">
        <f>'[1]Tel mod no rot'!J483</f>
        <v>0</v>
      </c>
      <c r="J100" s="14">
        <f>'[1]Tel mod no rot'!K483</f>
        <v>0</v>
      </c>
      <c r="K100" s="14">
        <v>5</v>
      </c>
      <c r="N100" s="14" t="s">
        <v>10</v>
      </c>
      <c r="O100" s="14">
        <f>'[1]Tel mod no rot'!F747</f>
        <v>60.691000000000003</v>
      </c>
      <c r="P100" s="14">
        <f>'[1]Tel mod no rot'!G747</f>
        <v>36.079000000000001</v>
      </c>
      <c r="Q100" s="14">
        <f>'[1]Tel mod no rot'!H747</f>
        <v>0</v>
      </c>
      <c r="R100" s="14">
        <f>'[1]Tel mod no rot'!I747</f>
        <v>-27.068000000000001</v>
      </c>
      <c r="S100" s="14">
        <f>'[1]Tel mod no rot'!J747</f>
        <v>0</v>
      </c>
      <c r="T100" s="14">
        <f>'[1]Tel mod no rot'!K747</f>
        <v>0</v>
      </c>
    </row>
    <row r="101" spans="1:20" x14ac:dyDescent="0.2">
      <c r="A101" s="14">
        <v>5</v>
      </c>
      <c r="D101" s="14" t="str">
        <f>pil!E484</f>
        <v>V</v>
      </c>
      <c r="E101" s="14">
        <f>'[1]Tel mod no rot'!F484</f>
        <v>5.657</v>
      </c>
      <c r="F101" s="14">
        <f>'[1]Tel mod no rot'!G484</f>
        <v>3.9670000000000001</v>
      </c>
      <c r="G101" s="14">
        <f>'[1]Tel mod no rot'!H484</f>
        <v>17.975999999999999</v>
      </c>
      <c r="H101" s="14">
        <f>'[1]Tel mod no rot'!I484</f>
        <v>0</v>
      </c>
      <c r="I101" s="14">
        <f>'[1]Tel mod no rot'!J484</f>
        <v>0</v>
      </c>
      <c r="J101" s="14">
        <f>'[1]Tel mod no rot'!K484</f>
        <v>0</v>
      </c>
      <c r="K101" s="14">
        <v>5</v>
      </c>
      <c r="N101" s="14" t="s">
        <v>11</v>
      </c>
      <c r="O101" s="14">
        <f>'[1]Tel mod no rot'!F748</f>
        <v>-40.97</v>
      </c>
      <c r="P101" s="14">
        <f>'[1]Tel mod no rot'!G748</f>
        <v>-24.341999999999999</v>
      </c>
      <c r="Q101" s="14">
        <f>'[1]Tel mod no rot'!H748</f>
        <v>0</v>
      </c>
      <c r="R101" s="14">
        <f>'[1]Tel mod no rot'!I748</f>
        <v>19.100000000000001</v>
      </c>
      <c r="S101" s="14">
        <f>'[1]Tel mod no rot'!J748</f>
        <v>0</v>
      </c>
      <c r="T101" s="14">
        <f>'[1]Tel mod no rot'!K748</f>
        <v>0</v>
      </c>
    </row>
    <row r="102" spans="1:20" x14ac:dyDescent="0.2">
      <c r="A102" s="14">
        <v>5</v>
      </c>
      <c r="D102" s="14" t="str">
        <f>pil!E485</f>
        <v>N</v>
      </c>
      <c r="E102" s="14">
        <f>'[1]Tel mod no rot'!F485</f>
        <v>-17.225999999999999</v>
      </c>
      <c r="F102" s="14">
        <f>'[1]Tel mod no rot'!G485</f>
        <v>-12.199</v>
      </c>
      <c r="G102" s="14">
        <f>'[1]Tel mod no rot'!H485</f>
        <v>-24.905999999999999</v>
      </c>
      <c r="H102" s="14">
        <f>'[1]Tel mod no rot'!I485</f>
        <v>0</v>
      </c>
      <c r="I102" s="14">
        <f>'[1]Tel mod no rot'!J485</f>
        <v>0</v>
      </c>
      <c r="J102" s="14">
        <f>'[1]Tel mod no rot'!K485</f>
        <v>0</v>
      </c>
      <c r="K102" s="14">
        <v>5</v>
      </c>
      <c r="N102" s="14" t="s">
        <v>12</v>
      </c>
      <c r="O102" s="14">
        <f>'[1]Tel mod no rot'!F749</f>
        <v>-143.297</v>
      </c>
      <c r="P102" s="14">
        <f>'[1]Tel mod no rot'!G749</f>
        <v>-84.58</v>
      </c>
      <c r="Q102" s="14">
        <f>'[1]Tel mod no rot'!H749</f>
        <v>0</v>
      </c>
      <c r="R102" s="14">
        <f>'[1]Tel mod no rot'!I749</f>
        <v>1.829</v>
      </c>
      <c r="S102" s="14">
        <f>'[1]Tel mod no rot'!J749</f>
        <v>0</v>
      </c>
      <c r="T102" s="14">
        <f>'[1]Tel mod no rot'!K749</f>
        <v>0</v>
      </c>
    </row>
    <row r="103" spans="1:20" x14ac:dyDescent="0.2">
      <c r="A103" s="14">
        <v>5</v>
      </c>
      <c r="C103" s="14">
        <f>pil!D486</f>
        <v>5</v>
      </c>
      <c r="D103" s="14" t="str">
        <f>pil!E486</f>
        <v>Msup</v>
      </c>
      <c r="E103" s="14">
        <f>'[1]Tel mod no rot'!F486</f>
        <v>6.9880000000000004</v>
      </c>
      <c r="F103" s="14">
        <f>'[1]Tel mod no rot'!G486</f>
        <v>4.9980000000000002</v>
      </c>
      <c r="G103" s="14">
        <f>'[1]Tel mod no rot'!H486</f>
        <v>72.447000000000003</v>
      </c>
      <c r="H103" s="14">
        <f>'[1]Tel mod no rot'!I486</f>
        <v>0</v>
      </c>
      <c r="I103" s="14">
        <f>'[1]Tel mod no rot'!J486</f>
        <v>0</v>
      </c>
      <c r="J103" s="14">
        <f>'[1]Tel mod no rot'!K486</f>
        <v>0</v>
      </c>
      <c r="K103" s="14">
        <v>5</v>
      </c>
      <c r="M103" s="14">
        <f>pil!D751</f>
        <v>5</v>
      </c>
      <c r="N103" s="14" t="s">
        <v>9</v>
      </c>
      <c r="O103" s="14">
        <f>'[1]Tel mod no rot'!F750</f>
        <v>-50.417000000000002</v>
      </c>
      <c r="P103" s="14">
        <f>'[1]Tel mod no rot'!G750</f>
        <v>-30.132000000000001</v>
      </c>
      <c r="Q103" s="14">
        <f>'[1]Tel mod no rot'!H750</f>
        <v>0</v>
      </c>
      <c r="R103" s="14">
        <f>'[1]Tel mod no rot'!I750</f>
        <v>41.716000000000001</v>
      </c>
      <c r="S103" s="14">
        <f>'[1]Tel mod no rot'!J750</f>
        <v>0</v>
      </c>
      <c r="T103" s="14">
        <f>'[1]Tel mod no rot'!K750</f>
        <v>0</v>
      </c>
    </row>
    <row r="104" spans="1:20" x14ac:dyDescent="0.2">
      <c r="A104" s="14">
        <v>5</v>
      </c>
      <c r="D104" s="14" t="str">
        <f>pil!E487</f>
        <v>Minf</v>
      </c>
      <c r="E104" s="14">
        <f>'[1]Tel mod no rot'!F487</f>
        <v>-7.6980000000000004</v>
      </c>
      <c r="F104" s="14">
        <f>'[1]Tel mod no rot'!G487</f>
        <v>-5.4859999999999998</v>
      </c>
      <c r="G104" s="14">
        <f>'[1]Tel mod no rot'!H487</f>
        <v>-62.698999999999998</v>
      </c>
      <c r="H104" s="14">
        <f>'[1]Tel mod no rot'!I487</f>
        <v>0</v>
      </c>
      <c r="I104" s="14">
        <f>'[1]Tel mod no rot'!J487</f>
        <v>0</v>
      </c>
      <c r="J104" s="14">
        <f>'[1]Tel mod no rot'!K487</f>
        <v>0</v>
      </c>
      <c r="K104" s="14">
        <v>5</v>
      </c>
      <c r="N104" s="14" t="s">
        <v>10</v>
      </c>
      <c r="O104" s="14">
        <f>'[1]Tel mod no rot'!F751</f>
        <v>50.151000000000003</v>
      </c>
      <c r="P104" s="14">
        <f>'[1]Tel mod no rot'!G751</f>
        <v>30.048999999999999</v>
      </c>
      <c r="Q104" s="14">
        <f>'[1]Tel mod no rot'!H751</f>
        <v>0</v>
      </c>
      <c r="R104" s="14">
        <f>'[1]Tel mod no rot'!I751</f>
        <v>-43.716999999999999</v>
      </c>
      <c r="S104" s="14">
        <f>'[1]Tel mod no rot'!J751</f>
        <v>0</v>
      </c>
      <c r="T104" s="14">
        <f>'[1]Tel mod no rot'!K751</f>
        <v>0</v>
      </c>
    </row>
    <row r="105" spans="1:20" x14ac:dyDescent="0.2">
      <c r="A105" s="14">
        <v>5</v>
      </c>
      <c r="D105" s="14" t="str">
        <f>pil!E488</f>
        <v>V</v>
      </c>
      <c r="E105" s="14">
        <f>'[1]Tel mod no rot'!F488</f>
        <v>4.5890000000000004</v>
      </c>
      <c r="F105" s="14">
        <f>'[1]Tel mod no rot'!G488</f>
        <v>3.2759999999999998</v>
      </c>
      <c r="G105" s="14">
        <f>'[1]Tel mod no rot'!H488</f>
        <v>41.601999999999997</v>
      </c>
      <c r="H105" s="14">
        <f>'[1]Tel mod no rot'!I488</f>
        <v>0</v>
      </c>
      <c r="I105" s="14">
        <f>'[1]Tel mod no rot'!J488</f>
        <v>0</v>
      </c>
      <c r="J105" s="14">
        <f>'[1]Tel mod no rot'!K488</f>
        <v>0</v>
      </c>
      <c r="K105" s="14">
        <v>5</v>
      </c>
      <c r="N105" s="14" t="s">
        <v>11</v>
      </c>
      <c r="O105" s="14">
        <f>'[1]Tel mod no rot'!F752</f>
        <v>-31.427</v>
      </c>
      <c r="P105" s="14">
        <f>'[1]Tel mod no rot'!G752</f>
        <v>-18.806999999999999</v>
      </c>
      <c r="Q105" s="14">
        <f>'[1]Tel mod no rot'!H752</f>
        <v>0</v>
      </c>
      <c r="R105" s="14">
        <f>'[1]Tel mod no rot'!I752</f>
        <v>26.693999999999999</v>
      </c>
      <c r="S105" s="14">
        <f>'[1]Tel mod no rot'!J752</f>
        <v>0</v>
      </c>
      <c r="T105" s="14">
        <f>'[1]Tel mod no rot'!K752</f>
        <v>0</v>
      </c>
    </row>
    <row r="106" spans="1:20" x14ac:dyDescent="0.2">
      <c r="A106" s="14">
        <v>5</v>
      </c>
      <c r="D106" s="14" t="str">
        <f>pil!E489</f>
        <v>N</v>
      </c>
      <c r="E106" s="14">
        <f>'[1]Tel mod no rot'!F489</f>
        <v>-44.545000000000002</v>
      </c>
      <c r="F106" s="14">
        <f>'[1]Tel mod no rot'!G489</f>
        <v>-31.52</v>
      </c>
      <c r="G106" s="14">
        <f>'[1]Tel mod no rot'!H489</f>
        <v>-69.475999999999999</v>
      </c>
      <c r="H106" s="14">
        <f>'[1]Tel mod no rot'!I489</f>
        <v>0</v>
      </c>
      <c r="I106" s="14">
        <f>'[1]Tel mod no rot'!J489</f>
        <v>0</v>
      </c>
      <c r="J106" s="14">
        <f>'[1]Tel mod no rot'!K489</f>
        <v>0</v>
      </c>
      <c r="K106" s="14">
        <v>5</v>
      </c>
      <c r="N106" s="14" t="s">
        <v>12</v>
      </c>
      <c r="O106" s="14">
        <f>'[1]Tel mod no rot'!F753</f>
        <v>-308.82600000000002</v>
      </c>
      <c r="P106" s="14">
        <f>'[1]Tel mod no rot'!G753</f>
        <v>-184.69399999999999</v>
      </c>
      <c r="Q106" s="14">
        <f>'[1]Tel mod no rot'!H753</f>
        <v>0</v>
      </c>
      <c r="R106" s="14">
        <f>'[1]Tel mod no rot'!I753</f>
        <v>2.9060000000000001</v>
      </c>
      <c r="S106" s="14">
        <f>'[1]Tel mod no rot'!J753</f>
        <v>0</v>
      </c>
      <c r="T106" s="14">
        <f>'[1]Tel mod no rot'!K753</f>
        <v>0</v>
      </c>
    </row>
    <row r="107" spans="1:20" x14ac:dyDescent="0.2">
      <c r="A107" s="14">
        <v>5</v>
      </c>
      <c r="C107" s="14">
        <f>pil!D490</f>
        <v>4</v>
      </c>
      <c r="D107" s="14" t="str">
        <f>pil!E490</f>
        <v>Msup</v>
      </c>
      <c r="E107" s="14">
        <f>'[1]Tel mod no rot'!F490</f>
        <v>8.2119999999999997</v>
      </c>
      <c r="F107" s="14">
        <f>'[1]Tel mod no rot'!G490</f>
        <v>5.8310000000000004</v>
      </c>
      <c r="G107" s="14">
        <f>'[1]Tel mod no rot'!H490</f>
        <v>103.09099999999999</v>
      </c>
      <c r="H107" s="14">
        <f>'[1]Tel mod no rot'!I490</f>
        <v>0</v>
      </c>
      <c r="I107" s="14">
        <f>'[1]Tel mod no rot'!J490</f>
        <v>0</v>
      </c>
      <c r="J107" s="14">
        <f>'[1]Tel mod no rot'!K490</f>
        <v>0</v>
      </c>
      <c r="K107" s="14">
        <v>5</v>
      </c>
      <c r="M107" s="14">
        <f>pil!D755</f>
        <v>4</v>
      </c>
      <c r="N107" s="14" t="s">
        <v>9</v>
      </c>
      <c r="O107" s="14">
        <f>'[1]Tel mod no rot'!F754</f>
        <v>-48.951000000000001</v>
      </c>
      <c r="P107" s="14">
        <f>'[1]Tel mod no rot'!G754</f>
        <v>-29.379000000000001</v>
      </c>
      <c r="Q107" s="14">
        <f>'[1]Tel mod no rot'!H754</f>
        <v>0</v>
      </c>
      <c r="R107" s="14">
        <f>'[1]Tel mod no rot'!I754</f>
        <v>57.284999999999997</v>
      </c>
      <c r="S107" s="14">
        <f>'[1]Tel mod no rot'!J754</f>
        <v>0</v>
      </c>
      <c r="T107" s="14">
        <f>'[1]Tel mod no rot'!K754</f>
        <v>0</v>
      </c>
    </row>
    <row r="108" spans="1:20" x14ac:dyDescent="0.2">
      <c r="A108" s="14">
        <v>5</v>
      </c>
      <c r="D108" s="14" t="str">
        <f>pil!E491</f>
        <v>Minf</v>
      </c>
      <c r="E108" s="14">
        <f>'[1]Tel mod no rot'!F491</f>
        <v>-8.1750000000000007</v>
      </c>
      <c r="F108" s="14">
        <f>'[1]Tel mod no rot'!G491</f>
        <v>-5.8129999999999997</v>
      </c>
      <c r="G108" s="14">
        <f>'[1]Tel mod no rot'!H491</f>
        <v>-84.79</v>
      </c>
      <c r="H108" s="14">
        <f>'[1]Tel mod no rot'!I491</f>
        <v>0</v>
      </c>
      <c r="I108" s="14">
        <f>'[1]Tel mod no rot'!J491</f>
        <v>0</v>
      </c>
      <c r="J108" s="14">
        <f>'[1]Tel mod no rot'!K491</f>
        <v>0</v>
      </c>
      <c r="K108" s="14">
        <v>5</v>
      </c>
      <c r="N108" s="14" t="s">
        <v>10</v>
      </c>
      <c r="O108" s="14">
        <f>'[1]Tel mod no rot'!F755</f>
        <v>48.265999999999998</v>
      </c>
      <c r="P108" s="14">
        <f>'[1]Tel mod no rot'!G755</f>
        <v>28.954999999999998</v>
      </c>
      <c r="Q108" s="14">
        <f>'[1]Tel mod no rot'!H755</f>
        <v>0</v>
      </c>
      <c r="R108" s="14">
        <f>'[1]Tel mod no rot'!I755</f>
        <v>-55.17</v>
      </c>
      <c r="S108" s="14">
        <f>'[1]Tel mod no rot'!J755</f>
        <v>0</v>
      </c>
      <c r="T108" s="14">
        <f>'[1]Tel mod no rot'!K755</f>
        <v>0</v>
      </c>
    </row>
    <row r="109" spans="1:20" x14ac:dyDescent="0.2">
      <c r="A109" s="14">
        <v>5</v>
      </c>
      <c r="D109" s="14" t="str">
        <f>pil!E492</f>
        <v>V</v>
      </c>
      <c r="E109" s="14">
        <f>'[1]Tel mod no rot'!F492</f>
        <v>5.1210000000000004</v>
      </c>
      <c r="F109" s="14">
        <f>'[1]Tel mod no rot'!G492</f>
        <v>3.6389999999999998</v>
      </c>
      <c r="G109" s="14">
        <f>'[1]Tel mod no rot'!H492</f>
        <v>58.228999999999999</v>
      </c>
      <c r="H109" s="14">
        <f>'[1]Tel mod no rot'!I492</f>
        <v>0</v>
      </c>
      <c r="I109" s="14">
        <f>'[1]Tel mod no rot'!J492</f>
        <v>0</v>
      </c>
      <c r="J109" s="14">
        <f>'[1]Tel mod no rot'!K492</f>
        <v>0</v>
      </c>
      <c r="K109" s="14">
        <v>5</v>
      </c>
      <c r="N109" s="14" t="s">
        <v>11</v>
      </c>
      <c r="O109" s="14">
        <f>'[1]Tel mod no rot'!F756</f>
        <v>-30.38</v>
      </c>
      <c r="P109" s="14">
        <f>'[1]Tel mod no rot'!G756</f>
        <v>-18.228999999999999</v>
      </c>
      <c r="Q109" s="14">
        <f>'[1]Tel mod no rot'!H756</f>
        <v>0</v>
      </c>
      <c r="R109" s="14">
        <f>'[1]Tel mod no rot'!I756</f>
        <v>35.139000000000003</v>
      </c>
      <c r="S109" s="14">
        <f>'[1]Tel mod no rot'!J756</f>
        <v>0</v>
      </c>
      <c r="T109" s="14">
        <f>'[1]Tel mod no rot'!K756</f>
        <v>0</v>
      </c>
    </row>
    <row r="110" spans="1:20" x14ac:dyDescent="0.2">
      <c r="A110" s="14">
        <v>5</v>
      </c>
      <c r="D110" s="14" t="str">
        <f>pil!E493</f>
        <v>N</v>
      </c>
      <c r="E110" s="14">
        <f>'[1]Tel mod no rot'!F493</f>
        <v>-73.575999999999993</v>
      </c>
      <c r="F110" s="14">
        <f>'[1]Tel mod no rot'!G493</f>
        <v>-52.180999999999997</v>
      </c>
      <c r="G110" s="14">
        <f>'[1]Tel mod no rot'!H493</f>
        <v>-159.28700000000001</v>
      </c>
      <c r="H110" s="14">
        <f>'[1]Tel mod no rot'!I493</f>
        <v>0</v>
      </c>
      <c r="I110" s="14">
        <f>'[1]Tel mod no rot'!J493</f>
        <v>0</v>
      </c>
      <c r="J110" s="14">
        <f>'[1]Tel mod no rot'!K493</f>
        <v>0</v>
      </c>
      <c r="K110" s="14">
        <v>5</v>
      </c>
      <c r="N110" s="14" t="s">
        <v>12</v>
      </c>
      <c r="O110" s="14">
        <f>'[1]Tel mod no rot'!F757</f>
        <v>-478.38499999999999</v>
      </c>
      <c r="P110" s="14">
        <f>'[1]Tel mod no rot'!G757</f>
        <v>-287.72300000000001</v>
      </c>
      <c r="Q110" s="14">
        <f>'[1]Tel mod no rot'!H757</f>
        <v>0</v>
      </c>
      <c r="R110" s="14">
        <f>'[1]Tel mod no rot'!I757</f>
        <v>15.318</v>
      </c>
      <c r="S110" s="14">
        <f>'[1]Tel mod no rot'!J757</f>
        <v>0</v>
      </c>
      <c r="T110" s="14">
        <f>'[1]Tel mod no rot'!K757</f>
        <v>0</v>
      </c>
    </row>
    <row r="111" spans="1:20" x14ac:dyDescent="0.2">
      <c r="A111" s="14">
        <v>5</v>
      </c>
      <c r="C111" s="14">
        <f>pil!D494</f>
        <v>3</v>
      </c>
      <c r="D111" s="14" t="str">
        <f>pil!E494</f>
        <v>Msup</v>
      </c>
      <c r="E111" s="14">
        <f>'[1]Tel mod no rot'!F494</f>
        <v>7.92</v>
      </c>
      <c r="F111" s="14">
        <f>'[1]Tel mod no rot'!G494</f>
        <v>5.6109999999999998</v>
      </c>
      <c r="G111" s="14">
        <f>'[1]Tel mod no rot'!H494</f>
        <v>125.797</v>
      </c>
      <c r="H111" s="14">
        <f>'[1]Tel mod no rot'!I494</f>
        <v>0</v>
      </c>
      <c r="I111" s="14">
        <f>'[1]Tel mod no rot'!J494</f>
        <v>0</v>
      </c>
      <c r="J111" s="14">
        <f>'[1]Tel mod no rot'!K494</f>
        <v>0</v>
      </c>
      <c r="K111" s="14">
        <v>5</v>
      </c>
      <c r="M111" s="14">
        <f>pil!D759</f>
        <v>3</v>
      </c>
      <c r="N111" s="14" t="s">
        <v>9</v>
      </c>
      <c r="O111" s="14">
        <f>'[1]Tel mod no rot'!F758</f>
        <v>-46.000999999999998</v>
      </c>
      <c r="P111" s="14">
        <f>'[1]Tel mod no rot'!G758</f>
        <v>-27.568000000000001</v>
      </c>
      <c r="Q111" s="14">
        <f>'[1]Tel mod no rot'!H758</f>
        <v>0</v>
      </c>
      <c r="R111" s="14">
        <f>'[1]Tel mod no rot'!I758</f>
        <v>66.14</v>
      </c>
      <c r="S111" s="14">
        <f>'[1]Tel mod no rot'!J758</f>
        <v>0</v>
      </c>
      <c r="T111" s="14">
        <f>'[1]Tel mod no rot'!K758</f>
        <v>0</v>
      </c>
    </row>
    <row r="112" spans="1:20" x14ac:dyDescent="0.2">
      <c r="A112" s="14">
        <v>5</v>
      </c>
      <c r="D112" s="14" t="str">
        <f>pil!E495</f>
        <v>Minf</v>
      </c>
      <c r="E112" s="14">
        <f>'[1]Tel mod no rot'!F495</f>
        <v>-7.7089999999999996</v>
      </c>
      <c r="F112" s="14">
        <f>'[1]Tel mod no rot'!G495</f>
        <v>-5.4809999999999999</v>
      </c>
      <c r="G112" s="14">
        <f>'[1]Tel mod no rot'!H495</f>
        <v>-114.496</v>
      </c>
      <c r="H112" s="14">
        <f>'[1]Tel mod no rot'!I495</f>
        <v>0</v>
      </c>
      <c r="I112" s="14">
        <f>'[1]Tel mod no rot'!J495</f>
        <v>0</v>
      </c>
      <c r="J112" s="14">
        <f>'[1]Tel mod no rot'!K495</f>
        <v>0</v>
      </c>
      <c r="K112" s="14">
        <v>5</v>
      </c>
      <c r="N112" s="14" t="s">
        <v>10</v>
      </c>
      <c r="O112" s="14">
        <f>'[1]Tel mod no rot'!F759</f>
        <v>44.866</v>
      </c>
      <c r="P112" s="14">
        <f>'[1]Tel mod no rot'!G759</f>
        <v>26.888999999999999</v>
      </c>
      <c r="Q112" s="14">
        <f>'[1]Tel mod no rot'!H759</f>
        <v>0</v>
      </c>
      <c r="R112" s="14">
        <f>'[1]Tel mod no rot'!I759</f>
        <v>-64.331999999999994</v>
      </c>
      <c r="S112" s="14">
        <f>'[1]Tel mod no rot'!J759</f>
        <v>0</v>
      </c>
      <c r="T112" s="14">
        <f>'[1]Tel mod no rot'!K759</f>
        <v>0</v>
      </c>
    </row>
    <row r="113" spans="1:20" x14ac:dyDescent="0.2">
      <c r="A113" s="14">
        <v>5</v>
      </c>
      <c r="D113" s="14" t="str">
        <f>pil!E496</f>
        <v>V</v>
      </c>
      <c r="E113" s="14">
        <f>'[1]Tel mod no rot'!F496</f>
        <v>4.8840000000000003</v>
      </c>
      <c r="F113" s="14">
        <f>'[1]Tel mod no rot'!G496</f>
        <v>3.4660000000000002</v>
      </c>
      <c r="G113" s="14">
        <f>'[1]Tel mod no rot'!H496</f>
        <v>74.718999999999994</v>
      </c>
      <c r="H113" s="14">
        <f>'[1]Tel mod no rot'!I496</f>
        <v>0</v>
      </c>
      <c r="I113" s="14">
        <f>'[1]Tel mod no rot'!J496</f>
        <v>0</v>
      </c>
      <c r="J113" s="14">
        <f>'[1]Tel mod no rot'!K496</f>
        <v>0</v>
      </c>
      <c r="K113" s="14">
        <v>5</v>
      </c>
      <c r="N113" s="14" t="s">
        <v>11</v>
      </c>
      <c r="O113" s="14">
        <f>'[1]Tel mod no rot'!F760</f>
        <v>-28.396000000000001</v>
      </c>
      <c r="P113" s="14">
        <f>'[1]Tel mod no rot'!G760</f>
        <v>-17.018000000000001</v>
      </c>
      <c r="Q113" s="14">
        <f>'[1]Tel mod no rot'!H760</f>
        <v>0</v>
      </c>
      <c r="R113" s="14">
        <f>'[1]Tel mod no rot'!I760</f>
        <v>40.770000000000003</v>
      </c>
      <c r="S113" s="14">
        <f>'[1]Tel mod no rot'!J760</f>
        <v>0</v>
      </c>
      <c r="T113" s="14">
        <f>'[1]Tel mod no rot'!K760</f>
        <v>0</v>
      </c>
    </row>
    <row r="114" spans="1:20" x14ac:dyDescent="0.2">
      <c r="A114" s="14">
        <v>5</v>
      </c>
      <c r="D114" s="14" t="str">
        <f>pil!E497</f>
        <v>N</v>
      </c>
      <c r="E114" s="14">
        <f>'[1]Tel mod no rot'!F497</f>
        <v>-102.709</v>
      </c>
      <c r="F114" s="14">
        <f>'[1]Tel mod no rot'!G497</f>
        <v>-72.897999999999996</v>
      </c>
      <c r="G114" s="14">
        <f>'[1]Tel mod no rot'!H497</f>
        <v>-274.22199999999998</v>
      </c>
      <c r="H114" s="14">
        <f>'[1]Tel mod no rot'!I497</f>
        <v>0</v>
      </c>
      <c r="I114" s="14">
        <f>'[1]Tel mod no rot'!J497</f>
        <v>0</v>
      </c>
      <c r="J114" s="14">
        <f>'[1]Tel mod no rot'!K497</f>
        <v>0</v>
      </c>
      <c r="K114" s="14">
        <v>5</v>
      </c>
      <c r="N114" s="14" t="s">
        <v>12</v>
      </c>
      <c r="O114" s="14">
        <f>'[1]Tel mod no rot'!F761</f>
        <v>-649.60400000000004</v>
      </c>
      <c r="P114" s="14">
        <f>'[1]Tel mod no rot'!G761</f>
        <v>-391.71800000000002</v>
      </c>
      <c r="Q114" s="14">
        <f>'[1]Tel mod no rot'!H761</f>
        <v>0</v>
      </c>
      <c r="R114" s="14">
        <f>'[1]Tel mod no rot'!I761</f>
        <v>29.433</v>
      </c>
      <c r="S114" s="14">
        <f>'[1]Tel mod no rot'!J761</f>
        <v>0</v>
      </c>
      <c r="T114" s="14">
        <f>'[1]Tel mod no rot'!K761</f>
        <v>0</v>
      </c>
    </row>
    <row r="115" spans="1:20" x14ac:dyDescent="0.2">
      <c r="A115" s="14">
        <v>5</v>
      </c>
      <c r="C115" s="14">
        <f>pil!D498</f>
        <v>2</v>
      </c>
      <c r="D115" s="14" t="str">
        <f>pil!E498</f>
        <v>Msup</v>
      </c>
      <c r="E115" s="14">
        <f>'[1]Tel mod no rot'!F498</f>
        <v>8.7219999999999995</v>
      </c>
      <c r="F115" s="14">
        <f>'[1]Tel mod no rot'!G498</f>
        <v>6.1420000000000003</v>
      </c>
      <c r="G115" s="14">
        <f>'[1]Tel mod no rot'!H498</f>
        <v>136.88200000000001</v>
      </c>
      <c r="H115" s="14">
        <f>'[1]Tel mod no rot'!I498</f>
        <v>0</v>
      </c>
      <c r="I115" s="14">
        <f>'[1]Tel mod no rot'!J498</f>
        <v>0</v>
      </c>
      <c r="J115" s="14">
        <f>'[1]Tel mod no rot'!K498</f>
        <v>0</v>
      </c>
      <c r="K115" s="14">
        <v>5</v>
      </c>
      <c r="M115" s="14">
        <f>pil!D763</f>
        <v>2</v>
      </c>
      <c r="N115" s="14" t="s">
        <v>9</v>
      </c>
      <c r="O115" s="14">
        <f>'[1]Tel mod no rot'!F762</f>
        <v>-44.168999999999997</v>
      </c>
      <c r="P115" s="14">
        <f>'[1]Tel mod no rot'!G762</f>
        <v>-26.402000000000001</v>
      </c>
      <c r="Q115" s="14">
        <f>'[1]Tel mod no rot'!H762</f>
        <v>0</v>
      </c>
      <c r="R115" s="14">
        <f>'[1]Tel mod no rot'!I762</f>
        <v>73.444999999999993</v>
      </c>
      <c r="S115" s="14">
        <f>'[1]Tel mod no rot'!J762</f>
        <v>0</v>
      </c>
      <c r="T115" s="14">
        <f>'[1]Tel mod no rot'!K762</f>
        <v>0</v>
      </c>
    </row>
    <row r="116" spans="1:20" x14ac:dyDescent="0.2">
      <c r="A116" s="14">
        <v>5</v>
      </c>
      <c r="D116" s="14" t="str">
        <f>pil!E499</f>
        <v>Minf</v>
      </c>
      <c r="E116" s="14">
        <f>'[1]Tel mod no rot'!F499</f>
        <v>-9.9109999999999996</v>
      </c>
      <c r="F116" s="14">
        <f>'[1]Tel mod no rot'!G499</f>
        <v>-6.9909999999999997</v>
      </c>
      <c r="G116" s="14">
        <f>'[1]Tel mod no rot'!H499</f>
        <v>-148.96700000000001</v>
      </c>
      <c r="H116" s="14">
        <f>'[1]Tel mod no rot'!I499</f>
        <v>0</v>
      </c>
      <c r="I116" s="14">
        <f>'[1]Tel mod no rot'!J499</f>
        <v>0</v>
      </c>
      <c r="J116" s="14">
        <f>'[1]Tel mod no rot'!K499</f>
        <v>0</v>
      </c>
      <c r="K116" s="14">
        <v>5</v>
      </c>
      <c r="N116" s="14" t="s">
        <v>10</v>
      </c>
      <c r="O116" s="14">
        <f>'[1]Tel mod no rot'!F763</f>
        <v>45.107999999999997</v>
      </c>
      <c r="P116" s="14">
        <f>'[1]Tel mod no rot'!G763</f>
        <v>26.943000000000001</v>
      </c>
      <c r="Q116" s="14">
        <f>'[1]Tel mod no rot'!H763</f>
        <v>0</v>
      </c>
      <c r="R116" s="14">
        <f>'[1]Tel mod no rot'!I763</f>
        <v>-75.16</v>
      </c>
      <c r="S116" s="14">
        <f>'[1]Tel mod no rot'!J763</f>
        <v>0</v>
      </c>
      <c r="T116" s="14">
        <f>'[1]Tel mod no rot'!K763</f>
        <v>0</v>
      </c>
    </row>
    <row r="117" spans="1:20" x14ac:dyDescent="0.2">
      <c r="A117" s="14">
        <v>5</v>
      </c>
      <c r="D117" s="14" t="str">
        <f>pil!E500</f>
        <v>V</v>
      </c>
      <c r="E117" s="14">
        <f>'[1]Tel mod no rot'!F500</f>
        <v>5.8230000000000004</v>
      </c>
      <c r="F117" s="14">
        <f>'[1]Tel mod no rot'!G500</f>
        <v>4.1040000000000001</v>
      </c>
      <c r="G117" s="14">
        <f>'[1]Tel mod no rot'!H500</f>
        <v>89.066999999999993</v>
      </c>
      <c r="H117" s="14">
        <f>'[1]Tel mod no rot'!I500</f>
        <v>0</v>
      </c>
      <c r="I117" s="14">
        <f>'[1]Tel mod no rot'!J500</f>
        <v>0</v>
      </c>
      <c r="J117" s="14">
        <f>'[1]Tel mod no rot'!K500</f>
        <v>0</v>
      </c>
      <c r="K117" s="14">
        <v>5</v>
      </c>
      <c r="N117" s="14" t="s">
        <v>11</v>
      </c>
      <c r="O117" s="14">
        <f>'[1]Tel mod no rot'!F764</f>
        <v>-27.899000000000001</v>
      </c>
      <c r="P117" s="14">
        <f>'[1]Tel mod no rot'!G764</f>
        <v>-16.670000000000002</v>
      </c>
      <c r="Q117" s="14">
        <f>'[1]Tel mod no rot'!H764</f>
        <v>0</v>
      </c>
      <c r="R117" s="14">
        <f>'[1]Tel mod no rot'!I764</f>
        <v>46.438000000000002</v>
      </c>
      <c r="S117" s="14">
        <f>'[1]Tel mod no rot'!J764</f>
        <v>0</v>
      </c>
      <c r="T117" s="14">
        <f>'[1]Tel mod no rot'!K764</f>
        <v>0</v>
      </c>
    </row>
    <row r="118" spans="1:20" x14ac:dyDescent="0.2">
      <c r="A118" s="14">
        <v>5</v>
      </c>
      <c r="D118" s="14" t="str">
        <f>pil!E501</f>
        <v>N</v>
      </c>
      <c r="E118" s="14">
        <f>'[1]Tel mod no rot'!F501</f>
        <v>-131.96700000000001</v>
      </c>
      <c r="F118" s="14">
        <f>'[1]Tel mod no rot'!G501</f>
        <v>-93.682000000000002</v>
      </c>
      <c r="G118" s="14">
        <f>'[1]Tel mod no rot'!H501</f>
        <v>-412.416</v>
      </c>
      <c r="H118" s="14">
        <f>'[1]Tel mod no rot'!I501</f>
        <v>0</v>
      </c>
      <c r="I118" s="14">
        <f>'[1]Tel mod no rot'!J501</f>
        <v>0</v>
      </c>
      <c r="J118" s="14">
        <f>'[1]Tel mod no rot'!K501</f>
        <v>0</v>
      </c>
      <c r="K118" s="14">
        <v>5</v>
      </c>
      <c r="N118" s="14" t="s">
        <v>12</v>
      </c>
      <c r="O118" s="14">
        <f>'[1]Tel mod no rot'!F765</f>
        <v>-823.572</v>
      </c>
      <c r="P118" s="14">
        <f>'[1]Tel mod no rot'!G765</f>
        <v>-497.31299999999999</v>
      </c>
      <c r="Q118" s="14">
        <f>'[1]Tel mod no rot'!H765</f>
        <v>0</v>
      </c>
      <c r="R118" s="14">
        <f>'[1]Tel mod no rot'!I765</f>
        <v>44.185000000000002</v>
      </c>
      <c r="S118" s="14">
        <f>'[1]Tel mod no rot'!J765</f>
        <v>0</v>
      </c>
      <c r="T118" s="14">
        <f>'[1]Tel mod no rot'!K765</f>
        <v>0</v>
      </c>
    </row>
    <row r="119" spans="1:20" x14ac:dyDescent="0.2">
      <c r="A119" s="14">
        <v>5</v>
      </c>
      <c r="C119" s="14">
        <f>pil!D502</f>
        <v>1</v>
      </c>
      <c r="D119" s="14" t="str">
        <f>pil!E502</f>
        <v>Msup</v>
      </c>
      <c r="E119" s="14">
        <f>'[1]Tel mod no rot'!F502</f>
        <v>5.8109999999999999</v>
      </c>
      <c r="F119" s="14">
        <f>'[1]Tel mod no rot'!G502</f>
        <v>4.1130000000000004</v>
      </c>
      <c r="G119" s="14">
        <f>'[1]Tel mod no rot'!H502</f>
        <v>112.056</v>
      </c>
      <c r="H119" s="14">
        <f>'[1]Tel mod no rot'!I502</f>
        <v>0</v>
      </c>
      <c r="I119" s="14">
        <f>'[1]Tel mod no rot'!J502</f>
        <v>0</v>
      </c>
      <c r="J119" s="14">
        <f>'[1]Tel mod no rot'!K502</f>
        <v>0</v>
      </c>
      <c r="K119" s="14">
        <v>5</v>
      </c>
      <c r="M119" s="14">
        <f>pil!D767</f>
        <v>1</v>
      </c>
      <c r="N119" s="14" t="s">
        <v>9</v>
      </c>
      <c r="O119" s="14">
        <f>'[1]Tel mod no rot'!F766</f>
        <v>-26.263999999999999</v>
      </c>
      <c r="P119" s="14">
        <f>'[1]Tel mod no rot'!G766</f>
        <v>-15.653</v>
      </c>
      <c r="Q119" s="14">
        <f>'[1]Tel mod no rot'!H766</f>
        <v>0</v>
      </c>
      <c r="R119" s="14">
        <f>'[1]Tel mod no rot'!I766</f>
        <v>57.386000000000003</v>
      </c>
      <c r="S119" s="14">
        <f>'[1]Tel mod no rot'!J766</f>
        <v>0</v>
      </c>
      <c r="T119" s="14">
        <f>'[1]Tel mod no rot'!K766</f>
        <v>0</v>
      </c>
    </row>
    <row r="120" spans="1:20" x14ac:dyDescent="0.2">
      <c r="A120" s="14">
        <v>5</v>
      </c>
      <c r="D120" s="14" t="str">
        <f>pil!E503</f>
        <v>Minf</v>
      </c>
      <c r="E120" s="14">
        <f>'[1]Tel mod no rot'!F503</f>
        <v>-3.8170000000000002</v>
      </c>
      <c r="F120" s="14">
        <f>'[1]Tel mod no rot'!G503</f>
        <v>-2.6419999999999999</v>
      </c>
      <c r="G120" s="14">
        <f>'[1]Tel mod no rot'!H503</f>
        <v>-264.06400000000002</v>
      </c>
      <c r="H120" s="14">
        <f>'[1]Tel mod no rot'!I503</f>
        <v>0</v>
      </c>
      <c r="I120" s="14">
        <f>'[1]Tel mod no rot'!J503</f>
        <v>0</v>
      </c>
      <c r="J120" s="14">
        <f>'[1]Tel mod no rot'!K503</f>
        <v>0</v>
      </c>
      <c r="K120" s="14">
        <v>5</v>
      </c>
      <c r="N120" s="14" t="s">
        <v>10</v>
      </c>
      <c r="O120" s="14">
        <f>'[1]Tel mod no rot'!F767</f>
        <v>13.35</v>
      </c>
      <c r="P120" s="14">
        <f>'[1]Tel mod no rot'!G767</f>
        <v>7.9580000000000002</v>
      </c>
      <c r="Q120" s="14">
        <f>'[1]Tel mod no rot'!H767</f>
        <v>0</v>
      </c>
      <c r="R120" s="14">
        <f>'[1]Tel mod no rot'!I767</f>
        <v>-67.460999999999999</v>
      </c>
      <c r="S120" s="14">
        <f>'[1]Tel mod no rot'!J767</f>
        <v>0</v>
      </c>
      <c r="T120" s="14">
        <f>'[1]Tel mod no rot'!K767</f>
        <v>0</v>
      </c>
    </row>
    <row r="121" spans="1:20" x14ac:dyDescent="0.2">
      <c r="A121" s="14">
        <v>5</v>
      </c>
      <c r="D121" s="14" t="str">
        <f>pil!E504</f>
        <v>V</v>
      </c>
      <c r="E121" s="14">
        <f>'[1]Tel mod no rot'!F504</f>
        <v>2.6019999999999999</v>
      </c>
      <c r="F121" s="14">
        <f>'[1]Tel mod no rot'!G504</f>
        <v>1.8260000000000001</v>
      </c>
      <c r="G121" s="14">
        <f>'[1]Tel mod no rot'!H504</f>
        <v>101.51600000000001</v>
      </c>
      <c r="H121" s="14">
        <f>'[1]Tel mod no rot'!I504</f>
        <v>0</v>
      </c>
      <c r="I121" s="14">
        <f>'[1]Tel mod no rot'!J504</f>
        <v>0</v>
      </c>
      <c r="J121" s="14">
        <f>'[1]Tel mod no rot'!K504</f>
        <v>0</v>
      </c>
      <c r="K121" s="14">
        <v>5</v>
      </c>
      <c r="N121" s="14" t="s">
        <v>11</v>
      </c>
      <c r="O121" s="14">
        <f>'[1]Tel mod no rot'!F768</f>
        <v>-10.706</v>
      </c>
      <c r="P121" s="14">
        <f>'[1]Tel mod no rot'!G768</f>
        <v>-6.3819999999999997</v>
      </c>
      <c r="Q121" s="14">
        <f>'[1]Tel mod no rot'!H768</f>
        <v>0</v>
      </c>
      <c r="R121" s="14">
        <f>'[1]Tel mod no rot'!I768</f>
        <v>33.741999999999997</v>
      </c>
      <c r="S121" s="14">
        <f>'[1]Tel mod no rot'!J768</f>
        <v>0</v>
      </c>
      <c r="T121" s="14">
        <f>'[1]Tel mod no rot'!K768</f>
        <v>0</v>
      </c>
    </row>
    <row r="122" spans="1:20" x14ac:dyDescent="0.2">
      <c r="A122" s="14">
        <v>5</v>
      </c>
      <c r="D122" s="14" t="str">
        <f>pil!E505</f>
        <v>N</v>
      </c>
      <c r="E122" s="14">
        <f>'[1]Tel mod no rot'!F505</f>
        <v>-161.136</v>
      </c>
      <c r="F122" s="14">
        <f>'[1]Tel mod no rot'!G505</f>
        <v>-114.393</v>
      </c>
      <c r="G122" s="14">
        <f>'[1]Tel mod no rot'!H505</f>
        <v>-557.03200000000004</v>
      </c>
      <c r="H122" s="14">
        <f>'[1]Tel mod no rot'!I505</f>
        <v>0</v>
      </c>
      <c r="I122" s="14">
        <f>'[1]Tel mod no rot'!J505</f>
        <v>0</v>
      </c>
      <c r="J122" s="14">
        <f>'[1]Tel mod no rot'!K505</f>
        <v>0</v>
      </c>
      <c r="K122" s="14">
        <v>5</v>
      </c>
      <c r="N122" s="14" t="s">
        <v>12</v>
      </c>
      <c r="O122" s="14">
        <f>'[1]Tel mod no rot'!F769</f>
        <v>-1000.9690000000001</v>
      </c>
      <c r="P122" s="14">
        <f>'[1]Tel mod no rot'!G769</f>
        <v>-604.90099999999995</v>
      </c>
      <c r="Q122" s="14">
        <f>'[1]Tel mod no rot'!H769</f>
        <v>0</v>
      </c>
      <c r="R122" s="14">
        <f>'[1]Tel mod no rot'!I769</f>
        <v>56.783999999999999</v>
      </c>
      <c r="S122" s="14">
        <f>'[1]Tel mod no rot'!J769</f>
        <v>0</v>
      </c>
      <c r="T122" s="14">
        <f>'[1]Tel mod no rot'!K769</f>
        <v>0</v>
      </c>
    </row>
    <row r="123" spans="1:20" x14ac:dyDescent="0.2">
      <c r="A123" s="14">
        <v>6</v>
      </c>
      <c r="C123" s="14">
        <f>pil!D194</f>
        <v>6</v>
      </c>
      <c r="D123" s="14" t="str">
        <f>pil!E194</f>
        <v>Msup</v>
      </c>
      <c r="E123" s="14">
        <f>'[1]Tel mod no rot'!F194</f>
        <v>-5.9219999999999997</v>
      </c>
      <c r="F123" s="14">
        <f>'[1]Tel mod no rot'!G194</f>
        <v>-3.5950000000000002</v>
      </c>
      <c r="G123" s="14">
        <f>'[1]Tel mod no rot'!H194</f>
        <v>24.283000000000001</v>
      </c>
      <c r="H123" s="14">
        <f>'[1]Tel mod no rot'!I194</f>
        <v>0</v>
      </c>
      <c r="I123" s="14">
        <f>'[1]Tel mod no rot'!J194</f>
        <v>0</v>
      </c>
      <c r="J123" s="14">
        <f>'[1]Tel mod no rot'!K194</f>
        <v>0</v>
      </c>
      <c r="K123" s="14">
        <v>6</v>
      </c>
      <c r="M123" s="14">
        <f>pil!D771</f>
        <v>6</v>
      </c>
      <c r="N123" s="14" t="s">
        <v>9</v>
      </c>
      <c r="O123" s="14">
        <f>'[1]Tel mod no rot'!F770</f>
        <v>87.721999999999994</v>
      </c>
      <c r="P123" s="14">
        <f>'[1]Tel mod no rot'!G770</f>
        <v>51.195999999999998</v>
      </c>
      <c r="Q123" s="14">
        <f>'[1]Tel mod no rot'!H770</f>
        <v>0</v>
      </c>
      <c r="R123" s="14">
        <f>'[1]Tel mod no rot'!I770</f>
        <v>64.168999999999997</v>
      </c>
      <c r="S123" s="14">
        <f>'[1]Tel mod no rot'!J770</f>
        <v>0</v>
      </c>
      <c r="T123" s="14">
        <f>'[1]Tel mod no rot'!K770</f>
        <v>0</v>
      </c>
    </row>
    <row r="124" spans="1:20" x14ac:dyDescent="0.2">
      <c r="A124" s="14">
        <v>6</v>
      </c>
      <c r="D124" s="14" t="str">
        <f>pil!E195</f>
        <v>Minf</v>
      </c>
      <c r="E124" s="14">
        <f>'[1]Tel mod no rot'!F195</f>
        <v>4.51</v>
      </c>
      <c r="F124" s="14">
        <f>'[1]Tel mod no rot'!G195</f>
        <v>2.75</v>
      </c>
      <c r="G124" s="14">
        <f>'[1]Tel mod no rot'!H195</f>
        <v>-15.494</v>
      </c>
      <c r="H124" s="14">
        <f>'[1]Tel mod no rot'!I195</f>
        <v>0</v>
      </c>
      <c r="I124" s="14">
        <f>'[1]Tel mod no rot'!J195</f>
        <v>0</v>
      </c>
      <c r="J124" s="14">
        <f>'[1]Tel mod no rot'!K195</f>
        <v>0</v>
      </c>
      <c r="K124" s="14">
        <v>6</v>
      </c>
      <c r="N124" s="14" t="s">
        <v>10</v>
      </c>
      <c r="O124" s="14">
        <f>'[1]Tel mod no rot'!F771</f>
        <v>-56.142000000000003</v>
      </c>
      <c r="P124" s="14">
        <f>'[1]Tel mod no rot'!G771</f>
        <v>-32.249000000000002</v>
      </c>
      <c r="Q124" s="14">
        <f>'[1]Tel mod no rot'!H771</f>
        <v>0</v>
      </c>
      <c r="R124" s="14">
        <f>'[1]Tel mod no rot'!I771</f>
        <v>-31.087</v>
      </c>
      <c r="S124" s="14">
        <f>'[1]Tel mod no rot'!J771</f>
        <v>0</v>
      </c>
      <c r="T124" s="14">
        <f>'[1]Tel mod no rot'!K771</f>
        <v>0</v>
      </c>
    </row>
    <row r="125" spans="1:20" x14ac:dyDescent="0.2">
      <c r="A125" s="14">
        <v>6</v>
      </c>
      <c r="D125" s="14" t="str">
        <f>pil!E196</f>
        <v>V</v>
      </c>
      <c r="E125" s="14">
        <f>'[1]Tel mod no rot'!F196</f>
        <v>-3.26</v>
      </c>
      <c r="F125" s="14">
        <f>'[1]Tel mod no rot'!G196</f>
        <v>-1.9830000000000001</v>
      </c>
      <c r="G125" s="14">
        <f>'[1]Tel mod no rot'!H196</f>
        <v>12.41</v>
      </c>
      <c r="H125" s="14">
        <f>'[1]Tel mod no rot'!I196</f>
        <v>0</v>
      </c>
      <c r="I125" s="14">
        <f>'[1]Tel mod no rot'!J196</f>
        <v>0</v>
      </c>
      <c r="J125" s="14">
        <f>'[1]Tel mod no rot'!K196</f>
        <v>0</v>
      </c>
      <c r="K125" s="14">
        <v>6</v>
      </c>
      <c r="N125" s="14" t="s">
        <v>11</v>
      </c>
      <c r="O125" s="14">
        <f>'[1]Tel mod no rot'!F772</f>
        <v>44.957999999999998</v>
      </c>
      <c r="P125" s="14">
        <f>'[1]Tel mod no rot'!G772</f>
        <v>26.077000000000002</v>
      </c>
      <c r="Q125" s="14">
        <f>'[1]Tel mod no rot'!H772</f>
        <v>0</v>
      </c>
      <c r="R125" s="14">
        <f>'[1]Tel mod no rot'!I772</f>
        <v>29.38</v>
      </c>
      <c r="S125" s="14">
        <f>'[1]Tel mod no rot'!J772</f>
        <v>0</v>
      </c>
      <c r="T125" s="14">
        <f>'[1]Tel mod no rot'!K772</f>
        <v>0</v>
      </c>
    </row>
    <row r="126" spans="1:20" x14ac:dyDescent="0.2">
      <c r="A126" s="14">
        <v>6</v>
      </c>
      <c r="D126" s="14" t="str">
        <f>pil!E197</f>
        <v>N</v>
      </c>
      <c r="E126" s="14">
        <f>'[1]Tel mod no rot'!F197</f>
        <v>-43.218000000000004</v>
      </c>
      <c r="F126" s="14">
        <f>'[1]Tel mod no rot'!G197</f>
        <v>-26.329000000000001</v>
      </c>
      <c r="G126" s="14">
        <f>'[1]Tel mod no rot'!H197</f>
        <v>-2.7050000000000001</v>
      </c>
      <c r="H126" s="14">
        <f>'[1]Tel mod no rot'!I197</f>
        <v>0</v>
      </c>
      <c r="I126" s="14">
        <f>'[1]Tel mod no rot'!J197</f>
        <v>0</v>
      </c>
      <c r="J126" s="14">
        <f>'[1]Tel mod no rot'!K197</f>
        <v>0</v>
      </c>
      <c r="K126" s="14">
        <v>6</v>
      </c>
      <c r="N126" s="14" t="s">
        <v>12</v>
      </c>
      <c r="O126" s="14">
        <f>'[1]Tel mod no rot'!F773</f>
        <v>-183.38800000000001</v>
      </c>
      <c r="P126" s="14">
        <f>'[1]Tel mod no rot'!G773</f>
        <v>-108.218</v>
      </c>
      <c r="Q126" s="14">
        <f>'[1]Tel mod no rot'!H773</f>
        <v>0</v>
      </c>
      <c r="R126" s="14">
        <f>'[1]Tel mod no rot'!I773</f>
        <v>3.8570000000000002</v>
      </c>
      <c r="S126" s="14">
        <f>'[1]Tel mod no rot'!J773</f>
        <v>0</v>
      </c>
      <c r="T126" s="14">
        <f>'[1]Tel mod no rot'!K773</f>
        <v>0</v>
      </c>
    </row>
    <row r="127" spans="1:20" x14ac:dyDescent="0.2">
      <c r="A127" s="14">
        <v>6</v>
      </c>
      <c r="C127" s="14">
        <f>pil!D198</f>
        <v>5</v>
      </c>
      <c r="D127" s="14" t="str">
        <f>pil!E198</f>
        <v>Msup</v>
      </c>
      <c r="E127" s="14">
        <f>'[1]Tel mod no rot'!F198</f>
        <v>-3.601</v>
      </c>
      <c r="F127" s="14">
        <f>'[1]Tel mod no rot'!G198</f>
        <v>-2.2000000000000002</v>
      </c>
      <c r="G127" s="14">
        <f>'[1]Tel mod no rot'!H198</f>
        <v>23.422000000000001</v>
      </c>
      <c r="H127" s="14">
        <f>'[1]Tel mod no rot'!I198</f>
        <v>0</v>
      </c>
      <c r="I127" s="14">
        <f>'[1]Tel mod no rot'!J198</f>
        <v>0</v>
      </c>
      <c r="J127" s="14">
        <f>'[1]Tel mod no rot'!K198</f>
        <v>0</v>
      </c>
      <c r="K127" s="14">
        <v>6</v>
      </c>
      <c r="M127" s="14">
        <f>pil!D775</f>
        <v>5</v>
      </c>
      <c r="N127" s="14" t="s">
        <v>9</v>
      </c>
      <c r="O127" s="14">
        <f>'[1]Tel mod no rot'!F774</f>
        <v>34.014000000000003</v>
      </c>
      <c r="P127" s="14">
        <f>'[1]Tel mod no rot'!G774</f>
        <v>18.803000000000001</v>
      </c>
      <c r="Q127" s="14">
        <f>'[1]Tel mod no rot'!H774</f>
        <v>0</v>
      </c>
      <c r="R127" s="14">
        <f>'[1]Tel mod no rot'!I774</f>
        <v>92.691999999999993</v>
      </c>
      <c r="S127" s="14">
        <f>'[1]Tel mod no rot'!J774</f>
        <v>0</v>
      </c>
      <c r="T127" s="14">
        <f>'[1]Tel mod no rot'!K774</f>
        <v>0</v>
      </c>
    </row>
    <row r="128" spans="1:20" x14ac:dyDescent="0.2">
      <c r="A128" s="14">
        <v>6</v>
      </c>
      <c r="D128" s="14" t="str">
        <f>pil!E199</f>
        <v>Minf</v>
      </c>
      <c r="E128" s="14">
        <f>'[1]Tel mod no rot'!F199</f>
        <v>3.8370000000000002</v>
      </c>
      <c r="F128" s="14">
        <f>'[1]Tel mod no rot'!G199</f>
        <v>2.3420000000000001</v>
      </c>
      <c r="G128" s="14">
        <f>'[1]Tel mod no rot'!H199</f>
        <v>-19.869</v>
      </c>
      <c r="H128" s="14">
        <f>'[1]Tel mod no rot'!I199</f>
        <v>0</v>
      </c>
      <c r="I128" s="14">
        <f>'[1]Tel mod no rot'!J199</f>
        <v>0</v>
      </c>
      <c r="J128" s="14">
        <f>'[1]Tel mod no rot'!K199</f>
        <v>0</v>
      </c>
      <c r="K128" s="14">
        <v>6</v>
      </c>
      <c r="N128" s="14" t="s">
        <v>10</v>
      </c>
      <c r="O128" s="14">
        <f>'[1]Tel mod no rot'!F775</f>
        <v>-41.902000000000001</v>
      </c>
      <c r="P128" s="14">
        <f>'[1]Tel mod no rot'!G775</f>
        <v>-23.617000000000001</v>
      </c>
      <c r="Q128" s="14">
        <f>'[1]Tel mod no rot'!H775</f>
        <v>0</v>
      </c>
      <c r="R128" s="14">
        <f>'[1]Tel mod no rot'!I775</f>
        <v>-85.498000000000005</v>
      </c>
      <c r="S128" s="14">
        <f>'[1]Tel mod no rot'!J775</f>
        <v>0</v>
      </c>
      <c r="T128" s="14">
        <f>'[1]Tel mod no rot'!K775</f>
        <v>0</v>
      </c>
    </row>
    <row r="129" spans="1:20" x14ac:dyDescent="0.2">
      <c r="A129" s="14">
        <v>6</v>
      </c>
      <c r="D129" s="14" t="str">
        <f>pil!E200</f>
        <v>V</v>
      </c>
      <c r="E129" s="14">
        <f>'[1]Tel mod no rot'!F200</f>
        <v>-2.3250000000000002</v>
      </c>
      <c r="F129" s="14">
        <f>'[1]Tel mod no rot'!G200</f>
        <v>-1.419</v>
      </c>
      <c r="G129" s="14">
        <f>'[1]Tel mod no rot'!H200</f>
        <v>13.477</v>
      </c>
      <c r="H129" s="14">
        <f>'[1]Tel mod no rot'!I200</f>
        <v>0</v>
      </c>
      <c r="I129" s="14">
        <f>'[1]Tel mod no rot'!J200</f>
        <v>0</v>
      </c>
      <c r="J129" s="14">
        <f>'[1]Tel mod no rot'!K200</f>
        <v>0</v>
      </c>
      <c r="K129" s="14">
        <v>6</v>
      </c>
      <c r="N129" s="14" t="s">
        <v>11</v>
      </c>
      <c r="O129" s="14">
        <f>'[1]Tel mod no rot'!F776</f>
        <v>23.724</v>
      </c>
      <c r="P129" s="14">
        <f>'[1]Tel mod no rot'!G776</f>
        <v>13.256</v>
      </c>
      <c r="Q129" s="14">
        <f>'[1]Tel mod no rot'!H776</f>
        <v>0</v>
      </c>
      <c r="R129" s="14">
        <f>'[1]Tel mod no rot'!I776</f>
        <v>55.47</v>
      </c>
      <c r="S129" s="14">
        <f>'[1]Tel mod no rot'!J776</f>
        <v>0</v>
      </c>
      <c r="T129" s="14">
        <f>'[1]Tel mod no rot'!K776</f>
        <v>0</v>
      </c>
    </row>
    <row r="130" spans="1:20" x14ac:dyDescent="0.2">
      <c r="A130" s="14">
        <v>6</v>
      </c>
      <c r="D130" s="14" t="str">
        <f>pil!E201</f>
        <v>N</v>
      </c>
      <c r="E130" s="14">
        <f>'[1]Tel mod no rot'!F201</f>
        <v>-90.870999999999995</v>
      </c>
      <c r="F130" s="14">
        <f>'[1]Tel mod no rot'!G201</f>
        <v>-55.587000000000003</v>
      </c>
      <c r="G130" s="14">
        <f>'[1]Tel mod no rot'!H201</f>
        <v>-7.2859999999999996</v>
      </c>
      <c r="H130" s="14">
        <f>'[1]Tel mod no rot'!I201</f>
        <v>0</v>
      </c>
      <c r="I130" s="14">
        <f>'[1]Tel mod no rot'!J201</f>
        <v>0</v>
      </c>
      <c r="J130" s="14">
        <f>'[1]Tel mod no rot'!K201</f>
        <v>0</v>
      </c>
      <c r="K130" s="14">
        <v>6</v>
      </c>
      <c r="N130" s="14" t="s">
        <v>12</v>
      </c>
      <c r="O130" s="14">
        <f>'[1]Tel mod no rot'!F777</f>
        <v>-434.69200000000001</v>
      </c>
      <c r="P130" s="14">
        <f>'[1]Tel mod no rot'!G777</f>
        <v>-261.78399999999999</v>
      </c>
      <c r="Q130" s="14">
        <f>'[1]Tel mod no rot'!H777</f>
        <v>0</v>
      </c>
      <c r="R130" s="14">
        <f>'[1]Tel mod no rot'!I777</f>
        <v>14.885</v>
      </c>
      <c r="S130" s="14">
        <f>'[1]Tel mod no rot'!J777</f>
        <v>0</v>
      </c>
      <c r="T130" s="14">
        <f>'[1]Tel mod no rot'!K777</f>
        <v>0</v>
      </c>
    </row>
    <row r="131" spans="1:20" x14ac:dyDescent="0.2">
      <c r="A131" s="14">
        <v>6</v>
      </c>
      <c r="C131" s="14">
        <f>pil!D202</f>
        <v>4</v>
      </c>
      <c r="D131" s="14" t="str">
        <f>pil!E202</f>
        <v>Msup</v>
      </c>
      <c r="E131" s="14">
        <f>'[1]Tel mod no rot'!F202</f>
        <v>-4.0330000000000004</v>
      </c>
      <c r="F131" s="14">
        <f>'[1]Tel mod no rot'!G202</f>
        <v>-2.4630000000000001</v>
      </c>
      <c r="G131" s="14">
        <f>'[1]Tel mod no rot'!H202</f>
        <v>26.280999999999999</v>
      </c>
      <c r="H131" s="14">
        <f>'[1]Tel mod no rot'!I202</f>
        <v>0</v>
      </c>
      <c r="I131" s="14">
        <f>'[1]Tel mod no rot'!J202</f>
        <v>0</v>
      </c>
      <c r="J131" s="14">
        <f>'[1]Tel mod no rot'!K202</f>
        <v>0</v>
      </c>
      <c r="K131" s="14">
        <v>6</v>
      </c>
      <c r="M131" s="14">
        <f>pil!D779</f>
        <v>4</v>
      </c>
      <c r="N131" s="14" t="s">
        <v>9</v>
      </c>
      <c r="O131" s="14">
        <f>'[1]Tel mod no rot'!F778</f>
        <v>48.048999999999999</v>
      </c>
      <c r="P131" s="14">
        <f>'[1]Tel mod no rot'!G778</f>
        <v>27.428999999999998</v>
      </c>
      <c r="Q131" s="14">
        <f>'[1]Tel mod no rot'!H778</f>
        <v>0</v>
      </c>
      <c r="R131" s="14">
        <f>'[1]Tel mod no rot'!I778</f>
        <v>131.08799999999999</v>
      </c>
      <c r="S131" s="14">
        <f>'[1]Tel mod no rot'!J778</f>
        <v>0</v>
      </c>
      <c r="T131" s="14">
        <f>'[1]Tel mod no rot'!K778</f>
        <v>0</v>
      </c>
    </row>
    <row r="132" spans="1:20" x14ac:dyDescent="0.2">
      <c r="A132" s="14">
        <v>6</v>
      </c>
      <c r="D132" s="14" t="str">
        <f>pil!E203</f>
        <v>Minf</v>
      </c>
      <c r="E132" s="14">
        <f>'[1]Tel mod no rot'!F203</f>
        <v>3.9649999999999999</v>
      </c>
      <c r="F132" s="14">
        <f>'[1]Tel mod no rot'!G203</f>
        <v>2.42</v>
      </c>
      <c r="G132" s="14">
        <f>'[1]Tel mod no rot'!H203</f>
        <v>-22.782</v>
      </c>
      <c r="H132" s="14">
        <f>'[1]Tel mod no rot'!I203</f>
        <v>0</v>
      </c>
      <c r="I132" s="14">
        <f>'[1]Tel mod no rot'!J203</f>
        <v>0</v>
      </c>
      <c r="J132" s="14">
        <f>'[1]Tel mod no rot'!K203</f>
        <v>0</v>
      </c>
      <c r="K132" s="14">
        <v>6</v>
      </c>
      <c r="N132" s="14" t="s">
        <v>10</v>
      </c>
      <c r="O132" s="14">
        <f>'[1]Tel mod no rot'!F779</f>
        <v>-44.959000000000003</v>
      </c>
      <c r="P132" s="14">
        <f>'[1]Tel mod no rot'!G779</f>
        <v>-25.54</v>
      </c>
      <c r="Q132" s="14">
        <f>'[1]Tel mod no rot'!H779</f>
        <v>0</v>
      </c>
      <c r="R132" s="14">
        <f>'[1]Tel mod no rot'!I779</f>
        <v>-110.836</v>
      </c>
      <c r="S132" s="14">
        <f>'[1]Tel mod no rot'!J779</f>
        <v>0</v>
      </c>
      <c r="T132" s="14">
        <f>'[1]Tel mod no rot'!K779</f>
        <v>0</v>
      </c>
    </row>
    <row r="133" spans="1:20" x14ac:dyDescent="0.2">
      <c r="A133" s="14">
        <v>6</v>
      </c>
      <c r="D133" s="14" t="str">
        <f>pil!E204</f>
        <v>V</v>
      </c>
      <c r="E133" s="14">
        <f>'[1]Tel mod no rot'!F204</f>
        <v>-2.5</v>
      </c>
      <c r="F133" s="14">
        <f>'[1]Tel mod no rot'!G204</f>
        <v>-1.526</v>
      </c>
      <c r="G133" s="14">
        <f>'[1]Tel mod no rot'!H204</f>
        <v>15.271000000000001</v>
      </c>
      <c r="H133" s="14">
        <f>'[1]Tel mod no rot'!I204</f>
        <v>0</v>
      </c>
      <c r="I133" s="14">
        <f>'[1]Tel mod no rot'!J204</f>
        <v>0</v>
      </c>
      <c r="J133" s="14">
        <f>'[1]Tel mod no rot'!K204</f>
        <v>0</v>
      </c>
      <c r="K133" s="14">
        <v>6</v>
      </c>
      <c r="N133" s="14" t="s">
        <v>11</v>
      </c>
      <c r="O133" s="14">
        <f>'[1]Tel mod no rot'!F780</f>
        <v>29.065000000000001</v>
      </c>
      <c r="P133" s="14">
        <f>'[1]Tel mod no rot'!G780</f>
        <v>16.553000000000001</v>
      </c>
      <c r="Q133" s="14">
        <f>'[1]Tel mod no rot'!H780</f>
        <v>0</v>
      </c>
      <c r="R133" s="14">
        <f>'[1]Tel mod no rot'!I780</f>
        <v>75.424999999999997</v>
      </c>
      <c r="S133" s="14">
        <f>'[1]Tel mod no rot'!J780</f>
        <v>0</v>
      </c>
      <c r="T133" s="14">
        <f>'[1]Tel mod no rot'!K780</f>
        <v>0</v>
      </c>
    </row>
    <row r="134" spans="1:20" x14ac:dyDescent="0.2">
      <c r="A134" s="14">
        <v>6</v>
      </c>
      <c r="D134" s="14" t="str">
        <f>pil!E205</f>
        <v>N</v>
      </c>
      <c r="E134" s="14">
        <f>'[1]Tel mod no rot'!F205</f>
        <v>-138.99700000000001</v>
      </c>
      <c r="F134" s="14">
        <f>'[1]Tel mod no rot'!G205</f>
        <v>-85.13</v>
      </c>
      <c r="G134" s="14">
        <f>'[1]Tel mod no rot'!H205</f>
        <v>-12.771000000000001</v>
      </c>
      <c r="H134" s="14">
        <f>'[1]Tel mod no rot'!I205</f>
        <v>0</v>
      </c>
      <c r="I134" s="14">
        <f>'[1]Tel mod no rot'!J205</f>
        <v>0</v>
      </c>
      <c r="J134" s="14">
        <f>'[1]Tel mod no rot'!K205</f>
        <v>0</v>
      </c>
      <c r="K134" s="14">
        <v>6</v>
      </c>
      <c r="N134" s="14" t="s">
        <v>12</v>
      </c>
      <c r="O134" s="14">
        <f>'[1]Tel mod no rot'!F781</f>
        <v>-691.26700000000005</v>
      </c>
      <c r="P134" s="14">
        <f>'[1]Tel mod no rot'!G781</f>
        <v>-419.30200000000002</v>
      </c>
      <c r="Q134" s="14">
        <f>'[1]Tel mod no rot'!H781</f>
        <v>0</v>
      </c>
      <c r="R134" s="14">
        <f>'[1]Tel mod no rot'!I781</f>
        <v>34.421999999999997</v>
      </c>
      <c r="S134" s="14">
        <f>'[1]Tel mod no rot'!J781</f>
        <v>0</v>
      </c>
      <c r="T134" s="14">
        <f>'[1]Tel mod no rot'!K781</f>
        <v>0</v>
      </c>
    </row>
    <row r="135" spans="1:20" x14ac:dyDescent="0.2">
      <c r="A135" s="14">
        <v>6</v>
      </c>
      <c r="C135" s="14">
        <f>pil!D206</f>
        <v>3</v>
      </c>
      <c r="D135" s="14" t="str">
        <f>pil!E206</f>
        <v>Msup</v>
      </c>
      <c r="E135" s="14">
        <f>'[1]Tel mod no rot'!F206</f>
        <v>-3.7919999999999998</v>
      </c>
      <c r="F135" s="14">
        <f>'[1]Tel mod no rot'!G206</f>
        <v>-2.3180000000000001</v>
      </c>
      <c r="G135" s="14">
        <f>'[1]Tel mod no rot'!H206</f>
        <v>29.670999999999999</v>
      </c>
      <c r="H135" s="14">
        <f>'[1]Tel mod no rot'!I206</f>
        <v>0</v>
      </c>
      <c r="I135" s="14">
        <f>'[1]Tel mod no rot'!J206</f>
        <v>0</v>
      </c>
      <c r="J135" s="14">
        <f>'[1]Tel mod no rot'!K206</f>
        <v>0</v>
      </c>
      <c r="K135" s="14">
        <v>6</v>
      </c>
      <c r="M135" s="14">
        <f>pil!D783</f>
        <v>3</v>
      </c>
      <c r="N135" s="14" t="s">
        <v>9</v>
      </c>
      <c r="O135" s="14">
        <f>'[1]Tel mod no rot'!F782</f>
        <v>41.834000000000003</v>
      </c>
      <c r="P135" s="14">
        <f>'[1]Tel mod no rot'!G782</f>
        <v>23.725999999999999</v>
      </c>
      <c r="Q135" s="14">
        <f>'[1]Tel mod no rot'!H782</f>
        <v>0</v>
      </c>
      <c r="R135" s="14">
        <f>'[1]Tel mod no rot'!I782</f>
        <v>155.83600000000001</v>
      </c>
      <c r="S135" s="14">
        <f>'[1]Tel mod no rot'!J782</f>
        <v>0</v>
      </c>
      <c r="T135" s="14">
        <f>'[1]Tel mod no rot'!K782</f>
        <v>0</v>
      </c>
    </row>
    <row r="136" spans="1:20" x14ac:dyDescent="0.2">
      <c r="A136" s="14">
        <v>6</v>
      </c>
      <c r="D136" s="14" t="str">
        <f>pil!E207</f>
        <v>Minf</v>
      </c>
      <c r="E136" s="14">
        <f>'[1]Tel mod no rot'!F207</f>
        <v>3.6869999999999998</v>
      </c>
      <c r="F136" s="14">
        <f>'[1]Tel mod no rot'!G207</f>
        <v>2.2509999999999999</v>
      </c>
      <c r="G136" s="14">
        <f>'[1]Tel mod no rot'!H207</f>
        <v>-27.087</v>
      </c>
      <c r="H136" s="14">
        <f>'[1]Tel mod no rot'!I207</f>
        <v>0</v>
      </c>
      <c r="I136" s="14">
        <f>'[1]Tel mod no rot'!J207</f>
        <v>0</v>
      </c>
      <c r="J136" s="14">
        <f>'[1]Tel mod no rot'!K207</f>
        <v>0</v>
      </c>
      <c r="K136" s="14">
        <v>6</v>
      </c>
      <c r="N136" s="14" t="s">
        <v>10</v>
      </c>
      <c r="O136" s="14">
        <f>'[1]Tel mod no rot'!F783</f>
        <v>-39.381</v>
      </c>
      <c r="P136" s="14">
        <f>'[1]Tel mod no rot'!G783</f>
        <v>-22.26</v>
      </c>
      <c r="Q136" s="14">
        <f>'[1]Tel mod no rot'!H783</f>
        <v>0</v>
      </c>
      <c r="R136" s="14">
        <f>'[1]Tel mod no rot'!I783</f>
        <v>-140.51499999999999</v>
      </c>
      <c r="S136" s="14">
        <f>'[1]Tel mod no rot'!J783</f>
        <v>0</v>
      </c>
      <c r="T136" s="14">
        <f>'[1]Tel mod no rot'!K783</f>
        <v>0</v>
      </c>
    </row>
    <row r="137" spans="1:20" x14ac:dyDescent="0.2">
      <c r="A137" s="14">
        <v>6</v>
      </c>
      <c r="D137" s="14" t="str">
        <f>pil!E208</f>
        <v>V</v>
      </c>
      <c r="E137" s="14">
        <f>'[1]Tel mod no rot'!F208</f>
        <v>-2.3370000000000002</v>
      </c>
      <c r="F137" s="14">
        <f>'[1]Tel mod no rot'!G208</f>
        <v>-1.4279999999999999</v>
      </c>
      <c r="G137" s="14">
        <f>'[1]Tel mod no rot'!H208</f>
        <v>17.684999999999999</v>
      </c>
      <c r="H137" s="14">
        <f>'[1]Tel mod no rot'!I208</f>
        <v>0</v>
      </c>
      <c r="I137" s="14">
        <f>'[1]Tel mod no rot'!J208</f>
        <v>0</v>
      </c>
      <c r="J137" s="14">
        <f>'[1]Tel mod no rot'!K208</f>
        <v>0</v>
      </c>
      <c r="K137" s="14">
        <v>6</v>
      </c>
      <c r="N137" s="14" t="s">
        <v>11</v>
      </c>
      <c r="O137" s="14">
        <f>'[1]Tel mod no rot'!F784</f>
        <v>25.38</v>
      </c>
      <c r="P137" s="14">
        <f>'[1]Tel mod no rot'!G784</f>
        <v>14.371</v>
      </c>
      <c r="Q137" s="14">
        <f>'[1]Tel mod no rot'!H784</f>
        <v>0</v>
      </c>
      <c r="R137" s="14">
        <f>'[1]Tel mod no rot'!I784</f>
        <v>92.47</v>
      </c>
      <c r="S137" s="14">
        <f>'[1]Tel mod no rot'!J784</f>
        <v>0</v>
      </c>
      <c r="T137" s="14">
        <f>'[1]Tel mod no rot'!K784</f>
        <v>0</v>
      </c>
    </row>
    <row r="138" spans="1:20" x14ac:dyDescent="0.2">
      <c r="A138" s="14">
        <v>6</v>
      </c>
      <c r="D138" s="14" t="str">
        <f>pil!E209</f>
        <v>N</v>
      </c>
      <c r="E138" s="14">
        <f>'[1]Tel mod no rot'!F209</f>
        <v>-187.29900000000001</v>
      </c>
      <c r="F138" s="14">
        <f>'[1]Tel mod no rot'!G209</f>
        <v>-114.783</v>
      </c>
      <c r="G138" s="14">
        <f>'[1]Tel mod no rot'!H209</f>
        <v>-19.091999999999999</v>
      </c>
      <c r="H138" s="14">
        <f>'[1]Tel mod no rot'!I209</f>
        <v>0</v>
      </c>
      <c r="I138" s="14">
        <f>'[1]Tel mod no rot'!J209</f>
        <v>0</v>
      </c>
      <c r="J138" s="14">
        <f>'[1]Tel mod no rot'!K209</f>
        <v>0</v>
      </c>
      <c r="K138" s="14">
        <v>6</v>
      </c>
      <c r="N138" s="14" t="s">
        <v>12</v>
      </c>
      <c r="O138" s="14">
        <f>'[1]Tel mod no rot'!F785</f>
        <v>-952.74</v>
      </c>
      <c r="P138" s="14">
        <f>'[1]Tel mod no rot'!G785</f>
        <v>-579.76199999999994</v>
      </c>
      <c r="Q138" s="14">
        <f>'[1]Tel mod no rot'!H785</f>
        <v>0</v>
      </c>
      <c r="R138" s="14">
        <f>'[1]Tel mod no rot'!I785</f>
        <v>62.551000000000002</v>
      </c>
      <c r="S138" s="14">
        <f>'[1]Tel mod no rot'!J785</f>
        <v>0</v>
      </c>
      <c r="T138" s="14">
        <f>'[1]Tel mod no rot'!K785</f>
        <v>0</v>
      </c>
    </row>
    <row r="139" spans="1:20" x14ac:dyDescent="0.2">
      <c r="A139" s="14">
        <v>6</v>
      </c>
      <c r="C139" s="14">
        <f>pil!D210</f>
        <v>2</v>
      </c>
      <c r="D139" s="14" t="str">
        <f>pil!E210</f>
        <v>Msup</v>
      </c>
      <c r="E139" s="14">
        <f>'[1]Tel mod no rot'!F210</f>
        <v>-3.931</v>
      </c>
      <c r="F139" s="14">
        <f>'[1]Tel mod no rot'!G210</f>
        <v>-2.407</v>
      </c>
      <c r="G139" s="14">
        <f>'[1]Tel mod no rot'!H210</f>
        <v>30.01</v>
      </c>
      <c r="H139" s="14">
        <f>'[1]Tel mod no rot'!I210</f>
        <v>0</v>
      </c>
      <c r="I139" s="14">
        <f>'[1]Tel mod no rot'!J210</f>
        <v>0</v>
      </c>
      <c r="J139" s="14">
        <f>'[1]Tel mod no rot'!K210</f>
        <v>0</v>
      </c>
      <c r="K139" s="14">
        <v>6</v>
      </c>
      <c r="M139" s="14">
        <f>pil!D787</f>
        <v>2</v>
      </c>
      <c r="N139" s="14" t="s">
        <v>9</v>
      </c>
      <c r="O139" s="14">
        <f>'[1]Tel mod no rot'!F786</f>
        <v>40.156999999999996</v>
      </c>
      <c r="P139" s="14">
        <f>'[1]Tel mod no rot'!G786</f>
        <v>22.802</v>
      </c>
      <c r="Q139" s="14">
        <f>'[1]Tel mod no rot'!H786</f>
        <v>0</v>
      </c>
      <c r="R139" s="14">
        <f>'[1]Tel mod no rot'!I786</f>
        <v>168.40199999999999</v>
      </c>
      <c r="S139" s="14">
        <f>'[1]Tel mod no rot'!J786</f>
        <v>0</v>
      </c>
      <c r="T139" s="14">
        <f>'[1]Tel mod no rot'!K786</f>
        <v>0</v>
      </c>
    </row>
    <row r="140" spans="1:20" x14ac:dyDescent="0.2">
      <c r="A140" s="14">
        <v>6</v>
      </c>
      <c r="D140" s="14" t="str">
        <f>pil!E211</f>
        <v>Minf</v>
      </c>
      <c r="E140" s="14">
        <f>'[1]Tel mod no rot'!F211</f>
        <v>4.2869999999999999</v>
      </c>
      <c r="F140" s="14">
        <f>'[1]Tel mod no rot'!G211</f>
        <v>2.621</v>
      </c>
      <c r="G140" s="14">
        <f>'[1]Tel mod no rot'!H211</f>
        <v>-31.922000000000001</v>
      </c>
      <c r="H140" s="14">
        <f>'[1]Tel mod no rot'!I211</f>
        <v>0</v>
      </c>
      <c r="I140" s="14">
        <f>'[1]Tel mod no rot'!J211</f>
        <v>0</v>
      </c>
      <c r="J140" s="14">
        <f>'[1]Tel mod no rot'!K211</f>
        <v>0</v>
      </c>
      <c r="K140" s="14">
        <v>6</v>
      </c>
      <c r="N140" s="14" t="s">
        <v>10</v>
      </c>
      <c r="O140" s="14">
        <f>'[1]Tel mod no rot'!F787</f>
        <v>-40.659999999999997</v>
      </c>
      <c r="P140" s="14">
        <f>'[1]Tel mod no rot'!G787</f>
        <v>-22.920999999999999</v>
      </c>
      <c r="Q140" s="14">
        <f>'[1]Tel mod no rot'!H787</f>
        <v>0</v>
      </c>
      <c r="R140" s="14">
        <f>'[1]Tel mod no rot'!I787</f>
        <v>-161.31200000000001</v>
      </c>
      <c r="S140" s="14">
        <f>'[1]Tel mod no rot'!J787</f>
        <v>0</v>
      </c>
      <c r="T140" s="14">
        <f>'[1]Tel mod no rot'!K787</f>
        <v>0</v>
      </c>
    </row>
    <row r="141" spans="1:20" x14ac:dyDescent="0.2">
      <c r="A141" s="14">
        <v>6</v>
      </c>
      <c r="D141" s="14" t="str">
        <f>pil!E212</f>
        <v>V</v>
      </c>
      <c r="E141" s="14">
        <f>'[1]Tel mod no rot'!F212</f>
        <v>-2.5680000000000001</v>
      </c>
      <c r="F141" s="14">
        <f>'[1]Tel mod no rot'!G212</f>
        <v>-1.571</v>
      </c>
      <c r="G141" s="14">
        <f>'[1]Tel mod no rot'!H212</f>
        <v>19.318000000000001</v>
      </c>
      <c r="H141" s="14">
        <f>'[1]Tel mod no rot'!I212</f>
        <v>0</v>
      </c>
      <c r="I141" s="14">
        <f>'[1]Tel mod no rot'!J212</f>
        <v>0</v>
      </c>
      <c r="J141" s="14">
        <f>'[1]Tel mod no rot'!K212</f>
        <v>0</v>
      </c>
      <c r="K141" s="14">
        <v>6</v>
      </c>
      <c r="N141" s="14" t="s">
        <v>11</v>
      </c>
      <c r="O141" s="14">
        <f>'[1]Tel mod no rot'!F788</f>
        <v>25.254999999999999</v>
      </c>
      <c r="P141" s="14">
        <f>'[1]Tel mod no rot'!G788</f>
        <v>14.288</v>
      </c>
      <c r="Q141" s="14">
        <f>'[1]Tel mod no rot'!H788</f>
        <v>0</v>
      </c>
      <c r="R141" s="14">
        <f>'[1]Tel mod no rot'!I788</f>
        <v>102.91800000000001</v>
      </c>
      <c r="S141" s="14">
        <f>'[1]Tel mod no rot'!J788</f>
        <v>0</v>
      </c>
      <c r="T141" s="14">
        <f>'[1]Tel mod no rot'!K788</f>
        <v>0</v>
      </c>
    </row>
    <row r="142" spans="1:20" x14ac:dyDescent="0.2">
      <c r="A142" s="14">
        <v>6</v>
      </c>
      <c r="D142" s="14" t="str">
        <f>pil!E213</f>
        <v>N</v>
      </c>
      <c r="E142" s="14">
        <f>'[1]Tel mod no rot'!F213</f>
        <v>-235.833</v>
      </c>
      <c r="F142" s="14">
        <f>'[1]Tel mod no rot'!G213</f>
        <v>-144.57599999999999</v>
      </c>
      <c r="G142" s="14">
        <f>'[1]Tel mod no rot'!H213</f>
        <v>-26.082999999999998</v>
      </c>
      <c r="H142" s="14">
        <f>'[1]Tel mod no rot'!I213</f>
        <v>0</v>
      </c>
      <c r="I142" s="14">
        <f>'[1]Tel mod no rot'!J213</f>
        <v>0</v>
      </c>
      <c r="J142" s="14">
        <f>'[1]Tel mod no rot'!K213</f>
        <v>0</v>
      </c>
      <c r="K142" s="14">
        <v>6</v>
      </c>
      <c r="N142" s="14" t="s">
        <v>12</v>
      </c>
      <c r="O142" s="14">
        <f>'[1]Tel mod no rot'!F789</f>
        <v>-1220.778</v>
      </c>
      <c r="P142" s="14">
        <f>'[1]Tel mod no rot'!G789</f>
        <v>-744.16499999999996</v>
      </c>
      <c r="Q142" s="14">
        <f>'[1]Tel mod no rot'!H789</f>
        <v>0</v>
      </c>
      <c r="R142" s="14">
        <f>'[1]Tel mod no rot'!I789</f>
        <v>99.551000000000002</v>
      </c>
      <c r="S142" s="14">
        <f>'[1]Tel mod no rot'!J789</f>
        <v>0</v>
      </c>
      <c r="T142" s="14">
        <f>'[1]Tel mod no rot'!K789</f>
        <v>0</v>
      </c>
    </row>
    <row r="143" spans="1:20" x14ac:dyDescent="0.2">
      <c r="A143" s="14">
        <v>6</v>
      </c>
      <c r="C143" s="14">
        <f>pil!D214</f>
        <v>1</v>
      </c>
      <c r="D143" s="14" t="str">
        <f>pil!E214</f>
        <v>Msup</v>
      </c>
      <c r="E143" s="14">
        <f>'[1]Tel mod no rot'!F214</f>
        <v>-2.7850000000000001</v>
      </c>
      <c r="F143" s="14">
        <f>'[1]Tel mod no rot'!G214</f>
        <v>-1.71</v>
      </c>
      <c r="G143" s="14">
        <f>'[1]Tel mod no rot'!H214</f>
        <v>22.873000000000001</v>
      </c>
      <c r="H143" s="14">
        <f>'[1]Tel mod no rot'!I214</f>
        <v>0</v>
      </c>
      <c r="I143" s="14">
        <f>'[1]Tel mod no rot'!J214</f>
        <v>0</v>
      </c>
      <c r="J143" s="14">
        <f>'[1]Tel mod no rot'!K214</f>
        <v>0</v>
      </c>
      <c r="K143" s="14">
        <v>6</v>
      </c>
      <c r="M143" s="14">
        <f>pil!D791</f>
        <v>1</v>
      </c>
      <c r="N143" s="14" t="s">
        <v>9</v>
      </c>
      <c r="O143" s="14">
        <f>'[1]Tel mod no rot'!F790</f>
        <v>25.29</v>
      </c>
      <c r="P143" s="14">
        <f>'[1]Tel mod no rot'!G790</f>
        <v>14.334</v>
      </c>
      <c r="Q143" s="14">
        <f>'[1]Tel mod no rot'!H790</f>
        <v>0</v>
      </c>
      <c r="R143" s="14">
        <f>'[1]Tel mod no rot'!I790</f>
        <v>160.04400000000001</v>
      </c>
      <c r="S143" s="14">
        <f>'[1]Tel mod no rot'!J790</f>
        <v>0</v>
      </c>
      <c r="T143" s="14">
        <f>'[1]Tel mod no rot'!K790</f>
        <v>0</v>
      </c>
    </row>
    <row r="144" spans="1:20" x14ac:dyDescent="0.2">
      <c r="A144" s="14">
        <v>6</v>
      </c>
      <c r="D144" s="14" t="str">
        <f>pil!E215</f>
        <v>Minf</v>
      </c>
      <c r="E144" s="14">
        <f>'[1]Tel mod no rot'!F215</f>
        <v>1.2250000000000001</v>
      </c>
      <c r="F144" s="14">
        <f>'[1]Tel mod no rot'!G215</f>
        <v>0.747</v>
      </c>
      <c r="G144" s="14">
        <f>'[1]Tel mod no rot'!H215</f>
        <v>-49.676000000000002</v>
      </c>
      <c r="H144" s="14">
        <f>'[1]Tel mod no rot'!I215</f>
        <v>0</v>
      </c>
      <c r="I144" s="14">
        <f>'[1]Tel mod no rot'!J215</f>
        <v>0</v>
      </c>
      <c r="J144" s="14">
        <f>'[1]Tel mod no rot'!K215</f>
        <v>0</v>
      </c>
      <c r="K144" s="14">
        <v>6</v>
      </c>
      <c r="N144" s="14" t="s">
        <v>10</v>
      </c>
      <c r="O144" s="14">
        <f>'[1]Tel mod no rot'!F791</f>
        <v>-11.456</v>
      </c>
      <c r="P144" s="14">
        <f>'[1]Tel mod no rot'!G791</f>
        <v>-6.45</v>
      </c>
      <c r="Q144" s="14">
        <f>'[1]Tel mod no rot'!H791</f>
        <v>0</v>
      </c>
      <c r="R144" s="14">
        <f>'[1]Tel mod no rot'!I791</f>
        <v>-290.971</v>
      </c>
      <c r="S144" s="14">
        <f>'[1]Tel mod no rot'!J791</f>
        <v>0</v>
      </c>
      <c r="T144" s="14">
        <f>'[1]Tel mod no rot'!K791</f>
        <v>0</v>
      </c>
    </row>
    <row r="145" spans="1:20" x14ac:dyDescent="0.2">
      <c r="A145" s="14">
        <v>6</v>
      </c>
      <c r="D145" s="14" t="str">
        <f>pil!E216</f>
        <v>V</v>
      </c>
      <c r="E145" s="14">
        <f>'[1]Tel mod no rot'!F216</f>
        <v>-1.0840000000000001</v>
      </c>
      <c r="F145" s="14">
        <f>'[1]Tel mod no rot'!G216</f>
        <v>-0.66400000000000003</v>
      </c>
      <c r="G145" s="14">
        <f>'[1]Tel mod no rot'!H216</f>
        <v>19.591999999999999</v>
      </c>
      <c r="H145" s="14">
        <f>'[1]Tel mod no rot'!I216</f>
        <v>0</v>
      </c>
      <c r="I145" s="14">
        <f>'[1]Tel mod no rot'!J216</f>
        <v>0</v>
      </c>
      <c r="J145" s="14">
        <f>'[1]Tel mod no rot'!K216</f>
        <v>0</v>
      </c>
      <c r="K145" s="14">
        <v>6</v>
      </c>
      <c r="N145" s="14" t="s">
        <v>11</v>
      </c>
      <c r="O145" s="14">
        <f>'[1]Tel mod no rot'!F792</f>
        <v>9.9309999999999992</v>
      </c>
      <c r="P145" s="14">
        <f>'[1]Tel mod no rot'!G792</f>
        <v>5.6180000000000003</v>
      </c>
      <c r="Q145" s="14">
        <f>'[1]Tel mod no rot'!H792</f>
        <v>0</v>
      </c>
      <c r="R145" s="14">
        <f>'[1]Tel mod no rot'!I792</f>
        <v>121.86199999999999</v>
      </c>
      <c r="S145" s="14">
        <f>'[1]Tel mod no rot'!J792</f>
        <v>0</v>
      </c>
      <c r="T145" s="14">
        <f>'[1]Tel mod no rot'!K792</f>
        <v>0</v>
      </c>
    </row>
    <row r="146" spans="1:20" x14ac:dyDescent="0.2">
      <c r="A146" s="14">
        <v>6</v>
      </c>
      <c r="D146" s="14" t="str">
        <f>pil!E217</f>
        <v>N</v>
      </c>
      <c r="E146" s="14">
        <f>'[1]Tel mod no rot'!F217</f>
        <v>-285.18099999999998</v>
      </c>
      <c r="F146" s="14">
        <f>'[1]Tel mod no rot'!G217</f>
        <v>-174.86699999999999</v>
      </c>
      <c r="G146" s="14">
        <f>'[1]Tel mod no rot'!H217</f>
        <v>-32.877000000000002</v>
      </c>
      <c r="H146" s="14">
        <f>'[1]Tel mod no rot'!I217</f>
        <v>0</v>
      </c>
      <c r="I146" s="14">
        <f>'[1]Tel mod no rot'!J217</f>
        <v>0</v>
      </c>
      <c r="J146" s="14">
        <f>'[1]Tel mod no rot'!K217</f>
        <v>0</v>
      </c>
      <c r="K146" s="14">
        <v>6</v>
      </c>
      <c r="N146" s="14" t="s">
        <v>12</v>
      </c>
      <c r="O146" s="14">
        <f>'[1]Tel mod no rot'!F793</f>
        <v>-1502.873</v>
      </c>
      <c r="P146" s="14">
        <f>'[1]Tel mod no rot'!G793</f>
        <v>-917.05499999999995</v>
      </c>
      <c r="Q146" s="14">
        <f>'[1]Tel mod no rot'!H793</f>
        <v>0</v>
      </c>
      <c r="R146" s="14">
        <f>'[1]Tel mod no rot'!I793</f>
        <v>140.822</v>
      </c>
      <c r="S146" s="14">
        <f>'[1]Tel mod no rot'!J793</f>
        <v>0</v>
      </c>
      <c r="T146" s="14">
        <f>'[1]Tel mod no rot'!K793</f>
        <v>0</v>
      </c>
    </row>
    <row r="147" spans="1:20" x14ac:dyDescent="0.2">
      <c r="A147" s="14">
        <v>7</v>
      </c>
      <c r="C147" s="14">
        <f>pil!D26</f>
        <v>6</v>
      </c>
      <c r="D147" s="14" t="str">
        <f>pil!E26</f>
        <v>Msup</v>
      </c>
      <c r="E147" s="14">
        <f>'[1]Tel mod no rot'!F26</f>
        <v>-2.7639999999999998</v>
      </c>
      <c r="F147" s="14">
        <f>'[1]Tel mod no rot'!G26</f>
        <v>-1.1140000000000001</v>
      </c>
      <c r="G147" s="14">
        <f>'[1]Tel mod no rot'!H26</f>
        <v>58.128</v>
      </c>
      <c r="H147" s="14">
        <f>'[1]Tel mod no rot'!I26</f>
        <v>0</v>
      </c>
      <c r="I147" s="14">
        <f>'[1]Tel mod no rot'!J26</f>
        <v>0</v>
      </c>
      <c r="J147" s="14">
        <f>'[1]Tel mod no rot'!K26</f>
        <v>0</v>
      </c>
      <c r="K147" s="14">
        <v>7</v>
      </c>
      <c r="M147" s="14">
        <f>pil!D795</f>
        <v>6</v>
      </c>
      <c r="N147" s="14" t="s">
        <v>9</v>
      </c>
      <c r="O147" s="14">
        <f>'[1]Tel mod no rot'!F794</f>
        <v>37.408000000000001</v>
      </c>
      <c r="P147" s="14">
        <f>'[1]Tel mod no rot'!G794</f>
        <v>22.541</v>
      </c>
      <c r="Q147" s="14">
        <f>'[1]Tel mod no rot'!H794</f>
        <v>0</v>
      </c>
      <c r="R147" s="14">
        <f>'[1]Tel mod no rot'!I794</f>
        <v>23.431999999999999</v>
      </c>
      <c r="S147" s="14">
        <f>'[1]Tel mod no rot'!J794</f>
        <v>0</v>
      </c>
      <c r="T147" s="14">
        <f>'[1]Tel mod no rot'!K794</f>
        <v>0</v>
      </c>
    </row>
    <row r="148" spans="1:20" x14ac:dyDescent="0.2">
      <c r="A148" s="14">
        <v>7</v>
      </c>
      <c r="D148" s="14" t="str">
        <f>pil!E27</f>
        <v>Minf</v>
      </c>
      <c r="E148" s="14">
        <f>'[1]Tel mod no rot'!F27</f>
        <v>0.224</v>
      </c>
      <c r="F148" s="14">
        <f>'[1]Tel mod no rot'!G27</f>
        <v>-0.38700000000000001</v>
      </c>
      <c r="G148" s="14">
        <f>'[1]Tel mod no rot'!H27</f>
        <v>-27.050999999999998</v>
      </c>
      <c r="H148" s="14">
        <f>'[1]Tel mod no rot'!I27</f>
        <v>0</v>
      </c>
      <c r="I148" s="14">
        <f>'[1]Tel mod no rot'!J27</f>
        <v>0</v>
      </c>
      <c r="J148" s="14">
        <f>'[1]Tel mod no rot'!K27</f>
        <v>0</v>
      </c>
      <c r="K148" s="14">
        <v>7</v>
      </c>
      <c r="N148" s="14" t="s">
        <v>10</v>
      </c>
      <c r="O148" s="14">
        <f>'[1]Tel mod no rot'!F795</f>
        <v>-38.137</v>
      </c>
      <c r="P148" s="14">
        <f>'[1]Tel mod no rot'!G795</f>
        <v>-23.292999999999999</v>
      </c>
      <c r="Q148" s="14">
        <f>'[1]Tel mod no rot'!H795</f>
        <v>0</v>
      </c>
      <c r="R148" s="14">
        <f>'[1]Tel mod no rot'!I795</f>
        <v>-18.565999999999999</v>
      </c>
      <c r="S148" s="14">
        <f>'[1]Tel mod no rot'!J795</f>
        <v>0</v>
      </c>
      <c r="T148" s="14">
        <f>'[1]Tel mod no rot'!K795</f>
        <v>0</v>
      </c>
    </row>
    <row r="149" spans="1:20" x14ac:dyDescent="0.2">
      <c r="A149" s="14">
        <v>7</v>
      </c>
      <c r="D149" s="14" t="str">
        <f>pil!E28</f>
        <v>V</v>
      </c>
      <c r="E149" s="14">
        <f>'[1]Tel mod no rot'!F28</f>
        <v>-0.93400000000000005</v>
      </c>
      <c r="F149" s="14">
        <f>'[1]Tel mod no rot'!G28</f>
        <v>-0.22700000000000001</v>
      </c>
      <c r="G149" s="14">
        <f>'[1]Tel mod no rot'!H28</f>
        <v>25.646999999999998</v>
      </c>
      <c r="H149" s="14">
        <f>'[1]Tel mod no rot'!I28</f>
        <v>0</v>
      </c>
      <c r="I149" s="14">
        <f>'[1]Tel mod no rot'!J28</f>
        <v>0</v>
      </c>
      <c r="J149" s="14">
        <f>'[1]Tel mod no rot'!K28</f>
        <v>0</v>
      </c>
      <c r="K149" s="14">
        <v>7</v>
      </c>
      <c r="N149" s="14" t="s">
        <v>11</v>
      </c>
      <c r="O149" s="14">
        <f>'[1]Tel mod no rot'!F796</f>
        <v>23.608000000000001</v>
      </c>
      <c r="P149" s="14">
        <f>'[1]Tel mod no rot'!G796</f>
        <v>14.323</v>
      </c>
      <c r="Q149" s="14">
        <f>'[1]Tel mod no rot'!H796</f>
        <v>0</v>
      </c>
      <c r="R149" s="14">
        <f>'[1]Tel mod no rot'!I796</f>
        <v>13.118</v>
      </c>
      <c r="S149" s="14">
        <f>'[1]Tel mod no rot'!J796</f>
        <v>0</v>
      </c>
      <c r="T149" s="14">
        <f>'[1]Tel mod no rot'!K796</f>
        <v>0</v>
      </c>
    </row>
    <row r="150" spans="1:20" x14ac:dyDescent="0.2">
      <c r="A150" s="14">
        <v>7</v>
      </c>
      <c r="D150" s="14" t="str">
        <f>pil!E29</f>
        <v>N</v>
      </c>
      <c r="E150" s="14">
        <f>'[1]Tel mod no rot'!F29</f>
        <v>-30.266999999999999</v>
      </c>
      <c r="F150" s="14">
        <f>'[1]Tel mod no rot'!G29</f>
        <v>-20.501999999999999</v>
      </c>
      <c r="G150" s="14">
        <f>'[1]Tel mod no rot'!H29</f>
        <v>-18.582000000000001</v>
      </c>
      <c r="H150" s="14">
        <f>'[1]Tel mod no rot'!I29</f>
        <v>0</v>
      </c>
      <c r="I150" s="14">
        <f>'[1]Tel mod no rot'!J29</f>
        <v>0</v>
      </c>
      <c r="J150" s="14">
        <f>'[1]Tel mod no rot'!K29</f>
        <v>0</v>
      </c>
      <c r="K150" s="14">
        <v>7</v>
      </c>
      <c r="N150" s="14" t="s">
        <v>12</v>
      </c>
      <c r="O150" s="14">
        <f>'[1]Tel mod no rot'!F797</f>
        <v>-60.295999999999999</v>
      </c>
      <c r="P150" s="14">
        <f>'[1]Tel mod no rot'!G797</f>
        <v>-36.168999999999997</v>
      </c>
      <c r="Q150" s="14">
        <f>'[1]Tel mod no rot'!H797</f>
        <v>0</v>
      </c>
      <c r="R150" s="14">
        <f>'[1]Tel mod no rot'!I797</f>
        <v>-14.516</v>
      </c>
      <c r="S150" s="14">
        <f>'[1]Tel mod no rot'!J797</f>
        <v>0</v>
      </c>
      <c r="T150" s="14">
        <f>'[1]Tel mod no rot'!K797</f>
        <v>0</v>
      </c>
    </row>
    <row r="151" spans="1:20" x14ac:dyDescent="0.2">
      <c r="A151" s="14">
        <v>7</v>
      </c>
      <c r="C151" s="14">
        <f>pil!D30</f>
        <v>5</v>
      </c>
      <c r="D151" s="14" t="str">
        <f>pil!E30</f>
        <v>Msup</v>
      </c>
      <c r="E151" s="14">
        <f>'[1]Tel mod no rot'!F30</f>
        <v>0.44400000000000001</v>
      </c>
      <c r="F151" s="14">
        <f>'[1]Tel mod no rot'!G30</f>
        <v>0.85</v>
      </c>
      <c r="G151" s="14">
        <f>'[1]Tel mod no rot'!H30</f>
        <v>83.075999999999993</v>
      </c>
      <c r="H151" s="14">
        <f>'[1]Tel mod no rot'!I30</f>
        <v>0</v>
      </c>
      <c r="I151" s="14">
        <f>'[1]Tel mod no rot'!J30</f>
        <v>0</v>
      </c>
      <c r="J151" s="14">
        <f>'[1]Tel mod no rot'!K30</f>
        <v>0</v>
      </c>
      <c r="K151" s="14">
        <v>7</v>
      </c>
      <c r="M151" s="14">
        <f>pil!D799</f>
        <v>5</v>
      </c>
      <c r="N151" s="14" t="s">
        <v>9</v>
      </c>
      <c r="O151" s="14">
        <f>'[1]Tel mod no rot'!F798</f>
        <v>38.475999999999999</v>
      </c>
      <c r="P151" s="14">
        <f>'[1]Tel mod no rot'!G798</f>
        <v>23.69</v>
      </c>
      <c r="Q151" s="14">
        <f>'[1]Tel mod no rot'!H798</f>
        <v>0</v>
      </c>
      <c r="R151" s="14">
        <f>'[1]Tel mod no rot'!I798</f>
        <v>34.590000000000003</v>
      </c>
      <c r="S151" s="14">
        <f>'[1]Tel mod no rot'!J798</f>
        <v>0</v>
      </c>
      <c r="T151" s="14">
        <f>'[1]Tel mod no rot'!K798</f>
        <v>0</v>
      </c>
    </row>
    <row r="152" spans="1:20" x14ac:dyDescent="0.2">
      <c r="A152" s="14">
        <v>7</v>
      </c>
      <c r="D152" s="14" t="str">
        <f>pil!E31</f>
        <v>Minf</v>
      </c>
      <c r="E152" s="14">
        <f>'[1]Tel mod no rot'!F31</f>
        <v>-2.5999999999999999E-2</v>
      </c>
      <c r="F152" s="14">
        <f>'[1]Tel mod no rot'!G31</f>
        <v>-0.65200000000000002</v>
      </c>
      <c r="G152" s="14">
        <f>'[1]Tel mod no rot'!H31</f>
        <v>-73.832999999999998</v>
      </c>
      <c r="H152" s="14">
        <f>'[1]Tel mod no rot'!I31</f>
        <v>0</v>
      </c>
      <c r="I152" s="14">
        <f>'[1]Tel mod no rot'!J31</f>
        <v>0</v>
      </c>
      <c r="J152" s="14">
        <f>'[1]Tel mod no rot'!K31</f>
        <v>0</v>
      </c>
      <c r="K152" s="14">
        <v>7</v>
      </c>
      <c r="N152" s="14" t="s">
        <v>10</v>
      </c>
      <c r="O152" s="14">
        <f>'[1]Tel mod no rot'!F799</f>
        <v>-37.798999999999999</v>
      </c>
      <c r="P152" s="14">
        <f>'[1]Tel mod no rot'!G799</f>
        <v>-23.209</v>
      </c>
      <c r="Q152" s="14">
        <f>'[1]Tel mod no rot'!H799</f>
        <v>0</v>
      </c>
      <c r="R152" s="14">
        <f>'[1]Tel mod no rot'!I799</f>
        <v>-36.404000000000003</v>
      </c>
      <c r="S152" s="14">
        <f>'[1]Tel mod no rot'!J799</f>
        <v>0</v>
      </c>
      <c r="T152" s="14">
        <f>'[1]Tel mod no rot'!K799</f>
        <v>0</v>
      </c>
    </row>
    <row r="153" spans="1:20" x14ac:dyDescent="0.2">
      <c r="A153" s="14">
        <v>7</v>
      </c>
      <c r="D153" s="14" t="str">
        <f>pil!E32</f>
        <v>V</v>
      </c>
      <c r="E153" s="14">
        <f>'[1]Tel mod no rot'!F32</f>
        <v>0.14699999999999999</v>
      </c>
      <c r="F153" s="14">
        <f>'[1]Tel mod no rot'!G32</f>
        <v>0.46899999999999997</v>
      </c>
      <c r="G153" s="14">
        <f>'[1]Tel mod no rot'!H32</f>
        <v>48.53</v>
      </c>
      <c r="H153" s="14">
        <f>'[1]Tel mod no rot'!I32</f>
        <v>0</v>
      </c>
      <c r="I153" s="14">
        <f>'[1]Tel mod no rot'!J32</f>
        <v>0</v>
      </c>
      <c r="J153" s="14">
        <f>'[1]Tel mod no rot'!K32</f>
        <v>0</v>
      </c>
      <c r="K153" s="14">
        <v>7</v>
      </c>
      <c r="N153" s="14" t="s">
        <v>11</v>
      </c>
      <c r="O153" s="14">
        <f>'[1]Tel mod no rot'!F800</f>
        <v>23.835999999999999</v>
      </c>
      <c r="P153" s="14">
        <f>'[1]Tel mod no rot'!G800</f>
        <v>14.656000000000001</v>
      </c>
      <c r="Q153" s="14">
        <f>'[1]Tel mod no rot'!H800</f>
        <v>0</v>
      </c>
      <c r="R153" s="14">
        <f>'[1]Tel mod no rot'!I800</f>
        <v>22.181000000000001</v>
      </c>
      <c r="S153" s="14">
        <f>'[1]Tel mod no rot'!J800</f>
        <v>0</v>
      </c>
      <c r="T153" s="14">
        <f>'[1]Tel mod no rot'!K800</f>
        <v>0</v>
      </c>
    </row>
    <row r="154" spans="1:20" x14ac:dyDescent="0.2">
      <c r="A154" s="14">
        <v>7</v>
      </c>
      <c r="D154" s="14" t="str">
        <f>pil!E33</f>
        <v>N</v>
      </c>
      <c r="E154" s="14">
        <f>'[1]Tel mod no rot'!F33</f>
        <v>-70.837999999999994</v>
      </c>
      <c r="F154" s="14">
        <f>'[1]Tel mod no rot'!G33</f>
        <v>-48.268000000000001</v>
      </c>
      <c r="G154" s="14">
        <f>'[1]Tel mod no rot'!H33</f>
        <v>-54.817999999999998</v>
      </c>
      <c r="H154" s="14">
        <f>'[1]Tel mod no rot'!I33</f>
        <v>0</v>
      </c>
      <c r="I154" s="14">
        <f>'[1]Tel mod no rot'!J33</f>
        <v>0</v>
      </c>
      <c r="J154" s="14">
        <f>'[1]Tel mod no rot'!K33</f>
        <v>0</v>
      </c>
      <c r="K154" s="14">
        <v>7</v>
      </c>
      <c r="N154" s="14" t="s">
        <v>12</v>
      </c>
      <c r="O154" s="14">
        <f>'[1]Tel mod no rot'!F801</f>
        <v>-182.935</v>
      </c>
      <c r="P154" s="14">
        <f>'[1]Tel mod no rot'!G801</f>
        <v>-112.572</v>
      </c>
      <c r="Q154" s="14">
        <f>'[1]Tel mod no rot'!H801</f>
        <v>0</v>
      </c>
      <c r="R154" s="14">
        <f>'[1]Tel mod no rot'!I801</f>
        <v>-45.561</v>
      </c>
      <c r="S154" s="14">
        <f>'[1]Tel mod no rot'!J801</f>
        <v>0</v>
      </c>
      <c r="T154" s="14">
        <f>'[1]Tel mod no rot'!K801</f>
        <v>0</v>
      </c>
    </row>
    <row r="155" spans="1:20" x14ac:dyDescent="0.2">
      <c r="A155" s="14">
        <v>7</v>
      </c>
      <c r="C155" s="14">
        <f>pil!D34</f>
        <v>4</v>
      </c>
      <c r="D155" s="14" t="str">
        <f>pil!E34</f>
        <v>Msup</v>
      </c>
      <c r="E155" s="14">
        <f>'[1]Tel mod no rot'!F34</f>
        <v>-0.23200000000000001</v>
      </c>
      <c r="F155" s="14">
        <f>'[1]Tel mod no rot'!G34</f>
        <v>0.38800000000000001</v>
      </c>
      <c r="G155" s="14">
        <f>'[1]Tel mod no rot'!H34</f>
        <v>116.065</v>
      </c>
      <c r="H155" s="14">
        <f>'[1]Tel mod no rot'!I34</f>
        <v>0</v>
      </c>
      <c r="I155" s="14">
        <f>'[1]Tel mod no rot'!J34</f>
        <v>0</v>
      </c>
      <c r="J155" s="14">
        <f>'[1]Tel mod no rot'!K34</f>
        <v>0</v>
      </c>
      <c r="K155" s="14">
        <v>7</v>
      </c>
      <c r="M155" s="14">
        <f>pil!D803</f>
        <v>4</v>
      </c>
      <c r="N155" s="14" t="s">
        <v>9</v>
      </c>
      <c r="O155" s="14">
        <f>'[1]Tel mod no rot'!F802</f>
        <v>36.279000000000003</v>
      </c>
      <c r="P155" s="14">
        <f>'[1]Tel mod no rot'!G802</f>
        <v>22.248000000000001</v>
      </c>
      <c r="Q155" s="14">
        <f>'[1]Tel mod no rot'!H802</f>
        <v>0</v>
      </c>
      <c r="R155" s="14">
        <f>'[1]Tel mod no rot'!I802</f>
        <v>50.396000000000001</v>
      </c>
      <c r="S155" s="14">
        <f>'[1]Tel mod no rot'!J802</f>
        <v>0</v>
      </c>
      <c r="T155" s="14">
        <f>'[1]Tel mod no rot'!K802</f>
        <v>0</v>
      </c>
    </row>
    <row r="156" spans="1:20" x14ac:dyDescent="0.2">
      <c r="A156" s="14">
        <v>7</v>
      </c>
      <c r="D156" s="14" t="str">
        <f>pil!E35</f>
        <v>Minf</v>
      </c>
      <c r="E156" s="14">
        <f>'[1]Tel mod no rot'!F35</f>
        <v>-8.6999999999999994E-2</v>
      </c>
      <c r="F156" s="14">
        <f>'[1]Tel mod no rot'!G35</f>
        <v>-0.44500000000000001</v>
      </c>
      <c r="G156" s="14">
        <f>'[1]Tel mod no rot'!H35</f>
        <v>-97.753</v>
      </c>
      <c r="H156" s="14">
        <f>'[1]Tel mod no rot'!I35</f>
        <v>0</v>
      </c>
      <c r="I156" s="14">
        <f>'[1]Tel mod no rot'!J35</f>
        <v>0</v>
      </c>
      <c r="J156" s="14">
        <f>'[1]Tel mod no rot'!K35</f>
        <v>0</v>
      </c>
      <c r="K156" s="14">
        <v>7</v>
      </c>
      <c r="N156" s="14" t="s">
        <v>10</v>
      </c>
      <c r="O156" s="14">
        <f>'[1]Tel mod no rot'!F803</f>
        <v>-35.188000000000002</v>
      </c>
      <c r="P156" s="14">
        <f>'[1]Tel mod no rot'!G803</f>
        <v>-21.606000000000002</v>
      </c>
      <c r="Q156" s="14">
        <f>'[1]Tel mod no rot'!H803</f>
        <v>0</v>
      </c>
      <c r="R156" s="14">
        <f>'[1]Tel mod no rot'!I803</f>
        <v>-49.081000000000003</v>
      </c>
      <c r="S156" s="14">
        <f>'[1]Tel mod no rot'!J803</f>
        <v>0</v>
      </c>
      <c r="T156" s="14">
        <f>'[1]Tel mod no rot'!K803</f>
        <v>0</v>
      </c>
    </row>
    <row r="157" spans="1:20" x14ac:dyDescent="0.2">
      <c r="A157" s="14">
        <v>7</v>
      </c>
      <c r="D157" s="14" t="str">
        <f>pil!E36</f>
        <v>V</v>
      </c>
      <c r="E157" s="14">
        <f>'[1]Tel mod no rot'!F36</f>
        <v>-4.4999999999999998E-2</v>
      </c>
      <c r="F157" s="14">
        <f>'[1]Tel mod no rot'!G36</f>
        <v>0.26</v>
      </c>
      <c r="G157" s="14">
        <f>'[1]Tel mod no rot'!H36</f>
        <v>66.417000000000002</v>
      </c>
      <c r="H157" s="14">
        <f>'[1]Tel mod no rot'!I36</f>
        <v>0</v>
      </c>
      <c r="I157" s="14">
        <f>'[1]Tel mod no rot'!J36</f>
        <v>0</v>
      </c>
      <c r="J157" s="14">
        <f>'[1]Tel mod no rot'!K36</f>
        <v>0</v>
      </c>
      <c r="K157" s="14">
        <v>7</v>
      </c>
      <c r="N157" s="14" t="s">
        <v>11</v>
      </c>
      <c r="O157" s="14">
        <f>'[1]Tel mod no rot'!F804</f>
        <v>22.332999999999998</v>
      </c>
      <c r="P157" s="14">
        <f>'[1]Tel mod no rot'!G804</f>
        <v>13.704000000000001</v>
      </c>
      <c r="Q157" s="14">
        <f>'[1]Tel mod no rot'!H804</f>
        <v>0</v>
      </c>
      <c r="R157" s="14">
        <f>'[1]Tel mod no rot'!I804</f>
        <v>31.084</v>
      </c>
      <c r="S157" s="14">
        <f>'[1]Tel mod no rot'!J804</f>
        <v>0</v>
      </c>
      <c r="T157" s="14">
        <f>'[1]Tel mod no rot'!K804</f>
        <v>0</v>
      </c>
    </row>
    <row r="158" spans="1:20" x14ac:dyDescent="0.2">
      <c r="A158" s="14">
        <v>7</v>
      </c>
      <c r="D158" s="14" t="str">
        <f>pil!E37</f>
        <v>N</v>
      </c>
      <c r="E158" s="14">
        <f>'[1]Tel mod no rot'!F37</f>
        <v>-112.785</v>
      </c>
      <c r="F158" s="14">
        <f>'[1]Tel mod no rot'!G37</f>
        <v>-77.164000000000001</v>
      </c>
      <c r="G158" s="14">
        <f>'[1]Tel mod no rot'!H37</f>
        <v>-135.053</v>
      </c>
      <c r="H158" s="14">
        <f>'[1]Tel mod no rot'!I37</f>
        <v>0</v>
      </c>
      <c r="I158" s="14">
        <f>'[1]Tel mod no rot'!J37</f>
        <v>0</v>
      </c>
      <c r="J158" s="14">
        <f>'[1]Tel mod no rot'!K37</f>
        <v>0</v>
      </c>
      <c r="K158" s="14">
        <v>7</v>
      </c>
      <c r="N158" s="14" t="s">
        <v>12</v>
      </c>
      <c r="O158" s="14">
        <f>'[1]Tel mod no rot'!F805</f>
        <v>-307.60500000000002</v>
      </c>
      <c r="P158" s="14">
        <f>'[1]Tel mod no rot'!G805</f>
        <v>-190.429</v>
      </c>
      <c r="Q158" s="14">
        <f>'[1]Tel mod no rot'!H805</f>
        <v>0</v>
      </c>
      <c r="R158" s="14">
        <f>'[1]Tel mod no rot'!I805</f>
        <v>-98.852999999999994</v>
      </c>
      <c r="S158" s="14">
        <f>'[1]Tel mod no rot'!J805</f>
        <v>0</v>
      </c>
      <c r="T158" s="14">
        <f>'[1]Tel mod no rot'!K805</f>
        <v>0</v>
      </c>
    </row>
    <row r="159" spans="1:20" x14ac:dyDescent="0.2">
      <c r="A159" s="14">
        <v>7</v>
      </c>
      <c r="C159" s="14">
        <f>pil!D38</f>
        <v>3</v>
      </c>
      <c r="D159" s="14" t="str">
        <f>pil!E38</f>
        <v>Msup</v>
      </c>
      <c r="E159" s="14">
        <f>'[1]Tel mod no rot'!F38</f>
        <v>0.48899999999999999</v>
      </c>
      <c r="F159" s="14">
        <f>'[1]Tel mod no rot'!G38</f>
        <v>1.169</v>
      </c>
      <c r="G159" s="14">
        <f>'[1]Tel mod no rot'!H38</f>
        <v>138.864</v>
      </c>
      <c r="H159" s="14">
        <f>'[1]Tel mod no rot'!I38</f>
        <v>0</v>
      </c>
      <c r="I159" s="14">
        <f>'[1]Tel mod no rot'!J38</f>
        <v>0</v>
      </c>
      <c r="J159" s="14">
        <f>'[1]Tel mod no rot'!K38</f>
        <v>0</v>
      </c>
      <c r="K159" s="14">
        <v>7</v>
      </c>
      <c r="M159" s="14">
        <f>pil!D807</f>
        <v>3</v>
      </c>
      <c r="N159" s="14" t="s">
        <v>9</v>
      </c>
      <c r="O159" s="14">
        <f>'[1]Tel mod no rot'!F806</f>
        <v>32.878999999999998</v>
      </c>
      <c r="P159" s="14">
        <f>'[1]Tel mod no rot'!G806</f>
        <v>20.241</v>
      </c>
      <c r="Q159" s="14">
        <f>'[1]Tel mod no rot'!H806</f>
        <v>0</v>
      </c>
      <c r="R159" s="14">
        <f>'[1]Tel mod no rot'!I806</f>
        <v>61.832000000000001</v>
      </c>
      <c r="S159" s="14">
        <f>'[1]Tel mod no rot'!J806</f>
        <v>0</v>
      </c>
      <c r="T159" s="14">
        <f>'[1]Tel mod no rot'!K806</f>
        <v>0</v>
      </c>
    </row>
    <row r="160" spans="1:20" x14ac:dyDescent="0.2">
      <c r="A160" s="14">
        <v>7</v>
      </c>
      <c r="D160" s="14" t="str">
        <f>pil!E39</f>
        <v>Minf</v>
      </c>
      <c r="E160" s="14">
        <f>'[1]Tel mod no rot'!F39</f>
        <v>-0.57999999999999996</v>
      </c>
      <c r="F160" s="14">
        <f>'[1]Tel mod no rot'!G39</f>
        <v>-1.89</v>
      </c>
      <c r="G160" s="14">
        <f>'[1]Tel mod no rot'!H39</f>
        <v>-127.524</v>
      </c>
      <c r="H160" s="14">
        <f>'[1]Tel mod no rot'!I39</f>
        <v>0</v>
      </c>
      <c r="I160" s="14">
        <f>'[1]Tel mod no rot'!J39</f>
        <v>0</v>
      </c>
      <c r="J160" s="14">
        <f>'[1]Tel mod no rot'!K39</f>
        <v>0</v>
      </c>
      <c r="K160" s="14">
        <v>7</v>
      </c>
      <c r="N160" s="14" t="s">
        <v>10</v>
      </c>
      <c r="O160" s="14">
        <f>'[1]Tel mod no rot'!F807</f>
        <v>-31.216999999999999</v>
      </c>
      <c r="P160" s="14">
        <f>'[1]Tel mod no rot'!G807</f>
        <v>-19.236000000000001</v>
      </c>
      <c r="Q160" s="14">
        <f>'[1]Tel mod no rot'!H807</f>
        <v>0</v>
      </c>
      <c r="R160" s="14">
        <f>'[1]Tel mod no rot'!I807</f>
        <v>-60.956000000000003</v>
      </c>
      <c r="S160" s="14">
        <f>'[1]Tel mod no rot'!J807</f>
        <v>0</v>
      </c>
      <c r="T160" s="14">
        <f>'[1]Tel mod no rot'!K807</f>
        <v>0</v>
      </c>
    </row>
    <row r="161" spans="1:20" x14ac:dyDescent="0.2">
      <c r="A161" s="14">
        <v>7</v>
      </c>
      <c r="D161" s="14" t="str">
        <f>pil!E40</f>
        <v>V</v>
      </c>
      <c r="E161" s="14">
        <f>'[1]Tel mod no rot'!F40</f>
        <v>0.33400000000000002</v>
      </c>
      <c r="F161" s="14">
        <f>'[1]Tel mod no rot'!G40</f>
        <v>0.95599999999999996</v>
      </c>
      <c r="G161" s="14">
        <f>'[1]Tel mod no rot'!H40</f>
        <v>82.924000000000007</v>
      </c>
      <c r="H161" s="14">
        <f>'[1]Tel mod no rot'!I40</f>
        <v>0</v>
      </c>
      <c r="I161" s="14">
        <f>'[1]Tel mod no rot'!J40</f>
        <v>0</v>
      </c>
      <c r="J161" s="14">
        <f>'[1]Tel mod no rot'!K40</f>
        <v>0</v>
      </c>
      <c r="K161" s="14">
        <v>7</v>
      </c>
      <c r="N161" s="14" t="s">
        <v>11</v>
      </c>
      <c r="O161" s="14">
        <f>'[1]Tel mod no rot'!F808</f>
        <v>20.03</v>
      </c>
      <c r="P161" s="14">
        <f>'[1]Tel mod no rot'!G808</f>
        <v>12.337</v>
      </c>
      <c r="Q161" s="14">
        <f>'[1]Tel mod no rot'!H808</f>
        <v>0</v>
      </c>
      <c r="R161" s="14">
        <f>'[1]Tel mod no rot'!I808</f>
        <v>38.369</v>
      </c>
      <c r="S161" s="14">
        <f>'[1]Tel mod no rot'!J808</f>
        <v>0</v>
      </c>
      <c r="T161" s="14">
        <f>'[1]Tel mod no rot'!K808</f>
        <v>0</v>
      </c>
    </row>
    <row r="162" spans="1:20" x14ac:dyDescent="0.2">
      <c r="A162" s="14">
        <v>7</v>
      </c>
      <c r="D162" s="14" t="str">
        <f>pil!E41</f>
        <v>N</v>
      </c>
      <c r="E162" s="14">
        <f>'[1]Tel mod no rot'!F41</f>
        <v>-155.33099999999999</v>
      </c>
      <c r="F162" s="14">
        <f>'[1]Tel mod no rot'!G41</f>
        <v>-106.434</v>
      </c>
      <c r="G162" s="14">
        <f>'[1]Tel mod no rot'!H41</f>
        <v>-239.16800000000001</v>
      </c>
      <c r="H162" s="14">
        <f>'[1]Tel mod no rot'!I41</f>
        <v>0</v>
      </c>
      <c r="I162" s="14">
        <f>'[1]Tel mod no rot'!J41</f>
        <v>0</v>
      </c>
      <c r="J162" s="14">
        <f>'[1]Tel mod no rot'!K41</f>
        <v>0</v>
      </c>
      <c r="K162" s="14">
        <v>7</v>
      </c>
      <c r="N162" s="14" t="s">
        <v>12</v>
      </c>
      <c r="O162" s="14">
        <f>'[1]Tel mod no rot'!F809</f>
        <v>-428.53899999999999</v>
      </c>
      <c r="P162" s="14">
        <f>'[1]Tel mod no rot'!G809</f>
        <v>-266.05700000000002</v>
      </c>
      <c r="Q162" s="14">
        <f>'[1]Tel mod no rot'!H809</f>
        <v>0</v>
      </c>
      <c r="R162" s="14">
        <f>'[1]Tel mod no rot'!I809</f>
        <v>-166.84299999999999</v>
      </c>
      <c r="S162" s="14">
        <f>'[1]Tel mod no rot'!J809</f>
        <v>0</v>
      </c>
      <c r="T162" s="14">
        <f>'[1]Tel mod no rot'!K809</f>
        <v>0</v>
      </c>
    </row>
    <row r="163" spans="1:20" x14ac:dyDescent="0.2">
      <c r="A163" s="14">
        <v>7</v>
      </c>
      <c r="C163" s="14">
        <f>pil!D42</f>
        <v>2</v>
      </c>
      <c r="D163" s="14" t="str">
        <f>pil!E42</f>
        <v>Msup</v>
      </c>
      <c r="E163" s="14">
        <f>'[1]Tel mod no rot'!F42</f>
        <v>1.47</v>
      </c>
      <c r="F163" s="14">
        <f>'[1]Tel mod no rot'!G42</f>
        <v>0.20300000000000001</v>
      </c>
      <c r="G163" s="14">
        <f>'[1]Tel mod no rot'!H42</f>
        <v>150.17699999999999</v>
      </c>
      <c r="H163" s="14">
        <f>'[1]Tel mod no rot'!I42</f>
        <v>0</v>
      </c>
      <c r="I163" s="14">
        <f>'[1]Tel mod no rot'!J42</f>
        <v>0</v>
      </c>
      <c r="J163" s="14">
        <f>'[1]Tel mod no rot'!K42</f>
        <v>0</v>
      </c>
      <c r="K163" s="14">
        <v>7</v>
      </c>
      <c r="M163" s="14">
        <f>pil!D811</f>
        <v>2</v>
      </c>
      <c r="N163" s="14" t="s">
        <v>9</v>
      </c>
      <c r="O163" s="14">
        <f>'[1]Tel mod no rot'!F810</f>
        <v>28.696999999999999</v>
      </c>
      <c r="P163" s="14">
        <f>'[1]Tel mod no rot'!G810</f>
        <v>17.795000000000002</v>
      </c>
      <c r="Q163" s="14">
        <f>'[1]Tel mod no rot'!H810</f>
        <v>0</v>
      </c>
      <c r="R163" s="14">
        <f>'[1]Tel mod no rot'!I810</f>
        <v>72.168999999999997</v>
      </c>
      <c r="S163" s="14">
        <f>'[1]Tel mod no rot'!J810</f>
        <v>0</v>
      </c>
      <c r="T163" s="14">
        <f>'[1]Tel mod no rot'!K810</f>
        <v>0</v>
      </c>
    </row>
    <row r="164" spans="1:20" x14ac:dyDescent="0.2">
      <c r="A164" s="14">
        <v>7</v>
      </c>
      <c r="D164" s="14" t="str">
        <f>pil!E43</f>
        <v>Minf</v>
      </c>
      <c r="E164" s="14">
        <f>'[1]Tel mod no rot'!F43</f>
        <v>-2.234</v>
      </c>
      <c r="F164" s="14">
        <f>'[1]Tel mod no rot'!G43</f>
        <v>2.1469999999999998</v>
      </c>
      <c r="G164" s="14">
        <f>'[1]Tel mod no rot'!H43</f>
        <v>-162.93199999999999</v>
      </c>
      <c r="H164" s="14">
        <f>'[1]Tel mod no rot'!I43</f>
        <v>0</v>
      </c>
      <c r="I164" s="14">
        <f>'[1]Tel mod no rot'!J43</f>
        <v>0</v>
      </c>
      <c r="J164" s="14">
        <f>'[1]Tel mod no rot'!K43</f>
        <v>0</v>
      </c>
      <c r="K164" s="14">
        <v>7</v>
      </c>
      <c r="N164" s="14" t="s">
        <v>10</v>
      </c>
      <c r="O164" s="14">
        <f>'[1]Tel mod no rot'!F811</f>
        <v>-27.338999999999999</v>
      </c>
      <c r="P164" s="14">
        <f>'[1]Tel mod no rot'!G811</f>
        <v>-17.012</v>
      </c>
      <c r="Q164" s="14">
        <f>'[1]Tel mod no rot'!H811</f>
        <v>0</v>
      </c>
      <c r="R164" s="14">
        <f>'[1]Tel mod no rot'!I811</f>
        <v>-74.927999999999997</v>
      </c>
      <c r="S164" s="14">
        <f>'[1]Tel mod no rot'!J811</f>
        <v>0</v>
      </c>
      <c r="T164" s="14">
        <f>'[1]Tel mod no rot'!K811</f>
        <v>0</v>
      </c>
    </row>
    <row r="165" spans="1:20" x14ac:dyDescent="0.2">
      <c r="A165" s="14">
        <v>7</v>
      </c>
      <c r="D165" s="14" t="str">
        <f>pil!E44</f>
        <v>V</v>
      </c>
      <c r="E165" s="14">
        <f>'[1]Tel mod no rot'!F44</f>
        <v>1.1579999999999999</v>
      </c>
      <c r="F165" s="14">
        <f>'[1]Tel mod no rot'!G44</f>
        <v>-0.60799999999999998</v>
      </c>
      <c r="G165" s="14">
        <f>'[1]Tel mod no rot'!H44</f>
        <v>97.623000000000005</v>
      </c>
      <c r="H165" s="14">
        <f>'[1]Tel mod no rot'!I44</f>
        <v>0</v>
      </c>
      <c r="I165" s="14">
        <f>'[1]Tel mod no rot'!J44</f>
        <v>0</v>
      </c>
      <c r="J165" s="14">
        <f>'[1]Tel mod no rot'!K44</f>
        <v>0</v>
      </c>
      <c r="K165" s="14">
        <v>7</v>
      </c>
      <c r="N165" s="14" t="s">
        <v>11</v>
      </c>
      <c r="O165" s="14">
        <f>'[1]Tel mod no rot'!F812</f>
        <v>17.510999999999999</v>
      </c>
      <c r="P165" s="14">
        <f>'[1]Tel mod no rot'!G812</f>
        <v>10.877000000000001</v>
      </c>
      <c r="Q165" s="14">
        <f>'[1]Tel mod no rot'!H812</f>
        <v>0</v>
      </c>
      <c r="R165" s="14">
        <f>'[1]Tel mod no rot'!I812</f>
        <v>45.966999999999999</v>
      </c>
      <c r="S165" s="14">
        <f>'[1]Tel mod no rot'!J812</f>
        <v>0</v>
      </c>
      <c r="T165" s="14">
        <f>'[1]Tel mod no rot'!K812</f>
        <v>0</v>
      </c>
    </row>
    <row r="166" spans="1:20" x14ac:dyDescent="0.2">
      <c r="A166" s="14">
        <v>7</v>
      </c>
      <c r="D166" s="14" t="str">
        <f>pil!E45</f>
        <v>N</v>
      </c>
      <c r="E166" s="14">
        <f>'[1]Tel mod no rot'!F45</f>
        <v>-198.864</v>
      </c>
      <c r="F166" s="14">
        <f>'[1]Tel mod no rot'!G45</f>
        <v>-136.35499999999999</v>
      </c>
      <c r="G166" s="14">
        <f>'[1]Tel mod no rot'!H45</f>
        <v>-365.56</v>
      </c>
      <c r="H166" s="14">
        <f>'[1]Tel mod no rot'!I45</f>
        <v>0</v>
      </c>
      <c r="I166" s="14">
        <f>'[1]Tel mod no rot'!J45</f>
        <v>0</v>
      </c>
      <c r="J166" s="14">
        <f>'[1]Tel mod no rot'!K45</f>
        <v>0</v>
      </c>
      <c r="K166" s="14">
        <v>7</v>
      </c>
      <c r="N166" s="14" t="s">
        <v>12</v>
      </c>
      <c r="O166" s="14">
        <f>'[1]Tel mod no rot'!F813</f>
        <v>-543.99</v>
      </c>
      <c r="P166" s="14">
        <f>'[1]Tel mod no rot'!G813</f>
        <v>-338.42899999999997</v>
      </c>
      <c r="Q166" s="14">
        <f>'[1]Tel mod no rot'!H813</f>
        <v>0</v>
      </c>
      <c r="R166" s="14">
        <f>'[1]Tel mod no rot'!I813</f>
        <v>-248.24700000000001</v>
      </c>
      <c r="S166" s="14">
        <f>'[1]Tel mod no rot'!J813</f>
        <v>0</v>
      </c>
      <c r="T166" s="14">
        <f>'[1]Tel mod no rot'!K813</f>
        <v>0</v>
      </c>
    </row>
    <row r="167" spans="1:20" x14ac:dyDescent="0.2">
      <c r="A167" s="14">
        <v>7</v>
      </c>
      <c r="C167" s="14">
        <f>pil!D47</f>
        <v>1</v>
      </c>
      <c r="D167" s="14" t="str">
        <f>pil!E46</f>
        <v>Msup</v>
      </c>
      <c r="E167" s="14">
        <f>'[1]Tel mod no rot'!F46</f>
        <v>1.1399999999999999</v>
      </c>
      <c r="F167" s="14">
        <f>'[1]Tel mod no rot'!G46</f>
        <v>-3.0009999999999999</v>
      </c>
      <c r="G167" s="14">
        <f>'[1]Tel mod no rot'!H46</f>
        <v>120.31</v>
      </c>
      <c r="H167" s="14">
        <f>'[1]Tel mod no rot'!I46</f>
        <v>0</v>
      </c>
      <c r="I167" s="14">
        <f>'[1]Tel mod no rot'!J46</f>
        <v>0</v>
      </c>
      <c r="J167" s="14">
        <f>'[1]Tel mod no rot'!K46</f>
        <v>0</v>
      </c>
      <c r="K167" s="14">
        <v>7</v>
      </c>
      <c r="M167" s="14">
        <f>pil!D815</f>
        <v>1</v>
      </c>
      <c r="N167" s="14" t="s">
        <v>9</v>
      </c>
      <c r="O167" s="14">
        <f>'[1]Tel mod no rot'!F814</f>
        <v>15.266</v>
      </c>
      <c r="P167" s="14">
        <f>'[1]Tel mod no rot'!G814</f>
        <v>9.5510000000000002</v>
      </c>
      <c r="Q167" s="14">
        <f>'[1]Tel mod no rot'!H814</f>
        <v>0</v>
      </c>
      <c r="R167" s="14">
        <f>'[1]Tel mod no rot'!I814</f>
        <v>57.902000000000001</v>
      </c>
      <c r="S167" s="14">
        <f>'[1]Tel mod no rot'!J814</f>
        <v>0</v>
      </c>
      <c r="T167" s="14">
        <f>'[1]Tel mod no rot'!K814</f>
        <v>0</v>
      </c>
    </row>
    <row r="168" spans="1:20" x14ac:dyDescent="0.2">
      <c r="A168" s="14">
        <v>7</v>
      </c>
      <c r="D168" s="14" t="str">
        <f>pil!E47</f>
        <v>Minf</v>
      </c>
      <c r="E168" s="14">
        <f>'[1]Tel mod no rot'!F47</f>
        <v>-1.4810000000000001</v>
      </c>
      <c r="F168" s="14">
        <f>'[1]Tel mod no rot'!G47</f>
        <v>0.91400000000000003</v>
      </c>
      <c r="G168" s="14">
        <f>'[1]Tel mod no rot'!H47</f>
        <v>-268.24900000000002</v>
      </c>
      <c r="H168" s="14">
        <f>'[1]Tel mod no rot'!I47</f>
        <v>0</v>
      </c>
      <c r="I168" s="14">
        <f>'[1]Tel mod no rot'!J47</f>
        <v>0</v>
      </c>
      <c r="J168" s="14">
        <f>'[1]Tel mod no rot'!K47</f>
        <v>0</v>
      </c>
      <c r="K168" s="14">
        <v>7</v>
      </c>
      <c r="N168" s="14" t="s">
        <v>10</v>
      </c>
      <c r="O168" s="14">
        <f>'[1]Tel mod no rot'!F815</f>
        <v>-7.4139999999999997</v>
      </c>
      <c r="P168" s="14">
        <f>'[1]Tel mod no rot'!G815</f>
        <v>-4.6440000000000001</v>
      </c>
      <c r="Q168" s="14">
        <f>'[1]Tel mod no rot'!H815</f>
        <v>0</v>
      </c>
      <c r="R168" s="14">
        <f>'[1]Tel mod no rot'!I815</f>
        <v>-67.715999999999994</v>
      </c>
      <c r="S168" s="14">
        <f>'[1]Tel mod no rot'!J815</f>
        <v>0</v>
      </c>
      <c r="T168" s="14">
        <f>'[1]Tel mod no rot'!K815</f>
        <v>0</v>
      </c>
    </row>
    <row r="169" spans="1:20" x14ac:dyDescent="0.2">
      <c r="A169" s="14">
        <v>7</v>
      </c>
      <c r="D169" s="14" t="str">
        <f>pil!E48</f>
        <v>V</v>
      </c>
      <c r="E169" s="14">
        <f>'[1]Tel mod no rot'!F48</f>
        <v>0.70899999999999996</v>
      </c>
      <c r="F169" s="14">
        <f>'[1]Tel mod no rot'!G48</f>
        <v>-1.0580000000000001</v>
      </c>
      <c r="G169" s="14">
        <f>'[1]Tel mod no rot'!H48</f>
        <v>104.899</v>
      </c>
      <c r="H169" s="14">
        <f>'[1]Tel mod no rot'!I48</f>
        <v>0</v>
      </c>
      <c r="I169" s="14">
        <f>'[1]Tel mod no rot'!J48</f>
        <v>0</v>
      </c>
      <c r="J169" s="14">
        <f>'[1]Tel mod no rot'!K48</f>
        <v>0</v>
      </c>
      <c r="K169" s="14">
        <v>7</v>
      </c>
      <c r="N169" s="14" t="s">
        <v>11</v>
      </c>
      <c r="O169" s="14">
        <f>'[1]Tel mod no rot'!F816</f>
        <v>6.13</v>
      </c>
      <c r="P169" s="14">
        <f>'[1]Tel mod no rot'!G816</f>
        <v>3.8359999999999999</v>
      </c>
      <c r="Q169" s="14">
        <f>'[1]Tel mod no rot'!H816</f>
        <v>0</v>
      </c>
      <c r="R169" s="14">
        <f>'[1]Tel mod no rot'!I816</f>
        <v>33.950000000000003</v>
      </c>
      <c r="S169" s="14">
        <f>'[1]Tel mod no rot'!J816</f>
        <v>0</v>
      </c>
      <c r="T169" s="14">
        <f>'[1]Tel mod no rot'!K816</f>
        <v>0</v>
      </c>
    </row>
    <row r="170" spans="1:20" x14ac:dyDescent="0.2">
      <c r="A170" s="14">
        <v>7</v>
      </c>
      <c r="D170" s="14" t="str">
        <f>pil!E49</f>
        <v>N</v>
      </c>
      <c r="E170" s="14">
        <f>'[1]Tel mod no rot'!F49</f>
        <v>-243.916</v>
      </c>
      <c r="F170" s="14">
        <f>'[1]Tel mod no rot'!G49</f>
        <v>-149.88800000000001</v>
      </c>
      <c r="G170" s="14">
        <f>'[1]Tel mod no rot'!H49</f>
        <v>-498.17</v>
      </c>
      <c r="H170" s="14">
        <f>'[1]Tel mod no rot'!I49</f>
        <v>0</v>
      </c>
      <c r="I170" s="14">
        <f>'[1]Tel mod no rot'!J49</f>
        <v>0</v>
      </c>
      <c r="J170" s="14">
        <f>'[1]Tel mod no rot'!K49</f>
        <v>0</v>
      </c>
      <c r="K170" s="14">
        <v>7</v>
      </c>
      <c r="N170" s="14" t="s">
        <v>12</v>
      </c>
      <c r="O170" s="14">
        <f>'[1]Tel mod no rot'!F817</f>
        <v>-648.72900000000004</v>
      </c>
      <c r="P170" s="14">
        <f>'[1]Tel mod no rot'!G817</f>
        <v>-404.38400000000001</v>
      </c>
      <c r="Q170" s="14">
        <f>'[1]Tel mod no rot'!H817</f>
        <v>0</v>
      </c>
      <c r="R170" s="14">
        <f>'[1]Tel mod no rot'!I817</f>
        <v>-332.88099999999997</v>
      </c>
      <c r="S170" s="14">
        <f>'[1]Tel mod no rot'!J817</f>
        <v>0</v>
      </c>
      <c r="T170" s="14">
        <f>'[1]Tel mod no rot'!K817</f>
        <v>0</v>
      </c>
    </row>
    <row r="171" spans="1:20" x14ac:dyDescent="0.2">
      <c r="A171" s="14">
        <v>8</v>
      </c>
      <c r="C171" s="14">
        <f>pil!D530</f>
        <v>6</v>
      </c>
      <c r="D171" s="14" t="str">
        <f>pil!E530</f>
        <v>Msup</v>
      </c>
      <c r="E171" s="14">
        <f>'[2]Tel mod no rot'!F530</f>
        <v>3.92</v>
      </c>
      <c r="F171" s="14">
        <f>'[2]Tel mod no rot'!G530</f>
        <v>3.6579999999999999</v>
      </c>
      <c r="G171" s="14">
        <f>'[2]Tel mod no rot'!H530</f>
        <v>64.873000000000005</v>
      </c>
      <c r="H171" s="14">
        <f>'[2]Tel mod no rot'!I530</f>
        <v>0</v>
      </c>
      <c r="I171" s="14">
        <f>'[2]Tel mod no rot'!J530</f>
        <v>0</v>
      </c>
      <c r="J171" s="14">
        <f>'[2]Tel mod no rot'!K530</f>
        <v>0</v>
      </c>
      <c r="K171" s="14">
        <v>8</v>
      </c>
      <c r="M171" s="14">
        <f>pil!D819</f>
        <v>6</v>
      </c>
      <c r="N171" s="14" t="s">
        <v>9</v>
      </c>
      <c r="O171" s="14">
        <f>'[2]Tel mod no rot'!F818</f>
        <v>-33.256</v>
      </c>
      <c r="P171" s="14">
        <f>'[2]Tel mod no rot'!G818</f>
        <v>-20.143000000000001</v>
      </c>
      <c r="Q171" s="14">
        <f>'[2]Tel mod no rot'!H818</f>
        <v>0</v>
      </c>
      <c r="R171" s="14">
        <f>'[2]Tel mod no rot'!I818</f>
        <v>26.189</v>
      </c>
      <c r="S171" s="14">
        <f>'[2]Tel mod no rot'!J818</f>
        <v>0</v>
      </c>
      <c r="T171" s="14">
        <f>'[2]Tel mod no rot'!K818</f>
        <v>0</v>
      </c>
    </row>
    <row r="172" spans="1:20" x14ac:dyDescent="0.2">
      <c r="A172" s="14">
        <v>8</v>
      </c>
      <c r="D172" s="14" t="str">
        <f>pil!E531</f>
        <v>Minf</v>
      </c>
      <c r="E172" s="14">
        <f>'[2]Tel mod no rot'!F531</f>
        <v>-5.827</v>
      </c>
      <c r="F172" s="14">
        <f>'[2]Tel mod no rot'!G531</f>
        <v>-4.6820000000000004</v>
      </c>
      <c r="G172" s="14">
        <f>'[2]Tel mod no rot'!H531</f>
        <v>-27.553999999999998</v>
      </c>
      <c r="H172" s="14">
        <f>'[2]Tel mod no rot'!I531</f>
        <v>0</v>
      </c>
      <c r="I172" s="14">
        <f>'[2]Tel mod no rot'!J531</f>
        <v>0</v>
      </c>
      <c r="J172" s="14">
        <f>'[2]Tel mod no rot'!K531</f>
        <v>0</v>
      </c>
      <c r="K172" s="14">
        <v>8</v>
      </c>
      <c r="N172" s="14" t="s">
        <v>10</v>
      </c>
      <c r="O172" s="14">
        <f>'[2]Tel mod no rot'!F819</f>
        <v>33.122999999999998</v>
      </c>
      <c r="P172" s="14">
        <f>'[2]Tel mod no rot'!G819</f>
        <v>20.492000000000001</v>
      </c>
      <c r="Q172" s="14">
        <f>'[2]Tel mod no rot'!H819</f>
        <v>0</v>
      </c>
      <c r="R172" s="14">
        <f>'[2]Tel mod no rot'!I819</f>
        <v>-21.27</v>
      </c>
      <c r="S172" s="14">
        <f>'[2]Tel mod no rot'!J819</f>
        <v>0</v>
      </c>
      <c r="T172" s="14">
        <f>'[2]Tel mod no rot'!K819</f>
        <v>0</v>
      </c>
    </row>
    <row r="173" spans="1:20" x14ac:dyDescent="0.2">
      <c r="A173" s="14">
        <v>8</v>
      </c>
      <c r="D173" s="14" t="str">
        <f>pil!E532</f>
        <v>V</v>
      </c>
      <c r="E173" s="14">
        <f>'[2]Tel mod no rot'!F532</f>
        <v>3.0459999999999998</v>
      </c>
      <c r="F173" s="14">
        <f>'[2]Tel mod no rot'!G532</f>
        <v>2.6059999999999999</v>
      </c>
      <c r="G173" s="14">
        <f>'[2]Tel mod no rot'!H532</f>
        <v>28.1</v>
      </c>
      <c r="H173" s="14">
        <f>'[2]Tel mod no rot'!I532</f>
        <v>0</v>
      </c>
      <c r="I173" s="14">
        <f>'[2]Tel mod no rot'!J532</f>
        <v>0</v>
      </c>
      <c r="J173" s="14">
        <f>'[2]Tel mod no rot'!K532</f>
        <v>0</v>
      </c>
      <c r="K173" s="14">
        <v>8</v>
      </c>
      <c r="N173" s="14" t="s">
        <v>11</v>
      </c>
      <c r="O173" s="14">
        <f>'[2]Tel mod no rot'!F820</f>
        <v>-20.744</v>
      </c>
      <c r="P173" s="14">
        <f>'[2]Tel mod no rot'!G820</f>
        <v>-12.698</v>
      </c>
      <c r="Q173" s="14">
        <f>'[2]Tel mod no rot'!H820</f>
        <v>0</v>
      </c>
      <c r="R173" s="14">
        <f>'[2]Tel mod no rot'!I820</f>
        <v>14.827</v>
      </c>
      <c r="S173" s="14">
        <f>'[2]Tel mod no rot'!J820</f>
        <v>0</v>
      </c>
      <c r="T173" s="14">
        <f>'[2]Tel mod no rot'!K820</f>
        <v>0</v>
      </c>
    </row>
    <row r="174" spans="1:20" x14ac:dyDescent="0.2">
      <c r="A174" s="14">
        <v>8</v>
      </c>
      <c r="D174" s="14" t="str">
        <f>pil!E533</f>
        <v>N</v>
      </c>
      <c r="E174" s="14">
        <f>'[2]Tel mod no rot'!F533</f>
        <v>-36.069000000000003</v>
      </c>
      <c r="F174" s="14">
        <f>'[2]Tel mod no rot'!G533</f>
        <v>-24.547000000000001</v>
      </c>
      <c r="G174" s="14">
        <f>'[2]Tel mod no rot'!H533</f>
        <v>-16.911999999999999</v>
      </c>
      <c r="H174" s="14">
        <f>'[2]Tel mod no rot'!I533</f>
        <v>0</v>
      </c>
      <c r="I174" s="14">
        <f>'[2]Tel mod no rot'!J533</f>
        <v>0</v>
      </c>
      <c r="J174" s="14">
        <f>'[2]Tel mod no rot'!K533</f>
        <v>0</v>
      </c>
      <c r="K174" s="14">
        <v>8</v>
      </c>
      <c r="N174" s="14" t="s">
        <v>12</v>
      </c>
      <c r="O174" s="14">
        <f>'[2]Tel mod no rot'!F821</f>
        <v>-59.356000000000002</v>
      </c>
      <c r="P174" s="14">
        <f>'[2]Tel mod no rot'!G821</f>
        <v>-35.631999999999998</v>
      </c>
      <c r="Q174" s="14">
        <f>'[2]Tel mod no rot'!H821</f>
        <v>0</v>
      </c>
      <c r="R174" s="14">
        <f>'[2]Tel mod no rot'!I821</f>
        <v>17.143000000000001</v>
      </c>
      <c r="S174" s="14">
        <f>'[2]Tel mod no rot'!J821</f>
        <v>0</v>
      </c>
      <c r="T174" s="14">
        <f>'[2]Tel mod no rot'!K821</f>
        <v>0</v>
      </c>
    </row>
    <row r="175" spans="1:20" x14ac:dyDescent="0.2">
      <c r="A175" s="14">
        <v>8</v>
      </c>
      <c r="C175" s="14">
        <f>pil!D534</f>
        <v>5</v>
      </c>
      <c r="D175" s="14" t="str">
        <f>pil!E534</f>
        <v>Msup</v>
      </c>
      <c r="E175" s="14">
        <f>'[2]Tel mod no rot'!F534</f>
        <v>6.1980000000000004</v>
      </c>
      <c r="F175" s="14">
        <f>'[2]Tel mod no rot'!G534</f>
        <v>4.8860000000000001</v>
      </c>
      <c r="G175" s="14">
        <f>'[2]Tel mod no rot'!H534</f>
        <v>82.91</v>
      </c>
      <c r="H175" s="14">
        <f>'[2]Tel mod no rot'!I534</f>
        <v>0</v>
      </c>
      <c r="I175" s="14">
        <f>'[2]Tel mod no rot'!J534</f>
        <v>0</v>
      </c>
      <c r="J175" s="14">
        <f>'[2]Tel mod no rot'!K534</f>
        <v>0</v>
      </c>
      <c r="K175" s="14">
        <v>8</v>
      </c>
      <c r="M175" s="14">
        <f>pil!D823</f>
        <v>5</v>
      </c>
      <c r="N175" s="14" t="s">
        <v>9</v>
      </c>
      <c r="O175" s="14">
        <f>'[2]Tel mod no rot'!F822</f>
        <v>-32.463999999999999</v>
      </c>
      <c r="P175" s="14">
        <f>'[2]Tel mod no rot'!G822</f>
        <v>-20.353000000000002</v>
      </c>
      <c r="Q175" s="14">
        <f>'[2]Tel mod no rot'!H822</f>
        <v>0</v>
      </c>
      <c r="R175" s="14">
        <f>'[2]Tel mod no rot'!I822</f>
        <v>37.478999999999999</v>
      </c>
      <c r="S175" s="14">
        <f>'[2]Tel mod no rot'!J822</f>
        <v>0</v>
      </c>
      <c r="T175" s="14">
        <f>'[2]Tel mod no rot'!K822</f>
        <v>0</v>
      </c>
    </row>
    <row r="176" spans="1:20" x14ac:dyDescent="0.2">
      <c r="A176" s="14">
        <v>8</v>
      </c>
      <c r="D176" s="14" t="str">
        <f>pil!E535</f>
        <v>Minf</v>
      </c>
      <c r="E176" s="14">
        <f>'[2]Tel mod no rot'!F535</f>
        <v>-6.1180000000000003</v>
      </c>
      <c r="F176" s="14">
        <f>'[2]Tel mod no rot'!G535</f>
        <v>-4.9059999999999997</v>
      </c>
      <c r="G176" s="14">
        <f>'[2]Tel mod no rot'!H535</f>
        <v>-73.661000000000001</v>
      </c>
      <c r="H176" s="14">
        <f>'[2]Tel mod no rot'!I535</f>
        <v>0</v>
      </c>
      <c r="I176" s="14">
        <f>'[2]Tel mod no rot'!J535</f>
        <v>0</v>
      </c>
      <c r="J176" s="14">
        <f>'[2]Tel mod no rot'!K535</f>
        <v>0</v>
      </c>
      <c r="K176" s="14">
        <v>8</v>
      </c>
      <c r="N176" s="14" t="s">
        <v>10</v>
      </c>
      <c r="O176" s="14">
        <f>'[2]Tel mod no rot'!F823</f>
        <v>32.225000000000001</v>
      </c>
      <c r="P176" s="14">
        <f>'[2]Tel mod no rot'!G823</f>
        <v>19.992000000000001</v>
      </c>
      <c r="Q176" s="14">
        <f>'[2]Tel mod no rot'!H823</f>
        <v>0</v>
      </c>
      <c r="R176" s="14">
        <f>'[2]Tel mod no rot'!I823</f>
        <v>-39.332000000000001</v>
      </c>
      <c r="S176" s="14">
        <f>'[2]Tel mod no rot'!J823</f>
        <v>0</v>
      </c>
      <c r="T176" s="14">
        <f>'[2]Tel mod no rot'!K823</f>
        <v>0</v>
      </c>
    </row>
    <row r="177" spans="1:20" x14ac:dyDescent="0.2">
      <c r="A177" s="14">
        <v>8</v>
      </c>
      <c r="D177" s="14" t="str">
        <f>pil!E536</f>
        <v>V</v>
      </c>
      <c r="E177" s="14">
        <f>'[2]Tel mod no rot'!F536</f>
        <v>3.8490000000000002</v>
      </c>
      <c r="F177" s="14">
        <f>'[2]Tel mod no rot'!G536</f>
        <v>3.06</v>
      </c>
      <c r="G177" s="14">
        <f>'[2]Tel mod no rot'!H536</f>
        <v>48.423000000000002</v>
      </c>
      <c r="H177" s="14">
        <f>'[2]Tel mod no rot'!I536</f>
        <v>0</v>
      </c>
      <c r="I177" s="14">
        <f>'[2]Tel mod no rot'!J536</f>
        <v>0</v>
      </c>
      <c r="J177" s="14">
        <f>'[2]Tel mod no rot'!K536</f>
        <v>0</v>
      </c>
      <c r="K177" s="14">
        <v>8</v>
      </c>
      <c r="N177" s="14" t="s">
        <v>11</v>
      </c>
      <c r="O177" s="14">
        <f>'[2]Tel mod no rot'!F824</f>
        <v>-20.215</v>
      </c>
      <c r="P177" s="14">
        <f>'[2]Tel mod no rot'!G824</f>
        <v>-12.608000000000001</v>
      </c>
      <c r="Q177" s="14">
        <f>'[2]Tel mod no rot'!H824</f>
        <v>0</v>
      </c>
      <c r="R177" s="14">
        <f>'[2]Tel mod no rot'!I824</f>
        <v>24</v>
      </c>
      <c r="S177" s="14">
        <f>'[2]Tel mod no rot'!J824</f>
        <v>0</v>
      </c>
      <c r="T177" s="14">
        <f>'[2]Tel mod no rot'!K824</f>
        <v>0</v>
      </c>
    </row>
    <row r="178" spans="1:20" x14ac:dyDescent="0.2">
      <c r="A178" s="14">
        <v>8</v>
      </c>
      <c r="D178" s="14" t="str">
        <f>pil!E537</f>
        <v>N</v>
      </c>
      <c r="E178" s="14">
        <f>'[2]Tel mod no rot'!F537</f>
        <v>-85.653999999999996</v>
      </c>
      <c r="F178" s="14">
        <f>'[2]Tel mod no rot'!G537</f>
        <v>-58.598999999999997</v>
      </c>
      <c r="G178" s="14">
        <f>'[2]Tel mod no rot'!H537</f>
        <v>-44.749000000000002</v>
      </c>
      <c r="H178" s="14">
        <f>'[2]Tel mod no rot'!I537</f>
        <v>0</v>
      </c>
      <c r="I178" s="14">
        <f>'[2]Tel mod no rot'!J537</f>
        <v>0</v>
      </c>
      <c r="J178" s="14">
        <f>'[2]Tel mod no rot'!K537</f>
        <v>0</v>
      </c>
      <c r="K178" s="14">
        <v>8</v>
      </c>
      <c r="N178" s="14" t="s">
        <v>12</v>
      </c>
      <c r="O178" s="14">
        <f>'[2]Tel mod no rot'!F825</f>
        <v>-172.61199999999999</v>
      </c>
      <c r="P178" s="14">
        <f>'[2]Tel mod no rot'!G825</f>
        <v>-107.792</v>
      </c>
      <c r="Q178" s="14">
        <f>'[2]Tel mod no rot'!H825</f>
        <v>0</v>
      </c>
      <c r="R178" s="14">
        <f>'[2]Tel mod no rot'!I825</f>
        <v>54.055999999999997</v>
      </c>
      <c r="S178" s="14">
        <f>'[2]Tel mod no rot'!J825</f>
        <v>0</v>
      </c>
      <c r="T178" s="14">
        <f>'[2]Tel mod no rot'!K825</f>
        <v>0</v>
      </c>
    </row>
    <row r="179" spans="1:20" x14ac:dyDescent="0.2">
      <c r="A179" s="14">
        <v>8</v>
      </c>
      <c r="C179" s="14">
        <f>pil!D538</f>
        <v>4</v>
      </c>
      <c r="D179" s="14" t="str">
        <f>pil!E538</f>
        <v>Msup</v>
      </c>
      <c r="E179" s="14">
        <f>'[2]Tel mod no rot'!F538</f>
        <v>6.12</v>
      </c>
      <c r="F179" s="14">
        <f>'[2]Tel mod no rot'!G538</f>
        <v>4.952</v>
      </c>
      <c r="G179" s="14">
        <f>'[2]Tel mod no rot'!H538</f>
        <v>114.82</v>
      </c>
      <c r="H179" s="14">
        <f>'[2]Tel mod no rot'!I538</f>
        <v>0</v>
      </c>
      <c r="I179" s="14">
        <f>'[2]Tel mod no rot'!J538</f>
        <v>0</v>
      </c>
      <c r="J179" s="14">
        <f>'[2]Tel mod no rot'!K538</f>
        <v>0</v>
      </c>
      <c r="K179" s="14">
        <v>8</v>
      </c>
      <c r="M179" s="14">
        <f>pil!D827</f>
        <v>4</v>
      </c>
      <c r="N179" s="14" t="s">
        <v>9</v>
      </c>
      <c r="O179" s="14">
        <f>'[2]Tel mod no rot'!F826</f>
        <v>-31.036000000000001</v>
      </c>
      <c r="P179" s="14">
        <f>'[2]Tel mod no rot'!G826</f>
        <v>-19.077999999999999</v>
      </c>
      <c r="Q179" s="14">
        <f>'[2]Tel mod no rot'!H826</f>
        <v>0</v>
      </c>
      <c r="R179" s="14">
        <f>'[2]Tel mod no rot'!I826</f>
        <v>53.411000000000001</v>
      </c>
      <c r="S179" s="14">
        <f>'[2]Tel mod no rot'!J826</f>
        <v>0</v>
      </c>
      <c r="T179" s="14">
        <f>'[2]Tel mod no rot'!K826</f>
        <v>0</v>
      </c>
    </row>
    <row r="180" spans="1:20" x14ac:dyDescent="0.2">
      <c r="A180" s="14">
        <v>8</v>
      </c>
      <c r="D180" s="14" t="str">
        <f>pil!E539</f>
        <v>Minf</v>
      </c>
      <c r="E180" s="14">
        <f>'[2]Tel mod no rot'!F539</f>
        <v>-6.3609999999999998</v>
      </c>
      <c r="F180" s="14">
        <f>'[2]Tel mod no rot'!G539</f>
        <v>-5.1029999999999998</v>
      </c>
      <c r="G180" s="14">
        <f>'[2]Tel mod no rot'!H539</f>
        <v>-94.146000000000001</v>
      </c>
      <c r="H180" s="14">
        <f>'[2]Tel mod no rot'!I539</f>
        <v>0</v>
      </c>
      <c r="I180" s="14">
        <f>'[2]Tel mod no rot'!J539</f>
        <v>0</v>
      </c>
      <c r="J180" s="14">
        <f>'[2]Tel mod no rot'!K539</f>
        <v>0</v>
      </c>
      <c r="K180" s="14">
        <v>8</v>
      </c>
      <c r="N180" s="14" t="s">
        <v>10</v>
      </c>
      <c r="O180" s="14">
        <f>'[2]Tel mod no rot'!F827</f>
        <v>30.334</v>
      </c>
      <c r="P180" s="14">
        <f>'[2]Tel mod no rot'!G827</f>
        <v>18.689</v>
      </c>
      <c r="Q180" s="14">
        <f>'[2]Tel mod no rot'!H827</f>
        <v>0</v>
      </c>
      <c r="R180" s="14">
        <f>'[2]Tel mod no rot'!I827</f>
        <v>-52.079000000000001</v>
      </c>
      <c r="S180" s="14">
        <f>'[2]Tel mod no rot'!J827</f>
        <v>0</v>
      </c>
      <c r="T180" s="14">
        <f>'[2]Tel mod no rot'!K827</f>
        <v>0</v>
      </c>
    </row>
    <row r="181" spans="1:20" x14ac:dyDescent="0.2">
      <c r="A181" s="14">
        <v>8</v>
      </c>
      <c r="D181" s="14" t="str">
        <f>pil!E540</f>
        <v>V</v>
      </c>
      <c r="E181" s="14">
        <f>'[2]Tel mod no rot'!F540</f>
        <v>3.9</v>
      </c>
      <c r="F181" s="14">
        <f>'[2]Tel mod no rot'!G540</f>
        <v>3.1419999999999999</v>
      </c>
      <c r="G181" s="14">
        <f>'[2]Tel mod no rot'!H540</f>
        <v>64.844999999999999</v>
      </c>
      <c r="H181" s="14">
        <f>'[2]Tel mod no rot'!I540</f>
        <v>0</v>
      </c>
      <c r="I181" s="14">
        <f>'[2]Tel mod no rot'!J540</f>
        <v>0</v>
      </c>
      <c r="J181" s="14">
        <f>'[2]Tel mod no rot'!K540</f>
        <v>0</v>
      </c>
      <c r="K181" s="14">
        <v>8</v>
      </c>
      <c r="N181" s="14" t="s">
        <v>11</v>
      </c>
      <c r="O181" s="14">
        <f>'[2]Tel mod no rot'!F828</f>
        <v>-19.178000000000001</v>
      </c>
      <c r="P181" s="14">
        <f>'[2]Tel mod no rot'!G828</f>
        <v>-11.802</v>
      </c>
      <c r="Q181" s="14">
        <f>'[2]Tel mod no rot'!H828</f>
        <v>0</v>
      </c>
      <c r="R181" s="14">
        <f>'[2]Tel mod no rot'!I828</f>
        <v>32.963000000000001</v>
      </c>
      <c r="S181" s="14">
        <f>'[2]Tel mod no rot'!J828</f>
        <v>0</v>
      </c>
      <c r="T181" s="14">
        <f>'[2]Tel mod no rot'!K828</f>
        <v>0</v>
      </c>
    </row>
    <row r="182" spans="1:20" x14ac:dyDescent="0.2">
      <c r="A182" s="14">
        <v>8</v>
      </c>
      <c r="D182" s="14" t="str">
        <f>pil!E541</f>
        <v>N</v>
      </c>
      <c r="E182" s="14">
        <f>'[2]Tel mod no rot'!F541</f>
        <v>-137.37200000000001</v>
      </c>
      <c r="F182" s="14">
        <f>'[2]Tel mod no rot'!G541</f>
        <v>-94.328000000000003</v>
      </c>
      <c r="G182" s="14">
        <f>'[2]Tel mod no rot'!H541</f>
        <v>-105.258</v>
      </c>
      <c r="H182" s="14">
        <f>'[2]Tel mod no rot'!I541</f>
        <v>0</v>
      </c>
      <c r="I182" s="14">
        <f>'[2]Tel mod no rot'!J541</f>
        <v>0</v>
      </c>
      <c r="J182" s="14">
        <f>'[2]Tel mod no rot'!K541</f>
        <v>0</v>
      </c>
      <c r="K182" s="14">
        <v>8</v>
      </c>
      <c r="N182" s="14" t="s">
        <v>12</v>
      </c>
      <c r="O182" s="14">
        <f>'[2]Tel mod no rot'!F829</f>
        <v>-288.63600000000002</v>
      </c>
      <c r="P182" s="14">
        <f>'[2]Tel mod no rot'!G829</f>
        <v>-180.33699999999999</v>
      </c>
      <c r="Q182" s="14">
        <f>'[2]Tel mod no rot'!H829</f>
        <v>0</v>
      </c>
      <c r="R182" s="14">
        <f>'[2]Tel mod no rot'!I829</f>
        <v>114.642</v>
      </c>
      <c r="S182" s="14">
        <f>'[2]Tel mod no rot'!J829</f>
        <v>0</v>
      </c>
      <c r="T182" s="14">
        <f>'[2]Tel mod no rot'!K829</f>
        <v>0</v>
      </c>
    </row>
    <row r="183" spans="1:20" x14ac:dyDescent="0.2">
      <c r="A183" s="14">
        <v>8</v>
      </c>
      <c r="C183" s="14">
        <f>pil!D542</f>
        <v>3</v>
      </c>
      <c r="D183" s="14" t="str">
        <f>pil!E542</f>
        <v>Msup</v>
      </c>
      <c r="E183" s="14">
        <f>'[2]Tel mod no rot'!F542</f>
        <v>6.4779999999999998</v>
      </c>
      <c r="F183" s="14">
        <f>'[2]Tel mod no rot'!G542</f>
        <v>5.1159999999999997</v>
      </c>
      <c r="G183" s="14">
        <f>'[2]Tel mod no rot'!H542</f>
        <v>130.94399999999999</v>
      </c>
      <c r="H183" s="14">
        <f>'[2]Tel mod no rot'!I542</f>
        <v>0</v>
      </c>
      <c r="I183" s="14">
        <f>'[2]Tel mod no rot'!J542</f>
        <v>0</v>
      </c>
      <c r="J183" s="14">
        <f>'[2]Tel mod no rot'!K542</f>
        <v>0</v>
      </c>
      <c r="K183" s="14">
        <v>8</v>
      </c>
      <c r="M183" s="14">
        <f>pil!D831</f>
        <v>3</v>
      </c>
      <c r="N183" s="14" t="s">
        <v>9</v>
      </c>
      <c r="O183" s="14">
        <f>'[2]Tel mod no rot'!F830</f>
        <v>-28.073</v>
      </c>
      <c r="P183" s="14">
        <f>'[2]Tel mod no rot'!G830</f>
        <v>-17.349</v>
      </c>
      <c r="Q183" s="14">
        <f>'[2]Tel mod no rot'!H830</f>
        <v>0</v>
      </c>
      <c r="R183" s="14">
        <f>'[2]Tel mod no rot'!I830</f>
        <v>64.766000000000005</v>
      </c>
      <c r="S183" s="14">
        <f>'[2]Tel mod no rot'!J830</f>
        <v>0</v>
      </c>
      <c r="T183" s="14">
        <f>'[2]Tel mod no rot'!K830</f>
        <v>0</v>
      </c>
    </row>
    <row r="184" spans="1:20" x14ac:dyDescent="0.2">
      <c r="A184" s="14">
        <v>8</v>
      </c>
      <c r="D184" s="14" t="str">
        <f>pil!E543</f>
        <v>Minf</v>
      </c>
      <c r="E184" s="14">
        <f>'[2]Tel mod no rot'!F543</f>
        <v>-6.3620000000000001</v>
      </c>
      <c r="F184" s="14">
        <f>'[2]Tel mod no rot'!G543</f>
        <v>-5.032</v>
      </c>
      <c r="G184" s="14">
        <f>'[2]Tel mod no rot'!H543</f>
        <v>-118.06699999999999</v>
      </c>
      <c r="H184" s="14">
        <f>'[2]Tel mod no rot'!I543</f>
        <v>0</v>
      </c>
      <c r="I184" s="14">
        <f>'[2]Tel mod no rot'!J543</f>
        <v>0</v>
      </c>
      <c r="J184" s="14">
        <f>'[2]Tel mod no rot'!K543</f>
        <v>0</v>
      </c>
      <c r="K184" s="14">
        <v>8</v>
      </c>
      <c r="N184" s="14" t="s">
        <v>10</v>
      </c>
      <c r="O184" s="14">
        <f>'[2]Tel mod no rot'!F831</f>
        <v>26.96</v>
      </c>
      <c r="P184" s="14">
        <f>'[2]Tel mod no rot'!G831</f>
        <v>16.681000000000001</v>
      </c>
      <c r="Q184" s="14">
        <f>'[2]Tel mod no rot'!H831</f>
        <v>0</v>
      </c>
      <c r="R184" s="14">
        <f>'[2]Tel mod no rot'!I831</f>
        <v>-63.848999999999997</v>
      </c>
      <c r="S184" s="14">
        <f>'[2]Tel mod no rot'!J831</f>
        <v>0</v>
      </c>
      <c r="T184" s="14">
        <f>'[2]Tel mod no rot'!K831</f>
        <v>0</v>
      </c>
    </row>
    <row r="185" spans="1:20" x14ac:dyDescent="0.2">
      <c r="A185" s="14">
        <v>8</v>
      </c>
      <c r="D185" s="14" t="str">
        <f>pil!E544</f>
        <v>V</v>
      </c>
      <c r="E185" s="14">
        <f>'[2]Tel mod no rot'!F544</f>
        <v>4.0119999999999996</v>
      </c>
      <c r="F185" s="14">
        <f>'[2]Tel mod no rot'!G544</f>
        <v>3.1709999999999998</v>
      </c>
      <c r="G185" s="14">
        <f>'[2]Tel mod no rot'!H544</f>
        <v>77.438000000000002</v>
      </c>
      <c r="H185" s="14">
        <f>'[2]Tel mod no rot'!I544</f>
        <v>0</v>
      </c>
      <c r="I185" s="14">
        <f>'[2]Tel mod no rot'!J544</f>
        <v>0</v>
      </c>
      <c r="J185" s="14">
        <f>'[2]Tel mod no rot'!K544</f>
        <v>0</v>
      </c>
      <c r="K185" s="14">
        <v>8</v>
      </c>
      <c r="N185" s="14" t="s">
        <v>11</v>
      </c>
      <c r="O185" s="14">
        <f>'[2]Tel mod no rot'!F832</f>
        <v>-17.198</v>
      </c>
      <c r="P185" s="14">
        <f>'[2]Tel mod no rot'!G832</f>
        <v>-10.634</v>
      </c>
      <c r="Q185" s="14">
        <f>'[2]Tel mod no rot'!H832</f>
        <v>0</v>
      </c>
      <c r="R185" s="14">
        <f>'[2]Tel mod no rot'!I832</f>
        <v>40.19</v>
      </c>
      <c r="S185" s="14">
        <f>'[2]Tel mod no rot'!J832</f>
        <v>0</v>
      </c>
      <c r="T185" s="14">
        <f>'[2]Tel mod no rot'!K832</f>
        <v>0</v>
      </c>
    </row>
    <row r="186" spans="1:20" x14ac:dyDescent="0.2">
      <c r="A186" s="14">
        <v>8</v>
      </c>
      <c r="D186" s="14" t="str">
        <f>pil!E545</f>
        <v>N</v>
      </c>
      <c r="E186" s="14">
        <f>'[2]Tel mod no rot'!F545</f>
        <v>-189.41900000000001</v>
      </c>
      <c r="F186" s="14">
        <f>'[2]Tel mod no rot'!G545</f>
        <v>-130.268</v>
      </c>
      <c r="G186" s="14">
        <f>'[2]Tel mod no rot'!H545</f>
        <v>-179.05099999999999</v>
      </c>
      <c r="H186" s="14">
        <f>'[2]Tel mod no rot'!I545</f>
        <v>0</v>
      </c>
      <c r="I186" s="14">
        <f>'[2]Tel mod no rot'!J545</f>
        <v>0</v>
      </c>
      <c r="J186" s="14">
        <f>'[2]Tel mod no rot'!K545</f>
        <v>0</v>
      </c>
      <c r="K186" s="14">
        <v>8</v>
      </c>
      <c r="N186" s="14" t="s">
        <v>12</v>
      </c>
      <c r="O186" s="14">
        <f>'[2]Tel mod no rot'!F833</f>
        <v>-401.37700000000001</v>
      </c>
      <c r="P186" s="14">
        <f>'[2]Tel mod no rot'!G833</f>
        <v>-250.87700000000001</v>
      </c>
      <c r="Q186" s="14">
        <f>'[2]Tel mod no rot'!H833</f>
        <v>0</v>
      </c>
      <c r="R186" s="14">
        <f>'[2]Tel mod no rot'!I833</f>
        <v>190.90100000000001</v>
      </c>
      <c r="S186" s="14">
        <f>'[2]Tel mod no rot'!J833</f>
        <v>0</v>
      </c>
      <c r="T186" s="14">
        <f>'[2]Tel mod no rot'!K833</f>
        <v>0</v>
      </c>
    </row>
    <row r="187" spans="1:20" x14ac:dyDescent="0.2">
      <c r="A187" s="14">
        <v>8</v>
      </c>
      <c r="C187" s="14">
        <f>pil!D546</f>
        <v>2</v>
      </c>
      <c r="D187" s="14" t="str">
        <f>pil!E546</f>
        <v>Msup</v>
      </c>
      <c r="E187" s="14">
        <f>'[2]Tel mod no rot'!F546</f>
        <v>7.6529999999999996</v>
      </c>
      <c r="F187" s="14">
        <f>'[2]Tel mod no rot'!G546</f>
        <v>5.9039999999999999</v>
      </c>
      <c r="G187" s="14">
        <f>'[2]Tel mod no rot'!H546</f>
        <v>134.77799999999999</v>
      </c>
      <c r="H187" s="14">
        <f>'[2]Tel mod no rot'!I546</f>
        <v>0</v>
      </c>
      <c r="I187" s="14">
        <f>'[2]Tel mod no rot'!J546</f>
        <v>0</v>
      </c>
      <c r="J187" s="14">
        <f>'[2]Tel mod no rot'!K546</f>
        <v>0</v>
      </c>
      <c r="K187" s="14">
        <v>8</v>
      </c>
      <c r="M187" s="14">
        <f>pil!D835</f>
        <v>2</v>
      </c>
      <c r="N187" s="14" t="s">
        <v>9</v>
      </c>
      <c r="O187" s="14">
        <f>'[2]Tel mod no rot'!F834</f>
        <v>-24.806999999999999</v>
      </c>
      <c r="P187" s="14">
        <f>'[2]Tel mod no rot'!G834</f>
        <v>-15.381</v>
      </c>
      <c r="Q187" s="14">
        <f>'[2]Tel mod no rot'!H834</f>
        <v>0</v>
      </c>
      <c r="R187" s="14">
        <f>'[2]Tel mod no rot'!I834</f>
        <v>74.566000000000003</v>
      </c>
      <c r="S187" s="14">
        <f>'[2]Tel mod no rot'!J834</f>
        <v>0</v>
      </c>
      <c r="T187" s="14">
        <f>'[2]Tel mod no rot'!K834</f>
        <v>0</v>
      </c>
    </row>
    <row r="188" spans="1:20" x14ac:dyDescent="0.2">
      <c r="A188" s="14">
        <v>8</v>
      </c>
      <c r="D188" s="14" t="str">
        <f>pil!E547</f>
        <v>Minf</v>
      </c>
      <c r="E188" s="14">
        <f>'[2]Tel mod no rot'!F547</f>
        <v>-9.0259999999999998</v>
      </c>
      <c r="F188" s="14">
        <f>'[2]Tel mod no rot'!G547</f>
        <v>-6.9189999999999996</v>
      </c>
      <c r="G188" s="14">
        <f>'[2]Tel mod no rot'!H547</f>
        <v>-144.017</v>
      </c>
      <c r="H188" s="14">
        <f>'[2]Tel mod no rot'!I547</f>
        <v>0</v>
      </c>
      <c r="I188" s="14">
        <f>'[2]Tel mod no rot'!J547</f>
        <v>0</v>
      </c>
      <c r="J188" s="14">
        <f>'[2]Tel mod no rot'!K547</f>
        <v>0</v>
      </c>
      <c r="K188" s="14">
        <v>8</v>
      </c>
      <c r="N188" s="14" t="s">
        <v>10</v>
      </c>
      <c r="O188" s="14">
        <f>'[2]Tel mod no rot'!F835</f>
        <v>24.268999999999998</v>
      </c>
      <c r="P188" s="14">
        <f>'[2]Tel mod no rot'!G835</f>
        <v>15.096</v>
      </c>
      <c r="Q188" s="14">
        <f>'[2]Tel mod no rot'!H835</f>
        <v>0</v>
      </c>
      <c r="R188" s="14">
        <f>'[2]Tel mod no rot'!I835</f>
        <v>-76.893000000000001</v>
      </c>
      <c r="S188" s="14">
        <f>'[2]Tel mod no rot'!J835</f>
        <v>0</v>
      </c>
      <c r="T188" s="14">
        <f>'[2]Tel mod no rot'!K835</f>
        <v>0</v>
      </c>
    </row>
    <row r="189" spans="1:20" x14ac:dyDescent="0.2">
      <c r="A189" s="14">
        <v>8</v>
      </c>
      <c r="D189" s="14" t="str">
        <f>pil!E548</f>
        <v>V</v>
      </c>
      <c r="E189" s="14">
        <f>'[2]Tel mod no rot'!F548</f>
        <v>5.2119999999999997</v>
      </c>
      <c r="F189" s="14">
        <f>'[2]Tel mod no rot'!G548</f>
        <v>4.0069999999999997</v>
      </c>
      <c r="G189" s="14">
        <f>'[2]Tel mod no rot'!H548</f>
        <v>86.850999999999999</v>
      </c>
      <c r="H189" s="14">
        <f>'[2]Tel mod no rot'!I548</f>
        <v>0</v>
      </c>
      <c r="I189" s="14">
        <f>'[2]Tel mod no rot'!J548</f>
        <v>0</v>
      </c>
      <c r="J189" s="14">
        <f>'[2]Tel mod no rot'!K548</f>
        <v>0</v>
      </c>
      <c r="K189" s="14">
        <v>8</v>
      </c>
      <c r="N189" s="14" t="s">
        <v>11</v>
      </c>
      <c r="O189" s="14">
        <f>'[2]Tel mod no rot'!F836</f>
        <v>-15.336</v>
      </c>
      <c r="P189" s="14">
        <f>'[2]Tel mod no rot'!G836</f>
        <v>-9.5239999999999991</v>
      </c>
      <c r="Q189" s="14">
        <f>'[2]Tel mod no rot'!H836</f>
        <v>0</v>
      </c>
      <c r="R189" s="14">
        <f>'[2]Tel mod no rot'!I836</f>
        <v>47.33</v>
      </c>
      <c r="S189" s="14">
        <f>'[2]Tel mod no rot'!J836</f>
        <v>0</v>
      </c>
      <c r="T189" s="14">
        <f>'[2]Tel mod no rot'!K836</f>
        <v>0</v>
      </c>
    </row>
    <row r="190" spans="1:20" x14ac:dyDescent="0.2">
      <c r="A190" s="14">
        <v>8</v>
      </c>
      <c r="D190" s="14" t="str">
        <f>pil!E549</f>
        <v>N</v>
      </c>
      <c r="E190" s="14">
        <f>'[2]Tel mod no rot'!F549</f>
        <v>-241.97800000000001</v>
      </c>
      <c r="F190" s="14">
        <f>'[2]Tel mod no rot'!G549</f>
        <v>-166.535</v>
      </c>
      <c r="G190" s="14">
        <f>'[2]Tel mod no rot'!H549</f>
        <v>-263.339</v>
      </c>
      <c r="H190" s="14">
        <f>'[2]Tel mod no rot'!I549</f>
        <v>0</v>
      </c>
      <c r="I190" s="14">
        <f>'[2]Tel mod no rot'!J549</f>
        <v>0</v>
      </c>
      <c r="J190" s="14">
        <f>'[2]Tel mod no rot'!K549</f>
        <v>0</v>
      </c>
      <c r="K190" s="14">
        <v>8</v>
      </c>
      <c r="N190" s="14" t="s">
        <v>12</v>
      </c>
      <c r="O190" s="14">
        <f>'[2]Tel mod no rot'!F837</f>
        <v>-509.19900000000001</v>
      </c>
      <c r="P190" s="14">
        <f>'[2]Tel mod no rot'!G837</f>
        <v>-318.45499999999998</v>
      </c>
      <c r="Q190" s="14">
        <f>'[2]Tel mod no rot'!H837</f>
        <v>0</v>
      </c>
      <c r="R190" s="14">
        <f>'[2]Tel mod no rot'!I837</f>
        <v>281.06799999999998</v>
      </c>
      <c r="S190" s="14">
        <f>'[2]Tel mod no rot'!J837</f>
        <v>0</v>
      </c>
      <c r="T190" s="14">
        <f>'[2]Tel mod no rot'!K837</f>
        <v>0</v>
      </c>
    </row>
    <row r="191" spans="1:20" x14ac:dyDescent="0.2">
      <c r="A191" s="14">
        <v>8</v>
      </c>
      <c r="C191" s="14">
        <f>pil!D550</f>
        <v>1</v>
      </c>
      <c r="D191" s="14" t="str">
        <f>pil!E550</f>
        <v>Msup</v>
      </c>
      <c r="E191" s="14">
        <f>'[2]Tel mod no rot'!F550</f>
        <v>5.407</v>
      </c>
      <c r="F191" s="14">
        <f>'[2]Tel mod no rot'!G550</f>
        <v>4.1660000000000004</v>
      </c>
      <c r="G191" s="14">
        <f>'[2]Tel mod no rot'!H550</f>
        <v>107.07899999999999</v>
      </c>
      <c r="H191" s="14">
        <f>'[2]Tel mod no rot'!I550</f>
        <v>0</v>
      </c>
      <c r="I191" s="14">
        <f>'[2]Tel mod no rot'!J550</f>
        <v>0</v>
      </c>
      <c r="J191" s="14">
        <f>'[2]Tel mod no rot'!K550</f>
        <v>0</v>
      </c>
      <c r="K191" s="14">
        <v>8</v>
      </c>
      <c r="M191" s="14">
        <f>pil!D839</f>
        <v>1</v>
      </c>
      <c r="N191" s="14" t="s">
        <v>9</v>
      </c>
      <c r="O191" s="14">
        <f>'[2]Tel mod no rot'!F838</f>
        <v>-13.396000000000001</v>
      </c>
      <c r="P191" s="14">
        <f>'[2]Tel mod no rot'!G838</f>
        <v>-8.3469999999999995</v>
      </c>
      <c r="Q191" s="14">
        <f>'[2]Tel mod no rot'!H838</f>
        <v>0</v>
      </c>
      <c r="R191" s="14">
        <f>'[2]Tel mod no rot'!I838</f>
        <v>58.771999999999998</v>
      </c>
      <c r="S191" s="14">
        <f>'[2]Tel mod no rot'!J838</f>
        <v>0</v>
      </c>
      <c r="T191" s="14">
        <f>'[2]Tel mod no rot'!K838</f>
        <v>0</v>
      </c>
    </row>
    <row r="192" spans="1:20" x14ac:dyDescent="0.2">
      <c r="A192" s="14">
        <v>8</v>
      </c>
      <c r="D192" s="14" t="str">
        <f>pil!E551</f>
        <v>Minf</v>
      </c>
      <c r="E192" s="14">
        <f>'[2]Tel mod no rot'!F551</f>
        <v>-3.6150000000000002</v>
      </c>
      <c r="F192" s="14">
        <f>'[2]Tel mod no rot'!G551</f>
        <v>-2.669</v>
      </c>
      <c r="G192" s="14">
        <f>'[2]Tel mod no rot'!H551</f>
        <v>-261.61099999999999</v>
      </c>
      <c r="H192" s="14">
        <f>'[2]Tel mod no rot'!I551</f>
        <v>0</v>
      </c>
      <c r="I192" s="14">
        <f>'[2]Tel mod no rot'!J551</f>
        <v>0</v>
      </c>
      <c r="J192" s="14">
        <f>'[2]Tel mod no rot'!K551</f>
        <v>0</v>
      </c>
      <c r="K192" s="14">
        <v>8</v>
      </c>
      <c r="N192" s="14" t="s">
        <v>10</v>
      </c>
      <c r="O192" s="14">
        <f>'[2]Tel mod no rot'!F839</f>
        <v>6.9169999999999998</v>
      </c>
      <c r="P192" s="14">
        <f>'[2]Tel mod no rot'!G839</f>
        <v>4.3049999999999997</v>
      </c>
      <c r="Q192" s="14">
        <f>'[2]Tel mod no rot'!H839</f>
        <v>0</v>
      </c>
      <c r="R192" s="14">
        <f>'[2]Tel mod no rot'!I839</f>
        <v>-68.152000000000001</v>
      </c>
      <c r="S192" s="14">
        <f>'[2]Tel mod no rot'!J839</f>
        <v>0</v>
      </c>
      <c r="T192" s="14">
        <f>'[2]Tel mod no rot'!K839</f>
        <v>0</v>
      </c>
    </row>
    <row r="193" spans="1:20" x14ac:dyDescent="0.2">
      <c r="A193" s="14">
        <v>8</v>
      </c>
      <c r="D193" s="14" t="str">
        <f>pil!E552</f>
        <v>V</v>
      </c>
      <c r="E193" s="14">
        <f>'[2]Tel mod no rot'!F552</f>
        <v>2.4380000000000002</v>
      </c>
      <c r="F193" s="14">
        <f>'[2]Tel mod no rot'!G552</f>
        <v>1.847</v>
      </c>
      <c r="G193" s="14">
        <f>'[2]Tel mod no rot'!H552</f>
        <v>99.516000000000005</v>
      </c>
      <c r="H193" s="14">
        <f>'[2]Tel mod no rot'!I552</f>
        <v>0</v>
      </c>
      <c r="I193" s="14">
        <f>'[2]Tel mod no rot'!J552</f>
        <v>0</v>
      </c>
      <c r="J193" s="14">
        <f>'[2]Tel mod no rot'!K552</f>
        <v>0</v>
      </c>
      <c r="K193" s="14">
        <v>8</v>
      </c>
      <c r="N193" s="14" t="s">
        <v>11</v>
      </c>
      <c r="O193" s="14">
        <f>'[2]Tel mod no rot'!F840</f>
        <v>-5.49</v>
      </c>
      <c r="P193" s="14">
        <f>'[2]Tel mod no rot'!G840</f>
        <v>-3.419</v>
      </c>
      <c r="Q193" s="14">
        <f>'[2]Tel mod no rot'!H840</f>
        <v>0</v>
      </c>
      <c r="R193" s="14">
        <f>'[2]Tel mod no rot'!I840</f>
        <v>34.302999999999997</v>
      </c>
      <c r="S193" s="14">
        <f>'[2]Tel mod no rot'!J840</f>
        <v>0</v>
      </c>
      <c r="T193" s="14">
        <f>'[2]Tel mod no rot'!K840</f>
        <v>0</v>
      </c>
    </row>
    <row r="194" spans="1:20" x14ac:dyDescent="0.2">
      <c r="A194" s="14">
        <v>8</v>
      </c>
      <c r="D194" s="14" t="str">
        <f>pil!E553</f>
        <v>N</v>
      </c>
      <c r="E194" s="14">
        <f>'[2]Tel mod no rot'!F553</f>
        <v>-295.56200000000001</v>
      </c>
      <c r="F194" s="14">
        <f>'[2]Tel mod no rot'!G553</f>
        <v>-203.46299999999999</v>
      </c>
      <c r="G194" s="14">
        <f>'[2]Tel mod no rot'!H553</f>
        <v>-348.78800000000001</v>
      </c>
      <c r="H194" s="14">
        <f>'[2]Tel mod no rot'!I553</f>
        <v>0</v>
      </c>
      <c r="I194" s="14">
        <f>'[2]Tel mod no rot'!J553</f>
        <v>0</v>
      </c>
      <c r="J194" s="14">
        <f>'[2]Tel mod no rot'!K553</f>
        <v>0</v>
      </c>
      <c r="K194" s="14">
        <v>8</v>
      </c>
      <c r="N194" s="14" t="s">
        <v>12</v>
      </c>
      <c r="O194" s="14">
        <f>'[2]Tel mod no rot'!F841</f>
        <v>-608.39599999999996</v>
      </c>
      <c r="P194" s="14">
        <f>'[2]Tel mod no rot'!G841</f>
        <v>-380.80700000000002</v>
      </c>
      <c r="Q194" s="14">
        <f>'[2]Tel mod no rot'!H841</f>
        <v>0</v>
      </c>
      <c r="R194" s="14">
        <f>'[2]Tel mod no rot'!I841</f>
        <v>372.43400000000003</v>
      </c>
      <c r="S194" s="14">
        <f>'[2]Tel mod no rot'!J841</f>
        <v>0</v>
      </c>
      <c r="T194" s="14">
        <f>'[2]Tel mod no rot'!K841</f>
        <v>0</v>
      </c>
    </row>
    <row r="195" spans="1:20" x14ac:dyDescent="0.2">
      <c r="A195" s="14">
        <v>9</v>
      </c>
      <c r="C195" s="14">
        <f>pil!D338</f>
        <v>6</v>
      </c>
      <c r="D195" s="14" t="str">
        <f>pil!E338</f>
        <v>Msup</v>
      </c>
      <c r="E195" s="14">
        <f>'[2]Tel mod no rot'!F338</f>
        <v>-14.898999999999999</v>
      </c>
      <c r="F195" s="14">
        <f>'[2]Tel mod no rot'!G338</f>
        <v>-9.1120000000000001</v>
      </c>
      <c r="G195" s="14">
        <f>'[2]Tel mod no rot'!H338</f>
        <v>12.917999999999999</v>
      </c>
      <c r="H195" s="14">
        <f>'[2]Tel mod no rot'!I338</f>
        <v>0</v>
      </c>
      <c r="I195" s="14">
        <f>'[2]Tel mod no rot'!J338</f>
        <v>0</v>
      </c>
      <c r="J195" s="14">
        <f>'[2]Tel mod no rot'!K338</f>
        <v>0</v>
      </c>
      <c r="K195" s="14">
        <v>9</v>
      </c>
      <c r="M195" s="14">
        <f>pil!D843</f>
        <v>6</v>
      </c>
      <c r="N195" s="14" t="s">
        <v>9</v>
      </c>
      <c r="O195" s="14">
        <f>'[2]Tel mod no rot'!F842</f>
        <v>-39.244999999999997</v>
      </c>
      <c r="P195" s="14">
        <f>'[2]Tel mod no rot'!G842</f>
        <v>-22.585999999999999</v>
      </c>
      <c r="Q195" s="14">
        <f>'[2]Tel mod no rot'!H842</f>
        <v>0</v>
      </c>
      <c r="R195" s="14">
        <f>'[2]Tel mod no rot'!I842</f>
        <v>80.665000000000006</v>
      </c>
      <c r="S195" s="14">
        <f>'[2]Tel mod no rot'!J842</f>
        <v>0</v>
      </c>
      <c r="T195" s="14">
        <f>'[2]Tel mod no rot'!K842</f>
        <v>0</v>
      </c>
    </row>
    <row r="196" spans="1:20" x14ac:dyDescent="0.2">
      <c r="A196" s="14">
        <v>9</v>
      </c>
      <c r="D196" s="14" t="str">
        <f>pil!E339</f>
        <v>Minf</v>
      </c>
      <c r="E196" s="14">
        <f>'[2]Tel mod no rot'!F339</f>
        <v>11.285</v>
      </c>
      <c r="F196" s="14">
        <f>'[2]Tel mod no rot'!G339</f>
        <v>6.9539999999999997</v>
      </c>
      <c r="G196" s="14">
        <f>'[2]Tel mod no rot'!H339</f>
        <v>-5.7640000000000002</v>
      </c>
      <c r="H196" s="14">
        <f>'[2]Tel mod no rot'!I339</f>
        <v>0</v>
      </c>
      <c r="I196" s="14">
        <f>'[2]Tel mod no rot'!J339</f>
        <v>0</v>
      </c>
      <c r="J196" s="14">
        <f>'[2]Tel mod no rot'!K339</f>
        <v>0</v>
      </c>
      <c r="K196" s="14">
        <v>9</v>
      </c>
      <c r="N196" s="14" t="s">
        <v>10</v>
      </c>
      <c r="O196" s="14">
        <f>'[2]Tel mod no rot'!F843</f>
        <v>23.812000000000001</v>
      </c>
      <c r="P196" s="14">
        <f>'[2]Tel mod no rot'!G843</f>
        <v>12.726000000000001</v>
      </c>
      <c r="Q196" s="14">
        <f>'[2]Tel mod no rot'!H843</f>
        <v>0</v>
      </c>
      <c r="R196" s="14">
        <f>'[2]Tel mod no rot'!I843</f>
        <v>-44.158000000000001</v>
      </c>
      <c r="S196" s="14">
        <f>'[2]Tel mod no rot'!J843</f>
        <v>0</v>
      </c>
      <c r="T196" s="14">
        <f>'[2]Tel mod no rot'!K843</f>
        <v>0</v>
      </c>
    </row>
    <row r="197" spans="1:20" x14ac:dyDescent="0.2">
      <c r="A197" s="14">
        <v>9</v>
      </c>
      <c r="D197" s="14" t="str">
        <f>pil!E340</f>
        <v>V</v>
      </c>
      <c r="E197" s="14">
        <f>'[2]Tel mod no rot'!F340</f>
        <v>-8.1829999999999998</v>
      </c>
      <c r="F197" s="14">
        <f>'[2]Tel mod no rot'!G340</f>
        <v>-5.0209999999999999</v>
      </c>
      <c r="G197" s="14">
        <f>'[2]Tel mod no rot'!H340</f>
        <v>5.7560000000000002</v>
      </c>
      <c r="H197" s="14">
        <f>'[2]Tel mod no rot'!I340</f>
        <v>0</v>
      </c>
      <c r="I197" s="14">
        <f>'[2]Tel mod no rot'!J340</f>
        <v>0</v>
      </c>
      <c r="J197" s="14">
        <f>'[2]Tel mod no rot'!K340</f>
        <v>0</v>
      </c>
      <c r="K197" s="14">
        <v>9</v>
      </c>
      <c r="N197" s="14" t="s">
        <v>11</v>
      </c>
      <c r="O197" s="14">
        <f>'[2]Tel mod no rot'!F844</f>
        <v>-19.704999999999998</v>
      </c>
      <c r="P197" s="14">
        <f>'[2]Tel mod no rot'!G844</f>
        <v>-11.035</v>
      </c>
      <c r="Q197" s="14">
        <f>'[2]Tel mod no rot'!H844</f>
        <v>0</v>
      </c>
      <c r="R197" s="14">
        <f>'[2]Tel mod no rot'!I844</f>
        <v>38.780999999999999</v>
      </c>
      <c r="S197" s="14">
        <f>'[2]Tel mod no rot'!J844</f>
        <v>0</v>
      </c>
      <c r="T197" s="14">
        <f>'[2]Tel mod no rot'!K844</f>
        <v>0</v>
      </c>
    </row>
    <row r="198" spans="1:20" x14ac:dyDescent="0.2">
      <c r="A198" s="14">
        <v>9</v>
      </c>
      <c r="D198" s="14" t="str">
        <f>pil!E341</f>
        <v>N</v>
      </c>
      <c r="E198" s="14">
        <f>'[2]Tel mod no rot'!F341</f>
        <v>-22.241</v>
      </c>
      <c r="F198" s="14">
        <f>'[2]Tel mod no rot'!G341</f>
        <v>-13.534000000000001</v>
      </c>
      <c r="G198" s="14">
        <f>'[2]Tel mod no rot'!H341</f>
        <v>5.5179999999999998</v>
      </c>
      <c r="H198" s="14">
        <f>'[2]Tel mod no rot'!I341</f>
        <v>0</v>
      </c>
      <c r="I198" s="14">
        <f>'[2]Tel mod no rot'!J341</f>
        <v>0</v>
      </c>
      <c r="J198" s="14">
        <f>'[2]Tel mod no rot'!K341</f>
        <v>0</v>
      </c>
      <c r="K198" s="14">
        <v>9</v>
      </c>
      <c r="N198" s="14" t="s">
        <v>12</v>
      </c>
      <c r="O198" s="14">
        <f>'[2]Tel mod no rot'!F845</f>
        <v>-134.249</v>
      </c>
      <c r="P198" s="14">
        <f>'[2]Tel mod no rot'!G845</f>
        <v>-78.894999999999996</v>
      </c>
      <c r="Q198" s="14">
        <f>'[2]Tel mod no rot'!H845</f>
        <v>0</v>
      </c>
      <c r="R198" s="14">
        <f>'[2]Tel mod no rot'!I845</f>
        <v>6.859</v>
      </c>
      <c r="S198" s="14">
        <f>'[2]Tel mod no rot'!J845</f>
        <v>0</v>
      </c>
      <c r="T198" s="14">
        <f>'[2]Tel mod no rot'!K845</f>
        <v>0</v>
      </c>
    </row>
    <row r="199" spans="1:20" x14ac:dyDescent="0.2">
      <c r="A199" s="14">
        <v>9</v>
      </c>
      <c r="C199" s="14">
        <f>pil!D342</f>
        <v>5</v>
      </c>
      <c r="D199" s="14" t="str">
        <f>pil!E342</f>
        <v>Msup</v>
      </c>
      <c r="E199" s="14">
        <f>'[2]Tel mod no rot'!F342</f>
        <v>-8.6289999999999996</v>
      </c>
      <c r="F199" s="14">
        <f>'[2]Tel mod no rot'!G342</f>
        <v>-5.3570000000000002</v>
      </c>
      <c r="G199" s="14">
        <f>'[2]Tel mod no rot'!H342</f>
        <v>13.558</v>
      </c>
      <c r="H199" s="14">
        <f>'[2]Tel mod no rot'!I342</f>
        <v>0</v>
      </c>
      <c r="I199" s="14">
        <f>'[2]Tel mod no rot'!J342</f>
        <v>0</v>
      </c>
      <c r="J199" s="14">
        <f>'[2]Tel mod no rot'!K342</f>
        <v>0</v>
      </c>
      <c r="K199" s="14">
        <v>9</v>
      </c>
      <c r="M199" s="14">
        <f>pil!D847</f>
        <v>5</v>
      </c>
      <c r="N199" s="14" t="s">
        <v>9</v>
      </c>
      <c r="O199" s="14">
        <f>'[2]Tel mod no rot'!F846</f>
        <v>-12.147</v>
      </c>
      <c r="P199" s="14">
        <f>'[2]Tel mod no rot'!G846</f>
        <v>-5.7350000000000003</v>
      </c>
      <c r="Q199" s="14">
        <f>'[2]Tel mod no rot'!H846</f>
        <v>0</v>
      </c>
      <c r="R199" s="14">
        <f>'[2]Tel mod no rot'!I846</f>
        <v>108.937</v>
      </c>
      <c r="S199" s="14">
        <f>'[2]Tel mod no rot'!J846</f>
        <v>0</v>
      </c>
      <c r="T199" s="14">
        <f>'[2]Tel mod no rot'!K846</f>
        <v>0</v>
      </c>
    </row>
    <row r="200" spans="1:20" x14ac:dyDescent="0.2">
      <c r="A200" s="14">
        <v>9</v>
      </c>
      <c r="D200" s="14" t="str">
        <f>pil!E343</f>
        <v>Minf</v>
      </c>
      <c r="E200" s="14">
        <f>'[2]Tel mod no rot'!F343</f>
        <v>9.3190000000000008</v>
      </c>
      <c r="F200" s="14">
        <f>'[2]Tel mod no rot'!G343</f>
        <v>5.7629999999999999</v>
      </c>
      <c r="G200" s="14">
        <f>'[2]Tel mod no rot'!H343</f>
        <v>-8.8559999999999999</v>
      </c>
      <c r="H200" s="14">
        <f>'[2]Tel mod no rot'!I343</f>
        <v>0</v>
      </c>
      <c r="I200" s="14">
        <f>'[2]Tel mod no rot'!J343</f>
        <v>0</v>
      </c>
      <c r="J200" s="14">
        <f>'[2]Tel mod no rot'!K343</f>
        <v>0</v>
      </c>
      <c r="K200" s="14">
        <v>9</v>
      </c>
      <c r="N200" s="14" t="s">
        <v>10</v>
      </c>
      <c r="O200" s="14">
        <f>'[2]Tel mod no rot'!F847</f>
        <v>17.477</v>
      </c>
      <c r="P200" s="14">
        <f>'[2]Tel mod no rot'!G847</f>
        <v>9.2919999999999998</v>
      </c>
      <c r="Q200" s="14">
        <f>'[2]Tel mod no rot'!H847</f>
        <v>0</v>
      </c>
      <c r="R200" s="14">
        <f>'[2]Tel mod no rot'!I847</f>
        <v>-106.384</v>
      </c>
      <c r="S200" s="14">
        <f>'[2]Tel mod no rot'!J847</f>
        <v>0</v>
      </c>
      <c r="T200" s="14">
        <f>'[2]Tel mod no rot'!K847</f>
        <v>0</v>
      </c>
    </row>
    <row r="201" spans="1:20" x14ac:dyDescent="0.2">
      <c r="A201" s="14">
        <v>9</v>
      </c>
      <c r="D201" s="14" t="str">
        <f>pil!E344</f>
        <v>V</v>
      </c>
      <c r="E201" s="14">
        <f>'[2]Tel mod no rot'!F344</f>
        <v>-5.609</v>
      </c>
      <c r="F201" s="14">
        <f>'[2]Tel mod no rot'!G344</f>
        <v>-3.4750000000000001</v>
      </c>
      <c r="G201" s="14">
        <f>'[2]Tel mod no rot'!H344</f>
        <v>6.851</v>
      </c>
      <c r="H201" s="14">
        <f>'[2]Tel mod no rot'!I344</f>
        <v>0</v>
      </c>
      <c r="I201" s="14">
        <f>'[2]Tel mod no rot'!J344</f>
        <v>0</v>
      </c>
      <c r="J201" s="14">
        <f>'[2]Tel mod no rot'!K344</f>
        <v>0</v>
      </c>
      <c r="K201" s="14">
        <v>9</v>
      </c>
      <c r="N201" s="14" t="s">
        <v>11</v>
      </c>
      <c r="O201" s="14">
        <f>'[2]Tel mod no rot'!F848</f>
        <v>-9.2569999999999997</v>
      </c>
      <c r="P201" s="14">
        <f>'[2]Tel mod no rot'!G848</f>
        <v>-4.6959999999999997</v>
      </c>
      <c r="Q201" s="14">
        <f>'[2]Tel mod no rot'!H848</f>
        <v>0</v>
      </c>
      <c r="R201" s="14">
        <f>'[2]Tel mod no rot'!I848</f>
        <v>67.138000000000005</v>
      </c>
      <c r="S201" s="14">
        <f>'[2]Tel mod no rot'!J848</f>
        <v>0</v>
      </c>
      <c r="T201" s="14">
        <f>'[2]Tel mod no rot'!K848</f>
        <v>0</v>
      </c>
    </row>
    <row r="202" spans="1:20" x14ac:dyDescent="0.2">
      <c r="A202" s="14">
        <v>9</v>
      </c>
      <c r="D202" s="14" t="str">
        <f>pil!E345</f>
        <v>N</v>
      </c>
      <c r="E202" s="14">
        <f>'[2]Tel mod no rot'!F345</f>
        <v>-48.966999999999999</v>
      </c>
      <c r="F202" s="14">
        <f>'[2]Tel mod no rot'!G345</f>
        <v>-29.968</v>
      </c>
      <c r="G202" s="14">
        <f>'[2]Tel mod no rot'!H345</f>
        <v>13.641999999999999</v>
      </c>
      <c r="H202" s="14">
        <f>'[2]Tel mod no rot'!I345</f>
        <v>0</v>
      </c>
      <c r="I202" s="14">
        <f>'[2]Tel mod no rot'!J345</f>
        <v>0</v>
      </c>
      <c r="J202" s="14">
        <f>'[2]Tel mod no rot'!K345</f>
        <v>0</v>
      </c>
      <c r="K202" s="14">
        <v>9</v>
      </c>
      <c r="N202" s="14" t="s">
        <v>12</v>
      </c>
      <c r="O202" s="14">
        <f>'[2]Tel mod no rot'!F849</f>
        <v>-330.464</v>
      </c>
      <c r="P202" s="14">
        <f>'[2]Tel mod no rot'!G849</f>
        <v>-200.964</v>
      </c>
      <c r="Q202" s="14">
        <f>'[2]Tel mod no rot'!H849</f>
        <v>0</v>
      </c>
      <c r="R202" s="14">
        <f>'[2]Tel mod no rot'!I849</f>
        <v>10.135</v>
      </c>
      <c r="S202" s="14">
        <f>'[2]Tel mod no rot'!J849</f>
        <v>0</v>
      </c>
      <c r="T202" s="14">
        <f>'[2]Tel mod no rot'!K849</f>
        <v>0</v>
      </c>
    </row>
    <row r="203" spans="1:20" x14ac:dyDescent="0.2">
      <c r="A203" s="14">
        <v>9</v>
      </c>
      <c r="C203" s="14">
        <f>pil!D346</f>
        <v>4</v>
      </c>
      <c r="D203" s="14" t="str">
        <f>pil!E346</f>
        <v>Msup</v>
      </c>
      <c r="E203" s="14">
        <f>'[2]Tel mod no rot'!F346</f>
        <v>-9.8450000000000006</v>
      </c>
      <c r="F203" s="14">
        <f>'[2]Tel mod no rot'!G346</f>
        <v>-6.07</v>
      </c>
      <c r="G203" s="14">
        <f>'[2]Tel mod no rot'!H346</f>
        <v>13.175000000000001</v>
      </c>
      <c r="H203" s="14">
        <f>'[2]Tel mod no rot'!I346</f>
        <v>0</v>
      </c>
      <c r="I203" s="14">
        <f>'[2]Tel mod no rot'!J346</f>
        <v>0</v>
      </c>
      <c r="J203" s="14">
        <f>'[2]Tel mod no rot'!K346</f>
        <v>0</v>
      </c>
      <c r="K203" s="14">
        <v>9</v>
      </c>
      <c r="M203" s="14">
        <f>pil!D851</f>
        <v>4</v>
      </c>
      <c r="N203" s="14" t="s">
        <v>9</v>
      </c>
      <c r="O203" s="14">
        <f>'[2]Tel mod no rot'!F850</f>
        <v>-20.082000000000001</v>
      </c>
      <c r="P203" s="14">
        <f>'[2]Tel mod no rot'!G850</f>
        <v>-11.103999999999999</v>
      </c>
      <c r="Q203" s="14">
        <f>'[2]Tel mod no rot'!H850</f>
        <v>0</v>
      </c>
      <c r="R203" s="14">
        <f>'[2]Tel mod no rot'!I850</f>
        <v>158.11199999999999</v>
      </c>
      <c r="S203" s="14">
        <f>'[2]Tel mod no rot'!J850</f>
        <v>0</v>
      </c>
      <c r="T203" s="14">
        <f>'[2]Tel mod no rot'!K850</f>
        <v>0</v>
      </c>
    </row>
    <row r="204" spans="1:20" x14ac:dyDescent="0.2">
      <c r="A204" s="14">
        <v>9</v>
      </c>
      <c r="D204" s="14" t="str">
        <f>pil!E347</f>
        <v>Minf</v>
      </c>
      <c r="E204" s="14">
        <f>'[2]Tel mod no rot'!F347</f>
        <v>9.6509999999999998</v>
      </c>
      <c r="F204" s="14">
        <f>'[2]Tel mod no rot'!G347</f>
        <v>5.9489999999999998</v>
      </c>
      <c r="G204" s="14">
        <f>'[2]Tel mod no rot'!H347</f>
        <v>-9.2579999999999991</v>
      </c>
      <c r="H204" s="14">
        <f>'[2]Tel mod no rot'!I347</f>
        <v>0</v>
      </c>
      <c r="I204" s="14">
        <f>'[2]Tel mod no rot'!J347</f>
        <v>0</v>
      </c>
      <c r="J204" s="14">
        <f>'[2]Tel mod no rot'!K347</f>
        <v>0</v>
      </c>
      <c r="K204" s="14">
        <v>9</v>
      </c>
      <c r="N204" s="14" t="s">
        <v>10</v>
      </c>
      <c r="O204" s="14">
        <f>'[2]Tel mod no rot'!F851</f>
        <v>18.704000000000001</v>
      </c>
      <c r="P204" s="14">
        <f>'[2]Tel mod no rot'!G851</f>
        <v>10.246</v>
      </c>
      <c r="Q204" s="14">
        <f>'[2]Tel mod no rot'!H851</f>
        <v>0</v>
      </c>
      <c r="R204" s="14">
        <f>'[2]Tel mod no rot'!I851</f>
        <v>-138.858</v>
      </c>
      <c r="S204" s="14">
        <f>'[2]Tel mod no rot'!J851</f>
        <v>0</v>
      </c>
      <c r="T204" s="14">
        <f>'[2]Tel mod no rot'!K851</f>
        <v>0</v>
      </c>
    </row>
    <row r="205" spans="1:20" x14ac:dyDescent="0.2">
      <c r="A205" s="14">
        <v>9</v>
      </c>
      <c r="D205" s="14" t="str">
        <f>pil!E348</f>
        <v>V</v>
      </c>
      <c r="E205" s="14">
        <f>'[2]Tel mod no rot'!F348</f>
        <v>-6.0919999999999996</v>
      </c>
      <c r="F205" s="14">
        <f>'[2]Tel mod no rot'!G348</f>
        <v>-3.7559999999999998</v>
      </c>
      <c r="G205" s="14">
        <f>'[2]Tel mod no rot'!H348</f>
        <v>6.8040000000000003</v>
      </c>
      <c r="H205" s="14">
        <f>'[2]Tel mod no rot'!I348</f>
        <v>0</v>
      </c>
      <c r="I205" s="14">
        <f>'[2]Tel mod no rot'!J348</f>
        <v>0</v>
      </c>
      <c r="J205" s="14">
        <f>'[2]Tel mod no rot'!K348</f>
        <v>0</v>
      </c>
      <c r="K205" s="14">
        <v>9</v>
      </c>
      <c r="N205" s="14" t="s">
        <v>11</v>
      </c>
      <c r="O205" s="14">
        <f>'[2]Tel mod no rot'!F852</f>
        <v>-12.121</v>
      </c>
      <c r="P205" s="14">
        <f>'[2]Tel mod no rot'!G852</f>
        <v>-6.6719999999999997</v>
      </c>
      <c r="Q205" s="14">
        <f>'[2]Tel mod no rot'!H852</f>
        <v>0</v>
      </c>
      <c r="R205" s="14">
        <f>'[2]Tel mod no rot'!I852</f>
        <v>92.683999999999997</v>
      </c>
      <c r="S205" s="14">
        <f>'[2]Tel mod no rot'!J852</f>
        <v>0</v>
      </c>
      <c r="T205" s="14">
        <f>'[2]Tel mod no rot'!K852</f>
        <v>0</v>
      </c>
    </row>
    <row r="206" spans="1:20" x14ac:dyDescent="0.2">
      <c r="A206" s="14">
        <v>9</v>
      </c>
      <c r="D206" s="14" t="str">
        <f>pil!E349</f>
        <v>N</v>
      </c>
      <c r="E206" s="14">
        <f>'[2]Tel mod no rot'!F349</f>
        <v>-75.364000000000004</v>
      </c>
      <c r="F206" s="14">
        <f>'[2]Tel mod no rot'!G349</f>
        <v>-46.189</v>
      </c>
      <c r="G206" s="14">
        <f>'[2]Tel mod no rot'!H349</f>
        <v>22.297999999999998</v>
      </c>
      <c r="H206" s="14">
        <f>'[2]Tel mod no rot'!I349</f>
        <v>0</v>
      </c>
      <c r="I206" s="14">
        <f>'[2]Tel mod no rot'!J349</f>
        <v>0</v>
      </c>
      <c r="J206" s="14">
        <f>'[2]Tel mod no rot'!K349</f>
        <v>0</v>
      </c>
      <c r="K206" s="14">
        <v>9</v>
      </c>
      <c r="N206" s="14" t="s">
        <v>12</v>
      </c>
      <c r="O206" s="14">
        <f>'[2]Tel mod no rot'!F853</f>
        <v>-527.57500000000005</v>
      </c>
      <c r="P206" s="14">
        <f>'[2]Tel mod no rot'!G853</f>
        <v>-322.08499999999998</v>
      </c>
      <c r="Q206" s="14">
        <f>'[2]Tel mod no rot'!H853</f>
        <v>0</v>
      </c>
      <c r="R206" s="14">
        <f>'[2]Tel mod no rot'!I853</f>
        <v>19.504999999999999</v>
      </c>
      <c r="S206" s="14">
        <f>'[2]Tel mod no rot'!J853</f>
        <v>0</v>
      </c>
      <c r="T206" s="14">
        <f>'[2]Tel mod no rot'!K853</f>
        <v>0</v>
      </c>
    </row>
    <row r="207" spans="1:20" x14ac:dyDescent="0.2">
      <c r="A207" s="14">
        <v>9</v>
      </c>
      <c r="C207" s="14">
        <f>pil!D350</f>
        <v>3</v>
      </c>
      <c r="D207" s="14" t="str">
        <f>pil!E350</f>
        <v>Msup</v>
      </c>
      <c r="E207" s="14">
        <f>'[2]Tel mod no rot'!F350</f>
        <v>-9.1690000000000005</v>
      </c>
      <c r="F207" s="14">
        <f>'[2]Tel mod no rot'!G350</f>
        <v>-5.6520000000000001</v>
      </c>
      <c r="G207" s="14">
        <f>'[2]Tel mod no rot'!H350</f>
        <v>15.113</v>
      </c>
      <c r="H207" s="14">
        <f>'[2]Tel mod no rot'!I350</f>
        <v>0</v>
      </c>
      <c r="I207" s="14">
        <f>'[2]Tel mod no rot'!J350</f>
        <v>0</v>
      </c>
      <c r="J207" s="14">
        <f>'[2]Tel mod no rot'!K350</f>
        <v>0</v>
      </c>
      <c r="K207" s="14">
        <v>9</v>
      </c>
      <c r="M207" s="14">
        <f>pil!D855</f>
        <v>3</v>
      </c>
      <c r="N207" s="14" t="s">
        <v>9</v>
      </c>
      <c r="O207" s="14">
        <f>'[2]Tel mod no rot'!F854</f>
        <v>-14.659000000000001</v>
      </c>
      <c r="P207" s="14">
        <f>'[2]Tel mod no rot'!G854</f>
        <v>-7.79</v>
      </c>
      <c r="Q207" s="14">
        <f>'[2]Tel mod no rot'!H854</f>
        <v>0</v>
      </c>
      <c r="R207" s="14">
        <f>'[2]Tel mod no rot'!I854</f>
        <v>185.679</v>
      </c>
      <c r="S207" s="14">
        <f>'[2]Tel mod no rot'!J854</f>
        <v>0</v>
      </c>
      <c r="T207" s="14">
        <f>'[2]Tel mod no rot'!K854</f>
        <v>0</v>
      </c>
    </row>
    <row r="208" spans="1:20" x14ac:dyDescent="0.2">
      <c r="A208" s="14">
        <v>9</v>
      </c>
      <c r="D208" s="14" t="str">
        <f>pil!E351</f>
        <v>Minf</v>
      </c>
      <c r="E208" s="14">
        <f>'[2]Tel mod no rot'!F351</f>
        <v>8.8789999999999996</v>
      </c>
      <c r="F208" s="14">
        <f>'[2]Tel mod no rot'!G351</f>
        <v>5.4669999999999996</v>
      </c>
      <c r="G208" s="14">
        <f>'[2]Tel mod no rot'!H351</f>
        <v>-12.398999999999999</v>
      </c>
      <c r="H208" s="14">
        <f>'[2]Tel mod no rot'!I351</f>
        <v>0</v>
      </c>
      <c r="I208" s="14">
        <f>'[2]Tel mod no rot'!J351</f>
        <v>0</v>
      </c>
      <c r="J208" s="14">
        <f>'[2]Tel mod no rot'!K351</f>
        <v>0</v>
      </c>
      <c r="K208" s="14">
        <v>9</v>
      </c>
      <c r="N208" s="14" t="s">
        <v>10</v>
      </c>
      <c r="O208" s="14">
        <f>'[2]Tel mod no rot'!F855</f>
        <v>14.407999999999999</v>
      </c>
      <c r="P208" s="14">
        <f>'[2]Tel mod no rot'!G855</f>
        <v>7.734</v>
      </c>
      <c r="Q208" s="14">
        <f>'[2]Tel mod no rot'!H855</f>
        <v>0</v>
      </c>
      <c r="R208" s="14">
        <f>'[2]Tel mod no rot'!I855</f>
        <v>-170.982</v>
      </c>
      <c r="S208" s="14">
        <f>'[2]Tel mod no rot'!J855</f>
        <v>0</v>
      </c>
      <c r="T208" s="14">
        <f>'[2]Tel mod no rot'!K855</f>
        <v>0</v>
      </c>
    </row>
    <row r="209" spans="1:20" x14ac:dyDescent="0.2">
      <c r="A209" s="14">
        <v>9</v>
      </c>
      <c r="D209" s="14" t="str">
        <f>pil!E352</f>
        <v>V</v>
      </c>
      <c r="E209" s="14">
        <f>'[2]Tel mod no rot'!F352</f>
        <v>-5.64</v>
      </c>
      <c r="F209" s="14">
        <f>'[2]Tel mod no rot'!G352</f>
        <v>-3.4750000000000001</v>
      </c>
      <c r="G209" s="14">
        <f>'[2]Tel mod no rot'!H352</f>
        <v>8.452</v>
      </c>
      <c r="H209" s="14">
        <f>'[2]Tel mod no rot'!I352</f>
        <v>0</v>
      </c>
      <c r="I209" s="14">
        <f>'[2]Tel mod no rot'!J352</f>
        <v>0</v>
      </c>
      <c r="J209" s="14">
        <f>'[2]Tel mod no rot'!K352</f>
        <v>0</v>
      </c>
      <c r="K209" s="14">
        <v>9</v>
      </c>
      <c r="N209" s="14" t="s">
        <v>11</v>
      </c>
      <c r="O209" s="14">
        <f>'[2]Tel mod no rot'!F856</f>
        <v>-9.0830000000000002</v>
      </c>
      <c r="P209" s="14">
        <f>'[2]Tel mod no rot'!G856</f>
        <v>-4.851</v>
      </c>
      <c r="Q209" s="14">
        <f>'[2]Tel mod no rot'!H856</f>
        <v>0</v>
      </c>
      <c r="R209" s="14">
        <f>'[2]Tel mod no rot'!I856</f>
        <v>111.357</v>
      </c>
      <c r="S209" s="14">
        <f>'[2]Tel mod no rot'!J856</f>
        <v>0</v>
      </c>
      <c r="T209" s="14">
        <f>'[2]Tel mod no rot'!K856</f>
        <v>0</v>
      </c>
    </row>
    <row r="210" spans="1:20" x14ac:dyDescent="0.2">
      <c r="A210" s="14">
        <v>9</v>
      </c>
      <c r="D210" s="14" t="str">
        <f>pil!E353</f>
        <v>N</v>
      </c>
      <c r="E210" s="14">
        <f>'[2]Tel mod no rot'!F353</f>
        <v>-101.596</v>
      </c>
      <c r="F210" s="14">
        <f>'[2]Tel mod no rot'!G353</f>
        <v>-62.298999999999999</v>
      </c>
      <c r="G210" s="14">
        <f>'[2]Tel mod no rot'!H353</f>
        <v>31.86</v>
      </c>
      <c r="H210" s="14">
        <f>'[2]Tel mod no rot'!I353</f>
        <v>0</v>
      </c>
      <c r="I210" s="14">
        <f>'[2]Tel mod no rot'!J353</f>
        <v>0</v>
      </c>
      <c r="J210" s="14">
        <f>'[2]Tel mod no rot'!K353</f>
        <v>0</v>
      </c>
      <c r="K210" s="14">
        <v>9</v>
      </c>
      <c r="N210" s="14" t="s">
        <v>12</v>
      </c>
      <c r="O210" s="14">
        <f>'[2]Tel mod no rot'!F857</f>
        <v>-728.61699999999996</v>
      </c>
      <c r="P210" s="14">
        <f>'[2]Tel mod no rot'!G857</f>
        <v>-445.67399999999998</v>
      </c>
      <c r="Q210" s="14">
        <f>'[2]Tel mod no rot'!H857</f>
        <v>0</v>
      </c>
      <c r="R210" s="14">
        <f>'[2]Tel mod no rot'!I857</f>
        <v>26.675999999999998</v>
      </c>
      <c r="S210" s="14">
        <f>'[2]Tel mod no rot'!J857</f>
        <v>0</v>
      </c>
      <c r="T210" s="14">
        <f>'[2]Tel mod no rot'!K857</f>
        <v>0</v>
      </c>
    </row>
    <row r="211" spans="1:20" x14ac:dyDescent="0.2">
      <c r="A211" s="14">
        <v>9</v>
      </c>
      <c r="C211" s="14">
        <f>pil!D354</f>
        <v>2</v>
      </c>
      <c r="D211" s="14" t="str">
        <f>pil!E354</f>
        <v>Msup</v>
      </c>
      <c r="E211" s="14">
        <f>'[2]Tel mod no rot'!F354</f>
        <v>-9.4969999999999999</v>
      </c>
      <c r="F211" s="14">
        <f>'[2]Tel mod no rot'!G354</f>
        <v>-5.8360000000000003</v>
      </c>
      <c r="G211" s="14">
        <f>'[2]Tel mod no rot'!H354</f>
        <v>13.223000000000001</v>
      </c>
      <c r="H211" s="14">
        <f>'[2]Tel mod no rot'!I354</f>
        <v>0</v>
      </c>
      <c r="I211" s="14">
        <f>'[2]Tel mod no rot'!J354</f>
        <v>0</v>
      </c>
      <c r="J211" s="14">
        <f>'[2]Tel mod no rot'!K354</f>
        <v>0</v>
      </c>
      <c r="K211" s="14">
        <v>9</v>
      </c>
      <c r="M211" s="14">
        <f>pil!D859</f>
        <v>2</v>
      </c>
      <c r="N211" s="14" t="s">
        <v>9</v>
      </c>
      <c r="O211" s="14">
        <f>'[2]Tel mod no rot'!F858</f>
        <v>-10.398999999999999</v>
      </c>
      <c r="P211" s="14">
        <f>'[2]Tel mod no rot'!G858</f>
        <v>-5.1280000000000001</v>
      </c>
      <c r="Q211" s="14">
        <f>'[2]Tel mod no rot'!H858</f>
        <v>0</v>
      </c>
      <c r="R211" s="14">
        <f>'[2]Tel mod no rot'!I858</f>
        <v>203.077</v>
      </c>
      <c r="S211" s="14">
        <f>'[2]Tel mod no rot'!J858</f>
        <v>0</v>
      </c>
      <c r="T211" s="14">
        <f>'[2]Tel mod no rot'!K858</f>
        <v>0</v>
      </c>
    </row>
    <row r="212" spans="1:20" x14ac:dyDescent="0.2">
      <c r="A212" s="14">
        <v>9</v>
      </c>
      <c r="D212" s="14" t="str">
        <f>pil!E355</f>
        <v>Minf</v>
      </c>
      <c r="E212" s="14">
        <f>'[2]Tel mod no rot'!F355</f>
        <v>10.411</v>
      </c>
      <c r="F212" s="14">
        <f>'[2]Tel mod no rot'!G355</f>
        <v>6.3789999999999996</v>
      </c>
      <c r="G212" s="14">
        <f>'[2]Tel mod no rot'!H355</f>
        <v>-13.298999999999999</v>
      </c>
      <c r="H212" s="14">
        <f>'[2]Tel mod no rot'!I355</f>
        <v>0</v>
      </c>
      <c r="I212" s="14">
        <f>'[2]Tel mod no rot'!J355</f>
        <v>0</v>
      </c>
      <c r="J212" s="14">
        <f>'[2]Tel mod no rot'!K355</f>
        <v>0</v>
      </c>
      <c r="K212" s="14">
        <v>9</v>
      </c>
      <c r="N212" s="14" t="s">
        <v>10</v>
      </c>
      <c r="O212" s="14">
        <f>'[2]Tel mod no rot'!F859</f>
        <v>9.3659999999999997</v>
      </c>
      <c r="P212" s="14">
        <f>'[2]Tel mod no rot'!G859</f>
        <v>4.4690000000000003</v>
      </c>
      <c r="Q212" s="14">
        <f>'[2]Tel mod no rot'!H859</f>
        <v>0</v>
      </c>
      <c r="R212" s="14">
        <f>'[2]Tel mod no rot'!I859</f>
        <v>-199.58600000000001</v>
      </c>
      <c r="S212" s="14">
        <f>'[2]Tel mod no rot'!J859</f>
        <v>0</v>
      </c>
      <c r="T212" s="14">
        <f>'[2]Tel mod no rot'!K859</f>
        <v>0</v>
      </c>
    </row>
    <row r="213" spans="1:20" x14ac:dyDescent="0.2">
      <c r="A213" s="14">
        <v>9</v>
      </c>
      <c r="D213" s="14" t="str">
        <f>pil!E356</f>
        <v>V</v>
      </c>
      <c r="E213" s="14">
        <f>'[2]Tel mod no rot'!F356</f>
        <v>-6.2210000000000001</v>
      </c>
      <c r="F213" s="14">
        <f>'[2]Tel mod no rot'!G356</f>
        <v>-3.8170000000000002</v>
      </c>
      <c r="G213" s="14">
        <f>'[2]Tel mod no rot'!H356</f>
        <v>8.1539999999999999</v>
      </c>
      <c r="H213" s="14">
        <f>'[2]Tel mod no rot'!I356</f>
        <v>0</v>
      </c>
      <c r="I213" s="14">
        <f>'[2]Tel mod no rot'!J356</f>
        <v>0</v>
      </c>
      <c r="J213" s="14">
        <f>'[2]Tel mod no rot'!K356</f>
        <v>0</v>
      </c>
      <c r="K213" s="14">
        <v>9</v>
      </c>
      <c r="N213" s="14" t="s">
        <v>11</v>
      </c>
      <c r="O213" s="14">
        <f>'[2]Tel mod no rot'!F860</f>
        <v>-6.1760000000000002</v>
      </c>
      <c r="P213" s="14">
        <f>'[2]Tel mod no rot'!G860</f>
        <v>-2.9990000000000001</v>
      </c>
      <c r="Q213" s="14">
        <f>'[2]Tel mod no rot'!H860</f>
        <v>0</v>
      </c>
      <c r="R213" s="14">
        <f>'[2]Tel mod no rot'!I860</f>
        <v>125.754</v>
      </c>
      <c r="S213" s="14">
        <f>'[2]Tel mod no rot'!J860</f>
        <v>0</v>
      </c>
      <c r="T213" s="14">
        <f>'[2]Tel mod no rot'!K860</f>
        <v>0</v>
      </c>
    </row>
    <row r="214" spans="1:20" x14ac:dyDescent="0.2">
      <c r="A214" s="14">
        <v>9</v>
      </c>
      <c r="D214" s="14" t="str">
        <f>pil!E357</f>
        <v>N</v>
      </c>
      <c r="E214" s="14">
        <f>'[2]Tel mod no rot'!F357</f>
        <v>-127.61199999999999</v>
      </c>
      <c r="F214" s="14">
        <f>'[2]Tel mod no rot'!G357</f>
        <v>-78.265000000000001</v>
      </c>
      <c r="G214" s="14">
        <f>'[2]Tel mod no rot'!H357</f>
        <v>41.883000000000003</v>
      </c>
      <c r="H214" s="14">
        <f>'[2]Tel mod no rot'!I357</f>
        <v>0</v>
      </c>
      <c r="I214" s="14">
        <f>'[2]Tel mod no rot'!J357</f>
        <v>0</v>
      </c>
      <c r="J214" s="14">
        <f>'[2]Tel mod no rot'!K357</f>
        <v>0</v>
      </c>
      <c r="K214" s="14">
        <v>9</v>
      </c>
      <c r="N214" s="14" t="s">
        <v>12</v>
      </c>
      <c r="O214" s="14">
        <f>'[2]Tel mod no rot'!F861</f>
        <v>-935.02800000000002</v>
      </c>
      <c r="P214" s="14">
        <f>'[2]Tel mod no rot'!G861</f>
        <v>-572.505</v>
      </c>
      <c r="Q214" s="14">
        <f>'[2]Tel mod no rot'!H861</f>
        <v>0</v>
      </c>
      <c r="R214" s="14">
        <f>'[2]Tel mod no rot'!I861</f>
        <v>30.405999999999999</v>
      </c>
      <c r="S214" s="14">
        <f>'[2]Tel mod no rot'!J861</f>
        <v>0</v>
      </c>
      <c r="T214" s="14">
        <f>'[2]Tel mod no rot'!K861</f>
        <v>0</v>
      </c>
    </row>
    <row r="215" spans="1:20" x14ac:dyDescent="0.2">
      <c r="A215" s="14">
        <v>9</v>
      </c>
      <c r="C215" s="14">
        <f>pil!D358</f>
        <v>1</v>
      </c>
      <c r="D215" s="14" t="str">
        <f>pil!E358</f>
        <v>Msup</v>
      </c>
      <c r="E215" s="14">
        <f>'[2]Tel mod no rot'!F358</f>
        <v>-6.6379999999999999</v>
      </c>
      <c r="F215" s="14">
        <f>'[2]Tel mod no rot'!G358</f>
        <v>-4.0659999999999998</v>
      </c>
      <c r="G215" s="14">
        <f>'[2]Tel mod no rot'!H358</f>
        <v>11.098000000000001</v>
      </c>
      <c r="H215" s="14">
        <f>'[2]Tel mod no rot'!I358</f>
        <v>0</v>
      </c>
      <c r="I215" s="14">
        <f>'[2]Tel mod no rot'!J358</f>
        <v>0</v>
      </c>
      <c r="J215" s="14">
        <f>'[2]Tel mod no rot'!K358</f>
        <v>0</v>
      </c>
      <c r="K215" s="14">
        <v>9</v>
      </c>
      <c r="M215" s="14">
        <f>pil!D863</f>
        <v>1</v>
      </c>
      <c r="N215" s="14" t="s">
        <v>9</v>
      </c>
      <c r="O215" s="14">
        <f>'[2]Tel mod no rot'!F862</f>
        <v>-3.2480000000000002</v>
      </c>
      <c r="P215" s="14">
        <f>'[2]Tel mod no rot'!G862</f>
        <v>-1.1459999999999999</v>
      </c>
      <c r="Q215" s="14">
        <f>'[2]Tel mod no rot'!H862</f>
        <v>0</v>
      </c>
      <c r="R215" s="14">
        <f>'[2]Tel mod no rot'!I862</f>
        <v>184.20099999999999</v>
      </c>
      <c r="S215" s="14">
        <f>'[2]Tel mod no rot'!J862</f>
        <v>0</v>
      </c>
      <c r="T215" s="14">
        <f>'[2]Tel mod no rot'!K862</f>
        <v>0</v>
      </c>
    </row>
    <row r="216" spans="1:20" x14ac:dyDescent="0.2">
      <c r="A216" s="14">
        <v>9</v>
      </c>
      <c r="D216" s="14" t="str">
        <f>pil!E359</f>
        <v>Minf</v>
      </c>
      <c r="E216" s="14">
        <f>'[2]Tel mod no rot'!F359</f>
        <v>3.1520000000000001</v>
      </c>
      <c r="F216" s="14">
        <f>'[2]Tel mod no rot'!G359</f>
        <v>1.925</v>
      </c>
      <c r="G216" s="14">
        <f>'[2]Tel mod no rot'!H359</f>
        <v>-43.692</v>
      </c>
      <c r="H216" s="14">
        <f>'[2]Tel mod no rot'!I359</f>
        <v>0</v>
      </c>
      <c r="I216" s="14">
        <f>'[2]Tel mod no rot'!J359</f>
        <v>0</v>
      </c>
      <c r="J216" s="14">
        <f>'[2]Tel mod no rot'!K359</f>
        <v>0</v>
      </c>
      <c r="K216" s="14">
        <v>9</v>
      </c>
      <c r="N216" s="14" t="s">
        <v>10</v>
      </c>
      <c r="O216" s="14">
        <f>'[2]Tel mod no rot'!F863</f>
        <v>2.8130000000000002</v>
      </c>
      <c r="P216" s="14">
        <f>'[2]Tel mod no rot'!G863</f>
        <v>1.29</v>
      </c>
      <c r="Q216" s="14">
        <f>'[2]Tel mod no rot'!H863</f>
        <v>0</v>
      </c>
      <c r="R216" s="14">
        <f>'[2]Tel mod no rot'!I863</f>
        <v>-303.08499999999998</v>
      </c>
      <c r="S216" s="14">
        <f>'[2]Tel mod no rot'!J863</f>
        <v>0</v>
      </c>
      <c r="T216" s="14">
        <f>'[2]Tel mod no rot'!K863</f>
        <v>0</v>
      </c>
    </row>
    <row r="217" spans="1:20" x14ac:dyDescent="0.2">
      <c r="A217" s="14">
        <v>9</v>
      </c>
      <c r="D217" s="14" t="str">
        <f>pil!E360</f>
        <v>V</v>
      </c>
      <c r="E217" s="14">
        <f>'[2]Tel mod no rot'!F360</f>
        <v>-2.6459999999999999</v>
      </c>
      <c r="F217" s="14">
        <f>'[2]Tel mod no rot'!G360</f>
        <v>-1.619</v>
      </c>
      <c r="G217" s="14">
        <f>'[2]Tel mod no rot'!H360</f>
        <v>14.750999999999999</v>
      </c>
      <c r="H217" s="14">
        <f>'[2]Tel mod no rot'!I360</f>
        <v>0</v>
      </c>
      <c r="I217" s="14">
        <f>'[2]Tel mod no rot'!J360</f>
        <v>0</v>
      </c>
      <c r="J217" s="14">
        <f>'[2]Tel mod no rot'!K360</f>
        <v>0</v>
      </c>
      <c r="K217" s="14">
        <v>9</v>
      </c>
      <c r="N217" s="14" t="s">
        <v>11</v>
      </c>
      <c r="O217" s="14">
        <f>'[2]Tel mod no rot'!F864</f>
        <v>-1.6379999999999999</v>
      </c>
      <c r="P217" s="14">
        <f>'[2]Tel mod no rot'!G864</f>
        <v>-0.65800000000000003</v>
      </c>
      <c r="Q217" s="14">
        <f>'[2]Tel mod no rot'!H864</f>
        <v>0</v>
      </c>
      <c r="R217" s="14">
        <f>'[2]Tel mod no rot'!I864</f>
        <v>131.67599999999999</v>
      </c>
      <c r="S217" s="14">
        <f>'[2]Tel mod no rot'!J864</f>
        <v>0</v>
      </c>
      <c r="T217" s="14">
        <f>'[2]Tel mod no rot'!K864</f>
        <v>0</v>
      </c>
    </row>
    <row r="218" spans="1:20" x14ac:dyDescent="0.2">
      <c r="A218" s="14">
        <v>9</v>
      </c>
      <c r="D218" s="14" t="str">
        <f>pil!E361</f>
        <v>N</v>
      </c>
      <c r="E218" s="14">
        <f>'[2]Tel mod no rot'!F361</f>
        <v>-153.04499999999999</v>
      </c>
      <c r="F218" s="14">
        <f>'[2]Tel mod no rot'!G361</f>
        <v>-93.849000000000004</v>
      </c>
      <c r="G218" s="14">
        <f>'[2]Tel mod no rot'!H361</f>
        <v>51.165999999999997</v>
      </c>
      <c r="H218" s="14">
        <f>'[2]Tel mod no rot'!I361</f>
        <v>0</v>
      </c>
      <c r="I218" s="14">
        <f>'[2]Tel mod no rot'!J361</f>
        <v>0</v>
      </c>
      <c r="J218" s="14">
        <f>'[2]Tel mod no rot'!K361</f>
        <v>0</v>
      </c>
      <c r="K218" s="14">
        <v>9</v>
      </c>
      <c r="N218" s="14" t="s">
        <v>12</v>
      </c>
      <c r="O218" s="14">
        <f>'[2]Tel mod no rot'!F865</f>
        <v>-1151.1410000000001</v>
      </c>
      <c r="P218" s="14">
        <f>'[2]Tel mod no rot'!G865</f>
        <v>-705.22299999999996</v>
      </c>
      <c r="Q218" s="14">
        <f>'[2]Tel mod no rot'!H865</f>
        <v>0</v>
      </c>
      <c r="R218" s="14">
        <f>'[2]Tel mod no rot'!I865</f>
        <v>33.875</v>
      </c>
      <c r="S218" s="14">
        <f>'[2]Tel mod no rot'!J865</f>
        <v>0</v>
      </c>
      <c r="T218" s="14">
        <f>'[2]Tel mod no rot'!K865</f>
        <v>0</v>
      </c>
    </row>
    <row r="219" spans="1:20" x14ac:dyDescent="0.2">
      <c r="A219" s="14">
        <v>10</v>
      </c>
      <c r="C219" s="14">
        <f>pil!D218</f>
        <v>6</v>
      </c>
      <c r="D219" s="14" t="str">
        <f>pil!E218</f>
        <v>Msup</v>
      </c>
      <c r="E219" s="14">
        <f>'[2]Tel mod no rot'!F218</f>
        <v>16.600000000000001</v>
      </c>
      <c r="F219" s="14">
        <f>'[2]Tel mod no rot'!G218</f>
        <v>10.131</v>
      </c>
      <c r="G219" s="14">
        <f>'[2]Tel mod no rot'!H218</f>
        <v>12.297000000000001</v>
      </c>
      <c r="H219" s="14">
        <f>'[2]Tel mod no rot'!I218</f>
        <v>0</v>
      </c>
      <c r="I219" s="14">
        <f>'[2]Tel mod no rot'!J218</f>
        <v>0</v>
      </c>
      <c r="J219" s="14">
        <f>'[2]Tel mod no rot'!K218</f>
        <v>0</v>
      </c>
      <c r="K219" s="14">
        <v>10</v>
      </c>
      <c r="M219" s="14">
        <f>pil!D867</f>
        <v>6</v>
      </c>
      <c r="N219" s="14" t="s">
        <v>9</v>
      </c>
      <c r="O219" s="14">
        <f>'[2]Tel mod no rot'!F866</f>
        <v>37.917999999999999</v>
      </c>
      <c r="P219" s="14">
        <f>'[2]Tel mod no rot'!G866</f>
        <v>22.074000000000002</v>
      </c>
      <c r="Q219" s="14">
        <f>'[2]Tel mod no rot'!H866</f>
        <v>0</v>
      </c>
      <c r="R219" s="14">
        <f>'[2]Tel mod no rot'!I866</f>
        <v>81.989000000000004</v>
      </c>
      <c r="S219" s="14">
        <f>'[2]Tel mod no rot'!J866</f>
        <v>0</v>
      </c>
      <c r="T219" s="14">
        <f>'[2]Tel mod no rot'!K866</f>
        <v>0</v>
      </c>
    </row>
    <row r="220" spans="1:20" x14ac:dyDescent="0.2">
      <c r="A220" s="14">
        <v>10</v>
      </c>
      <c r="D220" s="14" t="str">
        <f>pil!E219</f>
        <v>Minf</v>
      </c>
      <c r="E220" s="14">
        <f>'[2]Tel mod no rot'!F219</f>
        <v>-12.198</v>
      </c>
      <c r="F220" s="14">
        <f>'[2]Tel mod no rot'!G219</f>
        <v>-7.4710000000000001</v>
      </c>
      <c r="G220" s="14">
        <f>'[2]Tel mod no rot'!H219</f>
        <v>-5.4089999999999998</v>
      </c>
      <c r="H220" s="14">
        <f>'[2]Tel mod no rot'!I219</f>
        <v>0</v>
      </c>
      <c r="I220" s="14">
        <f>'[2]Tel mod no rot'!J219</f>
        <v>0</v>
      </c>
      <c r="J220" s="14">
        <f>'[2]Tel mod no rot'!K219</f>
        <v>0</v>
      </c>
      <c r="K220" s="14">
        <v>10</v>
      </c>
      <c r="N220" s="14" t="s">
        <v>10</v>
      </c>
      <c r="O220" s="14">
        <f>'[2]Tel mod no rot'!F867</f>
        <v>-30.533999999999999</v>
      </c>
      <c r="P220" s="14">
        <f>'[2]Tel mod no rot'!G867</f>
        <v>-18.013000000000002</v>
      </c>
      <c r="Q220" s="14">
        <f>'[2]Tel mod no rot'!H867</f>
        <v>0</v>
      </c>
      <c r="R220" s="14">
        <f>'[2]Tel mod no rot'!I867</f>
        <v>-44.384</v>
      </c>
      <c r="S220" s="14">
        <f>'[2]Tel mod no rot'!J867</f>
        <v>0</v>
      </c>
      <c r="T220" s="14">
        <f>'[2]Tel mod no rot'!K867</f>
        <v>0</v>
      </c>
    </row>
    <row r="221" spans="1:20" x14ac:dyDescent="0.2">
      <c r="A221" s="14">
        <v>10</v>
      </c>
      <c r="D221" s="14" t="str">
        <f>pil!E220</f>
        <v>V</v>
      </c>
      <c r="E221" s="14">
        <f>'[2]Tel mod no rot'!F220</f>
        <v>8.9990000000000006</v>
      </c>
      <c r="F221" s="14">
        <f>'[2]Tel mod no rot'!G220</f>
        <v>5.5</v>
      </c>
      <c r="G221" s="14">
        <f>'[2]Tel mod no rot'!H220</f>
        <v>5.4370000000000003</v>
      </c>
      <c r="H221" s="14">
        <f>'[2]Tel mod no rot'!I220</f>
        <v>0</v>
      </c>
      <c r="I221" s="14">
        <f>'[2]Tel mod no rot'!J220</f>
        <v>0</v>
      </c>
      <c r="J221" s="14">
        <f>'[2]Tel mod no rot'!K220</f>
        <v>0</v>
      </c>
      <c r="K221" s="14">
        <v>10</v>
      </c>
      <c r="N221" s="14" t="s">
        <v>11</v>
      </c>
      <c r="O221" s="14">
        <f>'[2]Tel mod no rot'!F868</f>
        <v>21.390999999999998</v>
      </c>
      <c r="P221" s="14">
        <f>'[2]Tel mod no rot'!G868</f>
        <v>12.526999999999999</v>
      </c>
      <c r="Q221" s="14">
        <f>'[2]Tel mod no rot'!H868</f>
        <v>0</v>
      </c>
      <c r="R221" s="14">
        <f>'[2]Tel mod no rot'!I868</f>
        <v>39.253999999999998</v>
      </c>
      <c r="S221" s="14">
        <f>'[2]Tel mod no rot'!J868</f>
        <v>0</v>
      </c>
      <c r="T221" s="14">
        <f>'[2]Tel mod no rot'!K868</f>
        <v>0</v>
      </c>
    </row>
    <row r="222" spans="1:20" x14ac:dyDescent="0.2">
      <c r="A222" s="14">
        <v>10</v>
      </c>
      <c r="D222" s="14" t="str">
        <f>pil!E221</f>
        <v>N</v>
      </c>
      <c r="E222" s="14">
        <f>'[2]Tel mod no rot'!F221</f>
        <v>-23.933</v>
      </c>
      <c r="F222" s="14">
        <f>'[2]Tel mod no rot'!G221</f>
        <v>-14.589</v>
      </c>
      <c r="G222" s="14">
        <f>'[2]Tel mod no rot'!H221</f>
        <v>-5.2240000000000002</v>
      </c>
      <c r="H222" s="14">
        <f>'[2]Tel mod no rot'!I221</f>
        <v>0</v>
      </c>
      <c r="I222" s="14">
        <f>'[2]Tel mod no rot'!J221</f>
        <v>0</v>
      </c>
      <c r="J222" s="14">
        <f>'[2]Tel mod no rot'!K221</f>
        <v>0</v>
      </c>
      <c r="K222" s="14">
        <v>10</v>
      </c>
      <c r="N222" s="14" t="s">
        <v>12</v>
      </c>
      <c r="O222" s="14">
        <f>'[2]Tel mod no rot'!F869</f>
        <v>-145.12200000000001</v>
      </c>
      <c r="P222" s="14">
        <f>'[2]Tel mod no rot'!G869</f>
        <v>-86.216999999999999</v>
      </c>
      <c r="Q222" s="14">
        <f>'[2]Tel mod no rot'!H869</f>
        <v>0</v>
      </c>
      <c r="R222" s="14">
        <f>'[2]Tel mod no rot'!I869</f>
        <v>-5.165</v>
      </c>
      <c r="S222" s="14">
        <f>'[2]Tel mod no rot'!J869</f>
        <v>0</v>
      </c>
      <c r="T222" s="14">
        <f>'[2]Tel mod no rot'!K869</f>
        <v>0</v>
      </c>
    </row>
    <row r="223" spans="1:20" x14ac:dyDescent="0.2">
      <c r="A223" s="14">
        <v>10</v>
      </c>
      <c r="C223" s="14">
        <f>pil!D222</f>
        <v>5</v>
      </c>
      <c r="D223" s="14" t="str">
        <f>pil!E222</f>
        <v>Msup</v>
      </c>
      <c r="E223" s="14">
        <f>'[2]Tel mod no rot'!F222</f>
        <v>8.6140000000000008</v>
      </c>
      <c r="F223" s="14">
        <f>'[2]Tel mod no rot'!G222</f>
        <v>5.3109999999999999</v>
      </c>
      <c r="G223" s="14">
        <f>'[2]Tel mod no rot'!H222</f>
        <v>13.481999999999999</v>
      </c>
      <c r="H223" s="14">
        <f>'[2]Tel mod no rot'!I222</f>
        <v>0</v>
      </c>
      <c r="I223" s="14">
        <f>'[2]Tel mod no rot'!J222</f>
        <v>0</v>
      </c>
      <c r="J223" s="14">
        <f>'[2]Tel mod no rot'!K222</f>
        <v>0</v>
      </c>
      <c r="K223" s="14">
        <v>10</v>
      </c>
      <c r="M223" s="14">
        <f>pil!D871</f>
        <v>5</v>
      </c>
      <c r="N223" s="14" t="s">
        <v>9</v>
      </c>
      <c r="O223" s="14">
        <f>'[2]Tel mod no rot'!F870</f>
        <v>25.26</v>
      </c>
      <c r="P223" s="14">
        <f>'[2]Tel mod no rot'!G870</f>
        <v>14.643000000000001</v>
      </c>
      <c r="Q223" s="14">
        <f>'[2]Tel mod no rot'!H870</f>
        <v>0</v>
      </c>
      <c r="R223" s="14">
        <f>'[2]Tel mod no rot'!I870</f>
        <v>110.176</v>
      </c>
      <c r="S223" s="14">
        <f>'[2]Tel mod no rot'!J870</f>
        <v>0</v>
      </c>
      <c r="T223" s="14">
        <f>'[2]Tel mod no rot'!K870</f>
        <v>0</v>
      </c>
    </row>
    <row r="224" spans="1:20" x14ac:dyDescent="0.2">
      <c r="A224" s="14">
        <v>10</v>
      </c>
      <c r="D224" s="14" t="str">
        <f>pil!E223</f>
        <v>Minf</v>
      </c>
      <c r="E224" s="14">
        <f>'[2]Tel mod no rot'!F223</f>
        <v>-9.6999999999999993</v>
      </c>
      <c r="F224" s="14">
        <f>'[2]Tel mod no rot'!G223</f>
        <v>-5.9660000000000002</v>
      </c>
      <c r="G224" s="14">
        <f>'[2]Tel mod no rot'!H223</f>
        <v>-9.0419999999999998</v>
      </c>
      <c r="H224" s="14">
        <f>'[2]Tel mod no rot'!I223</f>
        <v>0</v>
      </c>
      <c r="I224" s="14">
        <f>'[2]Tel mod no rot'!J223</f>
        <v>0</v>
      </c>
      <c r="J224" s="14">
        <f>'[2]Tel mod no rot'!K223</f>
        <v>0</v>
      </c>
      <c r="K224" s="14">
        <v>10</v>
      </c>
      <c r="N224" s="14" t="s">
        <v>10</v>
      </c>
      <c r="O224" s="14">
        <f>'[2]Tel mod no rot'!F871</f>
        <v>-25.806000000000001</v>
      </c>
      <c r="P224" s="14">
        <f>'[2]Tel mod no rot'!G871</f>
        <v>-14.648</v>
      </c>
      <c r="Q224" s="14">
        <f>'[2]Tel mod no rot'!H871</f>
        <v>0</v>
      </c>
      <c r="R224" s="14">
        <f>'[2]Tel mod no rot'!I871</f>
        <v>-110.307</v>
      </c>
      <c r="S224" s="14">
        <f>'[2]Tel mod no rot'!J871</f>
        <v>0</v>
      </c>
      <c r="T224" s="14">
        <f>'[2]Tel mod no rot'!K871</f>
        <v>0</v>
      </c>
    </row>
    <row r="225" spans="1:20" x14ac:dyDescent="0.2">
      <c r="A225" s="14">
        <v>10</v>
      </c>
      <c r="D225" s="14" t="str">
        <f>pil!E224</f>
        <v>V</v>
      </c>
      <c r="E225" s="14">
        <f>'[2]Tel mod no rot'!F224</f>
        <v>5.7229999999999999</v>
      </c>
      <c r="F225" s="14">
        <f>'[2]Tel mod no rot'!G224</f>
        <v>3.524</v>
      </c>
      <c r="G225" s="14">
        <f>'[2]Tel mod no rot'!H224</f>
        <v>6.8869999999999996</v>
      </c>
      <c r="H225" s="14">
        <f>'[2]Tel mod no rot'!I224</f>
        <v>0</v>
      </c>
      <c r="I225" s="14">
        <f>'[2]Tel mod no rot'!J224</f>
        <v>0</v>
      </c>
      <c r="J225" s="14">
        <f>'[2]Tel mod no rot'!K224</f>
        <v>0</v>
      </c>
      <c r="K225" s="14">
        <v>10</v>
      </c>
      <c r="N225" s="14" t="s">
        <v>11</v>
      </c>
      <c r="O225" s="14">
        <f>'[2]Tel mod no rot'!F872</f>
        <v>15.958</v>
      </c>
      <c r="P225" s="14">
        <f>'[2]Tel mod no rot'!G872</f>
        <v>9.1530000000000005</v>
      </c>
      <c r="Q225" s="14">
        <f>'[2]Tel mod no rot'!H872</f>
        <v>0</v>
      </c>
      <c r="R225" s="14">
        <f>'[2]Tel mod no rot'!I872</f>
        <v>68.759</v>
      </c>
      <c r="S225" s="14">
        <f>'[2]Tel mod no rot'!J872</f>
        <v>0</v>
      </c>
      <c r="T225" s="14">
        <f>'[2]Tel mod no rot'!K872</f>
        <v>0</v>
      </c>
    </row>
    <row r="226" spans="1:20" x14ac:dyDescent="0.2">
      <c r="A226" s="14">
        <v>10</v>
      </c>
      <c r="D226" s="14" t="str">
        <f>pil!E225</f>
        <v>N</v>
      </c>
      <c r="E226" s="14">
        <f>'[2]Tel mod no rot'!F225</f>
        <v>-51.631</v>
      </c>
      <c r="F226" s="14">
        <f>'[2]Tel mod no rot'!G225</f>
        <v>-31.594999999999999</v>
      </c>
      <c r="G226" s="14">
        <f>'[2]Tel mod no rot'!H225</f>
        <v>-13.067</v>
      </c>
      <c r="H226" s="14">
        <f>'[2]Tel mod no rot'!I225</f>
        <v>0</v>
      </c>
      <c r="I226" s="14">
        <f>'[2]Tel mod no rot'!J225</f>
        <v>0</v>
      </c>
      <c r="J226" s="14">
        <f>'[2]Tel mod no rot'!K225</f>
        <v>0</v>
      </c>
      <c r="K226" s="14">
        <v>10</v>
      </c>
      <c r="N226" s="14" t="s">
        <v>12</v>
      </c>
      <c r="O226" s="14">
        <f>'[2]Tel mod no rot'!F873</f>
        <v>-297.505</v>
      </c>
      <c r="P226" s="14">
        <f>'[2]Tel mod no rot'!G873</f>
        <v>-177.274</v>
      </c>
      <c r="Q226" s="14">
        <f>'[2]Tel mod no rot'!H873</f>
        <v>0</v>
      </c>
      <c r="R226" s="14">
        <f>'[2]Tel mod no rot'!I873</f>
        <v>-8.2620000000000005</v>
      </c>
      <c r="S226" s="14">
        <f>'[2]Tel mod no rot'!J873</f>
        <v>0</v>
      </c>
      <c r="T226" s="14">
        <f>'[2]Tel mod no rot'!K873</f>
        <v>0</v>
      </c>
    </row>
    <row r="227" spans="1:20" x14ac:dyDescent="0.2">
      <c r="A227" s="14">
        <v>10</v>
      </c>
      <c r="C227" s="14">
        <f>pil!D226</f>
        <v>4</v>
      </c>
      <c r="D227" s="14" t="str">
        <f>pil!E226</f>
        <v>Msup</v>
      </c>
      <c r="E227" s="14">
        <f>'[2]Tel mod no rot'!F226</f>
        <v>10.552</v>
      </c>
      <c r="F227" s="14">
        <f>'[2]Tel mod no rot'!G226</f>
        <v>6.4770000000000003</v>
      </c>
      <c r="G227" s="14">
        <f>'[2]Tel mod no rot'!H226</f>
        <v>13.585000000000001</v>
      </c>
      <c r="H227" s="14">
        <f>'[2]Tel mod no rot'!I226</f>
        <v>0</v>
      </c>
      <c r="I227" s="14">
        <f>'[2]Tel mod no rot'!J226</f>
        <v>0</v>
      </c>
      <c r="J227" s="14">
        <f>'[2]Tel mod no rot'!K226</f>
        <v>0</v>
      </c>
      <c r="K227" s="14">
        <v>10</v>
      </c>
      <c r="M227" s="14">
        <f>pil!D875</f>
        <v>4</v>
      </c>
      <c r="N227" s="14" t="s">
        <v>9</v>
      </c>
      <c r="O227" s="14">
        <f>'[2]Tel mod no rot'!F874</f>
        <v>25.902999999999999</v>
      </c>
      <c r="P227" s="14">
        <f>'[2]Tel mod no rot'!G874</f>
        <v>14.486000000000001</v>
      </c>
      <c r="Q227" s="14">
        <f>'[2]Tel mod no rot'!H874</f>
        <v>0</v>
      </c>
      <c r="R227" s="14">
        <f>'[2]Tel mod no rot'!I874</f>
        <v>165.126</v>
      </c>
      <c r="S227" s="14">
        <f>'[2]Tel mod no rot'!J874</f>
        <v>0</v>
      </c>
      <c r="T227" s="14">
        <f>'[2]Tel mod no rot'!K874</f>
        <v>0</v>
      </c>
    </row>
    <row r="228" spans="1:20" x14ac:dyDescent="0.2">
      <c r="A228" s="14">
        <v>10</v>
      </c>
      <c r="D228" s="14" t="str">
        <f>pil!E227</f>
        <v>Minf</v>
      </c>
      <c r="E228" s="14">
        <f>'[2]Tel mod no rot'!F227</f>
        <v>-10.346</v>
      </c>
      <c r="F228" s="14">
        <f>'[2]Tel mod no rot'!G227</f>
        <v>-6.3559999999999999</v>
      </c>
      <c r="G228" s="14">
        <f>'[2]Tel mod no rot'!H227</f>
        <v>-9.6920000000000002</v>
      </c>
      <c r="H228" s="14">
        <f>'[2]Tel mod no rot'!I227</f>
        <v>0</v>
      </c>
      <c r="I228" s="14">
        <f>'[2]Tel mod no rot'!J227</f>
        <v>0</v>
      </c>
      <c r="J228" s="14">
        <f>'[2]Tel mod no rot'!K227</f>
        <v>0</v>
      </c>
      <c r="K228" s="14">
        <v>10</v>
      </c>
      <c r="N228" s="14" t="s">
        <v>10</v>
      </c>
      <c r="O228" s="14">
        <f>'[2]Tel mod no rot'!F875</f>
        <v>-24.106000000000002</v>
      </c>
      <c r="P228" s="14">
        <f>'[2]Tel mod no rot'!G875</f>
        <v>-13.433999999999999</v>
      </c>
      <c r="Q228" s="14">
        <f>'[2]Tel mod no rot'!H875</f>
        <v>0</v>
      </c>
      <c r="R228" s="14">
        <f>'[2]Tel mod no rot'!I875</f>
        <v>-146.46299999999999</v>
      </c>
      <c r="S228" s="14">
        <f>'[2]Tel mod no rot'!J875</f>
        <v>0</v>
      </c>
      <c r="T228" s="14">
        <f>'[2]Tel mod no rot'!K875</f>
        <v>0</v>
      </c>
    </row>
    <row r="229" spans="1:20" x14ac:dyDescent="0.2">
      <c r="A229" s="14">
        <v>10</v>
      </c>
      <c r="D229" s="14" t="str">
        <f>pil!E228</f>
        <v>V</v>
      </c>
      <c r="E229" s="14">
        <f>'[2]Tel mod no rot'!F228</f>
        <v>6.53</v>
      </c>
      <c r="F229" s="14">
        <f>'[2]Tel mod no rot'!G228</f>
        <v>4.01</v>
      </c>
      <c r="G229" s="14">
        <f>'[2]Tel mod no rot'!H228</f>
        <v>7.0819999999999999</v>
      </c>
      <c r="H229" s="14">
        <f>'[2]Tel mod no rot'!I228</f>
        <v>0</v>
      </c>
      <c r="I229" s="14">
        <f>'[2]Tel mod no rot'!J228</f>
        <v>0</v>
      </c>
      <c r="J229" s="14">
        <f>'[2]Tel mod no rot'!K228</f>
        <v>0</v>
      </c>
      <c r="K229" s="14">
        <v>10</v>
      </c>
      <c r="N229" s="14" t="s">
        <v>11</v>
      </c>
      <c r="O229" s="14">
        <f>'[2]Tel mod no rot'!F876</f>
        <v>15.628</v>
      </c>
      <c r="P229" s="14">
        <f>'[2]Tel mod no rot'!G876</f>
        <v>8.7249999999999996</v>
      </c>
      <c r="Q229" s="14">
        <f>'[2]Tel mod no rot'!H876</f>
        <v>0</v>
      </c>
      <c r="R229" s="14">
        <f>'[2]Tel mod no rot'!I876</f>
        <v>97.27</v>
      </c>
      <c r="S229" s="14">
        <f>'[2]Tel mod no rot'!J876</f>
        <v>0</v>
      </c>
      <c r="T229" s="14">
        <f>'[2]Tel mod no rot'!K876</f>
        <v>0</v>
      </c>
    </row>
    <row r="230" spans="1:20" x14ac:dyDescent="0.2">
      <c r="A230" s="14">
        <v>10</v>
      </c>
      <c r="D230" s="14" t="str">
        <f>pil!E229</f>
        <v>N</v>
      </c>
      <c r="E230" s="14">
        <f>'[2]Tel mod no rot'!F229</f>
        <v>-79.152000000000001</v>
      </c>
      <c r="F230" s="14">
        <f>'[2]Tel mod no rot'!G229</f>
        <v>-48.491999999999997</v>
      </c>
      <c r="G230" s="14">
        <f>'[2]Tel mod no rot'!H229</f>
        <v>-22.23</v>
      </c>
      <c r="H230" s="14">
        <f>'[2]Tel mod no rot'!I229</f>
        <v>0</v>
      </c>
      <c r="I230" s="14">
        <f>'[2]Tel mod no rot'!J229</f>
        <v>0</v>
      </c>
      <c r="J230" s="14">
        <f>'[2]Tel mod no rot'!K229</f>
        <v>0</v>
      </c>
      <c r="K230" s="14">
        <v>10</v>
      </c>
      <c r="N230" s="14" t="s">
        <v>12</v>
      </c>
      <c r="O230" s="14">
        <f>'[2]Tel mod no rot'!F877</f>
        <v>-471.81200000000001</v>
      </c>
      <c r="P230" s="14">
        <f>'[2]Tel mod no rot'!G877</f>
        <v>-284.83699999999999</v>
      </c>
      <c r="Q230" s="14">
        <f>'[2]Tel mod no rot'!H877</f>
        <v>0</v>
      </c>
      <c r="R230" s="14">
        <f>'[2]Tel mod no rot'!I877</f>
        <v>-7.5229999999999997</v>
      </c>
      <c r="S230" s="14">
        <f>'[2]Tel mod no rot'!J877</f>
        <v>0</v>
      </c>
      <c r="T230" s="14">
        <f>'[2]Tel mod no rot'!K877</f>
        <v>0</v>
      </c>
    </row>
    <row r="231" spans="1:20" x14ac:dyDescent="0.2">
      <c r="A231" s="14">
        <v>10</v>
      </c>
      <c r="C231" s="14">
        <f>pil!D230</f>
        <v>3</v>
      </c>
      <c r="D231" s="14" t="str">
        <f>pil!E230</f>
        <v>Msup</v>
      </c>
      <c r="E231" s="14">
        <f>'[2]Tel mod no rot'!F230</f>
        <v>9.8450000000000006</v>
      </c>
      <c r="F231" s="14">
        <f>'[2]Tel mod no rot'!G230</f>
        <v>6.0469999999999997</v>
      </c>
      <c r="G231" s="14">
        <f>'[2]Tel mod no rot'!H230</f>
        <v>15.66</v>
      </c>
      <c r="H231" s="14">
        <f>'[2]Tel mod no rot'!I230</f>
        <v>0</v>
      </c>
      <c r="I231" s="14">
        <f>'[2]Tel mod no rot'!J230</f>
        <v>0</v>
      </c>
      <c r="J231" s="14">
        <f>'[2]Tel mod no rot'!K230</f>
        <v>0</v>
      </c>
      <c r="K231" s="14">
        <v>10</v>
      </c>
      <c r="M231" s="14">
        <f>pil!D879</f>
        <v>3</v>
      </c>
      <c r="N231" s="14" t="s">
        <v>9</v>
      </c>
      <c r="O231" s="14">
        <f>'[2]Tel mod no rot'!F878</f>
        <v>22.503</v>
      </c>
      <c r="P231" s="14">
        <f>'[2]Tel mod no rot'!G878</f>
        <v>12.555</v>
      </c>
      <c r="Q231" s="14">
        <f>'[2]Tel mod no rot'!H878</f>
        <v>0</v>
      </c>
      <c r="R231" s="14">
        <f>'[2]Tel mod no rot'!I878</f>
        <v>194.07400000000001</v>
      </c>
      <c r="S231" s="14">
        <f>'[2]Tel mod no rot'!J878</f>
        <v>0</v>
      </c>
      <c r="T231" s="14">
        <f>'[2]Tel mod no rot'!K878</f>
        <v>0</v>
      </c>
    </row>
    <row r="232" spans="1:20" x14ac:dyDescent="0.2">
      <c r="A232" s="14">
        <v>10</v>
      </c>
      <c r="D232" s="14" t="str">
        <f>pil!E231</f>
        <v>Minf</v>
      </c>
      <c r="E232" s="14">
        <f>'[2]Tel mod no rot'!F231</f>
        <v>-9.5519999999999996</v>
      </c>
      <c r="F232" s="14">
        <f>'[2]Tel mod no rot'!G231</f>
        <v>-5.87</v>
      </c>
      <c r="G232" s="14">
        <f>'[2]Tel mod no rot'!H231</f>
        <v>-12.986000000000001</v>
      </c>
      <c r="H232" s="14">
        <f>'[2]Tel mod no rot'!I231</f>
        <v>0</v>
      </c>
      <c r="I232" s="14">
        <f>'[2]Tel mod no rot'!J231</f>
        <v>0</v>
      </c>
      <c r="J232" s="14">
        <f>'[2]Tel mod no rot'!K231</f>
        <v>0</v>
      </c>
      <c r="K232" s="14">
        <v>10</v>
      </c>
      <c r="N232" s="14" t="s">
        <v>10</v>
      </c>
      <c r="O232" s="14">
        <f>'[2]Tel mod no rot'!F879</f>
        <v>-20.279</v>
      </c>
      <c r="P232" s="14">
        <f>'[2]Tel mod no rot'!G879</f>
        <v>-11.185</v>
      </c>
      <c r="Q232" s="14">
        <f>'[2]Tel mod no rot'!H879</f>
        <v>0</v>
      </c>
      <c r="R232" s="14">
        <f>'[2]Tel mod no rot'!I879</f>
        <v>-179.53899999999999</v>
      </c>
      <c r="S232" s="14">
        <f>'[2]Tel mod no rot'!J879</f>
        <v>0</v>
      </c>
      <c r="T232" s="14">
        <f>'[2]Tel mod no rot'!K879</f>
        <v>0</v>
      </c>
    </row>
    <row r="233" spans="1:20" x14ac:dyDescent="0.2">
      <c r="A233" s="14">
        <v>10</v>
      </c>
      <c r="D233" s="14" t="str">
        <f>pil!E232</f>
        <v>V</v>
      </c>
      <c r="E233" s="14">
        <f>'[2]Tel mod no rot'!F232</f>
        <v>6.0620000000000003</v>
      </c>
      <c r="F233" s="14">
        <f>'[2]Tel mod no rot'!G232</f>
        <v>3.7240000000000002</v>
      </c>
      <c r="G233" s="14">
        <f>'[2]Tel mod no rot'!H232</f>
        <v>8.8149999999999995</v>
      </c>
      <c r="H233" s="14">
        <f>'[2]Tel mod no rot'!I232</f>
        <v>0</v>
      </c>
      <c r="I233" s="14">
        <f>'[2]Tel mod no rot'!J232</f>
        <v>0</v>
      </c>
      <c r="J233" s="14">
        <f>'[2]Tel mod no rot'!K232</f>
        <v>0</v>
      </c>
      <c r="K233" s="14">
        <v>10</v>
      </c>
      <c r="N233" s="14" t="s">
        <v>11</v>
      </c>
      <c r="O233" s="14">
        <f>'[2]Tel mod no rot'!F880</f>
        <v>13.369</v>
      </c>
      <c r="P233" s="14">
        <f>'[2]Tel mod no rot'!G880</f>
        <v>7.4189999999999996</v>
      </c>
      <c r="Q233" s="14">
        <f>'[2]Tel mod no rot'!H880</f>
        <v>0</v>
      </c>
      <c r="R233" s="14">
        <f>'[2]Tel mod no rot'!I880</f>
        <v>116.664</v>
      </c>
      <c r="S233" s="14">
        <f>'[2]Tel mod no rot'!J880</f>
        <v>0</v>
      </c>
      <c r="T233" s="14">
        <f>'[2]Tel mod no rot'!K880</f>
        <v>0</v>
      </c>
    </row>
    <row r="234" spans="1:20" x14ac:dyDescent="0.2">
      <c r="A234" s="14">
        <v>10</v>
      </c>
      <c r="D234" s="14" t="str">
        <f>pil!E233</f>
        <v>N</v>
      </c>
      <c r="E234" s="14">
        <f>'[2]Tel mod no rot'!F233</f>
        <v>-106.63</v>
      </c>
      <c r="F234" s="14">
        <f>'[2]Tel mod no rot'!G233</f>
        <v>-65.363</v>
      </c>
      <c r="G234" s="14">
        <f>'[2]Tel mod no rot'!H233</f>
        <v>-32.509</v>
      </c>
      <c r="H234" s="14">
        <f>'[2]Tel mod no rot'!I233</f>
        <v>0</v>
      </c>
      <c r="I234" s="14">
        <f>'[2]Tel mod no rot'!J233</f>
        <v>0</v>
      </c>
      <c r="J234" s="14">
        <f>'[2]Tel mod no rot'!K233</f>
        <v>0</v>
      </c>
      <c r="K234" s="14">
        <v>10</v>
      </c>
      <c r="N234" s="14" t="s">
        <v>12</v>
      </c>
      <c r="O234" s="14">
        <f>'[2]Tel mod no rot'!F881</f>
        <v>-647.70399999999995</v>
      </c>
      <c r="P234" s="14">
        <f>'[2]Tel mod no rot'!G881</f>
        <v>-393.22</v>
      </c>
      <c r="Q234" s="14">
        <f>'[2]Tel mod no rot'!H881</f>
        <v>0</v>
      </c>
      <c r="R234" s="14">
        <f>'[2]Tel mod no rot'!I881</f>
        <v>5.0410000000000004</v>
      </c>
      <c r="S234" s="14">
        <f>'[2]Tel mod no rot'!J881</f>
        <v>0</v>
      </c>
      <c r="T234" s="14">
        <f>'[2]Tel mod no rot'!K881</f>
        <v>0</v>
      </c>
    </row>
    <row r="235" spans="1:20" x14ac:dyDescent="0.2">
      <c r="A235" s="14">
        <v>10</v>
      </c>
      <c r="C235" s="14">
        <f>pil!D234</f>
        <v>2</v>
      </c>
      <c r="D235" s="14" t="str">
        <f>pil!E234</f>
        <v>Msup</v>
      </c>
      <c r="E235" s="14">
        <f>'[2]Tel mod no rot'!F234</f>
        <v>10.561</v>
      </c>
      <c r="F235" s="14">
        <f>'[2]Tel mod no rot'!G234</f>
        <v>6.4829999999999997</v>
      </c>
      <c r="G235" s="14">
        <f>'[2]Tel mod no rot'!H234</f>
        <v>14.146000000000001</v>
      </c>
      <c r="H235" s="14">
        <f>'[2]Tel mod no rot'!I234</f>
        <v>0</v>
      </c>
      <c r="I235" s="14">
        <f>'[2]Tel mod no rot'!J234</f>
        <v>0</v>
      </c>
      <c r="J235" s="14">
        <f>'[2]Tel mod no rot'!K234</f>
        <v>0</v>
      </c>
      <c r="K235" s="14">
        <v>10</v>
      </c>
      <c r="M235" s="14">
        <f>pil!D883</f>
        <v>2</v>
      </c>
      <c r="N235" s="14" t="s">
        <v>9</v>
      </c>
      <c r="O235" s="14">
        <f>'[2]Tel mod no rot'!F882</f>
        <v>18.449000000000002</v>
      </c>
      <c r="P235" s="14">
        <f>'[2]Tel mod no rot'!G882</f>
        <v>10.143000000000001</v>
      </c>
      <c r="Q235" s="14">
        <f>'[2]Tel mod no rot'!H882</f>
        <v>0</v>
      </c>
      <c r="R235" s="14">
        <f>'[2]Tel mod no rot'!I882</f>
        <v>215.96199999999999</v>
      </c>
      <c r="S235" s="14">
        <f>'[2]Tel mod no rot'!J882</f>
        <v>0</v>
      </c>
      <c r="T235" s="14">
        <f>'[2]Tel mod no rot'!K882</f>
        <v>0</v>
      </c>
    </row>
    <row r="236" spans="1:20" x14ac:dyDescent="0.2">
      <c r="A236" s="14">
        <v>10</v>
      </c>
      <c r="D236" s="14" t="str">
        <f>pil!E235</f>
        <v>Minf</v>
      </c>
      <c r="E236" s="14">
        <f>'[2]Tel mod no rot'!F235</f>
        <v>-11.856</v>
      </c>
      <c r="F236" s="14">
        <f>'[2]Tel mod no rot'!G235</f>
        <v>-7.2830000000000004</v>
      </c>
      <c r="G236" s="14">
        <f>'[2]Tel mod no rot'!H235</f>
        <v>-14.445</v>
      </c>
      <c r="H236" s="14">
        <f>'[2]Tel mod no rot'!I235</f>
        <v>0</v>
      </c>
      <c r="I236" s="14">
        <f>'[2]Tel mod no rot'!J235</f>
        <v>0</v>
      </c>
      <c r="J236" s="14">
        <f>'[2]Tel mod no rot'!K235</f>
        <v>0</v>
      </c>
      <c r="K236" s="14">
        <v>10</v>
      </c>
      <c r="N236" s="14" t="s">
        <v>10</v>
      </c>
      <c r="O236" s="14">
        <f>'[2]Tel mod no rot'!F883</f>
        <v>-16.114999999999998</v>
      </c>
      <c r="P236" s="14">
        <f>'[2]Tel mod no rot'!G883</f>
        <v>-8.5809999999999995</v>
      </c>
      <c r="Q236" s="14">
        <f>'[2]Tel mod no rot'!H883</f>
        <v>0</v>
      </c>
      <c r="R236" s="14">
        <f>'[2]Tel mod no rot'!I883</f>
        <v>-216.59299999999999</v>
      </c>
      <c r="S236" s="14">
        <f>'[2]Tel mod no rot'!J883</f>
        <v>0</v>
      </c>
      <c r="T236" s="14">
        <f>'[2]Tel mod no rot'!K883</f>
        <v>0</v>
      </c>
    </row>
    <row r="237" spans="1:20" x14ac:dyDescent="0.2">
      <c r="A237" s="14">
        <v>10</v>
      </c>
      <c r="D237" s="14" t="str">
        <f>pil!E236</f>
        <v>V</v>
      </c>
      <c r="E237" s="14">
        <f>'[2]Tel mod no rot'!F236</f>
        <v>7.0049999999999999</v>
      </c>
      <c r="F237" s="14">
        <f>'[2]Tel mod no rot'!G236</f>
        <v>4.3019999999999996</v>
      </c>
      <c r="G237" s="14">
        <f>'[2]Tel mod no rot'!H236</f>
        <v>8.8140000000000001</v>
      </c>
      <c r="H237" s="14">
        <f>'[2]Tel mod no rot'!I236</f>
        <v>0</v>
      </c>
      <c r="I237" s="14">
        <f>'[2]Tel mod no rot'!J236</f>
        <v>0</v>
      </c>
      <c r="J237" s="14">
        <f>'[2]Tel mod no rot'!K236</f>
        <v>0</v>
      </c>
      <c r="K237" s="14">
        <v>10</v>
      </c>
      <c r="N237" s="14" t="s">
        <v>11</v>
      </c>
      <c r="O237" s="14">
        <f>'[2]Tel mod no rot'!F884</f>
        <v>10.801</v>
      </c>
      <c r="P237" s="14">
        <f>'[2]Tel mod no rot'!G884</f>
        <v>5.851</v>
      </c>
      <c r="Q237" s="14">
        <f>'[2]Tel mod no rot'!H884</f>
        <v>0</v>
      </c>
      <c r="R237" s="14">
        <f>'[2]Tel mod no rot'!I884</f>
        <v>135.11099999999999</v>
      </c>
      <c r="S237" s="14">
        <f>'[2]Tel mod no rot'!J884</f>
        <v>0</v>
      </c>
      <c r="T237" s="14">
        <f>'[2]Tel mod no rot'!K884</f>
        <v>0</v>
      </c>
    </row>
    <row r="238" spans="1:20" x14ac:dyDescent="0.2">
      <c r="A238" s="14">
        <v>10</v>
      </c>
      <c r="D238" s="14" t="str">
        <f>pil!E237</f>
        <v>N</v>
      </c>
      <c r="E238" s="14">
        <f>'[2]Tel mod no rot'!F237</f>
        <v>-134.053</v>
      </c>
      <c r="F238" s="14">
        <f>'[2]Tel mod no rot'!G237</f>
        <v>-82.197999999999993</v>
      </c>
      <c r="G238" s="14">
        <f>'[2]Tel mod no rot'!H237</f>
        <v>-43.548000000000002</v>
      </c>
      <c r="H238" s="14">
        <f>'[2]Tel mod no rot'!I237</f>
        <v>0</v>
      </c>
      <c r="I238" s="14">
        <f>'[2]Tel mod no rot'!J237</f>
        <v>0</v>
      </c>
      <c r="J238" s="14">
        <f>'[2]Tel mod no rot'!K237</f>
        <v>0</v>
      </c>
      <c r="K238" s="14">
        <v>10</v>
      </c>
      <c r="N238" s="14" t="s">
        <v>12</v>
      </c>
      <c r="O238" s="14">
        <f>'[2]Tel mod no rot'!F885</f>
        <v>-827.23099999999999</v>
      </c>
      <c r="P238" s="14">
        <f>'[2]Tel mod no rot'!G885</f>
        <v>-503.71699999999998</v>
      </c>
      <c r="Q238" s="14">
        <f>'[2]Tel mod no rot'!H885</f>
        <v>0</v>
      </c>
      <c r="R238" s="14">
        <f>'[2]Tel mod no rot'!I885</f>
        <v>17.79</v>
      </c>
      <c r="S238" s="14">
        <f>'[2]Tel mod no rot'!J885</f>
        <v>0</v>
      </c>
      <c r="T238" s="14">
        <f>'[2]Tel mod no rot'!K885</f>
        <v>0</v>
      </c>
    </row>
    <row r="239" spans="1:20" x14ac:dyDescent="0.2">
      <c r="A239" s="14">
        <v>10</v>
      </c>
      <c r="C239" s="14">
        <f>pil!D238</f>
        <v>1</v>
      </c>
      <c r="D239" s="14" t="str">
        <f>pil!E238</f>
        <v>Msup</v>
      </c>
      <c r="E239" s="14">
        <f>'[2]Tel mod no rot'!F238</f>
        <v>7.4749999999999996</v>
      </c>
      <c r="F239" s="14">
        <f>'[2]Tel mod no rot'!G238</f>
        <v>4.5860000000000003</v>
      </c>
      <c r="G239" s="14">
        <f>'[2]Tel mod no rot'!H238</f>
        <v>11.917999999999999</v>
      </c>
      <c r="H239" s="14">
        <f>'[2]Tel mod no rot'!I238</f>
        <v>0</v>
      </c>
      <c r="I239" s="14">
        <f>'[2]Tel mod no rot'!J238</f>
        <v>0</v>
      </c>
      <c r="J239" s="14">
        <f>'[2]Tel mod no rot'!K238</f>
        <v>0</v>
      </c>
      <c r="K239" s="14">
        <v>10</v>
      </c>
      <c r="M239" s="14">
        <f>pil!D887</f>
        <v>1</v>
      </c>
      <c r="N239" s="14" t="s">
        <v>9</v>
      </c>
      <c r="O239" s="14">
        <f>'[2]Tel mod no rot'!F886</f>
        <v>9.5020000000000007</v>
      </c>
      <c r="P239" s="14">
        <f>'[2]Tel mod no rot'!G886</f>
        <v>5.0970000000000004</v>
      </c>
      <c r="Q239" s="14">
        <f>'[2]Tel mod no rot'!H886</f>
        <v>0</v>
      </c>
      <c r="R239" s="14">
        <f>'[2]Tel mod no rot'!I886</f>
        <v>196.477</v>
      </c>
      <c r="S239" s="14">
        <f>'[2]Tel mod no rot'!J886</f>
        <v>0</v>
      </c>
      <c r="T239" s="14">
        <f>'[2]Tel mod no rot'!K886</f>
        <v>0</v>
      </c>
    </row>
    <row r="240" spans="1:20" x14ac:dyDescent="0.2">
      <c r="A240" s="14">
        <v>10</v>
      </c>
      <c r="D240" s="14" t="str">
        <f>pil!E239</f>
        <v>Minf</v>
      </c>
      <c r="E240" s="14">
        <f>'[2]Tel mod no rot'!F239</f>
        <v>-3.9049999999999998</v>
      </c>
      <c r="F240" s="14">
        <f>'[2]Tel mod no rot'!G239</f>
        <v>-2.4009999999999998</v>
      </c>
      <c r="G240" s="14">
        <f>'[2]Tel mod no rot'!H239</f>
        <v>-44.110999999999997</v>
      </c>
      <c r="H240" s="14">
        <f>'[2]Tel mod no rot'!I239</f>
        <v>0</v>
      </c>
      <c r="I240" s="14">
        <f>'[2]Tel mod no rot'!J239</f>
        <v>0</v>
      </c>
      <c r="J240" s="14">
        <f>'[2]Tel mod no rot'!K239</f>
        <v>0</v>
      </c>
      <c r="K240" s="14">
        <v>10</v>
      </c>
      <c r="N240" s="14" t="s">
        <v>10</v>
      </c>
      <c r="O240" s="14">
        <f>'[2]Tel mod no rot'!F887</f>
        <v>-3.5619999999999998</v>
      </c>
      <c r="P240" s="14">
        <f>'[2]Tel mod no rot'!G887</f>
        <v>-1.8320000000000001</v>
      </c>
      <c r="Q240" s="14">
        <f>'[2]Tel mod no rot'!H887</f>
        <v>0</v>
      </c>
      <c r="R240" s="14">
        <f>'[2]Tel mod no rot'!I887</f>
        <v>-309.23</v>
      </c>
      <c r="S240" s="14">
        <f>'[2]Tel mod no rot'!J887</f>
        <v>0</v>
      </c>
      <c r="T240" s="14">
        <f>'[2]Tel mod no rot'!K887</f>
        <v>0</v>
      </c>
    </row>
    <row r="241" spans="1:20" x14ac:dyDescent="0.2">
      <c r="A241" s="14">
        <v>10</v>
      </c>
      <c r="D241" s="14" t="str">
        <f>pil!E240</f>
        <v>V</v>
      </c>
      <c r="E241" s="14">
        <f>'[2]Tel mod no rot'!F240</f>
        <v>3.0750000000000002</v>
      </c>
      <c r="F241" s="14">
        <f>'[2]Tel mod no rot'!G240</f>
        <v>1.8879999999999999</v>
      </c>
      <c r="G241" s="14">
        <f>'[2]Tel mod no rot'!H240</f>
        <v>15.09</v>
      </c>
      <c r="H241" s="14">
        <f>'[2]Tel mod no rot'!I240</f>
        <v>0</v>
      </c>
      <c r="I241" s="14">
        <f>'[2]Tel mod no rot'!J240</f>
        <v>0</v>
      </c>
      <c r="J241" s="14">
        <f>'[2]Tel mod no rot'!K240</f>
        <v>0</v>
      </c>
      <c r="K241" s="14">
        <v>10</v>
      </c>
      <c r="N241" s="14" t="s">
        <v>11</v>
      </c>
      <c r="O241" s="14">
        <f>'[2]Tel mod no rot'!F888</f>
        <v>3.5310000000000001</v>
      </c>
      <c r="P241" s="14">
        <f>'[2]Tel mod no rot'!G888</f>
        <v>1.873</v>
      </c>
      <c r="Q241" s="14">
        <f>'[2]Tel mod no rot'!H888</f>
        <v>0</v>
      </c>
      <c r="R241" s="14">
        <f>'[2]Tel mod no rot'!I888</f>
        <v>136.65700000000001</v>
      </c>
      <c r="S241" s="14">
        <f>'[2]Tel mod no rot'!J888</f>
        <v>0</v>
      </c>
      <c r="T241" s="14">
        <f>'[2]Tel mod no rot'!K888</f>
        <v>0</v>
      </c>
    </row>
    <row r="242" spans="1:20" x14ac:dyDescent="0.2">
      <c r="A242" s="14">
        <v>10</v>
      </c>
      <c r="D242" s="14" t="str">
        <f>pil!E241</f>
        <v>N</v>
      </c>
      <c r="E242" s="14">
        <f>'[2]Tel mod no rot'!F241</f>
        <v>-161.21600000000001</v>
      </c>
      <c r="F242" s="14">
        <f>'[2]Tel mod no rot'!G241</f>
        <v>-98.873000000000005</v>
      </c>
      <c r="G242" s="14">
        <f>'[2]Tel mod no rot'!H241</f>
        <v>-54.162999999999997</v>
      </c>
      <c r="H242" s="14">
        <f>'[2]Tel mod no rot'!I241</f>
        <v>0</v>
      </c>
      <c r="I242" s="14">
        <f>'[2]Tel mod no rot'!J241</f>
        <v>0</v>
      </c>
      <c r="J242" s="14">
        <f>'[2]Tel mod no rot'!K241</f>
        <v>0</v>
      </c>
      <c r="K242" s="14">
        <v>10</v>
      </c>
      <c r="N242" s="14" t="s">
        <v>12</v>
      </c>
      <c r="O242" s="14">
        <f>'[2]Tel mod no rot'!F889</f>
        <v>-1012.329</v>
      </c>
      <c r="P242" s="14">
        <f>'[2]Tel mod no rot'!G889</f>
        <v>-617.46500000000003</v>
      </c>
      <c r="Q242" s="14">
        <f>'[2]Tel mod no rot'!H889</f>
        <v>0</v>
      </c>
      <c r="R242" s="14">
        <f>'[2]Tel mod no rot'!I889</f>
        <v>42.460999999999999</v>
      </c>
      <c r="S242" s="14">
        <f>'[2]Tel mod no rot'!J889</f>
        <v>0</v>
      </c>
      <c r="T242" s="14">
        <f>'[2]Tel mod no rot'!K889</f>
        <v>0</v>
      </c>
    </row>
    <row r="243" spans="1:20" x14ac:dyDescent="0.2">
      <c r="A243" s="14">
        <v>11</v>
      </c>
      <c r="C243" s="14">
        <f>pil!D50</f>
        <v>6</v>
      </c>
      <c r="D243" s="14" t="str">
        <f>pil!E50</f>
        <v>Msup</v>
      </c>
      <c r="E243" s="14">
        <f>'[2]Tel mod no rot'!F50</f>
        <v>10.337999999999999</v>
      </c>
      <c r="F243" s="14">
        <f>'[2]Tel mod no rot'!G50</f>
        <v>6.6280000000000001</v>
      </c>
      <c r="G243" s="14">
        <f>'[2]Tel mod no rot'!H50</f>
        <v>15.724</v>
      </c>
      <c r="H243" s="14">
        <f>'[2]Tel mod no rot'!I50</f>
        <v>0</v>
      </c>
      <c r="I243" s="14">
        <f>'[2]Tel mod no rot'!J50</f>
        <v>0</v>
      </c>
      <c r="J243" s="14">
        <f>'[2]Tel mod no rot'!K50</f>
        <v>0</v>
      </c>
      <c r="K243" s="14">
        <v>11</v>
      </c>
      <c r="M243" s="14">
        <f>pil!D891</f>
        <v>6</v>
      </c>
      <c r="N243" s="14" t="s">
        <v>9</v>
      </c>
      <c r="O243" s="14">
        <f>'[2]Tel mod no rot'!F890</f>
        <v>50.826000000000001</v>
      </c>
      <c r="P243" s="14">
        <f>'[2]Tel mod no rot'!G890</f>
        <v>30.452999999999999</v>
      </c>
      <c r="Q243" s="14">
        <f>'[2]Tel mod no rot'!H890</f>
        <v>0</v>
      </c>
      <c r="R243" s="14">
        <f>'[2]Tel mod no rot'!I890</f>
        <v>39.036999999999999</v>
      </c>
      <c r="S243" s="14">
        <f>'[2]Tel mod no rot'!J890</f>
        <v>0</v>
      </c>
      <c r="T243" s="14">
        <f>'[2]Tel mod no rot'!K890</f>
        <v>0</v>
      </c>
    </row>
    <row r="244" spans="1:20" x14ac:dyDescent="0.2">
      <c r="A244" s="14">
        <v>11</v>
      </c>
      <c r="D244" s="14" t="str">
        <f>pil!E51</f>
        <v>Minf</v>
      </c>
      <c r="E244" s="14">
        <f>'[2]Tel mod no rot'!F51</f>
        <v>-7.5540000000000003</v>
      </c>
      <c r="F244" s="14">
        <f>'[2]Tel mod no rot'!G51</f>
        <v>-4.8410000000000002</v>
      </c>
      <c r="G244" s="14">
        <f>'[2]Tel mod no rot'!H51</f>
        <v>-7.415</v>
      </c>
      <c r="H244" s="14">
        <f>'[2]Tel mod no rot'!I51</f>
        <v>0</v>
      </c>
      <c r="I244" s="14">
        <f>'[2]Tel mod no rot'!J51</f>
        <v>0</v>
      </c>
      <c r="J244" s="14">
        <f>'[2]Tel mod no rot'!K51</f>
        <v>0</v>
      </c>
      <c r="K244" s="14">
        <v>11</v>
      </c>
      <c r="N244" s="14" t="s">
        <v>10</v>
      </c>
      <c r="O244" s="14">
        <f>'[2]Tel mod no rot'!F891</f>
        <v>-34.36</v>
      </c>
      <c r="P244" s="14">
        <f>'[2]Tel mod no rot'!G891</f>
        <v>-20.515000000000001</v>
      </c>
      <c r="Q244" s="14">
        <f>'[2]Tel mod no rot'!H891</f>
        <v>0</v>
      </c>
      <c r="R244" s="14">
        <f>'[2]Tel mod no rot'!I891</f>
        <v>-14.909000000000001</v>
      </c>
      <c r="S244" s="14">
        <f>'[2]Tel mod no rot'!J891</f>
        <v>0</v>
      </c>
      <c r="T244" s="14">
        <f>'[2]Tel mod no rot'!K891</f>
        <v>0</v>
      </c>
    </row>
    <row r="245" spans="1:20" x14ac:dyDescent="0.2">
      <c r="A245" s="14">
        <v>11</v>
      </c>
      <c r="D245" s="14" t="str">
        <f>pil!E52</f>
        <v>V</v>
      </c>
      <c r="E245" s="14">
        <f>'[2]Tel mod no rot'!F52</f>
        <v>5.5910000000000002</v>
      </c>
      <c r="F245" s="14">
        <f>'[2]Tel mod no rot'!G52</f>
        <v>3.5840000000000001</v>
      </c>
      <c r="G245" s="14">
        <f>'[2]Tel mod no rot'!H52</f>
        <v>7.1719999999999997</v>
      </c>
      <c r="H245" s="14">
        <f>'[2]Tel mod no rot'!I52</f>
        <v>0</v>
      </c>
      <c r="I245" s="14">
        <f>'[2]Tel mod no rot'!J52</f>
        <v>0</v>
      </c>
      <c r="J245" s="14">
        <f>'[2]Tel mod no rot'!K52</f>
        <v>0</v>
      </c>
      <c r="K245" s="14">
        <v>11</v>
      </c>
      <c r="N245" s="14" t="s">
        <v>11</v>
      </c>
      <c r="O245" s="14">
        <f>'[2]Tel mod no rot'!F892</f>
        <v>26.62</v>
      </c>
      <c r="P245" s="14">
        <f>'[2]Tel mod no rot'!G892</f>
        <v>15.928000000000001</v>
      </c>
      <c r="Q245" s="14">
        <f>'[2]Tel mod no rot'!H892</f>
        <v>0</v>
      </c>
      <c r="R245" s="14">
        <f>'[2]Tel mod no rot'!I892</f>
        <v>15.244</v>
      </c>
      <c r="S245" s="14">
        <f>'[2]Tel mod no rot'!J892</f>
        <v>0</v>
      </c>
      <c r="T245" s="14">
        <f>'[2]Tel mod no rot'!K892</f>
        <v>0</v>
      </c>
    </row>
    <row r="246" spans="1:20" x14ac:dyDescent="0.2">
      <c r="A246" s="14">
        <v>11</v>
      </c>
      <c r="D246" s="14" t="str">
        <f>pil!E53</f>
        <v>N</v>
      </c>
      <c r="E246" s="14">
        <f>'[2]Tel mod no rot'!F53</f>
        <v>-14.536</v>
      </c>
      <c r="F246" s="14">
        <f>'[2]Tel mod no rot'!G53</f>
        <v>-9.2840000000000007</v>
      </c>
      <c r="G246" s="14">
        <f>'[2]Tel mod no rot'!H53</f>
        <v>-7.1130000000000004</v>
      </c>
      <c r="H246" s="14">
        <f>'[2]Tel mod no rot'!I53</f>
        <v>0</v>
      </c>
      <c r="I246" s="14">
        <f>'[2]Tel mod no rot'!J53</f>
        <v>0</v>
      </c>
      <c r="J246" s="14">
        <f>'[2]Tel mod no rot'!K53</f>
        <v>0</v>
      </c>
      <c r="K246" s="14">
        <v>11</v>
      </c>
      <c r="N246" s="14" t="s">
        <v>12</v>
      </c>
      <c r="O246" s="14">
        <f>'[2]Tel mod no rot'!F893</f>
        <v>-69.057000000000002</v>
      </c>
      <c r="P246" s="14">
        <f>'[2]Tel mod no rot'!G893</f>
        <v>-41.582000000000001</v>
      </c>
      <c r="Q246" s="14">
        <f>'[2]Tel mod no rot'!H893</f>
        <v>0</v>
      </c>
      <c r="R246" s="14">
        <f>'[2]Tel mod no rot'!I893</f>
        <v>-19.689</v>
      </c>
      <c r="S246" s="14">
        <f>'[2]Tel mod no rot'!J893</f>
        <v>0</v>
      </c>
      <c r="T246" s="14">
        <f>'[2]Tel mod no rot'!K893</f>
        <v>0</v>
      </c>
    </row>
    <row r="247" spans="1:20" x14ac:dyDescent="0.2">
      <c r="A247" s="14">
        <v>11</v>
      </c>
      <c r="C247" s="14">
        <f>pil!D54</f>
        <v>5</v>
      </c>
      <c r="D247" s="14" t="str">
        <f>pil!E54</f>
        <v>Msup</v>
      </c>
      <c r="E247" s="14">
        <f>'[2]Tel mod no rot'!F54</f>
        <v>5.2050000000000001</v>
      </c>
      <c r="F247" s="14">
        <f>'[2]Tel mod no rot'!G54</f>
        <v>3.3450000000000002</v>
      </c>
      <c r="G247" s="14">
        <f>'[2]Tel mod no rot'!H54</f>
        <v>14.734</v>
      </c>
      <c r="H247" s="14">
        <f>'[2]Tel mod no rot'!I54</f>
        <v>0</v>
      </c>
      <c r="I247" s="14">
        <f>'[2]Tel mod no rot'!J54</f>
        <v>0</v>
      </c>
      <c r="J247" s="14">
        <f>'[2]Tel mod no rot'!K54</f>
        <v>0</v>
      </c>
      <c r="K247" s="14">
        <v>11</v>
      </c>
      <c r="M247" s="14">
        <f>pil!D895</f>
        <v>5</v>
      </c>
      <c r="N247" s="14" t="s">
        <v>9</v>
      </c>
      <c r="O247" s="14">
        <f>'[2]Tel mod no rot'!F894</f>
        <v>27.585000000000001</v>
      </c>
      <c r="P247" s="14">
        <f>'[2]Tel mod no rot'!G894</f>
        <v>16.550999999999998</v>
      </c>
      <c r="Q247" s="14">
        <f>'[2]Tel mod no rot'!H894</f>
        <v>0</v>
      </c>
      <c r="R247" s="14">
        <f>'[2]Tel mod no rot'!I894</f>
        <v>67.281000000000006</v>
      </c>
      <c r="S247" s="14">
        <f>'[2]Tel mod no rot'!J894</f>
        <v>0</v>
      </c>
      <c r="T247" s="14">
        <f>'[2]Tel mod no rot'!K894</f>
        <v>0</v>
      </c>
    </row>
    <row r="248" spans="1:20" x14ac:dyDescent="0.2">
      <c r="A248" s="14">
        <v>11</v>
      </c>
      <c r="D248" s="14" t="str">
        <f>pil!E55</f>
        <v>Minf</v>
      </c>
      <c r="E248" s="14">
        <f>'[2]Tel mod no rot'!F55</f>
        <v>-5.9089999999999998</v>
      </c>
      <c r="F248" s="14">
        <f>'[2]Tel mod no rot'!G55</f>
        <v>-3.79</v>
      </c>
      <c r="G248" s="14">
        <f>'[2]Tel mod no rot'!H55</f>
        <v>-10.342000000000001</v>
      </c>
      <c r="H248" s="14">
        <f>'[2]Tel mod no rot'!I55</f>
        <v>0</v>
      </c>
      <c r="I248" s="14">
        <f>'[2]Tel mod no rot'!J55</f>
        <v>0</v>
      </c>
      <c r="J248" s="14">
        <f>'[2]Tel mod no rot'!K55</f>
        <v>0</v>
      </c>
      <c r="K248" s="14">
        <v>11</v>
      </c>
      <c r="N248" s="14" t="s">
        <v>10</v>
      </c>
      <c r="O248" s="14">
        <f>'[2]Tel mod no rot'!F895</f>
        <v>-35.713999999999999</v>
      </c>
      <c r="P248" s="14">
        <f>'[2]Tel mod no rot'!G895</f>
        <v>-21.838000000000001</v>
      </c>
      <c r="Q248" s="14">
        <f>'[2]Tel mod no rot'!H895</f>
        <v>0</v>
      </c>
      <c r="R248" s="14">
        <f>'[2]Tel mod no rot'!I895</f>
        <v>-54.256999999999998</v>
      </c>
      <c r="S248" s="14">
        <f>'[2]Tel mod no rot'!J895</f>
        <v>0</v>
      </c>
      <c r="T248" s="14">
        <f>'[2]Tel mod no rot'!K895</f>
        <v>0</v>
      </c>
    </row>
    <row r="249" spans="1:20" x14ac:dyDescent="0.2">
      <c r="A249" s="14">
        <v>11</v>
      </c>
      <c r="D249" s="14" t="str">
        <f>pil!E56</f>
        <v>V</v>
      </c>
      <c r="E249" s="14">
        <f>'[2]Tel mod no rot'!F56</f>
        <v>3.4729999999999999</v>
      </c>
      <c r="F249" s="14">
        <f>'[2]Tel mod no rot'!G56</f>
        <v>2.23</v>
      </c>
      <c r="G249" s="14">
        <f>'[2]Tel mod no rot'!H56</f>
        <v>7.7110000000000003</v>
      </c>
      <c r="H249" s="14">
        <f>'[2]Tel mod no rot'!I56</f>
        <v>0</v>
      </c>
      <c r="I249" s="14">
        <f>'[2]Tel mod no rot'!J56</f>
        <v>0</v>
      </c>
      <c r="J249" s="14">
        <f>'[2]Tel mod no rot'!K56</f>
        <v>0</v>
      </c>
      <c r="K249" s="14">
        <v>11</v>
      </c>
      <c r="N249" s="14" t="s">
        <v>11</v>
      </c>
      <c r="O249" s="14">
        <f>'[2]Tel mod no rot'!F896</f>
        <v>19.780999999999999</v>
      </c>
      <c r="P249" s="14">
        <f>'[2]Tel mod no rot'!G896</f>
        <v>11.997</v>
      </c>
      <c r="Q249" s="14">
        <f>'[2]Tel mod no rot'!H896</f>
        <v>0</v>
      </c>
      <c r="R249" s="14">
        <f>'[2]Tel mod no rot'!I896</f>
        <v>37.561</v>
      </c>
      <c r="S249" s="14">
        <f>'[2]Tel mod no rot'!J896</f>
        <v>0</v>
      </c>
      <c r="T249" s="14">
        <f>'[2]Tel mod no rot'!K896</f>
        <v>0</v>
      </c>
    </row>
    <row r="250" spans="1:20" x14ac:dyDescent="0.2">
      <c r="A250" s="14">
        <v>11</v>
      </c>
      <c r="D250" s="14" t="str">
        <f>pil!E57</f>
        <v>N</v>
      </c>
      <c r="E250" s="14">
        <f>'[2]Tel mod no rot'!F57</f>
        <v>-31.068999999999999</v>
      </c>
      <c r="F250" s="14">
        <f>'[2]Tel mod no rot'!G57</f>
        <v>-19.856000000000002</v>
      </c>
      <c r="G250" s="14">
        <f>'[2]Tel mod no rot'!H57</f>
        <v>-16.713000000000001</v>
      </c>
      <c r="H250" s="14">
        <f>'[2]Tel mod no rot'!I57</f>
        <v>0</v>
      </c>
      <c r="I250" s="14">
        <f>'[2]Tel mod no rot'!J57</f>
        <v>0</v>
      </c>
      <c r="J250" s="14">
        <f>'[2]Tel mod no rot'!K57</f>
        <v>0</v>
      </c>
      <c r="K250" s="14">
        <v>11</v>
      </c>
      <c r="N250" s="14" t="s">
        <v>12</v>
      </c>
      <c r="O250" s="14">
        <f>'[2]Tel mod no rot'!F897</f>
        <v>-143.35</v>
      </c>
      <c r="P250" s="14">
        <f>'[2]Tel mod no rot'!G897</f>
        <v>-86.238</v>
      </c>
      <c r="Q250" s="14">
        <f>'[2]Tel mod no rot'!H897</f>
        <v>0</v>
      </c>
      <c r="R250" s="14">
        <f>'[2]Tel mod no rot'!I897</f>
        <v>-57.485999999999997</v>
      </c>
      <c r="S250" s="14">
        <f>'[2]Tel mod no rot'!J897</f>
        <v>0</v>
      </c>
      <c r="T250" s="14">
        <f>'[2]Tel mod no rot'!K897</f>
        <v>0</v>
      </c>
    </row>
    <row r="251" spans="1:20" x14ac:dyDescent="0.2">
      <c r="A251" s="14">
        <v>11</v>
      </c>
      <c r="C251" s="14">
        <f>pil!D58</f>
        <v>4</v>
      </c>
      <c r="D251" s="14" t="str">
        <f>pil!E58</f>
        <v>Msup</v>
      </c>
      <c r="E251" s="14">
        <f>'[2]Tel mod no rot'!F58</f>
        <v>6.4349999999999996</v>
      </c>
      <c r="F251" s="14">
        <f>'[2]Tel mod no rot'!G58</f>
        <v>4.1230000000000002</v>
      </c>
      <c r="G251" s="14">
        <f>'[2]Tel mod no rot'!H58</f>
        <v>15.097</v>
      </c>
      <c r="H251" s="14">
        <f>'[2]Tel mod no rot'!I58</f>
        <v>0</v>
      </c>
      <c r="I251" s="14">
        <f>'[2]Tel mod no rot'!J58</f>
        <v>0</v>
      </c>
      <c r="J251" s="14">
        <f>'[2]Tel mod no rot'!K58</f>
        <v>0</v>
      </c>
      <c r="K251" s="14">
        <v>11</v>
      </c>
      <c r="M251" s="14">
        <f>pil!D899</f>
        <v>4</v>
      </c>
      <c r="N251" s="14" t="s">
        <v>9</v>
      </c>
      <c r="O251" s="14">
        <f>'[2]Tel mod no rot'!F898</f>
        <v>41.856999999999999</v>
      </c>
      <c r="P251" s="14">
        <f>'[2]Tel mod no rot'!G898</f>
        <v>25.911999999999999</v>
      </c>
      <c r="Q251" s="14">
        <f>'[2]Tel mod no rot'!H898</f>
        <v>0</v>
      </c>
      <c r="R251" s="14">
        <f>'[2]Tel mod no rot'!I898</f>
        <v>91.4</v>
      </c>
      <c r="S251" s="14">
        <f>'[2]Tel mod no rot'!J898</f>
        <v>0</v>
      </c>
      <c r="T251" s="14">
        <f>'[2]Tel mod no rot'!K898</f>
        <v>0</v>
      </c>
    </row>
    <row r="252" spans="1:20" x14ac:dyDescent="0.2">
      <c r="A252" s="14">
        <v>11</v>
      </c>
      <c r="D252" s="14" t="str">
        <f>pil!E59</f>
        <v>Minf</v>
      </c>
      <c r="E252" s="14">
        <f>'[2]Tel mod no rot'!F59</f>
        <v>-6.2869999999999999</v>
      </c>
      <c r="F252" s="14">
        <f>'[2]Tel mod no rot'!G59</f>
        <v>-4.0350000000000001</v>
      </c>
      <c r="G252" s="14">
        <f>'[2]Tel mod no rot'!H59</f>
        <v>-11.07</v>
      </c>
      <c r="H252" s="14">
        <f>'[2]Tel mod no rot'!I59</f>
        <v>0</v>
      </c>
      <c r="I252" s="14">
        <f>'[2]Tel mod no rot'!J59</f>
        <v>0</v>
      </c>
      <c r="J252" s="14">
        <f>'[2]Tel mod no rot'!K59</f>
        <v>0</v>
      </c>
      <c r="K252" s="14">
        <v>11</v>
      </c>
      <c r="N252" s="14" t="s">
        <v>10</v>
      </c>
      <c r="O252" s="14">
        <f>'[2]Tel mod no rot'!F899</f>
        <v>-38.523000000000003</v>
      </c>
      <c r="P252" s="14">
        <f>'[2]Tel mod no rot'!G899</f>
        <v>-23.812000000000001</v>
      </c>
      <c r="Q252" s="14">
        <f>'[2]Tel mod no rot'!H899</f>
        <v>0</v>
      </c>
      <c r="R252" s="14">
        <f>'[2]Tel mod no rot'!I899</f>
        <v>-70.248000000000005</v>
      </c>
      <c r="S252" s="14">
        <f>'[2]Tel mod no rot'!J899</f>
        <v>0</v>
      </c>
      <c r="T252" s="14">
        <f>'[2]Tel mod no rot'!K899</f>
        <v>0</v>
      </c>
    </row>
    <row r="253" spans="1:20" x14ac:dyDescent="0.2">
      <c r="A253" s="14">
        <v>11</v>
      </c>
      <c r="D253" s="14" t="str">
        <f>pil!E60</f>
        <v>V</v>
      </c>
      <c r="E253" s="14">
        <f>'[2]Tel mod no rot'!F60</f>
        <v>3.9750000000000001</v>
      </c>
      <c r="F253" s="14">
        <f>'[2]Tel mod no rot'!G60</f>
        <v>2.5489999999999999</v>
      </c>
      <c r="G253" s="14">
        <f>'[2]Tel mod no rot'!H60</f>
        <v>8.0090000000000003</v>
      </c>
      <c r="H253" s="14">
        <f>'[2]Tel mod no rot'!I60</f>
        <v>0</v>
      </c>
      <c r="I253" s="14">
        <f>'[2]Tel mod no rot'!J60</f>
        <v>0</v>
      </c>
      <c r="J253" s="14">
        <f>'[2]Tel mod no rot'!K60</f>
        <v>0</v>
      </c>
      <c r="K253" s="14">
        <v>11</v>
      </c>
      <c r="N253" s="14" t="s">
        <v>11</v>
      </c>
      <c r="O253" s="14">
        <f>'[2]Tel mod no rot'!F900</f>
        <v>25.119</v>
      </c>
      <c r="P253" s="14">
        <f>'[2]Tel mod no rot'!G900</f>
        <v>15.539</v>
      </c>
      <c r="Q253" s="14">
        <f>'[2]Tel mod no rot'!H900</f>
        <v>0</v>
      </c>
      <c r="R253" s="14">
        <f>'[2]Tel mod no rot'!I900</f>
        <v>50.177</v>
      </c>
      <c r="S253" s="14">
        <f>'[2]Tel mod no rot'!J900</f>
        <v>0</v>
      </c>
      <c r="T253" s="14">
        <f>'[2]Tel mod no rot'!K900</f>
        <v>0</v>
      </c>
    </row>
    <row r="254" spans="1:20" x14ac:dyDescent="0.2">
      <c r="A254" s="14">
        <v>11</v>
      </c>
      <c r="D254" s="14" t="str">
        <f>pil!E61</f>
        <v>N</v>
      </c>
      <c r="E254" s="14">
        <f>'[2]Tel mod no rot'!F61</f>
        <v>-47.459000000000003</v>
      </c>
      <c r="F254" s="14">
        <f>'[2]Tel mod no rot'!G61</f>
        <v>-30.331</v>
      </c>
      <c r="G254" s="14">
        <f>'[2]Tel mod no rot'!H61</f>
        <v>-27.33</v>
      </c>
      <c r="H254" s="14">
        <f>'[2]Tel mod no rot'!I61</f>
        <v>0</v>
      </c>
      <c r="I254" s="14">
        <f>'[2]Tel mod no rot'!J61</f>
        <v>0</v>
      </c>
      <c r="J254" s="14">
        <f>'[2]Tel mod no rot'!K61</f>
        <v>0</v>
      </c>
      <c r="K254" s="14">
        <v>11</v>
      </c>
      <c r="N254" s="14" t="s">
        <v>12</v>
      </c>
      <c r="O254" s="14">
        <f>'[2]Tel mod no rot'!F901</f>
        <v>-240.96</v>
      </c>
      <c r="P254" s="14">
        <f>'[2]Tel mod no rot'!G901</f>
        <v>-147.52699999999999</v>
      </c>
      <c r="Q254" s="14">
        <f>'[2]Tel mod no rot'!H901</f>
        <v>0</v>
      </c>
      <c r="R254" s="14">
        <f>'[2]Tel mod no rot'!I901</f>
        <v>-129.26499999999999</v>
      </c>
      <c r="S254" s="14">
        <f>'[2]Tel mod no rot'!J901</f>
        <v>0</v>
      </c>
      <c r="T254" s="14">
        <f>'[2]Tel mod no rot'!K901</f>
        <v>0</v>
      </c>
    </row>
    <row r="255" spans="1:20" x14ac:dyDescent="0.2">
      <c r="A255" s="14">
        <v>11</v>
      </c>
      <c r="C255" s="14">
        <f>pil!D62</f>
        <v>3</v>
      </c>
      <c r="D255" s="14" t="str">
        <f>pil!E62</f>
        <v>Msup</v>
      </c>
      <c r="E255" s="14">
        <f>'[2]Tel mod no rot'!F62</f>
        <v>5.9569999999999999</v>
      </c>
      <c r="F255" s="14">
        <f>'[2]Tel mod no rot'!G62</f>
        <v>3.806</v>
      </c>
      <c r="G255" s="14">
        <f>'[2]Tel mod no rot'!H62</f>
        <v>16.896999999999998</v>
      </c>
      <c r="H255" s="14">
        <f>'[2]Tel mod no rot'!I62</f>
        <v>0</v>
      </c>
      <c r="I255" s="14">
        <f>'[2]Tel mod no rot'!J62</f>
        <v>0</v>
      </c>
      <c r="J255" s="14">
        <f>'[2]Tel mod no rot'!K62</f>
        <v>0</v>
      </c>
      <c r="K255" s="14">
        <v>11</v>
      </c>
      <c r="M255" s="14">
        <f>pil!D903</f>
        <v>3</v>
      </c>
      <c r="N255" s="14" t="s">
        <v>9</v>
      </c>
      <c r="O255" s="14">
        <f>'[2]Tel mod no rot'!F902</f>
        <v>35.332999999999998</v>
      </c>
      <c r="P255" s="14">
        <f>'[2]Tel mod no rot'!G902</f>
        <v>21.844999999999999</v>
      </c>
      <c r="Q255" s="14">
        <f>'[2]Tel mod no rot'!H902</f>
        <v>0</v>
      </c>
      <c r="R255" s="14">
        <f>'[2]Tel mod no rot'!I902</f>
        <v>112.627</v>
      </c>
      <c r="S255" s="14">
        <f>'[2]Tel mod no rot'!J902</f>
        <v>0</v>
      </c>
      <c r="T255" s="14">
        <f>'[2]Tel mod no rot'!K902</f>
        <v>0</v>
      </c>
    </row>
    <row r="256" spans="1:20" x14ac:dyDescent="0.2">
      <c r="A256" s="14">
        <v>11</v>
      </c>
      <c r="D256" s="14" t="str">
        <f>pil!E63</f>
        <v>Minf</v>
      </c>
      <c r="E256" s="14">
        <f>'[2]Tel mod no rot'!F63</f>
        <v>-5.7759999999999998</v>
      </c>
      <c r="F256" s="14">
        <f>'[2]Tel mod no rot'!G63</f>
        <v>-3.6760000000000002</v>
      </c>
      <c r="G256" s="14">
        <f>'[2]Tel mod no rot'!H63</f>
        <v>-14.143000000000001</v>
      </c>
      <c r="H256" s="14">
        <f>'[2]Tel mod no rot'!I63</f>
        <v>0</v>
      </c>
      <c r="I256" s="14">
        <f>'[2]Tel mod no rot'!J63</f>
        <v>0</v>
      </c>
      <c r="J256" s="14">
        <f>'[2]Tel mod no rot'!K63</f>
        <v>0</v>
      </c>
      <c r="K256" s="14">
        <v>11</v>
      </c>
      <c r="N256" s="14" t="s">
        <v>10</v>
      </c>
      <c r="O256" s="14">
        <f>'[2]Tel mod no rot'!F903</f>
        <v>-33.058</v>
      </c>
      <c r="P256" s="14">
        <f>'[2]Tel mod no rot'!G903</f>
        <v>-20.437000000000001</v>
      </c>
      <c r="Q256" s="14">
        <f>'[2]Tel mod no rot'!H903</f>
        <v>0</v>
      </c>
      <c r="R256" s="14">
        <f>'[2]Tel mod no rot'!I903</f>
        <v>-96.206000000000003</v>
      </c>
      <c r="S256" s="14">
        <f>'[2]Tel mod no rot'!J903</f>
        <v>0</v>
      </c>
      <c r="T256" s="14">
        <f>'[2]Tel mod no rot'!K903</f>
        <v>0</v>
      </c>
    </row>
    <row r="257" spans="1:20" x14ac:dyDescent="0.2">
      <c r="A257" s="14">
        <v>11</v>
      </c>
      <c r="D257" s="14" t="str">
        <f>pil!E64</f>
        <v>V</v>
      </c>
      <c r="E257" s="14">
        <f>'[2]Tel mod no rot'!F64</f>
        <v>3.6669999999999998</v>
      </c>
      <c r="F257" s="14">
        <f>'[2]Tel mod no rot'!G64</f>
        <v>2.3380000000000001</v>
      </c>
      <c r="G257" s="14">
        <f>'[2]Tel mod no rot'!H64</f>
        <v>9.5739999999999998</v>
      </c>
      <c r="H257" s="14">
        <f>'[2]Tel mod no rot'!I64</f>
        <v>0</v>
      </c>
      <c r="I257" s="14">
        <f>'[2]Tel mod no rot'!J64</f>
        <v>0</v>
      </c>
      <c r="J257" s="14">
        <f>'[2]Tel mod no rot'!K64</f>
        <v>0</v>
      </c>
      <c r="K257" s="14">
        <v>11</v>
      </c>
      <c r="N257" s="14" t="s">
        <v>11</v>
      </c>
      <c r="O257" s="14">
        <f>'[2]Tel mod no rot'!F904</f>
        <v>21.372</v>
      </c>
      <c r="P257" s="14">
        <f>'[2]Tel mod no rot'!G904</f>
        <v>13.212999999999999</v>
      </c>
      <c r="Q257" s="14">
        <f>'[2]Tel mod no rot'!H904</f>
        <v>0</v>
      </c>
      <c r="R257" s="14">
        <f>'[2]Tel mod no rot'!I904</f>
        <v>65.019000000000005</v>
      </c>
      <c r="S257" s="14">
        <f>'[2]Tel mod no rot'!J904</f>
        <v>0</v>
      </c>
      <c r="T257" s="14">
        <f>'[2]Tel mod no rot'!K904</f>
        <v>0</v>
      </c>
    </row>
    <row r="258" spans="1:20" x14ac:dyDescent="0.2">
      <c r="A258" s="14">
        <v>11</v>
      </c>
      <c r="D258" s="14" t="str">
        <f>pil!E65</f>
        <v>N</v>
      </c>
      <c r="E258" s="14">
        <f>'[2]Tel mod no rot'!F65</f>
        <v>-63.792999999999999</v>
      </c>
      <c r="F258" s="14">
        <f>'[2]Tel mod no rot'!G65</f>
        <v>-40.770000000000003</v>
      </c>
      <c r="G258" s="14">
        <f>'[2]Tel mod no rot'!H65</f>
        <v>-38.957000000000001</v>
      </c>
      <c r="H258" s="14">
        <f>'[2]Tel mod no rot'!I65</f>
        <v>0</v>
      </c>
      <c r="I258" s="14">
        <f>'[2]Tel mod no rot'!J65</f>
        <v>0</v>
      </c>
      <c r="J258" s="14">
        <f>'[2]Tel mod no rot'!K65</f>
        <v>0</v>
      </c>
      <c r="K258" s="14">
        <v>11</v>
      </c>
      <c r="N258" s="14" t="s">
        <v>12</v>
      </c>
      <c r="O258" s="14">
        <f>'[2]Tel mod no rot'!F905</f>
        <v>-336.33600000000001</v>
      </c>
      <c r="P258" s="14">
        <f>'[2]Tel mod no rot'!G905</f>
        <v>-207.53100000000001</v>
      </c>
      <c r="Q258" s="14">
        <f>'[2]Tel mod no rot'!H905</f>
        <v>0</v>
      </c>
      <c r="R258" s="14">
        <f>'[2]Tel mod no rot'!I905</f>
        <v>-220.48500000000001</v>
      </c>
      <c r="S258" s="14">
        <f>'[2]Tel mod no rot'!J905</f>
        <v>0</v>
      </c>
      <c r="T258" s="14">
        <f>'[2]Tel mod no rot'!K905</f>
        <v>0</v>
      </c>
    </row>
    <row r="259" spans="1:20" x14ac:dyDescent="0.2">
      <c r="A259" s="14">
        <v>11</v>
      </c>
      <c r="C259" s="14">
        <f>pil!D66</f>
        <v>2</v>
      </c>
      <c r="D259" s="14" t="str">
        <f>pil!E66</f>
        <v>Msup</v>
      </c>
      <c r="E259" s="14">
        <f>'[2]Tel mod no rot'!F66</f>
        <v>6.33</v>
      </c>
      <c r="F259" s="14">
        <f>'[2]Tel mod no rot'!G66</f>
        <v>4.0369999999999999</v>
      </c>
      <c r="G259" s="14">
        <f>'[2]Tel mod no rot'!H66</f>
        <v>15.053000000000001</v>
      </c>
      <c r="H259" s="14">
        <f>'[2]Tel mod no rot'!I66</f>
        <v>0</v>
      </c>
      <c r="I259" s="14">
        <f>'[2]Tel mod no rot'!J66</f>
        <v>0</v>
      </c>
      <c r="J259" s="14">
        <f>'[2]Tel mod no rot'!K66</f>
        <v>0</v>
      </c>
      <c r="K259" s="14">
        <v>11</v>
      </c>
      <c r="M259" s="14">
        <f>pil!D908</f>
        <v>2</v>
      </c>
      <c r="N259" s="14" t="s">
        <v>9</v>
      </c>
      <c r="O259" s="14">
        <f>'[2]Tel mod no rot'!F906</f>
        <v>33.258000000000003</v>
      </c>
      <c r="P259" s="14">
        <f>'[2]Tel mod no rot'!G906</f>
        <v>20.805</v>
      </c>
      <c r="Q259" s="14">
        <f>'[2]Tel mod no rot'!H906</f>
        <v>0</v>
      </c>
      <c r="R259" s="14">
        <f>'[2]Tel mod no rot'!I906</f>
        <v>119.997</v>
      </c>
      <c r="S259" s="14">
        <f>'[2]Tel mod no rot'!J906</f>
        <v>0</v>
      </c>
      <c r="T259" s="14">
        <f>'[2]Tel mod no rot'!K906</f>
        <v>0</v>
      </c>
    </row>
    <row r="260" spans="1:20" x14ac:dyDescent="0.2">
      <c r="A260" s="14">
        <v>11</v>
      </c>
      <c r="D260" s="14" t="str">
        <f>pil!E67</f>
        <v>Minf</v>
      </c>
      <c r="E260" s="14">
        <f>'[2]Tel mod no rot'!F67</f>
        <v>-7.0570000000000004</v>
      </c>
      <c r="F260" s="14">
        <f>'[2]Tel mod no rot'!G67</f>
        <v>-4.5389999999999997</v>
      </c>
      <c r="G260" s="14">
        <f>'[2]Tel mod no rot'!H67</f>
        <v>-15.284000000000001</v>
      </c>
      <c r="H260" s="14">
        <f>'[2]Tel mod no rot'!I67</f>
        <v>0</v>
      </c>
      <c r="I260" s="14">
        <f>'[2]Tel mod no rot'!J67</f>
        <v>0</v>
      </c>
      <c r="J260" s="14">
        <f>'[2]Tel mod no rot'!K67</f>
        <v>0</v>
      </c>
      <c r="K260" s="14">
        <v>11</v>
      </c>
      <c r="N260" s="14" t="s">
        <v>10</v>
      </c>
      <c r="O260" s="14">
        <f>'[2]Tel mod no rot'!F907</f>
        <v>-33.006999999999998</v>
      </c>
      <c r="P260" s="14">
        <f>'[2]Tel mod no rot'!G907</f>
        <v>-20.693000000000001</v>
      </c>
      <c r="Q260" s="14">
        <f>'[2]Tel mod no rot'!H907</f>
        <v>0</v>
      </c>
      <c r="R260" s="14">
        <f>'[2]Tel mod no rot'!I907</f>
        <v>-109.884</v>
      </c>
      <c r="S260" s="14">
        <f>'[2]Tel mod no rot'!J907</f>
        <v>0</v>
      </c>
      <c r="T260" s="14">
        <f>'[2]Tel mod no rot'!K907</f>
        <v>0</v>
      </c>
    </row>
    <row r="261" spans="1:20" x14ac:dyDescent="0.2">
      <c r="A261" s="14">
        <v>11</v>
      </c>
      <c r="D261" s="14" t="str">
        <f>pil!E68</f>
        <v>V</v>
      </c>
      <c r="E261" s="14">
        <f>'[2]Tel mod no rot'!F68</f>
        <v>4.1829999999999998</v>
      </c>
      <c r="F261" s="14">
        <f>'[2]Tel mod no rot'!G68</f>
        <v>2.68</v>
      </c>
      <c r="G261" s="14">
        <f>'[2]Tel mod no rot'!H68</f>
        <v>9.3680000000000003</v>
      </c>
      <c r="H261" s="14">
        <f>'[2]Tel mod no rot'!I68</f>
        <v>0</v>
      </c>
      <c r="I261" s="14">
        <f>'[2]Tel mod no rot'!J68</f>
        <v>0</v>
      </c>
      <c r="J261" s="14">
        <f>'[2]Tel mod no rot'!K68</f>
        <v>0</v>
      </c>
      <c r="K261" s="14">
        <v>11</v>
      </c>
      <c r="N261" s="14" t="s">
        <v>11</v>
      </c>
      <c r="O261" s="14">
        <f>'[2]Tel mod no rot'!F908</f>
        <v>20.707999999999998</v>
      </c>
      <c r="P261" s="14">
        <f>'[2]Tel mod no rot'!G908</f>
        <v>12.968</v>
      </c>
      <c r="Q261" s="14">
        <f>'[2]Tel mod no rot'!H908</f>
        <v>0</v>
      </c>
      <c r="R261" s="14">
        <f>'[2]Tel mod no rot'!I908</f>
        <v>71.623000000000005</v>
      </c>
      <c r="S261" s="14">
        <f>'[2]Tel mod no rot'!J908</f>
        <v>0</v>
      </c>
      <c r="T261" s="14">
        <f>'[2]Tel mod no rot'!K908</f>
        <v>0</v>
      </c>
    </row>
    <row r="262" spans="1:20" x14ac:dyDescent="0.2">
      <c r="A262" s="14">
        <v>11</v>
      </c>
      <c r="D262" s="14" t="str">
        <f>pil!E69</f>
        <v>N</v>
      </c>
      <c r="E262" s="14">
        <f>'[2]Tel mod no rot'!F69</f>
        <v>-80.055999999999997</v>
      </c>
      <c r="F262" s="14">
        <f>'[2]Tel mod no rot'!G69</f>
        <v>-51.137</v>
      </c>
      <c r="G262" s="14">
        <f>'[2]Tel mod no rot'!H69</f>
        <v>-51.033000000000001</v>
      </c>
      <c r="H262" s="14">
        <f>'[2]Tel mod no rot'!I69</f>
        <v>0</v>
      </c>
      <c r="I262" s="14">
        <f>'[2]Tel mod no rot'!J69</f>
        <v>0</v>
      </c>
      <c r="J262" s="14">
        <f>'[2]Tel mod no rot'!K69</f>
        <v>0</v>
      </c>
      <c r="K262" s="14">
        <v>11</v>
      </c>
      <c r="N262" s="14" t="s">
        <v>12</v>
      </c>
      <c r="O262" s="14">
        <f>'[2]Tel mod no rot'!F909</f>
        <v>-427.62900000000002</v>
      </c>
      <c r="P262" s="14">
        <f>'[2]Tel mod no rot'!G909</f>
        <v>-265.142</v>
      </c>
      <c r="Q262" s="14">
        <f>'[2]Tel mod no rot'!H909</f>
        <v>0</v>
      </c>
      <c r="R262" s="14">
        <f>'[2]Tel mod no rot'!I909</f>
        <v>-329.221</v>
      </c>
      <c r="S262" s="14">
        <f>'[2]Tel mod no rot'!J909</f>
        <v>0</v>
      </c>
      <c r="T262" s="14">
        <f>'[2]Tel mod no rot'!K909</f>
        <v>0</v>
      </c>
    </row>
    <row r="263" spans="1:20" x14ac:dyDescent="0.2">
      <c r="A263" s="14">
        <v>11</v>
      </c>
      <c r="C263" s="14">
        <f>pil!D70</f>
        <v>1</v>
      </c>
      <c r="D263" s="14" t="str">
        <f>pil!E70</f>
        <v>Msup</v>
      </c>
      <c r="E263" s="14">
        <f>'[2]Tel mod no rot'!F70</f>
        <v>4.38</v>
      </c>
      <c r="F263" s="14">
        <f>'[2]Tel mod no rot'!G70</f>
        <v>2.8319999999999999</v>
      </c>
      <c r="G263" s="14">
        <f>'[2]Tel mod no rot'!H70</f>
        <v>12.303000000000001</v>
      </c>
      <c r="H263" s="14">
        <f>'[2]Tel mod no rot'!I70</f>
        <v>0</v>
      </c>
      <c r="I263" s="14">
        <f>'[2]Tel mod no rot'!J70</f>
        <v>0</v>
      </c>
      <c r="J263" s="14">
        <f>'[2]Tel mod no rot'!K70</f>
        <v>0</v>
      </c>
      <c r="K263" s="14">
        <v>11</v>
      </c>
      <c r="M263" s="14">
        <f>pil!D911</f>
        <v>1</v>
      </c>
      <c r="N263" s="14" t="s">
        <v>9</v>
      </c>
      <c r="O263" s="14">
        <f>'[2]Tel mod no rot'!F910</f>
        <v>20.443000000000001</v>
      </c>
      <c r="P263" s="14">
        <f>'[2]Tel mod no rot'!G910</f>
        <v>12.917</v>
      </c>
      <c r="Q263" s="14">
        <f>'[2]Tel mod no rot'!H910</f>
        <v>0</v>
      </c>
      <c r="R263" s="14">
        <f>'[2]Tel mod no rot'!I910</f>
        <v>128.69300000000001</v>
      </c>
      <c r="S263" s="14">
        <f>'[2]Tel mod no rot'!J910</f>
        <v>0</v>
      </c>
      <c r="T263" s="14">
        <f>'[2]Tel mod no rot'!K910</f>
        <v>0</v>
      </c>
    </row>
    <row r="264" spans="1:20" x14ac:dyDescent="0.2">
      <c r="A264" s="14">
        <v>11</v>
      </c>
      <c r="D264" s="14" t="str">
        <f>pil!E71</f>
        <v>Minf</v>
      </c>
      <c r="E264" s="14">
        <f>'[2]Tel mod no rot'!F71</f>
        <v>-2.3570000000000002</v>
      </c>
      <c r="F264" s="14">
        <f>'[2]Tel mod no rot'!G71</f>
        <v>-1.5229999999999999</v>
      </c>
      <c r="G264" s="14">
        <f>'[2]Tel mod no rot'!H71</f>
        <v>-44.317</v>
      </c>
      <c r="H264" s="14">
        <f>'[2]Tel mod no rot'!I71</f>
        <v>0</v>
      </c>
      <c r="I264" s="14">
        <f>'[2]Tel mod no rot'!J71</f>
        <v>0</v>
      </c>
      <c r="J264" s="14">
        <f>'[2]Tel mod no rot'!K71</f>
        <v>0</v>
      </c>
      <c r="K264" s="14">
        <v>11</v>
      </c>
      <c r="N264" s="14" t="s">
        <v>10</v>
      </c>
      <c r="O264" s="14">
        <f>'[2]Tel mod no rot'!F911</f>
        <v>-9.032</v>
      </c>
      <c r="P264" s="14">
        <f>'[2]Tel mod no rot'!G911</f>
        <v>-5.7409999999999997</v>
      </c>
      <c r="Q264" s="14">
        <f>'[2]Tel mod no rot'!H911</f>
        <v>0</v>
      </c>
      <c r="R264" s="14">
        <f>'[2]Tel mod no rot'!I911</f>
        <v>-275.21499999999997</v>
      </c>
      <c r="S264" s="14">
        <f>'[2]Tel mod no rot'!J911</f>
        <v>0</v>
      </c>
      <c r="T264" s="14">
        <f>'[2]Tel mod no rot'!K911</f>
        <v>0</v>
      </c>
    </row>
    <row r="265" spans="1:20" x14ac:dyDescent="0.2">
      <c r="A265" s="14">
        <v>11</v>
      </c>
      <c r="D265" s="14" t="str">
        <f>pil!E72</f>
        <v>V</v>
      </c>
      <c r="E265" s="14">
        <f>'[2]Tel mod no rot'!F72</f>
        <v>1.821</v>
      </c>
      <c r="F265" s="14">
        <f>'[2]Tel mod no rot'!G72</f>
        <v>1.177</v>
      </c>
      <c r="G265" s="14">
        <f>'[2]Tel mod no rot'!H72</f>
        <v>15.255000000000001</v>
      </c>
      <c r="H265" s="14">
        <f>'[2]Tel mod no rot'!I72</f>
        <v>0</v>
      </c>
      <c r="I265" s="14">
        <f>'[2]Tel mod no rot'!J72</f>
        <v>0</v>
      </c>
      <c r="J265" s="14">
        <f>'[2]Tel mod no rot'!K72</f>
        <v>0</v>
      </c>
      <c r="K265" s="14">
        <v>11</v>
      </c>
      <c r="N265" s="14" t="s">
        <v>11</v>
      </c>
      <c r="O265" s="14">
        <f>'[2]Tel mod no rot'!F912</f>
        <v>7.9660000000000002</v>
      </c>
      <c r="P265" s="14">
        <f>'[2]Tel mod no rot'!G912</f>
        <v>5.0430000000000001</v>
      </c>
      <c r="Q265" s="14">
        <f>'[2]Tel mod no rot'!H912</f>
        <v>0</v>
      </c>
      <c r="R265" s="14">
        <f>'[2]Tel mod no rot'!I912</f>
        <v>109.104</v>
      </c>
      <c r="S265" s="14">
        <f>'[2]Tel mod no rot'!J912</f>
        <v>0</v>
      </c>
      <c r="T265" s="14">
        <f>'[2]Tel mod no rot'!K912</f>
        <v>0</v>
      </c>
    </row>
    <row r="266" spans="1:20" x14ac:dyDescent="0.2">
      <c r="A266" s="14">
        <v>11</v>
      </c>
      <c r="D266" s="14" t="str">
        <f>pil!E73</f>
        <v>N</v>
      </c>
      <c r="E266" s="14">
        <f>'[2]Tel mod no rot'!F73</f>
        <v>-96.052999999999997</v>
      </c>
      <c r="F266" s="14">
        <f>'[2]Tel mod no rot'!G73</f>
        <v>-61.402999999999999</v>
      </c>
      <c r="G266" s="14">
        <f>'[2]Tel mod no rot'!H73</f>
        <v>-62.244999999999997</v>
      </c>
      <c r="H266" s="14">
        <f>'[2]Tel mod no rot'!I73</f>
        <v>0</v>
      </c>
      <c r="I266" s="14">
        <f>'[2]Tel mod no rot'!J73</f>
        <v>0</v>
      </c>
      <c r="J266" s="14">
        <f>'[2]Tel mod no rot'!K73</f>
        <v>0</v>
      </c>
      <c r="K266" s="14">
        <v>11</v>
      </c>
      <c r="N266" s="14" t="s">
        <v>12</v>
      </c>
      <c r="O266" s="14">
        <f>'[2]Tel mod no rot'!F913</f>
        <v>-512.27300000000002</v>
      </c>
      <c r="P266" s="14">
        <f>'[2]Tel mod no rot'!G913</f>
        <v>-318.84199999999998</v>
      </c>
      <c r="Q266" s="14">
        <f>'[2]Tel mod no rot'!H913</f>
        <v>0</v>
      </c>
      <c r="R266" s="14">
        <f>'[2]Tel mod no rot'!I913</f>
        <v>-448.47399999999999</v>
      </c>
      <c r="S266" s="14">
        <f>'[2]Tel mod no rot'!J913</f>
        <v>0</v>
      </c>
      <c r="T266" s="14">
        <f>'[2]Tel mod no rot'!K913</f>
        <v>0</v>
      </c>
    </row>
    <row r="267" spans="1:20" x14ac:dyDescent="0.2">
      <c r="A267" s="14">
        <v>12</v>
      </c>
      <c r="C267" s="14">
        <f>pil!D554</f>
        <v>6</v>
      </c>
      <c r="D267" s="14" t="str">
        <f>pil!E554</f>
        <v>Msup</v>
      </c>
      <c r="E267" s="14">
        <f>'[2]Tel mod no rot'!F554</f>
        <v>7.4210000000000003</v>
      </c>
      <c r="F267" s="14">
        <f>'[2]Tel mod no rot'!G554</f>
        <v>4.8099999999999996</v>
      </c>
      <c r="G267" s="14">
        <f>'[2]Tel mod no rot'!H554</f>
        <v>12.375</v>
      </c>
      <c r="H267" s="14">
        <f>'[2]Tel mod no rot'!I554</f>
        <v>0</v>
      </c>
      <c r="I267" s="14">
        <f>'[2]Tel mod no rot'!J554</f>
        <v>0</v>
      </c>
      <c r="J267" s="14">
        <f>'[2]Tel mod no rot'!K554</f>
        <v>0</v>
      </c>
      <c r="K267" s="14">
        <v>12</v>
      </c>
      <c r="M267" s="14">
        <f>pil!D915</f>
        <v>6</v>
      </c>
      <c r="N267" s="14" t="s">
        <v>9</v>
      </c>
      <c r="O267" s="14">
        <f>'[2]Tel mod no rot'!F914</f>
        <v>-16.57</v>
      </c>
      <c r="P267" s="14">
        <f>'[2]Tel mod no rot'!G914</f>
        <v>-10.112</v>
      </c>
      <c r="Q267" s="14">
        <f>'[2]Tel mod no rot'!H914</f>
        <v>0</v>
      </c>
      <c r="R267" s="14">
        <f>'[2]Tel mod no rot'!I914</f>
        <v>8.9990000000000006</v>
      </c>
      <c r="S267" s="14">
        <f>'[2]Tel mod no rot'!J914</f>
        <v>0</v>
      </c>
      <c r="T267" s="14">
        <f>'[2]Tel mod no rot'!K914</f>
        <v>0</v>
      </c>
    </row>
    <row r="268" spans="1:20" x14ac:dyDescent="0.2">
      <c r="A268" s="14">
        <v>12</v>
      </c>
      <c r="D268" s="14" t="str">
        <f>pil!E555</f>
        <v>Minf</v>
      </c>
      <c r="E268" s="14">
        <f>'[2]Tel mod no rot'!F555</f>
        <v>-5.835</v>
      </c>
      <c r="F268" s="14">
        <f>'[2]Tel mod no rot'!G555</f>
        <v>-3.782</v>
      </c>
      <c r="G268" s="14">
        <f>'[2]Tel mod no rot'!H555</f>
        <v>-8.2080000000000002</v>
      </c>
      <c r="H268" s="14">
        <f>'[2]Tel mod no rot'!I555</f>
        <v>0</v>
      </c>
      <c r="I268" s="14">
        <f>'[2]Tel mod no rot'!J555</f>
        <v>0</v>
      </c>
      <c r="J268" s="14">
        <f>'[2]Tel mod no rot'!K555</f>
        <v>0</v>
      </c>
      <c r="K268" s="14">
        <v>12</v>
      </c>
      <c r="N268" s="14" t="s">
        <v>10</v>
      </c>
      <c r="O268" s="14">
        <f>'[2]Tel mod no rot'!F915</f>
        <v>14.541</v>
      </c>
      <c r="P268" s="14">
        <f>'[2]Tel mod no rot'!G915</f>
        <v>9.1010000000000009</v>
      </c>
      <c r="Q268" s="14">
        <f>'[2]Tel mod no rot'!H915</f>
        <v>0</v>
      </c>
      <c r="R268" s="14">
        <f>'[2]Tel mod no rot'!I915</f>
        <v>-5.9889999999999999</v>
      </c>
      <c r="S268" s="14">
        <f>'[2]Tel mod no rot'!J915</f>
        <v>0</v>
      </c>
      <c r="T268" s="14">
        <f>'[2]Tel mod no rot'!K915</f>
        <v>0</v>
      </c>
    </row>
    <row r="269" spans="1:20" x14ac:dyDescent="0.2">
      <c r="A269" s="14">
        <v>12</v>
      </c>
      <c r="D269" s="14" t="str">
        <f>pil!E556</f>
        <v>V</v>
      </c>
      <c r="E269" s="14">
        <f>'[2]Tel mod no rot'!F556</f>
        <v>4.1429999999999998</v>
      </c>
      <c r="F269" s="14">
        <f>'[2]Tel mod no rot'!G556</f>
        <v>2.6850000000000001</v>
      </c>
      <c r="G269" s="14">
        <f>'[2]Tel mod no rot'!H556</f>
        <v>6.4260000000000002</v>
      </c>
      <c r="H269" s="14">
        <f>'[2]Tel mod no rot'!I556</f>
        <v>0</v>
      </c>
      <c r="I269" s="14">
        <f>'[2]Tel mod no rot'!J556</f>
        <v>0</v>
      </c>
      <c r="J269" s="14">
        <f>'[2]Tel mod no rot'!K556</f>
        <v>0</v>
      </c>
      <c r="K269" s="14">
        <v>12</v>
      </c>
      <c r="N269" s="14" t="s">
        <v>11</v>
      </c>
      <c r="O269" s="14">
        <f>'[2]Tel mod no rot'!F916</f>
        <v>-9.7219999999999995</v>
      </c>
      <c r="P269" s="14">
        <f>'[2]Tel mod no rot'!G916</f>
        <v>-6.0039999999999996</v>
      </c>
      <c r="Q269" s="14">
        <f>'[2]Tel mod no rot'!H916</f>
        <v>0</v>
      </c>
      <c r="R269" s="14">
        <f>'[2]Tel mod no rot'!I916</f>
        <v>4.6779999999999999</v>
      </c>
      <c r="S269" s="14">
        <f>'[2]Tel mod no rot'!J916</f>
        <v>0</v>
      </c>
      <c r="T269" s="14">
        <f>'[2]Tel mod no rot'!K916</f>
        <v>0</v>
      </c>
    </row>
    <row r="270" spans="1:20" x14ac:dyDescent="0.2">
      <c r="A270" s="14">
        <v>12</v>
      </c>
      <c r="D270" s="14" t="str">
        <f>pil!E557</f>
        <v>N</v>
      </c>
      <c r="E270" s="14">
        <f>'[2]Tel mod no rot'!F557</f>
        <v>-13.113</v>
      </c>
      <c r="F270" s="14">
        <f>'[2]Tel mod no rot'!G557</f>
        <v>-8.3989999999999991</v>
      </c>
      <c r="G270" s="14">
        <f>'[2]Tel mod no rot'!H557</f>
        <v>-6.1289999999999996</v>
      </c>
      <c r="H270" s="14">
        <f>'[2]Tel mod no rot'!I557</f>
        <v>0</v>
      </c>
      <c r="I270" s="14">
        <f>'[2]Tel mod no rot'!J557</f>
        <v>0</v>
      </c>
      <c r="J270" s="14">
        <f>'[2]Tel mod no rot'!K557</f>
        <v>0</v>
      </c>
      <c r="K270" s="14">
        <v>12</v>
      </c>
      <c r="N270" s="14" t="s">
        <v>12</v>
      </c>
      <c r="O270" s="14">
        <f>'[2]Tel mod no rot'!F917</f>
        <v>-39.183999999999997</v>
      </c>
      <c r="P270" s="14">
        <f>'[2]Tel mod no rot'!G917</f>
        <v>-23.649000000000001</v>
      </c>
      <c r="Q270" s="14">
        <f>'[2]Tel mod no rot'!H917</f>
        <v>0</v>
      </c>
      <c r="R270" s="14">
        <f>'[2]Tel mod no rot'!I917</f>
        <v>5.7270000000000003</v>
      </c>
      <c r="S270" s="14">
        <f>'[2]Tel mod no rot'!J917</f>
        <v>0</v>
      </c>
      <c r="T270" s="14">
        <f>'[2]Tel mod no rot'!K917</f>
        <v>0</v>
      </c>
    </row>
    <row r="271" spans="1:20" x14ac:dyDescent="0.2">
      <c r="A271" s="14">
        <v>12</v>
      </c>
      <c r="C271" s="14">
        <f>pil!D558</f>
        <v>5</v>
      </c>
      <c r="D271" s="14" t="str">
        <f>pil!E558</f>
        <v>Msup</v>
      </c>
      <c r="E271" s="14">
        <f>'[2]Tel mod no rot'!F558</f>
        <v>4.4690000000000003</v>
      </c>
      <c r="F271" s="14">
        <f>'[2]Tel mod no rot'!G558</f>
        <v>2.9</v>
      </c>
      <c r="G271" s="14">
        <f>'[2]Tel mod no rot'!H558</f>
        <v>11.244999999999999</v>
      </c>
      <c r="H271" s="14">
        <f>'[2]Tel mod no rot'!I558</f>
        <v>0</v>
      </c>
      <c r="I271" s="14">
        <f>'[2]Tel mod no rot'!J558</f>
        <v>0</v>
      </c>
      <c r="J271" s="14">
        <f>'[2]Tel mod no rot'!K558</f>
        <v>0</v>
      </c>
      <c r="K271" s="14">
        <v>12</v>
      </c>
      <c r="M271" s="14">
        <f>pil!D919</f>
        <v>5</v>
      </c>
      <c r="N271" s="14" t="s">
        <v>9</v>
      </c>
      <c r="O271" s="14">
        <f>'[2]Tel mod no rot'!F918</f>
        <v>-12.728</v>
      </c>
      <c r="P271" s="14">
        <f>'[2]Tel mod no rot'!G918</f>
        <v>-8.19</v>
      </c>
      <c r="Q271" s="14">
        <f>'[2]Tel mod no rot'!H918</f>
        <v>0</v>
      </c>
      <c r="R271" s="14">
        <f>'[2]Tel mod no rot'!I918</f>
        <v>9.7929999999999993</v>
      </c>
      <c r="S271" s="14">
        <f>'[2]Tel mod no rot'!J918</f>
        <v>0</v>
      </c>
      <c r="T271" s="14">
        <f>'[2]Tel mod no rot'!K918</f>
        <v>0</v>
      </c>
    </row>
    <row r="272" spans="1:20" x14ac:dyDescent="0.2">
      <c r="A272" s="14">
        <v>12</v>
      </c>
      <c r="D272" s="14" t="str">
        <f>pil!E559</f>
        <v>Minf</v>
      </c>
      <c r="E272" s="14">
        <f>'[2]Tel mod no rot'!F559</f>
        <v>-4.8029999999999999</v>
      </c>
      <c r="F272" s="14">
        <f>'[2]Tel mod no rot'!G559</f>
        <v>-3.113</v>
      </c>
      <c r="G272" s="14">
        <f>'[2]Tel mod no rot'!H559</f>
        <v>-9.6519999999999992</v>
      </c>
      <c r="H272" s="14">
        <f>'[2]Tel mod no rot'!I559</f>
        <v>0</v>
      </c>
      <c r="I272" s="14">
        <f>'[2]Tel mod no rot'!J559</f>
        <v>0</v>
      </c>
      <c r="J272" s="14">
        <f>'[2]Tel mod no rot'!K559</f>
        <v>0</v>
      </c>
      <c r="K272" s="14">
        <v>12</v>
      </c>
      <c r="N272" s="14" t="s">
        <v>10</v>
      </c>
      <c r="O272" s="14">
        <f>'[2]Tel mod no rot'!F919</f>
        <v>13.067</v>
      </c>
      <c r="P272" s="14">
        <f>'[2]Tel mod no rot'!G919</f>
        <v>8.3439999999999994</v>
      </c>
      <c r="Q272" s="14">
        <f>'[2]Tel mod no rot'!H919</f>
        <v>0</v>
      </c>
      <c r="R272" s="14">
        <f>'[2]Tel mod no rot'!I919</f>
        <v>-8.2550000000000008</v>
      </c>
      <c r="S272" s="14">
        <f>'[2]Tel mod no rot'!J919</f>
        <v>0</v>
      </c>
      <c r="T272" s="14">
        <f>'[2]Tel mod no rot'!K919</f>
        <v>0</v>
      </c>
    </row>
    <row r="273" spans="1:20" x14ac:dyDescent="0.2">
      <c r="A273" s="14">
        <v>12</v>
      </c>
      <c r="D273" s="14" t="str">
        <f>pil!E560</f>
        <v>V</v>
      </c>
      <c r="E273" s="14">
        <f>'[2]Tel mod no rot'!F560</f>
        <v>2.8969999999999998</v>
      </c>
      <c r="F273" s="14">
        <f>'[2]Tel mod no rot'!G560</f>
        <v>1.879</v>
      </c>
      <c r="G273" s="14">
        <f>'[2]Tel mod no rot'!H560</f>
        <v>6.5119999999999996</v>
      </c>
      <c r="H273" s="14">
        <f>'[2]Tel mod no rot'!I560</f>
        <v>0</v>
      </c>
      <c r="I273" s="14">
        <f>'[2]Tel mod no rot'!J560</f>
        <v>0</v>
      </c>
      <c r="J273" s="14">
        <f>'[2]Tel mod no rot'!K560</f>
        <v>0</v>
      </c>
      <c r="K273" s="14">
        <v>12</v>
      </c>
      <c r="N273" s="14" t="s">
        <v>11</v>
      </c>
      <c r="O273" s="14">
        <f>'[2]Tel mod no rot'!F920</f>
        <v>-8.0609999999999999</v>
      </c>
      <c r="P273" s="14">
        <f>'[2]Tel mod no rot'!G920</f>
        <v>-5.1669999999999998</v>
      </c>
      <c r="Q273" s="14">
        <f>'[2]Tel mod no rot'!H920</f>
        <v>0</v>
      </c>
      <c r="R273" s="14">
        <f>'[2]Tel mod no rot'!I920</f>
        <v>5.6280000000000001</v>
      </c>
      <c r="S273" s="14">
        <f>'[2]Tel mod no rot'!J920</f>
        <v>0</v>
      </c>
      <c r="T273" s="14">
        <f>'[2]Tel mod no rot'!K920</f>
        <v>0</v>
      </c>
    </row>
    <row r="274" spans="1:20" x14ac:dyDescent="0.2">
      <c r="A274" s="14">
        <v>12</v>
      </c>
      <c r="D274" s="14" t="str">
        <f>pil!E561</f>
        <v>N</v>
      </c>
      <c r="E274" s="14">
        <f>'[2]Tel mod no rot'!F561</f>
        <v>-28.378</v>
      </c>
      <c r="F274" s="14">
        <f>'[2]Tel mod no rot'!G561</f>
        <v>-18.190999999999999</v>
      </c>
      <c r="G274" s="14">
        <f>'[2]Tel mod no rot'!H561</f>
        <v>-15.337999999999999</v>
      </c>
      <c r="H274" s="14">
        <f>'[2]Tel mod no rot'!I561</f>
        <v>0</v>
      </c>
      <c r="I274" s="14">
        <f>'[2]Tel mod no rot'!J561</f>
        <v>0</v>
      </c>
      <c r="J274" s="14">
        <f>'[2]Tel mod no rot'!K561</f>
        <v>0</v>
      </c>
      <c r="K274" s="14">
        <v>12</v>
      </c>
      <c r="N274" s="14" t="s">
        <v>12</v>
      </c>
      <c r="O274" s="14">
        <f>'[2]Tel mod no rot'!F921</f>
        <v>-92.793999999999997</v>
      </c>
      <c r="P274" s="14">
        <f>'[2]Tel mod no rot'!G921</f>
        <v>-57.643999999999998</v>
      </c>
      <c r="Q274" s="14">
        <f>'[2]Tel mod no rot'!H921</f>
        <v>0</v>
      </c>
      <c r="R274" s="14">
        <f>'[2]Tel mod no rot'!I921</f>
        <v>15.244</v>
      </c>
      <c r="S274" s="14">
        <f>'[2]Tel mod no rot'!J921</f>
        <v>0</v>
      </c>
      <c r="T274" s="14">
        <f>'[2]Tel mod no rot'!K921</f>
        <v>0</v>
      </c>
    </row>
    <row r="275" spans="1:20" x14ac:dyDescent="0.2">
      <c r="A275" s="14">
        <v>12</v>
      </c>
      <c r="C275" s="14">
        <f>pil!D562</f>
        <v>4</v>
      </c>
      <c r="D275" s="14" t="str">
        <f>pil!E562</f>
        <v>Msup</v>
      </c>
      <c r="E275" s="14">
        <f>'[2]Tel mod no rot'!F562</f>
        <v>5.0620000000000003</v>
      </c>
      <c r="F275" s="14">
        <f>'[2]Tel mod no rot'!G562</f>
        <v>3.2749999999999999</v>
      </c>
      <c r="G275" s="14">
        <f>'[2]Tel mod no rot'!H562</f>
        <v>12.395</v>
      </c>
      <c r="H275" s="14">
        <f>'[2]Tel mod no rot'!I562</f>
        <v>0</v>
      </c>
      <c r="I275" s="14">
        <f>'[2]Tel mod no rot'!J562</f>
        <v>0</v>
      </c>
      <c r="J275" s="14">
        <f>'[2]Tel mod no rot'!K562</f>
        <v>0</v>
      </c>
      <c r="K275" s="14">
        <v>12</v>
      </c>
      <c r="M275" s="14">
        <f>pil!D923</f>
        <v>4</v>
      </c>
      <c r="N275" s="14" t="s">
        <v>9</v>
      </c>
      <c r="O275" s="14">
        <f>'[2]Tel mod no rot'!F922</f>
        <v>-13.292</v>
      </c>
      <c r="P275" s="14">
        <f>'[2]Tel mod no rot'!G922</f>
        <v>-8.4329999999999998</v>
      </c>
      <c r="Q275" s="14">
        <f>'[2]Tel mod no rot'!H922</f>
        <v>0</v>
      </c>
      <c r="R275" s="14">
        <f>'[2]Tel mod no rot'!I922</f>
        <v>11.105</v>
      </c>
      <c r="S275" s="14">
        <f>'[2]Tel mod no rot'!J922</f>
        <v>0</v>
      </c>
      <c r="T275" s="14">
        <f>'[2]Tel mod no rot'!K922</f>
        <v>0</v>
      </c>
    </row>
    <row r="276" spans="1:20" x14ac:dyDescent="0.2">
      <c r="A276" s="14">
        <v>12</v>
      </c>
      <c r="D276" s="14" t="str">
        <f>pil!E563</f>
        <v>Minf</v>
      </c>
      <c r="E276" s="14">
        <f>'[2]Tel mod no rot'!F563</f>
        <v>-5</v>
      </c>
      <c r="F276" s="14">
        <f>'[2]Tel mod no rot'!G563</f>
        <v>-3.234</v>
      </c>
      <c r="G276" s="14">
        <f>'[2]Tel mod no rot'!H563</f>
        <v>-10.888999999999999</v>
      </c>
      <c r="H276" s="14">
        <f>'[2]Tel mod no rot'!I563</f>
        <v>0</v>
      </c>
      <c r="I276" s="14">
        <f>'[2]Tel mod no rot'!J563</f>
        <v>0</v>
      </c>
      <c r="J276" s="14">
        <f>'[2]Tel mod no rot'!K563</f>
        <v>0</v>
      </c>
      <c r="K276" s="14">
        <v>12</v>
      </c>
      <c r="N276" s="14" t="s">
        <v>10</v>
      </c>
      <c r="O276" s="14">
        <f>'[2]Tel mod no rot'!F923</f>
        <v>13.282999999999999</v>
      </c>
      <c r="P276" s="14">
        <f>'[2]Tel mod no rot'!G923</f>
        <v>8.4390000000000001</v>
      </c>
      <c r="Q276" s="14">
        <f>'[2]Tel mod no rot'!H923</f>
        <v>0</v>
      </c>
      <c r="R276" s="14">
        <f>'[2]Tel mod no rot'!I923</f>
        <v>-9.6829999999999998</v>
      </c>
      <c r="S276" s="14">
        <f>'[2]Tel mod no rot'!J923</f>
        <v>0</v>
      </c>
      <c r="T276" s="14">
        <f>'[2]Tel mod no rot'!K923</f>
        <v>0</v>
      </c>
    </row>
    <row r="277" spans="1:20" x14ac:dyDescent="0.2">
      <c r="A277" s="14">
        <v>12</v>
      </c>
      <c r="D277" s="14" t="str">
        <f>pil!E564</f>
        <v>V</v>
      </c>
      <c r="E277" s="14">
        <f>'[2]Tel mod no rot'!F564</f>
        <v>3.145</v>
      </c>
      <c r="F277" s="14">
        <f>'[2]Tel mod no rot'!G564</f>
        <v>2.0339999999999998</v>
      </c>
      <c r="G277" s="14">
        <f>'[2]Tel mod no rot'!H564</f>
        <v>7.2530000000000001</v>
      </c>
      <c r="H277" s="14">
        <f>'[2]Tel mod no rot'!I564</f>
        <v>0</v>
      </c>
      <c r="I277" s="14">
        <f>'[2]Tel mod no rot'!J564</f>
        <v>0</v>
      </c>
      <c r="J277" s="14">
        <f>'[2]Tel mod no rot'!K564</f>
        <v>0</v>
      </c>
      <c r="K277" s="14">
        <v>12</v>
      </c>
      <c r="N277" s="14" t="s">
        <v>11</v>
      </c>
      <c r="O277" s="14">
        <f>'[2]Tel mod no rot'!F924</f>
        <v>-8.3049999999999997</v>
      </c>
      <c r="P277" s="14">
        <f>'[2]Tel mod no rot'!G924</f>
        <v>-5.2729999999999997</v>
      </c>
      <c r="Q277" s="14">
        <f>'[2]Tel mod no rot'!H924</f>
        <v>0</v>
      </c>
      <c r="R277" s="14">
        <f>'[2]Tel mod no rot'!I924</f>
        <v>6.484</v>
      </c>
      <c r="S277" s="14">
        <f>'[2]Tel mod no rot'!J924</f>
        <v>0</v>
      </c>
      <c r="T277" s="14">
        <f>'[2]Tel mod no rot'!K924</f>
        <v>0</v>
      </c>
    </row>
    <row r="278" spans="1:20" x14ac:dyDescent="0.2">
      <c r="A278" s="14">
        <v>12</v>
      </c>
      <c r="D278" s="14" t="str">
        <f>pil!E565</f>
        <v>N</v>
      </c>
      <c r="E278" s="14">
        <f>'[2]Tel mod no rot'!F565</f>
        <v>-43.484000000000002</v>
      </c>
      <c r="F278" s="14">
        <f>'[2]Tel mod no rot'!G565</f>
        <v>-27.873999999999999</v>
      </c>
      <c r="G278" s="14">
        <f>'[2]Tel mod no rot'!H565</f>
        <v>-25.51</v>
      </c>
      <c r="H278" s="14">
        <f>'[2]Tel mod no rot'!I565</f>
        <v>0</v>
      </c>
      <c r="I278" s="14">
        <f>'[2]Tel mod no rot'!J565</f>
        <v>0</v>
      </c>
      <c r="J278" s="14">
        <f>'[2]Tel mod no rot'!K565</f>
        <v>0</v>
      </c>
      <c r="K278" s="14">
        <v>12</v>
      </c>
      <c r="N278" s="14" t="s">
        <v>12</v>
      </c>
      <c r="O278" s="14">
        <f>'[2]Tel mod no rot'!F925</f>
        <v>-145.87299999999999</v>
      </c>
      <c r="P278" s="14">
        <f>'[2]Tel mod no rot'!G925</f>
        <v>-91.320999999999998</v>
      </c>
      <c r="Q278" s="14">
        <f>'[2]Tel mod no rot'!H925</f>
        <v>0</v>
      </c>
      <c r="R278" s="14">
        <f>'[2]Tel mod no rot'!I925</f>
        <v>26.693999999999999</v>
      </c>
      <c r="S278" s="14">
        <f>'[2]Tel mod no rot'!J925</f>
        <v>0</v>
      </c>
      <c r="T278" s="14">
        <f>'[2]Tel mod no rot'!K925</f>
        <v>0</v>
      </c>
    </row>
    <row r="279" spans="1:20" x14ac:dyDescent="0.2">
      <c r="A279" s="14">
        <v>12</v>
      </c>
      <c r="C279" s="14">
        <f>pil!D566</f>
        <v>3</v>
      </c>
      <c r="D279" s="14" t="str">
        <f>pil!E566</f>
        <v>Msup</v>
      </c>
      <c r="E279" s="14">
        <f>'[2]Tel mod no rot'!F566</f>
        <v>4.8319999999999999</v>
      </c>
      <c r="F279" s="14">
        <f>'[2]Tel mod no rot'!G566</f>
        <v>3.1190000000000002</v>
      </c>
      <c r="G279" s="14">
        <f>'[2]Tel mod no rot'!H566</f>
        <v>13.797000000000001</v>
      </c>
      <c r="H279" s="14">
        <f>'[2]Tel mod no rot'!I566</f>
        <v>0</v>
      </c>
      <c r="I279" s="14">
        <f>'[2]Tel mod no rot'!J566</f>
        <v>0</v>
      </c>
      <c r="J279" s="14">
        <f>'[2]Tel mod no rot'!K566</f>
        <v>0</v>
      </c>
      <c r="K279" s="14">
        <v>12</v>
      </c>
      <c r="M279" s="14">
        <f>pil!D927</f>
        <v>3</v>
      </c>
      <c r="N279" s="14" t="s">
        <v>9</v>
      </c>
      <c r="O279" s="14">
        <f>'[2]Tel mod no rot'!F926</f>
        <v>-12.872999999999999</v>
      </c>
      <c r="P279" s="14">
        <f>'[2]Tel mod no rot'!G926</f>
        <v>-8.1859999999999999</v>
      </c>
      <c r="Q279" s="14">
        <f>'[2]Tel mod no rot'!H926</f>
        <v>0</v>
      </c>
      <c r="R279" s="14">
        <f>'[2]Tel mod no rot'!I926</f>
        <v>13.254</v>
      </c>
      <c r="S279" s="14">
        <f>'[2]Tel mod no rot'!J926</f>
        <v>0</v>
      </c>
      <c r="T279" s="14">
        <f>'[2]Tel mod no rot'!K926</f>
        <v>0</v>
      </c>
    </row>
    <row r="280" spans="1:20" x14ac:dyDescent="0.2">
      <c r="A280" s="14">
        <v>12</v>
      </c>
      <c r="D280" s="14" t="str">
        <f>pil!E567</f>
        <v>Minf</v>
      </c>
      <c r="E280" s="14">
        <f>'[2]Tel mod no rot'!F567</f>
        <v>-4.7249999999999996</v>
      </c>
      <c r="F280" s="14">
        <f>'[2]Tel mod no rot'!G567</f>
        <v>-3.05</v>
      </c>
      <c r="G280" s="14">
        <f>'[2]Tel mod no rot'!H567</f>
        <v>-12.65</v>
      </c>
      <c r="H280" s="14">
        <f>'[2]Tel mod no rot'!I567</f>
        <v>0</v>
      </c>
      <c r="I280" s="14">
        <f>'[2]Tel mod no rot'!J567</f>
        <v>0</v>
      </c>
      <c r="J280" s="14">
        <f>'[2]Tel mod no rot'!K567</f>
        <v>0</v>
      </c>
      <c r="K280" s="14">
        <v>12</v>
      </c>
      <c r="N280" s="14" t="s">
        <v>10</v>
      </c>
      <c r="O280" s="14">
        <f>'[2]Tel mod no rot'!F927</f>
        <v>12.662000000000001</v>
      </c>
      <c r="P280" s="14">
        <f>'[2]Tel mod no rot'!G927</f>
        <v>8.0489999999999995</v>
      </c>
      <c r="Q280" s="14">
        <f>'[2]Tel mod no rot'!H927</f>
        <v>0</v>
      </c>
      <c r="R280" s="14">
        <f>'[2]Tel mod no rot'!I927</f>
        <v>-11.896000000000001</v>
      </c>
      <c r="S280" s="14">
        <f>'[2]Tel mod no rot'!J927</f>
        <v>0</v>
      </c>
      <c r="T280" s="14">
        <f>'[2]Tel mod no rot'!K927</f>
        <v>0</v>
      </c>
    </row>
    <row r="281" spans="1:20" x14ac:dyDescent="0.2">
      <c r="A281" s="14">
        <v>12</v>
      </c>
      <c r="D281" s="14" t="str">
        <f>pil!E568</f>
        <v>V</v>
      </c>
      <c r="E281" s="14">
        <f>'[2]Tel mod no rot'!F568</f>
        <v>2.9870000000000001</v>
      </c>
      <c r="F281" s="14">
        <f>'[2]Tel mod no rot'!G568</f>
        <v>1.9279999999999999</v>
      </c>
      <c r="G281" s="14">
        <f>'[2]Tel mod no rot'!H568</f>
        <v>8.2449999999999992</v>
      </c>
      <c r="H281" s="14">
        <f>'[2]Tel mod no rot'!I568</f>
        <v>0</v>
      </c>
      <c r="I281" s="14">
        <f>'[2]Tel mod no rot'!J568</f>
        <v>0</v>
      </c>
      <c r="J281" s="14">
        <f>'[2]Tel mod no rot'!K568</f>
        <v>0</v>
      </c>
      <c r="K281" s="14">
        <v>12</v>
      </c>
      <c r="N281" s="14" t="s">
        <v>11</v>
      </c>
      <c r="O281" s="14">
        <f>'[2]Tel mod no rot'!F928</f>
        <v>-7.98</v>
      </c>
      <c r="P281" s="14">
        <f>'[2]Tel mod no rot'!G928</f>
        <v>-5.0739999999999998</v>
      </c>
      <c r="Q281" s="14">
        <f>'[2]Tel mod no rot'!H928</f>
        <v>0</v>
      </c>
      <c r="R281" s="14">
        <f>'[2]Tel mod no rot'!I928</f>
        <v>7.8490000000000002</v>
      </c>
      <c r="S281" s="14">
        <f>'[2]Tel mod no rot'!J928</f>
        <v>0</v>
      </c>
      <c r="T281" s="14">
        <f>'[2]Tel mod no rot'!K928</f>
        <v>0</v>
      </c>
    </row>
    <row r="282" spans="1:20" x14ac:dyDescent="0.2">
      <c r="A282" s="14">
        <v>12</v>
      </c>
      <c r="D282" s="14" t="str">
        <f>pil!E569</f>
        <v>N</v>
      </c>
      <c r="E282" s="14">
        <f>'[2]Tel mod no rot'!F569</f>
        <v>-58.564</v>
      </c>
      <c r="F282" s="14">
        <f>'[2]Tel mod no rot'!G569</f>
        <v>-37.534999999999997</v>
      </c>
      <c r="G282" s="14">
        <f>'[2]Tel mod no rot'!H569</f>
        <v>-36.823999999999998</v>
      </c>
      <c r="H282" s="14">
        <f>'[2]Tel mod no rot'!I569</f>
        <v>0</v>
      </c>
      <c r="I282" s="14">
        <f>'[2]Tel mod no rot'!J569</f>
        <v>0</v>
      </c>
      <c r="J282" s="14">
        <f>'[2]Tel mod no rot'!K569</f>
        <v>0</v>
      </c>
      <c r="K282" s="14">
        <v>12</v>
      </c>
      <c r="N282" s="14" t="s">
        <v>12</v>
      </c>
      <c r="O282" s="14">
        <f>'[2]Tel mod no rot'!F929</f>
        <v>-198.83699999999999</v>
      </c>
      <c r="P282" s="14">
        <f>'[2]Tel mod no rot'!G929</f>
        <v>-124.91500000000001</v>
      </c>
      <c r="Q282" s="14">
        <f>'[2]Tel mod no rot'!H929</f>
        <v>0</v>
      </c>
      <c r="R282" s="14">
        <f>'[2]Tel mod no rot'!I929</f>
        <v>40.238</v>
      </c>
      <c r="S282" s="14">
        <f>'[2]Tel mod no rot'!J929</f>
        <v>0</v>
      </c>
      <c r="T282" s="14">
        <f>'[2]Tel mod no rot'!K929</f>
        <v>0</v>
      </c>
    </row>
    <row r="283" spans="1:20" x14ac:dyDescent="0.2">
      <c r="A283" s="14">
        <v>12</v>
      </c>
      <c r="C283" s="14">
        <f>pil!D570</f>
        <v>2</v>
      </c>
      <c r="D283" s="14" t="str">
        <f>pil!E570</f>
        <v>Msup</v>
      </c>
      <c r="E283" s="14">
        <f>'[2]Tel mod no rot'!F570</f>
        <v>5.0979999999999999</v>
      </c>
      <c r="F283" s="14">
        <f>'[2]Tel mod no rot'!G570</f>
        <v>3.2759999999999998</v>
      </c>
      <c r="G283" s="14">
        <f>'[2]Tel mod no rot'!H570</f>
        <v>13.723000000000001</v>
      </c>
      <c r="H283" s="14">
        <f>'[2]Tel mod no rot'!I570</f>
        <v>0</v>
      </c>
      <c r="I283" s="14">
        <f>'[2]Tel mod no rot'!J570</f>
        <v>0</v>
      </c>
      <c r="J283" s="14">
        <f>'[2]Tel mod no rot'!K570</f>
        <v>0</v>
      </c>
      <c r="K283" s="14">
        <v>12</v>
      </c>
      <c r="M283" s="14">
        <f>pil!D931</f>
        <v>2</v>
      </c>
      <c r="N283" s="14" t="s">
        <v>9</v>
      </c>
      <c r="O283" s="14">
        <f>'[2]Tel mod no rot'!F930</f>
        <v>-13.476000000000001</v>
      </c>
      <c r="P283" s="14">
        <f>'[2]Tel mod no rot'!G930</f>
        <v>-8.5500000000000007</v>
      </c>
      <c r="Q283" s="14">
        <f>'[2]Tel mod no rot'!H930</f>
        <v>0</v>
      </c>
      <c r="R283" s="14">
        <f>'[2]Tel mod no rot'!I930</f>
        <v>14.243</v>
      </c>
      <c r="S283" s="14">
        <f>'[2]Tel mod no rot'!J930</f>
        <v>0</v>
      </c>
      <c r="T283" s="14">
        <f>'[2]Tel mod no rot'!K930</f>
        <v>0</v>
      </c>
    </row>
    <row r="284" spans="1:20" x14ac:dyDescent="0.2">
      <c r="A284" s="14">
        <v>12</v>
      </c>
      <c r="D284" s="14" t="str">
        <f>pil!E571</f>
        <v>Minf</v>
      </c>
      <c r="E284" s="14">
        <f>'[2]Tel mod no rot'!F571</f>
        <v>-5.5739999999999998</v>
      </c>
      <c r="F284" s="14">
        <f>'[2]Tel mod no rot'!G571</f>
        <v>-3.5760000000000001</v>
      </c>
      <c r="G284" s="14">
        <f>'[2]Tel mod no rot'!H571</f>
        <v>-14.433</v>
      </c>
      <c r="H284" s="14">
        <f>'[2]Tel mod no rot'!I571</f>
        <v>0</v>
      </c>
      <c r="I284" s="14">
        <f>'[2]Tel mod no rot'!J571</f>
        <v>0</v>
      </c>
      <c r="J284" s="14">
        <f>'[2]Tel mod no rot'!K571</f>
        <v>0</v>
      </c>
      <c r="K284" s="14">
        <v>12</v>
      </c>
      <c r="N284" s="14" t="s">
        <v>10</v>
      </c>
      <c r="O284" s="14">
        <f>'[2]Tel mod no rot'!F931</f>
        <v>14.715999999999999</v>
      </c>
      <c r="P284" s="14">
        <f>'[2]Tel mod no rot'!G931</f>
        <v>9.3369999999999997</v>
      </c>
      <c r="Q284" s="14">
        <f>'[2]Tel mod no rot'!H931</f>
        <v>0</v>
      </c>
      <c r="R284" s="14">
        <f>'[2]Tel mod no rot'!I931</f>
        <v>-14.007999999999999</v>
      </c>
      <c r="S284" s="14">
        <f>'[2]Tel mod no rot'!J931</f>
        <v>0</v>
      </c>
      <c r="T284" s="14">
        <f>'[2]Tel mod no rot'!K931</f>
        <v>0</v>
      </c>
    </row>
    <row r="285" spans="1:20" x14ac:dyDescent="0.2">
      <c r="A285" s="14">
        <v>12</v>
      </c>
      <c r="D285" s="14" t="str">
        <f>pil!E572</f>
        <v>V</v>
      </c>
      <c r="E285" s="14">
        <f>'[2]Tel mod no rot'!F572</f>
        <v>3.335</v>
      </c>
      <c r="F285" s="14">
        <f>'[2]Tel mod no rot'!G572</f>
        <v>2.141</v>
      </c>
      <c r="G285" s="14">
        <f>'[2]Tel mod no rot'!H572</f>
        <v>8.7850000000000001</v>
      </c>
      <c r="H285" s="14">
        <f>'[2]Tel mod no rot'!I572</f>
        <v>0</v>
      </c>
      <c r="I285" s="14">
        <f>'[2]Tel mod no rot'!J572</f>
        <v>0</v>
      </c>
      <c r="J285" s="14">
        <f>'[2]Tel mod no rot'!K572</f>
        <v>0</v>
      </c>
      <c r="K285" s="14">
        <v>12</v>
      </c>
      <c r="N285" s="14" t="s">
        <v>11</v>
      </c>
      <c r="O285" s="14">
        <f>'[2]Tel mod no rot'!F932</f>
        <v>-8.81</v>
      </c>
      <c r="P285" s="14">
        <f>'[2]Tel mod no rot'!G932</f>
        <v>-5.59</v>
      </c>
      <c r="Q285" s="14">
        <f>'[2]Tel mod no rot'!H932</f>
        <v>0</v>
      </c>
      <c r="R285" s="14">
        <f>'[2]Tel mod no rot'!I932</f>
        <v>8.8209999999999997</v>
      </c>
      <c r="S285" s="14">
        <f>'[2]Tel mod no rot'!J932</f>
        <v>0</v>
      </c>
      <c r="T285" s="14">
        <f>'[2]Tel mod no rot'!K932</f>
        <v>0</v>
      </c>
    </row>
    <row r="286" spans="1:20" x14ac:dyDescent="0.2">
      <c r="A286" s="14">
        <v>12</v>
      </c>
      <c r="D286" s="14" t="str">
        <f>pil!E573</f>
        <v>N</v>
      </c>
      <c r="E286" s="14">
        <f>'[2]Tel mod no rot'!F573</f>
        <v>-73.626000000000005</v>
      </c>
      <c r="F286" s="14">
        <f>'[2]Tel mod no rot'!G573</f>
        <v>-47.173000000000002</v>
      </c>
      <c r="G286" s="14">
        <f>'[2]Tel mod no rot'!H573</f>
        <v>-48.790999999999997</v>
      </c>
      <c r="H286" s="14">
        <f>'[2]Tel mod no rot'!I573</f>
        <v>0</v>
      </c>
      <c r="I286" s="14">
        <f>'[2]Tel mod no rot'!J573</f>
        <v>0</v>
      </c>
      <c r="J286" s="14">
        <f>'[2]Tel mod no rot'!K573</f>
        <v>0</v>
      </c>
      <c r="K286" s="14">
        <v>12</v>
      </c>
      <c r="N286" s="14" t="s">
        <v>12</v>
      </c>
      <c r="O286" s="14">
        <f>'[2]Tel mod no rot'!F933</f>
        <v>-251.73699999999999</v>
      </c>
      <c r="P286" s="14">
        <f>'[2]Tel mod no rot'!G933</f>
        <v>-158.46</v>
      </c>
      <c r="Q286" s="14">
        <f>'[2]Tel mod no rot'!H933</f>
        <v>0</v>
      </c>
      <c r="R286" s="14">
        <f>'[2]Tel mod no rot'!I933</f>
        <v>55.585000000000001</v>
      </c>
      <c r="S286" s="14">
        <f>'[2]Tel mod no rot'!J933</f>
        <v>0</v>
      </c>
      <c r="T286" s="14">
        <f>'[2]Tel mod no rot'!K933</f>
        <v>0</v>
      </c>
    </row>
    <row r="287" spans="1:20" x14ac:dyDescent="0.2">
      <c r="A287" s="14">
        <v>12</v>
      </c>
      <c r="C287" s="14">
        <f>pil!D574</f>
        <v>1</v>
      </c>
      <c r="D287" s="14" t="str">
        <f>pil!E574</f>
        <v>Msup</v>
      </c>
      <c r="E287" s="14">
        <f>'[2]Tel mod no rot'!F574</f>
        <v>3.4420000000000002</v>
      </c>
      <c r="F287" s="14">
        <f>'[2]Tel mod no rot'!G574</f>
        <v>2.202</v>
      </c>
      <c r="G287" s="14">
        <f>'[2]Tel mod no rot'!H574</f>
        <v>10.153</v>
      </c>
      <c r="H287" s="14">
        <f>'[2]Tel mod no rot'!I574</f>
        <v>0</v>
      </c>
      <c r="I287" s="14">
        <f>'[2]Tel mod no rot'!J574</f>
        <v>0</v>
      </c>
      <c r="J287" s="14">
        <f>'[2]Tel mod no rot'!K574</f>
        <v>0</v>
      </c>
      <c r="K287" s="14">
        <v>12</v>
      </c>
      <c r="M287" s="14">
        <f>pil!D935</f>
        <v>1</v>
      </c>
      <c r="N287" s="14" t="s">
        <v>9</v>
      </c>
      <c r="O287" s="14">
        <f>'[2]Tel mod no rot'!F934</f>
        <v>-9.077</v>
      </c>
      <c r="P287" s="14">
        <f>'[2]Tel mod no rot'!G934</f>
        <v>-5.7539999999999996</v>
      </c>
      <c r="Q287" s="14">
        <f>'[2]Tel mod no rot'!H934</f>
        <v>0</v>
      </c>
      <c r="R287" s="14">
        <f>'[2]Tel mod no rot'!I934</f>
        <v>13.541</v>
      </c>
      <c r="S287" s="14">
        <f>'[2]Tel mod no rot'!J934</f>
        <v>0</v>
      </c>
      <c r="T287" s="14">
        <f>'[2]Tel mod no rot'!K934</f>
        <v>0</v>
      </c>
    </row>
    <row r="288" spans="1:20" x14ac:dyDescent="0.2">
      <c r="A288" s="14">
        <v>12</v>
      </c>
      <c r="D288" s="14" t="str">
        <f>pil!E575</f>
        <v>Minf</v>
      </c>
      <c r="E288" s="14">
        <f>'[2]Tel mod no rot'!F575</f>
        <v>-1.7929999999999999</v>
      </c>
      <c r="F288" s="14">
        <f>'[2]Tel mod no rot'!G575</f>
        <v>-1.147</v>
      </c>
      <c r="G288" s="14">
        <f>'[2]Tel mod no rot'!H575</f>
        <v>-21.468</v>
      </c>
      <c r="H288" s="14">
        <f>'[2]Tel mod no rot'!I575</f>
        <v>0</v>
      </c>
      <c r="I288" s="14">
        <f>'[2]Tel mod no rot'!J575</f>
        <v>0</v>
      </c>
      <c r="J288" s="14">
        <f>'[2]Tel mod no rot'!K575</f>
        <v>0</v>
      </c>
      <c r="K288" s="14">
        <v>12</v>
      </c>
      <c r="N288" s="14" t="s">
        <v>10</v>
      </c>
      <c r="O288" s="14">
        <f>'[2]Tel mod no rot'!F935</f>
        <v>4.6319999999999997</v>
      </c>
      <c r="P288" s="14">
        <f>'[2]Tel mod no rot'!G935</f>
        <v>2.9340000000000002</v>
      </c>
      <c r="Q288" s="14">
        <f>'[2]Tel mod no rot'!H935</f>
        <v>0</v>
      </c>
      <c r="R288" s="14">
        <f>'[2]Tel mod no rot'!I935</f>
        <v>-23.376999999999999</v>
      </c>
      <c r="S288" s="14">
        <f>'[2]Tel mod no rot'!J935</f>
        <v>0</v>
      </c>
      <c r="T288" s="14">
        <f>'[2]Tel mod no rot'!K935</f>
        <v>0</v>
      </c>
    </row>
    <row r="289" spans="1:20" x14ac:dyDescent="0.2">
      <c r="A289" s="14">
        <v>12</v>
      </c>
      <c r="D289" s="14" t="str">
        <f>pil!E576</f>
        <v>V</v>
      </c>
      <c r="E289" s="14">
        <f>'[2]Tel mod no rot'!F576</f>
        <v>1.415</v>
      </c>
      <c r="F289" s="14">
        <f>'[2]Tel mod no rot'!G576</f>
        <v>0.90500000000000003</v>
      </c>
      <c r="G289" s="14">
        <f>'[2]Tel mod no rot'!H576</f>
        <v>8.5399999999999991</v>
      </c>
      <c r="H289" s="14">
        <f>'[2]Tel mod no rot'!I576</f>
        <v>0</v>
      </c>
      <c r="I289" s="14">
        <f>'[2]Tel mod no rot'!J576</f>
        <v>0</v>
      </c>
      <c r="J289" s="14">
        <f>'[2]Tel mod no rot'!K576</f>
        <v>0</v>
      </c>
      <c r="K289" s="14">
        <v>12</v>
      </c>
      <c r="N289" s="14" t="s">
        <v>11</v>
      </c>
      <c r="O289" s="14">
        <f>'[2]Tel mod no rot'!F936</f>
        <v>-3.7050000000000001</v>
      </c>
      <c r="P289" s="14">
        <f>'[2]Tel mod no rot'!G936</f>
        <v>-2.3479999999999999</v>
      </c>
      <c r="Q289" s="14">
        <f>'[2]Tel mod no rot'!H936</f>
        <v>0</v>
      </c>
      <c r="R289" s="14">
        <f>'[2]Tel mod no rot'!I936</f>
        <v>9.9760000000000009</v>
      </c>
      <c r="S289" s="14">
        <f>'[2]Tel mod no rot'!J936</f>
        <v>0</v>
      </c>
      <c r="T289" s="14">
        <f>'[2]Tel mod no rot'!K936</f>
        <v>0</v>
      </c>
    </row>
    <row r="290" spans="1:20" x14ac:dyDescent="0.2">
      <c r="A290" s="14">
        <v>12</v>
      </c>
      <c r="D290" s="14" t="str">
        <f>pil!E577</f>
        <v>N</v>
      </c>
      <c r="E290" s="14">
        <f>'[2]Tel mod no rot'!F577</f>
        <v>-88.363</v>
      </c>
      <c r="F290" s="14">
        <f>'[2]Tel mod no rot'!G577</f>
        <v>-56.588000000000001</v>
      </c>
      <c r="G290" s="14">
        <f>'[2]Tel mod no rot'!H577</f>
        <v>-59.889000000000003</v>
      </c>
      <c r="H290" s="14">
        <f>'[2]Tel mod no rot'!I577</f>
        <v>0</v>
      </c>
      <c r="I290" s="14">
        <f>'[2]Tel mod no rot'!J577</f>
        <v>0</v>
      </c>
      <c r="J290" s="14">
        <f>'[2]Tel mod no rot'!K577</f>
        <v>0</v>
      </c>
      <c r="K290" s="14">
        <v>12</v>
      </c>
      <c r="N290" s="14" t="s">
        <v>12</v>
      </c>
      <c r="O290" s="14">
        <f>'[2]Tel mod no rot'!F937</f>
        <v>-303.49200000000002</v>
      </c>
      <c r="P290" s="14">
        <f>'[2]Tel mod no rot'!G937</f>
        <v>-191.26499999999999</v>
      </c>
      <c r="Q290" s="14">
        <f>'[2]Tel mod no rot'!H937</f>
        <v>0</v>
      </c>
      <c r="R290" s="14">
        <f>'[2]Tel mod no rot'!I937</f>
        <v>71.953000000000003</v>
      </c>
      <c r="S290" s="14">
        <f>'[2]Tel mod no rot'!J937</f>
        <v>0</v>
      </c>
      <c r="T290" s="14">
        <f>'[2]Tel mod no rot'!K937</f>
        <v>0</v>
      </c>
    </row>
    <row r="291" spans="1:20" x14ac:dyDescent="0.2">
      <c r="A291" s="14">
        <v>13</v>
      </c>
      <c r="C291" s="14">
        <f>pil!D362</f>
        <v>6</v>
      </c>
      <c r="D291" s="14" t="str">
        <f>pil!E362</f>
        <v>Msup</v>
      </c>
      <c r="E291" s="14">
        <f>'[2]Tel mod no rot'!F362</f>
        <v>-15.423999999999999</v>
      </c>
      <c r="F291" s="14">
        <f>'[2]Tel mod no rot'!G362</f>
        <v>-10.792999999999999</v>
      </c>
      <c r="G291" s="14">
        <f>'[2]Tel mod no rot'!H362</f>
        <v>38.411999999999999</v>
      </c>
      <c r="H291" s="14">
        <f>'[2]Tel mod no rot'!I362</f>
        <v>0</v>
      </c>
      <c r="I291" s="14">
        <f>'[2]Tel mod no rot'!J362</f>
        <v>0</v>
      </c>
      <c r="J291" s="14">
        <f>'[2]Tel mod no rot'!K362</f>
        <v>0</v>
      </c>
      <c r="K291" s="14">
        <v>13</v>
      </c>
      <c r="M291" s="14">
        <f>pil!D939</f>
        <v>6</v>
      </c>
      <c r="N291" s="14" t="s">
        <v>9</v>
      </c>
      <c r="O291" s="14">
        <f>'[2]Tel mod no rot'!F938</f>
        <v>-35.93</v>
      </c>
      <c r="P291" s="14">
        <f>'[2]Tel mod no rot'!G938</f>
        <v>-24.356000000000002</v>
      </c>
      <c r="Q291" s="14">
        <f>'[2]Tel mod no rot'!H938</f>
        <v>0</v>
      </c>
      <c r="R291" s="14">
        <f>'[2]Tel mod no rot'!I938</f>
        <v>43.311999999999998</v>
      </c>
      <c r="S291" s="14">
        <f>'[2]Tel mod no rot'!J938</f>
        <v>0</v>
      </c>
      <c r="T291" s="14">
        <f>'[2]Tel mod no rot'!K938</f>
        <v>0</v>
      </c>
    </row>
    <row r="292" spans="1:20" x14ac:dyDescent="0.2">
      <c r="A292" s="14">
        <v>13</v>
      </c>
      <c r="D292" s="14" t="str">
        <f>pil!E363</f>
        <v>Minf</v>
      </c>
      <c r="E292" s="14">
        <f>'[2]Tel mod no rot'!F363</f>
        <v>11.044</v>
      </c>
      <c r="F292" s="14">
        <f>'[2]Tel mod no rot'!G363</f>
        <v>7.7629999999999999</v>
      </c>
      <c r="G292" s="14">
        <f>'[2]Tel mod no rot'!H363</f>
        <v>-31.24</v>
      </c>
      <c r="H292" s="14">
        <f>'[2]Tel mod no rot'!I363</f>
        <v>0</v>
      </c>
      <c r="I292" s="14">
        <f>'[2]Tel mod no rot'!J363</f>
        <v>0</v>
      </c>
      <c r="J292" s="14">
        <f>'[2]Tel mod no rot'!K363</f>
        <v>0</v>
      </c>
      <c r="K292" s="14">
        <v>13</v>
      </c>
      <c r="N292" s="14" t="s">
        <v>10</v>
      </c>
      <c r="O292" s="14">
        <f>'[2]Tel mod no rot'!F939</f>
        <v>24.234000000000002</v>
      </c>
      <c r="P292" s="14">
        <f>'[2]Tel mod no rot'!G939</f>
        <v>15.962</v>
      </c>
      <c r="Q292" s="14">
        <f>'[2]Tel mod no rot'!H939</f>
        <v>0</v>
      </c>
      <c r="R292" s="14">
        <f>'[2]Tel mod no rot'!I939</f>
        <v>-14.304</v>
      </c>
      <c r="S292" s="14">
        <f>'[2]Tel mod no rot'!J939</f>
        <v>0</v>
      </c>
      <c r="T292" s="14">
        <f>'[2]Tel mod no rot'!K939</f>
        <v>0</v>
      </c>
    </row>
    <row r="293" spans="1:20" x14ac:dyDescent="0.2">
      <c r="A293" s="14">
        <v>13</v>
      </c>
      <c r="D293" s="14" t="str">
        <f>pil!E364</f>
        <v>V</v>
      </c>
      <c r="E293" s="14">
        <f>'[2]Tel mod no rot'!F364</f>
        <v>-8.2710000000000008</v>
      </c>
      <c r="F293" s="14">
        <f>'[2]Tel mod no rot'!G364</f>
        <v>-5.7990000000000004</v>
      </c>
      <c r="G293" s="14">
        <f>'[2]Tel mod no rot'!H364</f>
        <v>21.762</v>
      </c>
      <c r="H293" s="14">
        <f>'[2]Tel mod no rot'!I364</f>
        <v>0</v>
      </c>
      <c r="I293" s="14">
        <f>'[2]Tel mod no rot'!J364</f>
        <v>0</v>
      </c>
      <c r="J293" s="14">
        <f>'[2]Tel mod no rot'!K364</f>
        <v>0</v>
      </c>
      <c r="K293" s="14">
        <v>13</v>
      </c>
      <c r="N293" s="14" t="s">
        <v>11</v>
      </c>
      <c r="O293" s="14">
        <f>'[2]Tel mod no rot'!F940</f>
        <v>-18.800999999999998</v>
      </c>
      <c r="P293" s="14">
        <f>'[2]Tel mod no rot'!G940</f>
        <v>-12.599</v>
      </c>
      <c r="Q293" s="14">
        <f>'[2]Tel mod no rot'!H940</f>
        <v>0</v>
      </c>
      <c r="R293" s="14">
        <f>'[2]Tel mod no rot'!I940</f>
        <v>16.824999999999999</v>
      </c>
      <c r="S293" s="14">
        <f>'[2]Tel mod no rot'!J940</f>
        <v>0</v>
      </c>
      <c r="T293" s="14">
        <f>'[2]Tel mod no rot'!K940</f>
        <v>0</v>
      </c>
    </row>
    <row r="294" spans="1:20" x14ac:dyDescent="0.2">
      <c r="A294" s="14">
        <v>13</v>
      </c>
      <c r="D294" s="14" t="str">
        <f>pil!E365</f>
        <v>N</v>
      </c>
      <c r="E294" s="14">
        <f>'[2]Tel mod no rot'!F365</f>
        <v>-86.733999999999995</v>
      </c>
      <c r="F294" s="14">
        <f>'[2]Tel mod no rot'!G365</f>
        <v>-56.332999999999998</v>
      </c>
      <c r="G294" s="14">
        <f>'[2]Tel mod no rot'!H365</f>
        <v>7.7889999999999997</v>
      </c>
      <c r="H294" s="14">
        <f>'[2]Tel mod no rot'!I365</f>
        <v>0</v>
      </c>
      <c r="I294" s="14">
        <f>'[2]Tel mod no rot'!J365</f>
        <v>0</v>
      </c>
      <c r="J294" s="14">
        <f>'[2]Tel mod no rot'!K365</f>
        <v>0</v>
      </c>
      <c r="K294" s="14">
        <v>13</v>
      </c>
      <c r="N294" s="14" t="s">
        <v>12</v>
      </c>
      <c r="O294" s="14">
        <f>'[2]Tel mod no rot'!F941</f>
        <v>-119.265</v>
      </c>
      <c r="P294" s="14">
        <f>'[2]Tel mod no rot'!G941</f>
        <v>-74.704999999999998</v>
      </c>
      <c r="Q294" s="14">
        <f>'[2]Tel mod no rot'!H941</f>
        <v>0</v>
      </c>
      <c r="R294" s="14">
        <f>'[2]Tel mod no rot'!I941</f>
        <v>4.6840000000000002</v>
      </c>
      <c r="S294" s="14">
        <f>'[2]Tel mod no rot'!J941</f>
        <v>0</v>
      </c>
      <c r="T294" s="14">
        <f>'[2]Tel mod no rot'!K941</f>
        <v>0</v>
      </c>
    </row>
    <row r="295" spans="1:20" x14ac:dyDescent="0.2">
      <c r="A295" s="14">
        <v>13</v>
      </c>
      <c r="C295" s="14">
        <f>pil!D366</f>
        <v>5</v>
      </c>
      <c r="D295" s="14" t="str">
        <f>pil!E366</f>
        <v>Msup</v>
      </c>
      <c r="E295" s="14">
        <f>'[2]Tel mod no rot'!F366</f>
        <v>-7.2789999999999999</v>
      </c>
      <c r="F295" s="14">
        <f>'[2]Tel mod no rot'!G366</f>
        <v>-5.1440000000000001</v>
      </c>
      <c r="G295" s="14">
        <f>'[2]Tel mod no rot'!H366</f>
        <v>46.23</v>
      </c>
      <c r="H295" s="14">
        <f>'[2]Tel mod no rot'!I366</f>
        <v>0</v>
      </c>
      <c r="I295" s="14">
        <f>'[2]Tel mod no rot'!J366</f>
        <v>0</v>
      </c>
      <c r="J295" s="14">
        <f>'[2]Tel mod no rot'!K366</f>
        <v>0</v>
      </c>
      <c r="K295" s="14">
        <v>13</v>
      </c>
      <c r="M295" s="14">
        <f>pil!D943</f>
        <v>5</v>
      </c>
      <c r="N295" s="14" t="s">
        <v>9</v>
      </c>
      <c r="O295" s="14">
        <f>'[2]Tel mod no rot'!F942</f>
        <v>-15.071</v>
      </c>
      <c r="P295" s="14">
        <f>'[2]Tel mod no rot'!G942</f>
        <v>-9.7739999999999991</v>
      </c>
      <c r="Q295" s="14">
        <f>'[2]Tel mod no rot'!H942</f>
        <v>0</v>
      </c>
      <c r="R295" s="14">
        <f>'[2]Tel mod no rot'!I942</f>
        <v>64.611999999999995</v>
      </c>
      <c r="S295" s="14">
        <f>'[2]Tel mod no rot'!J942</f>
        <v>0</v>
      </c>
      <c r="T295" s="14">
        <f>'[2]Tel mod no rot'!K942</f>
        <v>0</v>
      </c>
    </row>
    <row r="296" spans="1:20" x14ac:dyDescent="0.2">
      <c r="A296" s="14">
        <v>13</v>
      </c>
      <c r="D296" s="14" t="str">
        <f>pil!E367</f>
        <v>Minf</v>
      </c>
      <c r="E296" s="14">
        <f>'[2]Tel mod no rot'!F367</f>
        <v>7.6260000000000003</v>
      </c>
      <c r="F296" s="14">
        <f>'[2]Tel mod no rot'!G367</f>
        <v>5.4009999999999998</v>
      </c>
      <c r="G296" s="14">
        <f>'[2]Tel mod no rot'!H367</f>
        <v>-48.06</v>
      </c>
      <c r="H296" s="14">
        <f>'[2]Tel mod no rot'!I367</f>
        <v>0</v>
      </c>
      <c r="I296" s="14">
        <f>'[2]Tel mod no rot'!J367</f>
        <v>0</v>
      </c>
      <c r="J296" s="14">
        <f>'[2]Tel mod no rot'!K367</f>
        <v>0</v>
      </c>
      <c r="K296" s="14">
        <v>13</v>
      </c>
      <c r="N296" s="14" t="s">
        <v>10</v>
      </c>
      <c r="O296" s="14">
        <f>'[2]Tel mod no rot'!F943</f>
        <v>19.167000000000002</v>
      </c>
      <c r="P296" s="14">
        <f>'[2]Tel mod no rot'!G943</f>
        <v>12.667</v>
      </c>
      <c r="Q296" s="14">
        <f>'[2]Tel mod no rot'!H943</f>
        <v>0</v>
      </c>
      <c r="R296" s="14">
        <f>'[2]Tel mod no rot'!I943</f>
        <v>-47.895000000000003</v>
      </c>
      <c r="S296" s="14">
        <f>'[2]Tel mod no rot'!J943</f>
        <v>0</v>
      </c>
      <c r="T296" s="14">
        <f>'[2]Tel mod no rot'!K943</f>
        <v>0</v>
      </c>
    </row>
    <row r="297" spans="1:20" x14ac:dyDescent="0.2">
      <c r="A297" s="14">
        <v>13</v>
      </c>
      <c r="D297" s="14" t="str">
        <f>pil!E368</f>
        <v>V</v>
      </c>
      <c r="E297" s="14">
        <f>'[2]Tel mod no rot'!F368</f>
        <v>-4.6580000000000004</v>
      </c>
      <c r="F297" s="14">
        <f>'[2]Tel mod no rot'!G368</f>
        <v>-3.2949999999999999</v>
      </c>
      <c r="G297" s="14">
        <f>'[2]Tel mod no rot'!H368</f>
        <v>29.457999999999998</v>
      </c>
      <c r="H297" s="14">
        <f>'[2]Tel mod no rot'!I368</f>
        <v>0</v>
      </c>
      <c r="I297" s="14">
        <f>'[2]Tel mod no rot'!J368</f>
        <v>0</v>
      </c>
      <c r="J297" s="14">
        <f>'[2]Tel mod no rot'!K368</f>
        <v>0</v>
      </c>
      <c r="K297" s="14">
        <v>13</v>
      </c>
      <c r="N297" s="14" t="s">
        <v>11</v>
      </c>
      <c r="O297" s="14">
        <f>'[2]Tel mod no rot'!F944</f>
        <v>-10.699</v>
      </c>
      <c r="P297" s="14">
        <f>'[2]Tel mod no rot'!G944</f>
        <v>-7.0129999999999999</v>
      </c>
      <c r="Q297" s="14">
        <f>'[2]Tel mod no rot'!H944</f>
        <v>0</v>
      </c>
      <c r="R297" s="14">
        <f>'[2]Tel mod no rot'!I944</f>
        <v>34.673999999999999</v>
      </c>
      <c r="S297" s="14">
        <f>'[2]Tel mod no rot'!J944</f>
        <v>0</v>
      </c>
      <c r="T297" s="14">
        <f>'[2]Tel mod no rot'!K944</f>
        <v>0</v>
      </c>
    </row>
    <row r="298" spans="1:20" x14ac:dyDescent="0.2">
      <c r="A298" s="14">
        <v>13</v>
      </c>
      <c r="D298" s="14" t="str">
        <f>pil!E369</f>
        <v>N</v>
      </c>
      <c r="E298" s="14">
        <f>'[2]Tel mod no rot'!F369</f>
        <v>-169.11500000000001</v>
      </c>
      <c r="F298" s="14">
        <f>'[2]Tel mod no rot'!G369</f>
        <v>-109.694</v>
      </c>
      <c r="G298" s="14">
        <f>'[2]Tel mod no rot'!H369</f>
        <v>28.507999999999999</v>
      </c>
      <c r="H298" s="14">
        <f>'[2]Tel mod no rot'!I369</f>
        <v>0</v>
      </c>
      <c r="I298" s="14">
        <f>'[2]Tel mod no rot'!J369</f>
        <v>0</v>
      </c>
      <c r="J298" s="14">
        <f>'[2]Tel mod no rot'!K369</f>
        <v>0</v>
      </c>
      <c r="K298" s="14">
        <v>13</v>
      </c>
      <c r="N298" s="14" t="s">
        <v>12</v>
      </c>
      <c r="O298" s="14">
        <f>'[2]Tel mod no rot'!F945</f>
        <v>-256.06799999999998</v>
      </c>
      <c r="P298" s="14">
        <f>'[2]Tel mod no rot'!G945</f>
        <v>-161.96899999999999</v>
      </c>
      <c r="Q298" s="14">
        <f>'[2]Tel mod no rot'!H945</f>
        <v>0</v>
      </c>
      <c r="R298" s="14">
        <f>'[2]Tel mod no rot'!I945</f>
        <v>13.871</v>
      </c>
      <c r="S298" s="14">
        <f>'[2]Tel mod no rot'!J945</f>
        <v>0</v>
      </c>
      <c r="T298" s="14">
        <f>'[2]Tel mod no rot'!K945</f>
        <v>0</v>
      </c>
    </row>
    <row r="299" spans="1:20" x14ac:dyDescent="0.2">
      <c r="A299" s="14">
        <v>13</v>
      </c>
      <c r="C299" s="14">
        <f>pil!D370</f>
        <v>4</v>
      </c>
      <c r="D299" s="14" t="str">
        <f>pil!E370</f>
        <v>Msup</v>
      </c>
      <c r="E299" s="14">
        <f>'[2]Tel mod no rot'!F370</f>
        <v>-7.8879999999999999</v>
      </c>
      <c r="F299" s="14">
        <f>'[2]Tel mod no rot'!G370</f>
        <v>-5.601</v>
      </c>
      <c r="G299" s="14">
        <f>'[2]Tel mod no rot'!H370</f>
        <v>61.634999999999998</v>
      </c>
      <c r="H299" s="14">
        <f>'[2]Tel mod no rot'!I370</f>
        <v>0</v>
      </c>
      <c r="I299" s="14">
        <f>'[2]Tel mod no rot'!J370</f>
        <v>0</v>
      </c>
      <c r="J299" s="14">
        <f>'[2]Tel mod no rot'!K370</f>
        <v>0</v>
      </c>
      <c r="K299" s="14">
        <v>13</v>
      </c>
      <c r="M299" s="14">
        <f>pil!D947</f>
        <v>4</v>
      </c>
      <c r="N299" s="14" t="s">
        <v>9</v>
      </c>
      <c r="O299" s="14">
        <f>'[2]Tel mod no rot'!F946</f>
        <v>-21.526</v>
      </c>
      <c r="P299" s="14">
        <f>'[2]Tel mod no rot'!G946</f>
        <v>-14.337999999999999</v>
      </c>
      <c r="Q299" s="14">
        <f>'[2]Tel mod no rot'!H946</f>
        <v>0</v>
      </c>
      <c r="R299" s="14">
        <f>'[2]Tel mod no rot'!I946</f>
        <v>79.762</v>
      </c>
      <c r="S299" s="14">
        <f>'[2]Tel mod no rot'!J946</f>
        <v>0</v>
      </c>
      <c r="T299" s="14">
        <f>'[2]Tel mod no rot'!K946</f>
        <v>0</v>
      </c>
    </row>
    <row r="300" spans="1:20" x14ac:dyDescent="0.2">
      <c r="A300" s="14">
        <v>13</v>
      </c>
      <c r="D300" s="14" t="str">
        <f>pil!E371</f>
        <v>Minf</v>
      </c>
      <c r="E300" s="14">
        <f>'[2]Tel mod no rot'!F371</f>
        <v>7.7729999999999997</v>
      </c>
      <c r="F300" s="14">
        <f>'[2]Tel mod no rot'!G371</f>
        <v>5.5209999999999999</v>
      </c>
      <c r="G300" s="14">
        <f>'[2]Tel mod no rot'!H371</f>
        <v>-59.780999999999999</v>
      </c>
      <c r="H300" s="14">
        <f>'[2]Tel mod no rot'!I371</f>
        <v>0</v>
      </c>
      <c r="I300" s="14">
        <f>'[2]Tel mod no rot'!J371</f>
        <v>0</v>
      </c>
      <c r="J300" s="14">
        <f>'[2]Tel mod no rot'!K371</f>
        <v>0</v>
      </c>
      <c r="K300" s="14">
        <v>13</v>
      </c>
      <c r="N300" s="14" t="s">
        <v>10</v>
      </c>
      <c r="O300" s="14">
        <f>'[2]Tel mod no rot'!F947</f>
        <v>21.138000000000002</v>
      </c>
      <c r="P300" s="14">
        <f>'[2]Tel mod no rot'!G947</f>
        <v>14.002000000000001</v>
      </c>
      <c r="Q300" s="14">
        <f>'[2]Tel mod no rot'!H947</f>
        <v>0</v>
      </c>
      <c r="R300" s="14">
        <f>'[2]Tel mod no rot'!I947</f>
        <v>-56.720999999999997</v>
      </c>
      <c r="S300" s="14">
        <f>'[2]Tel mod no rot'!J947</f>
        <v>0</v>
      </c>
      <c r="T300" s="14">
        <f>'[2]Tel mod no rot'!K947</f>
        <v>0</v>
      </c>
    </row>
    <row r="301" spans="1:20" x14ac:dyDescent="0.2">
      <c r="A301" s="14">
        <v>13</v>
      </c>
      <c r="D301" s="14" t="str">
        <f>pil!E372</f>
        <v>V</v>
      </c>
      <c r="E301" s="14">
        <f>'[2]Tel mod no rot'!F372</f>
        <v>-4.8940000000000001</v>
      </c>
      <c r="F301" s="14">
        <f>'[2]Tel mod no rot'!G372</f>
        <v>-3.476</v>
      </c>
      <c r="G301" s="14">
        <f>'[2]Tel mod no rot'!H372</f>
        <v>37.936999999999998</v>
      </c>
      <c r="H301" s="14">
        <f>'[2]Tel mod no rot'!I372</f>
        <v>0</v>
      </c>
      <c r="I301" s="14">
        <f>'[2]Tel mod no rot'!J372</f>
        <v>0</v>
      </c>
      <c r="J301" s="14">
        <f>'[2]Tel mod no rot'!K372</f>
        <v>0</v>
      </c>
      <c r="K301" s="14">
        <v>13</v>
      </c>
      <c r="N301" s="14" t="s">
        <v>11</v>
      </c>
      <c r="O301" s="14">
        <f>'[2]Tel mod no rot'!F948</f>
        <v>-13.333</v>
      </c>
      <c r="P301" s="14">
        <f>'[2]Tel mod no rot'!G948</f>
        <v>-8.8559999999999999</v>
      </c>
      <c r="Q301" s="14">
        <f>'[2]Tel mod no rot'!H948</f>
        <v>0</v>
      </c>
      <c r="R301" s="14">
        <f>'[2]Tel mod no rot'!I948</f>
        <v>42.173999999999999</v>
      </c>
      <c r="S301" s="14">
        <f>'[2]Tel mod no rot'!J948</f>
        <v>0</v>
      </c>
      <c r="T301" s="14">
        <f>'[2]Tel mod no rot'!K948</f>
        <v>0</v>
      </c>
    </row>
    <row r="302" spans="1:20" x14ac:dyDescent="0.2">
      <c r="A302" s="14">
        <v>13</v>
      </c>
      <c r="D302" s="14" t="str">
        <f>pil!E373</f>
        <v>N</v>
      </c>
      <c r="E302" s="14">
        <f>'[2]Tel mod no rot'!F373</f>
        <v>-253.845</v>
      </c>
      <c r="F302" s="14">
        <f>'[2]Tel mod no rot'!G373</f>
        <v>-164.82900000000001</v>
      </c>
      <c r="G302" s="14">
        <f>'[2]Tel mod no rot'!H373</f>
        <v>63.429000000000002</v>
      </c>
      <c r="H302" s="14">
        <f>'[2]Tel mod no rot'!I373</f>
        <v>0</v>
      </c>
      <c r="I302" s="14">
        <f>'[2]Tel mod no rot'!J373</f>
        <v>0</v>
      </c>
      <c r="J302" s="14">
        <f>'[2]Tel mod no rot'!K373</f>
        <v>0</v>
      </c>
      <c r="K302" s="14">
        <v>13</v>
      </c>
      <c r="N302" s="14" t="s">
        <v>12</v>
      </c>
      <c r="O302" s="14">
        <f>'[2]Tel mod no rot'!F949</f>
        <v>-396.67399999999998</v>
      </c>
      <c r="P302" s="14">
        <f>'[2]Tel mod no rot'!G949</f>
        <v>-252.00200000000001</v>
      </c>
      <c r="Q302" s="14">
        <f>'[2]Tel mod no rot'!H949</f>
        <v>0</v>
      </c>
      <c r="R302" s="14">
        <f>'[2]Tel mod no rot'!I949</f>
        <v>34.957999999999998</v>
      </c>
      <c r="S302" s="14">
        <f>'[2]Tel mod no rot'!J949</f>
        <v>0</v>
      </c>
      <c r="T302" s="14">
        <f>'[2]Tel mod no rot'!K949</f>
        <v>0</v>
      </c>
    </row>
    <row r="303" spans="1:20" x14ac:dyDescent="0.2">
      <c r="A303" s="14">
        <v>13</v>
      </c>
      <c r="C303" s="14">
        <f>pil!D374</f>
        <v>3</v>
      </c>
      <c r="D303" s="14" t="str">
        <f>pil!E374</f>
        <v>Msup</v>
      </c>
      <c r="E303" s="14">
        <f>'[2]Tel mod no rot'!F374</f>
        <v>-7.5259999999999998</v>
      </c>
      <c r="F303" s="14">
        <f>'[2]Tel mod no rot'!G374</f>
        <v>-5.3570000000000002</v>
      </c>
      <c r="G303" s="14">
        <f>'[2]Tel mod no rot'!H374</f>
        <v>70.144000000000005</v>
      </c>
      <c r="H303" s="14">
        <f>'[2]Tel mod no rot'!I374</f>
        <v>0</v>
      </c>
      <c r="I303" s="14">
        <f>'[2]Tel mod no rot'!J374</f>
        <v>0</v>
      </c>
      <c r="J303" s="14">
        <f>'[2]Tel mod no rot'!K374</f>
        <v>0</v>
      </c>
      <c r="K303" s="14">
        <v>13</v>
      </c>
      <c r="M303" s="14">
        <f>pil!D951</f>
        <v>3</v>
      </c>
      <c r="N303" s="14" t="s">
        <v>9</v>
      </c>
      <c r="O303" s="14">
        <f>'[2]Tel mod no rot'!F950</f>
        <v>-18.762</v>
      </c>
      <c r="P303" s="14">
        <f>'[2]Tel mod no rot'!G950</f>
        <v>-12.407999999999999</v>
      </c>
      <c r="Q303" s="14">
        <f>'[2]Tel mod no rot'!H950</f>
        <v>0</v>
      </c>
      <c r="R303" s="14">
        <f>'[2]Tel mod no rot'!I950</f>
        <v>95.495000000000005</v>
      </c>
      <c r="S303" s="14">
        <f>'[2]Tel mod no rot'!J950</f>
        <v>0</v>
      </c>
      <c r="T303" s="14">
        <f>'[2]Tel mod no rot'!K950</f>
        <v>0</v>
      </c>
    </row>
    <row r="304" spans="1:20" x14ac:dyDescent="0.2">
      <c r="A304" s="14">
        <v>13</v>
      </c>
      <c r="D304" s="14" t="str">
        <f>pil!E375</f>
        <v>Minf</v>
      </c>
      <c r="E304" s="14">
        <f>'[2]Tel mod no rot'!F375</f>
        <v>7.391</v>
      </c>
      <c r="F304" s="14">
        <f>'[2]Tel mod no rot'!G375</f>
        <v>5.2619999999999996</v>
      </c>
      <c r="G304" s="14">
        <f>'[2]Tel mod no rot'!H375</f>
        <v>-69.212999999999994</v>
      </c>
      <c r="H304" s="14">
        <f>'[2]Tel mod no rot'!I375</f>
        <v>0</v>
      </c>
      <c r="I304" s="14">
        <f>'[2]Tel mod no rot'!J375</f>
        <v>0</v>
      </c>
      <c r="J304" s="14">
        <f>'[2]Tel mod no rot'!K375</f>
        <v>0</v>
      </c>
      <c r="K304" s="14">
        <v>13</v>
      </c>
      <c r="N304" s="14" t="s">
        <v>10</v>
      </c>
      <c r="O304" s="14">
        <f>'[2]Tel mod no rot'!F951</f>
        <v>19.190999999999999</v>
      </c>
      <c r="P304" s="14">
        <f>'[2]Tel mod no rot'!G951</f>
        <v>12.693</v>
      </c>
      <c r="Q304" s="14">
        <f>'[2]Tel mod no rot'!H951</f>
        <v>0</v>
      </c>
      <c r="R304" s="14">
        <f>'[2]Tel mod no rot'!I951</f>
        <v>-77.94</v>
      </c>
      <c r="S304" s="14">
        <f>'[2]Tel mod no rot'!J951</f>
        <v>0</v>
      </c>
      <c r="T304" s="14">
        <f>'[2]Tel mod no rot'!K951</f>
        <v>0</v>
      </c>
    </row>
    <row r="305" spans="1:20" x14ac:dyDescent="0.2">
      <c r="A305" s="14">
        <v>13</v>
      </c>
      <c r="D305" s="14" t="str">
        <f>pil!E376</f>
        <v>V</v>
      </c>
      <c r="E305" s="14">
        <f>'[2]Tel mod no rot'!F376</f>
        <v>-4.6609999999999996</v>
      </c>
      <c r="F305" s="14">
        <f>'[2]Tel mod no rot'!G376</f>
        <v>-3.319</v>
      </c>
      <c r="G305" s="14">
        <f>'[2]Tel mod no rot'!H376</f>
        <v>43.542999999999999</v>
      </c>
      <c r="H305" s="14">
        <f>'[2]Tel mod no rot'!I376</f>
        <v>0</v>
      </c>
      <c r="I305" s="14">
        <f>'[2]Tel mod no rot'!J376</f>
        <v>0</v>
      </c>
      <c r="J305" s="14">
        <f>'[2]Tel mod no rot'!K376</f>
        <v>0</v>
      </c>
      <c r="K305" s="14">
        <v>13</v>
      </c>
      <c r="N305" s="14" t="s">
        <v>11</v>
      </c>
      <c r="O305" s="14">
        <f>'[2]Tel mod no rot'!F952</f>
        <v>-11.86</v>
      </c>
      <c r="P305" s="14">
        <f>'[2]Tel mod no rot'!G952</f>
        <v>-7.8440000000000003</v>
      </c>
      <c r="Q305" s="14">
        <f>'[2]Tel mod no rot'!H952</f>
        <v>0</v>
      </c>
      <c r="R305" s="14">
        <f>'[2]Tel mod no rot'!I952</f>
        <v>53.868000000000002</v>
      </c>
      <c r="S305" s="14">
        <f>'[2]Tel mod no rot'!J952</f>
        <v>0</v>
      </c>
      <c r="T305" s="14">
        <f>'[2]Tel mod no rot'!K952</f>
        <v>0</v>
      </c>
    </row>
    <row r="306" spans="1:20" x14ac:dyDescent="0.2">
      <c r="A306" s="14">
        <v>13</v>
      </c>
      <c r="D306" s="14" t="str">
        <f>pil!E377</f>
        <v>N</v>
      </c>
      <c r="E306" s="14">
        <f>'[2]Tel mod no rot'!F377</f>
        <v>-338.69099999999997</v>
      </c>
      <c r="F306" s="14">
        <f>'[2]Tel mod no rot'!G377</f>
        <v>-220.047</v>
      </c>
      <c r="G306" s="14">
        <f>'[2]Tel mod no rot'!H377</f>
        <v>105.68300000000001</v>
      </c>
      <c r="H306" s="14">
        <f>'[2]Tel mod no rot'!I377</f>
        <v>0</v>
      </c>
      <c r="I306" s="14">
        <f>'[2]Tel mod no rot'!J377</f>
        <v>0</v>
      </c>
      <c r="J306" s="14">
        <f>'[2]Tel mod no rot'!K377</f>
        <v>0</v>
      </c>
      <c r="K306" s="14">
        <v>13</v>
      </c>
      <c r="N306" s="14" t="s">
        <v>12</v>
      </c>
      <c r="O306" s="14">
        <f>'[2]Tel mod no rot'!F953</f>
        <v>-536.98299999999995</v>
      </c>
      <c r="P306" s="14">
        <f>'[2]Tel mod no rot'!G953</f>
        <v>-341.81700000000001</v>
      </c>
      <c r="Q306" s="14">
        <f>'[2]Tel mod no rot'!H953</f>
        <v>0</v>
      </c>
      <c r="R306" s="14">
        <f>'[2]Tel mod no rot'!I953</f>
        <v>60.582000000000001</v>
      </c>
      <c r="S306" s="14">
        <f>'[2]Tel mod no rot'!J953</f>
        <v>0</v>
      </c>
      <c r="T306" s="14">
        <f>'[2]Tel mod no rot'!K953</f>
        <v>0</v>
      </c>
    </row>
    <row r="307" spans="1:20" x14ac:dyDescent="0.2">
      <c r="A307" s="14">
        <v>13</v>
      </c>
      <c r="C307" s="14">
        <f>pil!D378</f>
        <v>2</v>
      </c>
      <c r="D307" s="14" t="str">
        <f>pil!E378</f>
        <v>Msup</v>
      </c>
      <c r="E307" s="14">
        <f>'[2]Tel mod no rot'!F378</f>
        <v>-7.5970000000000004</v>
      </c>
      <c r="F307" s="14">
        <f>'[2]Tel mod no rot'!G378</f>
        <v>-5.4379999999999997</v>
      </c>
      <c r="G307" s="14">
        <f>'[2]Tel mod no rot'!H378</f>
        <v>74.897999999999996</v>
      </c>
      <c r="H307" s="14">
        <f>'[2]Tel mod no rot'!I378</f>
        <v>0</v>
      </c>
      <c r="I307" s="14">
        <f>'[2]Tel mod no rot'!J378</f>
        <v>0</v>
      </c>
      <c r="J307" s="14">
        <f>'[2]Tel mod no rot'!K378</f>
        <v>0</v>
      </c>
      <c r="K307" s="14">
        <v>13</v>
      </c>
      <c r="M307" s="14">
        <f>pil!D955</f>
        <v>2</v>
      </c>
      <c r="N307" s="14" t="s">
        <v>9</v>
      </c>
      <c r="O307" s="14">
        <f>'[2]Tel mod no rot'!F954</f>
        <v>-19.077000000000002</v>
      </c>
      <c r="P307" s="14">
        <f>'[2]Tel mod no rot'!G954</f>
        <v>-12.483000000000001</v>
      </c>
      <c r="Q307" s="14">
        <f>'[2]Tel mod no rot'!H954</f>
        <v>0</v>
      </c>
      <c r="R307" s="14">
        <f>'[2]Tel mod no rot'!I954</f>
        <v>93.831999999999994</v>
      </c>
      <c r="S307" s="14">
        <f>'[2]Tel mod no rot'!J954</f>
        <v>0</v>
      </c>
      <c r="T307" s="14">
        <f>'[2]Tel mod no rot'!K954</f>
        <v>0</v>
      </c>
    </row>
    <row r="308" spans="1:20" x14ac:dyDescent="0.2">
      <c r="A308" s="14">
        <v>13</v>
      </c>
      <c r="D308" s="14" t="str">
        <f>pil!E379</f>
        <v>Minf</v>
      </c>
      <c r="E308" s="14">
        <f>'[2]Tel mod no rot'!F379</f>
        <v>7.9450000000000003</v>
      </c>
      <c r="F308" s="14">
        <f>'[2]Tel mod no rot'!G379</f>
        <v>5.6980000000000004</v>
      </c>
      <c r="G308" s="14">
        <f>'[2]Tel mod no rot'!H379</f>
        <v>-77.822999999999993</v>
      </c>
      <c r="H308" s="14">
        <f>'[2]Tel mod no rot'!I379</f>
        <v>0</v>
      </c>
      <c r="I308" s="14">
        <f>'[2]Tel mod no rot'!J379</f>
        <v>0</v>
      </c>
      <c r="J308" s="14">
        <f>'[2]Tel mod no rot'!K379</f>
        <v>0</v>
      </c>
      <c r="K308" s="14">
        <v>13</v>
      </c>
      <c r="N308" s="14" t="s">
        <v>10</v>
      </c>
      <c r="O308" s="14">
        <f>'[2]Tel mod no rot'!F955</f>
        <v>21.26</v>
      </c>
      <c r="P308" s="14">
        <f>'[2]Tel mod no rot'!G955</f>
        <v>13.877000000000001</v>
      </c>
      <c r="Q308" s="14">
        <f>'[2]Tel mod no rot'!H955</f>
        <v>0</v>
      </c>
      <c r="R308" s="14">
        <f>'[2]Tel mod no rot'!I955</f>
        <v>-77.697999999999993</v>
      </c>
      <c r="S308" s="14">
        <f>'[2]Tel mod no rot'!J955</f>
        <v>0</v>
      </c>
      <c r="T308" s="14">
        <f>'[2]Tel mod no rot'!K955</f>
        <v>0</v>
      </c>
    </row>
    <row r="309" spans="1:20" x14ac:dyDescent="0.2">
      <c r="A309" s="14">
        <v>13</v>
      </c>
      <c r="D309" s="14" t="str">
        <f>pil!E380</f>
        <v>V</v>
      </c>
      <c r="E309" s="14">
        <f>'[2]Tel mod no rot'!F380</f>
        <v>-4.8570000000000002</v>
      </c>
      <c r="F309" s="14">
        <f>'[2]Tel mod no rot'!G380</f>
        <v>-3.48</v>
      </c>
      <c r="G309" s="14">
        <f>'[2]Tel mod no rot'!H380</f>
        <v>47.722000000000001</v>
      </c>
      <c r="H309" s="14">
        <f>'[2]Tel mod no rot'!I380</f>
        <v>0</v>
      </c>
      <c r="I309" s="14">
        <f>'[2]Tel mod no rot'!J380</f>
        <v>0</v>
      </c>
      <c r="J309" s="14">
        <f>'[2]Tel mod no rot'!K380</f>
        <v>0</v>
      </c>
      <c r="K309" s="14">
        <v>13</v>
      </c>
      <c r="N309" s="14" t="s">
        <v>11</v>
      </c>
      <c r="O309" s="14">
        <f>'[2]Tel mod no rot'!F956</f>
        <v>-12.605</v>
      </c>
      <c r="P309" s="14">
        <f>'[2]Tel mod no rot'!G956</f>
        <v>-8.2379999999999995</v>
      </c>
      <c r="Q309" s="14">
        <f>'[2]Tel mod no rot'!H956</f>
        <v>0</v>
      </c>
      <c r="R309" s="14">
        <f>'[2]Tel mod no rot'!I956</f>
        <v>53.244999999999997</v>
      </c>
      <c r="S309" s="14">
        <f>'[2]Tel mod no rot'!J956</f>
        <v>0</v>
      </c>
      <c r="T309" s="14">
        <f>'[2]Tel mod no rot'!K956</f>
        <v>0</v>
      </c>
    </row>
    <row r="310" spans="1:20" x14ac:dyDescent="0.2">
      <c r="A310" s="14">
        <v>13</v>
      </c>
      <c r="D310" s="14" t="str">
        <f>pil!E381</f>
        <v>N</v>
      </c>
      <c r="E310" s="14">
        <f>'[2]Tel mod no rot'!F381</f>
        <v>-423.70600000000002</v>
      </c>
      <c r="F310" s="14">
        <f>'[2]Tel mod no rot'!G381</f>
        <v>-275.38400000000001</v>
      </c>
      <c r="G310" s="14">
        <f>'[2]Tel mod no rot'!H381</f>
        <v>153.28899999999999</v>
      </c>
      <c r="H310" s="14">
        <f>'[2]Tel mod no rot'!I381</f>
        <v>0</v>
      </c>
      <c r="I310" s="14">
        <f>'[2]Tel mod no rot'!J381</f>
        <v>0</v>
      </c>
      <c r="J310" s="14">
        <f>'[2]Tel mod no rot'!K381</f>
        <v>0</v>
      </c>
      <c r="K310" s="14">
        <v>13</v>
      </c>
      <c r="N310" s="14" t="s">
        <v>12</v>
      </c>
      <c r="O310" s="14">
        <f>'[2]Tel mod no rot'!F957</f>
        <v>-676.69</v>
      </c>
      <c r="P310" s="14">
        <f>'[2]Tel mod no rot'!G957</f>
        <v>-431.19499999999999</v>
      </c>
      <c r="Q310" s="14">
        <f>'[2]Tel mod no rot'!H957</f>
        <v>0</v>
      </c>
      <c r="R310" s="14">
        <f>'[2]Tel mod no rot'!I957</f>
        <v>89.718000000000004</v>
      </c>
      <c r="S310" s="14">
        <f>'[2]Tel mod no rot'!J957</f>
        <v>0</v>
      </c>
      <c r="T310" s="14">
        <f>'[2]Tel mod no rot'!K957</f>
        <v>0</v>
      </c>
    </row>
    <row r="311" spans="1:20" x14ac:dyDescent="0.2">
      <c r="A311" s="14">
        <v>13</v>
      </c>
      <c r="C311" s="14">
        <f>pil!D382</f>
        <v>1</v>
      </c>
      <c r="D311" s="14" t="str">
        <f>pil!E382</f>
        <v>Msup</v>
      </c>
      <c r="E311" s="14">
        <f>'[2]Tel mod no rot'!F382</f>
        <v>-4.8890000000000002</v>
      </c>
      <c r="F311" s="14">
        <f>'[2]Tel mod no rot'!G382</f>
        <v>-3.51</v>
      </c>
      <c r="G311" s="14">
        <f>'[2]Tel mod no rot'!H382</f>
        <v>49.875999999999998</v>
      </c>
      <c r="H311" s="14">
        <f>'[2]Tel mod no rot'!I382</f>
        <v>0</v>
      </c>
      <c r="I311" s="14">
        <f>'[2]Tel mod no rot'!J382</f>
        <v>0</v>
      </c>
      <c r="J311" s="14">
        <f>'[2]Tel mod no rot'!K382</f>
        <v>0</v>
      </c>
      <c r="K311" s="14">
        <v>13</v>
      </c>
      <c r="M311" s="14">
        <f>pil!D960</f>
        <v>1</v>
      </c>
      <c r="N311" s="14" t="s">
        <v>9</v>
      </c>
      <c r="O311" s="14">
        <f>'[2]Tel mod no rot'!F958</f>
        <v>-11.96</v>
      </c>
      <c r="P311" s="14">
        <f>'[2]Tel mod no rot'!G958</f>
        <v>-7.7560000000000002</v>
      </c>
      <c r="Q311" s="14">
        <f>'[2]Tel mod no rot'!H958</f>
        <v>0</v>
      </c>
      <c r="R311" s="14">
        <f>'[2]Tel mod no rot'!I958</f>
        <v>106.18300000000001</v>
      </c>
      <c r="S311" s="14">
        <f>'[2]Tel mod no rot'!J958</f>
        <v>0</v>
      </c>
      <c r="T311" s="14">
        <f>'[2]Tel mod no rot'!K958</f>
        <v>0</v>
      </c>
    </row>
    <row r="312" spans="1:20" x14ac:dyDescent="0.2">
      <c r="A312" s="14">
        <v>13</v>
      </c>
      <c r="D312" s="14" t="str">
        <f>pil!E383</f>
        <v>Minf</v>
      </c>
      <c r="E312" s="14">
        <f>'[2]Tel mod no rot'!F383</f>
        <v>2.2770000000000001</v>
      </c>
      <c r="F312" s="14">
        <f>'[2]Tel mod no rot'!G383</f>
        <v>1.647</v>
      </c>
      <c r="G312" s="14">
        <f>'[2]Tel mod no rot'!H383</f>
        <v>-63.223999999999997</v>
      </c>
      <c r="H312" s="14">
        <f>'[2]Tel mod no rot'!I383</f>
        <v>0</v>
      </c>
      <c r="I312" s="14">
        <f>'[2]Tel mod no rot'!J383</f>
        <v>0</v>
      </c>
      <c r="J312" s="14">
        <f>'[2]Tel mod no rot'!K383</f>
        <v>0</v>
      </c>
      <c r="K312" s="14">
        <v>13</v>
      </c>
      <c r="N312" s="14" t="s">
        <v>10</v>
      </c>
      <c r="O312" s="14">
        <f>'[2]Tel mod no rot'!F959</f>
        <v>7.1689999999999996</v>
      </c>
      <c r="P312" s="14">
        <f>'[2]Tel mod no rot'!G959</f>
        <v>4.5949999999999998</v>
      </c>
      <c r="Q312" s="14">
        <f>'[2]Tel mod no rot'!H959</f>
        <v>0</v>
      </c>
      <c r="R312" s="14">
        <f>'[2]Tel mod no rot'!I959</f>
        <v>-263.90800000000002</v>
      </c>
      <c r="S312" s="14">
        <f>'[2]Tel mod no rot'!J959</f>
        <v>0</v>
      </c>
      <c r="T312" s="14">
        <f>'[2]Tel mod no rot'!K959</f>
        <v>0</v>
      </c>
    </row>
    <row r="313" spans="1:20" x14ac:dyDescent="0.2">
      <c r="A313" s="14">
        <v>13</v>
      </c>
      <c r="D313" s="14" t="str">
        <f>pil!E384</f>
        <v>V</v>
      </c>
      <c r="E313" s="14">
        <f>'[2]Tel mod no rot'!F384</f>
        <v>-1.9370000000000001</v>
      </c>
      <c r="F313" s="14">
        <f>'[2]Tel mod no rot'!G384</f>
        <v>-1.3939999999999999</v>
      </c>
      <c r="G313" s="14">
        <f>'[2]Tel mod no rot'!H384</f>
        <v>30.565999999999999</v>
      </c>
      <c r="H313" s="14">
        <f>'[2]Tel mod no rot'!I384</f>
        <v>0</v>
      </c>
      <c r="I313" s="14">
        <f>'[2]Tel mod no rot'!J384</f>
        <v>0</v>
      </c>
      <c r="J313" s="14">
        <f>'[2]Tel mod no rot'!K384</f>
        <v>0</v>
      </c>
      <c r="K313" s="14">
        <v>13</v>
      </c>
      <c r="N313" s="14" t="s">
        <v>11</v>
      </c>
      <c r="O313" s="14">
        <f>'[2]Tel mod no rot'!F960</f>
        <v>-5.17</v>
      </c>
      <c r="P313" s="14">
        <f>'[2]Tel mod no rot'!G960</f>
        <v>-3.3380000000000001</v>
      </c>
      <c r="Q313" s="14">
        <f>'[2]Tel mod no rot'!H960</f>
        <v>0</v>
      </c>
      <c r="R313" s="14">
        <f>'[2]Tel mod no rot'!I960</f>
        <v>99.941999999999993</v>
      </c>
      <c r="S313" s="14">
        <f>'[2]Tel mod no rot'!J960</f>
        <v>0</v>
      </c>
      <c r="T313" s="14">
        <f>'[2]Tel mod no rot'!K960</f>
        <v>0</v>
      </c>
    </row>
    <row r="314" spans="1:20" x14ac:dyDescent="0.2">
      <c r="A314" s="14">
        <v>13</v>
      </c>
      <c r="D314" s="14" t="str">
        <f>pil!E385</f>
        <v>N</v>
      </c>
      <c r="E314" s="14">
        <f>'[2]Tel mod no rot'!F385</f>
        <v>-509.36</v>
      </c>
      <c r="F314" s="14">
        <f>'[2]Tel mod no rot'!G385</f>
        <v>-331.14800000000002</v>
      </c>
      <c r="G314" s="14">
        <f>'[2]Tel mod no rot'!H385</f>
        <v>194.83500000000001</v>
      </c>
      <c r="H314" s="14">
        <f>'[2]Tel mod no rot'!I385</f>
        <v>0</v>
      </c>
      <c r="I314" s="14">
        <f>'[2]Tel mod no rot'!J385</f>
        <v>0</v>
      </c>
      <c r="J314" s="14">
        <f>'[2]Tel mod no rot'!K385</f>
        <v>0</v>
      </c>
      <c r="K314" s="14">
        <v>13</v>
      </c>
      <c r="N314" s="14" t="s">
        <v>12</v>
      </c>
      <c r="O314" s="14">
        <f>'[2]Tel mod no rot'!F961</f>
        <v>-816.11900000000003</v>
      </c>
      <c r="P314" s="14">
        <f>'[2]Tel mod no rot'!G961</f>
        <v>-520.28</v>
      </c>
      <c r="Q314" s="14">
        <f>'[2]Tel mod no rot'!H961</f>
        <v>0</v>
      </c>
      <c r="R314" s="14">
        <f>'[2]Tel mod no rot'!I961</f>
        <v>119.375</v>
      </c>
      <c r="S314" s="14">
        <f>'[2]Tel mod no rot'!J961</f>
        <v>0</v>
      </c>
      <c r="T314" s="14">
        <f>'[2]Tel mod no rot'!K961</f>
        <v>0</v>
      </c>
    </row>
    <row r="315" spans="1:20" x14ac:dyDescent="0.2">
      <c r="A315" s="14">
        <v>14</v>
      </c>
      <c r="C315" s="14">
        <f>pil!D242</f>
        <v>6</v>
      </c>
      <c r="D315" s="14" t="str">
        <f>pil!E242</f>
        <v>Msup</v>
      </c>
      <c r="E315" s="14">
        <f>'[2]Tel mod no rot'!F242</f>
        <v>-76.48</v>
      </c>
      <c r="F315" s="14">
        <f>'[2]Tel mod no rot'!G242</f>
        <v>-47.506999999999998</v>
      </c>
      <c r="G315" s="14">
        <f>'[2]Tel mod no rot'!H242</f>
        <v>46.58</v>
      </c>
      <c r="H315" s="14">
        <f>'[2]Tel mod no rot'!I242</f>
        <v>0</v>
      </c>
      <c r="I315" s="14">
        <f>'[2]Tel mod no rot'!J242</f>
        <v>0</v>
      </c>
      <c r="J315" s="14">
        <f>'[2]Tel mod no rot'!K242</f>
        <v>0</v>
      </c>
      <c r="K315" s="14">
        <v>14</v>
      </c>
      <c r="M315" s="14">
        <f>pil!D963</f>
        <v>6</v>
      </c>
      <c r="N315" s="14" t="s">
        <v>9</v>
      </c>
      <c r="O315" s="14">
        <f>'[2]Tel mod no rot'!F962</f>
        <v>10.737</v>
      </c>
      <c r="P315" s="14">
        <f>'[2]Tel mod no rot'!G962</f>
        <v>6.5720000000000001</v>
      </c>
      <c r="Q315" s="14">
        <f>'[2]Tel mod no rot'!H962</f>
        <v>0</v>
      </c>
      <c r="R315" s="14">
        <f>'[2]Tel mod no rot'!I962</f>
        <v>37.64</v>
      </c>
      <c r="S315" s="14">
        <f>'[2]Tel mod no rot'!J962</f>
        <v>0</v>
      </c>
      <c r="T315" s="14">
        <f>'[2]Tel mod no rot'!K962</f>
        <v>0</v>
      </c>
    </row>
    <row r="316" spans="1:20" x14ac:dyDescent="0.2">
      <c r="A316" s="14">
        <v>14</v>
      </c>
      <c r="D316" s="14" t="str">
        <f>pil!E243</f>
        <v>Minf</v>
      </c>
      <c r="E316" s="14">
        <f>'[2]Tel mod no rot'!F243</f>
        <v>52.573</v>
      </c>
      <c r="F316" s="14">
        <f>'[2]Tel mod no rot'!G243</f>
        <v>32.689</v>
      </c>
      <c r="G316" s="14">
        <f>'[2]Tel mod no rot'!H243</f>
        <v>-18.135999999999999</v>
      </c>
      <c r="H316" s="14">
        <f>'[2]Tel mod no rot'!I243</f>
        <v>0</v>
      </c>
      <c r="I316" s="14">
        <f>'[2]Tel mod no rot'!J243</f>
        <v>0</v>
      </c>
      <c r="J316" s="14">
        <f>'[2]Tel mod no rot'!K243</f>
        <v>0</v>
      </c>
      <c r="K316" s="14">
        <v>14</v>
      </c>
      <c r="N316" s="14" t="s">
        <v>10</v>
      </c>
      <c r="O316" s="14">
        <f>'[2]Tel mod no rot'!F963</f>
        <v>-7.1970000000000001</v>
      </c>
      <c r="P316" s="14">
        <f>'[2]Tel mod no rot'!G963</f>
        <v>-3.9990000000000001</v>
      </c>
      <c r="Q316" s="14">
        <f>'[2]Tel mod no rot'!H963</f>
        <v>0</v>
      </c>
      <c r="R316" s="14">
        <f>'[2]Tel mod no rot'!I963</f>
        <v>-32.308999999999997</v>
      </c>
      <c r="S316" s="14">
        <f>'[2]Tel mod no rot'!J963</f>
        <v>0</v>
      </c>
      <c r="T316" s="14">
        <f>'[2]Tel mod no rot'!K963</f>
        <v>0</v>
      </c>
    </row>
    <row r="317" spans="1:20" x14ac:dyDescent="0.2">
      <c r="A317" s="14">
        <v>14</v>
      </c>
      <c r="D317" s="14" t="str">
        <f>pil!E244</f>
        <v>V</v>
      </c>
      <c r="E317" s="14">
        <f>'[2]Tel mod no rot'!F244</f>
        <v>-40.329000000000001</v>
      </c>
      <c r="F317" s="14">
        <f>'[2]Tel mod no rot'!G244</f>
        <v>-25.061</v>
      </c>
      <c r="G317" s="14">
        <f>'[2]Tel mod no rot'!H244</f>
        <v>18.655999999999999</v>
      </c>
      <c r="H317" s="14">
        <f>'[2]Tel mod no rot'!I244</f>
        <v>0</v>
      </c>
      <c r="I317" s="14">
        <f>'[2]Tel mod no rot'!J244</f>
        <v>0</v>
      </c>
      <c r="J317" s="14">
        <f>'[2]Tel mod no rot'!K244</f>
        <v>0</v>
      </c>
      <c r="K317" s="14">
        <v>14</v>
      </c>
      <c r="N317" s="14" t="s">
        <v>11</v>
      </c>
      <c r="O317" s="14">
        <f>'[2]Tel mod no rot'!F964</f>
        <v>5.6050000000000004</v>
      </c>
      <c r="P317" s="14">
        <f>'[2]Tel mod no rot'!G964</f>
        <v>3.3029999999999999</v>
      </c>
      <c r="Q317" s="14">
        <f>'[2]Tel mod no rot'!H964</f>
        <v>0</v>
      </c>
      <c r="R317" s="14">
        <f>'[2]Tel mod no rot'!I964</f>
        <v>21.856999999999999</v>
      </c>
      <c r="S317" s="14">
        <f>'[2]Tel mod no rot'!J964</f>
        <v>0</v>
      </c>
      <c r="T317" s="14">
        <f>'[2]Tel mod no rot'!K964</f>
        <v>0</v>
      </c>
    </row>
    <row r="318" spans="1:20" x14ac:dyDescent="0.2">
      <c r="A318" s="14">
        <v>14</v>
      </c>
      <c r="D318" s="14" t="str">
        <f>pil!E245</f>
        <v>N</v>
      </c>
      <c r="E318" s="14">
        <f>'[2]Tel mod no rot'!F245</f>
        <v>-114.396</v>
      </c>
      <c r="F318" s="14">
        <f>'[2]Tel mod no rot'!G245</f>
        <v>-71.119</v>
      </c>
      <c r="G318" s="14">
        <f>'[2]Tel mod no rot'!H245</f>
        <v>18.276</v>
      </c>
      <c r="H318" s="14">
        <f>'[2]Tel mod no rot'!I245</f>
        <v>0</v>
      </c>
      <c r="I318" s="14">
        <f>'[2]Tel mod no rot'!J245</f>
        <v>0</v>
      </c>
      <c r="J318" s="14">
        <f>'[2]Tel mod no rot'!K245</f>
        <v>0</v>
      </c>
      <c r="K318" s="14">
        <v>14</v>
      </c>
      <c r="N318" s="14" t="s">
        <v>12</v>
      </c>
      <c r="O318" s="14">
        <f>'[2]Tel mod no rot'!F965</f>
        <v>-111.723</v>
      </c>
      <c r="P318" s="14">
        <f>'[2]Tel mod no rot'!G965</f>
        <v>-71.361999999999995</v>
      </c>
      <c r="Q318" s="14">
        <f>'[2]Tel mod no rot'!H965</f>
        <v>0</v>
      </c>
      <c r="R318" s="14">
        <f>'[2]Tel mod no rot'!I965</f>
        <v>-2.0680000000000001</v>
      </c>
      <c r="S318" s="14">
        <f>'[2]Tel mod no rot'!J965</f>
        <v>0</v>
      </c>
      <c r="T318" s="14">
        <f>'[2]Tel mod no rot'!K965</f>
        <v>0</v>
      </c>
    </row>
    <row r="319" spans="1:20" x14ac:dyDescent="0.2">
      <c r="A319" s="14">
        <v>14</v>
      </c>
      <c r="C319" s="14">
        <f>pil!D246</f>
        <v>5</v>
      </c>
      <c r="D319" s="14" t="str">
        <f>pil!E246</f>
        <v>Msup</v>
      </c>
      <c r="E319" s="14">
        <f>'[2]Tel mod no rot'!F246</f>
        <v>-35.773000000000003</v>
      </c>
      <c r="F319" s="14">
        <f>'[2]Tel mod no rot'!G246</f>
        <v>-22.271999999999998</v>
      </c>
      <c r="G319" s="14">
        <f>'[2]Tel mod no rot'!H246</f>
        <v>71.036000000000001</v>
      </c>
      <c r="H319" s="14">
        <f>'[2]Tel mod no rot'!I246</f>
        <v>0</v>
      </c>
      <c r="I319" s="14">
        <f>'[2]Tel mod no rot'!J246</f>
        <v>0</v>
      </c>
      <c r="J319" s="14">
        <f>'[2]Tel mod no rot'!K246</f>
        <v>0</v>
      </c>
      <c r="K319" s="14">
        <v>14</v>
      </c>
      <c r="M319" s="14">
        <f>pil!D967</f>
        <v>5</v>
      </c>
      <c r="N319" s="14" t="s">
        <v>9</v>
      </c>
      <c r="O319" s="14">
        <f>'[2]Tel mod no rot'!F966</f>
        <v>4.0590000000000002</v>
      </c>
      <c r="P319" s="14">
        <f>'[2]Tel mod no rot'!G966</f>
        <v>1.718</v>
      </c>
      <c r="Q319" s="14">
        <f>'[2]Tel mod no rot'!H966</f>
        <v>0</v>
      </c>
      <c r="R319" s="14">
        <f>'[2]Tel mod no rot'!I966</f>
        <v>49.645000000000003</v>
      </c>
      <c r="S319" s="14">
        <f>'[2]Tel mod no rot'!J966</f>
        <v>0</v>
      </c>
      <c r="T319" s="14">
        <f>'[2]Tel mod no rot'!K966</f>
        <v>0</v>
      </c>
    </row>
    <row r="320" spans="1:20" x14ac:dyDescent="0.2">
      <c r="A320" s="14">
        <v>14</v>
      </c>
      <c r="D320" s="14" t="str">
        <f>pil!E247</f>
        <v>Minf</v>
      </c>
      <c r="E320" s="14">
        <f>'[2]Tel mod no rot'!F247</f>
        <v>41.423999999999999</v>
      </c>
      <c r="F320" s="14">
        <f>'[2]Tel mod no rot'!G247</f>
        <v>25.832999999999998</v>
      </c>
      <c r="G320" s="14">
        <f>'[2]Tel mod no rot'!H247</f>
        <v>-57.670999999999999</v>
      </c>
      <c r="H320" s="14">
        <f>'[2]Tel mod no rot'!I247</f>
        <v>0</v>
      </c>
      <c r="I320" s="14">
        <f>'[2]Tel mod no rot'!J247</f>
        <v>0</v>
      </c>
      <c r="J320" s="14">
        <f>'[2]Tel mod no rot'!K247</f>
        <v>0</v>
      </c>
      <c r="K320" s="14">
        <v>14</v>
      </c>
      <c r="N320" s="14" t="s">
        <v>10</v>
      </c>
      <c r="O320" s="14">
        <f>'[2]Tel mod no rot'!F967</f>
        <v>-4.173</v>
      </c>
      <c r="P320" s="14">
        <f>'[2]Tel mod no rot'!G967</f>
        <v>-1.883</v>
      </c>
      <c r="Q320" s="14">
        <f>'[2]Tel mod no rot'!H967</f>
        <v>0</v>
      </c>
      <c r="R320" s="14">
        <f>'[2]Tel mod no rot'!I967</f>
        <v>-52.725999999999999</v>
      </c>
      <c r="S320" s="14">
        <f>'[2]Tel mod no rot'!J967</f>
        <v>0</v>
      </c>
      <c r="T320" s="14">
        <f>'[2]Tel mod no rot'!K967</f>
        <v>0</v>
      </c>
    </row>
    <row r="321" spans="1:20" x14ac:dyDescent="0.2">
      <c r="A321" s="14">
        <v>14</v>
      </c>
      <c r="D321" s="14" t="str">
        <f>pil!E248</f>
        <v>V</v>
      </c>
      <c r="E321" s="14">
        <f>'[2]Tel mod no rot'!F248</f>
        <v>-24.123999999999999</v>
      </c>
      <c r="F321" s="14">
        <f>'[2]Tel mod no rot'!G248</f>
        <v>-15.032999999999999</v>
      </c>
      <c r="G321" s="14">
        <f>'[2]Tel mod no rot'!H248</f>
        <v>39.533999999999999</v>
      </c>
      <c r="H321" s="14">
        <f>'[2]Tel mod no rot'!I248</f>
        <v>0</v>
      </c>
      <c r="I321" s="14">
        <f>'[2]Tel mod no rot'!J248</f>
        <v>0</v>
      </c>
      <c r="J321" s="14">
        <f>'[2]Tel mod no rot'!K248</f>
        <v>0</v>
      </c>
      <c r="K321" s="14">
        <v>14</v>
      </c>
      <c r="N321" s="14" t="s">
        <v>11</v>
      </c>
      <c r="O321" s="14">
        <f>'[2]Tel mod no rot'!F968</f>
        <v>2.573</v>
      </c>
      <c r="P321" s="14">
        <f>'[2]Tel mod no rot'!G968</f>
        <v>1.125</v>
      </c>
      <c r="Q321" s="14">
        <f>'[2]Tel mod no rot'!H968</f>
        <v>0</v>
      </c>
      <c r="R321" s="14">
        <f>'[2]Tel mod no rot'!I968</f>
        <v>31.99</v>
      </c>
      <c r="S321" s="14">
        <f>'[2]Tel mod no rot'!J968</f>
        <v>0</v>
      </c>
      <c r="T321" s="14">
        <f>'[2]Tel mod no rot'!K968</f>
        <v>0</v>
      </c>
    </row>
    <row r="322" spans="1:20" x14ac:dyDescent="0.2">
      <c r="A322" s="14">
        <v>14</v>
      </c>
      <c r="D322" s="14" t="str">
        <f>pil!E249</f>
        <v>N</v>
      </c>
      <c r="E322" s="14">
        <f>'[2]Tel mod no rot'!F249</f>
        <v>-236.81299999999999</v>
      </c>
      <c r="F322" s="14">
        <f>'[2]Tel mod no rot'!G249</f>
        <v>-147.37899999999999</v>
      </c>
      <c r="G322" s="14">
        <f>'[2]Tel mod no rot'!H249</f>
        <v>52.238</v>
      </c>
      <c r="H322" s="14">
        <f>'[2]Tel mod no rot'!I249</f>
        <v>0</v>
      </c>
      <c r="I322" s="14">
        <f>'[2]Tel mod no rot'!J249</f>
        <v>0</v>
      </c>
      <c r="J322" s="14">
        <f>'[2]Tel mod no rot'!K249</f>
        <v>0</v>
      </c>
      <c r="K322" s="14">
        <v>14</v>
      </c>
      <c r="N322" s="14" t="s">
        <v>12</v>
      </c>
      <c r="O322" s="14">
        <f>'[2]Tel mod no rot'!F969</f>
        <v>-255.803</v>
      </c>
      <c r="P322" s="14">
        <f>'[2]Tel mod no rot'!G969</f>
        <v>-166.27600000000001</v>
      </c>
      <c r="Q322" s="14">
        <f>'[2]Tel mod no rot'!H969</f>
        <v>0</v>
      </c>
      <c r="R322" s="14">
        <f>'[2]Tel mod no rot'!I969</f>
        <v>-2.5329999999999999</v>
      </c>
      <c r="S322" s="14">
        <f>'[2]Tel mod no rot'!J969</f>
        <v>0</v>
      </c>
      <c r="T322" s="14">
        <f>'[2]Tel mod no rot'!K969</f>
        <v>0</v>
      </c>
    </row>
    <row r="323" spans="1:20" x14ac:dyDescent="0.2">
      <c r="A323" s="14">
        <v>14</v>
      </c>
      <c r="C323" s="14">
        <f>pil!D250</f>
        <v>4</v>
      </c>
      <c r="D323" s="14" t="str">
        <f>pil!E250</f>
        <v>Msup</v>
      </c>
      <c r="E323" s="14">
        <f>'[2]Tel mod no rot'!F250</f>
        <v>-46.112000000000002</v>
      </c>
      <c r="F323" s="14">
        <f>'[2]Tel mod no rot'!G250</f>
        <v>-28.800999999999998</v>
      </c>
      <c r="G323" s="14">
        <f>'[2]Tel mod no rot'!H250</f>
        <v>93.308999999999997</v>
      </c>
      <c r="H323" s="14">
        <f>'[2]Tel mod no rot'!I250</f>
        <v>0</v>
      </c>
      <c r="I323" s="14">
        <f>'[2]Tel mod no rot'!J250</f>
        <v>0</v>
      </c>
      <c r="J323" s="14">
        <f>'[2]Tel mod no rot'!K250</f>
        <v>0</v>
      </c>
      <c r="K323" s="14">
        <v>14</v>
      </c>
      <c r="M323" s="14">
        <f>pil!D971</f>
        <v>4</v>
      </c>
      <c r="N323" s="14" t="s">
        <v>9</v>
      </c>
      <c r="O323" s="14">
        <f>'[2]Tel mod no rot'!F970</f>
        <v>4.1760000000000002</v>
      </c>
      <c r="P323" s="14">
        <f>'[2]Tel mod no rot'!G970</f>
        <v>1.978</v>
      </c>
      <c r="Q323" s="14">
        <f>'[2]Tel mod no rot'!H970</f>
        <v>0</v>
      </c>
      <c r="R323" s="14">
        <f>'[2]Tel mod no rot'!I970</f>
        <v>68.42</v>
      </c>
      <c r="S323" s="14">
        <f>'[2]Tel mod no rot'!J970</f>
        <v>0</v>
      </c>
      <c r="T323" s="14">
        <f>'[2]Tel mod no rot'!K970</f>
        <v>0</v>
      </c>
    </row>
    <row r="324" spans="1:20" x14ac:dyDescent="0.2">
      <c r="A324" s="14">
        <v>14</v>
      </c>
      <c r="D324" s="14" t="str">
        <f>pil!E251</f>
        <v>Minf</v>
      </c>
      <c r="E324" s="14">
        <f>'[2]Tel mod no rot'!F251</f>
        <v>44.99</v>
      </c>
      <c r="F324" s="14">
        <f>'[2]Tel mod no rot'!G251</f>
        <v>28.085000000000001</v>
      </c>
      <c r="G324" s="14">
        <f>'[2]Tel mod no rot'!H251</f>
        <v>-72.248000000000005</v>
      </c>
      <c r="H324" s="14">
        <f>'[2]Tel mod no rot'!I251</f>
        <v>0</v>
      </c>
      <c r="I324" s="14">
        <f>'[2]Tel mod no rot'!J251</f>
        <v>0</v>
      </c>
      <c r="J324" s="14">
        <f>'[2]Tel mod no rot'!K251</f>
        <v>0</v>
      </c>
      <c r="K324" s="14">
        <v>14</v>
      </c>
      <c r="N324" s="14" t="s">
        <v>10</v>
      </c>
      <c r="O324" s="14">
        <f>'[2]Tel mod no rot'!F971</f>
        <v>-3.8170000000000002</v>
      </c>
      <c r="P324" s="14">
        <f>'[2]Tel mod no rot'!G971</f>
        <v>-1.746</v>
      </c>
      <c r="Q324" s="14">
        <f>'[2]Tel mod no rot'!H971</f>
        <v>0</v>
      </c>
      <c r="R324" s="14">
        <f>'[2]Tel mod no rot'!I971</f>
        <v>-67.373000000000005</v>
      </c>
      <c r="S324" s="14">
        <f>'[2]Tel mod no rot'!J971</f>
        <v>0</v>
      </c>
      <c r="T324" s="14">
        <f>'[2]Tel mod no rot'!K971</f>
        <v>0</v>
      </c>
    </row>
    <row r="325" spans="1:20" x14ac:dyDescent="0.2">
      <c r="A325" s="14">
        <v>14</v>
      </c>
      <c r="D325" s="14" t="str">
        <f>pil!E252</f>
        <v>V</v>
      </c>
      <c r="E325" s="14">
        <f>'[2]Tel mod no rot'!F252</f>
        <v>-28.469000000000001</v>
      </c>
      <c r="F325" s="14">
        <f>'[2]Tel mod no rot'!G252</f>
        <v>-17.777000000000001</v>
      </c>
      <c r="G325" s="14">
        <f>'[2]Tel mod no rot'!H252</f>
        <v>51.069000000000003</v>
      </c>
      <c r="H325" s="14">
        <f>'[2]Tel mod no rot'!I252</f>
        <v>0</v>
      </c>
      <c r="I325" s="14">
        <f>'[2]Tel mod no rot'!J252</f>
        <v>0</v>
      </c>
      <c r="J325" s="14">
        <f>'[2]Tel mod no rot'!K252</f>
        <v>0</v>
      </c>
      <c r="K325" s="14">
        <v>14</v>
      </c>
      <c r="N325" s="14" t="s">
        <v>11</v>
      </c>
      <c r="O325" s="14">
        <f>'[2]Tel mod no rot'!F972</f>
        <v>2.4980000000000002</v>
      </c>
      <c r="P325" s="14">
        <f>'[2]Tel mod no rot'!G972</f>
        <v>1.1639999999999999</v>
      </c>
      <c r="Q325" s="14">
        <f>'[2]Tel mod no rot'!H972</f>
        <v>0</v>
      </c>
      <c r="R325" s="14">
        <f>'[2]Tel mod no rot'!I972</f>
        <v>42.435000000000002</v>
      </c>
      <c r="S325" s="14">
        <f>'[2]Tel mod no rot'!J972</f>
        <v>0</v>
      </c>
      <c r="T325" s="14">
        <f>'[2]Tel mod no rot'!K972</f>
        <v>0</v>
      </c>
    </row>
    <row r="326" spans="1:20" x14ac:dyDescent="0.2">
      <c r="A326" s="14">
        <v>14</v>
      </c>
      <c r="D326" s="14" t="str">
        <f>pil!E253</f>
        <v>N</v>
      </c>
      <c r="E326" s="14">
        <f>'[2]Tel mod no rot'!F253</f>
        <v>-362.67200000000003</v>
      </c>
      <c r="F326" s="14">
        <f>'[2]Tel mod no rot'!G253</f>
        <v>-226.09399999999999</v>
      </c>
      <c r="G326" s="14">
        <f>'[2]Tel mod no rot'!H253</f>
        <v>110.41800000000001</v>
      </c>
      <c r="H326" s="14">
        <f>'[2]Tel mod no rot'!I253</f>
        <v>0</v>
      </c>
      <c r="I326" s="14">
        <f>'[2]Tel mod no rot'!J253</f>
        <v>0</v>
      </c>
      <c r="J326" s="14">
        <f>'[2]Tel mod no rot'!K253</f>
        <v>0</v>
      </c>
      <c r="K326" s="14">
        <v>14</v>
      </c>
      <c r="N326" s="14" t="s">
        <v>12</v>
      </c>
      <c r="O326" s="14">
        <f>'[2]Tel mod no rot'!F973</f>
        <v>-404.81299999999999</v>
      </c>
      <c r="P326" s="14">
        <f>'[2]Tel mod no rot'!G973</f>
        <v>-264.95100000000002</v>
      </c>
      <c r="Q326" s="14">
        <f>'[2]Tel mod no rot'!H973</f>
        <v>0</v>
      </c>
      <c r="R326" s="14">
        <f>'[2]Tel mod no rot'!I973</f>
        <v>-8.4809999999999999</v>
      </c>
      <c r="S326" s="14">
        <f>'[2]Tel mod no rot'!J973</f>
        <v>0</v>
      </c>
      <c r="T326" s="14">
        <f>'[2]Tel mod no rot'!K973</f>
        <v>0</v>
      </c>
    </row>
    <row r="327" spans="1:20" x14ac:dyDescent="0.2">
      <c r="A327" s="14">
        <v>14</v>
      </c>
      <c r="C327" s="14">
        <f>pil!D254</f>
        <v>3</v>
      </c>
      <c r="D327" s="14" t="str">
        <f>pil!E254</f>
        <v>Msup</v>
      </c>
      <c r="E327" s="14">
        <f>'[2]Tel mod no rot'!F254</f>
        <v>-42.698999999999998</v>
      </c>
      <c r="F327" s="14">
        <f>'[2]Tel mod no rot'!G254</f>
        <v>-26.672000000000001</v>
      </c>
      <c r="G327" s="14">
        <f>'[2]Tel mod no rot'!H254</f>
        <v>107.96299999999999</v>
      </c>
      <c r="H327" s="14">
        <f>'[2]Tel mod no rot'!I254</f>
        <v>0</v>
      </c>
      <c r="I327" s="14">
        <f>'[2]Tel mod no rot'!J254</f>
        <v>0</v>
      </c>
      <c r="J327" s="14">
        <f>'[2]Tel mod no rot'!K254</f>
        <v>0</v>
      </c>
      <c r="K327" s="14">
        <v>14</v>
      </c>
      <c r="M327" s="14">
        <f>pil!D975</f>
        <v>3</v>
      </c>
      <c r="N327" s="14" t="s">
        <v>9</v>
      </c>
      <c r="O327" s="14">
        <f>'[2]Tel mod no rot'!F974</f>
        <v>3.544</v>
      </c>
      <c r="P327" s="14">
        <f>'[2]Tel mod no rot'!G974</f>
        <v>1.5840000000000001</v>
      </c>
      <c r="Q327" s="14">
        <f>'[2]Tel mod no rot'!H974</f>
        <v>0</v>
      </c>
      <c r="R327" s="14">
        <f>'[2]Tel mod no rot'!I974</f>
        <v>80.417000000000002</v>
      </c>
      <c r="S327" s="14">
        <f>'[2]Tel mod no rot'!J974</f>
        <v>0</v>
      </c>
      <c r="T327" s="14">
        <f>'[2]Tel mod no rot'!K974</f>
        <v>0</v>
      </c>
    </row>
    <row r="328" spans="1:20" x14ac:dyDescent="0.2">
      <c r="A328" s="14">
        <v>14</v>
      </c>
      <c r="D328" s="14" t="str">
        <f>pil!E255</f>
        <v>Minf</v>
      </c>
      <c r="E328" s="14">
        <f>'[2]Tel mod no rot'!F255</f>
        <v>41.524000000000001</v>
      </c>
      <c r="F328" s="14">
        <f>'[2]Tel mod no rot'!G255</f>
        <v>25.922000000000001</v>
      </c>
      <c r="G328" s="14">
        <f>'[2]Tel mod no rot'!H255</f>
        <v>-94.966999999999999</v>
      </c>
      <c r="H328" s="14">
        <f>'[2]Tel mod no rot'!I255</f>
        <v>0</v>
      </c>
      <c r="I328" s="14">
        <f>'[2]Tel mod no rot'!J255</f>
        <v>0</v>
      </c>
      <c r="J328" s="14">
        <f>'[2]Tel mod no rot'!K255</f>
        <v>0</v>
      </c>
      <c r="K328" s="14">
        <v>14</v>
      </c>
      <c r="N328" s="14" t="s">
        <v>10</v>
      </c>
      <c r="O328" s="14">
        <f>'[2]Tel mod no rot'!F975</f>
        <v>-3.1850000000000001</v>
      </c>
      <c r="P328" s="14">
        <f>'[2]Tel mod no rot'!G975</f>
        <v>-1.3720000000000001</v>
      </c>
      <c r="Q328" s="14">
        <f>'[2]Tel mod no rot'!H975</f>
        <v>0</v>
      </c>
      <c r="R328" s="14">
        <f>'[2]Tel mod no rot'!I975</f>
        <v>-79.587999999999994</v>
      </c>
      <c r="S328" s="14">
        <f>'[2]Tel mod no rot'!J975</f>
        <v>0</v>
      </c>
      <c r="T328" s="14">
        <f>'[2]Tel mod no rot'!K975</f>
        <v>0</v>
      </c>
    </row>
    <row r="329" spans="1:20" x14ac:dyDescent="0.2">
      <c r="A329" s="14">
        <v>14</v>
      </c>
      <c r="D329" s="14" t="str">
        <f>pil!E256</f>
        <v>V</v>
      </c>
      <c r="E329" s="14">
        <f>'[2]Tel mod no rot'!F256</f>
        <v>-26.32</v>
      </c>
      <c r="F329" s="14">
        <f>'[2]Tel mod no rot'!G256</f>
        <v>-16.436</v>
      </c>
      <c r="G329" s="14">
        <f>'[2]Tel mod no rot'!H256</f>
        <v>62.91</v>
      </c>
      <c r="H329" s="14">
        <f>'[2]Tel mod no rot'!I256</f>
        <v>0</v>
      </c>
      <c r="I329" s="14">
        <f>'[2]Tel mod no rot'!J256</f>
        <v>0</v>
      </c>
      <c r="J329" s="14">
        <f>'[2]Tel mod no rot'!K256</f>
        <v>0</v>
      </c>
      <c r="K329" s="14">
        <v>14</v>
      </c>
      <c r="N329" s="14" t="s">
        <v>11</v>
      </c>
      <c r="O329" s="14">
        <f>'[2]Tel mod no rot'!F976</f>
        <v>2.1030000000000002</v>
      </c>
      <c r="P329" s="14">
        <f>'[2]Tel mod no rot'!G976</f>
        <v>0.92400000000000004</v>
      </c>
      <c r="Q329" s="14">
        <f>'[2]Tel mod no rot'!H976</f>
        <v>0</v>
      </c>
      <c r="R329" s="14">
        <f>'[2]Tel mod no rot'!I976</f>
        <v>50.000999999999998</v>
      </c>
      <c r="S329" s="14">
        <f>'[2]Tel mod no rot'!J976</f>
        <v>0</v>
      </c>
      <c r="T329" s="14">
        <f>'[2]Tel mod no rot'!K976</f>
        <v>0</v>
      </c>
    </row>
    <row r="330" spans="1:20" x14ac:dyDescent="0.2">
      <c r="A330" s="14">
        <v>14</v>
      </c>
      <c r="D330" s="14" t="str">
        <f>pil!E257</f>
        <v>N</v>
      </c>
      <c r="E330" s="14">
        <f>'[2]Tel mod no rot'!F257</f>
        <v>-488.517</v>
      </c>
      <c r="F330" s="14">
        <f>'[2]Tel mod no rot'!G257</f>
        <v>-304.80900000000003</v>
      </c>
      <c r="G330" s="14">
        <f>'[2]Tel mod no rot'!H257</f>
        <v>180.45099999999999</v>
      </c>
      <c r="H330" s="14">
        <f>'[2]Tel mod no rot'!I257</f>
        <v>0</v>
      </c>
      <c r="I330" s="14">
        <f>'[2]Tel mod no rot'!J257</f>
        <v>0</v>
      </c>
      <c r="J330" s="14">
        <f>'[2]Tel mod no rot'!K257</f>
        <v>0</v>
      </c>
      <c r="K330" s="14">
        <v>14</v>
      </c>
      <c r="N330" s="14" t="s">
        <v>12</v>
      </c>
      <c r="O330" s="14">
        <f>'[2]Tel mod no rot'!F977</f>
        <v>-555.274</v>
      </c>
      <c r="P330" s="14">
        <f>'[2]Tel mod no rot'!G977</f>
        <v>-364.608</v>
      </c>
      <c r="Q330" s="14">
        <f>'[2]Tel mod no rot'!H977</f>
        <v>0</v>
      </c>
      <c r="R330" s="14">
        <f>'[2]Tel mod no rot'!I977</f>
        <v>-15.334</v>
      </c>
      <c r="S330" s="14">
        <f>'[2]Tel mod no rot'!J977</f>
        <v>0</v>
      </c>
      <c r="T330" s="14">
        <f>'[2]Tel mod no rot'!K977</f>
        <v>0</v>
      </c>
    </row>
    <row r="331" spans="1:20" x14ac:dyDescent="0.2">
      <c r="A331" s="14">
        <v>14</v>
      </c>
      <c r="C331" s="14">
        <f>pil!D258</f>
        <v>2</v>
      </c>
      <c r="D331" s="14" t="str">
        <f>pil!E258</f>
        <v>Msup</v>
      </c>
      <c r="E331" s="14">
        <f>'[2]Tel mod no rot'!F258</f>
        <v>-45.521000000000001</v>
      </c>
      <c r="F331" s="14">
        <f>'[2]Tel mod no rot'!G258</f>
        <v>-28.474</v>
      </c>
      <c r="G331" s="14">
        <f>'[2]Tel mod no rot'!H258</f>
        <v>107.10899999999999</v>
      </c>
      <c r="H331" s="14">
        <f>'[2]Tel mod no rot'!I258</f>
        <v>0</v>
      </c>
      <c r="I331" s="14">
        <f>'[2]Tel mod no rot'!J258</f>
        <v>0</v>
      </c>
      <c r="J331" s="14">
        <f>'[2]Tel mod no rot'!K258</f>
        <v>0</v>
      </c>
      <c r="K331" s="14">
        <v>14</v>
      </c>
      <c r="M331" s="14">
        <f>pil!D979</f>
        <v>2</v>
      </c>
      <c r="N331" s="14" t="s">
        <v>9</v>
      </c>
      <c r="O331" s="14">
        <f>'[2]Tel mod no rot'!F978</f>
        <v>2.7469999999999999</v>
      </c>
      <c r="P331" s="14">
        <f>'[2]Tel mod no rot'!G978</f>
        <v>1.1200000000000001</v>
      </c>
      <c r="Q331" s="14">
        <f>'[2]Tel mod no rot'!H978</f>
        <v>0</v>
      </c>
      <c r="R331" s="14">
        <f>'[2]Tel mod no rot'!I978</f>
        <v>90.256</v>
      </c>
      <c r="S331" s="14">
        <f>'[2]Tel mod no rot'!J978</f>
        <v>0</v>
      </c>
      <c r="T331" s="14">
        <f>'[2]Tel mod no rot'!K978</f>
        <v>0</v>
      </c>
    </row>
    <row r="332" spans="1:20" x14ac:dyDescent="0.2">
      <c r="A332" s="14">
        <v>14</v>
      </c>
      <c r="D332" s="14" t="str">
        <f>pil!E259</f>
        <v>Minf</v>
      </c>
      <c r="E332" s="14">
        <f>'[2]Tel mod no rot'!F259</f>
        <v>50.728999999999999</v>
      </c>
      <c r="F332" s="14">
        <f>'[2]Tel mod no rot'!G259</f>
        <v>31.716999999999999</v>
      </c>
      <c r="G332" s="14">
        <f>'[2]Tel mod no rot'!H259</f>
        <v>-111.855</v>
      </c>
      <c r="H332" s="14">
        <f>'[2]Tel mod no rot'!I259</f>
        <v>0</v>
      </c>
      <c r="I332" s="14">
        <f>'[2]Tel mod no rot'!J259</f>
        <v>0</v>
      </c>
      <c r="J332" s="14">
        <f>'[2]Tel mod no rot'!K259</f>
        <v>0</v>
      </c>
      <c r="K332" s="14">
        <v>14</v>
      </c>
      <c r="N332" s="14" t="s">
        <v>10</v>
      </c>
      <c r="O332" s="14">
        <f>'[2]Tel mod no rot'!F979</f>
        <v>-2.1669999999999998</v>
      </c>
      <c r="P332" s="14">
        <f>'[2]Tel mod no rot'!G979</f>
        <v>-0.73299999999999998</v>
      </c>
      <c r="Q332" s="14">
        <f>'[2]Tel mod no rot'!H979</f>
        <v>0</v>
      </c>
      <c r="R332" s="14">
        <f>'[2]Tel mod no rot'!I979</f>
        <v>-92.509</v>
      </c>
      <c r="S332" s="14">
        <f>'[2]Tel mod no rot'!J979</f>
        <v>0</v>
      </c>
      <c r="T332" s="14">
        <f>'[2]Tel mod no rot'!K979</f>
        <v>0</v>
      </c>
    </row>
    <row r="333" spans="1:20" x14ac:dyDescent="0.2">
      <c r="A333" s="14">
        <v>14</v>
      </c>
      <c r="D333" s="14" t="str">
        <f>pil!E260</f>
        <v>V</v>
      </c>
      <c r="E333" s="14">
        <f>'[2]Tel mod no rot'!F260</f>
        <v>-30.077999999999999</v>
      </c>
      <c r="F333" s="14">
        <f>'[2]Tel mod no rot'!G260</f>
        <v>-18.809999999999999</v>
      </c>
      <c r="G333" s="14">
        <f>'[2]Tel mod no rot'!H260</f>
        <v>68.021000000000001</v>
      </c>
      <c r="H333" s="14">
        <f>'[2]Tel mod no rot'!I260</f>
        <v>0</v>
      </c>
      <c r="I333" s="14">
        <f>'[2]Tel mod no rot'!J260</f>
        <v>0</v>
      </c>
      <c r="J333" s="14">
        <f>'[2]Tel mod no rot'!K260</f>
        <v>0</v>
      </c>
      <c r="K333" s="14">
        <v>14</v>
      </c>
      <c r="N333" s="14" t="s">
        <v>11</v>
      </c>
      <c r="O333" s="14">
        <f>'[2]Tel mod no rot'!F980</f>
        <v>1.5349999999999999</v>
      </c>
      <c r="P333" s="14">
        <f>'[2]Tel mod no rot'!G980</f>
        <v>0.57899999999999996</v>
      </c>
      <c r="Q333" s="14">
        <f>'[2]Tel mod no rot'!H980</f>
        <v>0</v>
      </c>
      <c r="R333" s="14">
        <f>'[2]Tel mod no rot'!I980</f>
        <v>57.113999999999997</v>
      </c>
      <c r="S333" s="14">
        <f>'[2]Tel mod no rot'!J980</f>
        <v>0</v>
      </c>
      <c r="T333" s="14">
        <f>'[2]Tel mod no rot'!K980</f>
        <v>0</v>
      </c>
    </row>
    <row r="334" spans="1:20" x14ac:dyDescent="0.2">
      <c r="A334" s="14">
        <v>14</v>
      </c>
      <c r="D334" s="14" t="str">
        <f>pil!E261</f>
        <v>N</v>
      </c>
      <c r="E334" s="14">
        <f>'[2]Tel mod no rot'!F261</f>
        <v>-613.846</v>
      </c>
      <c r="F334" s="14">
        <f>'[2]Tel mod no rot'!G261</f>
        <v>-383.21800000000002</v>
      </c>
      <c r="G334" s="14">
        <f>'[2]Tel mod no rot'!H261</f>
        <v>259.46899999999999</v>
      </c>
      <c r="H334" s="14">
        <f>'[2]Tel mod no rot'!I261</f>
        <v>0</v>
      </c>
      <c r="I334" s="14">
        <f>'[2]Tel mod no rot'!J261</f>
        <v>0</v>
      </c>
      <c r="J334" s="14">
        <f>'[2]Tel mod no rot'!K261</f>
        <v>0</v>
      </c>
      <c r="K334" s="14">
        <v>14</v>
      </c>
      <c r="N334" s="14" t="s">
        <v>12</v>
      </c>
      <c r="O334" s="14">
        <f>'[2]Tel mod no rot'!F981</f>
        <v>-707.65700000000004</v>
      </c>
      <c r="P334" s="14">
        <f>'[2]Tel mod no rot'!G981</f>
        <v>-465.56200000000001</v>
      </c>
      <c r="Q334" s="14">
        <f>'[2]Tel mod no rot'!H981</f>
        <v>0</v>
      </c>
      <c r="R334" s="14">
        <f>'[2]Tel mod no rot'!I981</f>
        <v>-22.780999999999999</v>
      </c>
      <c r="S334" s="14">
        <f>'[2]Tel mod no rot'!J981</f>
        <v>0</v>
      </c>
      <c r="T334" s="14">
        <f>'[2]Tel mod no rot'!K981</f>
        <v>0</v>
      </c>
    </row>
    <row r="335" spans="1:20" x14ac:dyDescent="0.2">
      <c r="A335" s="14">
        <v>14</v>
      </c>
      <c r="C335" s="14">
        <f>pil!D262</f>
        <v>1</v>
      </c>
      <c r="D335" s="14" t="str">
        <f>pil!E262</f>
        <v>Msup</v>
      </c>
      <c r="E335" s="14">
        <f>'[2]Tel mod no rot'!F262</f>
        <v>-32.840000000000003</v>
      </c>
      <c r="F335" s="14">
        <f>'[2]Tel mod no rot'!G262</f>
        <v>-20.565000000000001</v>
      </c>
      <c r="G335" s="14">
        <f>'[2]Tel mod no rot'!H262</f>
        <v>85.995000000000005</v>
      </c>
      <c r="H335" s="14">
        <f>'[2]Tel mod no rot'!I262</f>
        <v>0</v>
      </c>
      <c r="I335" s="14">
        <f>'[2]Tel mod no rot'!J262</f>
        <v>0</v>
      </c>
      <c r="J335" s="14">
        <f>'[2]Tel mod no rot'!K262</f>
        <v>0</v>
      </c>
      <c r="K335" s="14">
        <v>14</v>
      </c>
      <c r="M335" s="14">
        <f>pil!D983</f>
        <v>1</v>
      </c>
      <c r="N335" s="14" t="s">
        <v>9</v>
      </c>
      <c r="O335" s="14">
        <f>'[2]Tel mod no rot'!F982</f>
        <v>1.2010000000000001</v>
      </c>
      <c r="P335" s="14">
        <f>'[2]Tel mod no rot'!G982</f>
        <v>0.39300000000000002</v>
      </c>
      <c r="Q335" s="14">
        <f>'[2]Tel mod no rot'!H982</f>
        <v>0</v>
      </c>
      <c r="R335" s="14">
        <f>'[2]Tel mod no rot'!I982</f>
        <v>67.707999999999998</v>
      </c>
      <c r="S335" s="14">
        <f>'[2]Tel mod no rot'!J982</f>
        <v>0</v>
      </c>
      <c r="T335" s="14">
        <f>'[2]Tel mod no rot'!K982</f>
        <v>0</v>
      </c>
    </row>
    <row r="336" spans="1:20" x14ac:dyDescent="0.2">
      <c r="A336" s="14">
        <v>14</v>
      </c>
      <c r="D336" s="14" t="str">
        <f>pil!E263</f>
        <v>Minf</v>
      </c>
      <c r="E336" s="14">
        <f>'[2]Tel mod no rot'!F263</f>
        <v>15.509</v>
      </c>
      <c r="F336" s="14">
        <f>'[2]Tel mod no rot'!G263</f>
        <v>9.6959999999999997</v>
      </c>
      <c r="G336" s="14">
        <f>'[2]Tel mod no rot'!H263</f>
        <v>-250.93100000000001</v>
      </c>
      <c r="H336" s="14">
        <f>'[2]Tel mod no rot'!I263</f>
        <v>0</v>
      </c>
      <c r="I336" s="14">
        <f>'[2]Tel mod no rot'!J263</f>
        <v>0</v>
      </c>
      <c r="J336" s="14">
        <f>'[2]Tel mod no rot'!K263</f>
        <v>0</v>
      </c>
      <c r="K336" s="14">
        <v>14</v>
      </c>
      <c r="N336" s="14" t="s">
        <v>10</v>
      </c>
      <c r="O336" s="14">
        <f>'[2]Tel mod no rot'!F983</f>
        <v>-0.38200000000000001</v>
      </c>
      <c r="P336" s="14">
        <f>'[2]Tel mod no rot'!G983</f>
        <v>-6.5000000000000002E-2</v>
      </c>
      <c r="Q336" s="14">
        <f>'[2]Tel mod no rot'!H983</f>
        <v>0</v>
      </c>
      <c r="R336" s="14">
        <f>'[2]Tel mod no rot'!I983</f>
        <v>-72.623000000000005</v>
      </c>
      <c r="S336" s="14">
        <f>'[2]Tel mod no rot'!J983</f>
        <v>0</v>
      </c>
      <c r="T336" s="14">
        <f>'[2]Tel mod no rot'!K983</f>
        <v>0</v>
      </c>
    </row>
    <row r="337" spans="1:20" x14ac:dyDescent="0.2">
      <c r="A337" s="14">
        <v>14</v>
      </c>
      <c r="D337" s="14" t="str">
        <f>pil!E264</f>
        <v>V</v>
      </c>
      <c r="E337" s="14">
        <f>'[2]Tel mod no rot'!F264</f>
        <v>-13.067</v>
      </c>
      <c r="F337" s="14">
        <f>'[2]Tel mod no rot'!G264</f>
        <v>-8.1790000000000003</v>
      </c>
      <c r="G337" s="14">
        <f>'[2]Tel mod no rot'!H264</f>
        <v>90.873000000000005</v>
      </c>
      <c r="H337" s="14">
        <f>'[2]Tel mod no rot'!I264</f>
        <v>0</v>
      </c>
      <c r="I337" s="14">
        <f>'[2]Tel mod no rot'!J264</f>
        <v>0</v>
      </c>
      <c r="J337" s="14">
        <f>'[2]Tel mod no rot'!K264</f>
        <v>0</v>
      </c>
      <c r="K337" s="14">
        <v>14</v>
      </c>
      <c r="N337" s="14" t="s">
        <v>11</v>
      </c>
      <c r="O337" s="14">
        <f>'[2]Tel mod no rot'!F984</f>
        <v>0.42799999999999999</v>
      </c>
      <c r="P337" s="14">
        <f>'[2]Tel mod no rot'!G984</f>
        <v>0.124</v>
      </c>
      <c r="Q337" s="14">
        <f>'[2]Tel mod no rot'!H984</f>
        <v>0</v>
      </c>
      <c r="R337" s="14">
        <f>'[2]Tel mod no rot'!I984</f>
        <v>37.927</v>
      </c>
      <c r="S337" s="14">
        <f>'[2]Tel mod no rot'!J984</f>
        <v>0</v>
      </c>
      <c r="T337" s="14">
        <f>'[2]Tel mod no rot'!K984</f>
        <v>0</v>
      </c>
    </row>
    <row r="338" spans="1:20" x14ac:dyDescent="0.2">
      <c r="A338" s="14">
        <v>14</v>
      </c>
      <c r="D338" s="14" t="str">
        <f>pil!E265</f>
        <v>N</v>
      </c>
      <c r="E338" s="14">
        <f>'[2]Tel mod no rot'!F265</f>
        <v>-738.91700000000003</v>
      </c>
      <c r="F338" s="14">
        <f>'[2]Tel mod no rot'!G265</f>
        <v>-461.49400000000003</v>
      </c>
      <c r="G338" s="14">
        <f>'[2]Tel mod no rot'!H265</f>
        <v>334.66800000000001</v>
      </c>
      <c r="H338" s="14">
        <f>'[2]Tel mod no rot'!I265</f>
        <v>0</v>
      </c>
      <c r="I338" s="14">
        <f>'[2]Tel mod no rot'!J265</f>
        <v>0</v>
      </c>
      <c r="J338" s="14">
        <f>'[2]Tel mod no rot'!K265</f>
        <v>0</v>
      </c>
      <c r="K338" s="14">
        <v>14</v>
      </c>
      <c r="N338" s="14" t="s">
        <v>12</v>
      </c>
      <c r="O338" s="14">
        <f>'[2]Tel mod no rot'!F985</f>
        <v>-864.53800000000001</v>
      </c>
      <c r="P338" s="14">
        <f>'[2]Tel mod no rot'!G985</f>
        <v>-569.57100000000003</v>
      </c>
      <c r="Q338" s="14">
        <f>'[2]Tel mod no rot'!H985</f>
        <v>0</v>
      </c>
      <c r="R338" s="14">
        <f>'[2]Tel mod no rot'!I985</f>
        <v>-34.204000000000001</v>
      </c>
      <c r="S338" s="14">
        <f>'[2]Tel mod no rot'!J985</f>
        <v>0</v>
      </c>
      <c r="T338" s="14">
        <f>'[2]Tel mod no rot'!K985</f>
        <v>0</v>
      </c>
    </row>
    <row r="339" spans="1:20" x14ac:dyDescent="0.2">
      <c r="A339" s="14">
        <v>15</v>
      </c>
      <c r="C339" s="14">
        <f>pil!D74</f>
        <v>6</v>
      </c>
      <c r="D339" s="14" t="str">
        <f>pil!E74</f>
        <v>Msup</v>
      </c>
      <c r="E339" s="14">
        <f>'[2]Tel mod no rot'!F74</f>
        <v>-38.031999999999996</v>
      </c>
      <c r="F339" s="14">
        <f>'[2]Tel mod no rot'!G74</f>
        <v>-20.488</v>
      </c>
      <c r="G339" s="14">
        <f>'[2]Tel mod no rot'!H74</f>
        <v>58.448999999999998</v>
      </c>
      <c r="H339" s="14">
        <f>'[2]Tel mod no rot'!I74</f>
        <v>0</v>
      </c>
      <c r="I339" s="14">
        <f>'[2]Tel mod no rot'!J74</f>
        <v>0</v>
      </c>
      <c r="J339" s="14">
        <f>'[2]Tel mod no rot'!K74</f>
        <v>0</v>
      </c>
      <c r="K339" s="14">
        <v>15</v>
      </c>
      <c r="M339" s="14">
        <f>pil!D987</f>
        <v>6</v>
      </c>
      <c r="N339" s="14" t="s">
        <v>9</v>
      </c>
      <c r="O339" s="14">
        <f>'[2]Tel mod no rot'!F986</f>
        <v>23.728999999999999</v>
      </c>
      <c r="P339" s="14">
        <f>'[2]Tel mod no rot'!G986</f>
        <v>15.452</v>
      </c>
      <c r="Q339" s="14">
        <f>'[2]Tel mod no rot'!H986</f>
        <v>0</v>
      </c>
      <c r="R339" s="14">
        <f>'[2]Tel mod no rot'!I986</f>
        <v>22.835000000000001</v>
      </c>
      <c r="S339" s="14">
        <f>'[2]Tel mod no rot'!J986</f>
        <v>0</v>
      </c>
      <c r="T339" s="14">
        <f>'[2]Tel mod no rot'!K986</f>
        <v>0</v>
      </c>
    </row>
    <row r="340" spans="1:20" x14ac:dyDescent="0.2">
      <c r="A340" s="14">
        <v>15</v>
      </c>
      <c r="D340" s="14" t="str">
        <f>pil!E75</f>
        <v>Minf</v>
      </c>
      <c r="E340" s="14">
        <f>'[2]Tel mod no rot'!F75</f>
        <v>28.661999999999999</v>
      </c>
      <c r="F340" s="14">
        <f>'[2]Tel mod no rot'!G75</f>
        <v>17.262</v>
      </c>
      <c r="G340" s="14">
        <f>'[2]Tel mod no rot'!H75</f>
        <v>-23.446999999999999</v>
      </c>
      <c r="H340" s="14">
        <f>'[2]Tel mod no rot'!I75</f>
        <v>0</v>
      </c>
      <c r="I340" s="14">
        <f>'[2]Tel mod no rot'!J75</f>
        <v>0</v>
      </c>
      <c r="J340" s="14">
        <f>'[2]Tel mod no rot'!K75</f>
        <v>0</v>
      </c>
      <c r="K340" s="14">
        <v>15</v>
      </c>
      <c r="M340" s="14">
        <f>pil!D988</f>
        <v>6</v>
      </c>
      <c r="N340" s="14" t="s">
        <v>10</v>
      </c>
      <c r="O340" s="14">
        <f>'[2]Tel mod no rot'!F987</f>
        <v>-23.911000000000001</v>
      </c>
      <c r="P340" s="14">
        <f>'[2]Tel mod no rot'!G987</f>
        <v>-15.981</v>
      </c>
      <c r="Q340" s="14">
        <f>'[2]Tel mod no rot'!H987</f>
        <v>0</v>
      </c>
      <c r="R340" s="14">
        <f>'[2]Tel mod no rot'!I987</f>
        <v>-16.745000000000001</v>
      </c>
      <c r="S340" s="14">
        <f>'[2]Tel mod no rot'!J987</f>
        <v>0</v>
      </c>
      <c r="T340" s="14">
        <f>'[2]Tel mod no rot'!K987</f>
        <v>0</v>
      </c>
    </row>
    <row r="341" spans="1:20" x14ac:dyDescent="0.2">
      <c r="A341" s="14">
        <v>15</v>
      </c>
      <c r="D341" s="14" t="str">
        <f>pil!E76</f>
        <v>V</v>
      </c>
      <c r="E341" s="14">
        <f>'[2]Tel mod no rot'!F76</f>
        <v>-20.841999999999999</v>
      </c>
      <c r="F341" s="14">
        <f>'[2]Tel mod no rot'!G76</f>
        <v>-11.797000000000001</v>
      </c>
      <c r="G341" s="14">
        <f>'[2]Tel mod no rot'!H76</f>
        <v>24.614999999999998</v>
      </c>
      <c r="H341" s="14">
        <f>'[2]Tel mod no rot'!I76</f>
        <v>0</v>
      </c>
      <c r="I341" s="14">
        <f>'[2]Tel mod no rot'!J76</f>
        <v>0</v>
      </c>
      <c r="J341" s="14">
        <f>'[2]Tel mod no rot'!K76</f>
        <v>0</v>
      </c>
      <c r="K341" s="14">
        <v>15</v>
      </c>
      <c r="M341" s="14">
        <f>pil!D989</f>
        <v>6</v>
      </c>
      <c r="N341" s="14" t="s">
        <v>11</v>
      </c>
      <c r="O341" s="14">
        <f>'[2]Tel mod no rot'!F988</f>
        <v>14.888</v>
      </c>
      <c r="P341" s="14">
        <f>'[2]Tel mod no rot'!G988</f>
        <v>9.8230000000000004</v>
      </c>
      <c r="Q341" s="14">
        <f>'[2]Tel mod no rot'!H988</f>
        <v>0</v>
      </c>
      <c r="R341" s="14">
        <f>'[2]Tel mod no rot'!I988</f>
        <v>12.359</v>
      </c>
      <c r="S341" s="14">
        <f>'[2]Tel mod no rot'!J988</f>
        <v>0</v>
      </c>
      <c r="T341" s="14">
        <f>'[2]Tel mod no rot'!K988</f>
        <v>0</v>
      </c>
    </row>
    <row r="342" spans="1:20" x14ac:dyDescent="0.2">
      <c r="A342" s="14">
        <v>15</v>
      </c>
      <c r="D342" s="14" t="str">
        <f>pil!E77</f>
        <v>N</v>
      </c>
      <c r="E342" s="14">
        <f>'[2]Tel mod no rot'!F77</f>
        <v>-58.045999999999999</v>
      </c>
      <c r="F342" s="14">
        <f>'[2]Tel mod no rot'!G77</f>
        <v>-30.582000000000001</v>
      </c>
      <c r="G342" s="14">
        <f>'[2]Tel mod no rot'!H77</f>
        <v>26.323</v>
      </c>
      <c r="H342" s="14">
        <f>'[2]Tel mod no rot'!I77</f>
        <v>0</v>
      </c>
      <c r="I342" s="14">
        <f>'[2]Tel mod no rot'!J77</f>
        <v>0</v>
      </c>
      <c r="J342" s="14">
        <f>'[2]Tel mod no rot'!K77</f>
        <v>0</v>
      </c>
      <c r="K342" s="14">
        <v>15</v>
      </c>
      <c r="M342" s="14">
        <f>pil!D990</f>
        <v>5</v>
      </c>
      <c r="N342" s="14" t="s">
        <v>12</v>
      </c>
      <c r="O342" s="14">
        <f>'[2]Tel mod no rot'!F989</f>
        <v>-38.61</v>
      </c>
      <c r="P342" s="14">
        <f>'[2]Tel mod no rot'!G989</f>
        <v>-24.844000000000001</v>
      </c>
      <c r="Q342" s="14">
        <f>'[2]Tel mod no rot'!H989</f>
        <v>0</v>
      </c>
      <c r="R342" s="14">
        <f>'[2]Tel mod no rot'!I989</f>
        <v>-8.3460000000000001</v>
      </c>
      <c r="S342" s="14">
        <f>'[2]Tel mod no rot'!J989</f>
        <v>0</v>
      </c>
      <c r="T342" s="14">
        <f>'[2]Tel mod no rot'!K989</f>
        <v>0</v>
      </c>
    </row>
    <row r="343" spans="1:20" x14ac:dyDescent="0.2">
      <c r="A343" s="14">
        <v>15</v>
      </c>
      <c r="C343" s="14">
        <f>pil!D78</f>
        <v>5</v>
      </c>
      <c r="D343" s="14" t="str">
        <f>pil!E78</f>
        <v>Msup</v>
      </c>
      <c r="E343" s="14">
        <f>'[2]Tel mod no rot'!F78</f>
        <v>-22.91</v>
      </c>
      <c r="F343" s="14">
        <f>'[2]Tel mod no rot'!G78</f>
        <v>-15.657</v>
      </c>
      <c r="G343" s="14">
        <f>'[2]Tel mod no rot'!H78</f>
        <v>79.435000000000002</v>
      </c>
      <c r="H343" s="14">
        <f>'[2]Tel mod no rot'!I78</f>
        <v>0</v>
      </c>
      <c r="I343" s="14">
        <f>'[2]Tel mod no rot'!J78</f>
        <v>0</v>
      </c>
      <c r="J343" s="14">
        <f>'[2]Tel mod no rot'!K78</f>
        <v>0</v>
      </c>
      <c r="K343" s="14">
        <v>15</v>
      </c>
      <c r="M343" s="14">
        <f>pil!D991</f>
        <v>5</v>
      </c>
      <c r="N343" s="14" t="s">
        <v>9</v>
      </c>
      <c r="O343" s="14">
        <f>'[2]Tel mod no rot'!F990</f>
        <v>23.666</v>
      </c>
      <c r="P343" s="14">
        <f>'[2]Tel mod no rot'!G990</f>
        <v>16.100000000000001</v>
      </c>
      <c r="Q343" s="14">
        <f>'[2]Tel mod no rot'!H990</f>
        <v>0</v>
      </c>
      <c r="R343" s="14">
        <f>'[2]Tel mod no rot'!I990</f>
        <v>30.542000000000002</v>
      </c>
      <c r="S343" s="14">
        <f>'[2]Tel mod no rot'!J990</f>
        <v>0</v>
      </c>
      <c r="T343" s="14">
        <f>'[2]Tel mod no rot'!K990</f>
        <v>0</v>
      </c>
    </row>
    <row r="344" spans="1:20" x14ac:dyDescent="0.2">
      <c r="A344" s="14">
        <v>15</v>
      </c>
      <c r="D344" s="14" t="str">
        <f>pil!E79</f>
        <v>Minf</v>
      </c>
      <c r="E344" s="14">
        <f>'[2]Tel mod no rot'!F79</f>
        <v>25.071999999999999</v>
      </c>
      <c r="F344" s="14">
        <f>'[2]Tel mod no rot'!G79</f>
        <v>16.437999999999999</v>
      </c>
      <c r="G344" s="14">
        <f>'[2]Tel mod no rot'!H79</f>
        <v>-69.793999999999997</v>
      </c>
      <c r="H344" s="14">
        <f>'[2]Tel mod no rot'!I79</f>
        <v>0</v>
      </c>
      <c r="I344" s="14">
        <f>'[2]Tel mod no rot'!J79</f>
        <v>0</v>
      </c>
      <c r="J344" s="14">
        <f>'[2]Tel mod no rot'!K79</f>
        <v>0</v>
      </c>
      <c r="K344" s="14">
        <v>15</v>
      </c>
      <c r="M344" s="14">
        <f>pil!D992</f>
        <v>5</v>
      </c>
      <c r="N344" s="14" t="s">
        <v>10</v>
      </c>
      <c r="O344" s="14">
        <f>'[2]Tel mod no rot'!F991</f>
        <v>-22.952000000000002</v>
      </c>
      <c r="P344" s="14">
        <f>'[2]Tel mod no rot'!G991</f>
        <v>-15.564</v>
      </c>
      <c r="Q344" s="14">
        <f>'[2]Tel mod no rot'!H991</f>
        <v>0</v>
      </c>
      <c r="R344" s="14">
        <f>'[2]Tel mod no rot'!I991</f>
        <v>-30.931999999999999</v>
      </c>
      <c r="S344" s="14">
        <f>'[2]Tel mod no rot'!J991</f>
        <v>0</v>
      </c>
      <c r="T344" s="14">
        <f>'[2]Tel mod no rot'!K991</f>
        <v>0</v>
      </c>
    </row>
    <row r="345" spans="1:20" x14ac:dyDescent="0.2">
      <c r="A345" s="14">
        <v>15</v>
      </c>
      <c r="D345" s="14" t="str">
        <f>pil!E80</f>
        <v>V</v>
      </c>
      <c r="E345" s="14">
        <f>'[2]Tel mod no rot'!F80</f>
        <v>-14.994</v>
      </c>
      <c r="F345" s="14">
        <f>'[2]Tel mod no rot'!G80</f>
        <v>-10.029999999999999</v>
      </c>
      <c r="G345" s="14">
        <f>'[2]Tel mod no rot'!H80</f>
        <v>46.094000000000001</v>
      </c>
      <c r="H345" s="14">
        <f>'[2]Tel mod no rot'!I80</f>
        <v>0</v>
      </c>
      <c r="I345" s="14">
        <f>'[2]Tel mod no rot'!J80</f>
        <v>0</v>
      </c>
      <c r="J345" s="14">
        <f>'[2]Tel mod no rot'!K80</f>
        <v>0</v>
      </c>
      <c r="K345" s="14">
        <v>15</v>
      </c>
      <c r="M345" s="14">
        <f>pil!D993</f>
        <v>5</v>
      </c>
      <c r="N345" s="14" t="s">
        <v>11</v>
      </c>
      <c r="O345" s="14">
        <f>'[2]Tel mod no rot'!F992</f>
        <v>14.568</v>
      </c>
      <c r="P345" s="14">
        <f>'[2]Tel mod no rot'!G992</f>
        <v>9.8949999999999996</v>
      </c>
      <c r="Q345" s="14">
        <f>'[2]Tel mod no rot'!H992</f>
        <v>0</v>
      </c>
      <c r="R345" s="14">
        <f>'[2]Tel mod no rot'!I992</f>
        <v>19.2</v>
      </c>
      <c r="S345" s="14">
        <f>'[2]Tel mod no rot'!J992</f>
        <v>0</v>
      </c>
      <c r="T345" s="14">
        <f>'[2]Tel mod no rot'!K992</f>
        <v>0</v>
      </c>
    </row>
    <row r="346" spans="1:20" x14ac:dyDescent="0.2">
      <c r="A346" s="14">
        <v>15</v>
      </c>
      <c r="D346" s="14" t="str">
        <f>pil!E81</f>
        <v>N</v>
      </c>
      <c r="E346" s="14">
        <f>'[2]Tel mod no rot'!F81</f>
        <v>-130.988</v>
      </c>
      <c r="F346" s="14">
        <f>'[2]Tel mod no rot'!G81</f>
        <v>-77.221999999999994</v>
      </c>
      <c r="G346" s="14">
        <f>'[2]Tel mod no rot'!H81</f>
        <v>70.769000000000005</v>
      </c>
      <c r="H346" s="14">
        <f>'[2]Tel mod no rot'!I81</f>
        <v>0</v>
      </c>
      <c r="I346" s="14">
        <f>'[2]Tel mod no rot'!J81</f>
        <v>0</v>
      </c>
      <c r="J346" s="14">
        <f>'[2]Tel mod no rot'!K81</f>
        <v>0</v>
      </c>
      <c r="K346" s="14">
        <v>15</v>
      </c>
      <c r="M346" s="14">
        <f>pil!D994</f>
        <v>4</v>
      </c>
      <c r="N346" s="14" t="s">
        <v>12</v>
      </c>
      <c r="O346" s="14">
        <f>'[2]Tel mod no rot'!F993</f>
        <v>-105.77200000000001</v>
      </c>
      <c r="P346" s="14">
        <f>'[2]Tel mod no rot'!G993</f>
        <v>-70.486999999999995</v>
      </c>
      <c r="Q346" s="14">
        <f>'[2]Tel mod no rot'!H993</f>
        <v>0</v>
      </c>
      <c r="R346" s="14">
        <f>'[2]Tel mod no rot'!I993</f>
        <v>-26.611999999999998</v>
      </c>
      <c r="S346" s="14">
        <f>'[2]Tel mod no rot'!J993</f>
        <v>0</v>
      </c>
      <c r="T346" s="14">
        <f>'[2]Tel mod no rot'!K993</f>
        <v>0</v>
      </c>
    </row>
    <row r="347" spans="1:20" x14ac:dyDescent="0.2">
      <c r="A347" s="14">
        <v>15</v>
      </c>
      <c r="C347" s="14">
        <f>pil!D82</f>
        <v>4</v>
      </c>
      <c r="D347" s="14" t="str">
        <f>pil!E82</f>
        <v>Msup</v>
      </c>
      <c r="E347" s="14">
        <f>'[2]Tel mod no rot'!F82</f>
        <v>-26.803000000000001</v>
      </c>
      <c r="F347" s="14">
        <f>'[2]Tel mod no rot'!G82</f>
        <v>-17.091000000000001</v>
      </c>
      <c r="G347" s="14">
        <f>'[2]Tel mod no rot'!H82</f>
        <v>110.188</v>
      </c>
      <c r="H347" s="14">
        <f>'[2]Tel mod no rot'!I82</f>
        <v>0</v>
      </c>
      <c r="I347" s="14">
        <f>'[2]Tel mod no rot'!J82</f>
        <v>0</v>
      </c>
      <c r="J347" s="14">
        <f>'[2]Tel mod no rot'!K82</f>
        <v>0</v>
      </c>
      <c r="K347" s="14">
        <v>15</v>
      </c>
      <c r="M347" s="14">
        <f>pil!D995</f>
        <v>4</v>
      </c>
      <c r="N347" s="14" t="s">
        <v>9</v>
      </c>
      <c r="O347" s="14">
        <f>'[2]Tel mod no rot'!F994</f>
        <v>22.085000000000001</v>
      </c>
      <c r="P347" s="14">
        <f>'[2]Tel mod no rot'!G994</f>
        <v>14.946</v>
      </c>
      <c r="Q347" s="14">
        <f>'[2]Tel mod no rot'!H994</f>
        <v>0</v>
      </c>
      <c r="R347" s="14">
        <f>'[2]Tel mod no rot'!I994</f>
        <v>42.250999999999998</v>
      </c>
      <c r="S347" s="14">
        <f>'[2]Tel mod no rot'!J994</f>
        <v>0</v>
      </c>
      <c r="T347" s="14">
        <f>'[2]Tel mod no rot'!K994</f>
        <v>0</v>
      </c>
    </row>
    <row r="348" spans="1:20" x14ac:dyDescent="0.2">
      <c r="A348" s="14">
        <v>15</v>
      </c>
      <c r="D348" s="14" t="str">
        <f>pil!E83</f>
        <v>Minf</v>
      </c>
      <c r="E348" s="14">
        <f>'[2]Tel mod no rot'!F83</f>
        <v>26.215</v>
      </c>
      <c r="F348" s="14">
        <f>'[2]Tel mod no rot'!G83</f>
        <v>16.838999999999999</v>
      </c>
      <c r="G348" s="14">
        <f>'[2]Tel mod no rot'!H83</f>
        <v>-89.061000000000007</v>
      </c>
      <c r="H348" s="14">
        <f>'[2]Tel mod no rot'!I83</f>
        <v>0</v>
      </c>
      <c r="I348" s="14">
        <f>'[2]Tel mod no rot'!J83</f>
        <v>0</v>
      </c>
      <c r="J348" s="14">
        <f>'[2]Tel mod no rot'!K83</f>
        <v>0</v>
      </c>
      <c r="K348" s="14">
        <v>15</v>
      </c>
      <c r="M348" s="14">
        <f>pil!D996</f>
        <v>4</v>
      </c>
      <c r="N348" s="14" t="s">
        <v>10</v>
      </c>
      <c r="O348" s="14">
        <f>'[2]Tel mod no rot'!F995</f>
        <v>-21.684000000000001</v>
      </c>
      <c r="P348" s="14">
        <f>'[2]Tel mod no rot'!G995</f>
        <v>-14.7</v>
      </c>
      <c r="Q348" s="14">
        <f>'[2]Tel mod no rot'!H995</f>
        <v>0</v>
      </c>
      <c r="R348" s="14">
        <f>'[2]Tel mod no rot'!I995</f>
        <v>-39.545999999999999</v>
      </c>
      <c r="S348" s="14">
        <f>'[2]Tel mod no rot'!J995</f>
        <v>0</v>
      </c>
      <c r="T348" s="14">
        <f>'[2]Tel mod no rot'!K995</f>
        <v>0</v>
      </c>
    </row>
    <row r="349" spans="1:20" x14ac:dyDescent="0.2">
      <c r="A349" s="14">
        <v>15</v>
      </c>
      <c r="D349" s="14" t="str">
        <f>pil!E84</f>
        <v>V</v>
      </c>
      <c r="E349" s="14">
        <f>'[2]Tel mod no rot'!F84</f>
        <v>-16.568000000000001</v>
      </c>
      <c r="F349" s="14">
        <f>'[2]Tel mod no rot'!G84</f>
        <v>-10.603</v>
      </c>
      <c r="G349" s="14">
        <f>'[2]Tel mod no rot'!H84</f>
        <v>61.761000000000003</v>
      </c>
      <c r="H349" s="14">
        <f>'[2]Tel mod no rot'!I84</f>
        <v>0</v>
      </c>
      <c r="I349" s="14">
        <f>'[2]Tel mod no rot'!J84</f>
        <v>0</v>
      </c>
      <c r="J349" s="14">
        <f>'[2]Tel mod no rot'!K84</f>
        <v>0</v>
      </c>
      <c r="K349" s="14">
        <v>15</v>
      </c>
      <c r="M349" s="14">
        <f>pil!D997</f>
        <v>4</v>
      </c>
      <c r="N349" s="14" t="s">
        <v>11</v>
      </c>
      <c r="O349" s="14">
        <f>'[2]Tel mod no rot'!F996</f>
        <v>13.678000000000001</v>
      </c>
      <c r="P349" s="14">
        <f>'[2]Tel mod no rot'!G996</f>
        <v>9.2639999999999993</v>
      </c>
      <c r="Q349" s="14">
        <f>'[2]Tel mod no rot'!H996</f>
        <v>0</v>
      </c>
      <c r="R349" s="14">
        <f>'[2]Tel mod no rot'!I996</f>
        <v>25.553000000000001</v>
      </c>
      <c r="S349" s="14">
        <f>'[2]Tel mod no rot'!J996</f>
        <v>0</v>
      </c>
      <c r="T349" s="14">
        <f>'[2]Tel mod no rot'!K996</f>
        <v>0</v>
      </c>
    </row>
    <row r="350" spans="1:20" x14ac:dyDescent="0.2">
      <c r="A350" s="14">
        <v>15</v>
      </c>
      <c r="D350" s="14" t="str">
        <f>pil!E85</f>
        <v>N</v>
      </c>
      <c r="E350" s="14">
        <f>'[2]Tel mod no rot'!F85</f>
        <v>-206.39400000000001</v>
      </c>
      <c r="F350" s="14">
        <f>'[2]Tel mod no rot'!G85</f>
        <v>-125.715</v>
      </c>
      <c r="G350" s="14">
        <f>'[2]Tel mod no rot'!H85</f>
        <v>149.59100000000001</v>
      </c>
      <c r="H350" s="14">
        <f>'[2]Tel mod no rot'!I85</f>
        <v>0</v>
      </c>
      <c r="I350" s="14">
        <f>'[2]Tel mod no rot'!J85</f>
        <v>0</v>
      </c>
      <c r="J350" s="14">
        <f>'[2]Tel mod no rot'!K85</f>
        <v>0</v>
      </c>
      <c r="K350" s="14">
        <v>15</v>
      </c>
      <c r="M350" s="14">
        <f>pil!D998</f>
        <v>3</v>
      </c>
      <c r="N350" s="14" t="s">
        <v>12</v>
      </c>
      <c r="O350" s="14">
        <f>'[2]Tel mod no rot'!F997</f>
        <v>-174.38800000000001</v>
      </c>
      <c r="P350" s="14">
        <f>'[2]Tel mod no rot'!G997</f>
        <v>-117.34399999999999</v>
      </c>
      <c r="Q350" s="14">
        <f>'[2]Tel mod no rot'!H997</f>
        <v>0</v>
      </c>
      <c r="R350" s="14">
        <f>'[2]Tel mod no rot'!I997</f>
        <v>-53.17</v>
      </c>
      <c r="S350" s="14">
        <f>'[2]Tel mod no rot'!J997</f>
        <v>0</v>
      </c>
      <c r="T350" s="14">
        <f>'[2]Tel mod no rot'!K997</f>
        <v>0</v>
      </c>
    </row>
    <row r="351" spans="1:20" x14ac:dyDescent="0.2">
      <c r="A351" s="14">
        <v>15</v>
      </c>
      <c r="C351" s="14">
        <f>pil!D86</f>
        <v>3</v>
      </c>
      <c r="D351" s="14" t="str">
        <f>pil!E86</f>
        <v>Msup</v>
      </c>
      <c r="E351" s="14">
        <f>'[2]Tel mod no rot'!F86</f>
        <v>-24.895</v>
      </c>
      <c r="F351" s="14">
        <f>'[2]Tel mod no rot'!G86</f>
        <v>-16.108000000000001</v>
      </c>
      <c r="G351" s="14">
        <f>'[2]Tel mod no rot'!H86</f>
        <v>125.089</v>
      </c>
      <c r="H351" s="14">
        <f>'[2]Tel mod no rot'!I86</f>
        <v>0</v>
      </c>
      <c r="I351" s="14">
        <f>'[2]Tel mod no rot'!J86</f>
        <v>0</v>
      </c>
      <c r="J351" s="14">
        <f>'[2]Tel mod no rot'!K86</f>
        <v>0</v>
      </c>
      <c r="K351" s="14">
        <v>15</v>
      </c>
      <c r="M351" s="14">
        <f>pil!D999</f>
        <v>3</v>
      </c>
      <c r="N351" s="14" t="s">
        <v>9</v>
      </c>
      <c r="O351" s="14">
        <f>'[2]Tel mod no rot'!F998</f>
        <v>20.943999999999999</v>
      </c>
      <c r="P351" s="14">
        <f>'[2]Tel mod no rot'!G998</f>
        <v>14.221</v>
      </c>
      <c r="Q351" s="14">
        <f>'[2]Tel mod no rot'!H998</f>
        <v>0</v>
      </c>
      <c r="R351" s="14">
        <f>'[2]Tel mod no rot'!I998</f>
        <v>49.656999999999996</v>
      </c>
      <c r="S351" s="14">
        <f>'[2]Tel mod no rot'!J998</f>
        <v>0</v>
      </c>
      <c r="T351" s="14">
        <f>'[2]Tel mod no rot'!K998</f>
        <v>0</v>
      </c>
    </row>
    <row r="352" spans="1:20" x14ac:dyDescent="0.2">
      <c r="A352" s="14">
        <v>15</v>
      </c>
      <c r="D352" s="14" t="str">
        <f>pil!E87</f>
        <v>Minf</v>
      </c>
      <c r="E352" s="14">
        <f>'[2]Tel mod no rot'!F87</f>
        <v>24.157</v>
      </c>
      <c r="F352" s="14">
        <f>'[2]Tel mod no rot'!G87</f>
        <v>15.574999999999999</v>
      </c>
      <c r="G352" s="14">
        <f>'[2]Tel mod no rot'!H87</f>
        <v>-112.066</v>
      </c>
      <c r="H352" s="14">
        <f>'[2]Tel mod no rot'!I87</f>
        <v>0</v>
      </c>
      <c r="I352" s="14">
        <f>'[2]Tel mod no rot'!J87</f>
        <v>0</v>
      </c>
      <c r="J352" s="14">
        <f>'[2]Tel mod no rot'!K87</f>
        <v>0</v>
      </c>
      <c r="K352" s="14">
        <v>15</v>
      </c>
      <c r="M352" s="14">
        <f>pil!D1000</f>
        <v>3</v>
      </c>
      <c r="N352" s="14" t="s">
        <v>10</v>
      </c>
      <c r="O352" s="14">
        <f>'[2]Tel mod no rot'!F999</f>
        <v>-20.16</v>
      </c>
      <c r="P352" s="14">
        <f>'[2]Tel mod no rot'!G999</f>
        <v>-13.704000000000001</v>
      </c>
      <c r="Q352" s="14">
        <f>'[2]Tel mod no rot'!H999</f>
        <v>0</v>
      </c>
      <c r="R352" s="14">
        <f>'[2]Tel mod no rot'!I999</f>
        <v>-47.585000000000001</v>
      </c>
      <c r="S352" s="14">
        <f>'[2]Tel mod no rot'!J999</f>
        <v>0</v>
      </c>
      <c r="T352" s="14">
        <f>'[2]Tel mod no rot'!K999</f>
        <v>0</v>
      </c>
    </row>
    <row r="353" spans="1:20" x14ac:dyDescent="0.2">
      <c r="A353" s="14">
        <v>15</v>
      </c>
      <c r="D353" s="14" t="str">
        <f>pil!E88</f>
        <v>V</v>
      </c>
      <c r="E353" s="14">
        <f>'[2]Tel mod no rot'!F88</f>
        <v>-15.329000000000001</v>
      </c>
      <c r="F353" s="14">
        <f>'[2]Tel mod no rot'!G88</f>
        <v>-9.9009999999999998</v>
      </c>
      <c r="G353" s="14">
        <f>'[2]Tel mod no rot'!H88</f>
        <v>73.703000000000003</v>
      </c>
      <c r="H353" s="14">
        <f>'[2]Tel mod no rot'!I88</f>
        <v>0</v>
      </c>
      <c r="I353" s="14">
        <f>'[2]Tel mod no rot'!J88</f>
        <v>0</v>
      </c>
      <c r="J353" s="14">
        <f>'[2]Tel mod no rot'!K88</f>
        <v>0</v>
      </c>
      <c r="K353" s="14">
        <v>15</v>
      </c>
      <c r="M353" s="14">
        <f>pil!D1001</f>
        <v>3</v>
      </c>
      <c r="N353" s="14" t="s">
        <v>11</v>
      </c>
      <c r="O353" s="14">
        <f>'[2]Tel mod no rot'!F1000</f>
        <v>12.845000000000001</v>
      </c>
      <c r="P353" s="14">
        <f>'[2]Tel mod no rot'!G1000</f>
        <v>8.7260000000000009</v>
      </c>
      <c r="Q353" s="14">
        <f>'[2]Tel mod no rot'!H1000</f>
        <v>0</v>
      </c>
      <c r="R353" s="14">
        <f>'[2]Tel mod no rot'!I1000</f>
        <v>30.381</v>
      </c>
      <c r="S353" s="14">
        <f>'[2]Tel mod no rot'!J1000</f>
        <v>0</v>
      </c>
      <c r="T353" s="14">
        <f>'[2]Tel mod no rot'!K1000</f>
        <v>0</v>
      </c>
    </row>
    <row r="354" spans="1:20" x14ac:dyDescent="0.2">
      <c r="A354" s="14">
        <v>15</v>
      </c>
      <c r="D354" s="14" t="str">
        <f>pil!E89</f>
        <v>N</v>
      </c>
      <c r="E354" s="14">
        <f>'[2]Tel mod no rot'!F89</f>
        <v>-281.339</v>
      </c>
      <c r="F354" s="14">
        <f>'[2]Tel mod no rot'!G89</f>
        <v>-173.905</v>
      </c>
      <c r="G354" s="14">
        <f>'[2]Tel mod no rot'!H89</f>
        <v>243.733</v>
      </c>
      <c r="H354" s="14">
        <f>'[2]Tel mod no rot'!I89</f>
        <v>0</v>
      </c>
      <c r="I354" s="14">
        <f>'[2]Tel mod no rot'!J89</f>
        <v>0</v>
      </c>
      <c r="J354" s="14">
        <f>'[2]Tel mod no rot'!K89</f>
        <v>0</v>
      </c>
      <c r="K354" s="14">
        <v>15</v>
      </c>
      <c r="M354" s="14">
        <f>pil!D1002</f>
        <v>2</v>
      </c>
      <c r="N354" s="14" t="s">
        <v>12</v>
      </c>
      <c r="O354" s="14">
        <f>'[2]Tel mod no rot'!F1001</f>
        <v>-241.96299999999999</v>
      </c>
      <c r="P354" s="14">
        <f>'[2]Tel mod no rot'!G1001</f>
        <v>-163.52000000000001</v>
      </c>
      <c r="Q354" s="14">
        <f>'[2]Tel mod no rot'!H1001</f>
        <v>0</v>
      </c>
      <c r="R354" s="14">
        <f>'[2]Tel mod no rot'!I1001</f>
        <v>-85.475999999999999</v>
      </c>
      <c r="S354" s="14">
        <f>'[2]Tel mod no rot'!J1001</f>
        <v>0</v>
      </c>
      <c r="T354" s="14">
        <f>'[2]Tel mod no rot'!K1001</f>
        <v>0</v>
      </c>
    </row>
    <row r="355" spans="1:20" x14ac:dyDescent="0.2">
      <c r="A355" s="14">
        <v>15</v>
      </c>
      <c r="C355" s="14">
        <f>pil!D90</f>
        <v>2</v>
      </c>
      <c r="D355" s="14" t="str">
        <f>pil!E90</f>
        <v>Msup</v>
      </c>
      <c r="E355" s="14">
        <f>'[2]Tel mod no rot'!F90</f>
        <v>-25.757999999999999</v>
      </c>
      <c r="F355" s="14">
        <f>'[2]Tel mod no rot'!G90</f>
        <v>-16.600000000000001</v>
      </c>
      <c r="G355" s="14">
        <f>'[2]Tel mod no rot'!H90</f>
        <v>126.542</v>
      </c>
      <c r="H355" s="14">
        <f>'[2]Tel mod no rot'!I90</f>
        <v>0</v>
      </c>
      <c r="I355" s="14">
        <f>'[2]Tel mod no rot'!J90</f>
        <v>0</v>
      </c>
      <c r="J355" s="14">
        <f>'[2]Tel mod no rot'!K90</f>
        <v>0</v>
      </c>
      <c r="K355" s="14">
        <v>15</v>
      </c>
      <c r="M355" s="14">
        <f>pil!D1003</f>
        <v>2</v>
      </c>
      <c r="N355" s="14" t="s">
        <v>9</v>
      </c>
      <c r="O355" s="14">
        <f>'[2]Tel mod no rot'!F1002</f>
        <v>20.001000000000001</v>
      </c>
      <c r="P355" s="14">
        <f>'[2]Tel mod no rot'!G1002</f>
        <v>13.657999999999999</v>
      </c>
      <c r="Q355" s="14">
        <f>'[2]Tel mod no rot'!H1002</f>
        <v>0</v>
      </c>
      <c r="R355" s="14">
        <f>'[2]Tel mod no rot'!I1002</f>
        <v>54.713999999999999</v>
      </c>
      <c r="S355" s="14">
        <f>'[2]Tel mod no rot'!J1002</f>
        <v>0</v>
      </c>
      <c r="T355" s="14">
        <f>'[2]Tel mod no rot'!K1002</f>
        <v>0</v>
      </c>
    </row>
    <row r="356" spans="1:20" x14ac:dyDescent="0.2">
      <c r="A356" s="14">
        <v>15</v>
      </c>
      <c r="D356" s="14" t="str">
        <f>pil!E91</f>
        <v>Minf</v>
      </c>
      <c r="E356" s="14">
        <f>'[2]Tel mod no rot'!F91</f>
        <v>28.132999999999999</v>
      </c>
      <c r="F356" s="14">
        <f>'[2]Tel mod no rot'!G91</f>
        <v>18.100999999999999</v>
      </c>
      <c r="G356" s="14">
        <f>'[2]Tel mod no rot'!H91</f>
        <v>-133.83000000000001</v>
      </c>
      <c r="H356" s="14">
        <f>'[2]Tel mod no rot'!I91</f>
        <v>0</v>
      </c>
      <c r="I356" s="14">
        <f>'[2]Tel mod no rot'!J91</f>
        <v>0</v>
      </c>
      <c r="J356" s="14">
        <f>'[2]Tel mod no rot'!K91</f>
        <v>0</v>
      </c>
      <c r="K356" s="14">
        <v>15</v>
      </c>
      <c r="M356" s="14">
        <f>pil!D1004</f>
        <v>2</v>
      </c>
      <c r="N356" s="14" t="s">
        <v>10</v>
      </c>
      <c r="O356" s="14">
        <f>'[2]Tel mod no rot'!F1003</f>
        <v>-20.123999999999999</v>
      </c>
      <c r="P356" s="14">
        <f>'[2]Tel mod no rot'!G1003</f>
        <v>-13.782999999999999</v>
      </c>
      <c r="Q356" s="14">
        <f>'[2]Tel mod no rot'!H1003</f>
        <v>0</v>
      </c>
      <c r="R356" s="14">
        <f>'[2]Tel mod no rot'!I1003</f>
        <v>-54.670999999999999</v>
      </c>
      <c r="S356" s="14">
        <f>'[2]Tel mod no rot'!J1003</f>
        <v>0</v>
      </c>
      <c r="T356" s="14">
        <f>'[2]Tel mod no rot'!K1003</f>
        <v>0</v>
      </c>
    </row>
    <row r="357" spans="1:20" x14ac:dyDescent="0.2">
      <c r="A357" s="14">
        <v>15</v>
      </c>
      <c r="D357" s="14" t="str">
        <f>pil!E92</f>
        <v>V</v>
      </c>
      <c r="E357" s="14">
        <f>'[2]Tel mod no rot'!F92</f>
        <v>-16.841000000000001</v>
      </c>
      <c r="F357" s="14">
        <f>'[2]Tel mod no rot'!G92</f>
        <v>-10.843999999999999</v>
      </c>
      <c r="G357" s="14">
        <f>'[2]Tel mod no rot'!H92</f>
        <v>81.058999999999997</v>
      </c>
      <c r="H357" s="14">
        <f>'[2]Tel mod no rot'!I92</f>
        <v>0</v>
      </c>
      <c r="I357" s="14">
        <f>'[2]Tel mod no rot'!J92</f>
        <v>0</v>
      </c>
      <c r="J357" s="14">
        <f>'[2]Tel mod no rot'!K92</f>
        <v>0</v>
      </c>
      <c r="K357" s="14">
        <v>15</v>
      </c>
      <c r="M357" s="14">
        <f>pil!D1005</f>
        <v>2</v>
      </c>
      <c r="N357" s="14" t="s">
        <v>11</v>
      </c>
      <c r="O357" s="14">
        <f>'[2]Tel mod no rot'!F1004</f>
        <v>12.539</v>
      </c>
      <c r="P357" s="14">
        <f>'[2]Tel mod no rot'!G1004</f>
        <v>8.5749999999999993</v>
      </c>
      <c r="Q357" s="14">
        <f>'[2]Tel mod no rot'!H1004</f>
        <v>0</v>
      </c>
      <c r="R357" s="14">
        <f>'[2]Tel mod no rot'!I1004</f>
        <v>34.177</v>
      </c>
      <c r="S357" s="14">
        <f>'[2]Tel mod no rot'!J1004</f>
        <v>0</v>
      </c>
      <c r="T357" s="14">
        <f>'[2]Tel mod no rot'!K1004</f>
        <v>0</v>
      </c>
    </row>
    <row r="358" spans="1:20" x14ac:dyDescent="0.2">
      <c r="A358" s="14">
        <v>15</v>
      </c>
      <c r="D358" s="14" t="str">
        <f>pil!E93</f>
        <v>N</v>
      </c>
      <c r="E358" s="14">
        <f>'[2]Tel mod no rot'!F93</f>
        <v>-355.572</v>
      </c>
      <c r="F358" s="14">
        <f>'[2]Tel mod no rot'!G93</f>
        <v>-221.63300000000001</v>
      </c>
      <c r="G358" s="14">
        <f>'[2]Tel mod no rot'!H93</f>
        <v>348.78899999999999</v>
      </c>
      <c r="H358" s="14">
        <f>'[2]Tel mod no rot'!I93</f>
        <v>0</v>
      </c>
      <c r="I358" s="14">
        <f>'[2]Tel mod no rot'!J93</f>
        <v>0</v>
      </c>
      <c r="J358" s="14">
        <f>'[2]Tel mod no rot'!K93</f>
        <v>0</v>
      </c>
      <c r="K358" s="14">
        <v>15</v>
      </c>
      <c r="M358" s="14">
        <f>pil!D1006</f>
        <v>1</v>
      </c>
      <c r="N358" s="14" t="s">
        <v>12</v>
      </c>
      <c r="O358" s="14">
        <f>'[2]Tel mod no rot'!F1005</f>
        <v>-308.28399999999999</v>
      </c>
      <c r="P358" s="14">
        <f>'[2]Tel mod no rot'!G1005</f>
        <v>-208.88499999999999</v>
      </c>
      <c r="Q358" s="14">
        <f>'[2]Tel mod no rot'!H1005</f>
        <v>0</v>
      </c>
      <c r="R358" s="14">
        <f>'[2]Tel mod no rot'!I1005</f>
        <v>-122.50700000000001</v>
      </c>
      <c r="S358" s="14">
        <f>'[2]Tel mod no rot'!J1005</f>
        <v>0</v>
      </c>
      <c r="T358" s="14">
        <f>'[2]Tel mod no rot'!K1005</f>
        <v>0</v>
      </c>
    </row>
    <row r="359" spans="1:20" x14ac:dyDescent="0.2">
      <c r="A359" s="14">
        <v>15</v>
      </c>
      <c r="C359" s="14">
        <f>pil!D94</f>
        <v>1</v>
      </c>
      <c r="D359" s="14" t="str">
        <f>pil!E94</f>
        <v>Msup</v>
      </c>
      <c r="E359" s="14">
        <f>'[2]Tel mod no rot'!F94</f>
        <v>-18.178999999999998</v>
      </c>
      <c r="F359" s="14">
        <f>'[2]Tel mod no rot'!G94</f>
        <v>-11.71</v>
      </c>
      <c r="G359" s="14">
        <f>'[2]Tel mod no rot'!H94</f>
        <v>100.017</v>
      </c>
      <c r="H359" s="14">
        <f>'[2]Tel mod no rot'!I94</f>
        <v>0</v>
      </c>
      <c r="I359" s="14">
        <f>'[2]Tel mod no rot'!J94</f>
        <v>0</v>
      </c>
      <c r="J359" s="14">
        <f>'[2]Tel mod no rot'!K94</f>
        <v>0</v>
      </c>
      <c r="K359" s="14">
        <v>15</v>
      </c>
      <c r="M359" s="14">
        <f>pil!D1007</f>
        <v>1</v>
      </c>
      <c r="N359" s="14" t="s">
        <v>9</v>
      </c>
      <c r="O359" s="14">
        <f>'[2]Tel mod no rot'!F1006</f>
        <v>11.96</v>
      </c>
      <c r="P359" s="14">
        <f>'[2]Tel mod no rot'!G1006</f>
        <v>8.2110000000000003</v>
      </c>
      <c r="Q359" s="14">
        <f>'[2]Tel mod no rot'!H1006</f>
        <v>0</v>
      </c>
      <c r="R359" s="14">
        <f>'[2]Tel mod no rot'!I1006</f>
        <v>44.552</v>
      </c>
      <c r="S359" s="14">
        <f>'[2]Tel mod no rot'!J1006</f>
        <v>0</v>
      </c>
      <c r="T359" s="14">
        <f>'[2]Tel mod no rot'!K1006</f>
        <v>0</v>
      </c>
    </row>
    <row r="360" spans="1:20" x14ac:dyDescent="0.2">
      <c r="A360" s="14">
        <v>15</v>
      </c>
      <c r="D360" s="14" t="str">
        <f>pil!E95</f>
        <v>Minf</v>
      </c>
      <c r="E360" s="14">
        <f>'[2]Tel mod no rot'!F95</f>
        <v>8.1780000000000008</v>
      </c>
      <c r="F360" s="14">
        <f>'[2]Tel mod no rot'!G95</f>
        <v>5.2690000000000001</v>
      </c>
      <c r="G360" s="14">
        <f>'[2]Tel mod no rot'!H95</f>
        <v>-258.05</v>
      </c>
      <c r="H360" s="14">
        <f>'[2]Tel mod no rot'!I95</f>
        <v>0</v>
      </c>
      <c r="I360" s="14">
        <f>'[2]Tel mod no rot'!J95</f>
        <v>0</v>
      </c>
      <c r="J360" s="14">
        <f>'[2]Tel mod no rot'!K95</f>
        <v>0</v>
      </c>
      <c r="K360" s="14">
        <v>15</v>
      </c>
      <c r="M360" s="14">
        <f>pil!D1008</f>
        <v>1</v>
      </c>
      <c r="N360" s="14" t="s">
        <v>10</v>
      </c>
      <c r="O360" s="14">
        <f>'[2]Tel mod no rot'!F1007</f>
        <v>-5.7619999999999996</v>
      </c>
      <c r="P360" s="14">
        <f>'[2]Tel mod no rot'!G1007</f>
        <v>-3.9740000000000002</v>
      </c>
      <c r="Q360" s="14">
        <f>'[2]Tel mod no rot'!H1007</f>
        <v>0</v>
      </c>
      <c r="R360" s="14">
        <f>'[2]Tel mod no rot'!I1007</f>
        <v>-61.039000000000001</v>
      </c>
      <c r="S360" s="14">
        <f>'[2]Tel mod no rot'!J1007</f>
        <v>0</v>
      </c>
      <c r="T360" s="14">
        <f>'[2]Tel mod no rot'!K1007</f>
        <v>0</v>
      </c>
    </row>
    <row r="361" spans="1:20" x14ac:dyDescent="0.2">
      <c r="A361" s="14">
        <v>15</v>
      </c>
      <c r="D361" s="14" t="str">
        <f>pil!E96</f>
        <v>V</v>
      </c>
      <c r="E361" s="14">
        <f>'[2]Tel mod no rot'!F96</f>
        <v>-7.1239999999999997</v>
      </c>
      <c r="F361" s="14">
        <f>'[2]Tel mod no rot'!G96</f>
        <v>-4.5890000000000004</v>
      </c>
      <c r="G361" s="14">
        <f>'[2]Tel mod no rot'!H96</f>
        <v>96.632000000000005</v>
      </c>
      <c r="H361" s="14">
        <f>'[2]Tel mod no rot'!I96</f>
        <v>0</v>
      </c>
      <c r="I361" s="14">
        <f>'[2]Tel mod no rot'!J96</f>
        <v>0</v>
      </c>
      <c r="J361" s="14">
        <f>'[2]Tel mod no rot'!K96</f>
        <v>0</v>
      </c>
      <c r="K361" s="14">
        <v>15</v>
      </c>
      <c r="M361" s="14">
        <f>pil!D1009</f>
        <v>1</v>
      </c>
      <c r="N361" s="14" t="s">
        <v>11</v>
      </c>
      <c r="O361" s="14">
        <f>'[2]Tel mod no rot'!F1008</f>
        <v>4.79</v>
      </c>
      <c r="P361" s="14">
        <f>'[2]Tel mod no rot'!G1008</f>
        <v>3.2930000000000001</v>
      </c>
      <c r="Q361" s="14">
        <f>'[2]Tel mod no rot'!H1008</f>
        <v>0</v>
      </c>
      <c r="R361" s="14">
        <f>'[2]Tel mod no rot'!I1008</f>
        <v>28.536999999999999</v>
      </c>
      <c r="S361" s="14">
        <f>'[2]Tel mod no rot'!J1008</f>
        <v>0</v>
      </c>
      <c r="T361" s="14">
        <f>'[2]Tel mod no rot'!K1008</f>
        <v>0</v>
      </c>
    </row>
    <row r="362" spans="1:20" x14ac:dyDescent="0.2">
      <c r="A362" s="14">
        <v>15</v>
      </c>
      <c r="D362" s="14" t="str">
        <f>pil!E97</f>
        <v>N</v>
      </c>
      <c r="E362" s="14">
        <f>'[2]Tel mod no rot'!F97</f>
        <v>-428.56299999999999</v>
      </c>
      <c r="F362" s="14">
        <f>'[2]Tel mod no rot'!G97</f>
        <v>-268.54300000000001</v>
      </c>
      <c r="G362" s="14">
        <f>'[2]Tel mod no rot'!H97</f>
        <v>451.02600000000001</v>
      </c>
      <c r="H362" s="14">
        <f>'[2]Tel mod no rot'!I97</f>
        <v>0</v>
      </c>
      <c r="I362" s="14">
        <f>'[2]Tel mod no rot'!J97</f>
        <v>0</v>
      </c>
      <c r="J362" s="14">
        <f>'[2]Tel mod no rot'!K97</f>
        <v>0</v>
      </c>
      <c r="K362" s="14">
        <v>15</v>
      </c>
      <c r="M362" s="14">
        <f>pil!D1010</f>
        <v>6</v>
      </c>
      <c r="N362" s="14" t="s">
        <v>12</v>
      </c>
      <c r="O362" s="14">
        <f>'[2]Tel mod no rot'!F1009</f>
        <v>-371.529</v>
      </c>
      <c r="P362" s="14">
        <f>'[2]Tel mod no rot'!G1009</f>
        <v>-252.227</v>
      </c>
      <c r="Q362" s="14">
        <f>'[2]Tel mod no rot'!H1009</f>
        <v>0</v>
      </c>
      <c r="R362" s="14">
        <f>'[2]Tel mod no rot'!I1009</f>
        <v>-157.12</v>
      </c>
      <c r="S362" s="14">
        <f>'[2]Tel mod no rot'!J1009</f>
        <v>0</v>
      </c>
      <c r="T362" s="14">
        <f>'[2]Tel mod no rot'!K1009</f>
        <v>0</v>
      </c>
    </row>
    <row r="363" spans="1:20" x14ac:dyDescent="0.2">
      <c r="A363" s="14">
        <v>16</v>
      </c>
      <c r="C363" s="14">
        <f>pil!D578</f>
        <v>6</v>
      </c>
      <c r="D363" s="14" t="str">
        <f>pil!E578</f>
        <v>Msup</v>
      </c>
      <c r="E363" s="14">
        <f>'[2]Tel mod no rot'!F578</f>
        <v>-8.2609999999999992</v>
      </c>
      <c r="F363" s="14">
        <f>'[2]Tel mod no rot'!G578</f>
        <v>-5.327</v>
      </c>
      <c r="G363" s="14">
        <f>'[2]Tel mod no rot'!H578</f>
        <v>11.917</v>
      </c>
      <c r="H363" s="14">
        <f>'[2]Tel mod no rot'!I578</f>
        <v>0</v>
      </c>
      <c r="I363" s="14">
        <f>'[2]Tel mod no rot'!J578</f>
        <v>0</v>
      </c>
      <c r="J363" s="14">
        <f>'[2]Tel mod no rot'!K578</f>
        <v>0</v>
      </c>
      <c r="K363" s="14">
        <v>16</v>
      </c>
      <c r="M363" s="14">
        <f>pil!D1011</f>
        <v>6</v>
      </c>
      <c r="N363" s="14" t="s">
        <v>9</v>
      </c>
      <c r="O363" s="14">
        <f>'[2]Tel mod no rot'!F1010</f>
        <v>-17.321999999999999</v>
      </c>
      <c r="P363" s="14">
        <f>'[2]Tel mod no rot'!G1010</f>
        <v>-10.544</v>
      </c>
      <c r="Q363" s="14">
        <f>'[2]Tel mod no rot'!H1010</f>
        <v>0</v>
      </c>
      <c r="R363" s="14">
        <f>'[2]Tel mod no rot'!I1010</f>
        <v>9.4610000000000003</v>
      </c>
      <c r="S363" s="14">
        <f>'[2]Tel mod no rot'!J1010</f>
        <v>0</v>
      </c>
      <c r="T363" s="14">
        <f>'[2]Tel mod no rot'!K1010</f>
        <v>0</v>
      </c>
    </row>
    <row r="364" spans="1:20" x14ac:dyDescent="0.2">
      <c r="A364" s="14">
        <v>16</v>
      </c>
      <c r="D364" s="14" t="str">
        <f>pil!E579</f>
        <v>Minf</v>
      </c>
      <c r="E364" s="14">
        <f>'[2]Tel mod no rot'!F579</f>
        <v>6.4160000000000004</v>
      </c>
      <c r="F364" s="14">
        <f>'[2]Tel mod no rot'!G579</f>
        <v>4.1399999999999997</v>
      </c>
      <c r="G364" s="14">
        <f>'[2]Tel mod no rot'!H579</f>
        <v>-7.7320000000000002</v>
      </c>
      <c r="H364" s="14">
        <f>'[2]Tel mod no rot'!I579</f>
        <v>0</v>
      </c>
      <c r="I364" s="14">
        <f>'[2]Tel mod no rot'!J579</f>
        <v>0</v>
      </c>
      <c r="J364" s="14">
        <f>'[2]Tel mod no rot'!K579</f>
        <v>0</v>
      </c>
      <c r="K364" s="14">
        <v>16</v>
      </c>
      <c r="N364" s="14" t="s">
        <v>10</v>
      </c>
      <c r="O364" s="14">
        <f>'[2]Tel mod no rot'!F1011</f>
        <v>15.21</v>
      </c>
      <c r="P364" s="14">
        <f>'[2]Tel mod no rot'!G1011</f>
        <v>9.4909999999999997</v>
      </c>
      <c r="Q364" s="14">
        <f>'[2]Tel mod no rot'!H1011</f>
        <v>0</v>
      </c>
      <c r="R364" s="14">
        <f>'[2]Tel mod no rot'!I1011</f>
        <v>-6.367</v>
      </c>
      <c r="S364" s="14">
        <f>'[2]Tel mod no rot'!J1011</f>
        <v>0</v>
      </c>
      <c r="T364" s="14">
        <f>'[2]Tel mod no rot'!K1011</f>
        <v>0</v>
      </c>
    </row>
    <row r="365" spans="1:20" x14ac:dyDescent="0.2">
      <c r="A365" s="14">
        <v>16</v>
      </c>
      <c r="D365" s="14" t="str">
        <f>pil!E580</f>
        <v>V</v>
      </c>
      <c r="E365" s="14">
        <f>'[2]Tel mod no rot'!F580</f>
        <v>-4.5869999999999997</v>
      </c>
      <c r="F365" s="14">
        <f>'[2]Tel mod no rot'!G580</f>
        <v>-2.9580000000000002</v>
      </c>
      <c r="G365" s="14">
        <f>'[2]Tel mod no rot'!H580</f>
        <v>6.133</v>
      </c>
      <c r="H365" s="14">
        <f>'[2]Tel mod no rot'!I580</f>
        <v>0</v>
      </c>
      <c r="I365" s="14">
        <f>'[2]Tel mod no rot'!J580</f>
        <v>0</v>
      </c>
      <c r="J365" s="14">
        <f>'[2]Tel mod no rot'!K580</f>
        <v>0</v>
      </c>
      <c r="K365" s="14">
        <v>16</v>
      </c>
      <c r="N365" s="14" t="s">
        <v>11</v>
      </c>
      <c r="O365" s="14">
        <f>'[2]Tel mod no rot'!F1012</f>
        <v>-10.166</v>
      </c>
      <c r="P365" s="14">
        <f>'[2]Tel mod no rot'!G1012</f>
        <v>-6.2610000000000001</v>
      </c>
      <c r="Q365" s="14">
        <f>'[2]Tel mod no rot'!H1012</f>
        <v>0</v>
      </c>
      <c r="R365" s="14">
        <f>'[2]Tel mod no rot'!I1012</f>
        <v>4.9409999999999998</v>
      </c>
      <c r="S365" s="14">
        <f>'[2]Tel mod no rot'!J1012</f>
        <v>0</v>
      </c>
      <c r="T365" s="14">
        <f>'[2]Tel mod no rot'!K1012</f>
        <v>0</v>
      </c>
    </row>
    <row r="366" spans="1:20" x14ac:dyDescent="0.2">
      <c r="A366" s="14">
        <v>16</v>
      </c>
      <c r="D366" s="14" t="str">
        <f>pil!E581</f>
        <v>N</v>
      </c>
      <c r="E366" s="14">
        <f>'[2]Tel mod no rot'!F581</f>
        <v>-13.974</v>
      </c>
      <c r="F366" s="14">
        <f>'[2]Tel mod no rot'!G581</f>
        <v>-8.9369999999999994</v>
      </c>
      <c r="G366" s="14">
        <f>'[2]Tel mod no rot'!H581</f>
        <v>5.4359999999999999</v>
      </c>
      <c r="H366" s="14">
        <f>'[2]Tel mod no rot'!I581</f>
        <v>0</v>
      </c>
      <c r="I366" s="14">
        <f>'[2]Tel mod no rot'!J581</f>
        <v>0</v>
      </c>
      <c r="J366" s="14">
        <f>'[2]Tel mod no rot'!K581</f>
        <v>0</v>
      </c>
      <c r="K366" s="14">
        <v>16</v>
      </c>
      <c r="N366" s="14" t="s">
        <v>12</v>
      </c>
      <c r="O366" s="14">
        <f>'[2]Tel mod no rot'!F1013</f>
        <v>-40.939</v>
      </c>
      <c r="P366" s="14">
        <f>'[2]Tel mod no rot'!G1013</f>
        <v>-24.658999999999999</v>
      </c>
      <c r="Q366" s="14">
        <f>'[2]Tel mod no rot'!H1013</f>
        <v>0</v>
      </c>
      <c r="R366" s="14">
        <f>'[2]Tel mod no rot'!I1013</f>
        <v>5.99</v>
      </c>
      <c r="S366" s="14">
        <f>'[2]Tel mod no rot'!J1013</f>
        <v>0</v>
      </c>
      <c r="T366" s="14">
        <f>'[2]Tel mod no rot'!K1013</f>
        <v>0</v>
      </c>
    </row>
    <row r="367" spans="1:20" x14ac:dyDescent="0.2">
      <c r="A367" s="14">
        <v>16</v>
      </c>
      <c r="C367" s="14">
        <f>pil!D582</f>
        <v>5</v>
      </c>
      <c r="D367" s="14" t="str">
        <f>pil!E582</f>
        <v>Msup</v>
      </c>
      <c r="E367" s="14">
        <f>'[2]Tel mod no rot'!F582</f>
        <v>-5.04</v>
      </c>
      <c r="F367" s="14">
        <f>'[2]Tel mod no rot'!G582</f>
        <v>-3.246</v>
      </c>
      <c r="G367" s="14">
        <f>'[2]Tel mod no rot'!H582</f>
        <v>10.724</v>
      </c>
      <c r="H367" s="14">
        <f>'[2]Tel mod no rot'!I582</f>
        <v>0</v>
      </c>
      <c r="I367" s="14">
        <f>'[2]Tel mod no rot'!J582</f>
        <v>0</v>
      </c>
      <c r="J367" s="14">
        <f>'[2]Tel mod no rot'!K582</f>
        <v>0</v>
      </c>
      <c r="K367" s="14">
        <v>16</v>
      </c>
      <c r="M367" s="14">
        <f>pil!D1015</f>
        <v>5</v>
      </c>
      <c r="N367" s="14" t="s">
        <v>9</v>
      </c>
      <c r="O367" s="14">
        <f>'[2]Tel mod no rot'!F1014</f>
        <v>-13.316000000000001</v>
      </c>
      <c r="P367" s="14">
        <f>'[2]Tel mod no rot'!G1014</f>
        <v>-8.5410000000000004</v>
      </c>
      <c r="Q367" s="14">
        <f>'[2]Tel mod no rot'!H1014</f>
        <v>0</v>
      </c>
      <c r="R367" s="14">
        <f>'[2]Tel mod no rot'!I1014</f>
        <v>10.09</v>
      </c>
      <c r="S367" s="14">
        <f>'[2]Tel mod no rot'!J1014</f>
        <v>0</v>
      </c>
      <c r="T367" s="14">
        <f>'[2]Tel mod no rot'!K1014</f>
        <v>0</v>
      </c>
    </row>
    <row r="368" spans="1:20" x14ac:dyDescent="0.2">
      <c r="A368" s="14">
        <v>16</v>
      </c>
      <c r="D368" s="14" t="str">
        <f>pil!E583</f>
        <v>Minf</v>
      </c>
      <c r="E368" s="14">
        <f>'[2]Tel mod no rot'!F583</f>
        <v>5.3949999999999996</v>
      </c>
      <c r="F368" s="14">
        <f>'[2]Tel mod no rot'!G583</f>
        <v>3.4740000000000002</v>
      </c>
      <c r="G368" s="14">
        <f>'[2]Tel mod no rot'!H583</f>
        <v>-9.1069999999999993</v>
      </c>
      <c r="H368" s="14">
        <f>'[2]Tel mod no rot'!I583</f>
        <v>0</v>
      </c>
      <c r="I368" s="14">
        <f>'[2]Tel mod no rot'!J583</f>
        <v>0</v>
      </c>
      <c r="J368" s="14">
        <f>'[2]Tel mod no rot'!K583</f>
        <v>0</v>
      </c>
      <c r="K368" s="14">
        <v>16</v>
      </c>
      <c r="N368" s="14" t="s">
        <v>10</v>
      </c>
      <c r="O368" s="14">
        <f>'[2]Tel mod no rot'!F1015</f>
        <v>13.657999999999999</v>
      </c>
      <c r="P368" s="14">
        <f>'[2]Tel mod no rot'!G1015</f>
        <v>8.6980000000000004</v>
      </c>
      <c r="Q368" s="14">
        <f>'[2]Tel mod no rot'!H1015</f>
        <v>0</v>
      </c>
      <c r="R368" s="14">
        <f>'[2]Tel mod no rot'!I1015</f>
        <v>-8.52</v>
      </c>
      <c r="S368" s="14">
        <f>'[2]Tel mod no rot'!J1015</f>
        <v>0</v>
      </c>
      <c r="T368" s="14">
        <f>'[2]Tel mod no rot'!K1015</f>
        <v>0</v>
      </c>
    </row>
    <row r="369" spans="1:20" x14ac:dyDescent="0.2">
      <c r="A369" s="14">
        <v>16</v>
      </c>
      <c r="D369" s="14" t="str">
        <f>pil!E584</f>
        <v>V</v>
      </c>
      <c r="E369" s="14">
        <f>'[2]Tel mod no rot'!F584</f>
        <v>-3.2610000000000001</v>
      </c>
      <c r="F369" s="14">
        <f>'[2]Tel mod no rot'!G584</f>
        <v>-2.1</v>
      </c>
      <c r="G369" s="14">
        <f>'[2]Tel mod no rot'!H584</f>
        <v>6.1769999999999996</v>
      </c>
      <c r="H369" s="14">
        <f>'[2]Tel mod no rot'!I584</f>
        <v>0</v>
      </c>
      <c r="I369" s="14">
        <f>'[2]Tel mod no rot'!J584</f>
        <v>0</v>
      </c>
      <c r="J369" s="14">
        <f>'[2]Tel mod no rot'!K584</f>
        <v>0</v>
      </c>
      <c r="K369" s="14">
        <v>16</v>
      </c>
      <c r="N369" s="14" t="s">
        <v>11</v>
      </c>
      <c r="O369" s="14">
        <f>'[2]Tel mod no rot'!F1016</f>
        <v>-8.43</v>
      </c>
      <c r="P369" s="14">
        <f>'[2]Tel mod no rot'!G1016</f>
        <v>-5.3869999999999996</v>
      </c>
      <c r="Q369" s="14">
        <f>'[2]Tel mod no rot'!H1016</f>
        <v>0</v>
      </c>
      <c r="R369" s="14">
        <f>'[2]Tel mod no rot'!I1016</f>
        <v>5.8040000000000003</v>
      </c>
      <c r="S369" s="14">
        <f>'[2]Tel mod no rot'!J1016</f>
        <v>0</v>
      </c>
      <c r="T369" s="14">
        <f>'[2]Tel mod no rot'!K1016</f>
        <v>0</v>
      </c>
    </row>
    <row r="370" spans="1:20" x14ac:dyDescent="0.2">
      <c r="A370" s="14">
        <v>16</v>
      </c>
      <c r="D370" s="14" t="str">
        <f>pil!E585</f>
        <v>N</v>
      </c>
      <c r="E370" s="14">
        <f>'[2]Tel mod no rot'!F585</f>
        <v>-30.213999999999999</v>
      </c>
      <c r="F370" s="14">
        <f>'[2]Tel mod no rot'!G585</f>
        <v>-19.334</v>
      </c>
      <c r="G370" s="14">
        <f>'[2]Tel mod no rot'!H585</f>
        <v>13.487</v>
      </c>
      <c r="H370" s="14">
        <f>'[2]Tel mod no rot'!I585</f>
        <v>0</v>
      </c>
      <c r="I370" s="14">
        <f>'[2]Tel mod no rot'!J585</f>
        <v>0</v>
      </c>
      <c r="J370" s="14">
        <f>'[2]Tel mod no rot'!K585</f>
        <v>0</v>
      </c>
      <c r="K370" s="14">
        <v>16</v>
      </c>
      <c r="N370" s="14" t="s">
        <v>12</v>
      </c>
      <c r="O370" s="14">
        <f>'[2]Tel mod no rot'!F1017</f>
        <v>-96.941000000000003</v>
      </c>
      <c r="P370" s="14">
        <f>'[2]Tel mod no rot'!G1017</f>
        <v>-60.09</v>
      </c>
      <c r="Q370" s="14">
        <f>'[2]Tel mod no rot'!H1017</f>
        <v>0</v>
      </c>
      <c r="R370" s="14">
        <f>'[2]Tel mod no rot'!I1017</f>
        <v>15.927</v>
      </c>
      <c r="S370" s="14">
        <f>'[2]Tel mod no rot'!J1017</f>
        <v>0</v>
      </c>
      <c r="T370" s="14">
        <f>'[2]Tel mod no rot'!K1017</f>
        <v>0</v>
      </c>
    </row>
    <row r="371" spans="1:20" x14ac:dyDescent="0.2">
      <c r="A371" s="14">
        <v>16</v>
      </c>
      <c r="C371" s="14">
        <f>pil!D586</f>
        <v>4</v>
      </c>
      <c r="D371" s="14" t="str">
        <f>pil!E586</f>
        <v>Msup</v>
      </c>
      <c r="E371" s="14">
        <f>'[2]Tel mod no rot'!F586</f>
        <v>-5.6989999999999998</v>
      </c>
      <c r="F371" s="14">
        <f>'[2]Tel mod no rot'!G586</f>
        <v>-3.6680000000000001</v>
      </c>
      <c r="G371" s="14">
        <f>'[2]Tel mod no rot'!H586</f>
        <v>11.78</v>
      </c>
      <c r="H371" s="14">
        <f>'[2]Tel mod no rot'!I586</f>
        <v>0</v>
      </c>
      <c r="I371" s="14">
        <f>'[2]Tel mod no rot'!J586</f>
        <v>0</v>
      </c>
      <c r="J371" s="14">
        <f>'[2]Tel mod no rot'!K586</f>
        <v>0</v>
      </c>
      <c r="K371" s="14">
        <v>16</v>
      </c>
      <c r="M371" s="14">
        <f>pil!D1019</f>
        <v>4</v>
      </c>
      <c r="N371" s="14" t="s">
        <v>9</v>
      </c>
      <c r="O371" s="14">
        <f>'[2]Tel mod no rot'!F1018</f>
        <v>-13.884</v>
      </c>
      <c r="P371" s="14">
        <f>'[2]Tel mod no rot'!G1018</f>
        <v>-8.7899999999999991</v>
      </c>
      <c r="Q371" s="14">
        <f>'[2]Tel mod no rot'!H1018</f>
        <v>0</v>
      </c>
      <c r="R371" s="14">
        <f>'[2]Tel mod no rot'!I1018</f>
        <v>11.34</v>
      </c>
      <c r="S371" s="14">
        <f>'[2]Tel mod no rot'!J1018</f>
        <v>0</v>
      </c>
      <c r="T371" s="14">
        <f>'[2]Tel mod no rot'!K1018</f>
        <v>0</v>
      </c>
    </row>
    <row r="372" spans="1:20" x14ac:dyDescent="0.2">
      <c r="A372" s="14">
        <v>16</v>
      </c>
      <c r="D372" s="14" t="str">
        <f>pil!E587</f>
        <v>Minf</v>
      </c>
      <c r="E372" s="14">
        <f>'[2]Tel mod no rot'!F587</f>
        <v>5.6349999999999998</v>
      </c>
      <c r="F372" s="14">
        <f>'[2]Tel mod no rot'!G587</f>
        <v>3.6240000000000001</v>
      </c>
      <c r="G372" s="14">
        <f>'[2]Tel mod no rot'!H587</f>
        <v>-10.237</v>
      </c>
      <c r="H372" s="14">
        <f>'[2]Tel mod no rot'!I587</f>
        <v>0</v>
      </c>
      <c r="I372" s="14">
        <f>'[2]Tel mod no rot'!J587</f>
        <v>0</v>
      </c>
      <c r="J372" s="14">
        <f>'[2]Tel mod no rot'!K587</f>
        <v>0</v>
      </c>
      <c r="K372" s="14">
        <v>16</v>
      </c>
      <c r="N372" s="14" t="s">
        <v>10</v>
      </c>
      <c r="O372" s="14">
        <f>'[2]Tel mod no rot'!F1019</f>
        <v>13.874000000000001</v>
      </c>
      <c r="P372" s="14">
        <f>'[2]Tel mod no rot'!G1019</f>
        <v>8.7929999999999993</v>
      </c>
      <c r="Q372" s="14">
        <f>'[2]Tel mod no rot'!H1019</f>
        <v>0</v>
      </c>
      <c r="R372" s="14">
        <f>'[2]Tel mod no rot'!I1019</f>
        <v>-9.9009999999999998</v>
      </c>
      <c r="S372" s="14">
        <f>'[2]Tel mod no rot'!J1019</f>
        <v>0</v>
      </c>
      <c r="T372" s="14">
        <f>'[2]Tel mod no rot'!K1019</f>
        <v>0</v>
      </c>
    </row>
    <row r="373" spans="1:20" x14ac:dyDescent="0.2">
      <c r="A373" s="14">
        <v>16</v>
      </c>
      <c r="D373" s="14" t="str">
        <f>pil!E588</f>
        <v>V</v>
      </c>
      <c r="E373" s="14">
        <f>'[2]Tel mod no rot'!F588</f>
        <v>-3.5419999999999998</v>
      </c>
      <c r="F373" s="14">
        <f>'[2]Tel mod no rot'!G588</f>
        <v>-2.2789999999999999</v>
      </c>
      <c r="G373" s="14">
        <f>'[2]Tel mod no rot'!H588</f>
        <v>6.8540000000000001</v>
      </c>
      <c r="H373" s="14">
        <f>'[2]Tel mod no rot'!I588</f>
        <v>0</v>
      </c>
      <c r="I373" s="14">
        <f>'[2]Tel mod no rot'!J588</f>
        <v>0</v>
      </c>
      <c r="J373" s="14">
        <f>'[2]Tel mod no rot'!K588</f>
        <v>0</v>
      </c>
      <c r="K373" s="14">
        <v>16</v>
      </c>
      <c r="N373" s="14" t="s">
        <v>11</v>
      </c>
      <c r="O373" s="14">
        <f>'[2]Tel mod no rot'!F1020</f>
        <v>-8.6739999999999995</v>
      </c>
      <c r="P373" s="14">
        <f>'[2]Tel mod no rot'!G1020</f>
        <v>-5.4950000000000001</v>
      </c>
      <c r="Q373" s="14">
        <f>'[2]Tel mod no rot'!H1020</f>
        <v>0</v>
      </c>
      <c r="R373" s="14">
        <f>'[2]Tel mod no rot'!I1020</f>
        <v>6.6260000000000003</v>
      </c>
      <c r="S373" s="14">
        <f>'[2]Tel mod no rot'!J1020</f>
        <v>0</v>
      </c>
      <c r="T373" s="14">
        <f>'[2]Tel mod no rot'!K1020</f>
        <v>0</v>
      </c>
    </row>
    <row r="374" spans="1:20" x14ac:dyDescent="0.2">
      <c r="A374" s="14">
        <v>16</v>
      </c>
      <c r="D374" s="14" t="str">
        <f>pil!E589</f>
        <v>N</v>
      </c>
      <c r="E374" s="14">
        <f>'[2]Tel mod no rot'!F589</f>
        <v>-46.35</v>
      </c>
      <c r="F374" s="14">
        <f>'[2]Tel mod no rot'!G589</f>
        <v>-29.658999999999999</v>
      </c>
      <c r="G374" s="14">
        <f>'[2]Tel mod no rot'!H589</f>
        <v>22.366</v>
      </c>
      <c r="H374" s="14">
        <f>'[2]Tel mod no rot'!I589</f>
        <v>0</v>
      </c>
      <c r="I374" s="14">
        <f>'[2]Tel mod no rot'!J589</f>
        <v>0</v>
      </c>
      <c r="J374" s="14">
        <f>'[2]Tel mod no rot'!K589</f>
        <v>0</v>
      </c>
      <c r="K374" s="14">
        <v>16</v>
      </c>
      <c r="N374" s="14" t="s">
        <v>12</v>
      </c>
      <c r="O374" s="14">
        <f>'[2]Tel mod no rot'!F1021</f>
        <v>-152.35300000000001</v>
      </c>
      <c r="P374" s="14">
        <f>'[2]Tel mod no rot'!G1021</f>
        <v>-95.183000000000007</v>
      </c>
      <c r="Q374" s="14">
        <f>'[2]Tel mod no rot'!H1021</f>
        <v>0</v>
      </c>
      <c r="R374" s="14">
        <f>'[2]Tel mod no rot'!I1021</f>
        <v>27.632000000000001</v>
      </c>
      <c r="S374" s="14">
        <f>'[2]Tel mod no rot'!J1021</f>
        <v>0</v>
      </c>
      <c r="T374" s="14">
        <f>'[2]Tel mod no rot'!K1021</f>
        <v>0</v>
      </c>
    </row>
    <row r="375" spans="1:20" x14ac:dyDescent="0.2">
      <c r="A375" s="14">
        <v>16</v>
      </c>
      <c r="C375" s="14">
        <f>pil!D590</f>
        <v>3</v>
      </c>
      <c r="D375" s="14" t="str">
        <f>pil!E590</f>
        <v>Msup</v>
      </c>
      <c r="E375" s="14">
        <f>'[2]Tel mod no rot'!F590</f>
        <v>-5.4569999999999999</v>
      </c>
      <c r="F375" s="14">
        <f>'[2]Tel mod no rot'!G590</f>
        <v>-3.508</v>
      </c>
      <c r="G375" s="14">
        <f>'[2]Tel mod no rot'!H590</f>
        <v>13.083</v>
      </c>
      <c r="H375" s="14">
        <f>'[2]Tel mod no rot'!I590</f>
        <v>0</v>
      </c>
      <c r="I375" s="14">
        <f>'[2]Tel mod no rot'!J590</f>
        <v>0</v>
      </c>
      <c r="J375" s="14">
        <f>'[2]Tel mod no rot'!K590</f>
        <v>0</v>
      </c>
      <c r="K375" s="14">
        <v>16</v>
      </c>
      <c r="M375" s="14">
        <f>pil!D1023</f>
        <v>3</v>
      </c>
      <c r="N375" s="14" t="s">
        <v>9</v>
      </c>
      <c r="O375" s="14">
        <f>'[2]Tel mod no rot'!F1022</f>
        <v>-13.452</v>
      </c>
      <c r="P375" s="14">
        <f>'[2]Tel mod no rot'!G1022</f>
        <v>-8.532</v>
      </c>
      <c r="Q375" s="14">
        <f>'[2]Tel mod no rot'!H1022</f>
        <v>0</v>
      </c>
      <c r="R375" s="14">
        <f>'[2]Tel mod no rot'!I1022</f>
        <v>13.445</v>
      </c>
      <c r="S375" s="14">
        <f>'[2]Tel mod no rot'!J1022</f>
        <v>0</v>
      </c>
      <c r="T375" s="14">
        <f>'[2]Tel mod no rot'!K1022</f>
        <v>0</v>
      </c>
    </row>
    <row r="376" spans="1:20" x14ac:dyDescent="0.2">
      <c r="A376" s="14">
        <v>16</v>
      </c>
      <c r="D376" s="14" t="str">
        <f>pil!E591</f>
        <v>Minf</v>
      </c>
      <c r="E376" s="14">
        <f>'[2]Tel mod no rot'!F591</f>
        <v>5.343</v>
      </c>
      <c r="F376" s="14">
        <f>'[2]Tel mod no rot'!G591</f>
        <v>3.431</v>
      </c>
      <c r="G376" s="14">
        <f>'[2]Tel mod no rot'!H591</f>
        <v>-11.923</v>
      </c>
      <c r="H376" s="14">
        <f>'[2]Tel mod no rot'!I591</f>
        <v>0</v>
      </c>
      <c r="I376" s="14">
        <f>'[2]Tel mod no rot'!J591</f>
        <v>0</v>
      </c>
      <c r="J376" s="14">
        <f>'[2]Tel mod no rot'!K591</f>
        <v>0</v>
      </c>
      <c r="K376" s="14">
        <v>16</v>
      </c>
      <c r="N376" s="14" t="s">
        <v>10</v>
      </c>
      <c r="O376" s="14">
        <f>'[2]Tel mod no rot'!F1023</f>
        <v>13.23</v>
      </c>
      <c r="P376" s="14">
        <f>'[2]Tel mod no rot'!G1023</f>
        <v>8.3889999999999993</v>
      </c>
      <c r="Q376" s="14">
        <f>'[2]Tel mod no rot'!H1023</f>
        <v>0</v>
      </c>
      <c r="R376" s="14">
        <f>'[2]Tel mod no rot'!I1023</f>
        <v>-12.077</v>
      </c>
      <c r="S376" s="14">
        <f>'[2]Tel mod no rot'!J1023</f>
        <v>0</v>
      </c>
      <c r="T376" s="14">
        <f>'[2]Tel mod no rot'!K1023</f>
        <v>0</v>
      </c>
    </row>
    <row r="377" spans="1:20" x14ac:dyDescent="0.2">
      <c r="A377" s="14">
        <v>16</v>
      </c>
      <c r="D377" s="14" t="str">
        <f>pil!E592</f>
        <v>V</v>
      </c>
      <c r="E377" s="14">
        <f>'[2]Tel mod no rot'!F592</f>
        <v>-3.375</v>
      </c>
      <c r="F377" s="14">
        <f>'[2]Tel mod no rot'!G592</f>
        <v>-2.1680000000000001</v>
      </c>
      <c r="G377" s="14">
        <f>'[2]Tel mod no rot'!H592</f>
        <v>7.7919999999999998</v>
      </c>
      <c r="H377" s="14">
        <f>'[2]Tel mod no rot'!I592</f>
        <v>0</v>
      </c>
      <c r="I377" s="14">
        <f>'[2]Tel mod no rot'!J592</f>
        <v>0</v>
      </c>
      <c r="J377" s="14">
        <f>'[2]Tel mod no rot'!K592</f>
        <v>0</v>
      </c>
      <c r="K377" s="14">
        <v>16</v>
      </c>
      <c r="N377" s="14" t="s">
        <v>11</v>
      </c>
      <c r="O377" s="14">
        <f>'[2]Tel mod no rot'!F1024</f>
        <v>-8.3379999999999992</v>
      </c>
      <c r="P377" s="14">
        <f>'[2]Tel mod no rot'!G1024</f>
        <v>-5.2880000000000003</v>
      </c>
      <c r="Q377" s="14">
        <f>'[2]Tel mod no rot'!H1024</f>
        <v>0</v>
      </c>
      <c r="R377" s="14">
        <f>'[2]Tel mod no rot'!I1024</f>
        <v>7.9660000000000002</v>
      </c>
      <c r="S377" s="14">
        <f>'[2]Tel mod no rot'!J1024</f>
        <v>0</v>
      </c>
      <c r="T377" s="14">
        <f>'[2]Tel mod no rot'!K1024</f>
        <v>0</v>
      </c>
    </row>
    <row r="378" spans="1:20" x14ac:dyDescent="0.2">
      <c r="A378" s="14">
        <v>16</v>
      </c>
      <c r="D378" s="14" t="str">
        <f>pil!E593</f>
        <v>N</v>
      </c>
      <c r="E378" s="14">
        <f>'[2]Tel mod no rot'!F593</f>
        <v>-62.473999999999997</v>
      </c>
      <c r="F378" s="14">
        <f>'[2]Tel mod no rot'!G593</f>
        <v>-39.972000000000001</v>
      </c>
      <c r="G378" s="14">
        <f>'[2]Tel mod no rot'!H593</f>
        <v>32.209000000000003</v>
      </c>
      <c r="H378" s="14">
        <f>'[2]Tel mod no rot'!I593</f>
        <v>0</v>
      </c>
      <c r="I378" s="14">
        <f>'[2]Tel mod no rot'!J593</f>
        <v>0</v>
      </c>
      <c r="J378" s="14">
        <f>'[2]Tel mod no rot'!K593</f>
        <v>0</v>
      </c>
      <c r="K378" s="14">
        <v>16</v>
      </c>
      <c r="N378" s="14" t="s">
        <v>12</v>
      </c>
      <c r="O378" s="14">
        <f>'[2]Tel mod no rot'!F1025</f>
        <v>-207.64699999999999</v>
      </c>
      <c r="P378" s="14">
        <f>'[2]Tel mod no rot'!G1025</f>
        <v>-130.18799999999999</v>
      </c>
      <c r="Q378" s="14">
        <f>'[2]Tel mod no rot'!H1025</f>
        <v>0</v>
      </c>
      <c r="R378" s="14">
        <f>'[2]Tel mod no rot'!I1025</f>
        <v>41.369</v>
      </c>
      <c r="S378" s="14">
        <f>'[2]Tel mod no rot'!J1025</f>
        <v>0</v>
      </c>
      <c r="T378" s="14">
        <f>'[2]Tel mod no rot'!K1025</f>
        <v>0</v>
      </c>
    </row>
    <row r="379" spans="1:20" x14ac:dyDescent="0.2">
      <c r="A379" s="14">
        <v>16</v>
      </c>
      <c r="C379" s="14">
        <f>pil!D595</f>
        <v>2</v>
      </c>
      <c r="D379" s="14" t="str">
        <f>pil!E594</f>
        <v>Msup</v>
      </c>
      <c r="E379" s="14">
        <f>'[2]Tel mod no rot'!F594</f>
        <v>-5.7880000000000003</v>
      </c>
      <c r="F379" s="14">
        <f>'[2]Tel mod no rot'!G594</f>
        <v>-3.7109999999999999</v>
      </c>
      <c r="G379" s="14">
        <f>'[2]Tel mod no rot'!H594</f>
        <v>12.907999999999999</v>
      </c>
      <c r="H379" s="14">
        <f>'[2]Tel mod no rot'!I594</f>
        <v>0</v>
      </c>
      <c r="I379" s="14">
        <f>'[2]Tel mod no rot'!J594</f>
        <v>0</v>
      </c>
      <c r="J379" s="14">
        <f>'[2]Tel mod no rot'!K594</f>
        <v>0</v>
      </c>
      <c r="K379" s="14">
        <v>16</v>
      </c>
      <c r="M379" s="14">
        <f>pil!D1027</f>
        <v>2</v>
      </c>
      <c r="N379" s="14" t="s">
        <v>9</v>
      </c>
      <c r="O379" s="14">
        <f>'[2]Tel mod no rot'!F1026</f>
        <v>-14.076000000000001</v>
      </c>
      <c r="P379" s="14">
        <f>'[2]Tel mod no rot'!G1026</f>
        <v>-8.9109999999999996</v>
      </c>
      <c r="Q379" s="14">
        <f>'[2]Tel mod no rot'!H1026</f>
        <v>0</v>
      </c>
      <c r="R379" s="14">
        <f>'[2]Tel mod no rot'!I1026</f>
        <v>14.323</v>
      </c>
      <c r="S379" s="14">
        <f>'[2]Tel mod no rot'!J1026</f>
        <v>0</v>
      </c>
      <c r="T379" s="14">
        <f>'[2]Tel mod no rot'!K1026</f>
        <v>0</v>
      </c>
    </row>
    <row r="380" spans="1:20" x14ac:dyDescent="0.2">
      <c r="A380" s="14">
        <v>16</v>
      </c>
      <c r="D380" s="14" t="str">
        <f>pil!E595</f>
        <v>Minf</v>
      </c>
      <c r="E380" s="14">
        <f>'[2]Tel mod no rot'!F595</f>
        <v>6.3490000000000002</v>
      </c>
      <c r="F380" s="14">
        <f>'[2]Tel mod no rot'!G595</f>
        <v>4.0640000000000001</v>
      </c>
      <c r="G380" s="14">
        <f>'[2]Tel mod no rot'!H595</f>
        <v>-13.548</v>
      </c>
      <c r="H380" s="14">
        <f>'[2]Tel mod no rot'!I595</f>
        <v>0</v>
      </c>
      <c r="I380" s="14">
        <f>'[2]Tel mod no rot'!J595</f>
        <v>0</v>
      </c>
      <c r="J380" s="14">
        <f>'[2]Tel mod no rot'!K595</f>
        <v>0</v>
      </c>
      <c r="K380" s="14">
        <v>16</v>
      </c>
      <c r="N380" s="14" t="s">
        <v>10</v>
      </c>
      <c r="O380" s="14">
        <f>'[2]Tel mod no rot'!F1027</f>
        <v>15.359</v>
      </c>
      <c r="P380" s="14">
        <f>'[2]Tel mod no rot'!G1027</f>
        <v>9.7249999999999996</v>
      </c>
      <c r="Q380" s="14">
        <f>'[2]Tel mod no rot'!H1027</f>
        <v>0</v>
      </c>
      <c r="R380" s="14">
        <f>'[2]Tel mod no rot'!I1027</f>
        <v>-14.002000000000001</v>
      </c>
      <c r="S380" s="14">
        <f>'[2]Tel mod no rot'!J1027</f>
        <v>0</v>
      </c>
      <c r="T380" s="14">
        <f>'[2]Tel mod no rot'!K1027</f>
        <v>0</v>
      </c>
    </row>
    <row r="381" spans="1:20" x14ac:dyDescent="0.2">
      <c r="A381" s="14">
        <v>16</v>
      </c>
      <c r="D381" s="14" t="str">
        <f>pil!E596</f>
        <v>V</v>
      </c>
      <c r="E381" s="14">
        <f>'[2]Tel mod no rot'!F596</f>
        <v>-3.7930000000000001</v>
      </c>
      <c r="F381" s="14">
        <f>'[2]Tel mod no rot'!G596</f>
        <v>-2.4300000000000002</v>
      </c>
      <c r="G381" s="14">
        <f>'[2]Tel mod no rot'!H596</f>
        <v>8.2520000000000007</v>
      </c>
      <c r="H381" s="14">
        <f>'[2]Tel mod no rot'!I596</f>
        <v>0</v>
      </c>
      <c r="I381" s="14">
        <f>'[2]Tel mod no rot'!J596</f>
        <v>0</v>
      </c>
      <c r="J381" s="14">
        <f>'[2]Tel mod no rot'!K596</f>
        <v>0</v>
      </c>
      <c r="K381" s="14">
        <v>16</v>
      </c>
      <c r="N381" s="14" t="s">
        <v>11</v>
      </c>
      <c r="O381" s="14">
        <f>'[2]Tel mod no rot'!F1028</f>
        <v>-9.1980000000000004</v>
      </c>
      <c r="P381" s="14">
        <f>'[2]Tel mod no rot'!G1028</f>
        <v>-5.8239999999999998</v>
      </c>
      <c r="Q381" s="14">
        <f>'[2]Tel mod no rot'!H1028</f>
        <v>0</v>
      </c>
      <c r="R381" s="14">
        <f>'[2]Tel mod no rot'!I1028</f>
        <v>8.8439999999999994</v>
      </c>
      <c r="S381" s="14">
        <f>'[2]Tel mod no rot'!J1028</f>
        <v>0</v>
      </c>
      <c r="T381" s="14">
        <f>'[2]Tel mod no rot'!K1028</f>
        <v>0</v>
      </c>
    </row>
    <row r="382" spans="1:20" x14ac:dyDescent="0.2">
      <c r="A382" s="14">
        <v>16</v>
      </c>
      <c r="D382" s="14" t="str">
        <f>pil!E597</f>
        <v>N</v>
      </c>
      <c r="E382" s="14">
        <f>'[2]Tel mod no rot'!F597</f>
        <v>-78.600999999999999</v>
      </c>
      <c r="F382" s="14">
        <f>'[2]Tel mod no rot'!G597</f>
        <v>-50.281999999999996</v>
      </c>
      <c r="G382" s="14">
        <f>'[2]Tel mod no rot'!H597</f>
        <v>42.585000000000001</v>
      </c>
      <c r="H382" s="14">
        <f>'[2]Tel mod no rot'!I597</f>
        <v>0</v>
      </c>
      <c r="I382" s="14">
        <f>'[2]Tel mod no rot'!J597</f>
        <v>0</v>
      </c>
      <c r="J382" s="14">
        <f>'[2]Tel mod no rot'!K597</f>
        <v>0</v>
      </c>
      <c r="K382" s="14">
        <v>16</v>
      </c>
      <c r="N382" s="14" t="s">
        <v>12</v>
      </c>
      <c r="O382" s="14">
        <f>'[2]Tel mod no rot'!F1029</f>
        <v>-262.88</v>
      </c>
      <c r="P382" s="14">
        <f>'[2]Tel mod no rot'!G1029</f>
        <v>-165.142</v>
      </c>
      <c r="Q382" s="14">
        <f>'[2]Tel mod no rot'!H1029</f>
        <v>0</v>
      </c>
      <c r="R382" s="14">
        <f>'[2]Tel mod no rot'!I1029</f>
        <v>56.813000000000002</v>
      </c>
      <c r="S382" s="14">
        <f>'[2]Tel mod no rot'!J1029</f>
        <v>0</v>
      </c>
      <c r="T382" s="14">
        <f>'[2]Tel mod no rot'!K1029</f>
        <v>0</v>
      </c>
    </row>
    <row r="383" spans="1:20" x14ac:dyDescent="0.2">
      <c r="A383" s="14">
        <v>16</v>
      </c>
      <c r="C383" s="14">
        <f>pil!D598</f>
        <v>1</v>
      </c>
      <c r="D383" s="14" t="str">
        <f>pil!E598</f>
        <v>Msup</v>
      </c>
      <c r="E383" s="14">
        <f>'[2]Tel mod no rot'!F598</f>
        <v>-4.0309999999999997</v>
      </c>
      <c r="F383" s="14">
        <f>'[2]Tel mod no rot'!G598</f>
        <v>-2.5779999999999998</v>
      </c>
      <c r="G383" s="14">
        <f>'[2]Tel mod no rot'!H598</f>
        <v>9.6029999999999998</v>
      </c>
      <c r="H383" s="14">
        <f>'[2]Tel mod no rot'!I598</f>
        <v>0</v>
      </c>
      <c r="I383" s="14">
        <f>'[2]Tel mod no rot'!J598</f>
        <v>0</v>
      </c>
      <c r="J383" s="14">
        <f>'[2]Tel mod no rot'!K598</f>
        <v>0</v>
      </c>
      <c r="K383" s="14">
        <v>16</v>
      </c>
      <c r="M383" s="14">
        <f>pil!D1031</f>
        <v>1</v>
      </c>
      <c r="N383" s="14" t="s">
        <v>9</v>
      </c>
      <c r="O383" s="14">
        <f>'[2]Tel mod no rot'!F1030</f>
        <v>-9.4730000000000008</v>
      </c>
      <c r="P383" s="14">
        <f>'[2]Tel mod no rot'!G1030</f>
        <v>-5.9939999999999998</v>
      </c>
      <c r="Q383" s="14">
        <f>'[2]Tel mod no rot'!H1030</f>
        <v>0</v>
      </c>
      <c r="R383" s="14">
        <f>'[2]Tel mod no rot'!I1030</f>
        <v>13.484</v>
      </c>
      <c r="S383" s="14">
        <f>'[2]Tel mod no rot'!J1030</f>
        <v>0</v>
      </c>
      <c r="T383" s="14">
        <f>'[2]Tel mod no rot'!K1030</f>
        <v>0</v>
      </c>
    </row>
    <row r="384" spans="1:20" x14ac:dyDescent="0.2">
      <c r="A384" s="14">
        <v>16</v>
      </c>
      <c r="D384" s="14" t="str">
        <f>pil!E599</f>
        <v>Minf</v>
      </c>
      <c r="E384" s="14">
        <f>'[2]Tel mod no rot'!F599</f>
        <v>1.944</v>
      </c>
      <c r="F384" s="14">
        <f>'[2]Tel mod no rot'!G599</f>
        <v>1.2430000000000001</v>
      </c>
      <c r="G384" s="14">
        <f>'[2]Tel mod no rot'!H599</f>
        <v>-21.190999999999999</v>
      </c>
      <c r="H384" s="14">
        <f>'[2]Tel mod no rot'!I599</f>
        <v>0</v>
      </c>
      <c r="I384" s="14">
        <f>'[2]Tel mod no rot'!J599</f>
        <v>0</v>
      </c>
      <c r="J384" s="14">
        <f>'[2]Tel mod no rot'!K599</f>
        <v>0</v>
      </c>
      <c r="K384" s="14">
        <v>16</v>
      </c>
      <c r="N384" s="14" t="s">
        <v>10</v>
      </c>
      <c r="O384" s="14">
        <f>'[2]Tel mod no rot'!F1031</f>
        <v>4.83</v>
      </c>
      <c r="P384" s="14">
        <f>'[2]Tel mod no rot'!G1031</f>
        <v>3.0529999999999999</v>
      </c>
      <c r="Q384" s="14">
        <f>'[2]Tel mod no rot'!H1031</f>
        <v>0</v>
      </c>
      <c r="R384" s="14">
        <f>'[2]Tel mod no rot'!I1031</f>
        <v>-23.349</v>
      </c>
      <c r="S384" s="14">
        <f>'[2]Tel mod no rot'!J1031</f>
        <v>0</v>
      </c>
      <c r="T384" s="14">
        <f>'[2]Tel mod no rot'!K1031</f>
        <v>0</v>
      </c>
    </row>
    <row r="385" spans="1:20" x14ac:dyDescent="0.2">
      <c r="A385" s="14">
        <v>16</v>
      </c>
      <c r="D385" s="14" t="str">
        <f>pil!E600</f>
        <v>V</v>
      </c>
      <c r="E385" s="14">
        <f>'[2]Tel mod no rot'!F600</f>
        <v>-1.615</v>
      </c>
      <c r="F385" s="14">
        <f>'[2]Tel mod no rot'!G600</f>
        <v>-1.0329999999999999</v>
      </c>
      <c r="G385" s="14">
        <f>'[2]Tel mod no rot'!H600</f>
        <v>8.3160000000000007</v>
      </c>
      <c r="H385" s="14">
        <f>'[2]Tel mod no rot'!I600</f>
        <v>0</v>
      </c>
      <c r="I385" s="14">
        <f>'[2]Tel mod no rot'!J600</f>
        <v>0</v>
      </c>
      <c r="J385" s="14">
        <f>'[2]Tel mod no rot'!K600</f>
        <v>0</v>
      </c>
      <c r="K385" s="14">
        <v>16</v>
      </c>
      <c r="N385" s="14" t="s">
        <v>11</v>
      </c>
      <c r="O385" s="14">
        <f>'[2]Tel mod no rot'!F1032</f>
        <v>-3.8660000000000001</v>
      </c>
      <c r="P385" s="14">
        <f>'[2]Tel mod no rot'!G1032</f>
        <v>-2.4449999999999998</v>
      </c>
      <c r="Q385" s="14">
        <f>'[2]Tel mod no rot'!H1032</f>
        <v>0</v>
      </c>
      <c r="R385" s="14">
        <f>'[2]Tel mod no rot'!I1032</f>
        <v>9.9529999999999994</v>
      </c>
      <c r="S385" s="14">
        <f>'[2]Tel mod no rot'!J1032</f>
        <v>0</v>
      </c>
      <c r="T385" s="14">
        <f>'[2]Tel mod no rot'!K1032</f>
        <v>0</v>
      </c>
    </row>
    <row r="386" spans="1:20" x14ac:dyDescent="0.2">
      <c r="A386" s="14">
        <v>16</v>
      </c>
      <c r="D386" s="14" t="str">
        <f>pil!E601</f>
        <v>N</v>
      </c>
      <c r="E386" s="14">
        <f>'[2]Tel mod no rot'!F601</f>
        <v>-94.465000000000003</v>
      </c>
      <c r="F386" s="14">
        <f>'[2]Tel mod no rot'!G601</f>
        <v>-60.412999999999997</v>
      </c>
      <c r="G386" s="14">
        <f>'[2]Tel mod no rot'!H601</f>
        <v>52.192</v>
      </c>
      <c r="H386" s="14">
        <f>'[2]Tel mod no rot'!I601</f>
        <v>0</v>
      </c>
      <c r="I386" s="14">
        <f>'[2]Tel mod no rot'!J601</f>
        <v>0</v>
      </c>
      <c r="J386" s="14">
        <f>'[2]Tel mod no rot'!K601</f>
        <v>0</v>
      </c>
      <c r="K386" s="14">
        <v>16</v>
      </c>
      <c r="N386" s="14" t="s">
        <v>12</v>
      </c>
      <c r="O386" s="14">
        <f>'[2]Tel mod no rot'!F1033</f>
        <v>-316.89100000000002</v>
      </c>
      <c r="P386" s="14">
        <f>'[2]Tel mod no rot'!G1033</f>
        <v>-199.316</v>
      </c>
      <c r="Q386" s="14">
        <f>'[2]Tel mod no rot'!H1033</f>
        <v>0</v>
      </c>
      <c r="R386" s="14">
        <f>'[2]Tel mod no rot'!I1033</f>
        <v>73.001000000000005</v>
      </c>
      <c r="S386" s="14">
        <f>'[2]Tel mod no rot'!J1033</f>
        <v>0</v>
      </c>
      <c r="T386" s="14">
        <f>'[2]Tel mod no rot'!K1033</f>
        <v>0</v>
      </c>
    </row>
    <row r="387" spans="1:20" x14ac:dyDescent="0.2">
      <c r="A387" s="14">
        <v>17</v>
      </c>
      <c r="C387" s="14">
        <f>pil!D386</f>
        <v>6</v>
      </c>
      <c r="D387" s="14" t="str">
        <f>pil!E386</f>
        <v>Msup</v>
      </c>
      <c r="E387" s="14">
        <f>'[2]Tel mod no rot'!F386</f>
        <v>14.898999999999999</v>
      </c>
      <c r="F387" s="14">
        <f>'[2]Tel mod no rot'!G386</f>
        <v>10.523</v>
      </c>
      <c r="G387" s="14">
        <f>'[2]Tel mod no rot'!H386</f>
        <v>37.758000000000003</v>
      </c>
      <c r="H387" s="14">
        <f>'[2]Tel mod no rot'!I386</f>
        <v>0</v>
      </c>
      <c r="I387" s="14">
        <f>'[2]Tel mod no rot'!J386</f>
        <v>0</v>
      </c>
      <c r="J387" s="14">
        <f>'[2]Tel mod no rot'!K386</f>
        <v>0</v>
      </c>
      <c r="K387" s="14">
        <v>17</v>
      </c>
      <c r="M387" s="14">
        <f>pil!D1035</f>
        <v>6</v>
      </c>
      <c r="N387" s="14" t="s">
        <v>9</v>
      </c>
      <c r="O387" s="14">
        <f>'[2]Tel mod no rot'!F1034</f>
        <v>-40.637</v>
      </c>
      <c r="P387" s="14">
        <f>'[2]Tel mod no rot'!G1034</f>
        <v>-26.134</v>
      </c>
      <c r="Q387" s="14">
        <f>'[2]Tel mod no rot'!H1034</f>
        <v>0</v>
      </c>
      <c r="R387" s="14">
        <f>'[2]Tel mod no rot'!I1034</f>
        <v>49.593000000000004</v>
      </c>
      <c r="S387" s="14">
        <f>'[2]Tel mod no rot'!J1034</f>
        <v>0</v>
      </c>
      <c r="T387" s="14">
        <f>'[2]Tel mod no rot'!K1034</f>
        <v>0</v>
      </c>
    </row>
    <row r="388" spans="1:20" x14ac:dyDescent="0.2">
      <c r="A388" s="14">
        <v>17</v>
      </c>
      <c r="D388" s="14" t="str">
        <f>pil!E387</f>
        <v>Minf</v>
      </c>
      <c r="E388" s="14">
        <f>'[2]Tel mod no rot'!F387</f>
        <v>-10.462</v>
      </c>
      <c r="F388" s="14">
        <f>'[2]Tel mod no rot'!G387</f>
        <v>-7.4470000000000001</v>
      </c>
      <c r="G388" s="14">
        <f>'[2]Tel mod no rot'!H387</f>
        <v>-30.699000000000002</v>
      </c>
      <c r="H388" s="14">
        <f>'[2]Tel mod no rot'!I387</f>
        <v>0</v>
      </c>
      <c r="I388" s="14">
        <f>'[2]Tel mod no rot'!J387</f>
        <v>0</v>
      </c>
      <c r="J388" s="14">
        <f>'[2]Tel mod no rot'!K387</f>
        <v>0</v>
      </c>
      <c r="K388" s="14">
        <v>17</v>
      </c>
      <c r="N388" s="14" t="s">
        <v>10</v>
      </c>
      <c r="O388" s="14">
        <f>'[2]Tel mod no rot'!F1035</f>
        <v>26.646000000000001</v>
      </c>
      <c r="P388" s="14">
        <f>'[2]Tel mod no rot'!G1035</f>
        <v>16.777000000000001</v>
      </c>
      <c r="Q388" s="14">
        <f>'[2]Tel mod no rot'!H1035</f>
        <v>0</v>
      </c>
      <c r="R388" s="14">
        <f>'[2]Tel mod no rot'!I1035</f>
        <v>-17.494</v>
      </c>
      <c r="S388" s="14">
        <f>'[2]Tel mod no rot'!J1035</f>
        <v>0</v>
      </c>
      <c r="T388" s="14">
        <f>'[2]Tel mod no rot'!K1035</f>
        <v>0</v>
      </c>
    </row>
    <row r="389" spans="1:20" x14ac:dyDescent="0.2">
      <c r="A389" s="14">
        <v>17</v>
      </c>
      <c r="D389" s="14" t="str">
        <f>pil!E388</f>
        <v>V</v>
      </c>
      <c r="E389" s="14">
        <f>'[2]Tel mod no rot'!F388</f>
        <v>7.9249999999999998</v>
      </c>
      <c r="F389" s="14">
        <f>'[2]Tel mod no rot'!G388</f>
        <v>5.6150000000000002</v>
      </c>
      <c r="G389" s="14">
        <f>'[2]Tel mod no rot'!H388</f>
        <v>21.388000000000002</v>
      </c>
      <c r="H389" s="14">
        <f>'[2]Tel mod no rot'!I388</f>
        <v>0</v>
      </c>
      <c r="I389" s="14">
        <f>'[2]Tel mod no rot'!J388</f>
        <v>0</v>
      </c>
      <c r="J389" s="14">
        <f>'[2]Tel mod no rot'!K388</f>
        <v>0</v>
      </c>
      <c r="K389" s="14">
        <v>17</v>
      </c>
      <c r="N389" s="14" t="s">
        <v>11</v>
      </c>
      <c r="O389" s="14">
        <f>'[2]Tel mod no rot'!F1036</f>
        <v>-21.026</v>
      </c>
      <c r="P389" s="14">
        <f>'[2]Tel mod no rot'!G1036</f>
        <v>-13.41</v>
      </c>
      <c r="Q389" s="14">
        <f>'[2]Tel mod no rot'!H1036</f>
        <v>0</v>
      </c>
      <c r="R389" s="14">
        <f>'[2]Tel mod no rot'!I1036</f>
        <v>20.077000000000002</v>
      </c>
      <c r="S389" s="14">
        <f>'[2]Tel mod no rot'!J1036</f>
        <v>0</v>
      </c>
      <c r="T389" s="14">
        <f>'[2]Tel mod no rot'!K1036</f>
        <v>0</v>
      </c>
    </row>
    <row r="390" spans="1:20" x14ac:dyDescent="0.2">
      <c r="A390" s="14">
        <v>17</v>
      </c>
      <c r="D390" s="14" t="str">
        <f>pil!E389</f>
        <v>N</v>
      </c>
      <c r="E390" s="14">
        <f>'[2]Tel mod no rot'!F389</f>
        <v>-88.977000000000004</v>
      </c>
      <c r="F390" s="14">
        <f>'[2]Tel mod no rot'!G389</f>
        <v>-57.718000000000004</v>
      </c>
      <c r="G390" s="14">
        <f>'[2]Tel mod no rot'!H389</f>
        <v>-8.8719999999999999</v>
      </c>
      <c r="H390" s="14">
        <f>'[2]Tel mod no rot'!I389</f>
        <v>0</v>
      </c>
      <c r="I390" s="14">
        <f>'[2]Tel mod no rot'!J389</f>
        <v>0</v>
      </c>
      <c r="J390" s="14">
        <f>'[2]Tel mod no rot'!K389</f>
        <v>0</v>
      </c>
      <c r="K390" s="14">
        <v>17</v>
      </c>
      <c r="N390" s="14" t="s">
        <v>12</v>
      </c>
      <c r="O390" s="14">
        <f>'[2]Tel mod no rot'!F1037</f>
        <v>-128.20599999999999</v>
      </c>
      <c r="P390" s="14">
        <f>'[2]Tel mod no rot'!G1037</f>
        <v>-79.900999999999996</v>
      </c>
      <c r="Q390" s="14">
        <f>'[2]Tel mod no rot'!H1037</f>
        <v>0</v>
      </c>
      <c r="R390" s="14">
        <f>'[2]Tel mod no rot'!I1037</f>
        <v>8.6430000000000007</v>
      </c>
      <c r="S390" s="14">
        <f>'[2]Tel mod no rot'!J1037</f>
        <v>0</v>
      </c>
      <c r="T390" s="14">
        <f>'[2]Tel mod no rot'!K1037</f>
        <v>0</v>
      </c>
    </row>
    <row r="391" spans="1:20" x14ac:dyDescent="0.2">
      <c r="A391" s="14">
        <v>17</v>
      </c>
      <c r="C391" s="14">
        <f>pil!D390</f>
        <v>5</v>
      </c>
      <c r="D391" s="14" t="str">
        <f>pil!E390</f>
        <v>Msup</v>
      </c>
      <c r="E391" s="14">
        <f>'[2]Tel mod no rot'!F390</f>
        <v>6.3360000000000003</v>
      </c>
      <c r="F391" s="14">
        <f>'[2]Tel mod no rot'!G390</f>
        <v>4.62</v>
      </c>
      <c r="G391" s="14">
        <f>'[2]Tel mod no rot'!H390</f>
        <v>45.771000000000001</v>
      </c>
      <c r="H391" s="14">
        <f>'[2]Tel mod no rot'!I390</f>
        <v>0</v>
      </c>
      <c r="I391" s="14">
        <f>'[2]Tel mod no rot'!J390</f>
        <v>0</v>
      </c>
      <c r="J391" s="14">
        <f>'[2]Tel mod no rot'!K390</f>
        <v>0</v>
      </c>
      <c r="K391" s="14">
        <v>17</v>
      </c>
      <c r="M391" s="14">
        <f>pil!D1039</f>
        <v>5</v>
      </c>
      <c r="N391" s="14" t="s">
        <v>9</v>
      </c>
      <c r="O391" s="14">
        <f>'[2]Tel mod no rot'!F1038</f>
        <v>-16.004999999999999</v>
      </c>
      <c r="P391" s="14">
        <f>'[2]Tel mod no rot'!G1038</f>
        <v>-9.8450000000000006</v>
      </c>
      <c r="Q391" s="14">
        <f>'[2]Tel mod no rot'!H1038</f>
        <v>0</v>
      </c>
      <c r="R391" s="14">
        <f>'[2]Tel mod no rot'!I1038</f>
        <v>70.08</v>
      </c>
      <c r="S391" s="14">
        <f>'[2]Tel mod no rot'!J1038</f>
        <v>0</v>
      </c>
      <c r="T391" s="14">
        <f>'[2]Tel mod no rot'!K1038</f>
        <v>0</v>
      </c>
    </row>
    <row r="392" spans="1:20" x14ac:dyDescent="0.2">
      <c r="A392" s="14">
        <v>17</v>
      </c>
      <c r="D392" s="14" t="str">
        <f>pil!E391</f>
        <v>Minf</v>
      </c>
      <c r="E392" s="14">
        <f>'[2]Tel mod no rot'!F391</f>
        <v>-6.915</v>
      </c>
      <c r="F392" s="14">
        <f>'[2]Tel mod no rot'!G391</f>
        <v>-5.024</v>
      </c>
      <c r="G392" s="14">
        <f>'[2]Tel mod no rot'!H391</f>
        <v>-47.573</v>
      </c>
      <c r="H392" s="14">
        <f>'[2]Tel mod no rot'!I391</f>
        <v>0</v>
      </c>
      <c r="I392" s="14">
        <f>'[2]Tel mod no rot'!J391</f>
        <v>0</v>
      </c>
      <c r="J392" s="14">
        <f>'[2]Tel mod no rot'!K391</f>
        <v>0</v>
      </c>
      <c r="K392" s="14">
        <v>17</v>
      </c>
      <c r="N392" s="14" t="s">
        <v>10</v>
      </c>
      <c r="O392" s="14">
        <f>'[2]Tel mod no rot'!F1039</f>
        <v>20.92</v>
      </c>
      <c r="P392" s="14">
        <f>'[2]Tel mod no rot'!G1039</f>
        <v>12.957000000000001</v>
      </c>
      <c r="Q392" s="14">
        <f>'[2]Tel mod no rot'!H1039</f>
        <v>0</v>
      </c>
      <c r="R392" s="14">
        <f>'[2]Tel mod no rot'!I1039</f>
        <v>-56.509</v>
      </c>
      <c r="S392" s="14">
        <f>'[2]Tel mod no rot'!J1039</f>
        <v>0</v>
      </c>
      <c r="T392" s="14">
        <f>'[2]Tel mod no rot'!K1039</f>
        <v>0</v>
      </c>
    </row>
    <row r="393" spans="1:20" x14ac:dyDescent="0.2">
      <c r="A393" s="14">
        <v>17</v>
      </c>
      <c r="D393" s="14" t="str">
        <f>pil!E392</f>
        <v>V</v>
      </c>
      <c r="E393" s="14">
        <f>'[2]Tel mod no rot'!F392</f>
        <v>4.141</v>
      </c>
      <c r="F393" s="14">
        <f>'[2]Tel mod no rot'!G392</f>
        <v>3.0139999999999998</v>
      </c>
      <c r="G393" s="14">
        <f>'[2]Tel mod no rot'!H392</f>
        <v>29.161999999999999</v>
      </c>
      <c r="H393" s="14">
        <f>'[2]Tel mod no rot'!I392</f>
        <v>0</v>
      </c>
      <c r="I393" s="14">
        <f>'[2]Tel mod no rot'!J392</f>
        <v>0</v>
      </c>
      <c r="J393" s="14">
        <f>'[2]Tel mod no rot'!K392</f>
        <v>0</v>
      </c>
      <c r="K393" s="14">
        <v>17</v>
      </c>
      <c r="N393" s="14" t="s">
        <v>11</v>
      </c>
      <c r="O393" s="14">
        <f>'[2]Tel mod no rot'!F1040</f>
        <v>-11.539</v>
      </c>
      <c r="P393" s="14">
        <f>'[2]Tel mod no rot'!G1040</f>
        <v>-7.1260000000000003</v>
      </c>
      <c r="Q393" s="14">
        <f>'[2]Tel mod no rot'!H1040</f>
        <v>0</v>
      </c>
      <c r="R393" s="14">
        <f>'[2]Tel mod no rot'!I1040</f>
        <v>39.165999999999997</v>
      </c>
      <c r="S393" s="14">
        <f>'[2]Tel mod no rot'!J1040</f>
        <v>0</v>
      </c>
      <c r="T393" s="14">
        <f>'[2]Tel mod no rot'!K1040</f>
        <v>0</v>
      </c>
    </row>
    <row r="394" spans="1:20" x14ac:dyDescent="0.2">
      <c r="A394" s="14">
        <v>17</v>
      </c>
      <c r="D394" s="14" t="str">
        <f>pil!E393</f>
        <v>N</v>
      </c>
      <c r="E394" s="14">
        <f>'[2]Tel mod no rot'!F393</f>
        <v>-174.697</v>
      </c>
      <c r="F394" s="14">
        <f>'[2]Tel mod no rot'!G393</f>
        <v>-113.16800000000001</v>
      </c>
      <c r="G394" s="14">
        <f>'[2]Tel mod no rot'!H393</f>
        <v>-30.887</v>
      </c>
      <c r="H394" s="14">
        <f>'[2]Tel mod no rot'!I393</f>
        <v>0</v>
      </c>
      <c r="I394" s="14">
        <f>'[2]Tel mod no rot'!J393</f>
        <v>0</v>
      </c>
      <c r="J394" s="14">
        <f>'[2]Tel mod no rot'!K393</f>
        <v>0</v>
      </c>
      <c r="K394" s="14">
        <v>17</v>
      </c>
      <c r="N394" s="14" t="s">
        <v>12</v>
      </c>
      <c r="O394" s="14">
        <f>'[2]Tel mod no rot'!F1041</f>
        <v>-271.53899999999999</v>
      </c>
      <c r="P394" s="14">
        <f>'[2]Tel mod no rot'!G1041</f>
        <v>-170.75399999999999</v>
      </c>
      <c r="Q394" s="14">
        <f>'[2]Tel mod no rot'!H1041</f>
        <v>0</v>
      </c>
      <c r="R394" s="14">
        <f>'[2]Tel mod no rot'!I1041</f>
        <v>23.102</v>
      </c>
      <c r="S394" s="14">
        <f>'[2]Tel mod no rot'!J1041</f>
        <v>0</v>
      </c>
      <c r="T394" s="14">
        <f>'[2]Tel mod no rot'!K1041</f>
        <v>0</v>
      </c>
    </row>
    <row r="395" spans="1:20" x14ac:dyDescent="0.2">
      <c r="A395" s="14">
        <v>17</v>
      </c>
      <c r="C395" s="14">
        <f>pil!D394</f>
        <v>4</v>
      </c>
      <c r="D395" s="14" t="str">
        <f>pil!E394</f>
        <v>Msup</v>
      </c>
      <c r="E395" s="14">
        <f>'[2]Tel mod no rot'!F394</f>
        <v>7.3860000000000001</v>
      </c>
      <c r="F395" s="14">
        <f>'[2]Tel mod no rot'!G394</f>
        <v>5.351</v>
      </c>
      <c r="G395" s="14">
        <f>'[2]Tel mod no rot'!H394</f>
        <v>61.084000000000003</v>
      </c>
      <c r="H395" s="14">
        <f>'[2]Tel mod no rot'!I394</f>
        <v>0</v>
      </c>
      <c r="I395" s="14">
        <f>'[2]Tel mod no rot'!J394</f>
        <v>0</v>
      </c>
      <c r="J395" s="14">
        <f>'[2]Tel mod no rot'!K394</f>
        <v>0</v>
      </c>
      <c r="K395" s="14">
        <v>17</v>
      </c>
      <c r="M395" s="14">
        <f>pil!D1043</f>
        <v>4</v>
      </c>
      <c r="N395" s="14" t="s">
        <v>9</v>
      </c>
      <c r="O395" s="14">
        <f>'[2]Tel mod no rot'!F1042</f>
        <v>-23.850999999999999</v>
      </c>
      <c r="P395" s="14">
        <f>'[2]Tel mod no rot'!G1042</f>
        <v>-14.807</v>
      </c>
      <c r="Q395" s="14">
        <f>'[2]Tel mod no rot'!H1042</f>
        <v>0</v>
      </c>
      <c r="R395" s="14">
        <f>'[2]Tel mod no rot'!I1042</f>
        <v>92.444000000000003</v>
      </c>
      <c r="S395" s="14">
        <f>'[2]Tel mod no rot'!J1042</f>
        <v>0</v>
      </c>
      <c r="T395" s="14">
        <f>'[2]Tel mod no rot'!K1042</f>
        <v>0</v>
      </c>
    </row>
    <row r="396" spans="1:20" x14ac:dyDescent="0.2">
      <c r="A396" s="14">
        <v>17</v>
      </c>
      <c r="D396" s="14" t="str">
        <f>pil!E395</f>
        <v>Minf</v>
      </c>
      <c r="E396" s="14">
        <f>'[2]Tel mod no rot'!F395</f>
        <v>-7.3079999999999998</v>
      </c>
      <c r="F396" s="14">
        <f>'[2]Tel mod no rot'!G395</f>
        <v>-5.2960000000000003</v>
      </c>
      <c r="G396" s="14">
        <f>'[2]Tel mod no rot'!H395</f>
        <v>-59.194000000000003</v>
      </c>
      <c r="H396" s="14">
        <f>'[2]Tel mod no rot'!I395</f>
        <v>0</v>
      </c>
      <c r="I396" s="14">
        <f>'[2]Tel mod no rot'!J395</f>
        <v>0</v>
      </c>
      <c r="J396" s="14">
        <f>'[2]Tel mod no rot'!K395</f>
        <v>0</v>
      </c>
      <c r="K396" s="14">
        <v>17</v>
      </c>
      <c r="N396" s="14" t="s">
        <v>10</v>
      </c>
      <c r="O396" s="14">
        <f>'[2]Tel mod no rot'!F1043</f>
        <v>23.216999999999999</v>
      </c>
      <c r="P396" s="14">
        <f>'[2]Tel mod no rot'!G1043</f>
        <v>14.43</v>
      </c>
      <c r="Q396" s="14">
        <f>'[2]Tel mod no rot'!H1043</f>
        <v>0</v>
      </c>
      <c r="R396" s="14">
        <f>'[2]Tel mod no rot'!I1043</f>
        <v>-69.81</v>
      </c>
      <c r="S396" s="14">
        <f>'[2]Tel mod no rot'!J1043</f>
        <v>0</v>
      </c>
      <c r="T396" s="14">
        <f>'[2]Tel mod no rot'!K1043</f>
        <v>0</v>
      </c>
    </row>
    <row r="397" spans="1:20" x14ac:dyDescent="0.2">
      <c r="A397" s="14">
        <v>17</v>
      </c>
      <c r="D397" s="14" t="str">
        <f>pil!E396</f>
        <v>V</v>
      </c>
      <c r="E397" s="14">
        <f>'[2]Tel mod no rot'!F396</f>
        <v>4.5919999999999996</v>
      </c>
      <c r="F397" s="14">
        <f>'[2]Tel mod no rot'!G396</f>
        <v>3.327</v>
      </c>
      <c r="G397" s="14">
        <f>'[2]Tel mod no rot'!H396</f>
        <v>37.581000000000003</v>
      </c>
      <c r="H397" s="14">
        <f>'[2]Tel mod no rot'!I396</f>
        <v>0</v>
      </c>
      <c r="I397" s="14">
        <f>'[2]Tel mod no rot'!J396</f>
        <v>0</v>
      </c>
      <c r="J397" s="14">
        <f>'[2]Tel mod no rot'!K396</f>
        <v>0</v>
      </c>
      <c r="K397" s="14">
        <v>17</v>
      </c>
      <c r="N397" s="14" t="s">
        <v>11</v>
      </c>
      <c r="O397" s="14">
        <f>'[2]Tel mod no rot'!F1044</f>
        <v>-14.709</v>
      </c>
      <c r="P397" s="14">
        <f>'[2]Tel mod no rot'!G1044</f>
        <v>-9.1370000000000005</v>
      </c>
      <c r="Q397" s="14">
        <f>'[2]Tel mod no rot'!H1044</f>
        <v>0</v>
      </c>
      <c r="R397" s="14">
        <f>'[2]Tel mod no rot'!I1044</f>
        <v>50.344999999999999</v>
      </c>
      <c r="S397" s="14">
        <f>'[2]Tel mod no rot'!J1044</f>
        <v>0</v>
      </c>
      <c r="T397" s="14">
        <f>'[2]Tel mod no rot'!K1044</f>
        <v>0</v>
      </c>
    </row>
    <row r="398" spans="1:20" x14ac:dyDescent="0.2">
      <c r="A398" s="14">
        <v>17</v>
      </c>
      <c r="D398" s="14" t="str">
        <f>pil!E397</f>
        <v>N</v>
      </c>
      <c r="E398" s="14">
        <f>'[2]Tel mod no rot'!F397</f>
        <v>-262.62099999999998</v>
      </c>
      <c r="F398" s="14">
        <f>'[2]Tel mod no rot'!G397</f>
        <v>-170.31399999999999</v>
      </c>
      <c r="G398" s="14">
        <f>'[2]Tel mod no rot'!H397</f>
        <v>-67.322999999999993</v>
      </c>
      <c r="H398" s="14">
        <f>'[2]Tel mod no rot'!I397</f>
        <v>0</v>
      </c>
      <c r="I398" s="14">
        <f>'[2]Tel mod no rot'!J397</f>
        <v>0</v>
      </c>
      <c r="J398" s="14">
        <f>'[2]Tel mod no rot'!K397</f>
        <v>0</v>
      </c>
      <c r="K398" s="14">
        <v>17</v>
      </c>
      <c r="N398" s="14" t="s">
        <v>12</v>
      </c>
      <c r="O398" s="14">
        <f>'[2]Tel mod no rot'!F1045</f>
        <v>-419.00099999999998</v>
      </c>
      <c r="P398" s="14">
        <f>'[2]Tel mod no rot'!G1045</f>
        <v>-264.34899999999999</v>
      </c>
      <c r="Q398" s="14">
        <f>'[2]Tel mod no rot'!H1045</f>
        <v>0</v>
      </c>
      <c r="R398" s="14">
        <f>'[2]Tel mod no rot'!I1045</f>
        <v>57.856999999999999</v>
      </c>
      <c r="S398" s="14">
        <f>'[2]Tel mod no rot'!J1045</f>
        <v>0</v>
      </c>
      <c r="T398" s="14">
        <f>'[2]Tel mod no rot'!K1045</f>
        <v>0</v>
      </c>
    </row>
    <row r="399" spans="1:20" x14ac:dyDescent="0.2">
      <c r="A399" s="14">
        <v>17</v>
      </c>
      <c r="C399" s="14">
        <f>pil!D398</f>
        <v>3</v>
      </c>
      <c r="D399" s="14" t="str">
        <f>pil!E398</f>
        <v>Msup</v>
      </c>
      <c r="E399" s="14">
        <f>'[2]Tel mod no rot'!F398</f>
        <v>7.1539999999999999</v>
      </c>
      <c r="F399" s="14">
        <f>'[2]Tel mod no rot'!G398</f>
        <v>5.1769999999999996</v>
      </c>
      <c r="G399" s="14">
        <f>'[2]Tel mod no rot'!H398</f>
        <v>69.509</v>
      </c>
      <c r="H399" s="14">
        <f>'[2]Tel mod no rot'!I398</f>
        <v>0</v>
      </c>
      <c r="I399" s="14">
        <f>'[2]Tel mod no rot'!J398</f>
        <v>0</v>
      </c>
      <c r="J399" s="14">
        <f>'[2]Tel mod no rot'!K398</f>
        <v>0</v>
      </c>
      <c r="K399" s="14">
        <v>17</v>
      </c>
      <c r="M399" s="14">
        <f>pil!D1047</f>
        <v>3</v>
      </c>
      <c r="N399" s="14" t="s">
        <v>9</v>
      </c>
      <c r="O399" s="14">
        <f>'[2]Tel mod no rot'!F1046</f>
        <v>-20.262</v>
      </c>
      <c r="P399" s="14">
        <f>'[2]Tel mod no rot'!G1046</f>
        <v>-12.731</v>
      </c>
      <c r="Q399" s="14">
        <f>'[2]Tel mod no rot'!H1046</f>
        <v>0</v>
      </c>
      <c r="R399" s="14">
        <f>'[2]Tel mod no rot'!I1046</f>
        <v>109.53700000000001</v>
      </c>
      <c r="S399" s="14">
        <f>'[2]Tel mod no rot'!J1046</f>
        <v>0</v>
      </c>
      <c r="T399" s="14">
        <f>'[2]Tel mod no rot'!K1046</f>
        <v>0</v>
      </c>
    </row>
    <row r="400" spans="1:20" x14ac:dyDescent="0.2">
      <c r="A400" s="14">
        <v>17</v>
      </c>
      <c r="D400" s="14" t="str">
        <f>pil!E399</f>
        <v>Minf</v>
      </c>
      <c r="E400" s="14">
        <f>'[2]Tel mod no rot'!F399</f>
        <v>-7.0789999999999997</v>
      </c>
      <c r="F400" s="14">
        <f>'[2]Tel mod no rot'!G399</f>
        <v>-5.1230000000000002</v>
      </c>
      <c r="G400" s="14">
        <f>'[2]Tel mod no rot'!H399</f>
        <v>-68.569999999999993</v>
      </c>
      <c r="H400" s="14">
        <f>'[2]Tel mod no rot'!I399</f>
        <v>0</v>
      </c>
      <c r="I400" s="14">
        <f>'[2]Tel mod no rot'!J399</f>
        <v>0</v>
      </c>
      <c r="J400" s="14">
        <f>'[2]Tel mod no rot'!K399</f>
        <v>0</v>
      </c>
      <c r="K400" s="14">
        <v>17</v>
      </c>
      <c r="N400" s="14" t="s">
        <v>10</v>
      </c>
      <c r="O400" s="14">
        <f>'[2]Tel mod no rot'!F1047</f>
        <v>20.36</v>
      </c>
      <c r="P400" s="14">
        <f>'[2]Tel mod no rot'!G1047</f>
        <v>12.949</v>
      </c>
      <c r="Q400" s="14">
        <f>'[2]Tel mod no rot'!H1047</f>
        <v>0</v>
      </c>
      <c r="R400" s="14">
        <f>'[2]Tel mod no rot'!I1047</f>
        <v>-92.087999999999994</v>
      </c>
      <c r="S400" s="14">
        <f>'[2]Tel mod no rot'!J1047</f>
        <v>0</v>
      </c>
      <c r="T400" s="14">
        <f>'[2]Tel mod no rot'!K1047</f>
        <v>0</v>
      </c>
    </row>
    <row r="401" spans="1:20" x14ac:dyDescent="0.2">
      <c r="A401" s="14">
        <v>17</v>
      </c>
      <c r="D401" s="14" t="str">
        <f>pil!E400</f>
        <v>V</v>
      </c>
      <c r="E401" s="14">
        <f>'[2]Tel mod no rot'!F400</f>
        <v>4.4480000000000004</v>
      </c>
      <c r="F401" s="14">
        <f>'[2]Tel mod no rot'!G400</f>
        <v>3.2189999999999999</v>
      </c>
      <c r="G401" s="14">
        <f>'[2]Tel mod no rot'!H400</f>
        <v>43.143999999999998</v>
      </c>
      <c r="H401" s="14">
        <f>'[2]Tel mod no rot'!I400</f>
        <v>0</v>
      </c>
      <c r="I401" s="14">
        <f>'[2]Tel mod no rot'!J400</f>
        <v>0</v>
      </c>
      <c r="J401" s="14">
        <f>'[2]Tel mod no rot'!K400</f>
        <v>0</v>
      </c>
      <c r="K401" s="14">
        <v>17</v>
      </c>
      <c r="N401" s="14" t="s">
        <v>11</v>
      </c>
      <c r="O401" s="14">
        <f>'[2]Tel mod no rot'!F1048</f>
        <v>-12.695</v>
      </c>
      <c r="P401" s="14">
        <f>'[2]Tel mod no rot'!G1048</f>
        <v>-8.0250000000000004</v>
      </c>
      <c r="Q401" s="14">
        <f>'[2]Tel mod no rot'!H1048</f>
        <v>0</v>
      </c>
      <c r="R401" s="14">
        <f>'[2]Tel mod no rot'!I1048</f>
        <v>62.741999999999997</v>
      </c>
      <c r="S401" s="14">
        <f>'[2]Tel mod no rot'!J1048</f>
        <v>0</v>
      </c>
      <c r="T401" s="14">
        <f>'[2]Tel mod no rot'!K1048</f>
        <v>0</v>
      </c>
    </row>
    <row r="402" spans="1:20" x14ac:dyDescent="0.2">
      <c r="A402" s="14">
        <v>17</v>
      </c>
      <c r="D402" s="14" t="str">
        <f>pil!E401</f>
        <v>N</v>
      </c>
      <c r="E402" s="14">
        <f>'[2]Tel mod no rot'!F401</f>
        <v>-350.678</v>
      </c>
      <c r="F402" s="14">
        <f>'[2]Tel mod no rot'!G401</f>
        <v>-227.54599999999999</v>
      </c>
      <c r="G402" s="14">
        <f>'[2]Tel mod no rot'!H401</f>
        <v>-111.292</v>
      </c>
      <c r="H402" s="14">
        <f>'[2]Tel mod no rot'!I401</f>
        <v>0</v>
      </c>
      <c r="I402" s="14">
        <f>'[2]Tel mod no rot'!J401</f>
        <v>0</v>
      </c>
      <c r="J402" s="14">
        <f>'[2]Tel mod no rot'!K401</f>
        <v>0</v>
      </c>
      <c r="K402" s="14">
        <v>17</v>
      </c>
      <c r="N402" s="14" t="s">
        <v>12</v>
      </c>
      <c r="O402" s="14">
        <f>'[2]Tel mod no rot'!F1049</f>
        <v>-565.98900000000003</v>
      </c>
      <c r="P402" s="14">
        <f>'[2]Tel mod no rot'!G1049</f>
        <v>-357.74400000000003</v>
      </c>
      <c r="Q402" s="14">
        <f>'[2]Tel mod no rot'!H1049</f>
        <v>0</v>
      </c>
      <c r="R402" s="14">
        <f>'[2]Tel mod no rot'!I1049</f>
        <v>100.553</v>
      </c>
      <c r="S402" s="14">
        <f>'[2]Tel mod no rot'!J1049</f>
        <v>0</v>
      </c>
      <c r="T402" s="14">
        <f>'[2]Tel mod no rot'!K1049</f>
        <v>0</v>
      </c>
    </row>
    <row r="403" spans="1:20" x14ac:dyDescent="0.2">
      <c r="A403" s="14">
        <v>17</v>
      </c>
      <c r="C403" s="14">
        <f>pil!D402</f>
        <v>2</v>
      </c>
      <c r="D403" s="14" t="str">
        <f>pil!E402</f>
        <v>Msup</v>
      </c>
      <c r="E403" s="14">
        <f>'[2]Tel mod no rot'!F402</f>
        <v>7.4969999999999999</v>
      </c>
      <c r="F403" s="14">
        <f>'[2]Tel mod no rot'!G402</f>
        <v>5.41</v>
      </c>
      <c r="G403" s="14">
        <f>'[2]Tel mod no rot'!H402</f>
        <v>74.155000000000001</v>
      </c>
      <c r="H403" s="14">
        <f>'[2]Tel mod no rot'!I402</f>
        <v>0</v>
      </c>
      <c r="I403" s="14">
        <f>'[2]Tel mod no rot'!J402</f>
        <v>0</v>
      </c>
      <c r="J403" s="14">
        <f>'[2]Tel mod no rot'!K402</f>
        <v>0</v>
      </c>
      <c r="K403" s="14">
        <v>17</v>
      </c>
      <c r="M403" s="14">
        <f>pil!D1051</f>
        <v>2</v>
      </c>
      <c r="N403" s="14" t="s">
        <v>9</v>
      </c>
      <c r="O403" s="14">
        <f>'[2]Tel mod no rot'!F1050</f>
        <v>-20.393999999999998</v>
      </c>
      <c r="P403" s="14">
        <f>'[2]Tel mod no rot'!G1050</f>
        <v>-12.917</v>
      </c>
      <c r="Q403" s="14">
        <f>'[2]Tel mod no rot'!H1050</f>
        <v>0</v>
      </c>
      <c r="R403" s="14">
        <f>'[2]Tel mod no rot'!I1050</f>
        <v>111.88800000000001</v>
      </c>
      <c r="S403" s="14">
        <f>'[2]Tel mod no rot'!J1050</f>
        <v>0</v>
      </c>
      <c r="T403" s="14">
        <f>'[2]Tel mod no rot'!K1050</f>
        <v>0</v>
      </c>
    </row>
    <row r="404" spans="1:20" x14ac:dyDescent="0.2">
      <c r="A404" s="14">
        <v>17</v>
      </c>
      <c r="D404" s="14" t="str">
        <f>pil!E403</f>
        <v>Minf</v>
      </c>
      <c r="E404" s="14">
        <f>'[2]Tel mod no rot'!F403</f>
        <v>-7.984</v>
      </c>
      <c r="F404" s="14">
        <f>'[2]Tel mod no rot'!G403</f>
        <v>-5.7610000000000001</v>
      </c>
      <c r="G404" s="14">
        <f>'[2]Tel mod no rot'!H403</f>
        <v>-76.988</v>
      </c>
      <c r="H404" s="14">
        <f>'[2]Tel mod no rot'!I403</f>
        <v>0</v>
      </c>
      <c r="I404" s="14">
        <f>'[2]Tel mod no rot'!J403</f>
        <v>0</v>
      </c>
      <c r="J404" s="14">
        <f>'[2]Tel mod no rot'!K403</f>
        <v>0</v>
      </c>
      <c r="K404" s="14">
        <v>17</v>
      </c>
      <c r="N404" s="14" t="s">
        <v>10</v>
      </c>
      <c r="O404" s="14">
        <f>'[2]Tel mod no rot'!F1051</f>
        <v>23.056000000000001</v>
      </c>
      <c r="P404" s="14">
        <f>'[2]Tel mod no rot'!G1051</f>
        <v>14.555</v>
      </c>
      <c r="Q404" s="14">
        <f>'[2]Tel mod no rot'!H1051</f>
        <v>0</v>
      </c>
      <c r="R404" s="14">
        <f>'[2]Tel mod no rot'!I1051</f>
        <v>-99.296999999999997</v>
      </c>
      <c r="S404" s="14">
        <f>'[2]Tel mod no rot'!J1051</f>
        <v>0</v>
      </c>
      <c r="T404" s="14">
        <f>'[2]Tel mod no rot'!K1051</f>
        <v>0</v>
      </c>
    </row>
    <row r="405" spans="1:20" x14ac:dyDescent="0.2">
      <c r="A405" s="14">
        <v>17</v>
      </c>
      <c r="D405" s="14" t="str">
        <f>pil!E404</f>
        <v>V</v>
      </c>
      <c r="E405" s="14">
        <f>'[2]Tel mod no rot'!F404</f>
        <v>4.8380000000000001</v>
      </c>
      <c r="F405" s="14">
        <f>'[2]Tel mod no rot'!G404</f>
        <v>3.4910000000000001</v>
      </c>
      <c r="G405" s="14">
        <f>'[2]Tel mod no rot'!H404</f>
        <v>47.228999999999999</v>
      </c>
      <c r="H405" s="14">
        <f>'[2]Tel mod no rot'!I404</f>
        <v>0</v>
      </c>
      <c r="I405" s="14">
        <f>'[2]Tel mod no rot'!J404</f>
        <v>0</v>
      </c>
      <c r="J405" s="14">
        <f>'[2]Tel mod no rot'!K404</f>
        <v>0</v>
      </c>
      <c r="K405" s="14">
        <v>17</v>
      </c>
      <c r="N405" s="14" t="s">
        <v>11</v>
      </c>
      <c r="O405" s="14">
        <f>'[2]Tel mod no rot'!F1052</f>
        <v>-13.577999999999999</v>
      </c>
      <c r="P405" s="14">
        <f>'[2]Tel mod no rot'!G1052</f>
        <v>-8.5850000000000009</v>
      </c>
      <c r="Q405" s="14">
        <f>'[2]Tel mod no rot'!H1052</f>
        <v>0</v>
      </c>
      <c r="R405" s="14">
        <f>'[2]Tel mod no rot'!I1052</f>
        <v>65.742000000000004</v>
      </c>
      <c r="S405" s="14">
        <f>'[2]Tel mod no rot'!J1052</f>
        <v>0</v>
      </c>
      <c r="T405" s="14">
        <f>'[2]Tel mod no rot'!K1052</f>
        <v>0</v>
      </c>
    </row>
    <row r="406" spans="1:20" x14ac:dyDescent="0.2">
      <c r="A406" s="14">
        <v>17</v>
      </c>
      <c r="D406" s="14" t="str">
        <f>pil!E405</f>
        <v>N</v>
      </c>
      <c r="E406" s="14">
        <f>'[2]Tel mod no rot'!F405</f>
        <v>-438.89400000000001</v>
      </c>
      <c r="F406" s="14">
        <f>'[2]Tel mod no rot'!G405</f>
        <v>-284.88099999999997</v>
      </c>
      <c r="G406" s="14">
        <f>'[2]Tel mod no rot'!H405</f>
        <v>-160.72800000000001</v>
      </c>
      <c r="H406" s="14">
        <f>'[2]Tel mod no rot'!I405</f>
        <v>0</v>
      </c>
      <c r="I406" s="14">
        <f>'[2]Tel mod no rot'!J405</f>
        <v>0</v>
      </c>
      <c r="J406" s="14">
        <f>'[2]Tel mod no rot'!K405</f>
        <v>0</v>
      </c>
      <c r="K406" s="14">
        <v>17</v>
      </c>
      <c r="N406" s="14" t="s">
        <v>12</v>
      </c>
      <c r="O406" s="14">
        <f>'[2]Tel mod no rot'!F1053</f>
        <v>-711.90300000000002</v>
      </c>
      <c r="P406" s="14">
        <f>'[2]Tel mod no rot'!G1053</f>
        <v>-450.685</v>
      </c>
      <c r="Q406" s="14">
        <f>'[2]Tel mod no rot'!H1053</f>
        <v>0</v>
      </c>
      <c r="R406" s="14">
        <f>'[2]Tel mod no rot'!I1053</f>
        <v>149.59299999999999</v>
      </c>
      <c r="S406" s="14">
        <f>'[2]Tel mod no rot'!J1053</f>
        <v>0</v>
      </c>
      <c r="T406" s="14">
        <f>'[2]Tel mod no rot'!K1053</f>
        <v>0</v>
      </c>
    </row>
    <row r="407" spans="1:20" x14ac:dyDescent="0.2">
      <c r="A407" s="14">
        <v>17</v>
      </c>
      <c r="C407" s="14">
        <f>pil!D406</f>
        <v>1</v>
      </c>
      <c r="D407" s="14" t="str">
        <f>pil!E406</f>
        <v>Msup</v>
      </c>
      <c r="E407" s="14">
        <f>'[2]Tel mod no rot'!F406</f>
        <v>4.7759999999999998</v>
      </c>
      <c r="F407" s="14">
        <f>'[2]Tel mod no rot'!G406</f>
        <v>3.4489999999999998</v>
      </c>
      <c r="G407" s="14">
        <f>'[2]Tel mod no rot'!H406</f>
        <v>49.34</v>
      </c>
      <c r="H407" s="14">
        <f>'[2]Tel mod no rot'!I406</f>
        <v>0</v>
      </c>
      <c r="I407" s="14">
        <f>'[2]Tel mod no rot'!J406</f>
        <v>0</v>
      </c>
      <c r="J407" s="14">
        <f>'[2]Tel mod no rot'!K406</f>
        <v>0</v>
      </c>
      <c r="K407" s="14">
        <v>17</v>
      </c>
      <c r="M407" s="14">
        <f>pil!D1055</f>
        <v>1</v>
      </c>
      <c r="N407" s="14" t="s">
        <v>9</v>
      </c>
      <c r="O407" s="14">
        <f>'[2]Tel mod no rot'!F1054</f>
        <v>-13.272</v>
      </c>
      <c r="P407" s="14">
        <f>'[2]Tel mod no rot'!G1054</f>
        <v>-8.2870000000000008</v>
      </c>
      <c r="Q407" s="14">
        <f>'[2]Tel mod no rot'!H1054</f>
        <v>0</v>
      </c>
      <c r="R407" s="14">
        <f>'[2]Tel mod no rot'!I1054</f>
        <v>120.92400000000001</v>
      </c>
      <c r="S407" s="14">
        <f>'[2]Tel mod no rot'!J1054</f>
        <v>0</v>
      </c>
      <c r="T407" s="14">
        <f>'[2]Tel mod no rot'!K1054</f>
        <v>0</v>
      </c>
    </row>
    <row r="408" spans="1:20" x14ac:dyDescent="0.2">
      <c r="A408" s="14">
        <v>17</v>
      </c>
      <c r="D408" s="14" t="str">
        <f>pil!E407</f>
        <v>Minf</v>
      </c>
      <c r="E408" s="14">
        <f>'[2]Tel mod no rot'!F407</f>
        <v>-2.5550000000000002</v>
      </c>
      <c r="F408" s="14">
        <f>'[2]Tel mod no rot'!G407</f>
        <v>-1.8320000000000001</v>
      </c>
      <c r="G408" s="14">
        <f>'[2]Tel mod no rot'!H407</f>
        <v>-62.956000000000003</v>
      </c>
      <c r="H408" s="14">
        <f>'[2]Tel mod no rot'!I407</f>
        <v>0</v>
      </c>
      <c r="I408" s="14">
        <f>'[2]Tel mod no rot'!J407</f>
        <v>0</v>
      </c>
      <c r="J408" s="14">
        <f>'[2]Tel mod no rot'!K407</f>
        <v>0</v>
      </c>
      <c r="K408" s="14">
        <v>17</v>
      </c>
      <c r="N408" s="14" t="s">
        <v>10</v>
      </c>
      <c r="O408" s="14">
        <f>'[2]Tel mod no rot'!F1055</f>
        <v>7.8250000000000002</v>
      </c>
      <c r="P408" s="14">
        <f>'[2]Tel mod no rot'!G1055</f>
        <v>4.8600000000000003</v>
      </c>
      <c r="Q408" s="14">
        <f>'[2]Tel mod no rot'!H1055</f>
        <v>0</v>
      </c>
      <c r="R408" s="14">
        <f>'[2]Tel mod no rot'!I1055</f>
        <v>-271.32400000000001</v>
      </c>
      <c r="S408" s="14">
        <f>'[2]Tel mod no rot'!J1055</f>
        <v>0</v>
      </c>
      <c r="T408" s="14">
        <f>'[2]Tel mod no rot'!K1055</f>
        <v>0</v>
      </c>
    </row>
    <row r="409" spans="1:20" x14ac:dyDescent="0.2">
      <c r="A409" s="14">
        <v>17</v>
      </c>
      <c r="D409" s="14" t="str">
        <f>pil!E408</f>
        <v>V</v>
      </c>
      <c r="E409" s="14">
        <f>'[2]Tel mod no rot'!F408</f>
        <v>1.9810000000000001</v>
      </c>
      <c r="F409" s="14">
        <f>'[2]Tel mod no rot'!G408</f>
        <v>1.427</v>
      </c>
      <c r="G409" s="14">
        <f>'[2]Tel mod no rot'!H408</f>
        <v>30.347999999999999</v>
      </c>
      <c r="H409" s="14">
        <f>'[2]Tel mod no rot'!I408</f>
        <v>0</v>
      </c>
      <c r="I409" s="14">
        <f>'[2]Tel mod no rot'!J408</f>
        <v>0</v>
      </c>
      <c r="J409" s="14">
        <f>'[2]Tel mod no rot'!K408</f>
        <v>0</v>
      </c>
      <c r="K409" s="14">
        <v>17</v>
      </c>
      <c r="N409" s="14" t="s">
        <v>11</v>
      </c>
      <c r="O409" s="14">
        <f>'[2]Tel mod no rot'!F1056</f>
        <v>-5.702</v>
      </c>
      <c r="P409" s="14">
        <f>'[2]Tel mod no rot'!G1056</f>
        <v>-3.5529999999999999</v>
      </c>
      <c r="Q409" s="14">
        <f>'[2]Tel mod no rot'!H1056</f>
        <v>0</v>
      </c>
      <c r="R409" s="14">
        <f>'[2]Tel mod no rot'!I1056</f>
        <v>105.949</v>
      </c>
      <c r="S409" s="14">
        <f>'[2]Tel mod no rot'!J1056</f>
        <v>0</v>
      </c>
      <c r="T409" s="14">
        <f>'[2]Tel mod no rot'!K1056</f>
        <v>0</v>
      </c>
    </row>
    <row r="410" spans="1:20" x14ac:dyDescent="0.2">
      <c r="A410" s="14">
        <v>17</v>
      </c>
      <c r="D410" s="14" t="str">
        <f>pil!E409</f>
        <v>N</v>
      </c>
      <c r="E410" s="14">
        <f>'[2]Tel mod no rot'!F409</f>
        <v>-527.28899999999999</v>
      </c>
      <c r="F410" s="14">
        <f>'[2]Tel mod no rot'!G409</f>
        <v>-342.34</v>
      </c>
      <c r="G410" s="14">
        <f>'[2]Tel mod no rot'!H409</f>
        <v>-204.215</v>
      </c>
      <c r="H410" s="14">
        <f>'[2]Tel mod no rot'!I409</f>
        <v>0</v>
      </c>
      <c r="I410" s="14">
        <f>'[2]Tel mod no rot'!J409</f>
        <v>0</v>
      </c>
      <c r="J410" s="14">
        <f>'[2]Tel mod no rot'!K409</f>
        <v>0</v>
      </c>
      <c r="K410" s="14">
        <v>17</v>
      </c>
      <c r="N410" s="14" t="s">
        <v>12</v>
      </c>
      <c r="O410" s="14">
        <f>'[2]Tel mod no rot'!F1057</f>
        <v>-858.48800000000006</v>
      </c>
      <c r="P410" s="14">
        <f>'[2]Tel mod no rot'!G1057</f>
        <v>-543.80799999999999</v>
      </c>
      <c r="Q410" s="14">
        <f>'[2]Tel mod no rot'!H1057</f>
        <v>0</v>
      </c>
      <c r="R410" s="14">
        <f>'[2]Tel mod no rot'!I1057</f>
        <v>202.82499999999999</v>
      </c>
      <c r="S410" s="14">
        <f>'[2]Tel mod no rot'!J1057</f>
        <v>0</v>
      </c>
      <c r="T410" s="14">
        <f>'[2]Tel mod no rot'!K1057</f>
        <v>0</v>
      </c>
    </row>
    <row r="411" spans="1:20" x14ac:dyDescent="0.2">
      <c r="A411" s="14">
        <v>18</v>
      </c>
      <c r="C411" s="14">
        <v>6</v>
      </c>
      <c r="D411" s="14" t="s">
        <v>9</v>
      </c>
      <c r="E411" s="14">
        <f>'[2]Tel mod no rot'!F266</f>
        <v>28.140999999999998</v>
      </c>
      <c r="F411" s="14">
        <f>'[2]Tel mod no rot'!G266</f>
        <v>17.673999999999999</v>
      </c>
      <c r="G411" s="14">
        <f>'[2]Tel mod no rot'!H266</f>
        <v>39.914999999999999</v>
      </c>
      <c r="H411" s="14">
        <f>'[2]Tel mod no rot'!I266</f>
        <v>0</v>
      </c>
      <c r="I411" s="14">
        <f>'[2]Tel mod no rot'!J266</f>
        <v>0</v>
      </c>
      <c r="J411" s="14">
        <f>'[2]Tel mod no rot'!K266</f>
        <v>0</v>
      </c>
      <c r="K411" s="14">
        <v>18</v>
      </c>
      <c r="M411" s="14">
        <f>pil!D1059</f>
        <v>6</v>
      </c>
      <c r="N411" s="14" t="s">
        <v>9</v>
      </c>
      <c r="O411" s="14">
        <f>'[2]Tel mod no rot'!F1058</f>
        <v>23.359000000000002</v>
      </c>
      <c r="P411" s="14">
        <f>'[2]Tel mod no rot'!G1058</f>
        <v>16.873000000000001</v>
      </c>
      <c r="Q411" s="14">
        <f>'[2]Tel mod no rot'!H1058</f>
        <v>0</v>
      </c>
      <c r="R411" s="14">
        <f>'[2]Tel mod no rot'!I1058</f>
        <v>69.543000000000006</v>
      </c>
      <c r="S411" s="14">
        <f>'[2]Tel mod no rot'!J1058</f>
        <v>0</v>
      </c>
      <c r="T411" s="14">
        <f>'[2]Tel mod no rot'!K1058</f>
        <v>0</v>
      </c>
    </row>
    <row r="412" spans="1:20" x14ac:dyDescent="0.2">
      <c r="A412" s="14">
        <v>18</v>
      </c>
      <c r="D412" s="14" t="s">
        <v>10</v>
      </c>
      <c r="E412" s="14">
        <f>'[2]Tel mod no rot'!F267</f>
        <v>-23.402999999999999</v>
      </c>
      <c r="F412" s="14">
        <f>'[2]Tel mod no rot'!G267</f>
        <v>-14.706</v>
      </c>
      <c r="G412" s="14">
        <f>'[2]Tel mod no rot'!H267</f>
        <v>-32.213000000000001</v>
      </c>
      <c r="H412" s="14">
        <f>'[2]Tel mod no rot'!I267</f>
        <v>0</v>
      </c>
      <c r="I412" s="14">
        <f>'[2]Tel mod no rot'!J267</f>
        <v>0</v>
      </c>
      <c r="J412" s="14">
        <f>'[2]Tel mod no rot'!K267</f>
        <v>0</v>
      </c>
      <c r="K412" s="14">
        <v>18</v>
      </c>
      <c r="N412" s="14" t="s">
        <v>10</v>
      </c>
      <c r="O412" s="14">
        <f>'[2]Tel mod no rot'!F1059</f>
        <v>-5.7089999999999996</v>
      </c>
      <c r="P412" s="14">
        <f>'[2]Tel mod no rot'!G1059</f>
        <v>-7.2759999999999998</v>
      </c>
      <c r="Q412" s="14">
        <f>'[2]Tel mod no rot'!H1059</f>
        <v>0</v>
      </c>
      <c r="R412" s="14">
        <f>'[2]Tel mod no rot'!I1059</f>
        <v>-33.101999999999997</v>
      </c>
      <c r="S412" s="14">
        <f>'[2]Tel mod no rot'!J1059</f>
        <v>0</v>
      </c>
      <c r="T412" s="14">
        <f>'[2]Tel mod no rot'!K1059</f>
        <v>0</v>
      </c>
    </row>
    <row r="413" spans="1:20" x14ac:dyDescent="0.2">
      <c r="A413" s="14">
        <v>18</v>
      </c>
      <c r="D413" s="14" t="s">
        <v>11</v>
      </c>
      <c r="E413" s="14">
        <f>'[2]Tel mod no rot'!F268</f>
        <v>16.108000000000001</v>
      </c>
      <c r="F413" s="14">
        <f>'[2]Tel mod no rot'!G268</f>
        <v>10.119</v>
      </c>
      <c r="G413" s="14">
        <f>'[2]Tel mod no rot'!H268</f>
        <v>22.536000000000001</v>
      </c>
      <c r="H413" s="14">
        <f>'[2]Tel mod no rot'!I268</f>
        <v>0</v>
      </c>
      <c r="I413" s="14">
        <f>'[2]Tel mod no rot'!J268</f>
        <v>0</v>
      </c>
      <c r="J413" s="14">
        <f>'[2]Tel mod no rot'!K268</f>
        <v>0</v>
      </c>
      <c r="K413" s="14">
        <v>18</v>
      </c>
      <c r="N413" s="14" t="s">
        <v>11</v>
      </c>
      <c r="O413" s="14">
        <f>'[2]Tel mod no rot'!F1060</f>
        <v>9.0839999999999996</v>
      </c>
      <c r="P413" s="14">
        <f>'[2]Tel mod no rot'!G1060</f>
        <v>7.5469999999999997</v>
      </c>
      <c r="Q413" s="14">
        <f>'[2]Tel mod no rot'!H1060</f>
        <v>0</v>
      </c>
      <c r="R413" s="14">
        <f>'[2]Tel mod no rot'!I1060</f>
        <v>31.721</v>
      </c>
      <c r="S413" s="14">
        <f>'[2]Tel mod no rot'!J1060</f>
        <v>0</v>
      </c>
      <c r="T413" s="14">
        <f>'[2]Tel mod no rot'!K1060</f>
        <v>0</v>
      </c>
    </row>
    <row r="414" spans="1:20" x14ac:dyDescent="0.2">
      <c r="A414" s="14">
        <v>18</v>
      </c>
      <c r="D414" s="14" t="s">
        <v>12</v>
      </c>
      <c r="E414" s="14">
        <f>'[2]Tel mod no rot'!F269</f>
        <v>-125.89400000000001</v>
      </c>
      <c r="F414" s="14">
        <f>'[2]Tel mod no rot'!G269</f>
        <v>-77.944999999999993</v>
      </c>
      <c r="G414" s="14">
        <f>'[2]Tel mod no rot'!H269</f>
        <v>-13.85</v>
      </c>
      <c r="H414" s="14">
        <f>'[2]Tel mod no rot'!I269</f>
        <v>0</v>
      </c>
      <c r="I414" s="14">
        <f>'[2]Tel mod no rot'!J269</f>
        <v>0</v>
      </c>
      <c r="J414" s="14">
        <f>'[2]Tel mod no rot'!K269</f>
        <v>0</v>
      </c>
      <c r="K414" s="14">
        <v>18</v>
      </c>
      <c r="N414" s="14" t="s">
        <v>12</v>
      </c>
      <c r="O414" s="14">
        <f>'[2]Tel mod no rot'!F1061</f>
        <v>-121.02800000000001</v>
      </c>
      <c r="P414" s="14">
        <f>'[2]Tel mod no rot'!G1061</f>
        <v>-77.578000000000003</v>
      </c>
      <c r="Q414" s="14">
        <f>'[2]Tel mod no rot'!H1061</f>
        <v>0</v>
      </c>
      <c r="R414" s="14">
        <f>'[2]Tel mod no rot'!I1061</f>
        <v>-2.1179999999999999</v>
      </c>
      <c r="S414" s="14">
        <f>'[2]Tel mod no rot'!J1061</f>
        <v>0</v>
      </c>
      <c r="T414" s="14">
        <f>'[2]Tel mod no rot'!K1061</f>
        <v>0</v>
      </c>
    </row>
    <row r="415" spans="1:20" x14ac:dyDescent="0.2">
      <c r="A415" s="14">
        <v>18</v>
      </c>
      <c r="C415" s="14">
        <v>5</v>
      </c>
      <c r="D415" s="14" t="s">
        <v>9</v>
      </c>
      <c r="E415" s="14">
        <f>'[2]Tel mod no rot'!F270</f>
        <v>17.948</v>
      </c>
      <c r="F415" s="14">
        <f>'[2]Tel mod no rot'!G270</f>
        <v>11.33</v>
      </c>
      <c r="G415" s="14">
        <f>'[2]Tel mod no rot'!H270</f>
        <v>48.085000000000001</v>
      </c>
      <c r="H415" s="14">
        <f>'[2]Tel mod no rot'!I270</f>
        <v>0</v>
      </c>
      <c r="I415" s="14">
        <f>'[2]Tel mod no rot'!J270</f>
        <v>0</v>
      </c>
      <c r="J415" s="14">
        <f>'[2]Tel mod no rot'!K270</f>
        <v>0</v>
      </c>
      <c r="K415" s="14">
        <v>18</v>
      </c>
      <c r="M415" s="14">
        <f>pil!D1063</f>
        <v>5</v>
      </c>
      <c r="N415" s="14" t="s">
        <v>9</v>
      </c>
      <c r="O415" s="14">
        <f>'[2]Tel mod no rot'!F1062</f>
        <v>-6.9249999999999998</v>
      </c>
      <c r="P415" s="14">
        <f>'[2]Tel mod no rot'!G1062</f>
        <v>0.27900000000000003</v>
      </c>
      <c r="Q415" s="14">
        <f>'[2]Tel mod no rot'!H1062</f>
        <v>0</v>
      </c>
      <c r="R415" s="14">
        <f>'[2]Tel mod no rot'!I1062</f>
        <v>94.555000000000007</v>
      </c>
      <c r="S415" s="14">
        <f>'[2]Tel mod no rot'!J1062</f>
        <v>0</v>
      </c>
      <c r="T415" s="14">
        <f>'[2]Tel mod no rot'!K1062</f>
        <v>0</v>
      </c>
    </row>
    <row r="416" spans="1:20" x14ac:dyDescent="0.2">
      <c r="A416" s="14">
        <v>18</v>
      </c>
      <c r="D416" s="14" t="s">
        <v>10</v>
      </c>
      <c r="E416" s="14">
        <f>'[2]Tel mod no rot'!F271</f>
        <v>-17.498999999999999</v>
      </c>
      <c r="F416" s="14">
        <f>'[2]Tel mod no rot'!G271</f>
        <v>-11.076000000000001</v>
      </c>
      <c r="G416" s="14">
        <f>'[2]Tel mod no rot'!H271</f>
        <v>-51.497999999999998</v>
      </c>
      <c r="H416" s="14">
        <f>'[2]Tel mod no rot'!I271</f>
        <v>0</v>
      </c>
      <c r="I416" s="14">
        <f>'[2]Tel mod no rot'!J271</f>
        <v>0</v>
      </c>
      <c r="J416" s="14">
        <f>'[2]Tel mod no rot'!K271</f>
        <v>0</v>
      </c>
      <c r="K416" s="14">
        <v>18</v>
      </c>
      <c r="N416" s="14" t="s">
        <v>10</v>
      </c>
      <c r="O416" s="14">
        <f>'[2]Tel mod no rot'!F1063</f>
        <v>3.4710000000000001</v>
      </c>
      <c r="P416" s="14">
        <f>'[2]Tel mod no rot'!G1063</f>
        <v>-2.1949999999999998</v>
      </c>
      <c r="Q416" s="14">
        <f>'[2]Tel mod no rot'!H1063</f>
        <v>0</v>
      </c>
      <c r="R416" s="14">
        <f>'[2]Tel mod no rot'!I1063</f>
        <v>-89.790999999999997</v>
      </c>
      <c r="S416" s="14">
        <f>'[2]Tel mod no rot'!J1063</f>
        <v>0</v>
      </c>
      <c r="T416" s="14">
        <f>'[2]Tel mod no rot'!K1063</f>
        <v>0</v>
      </c>
    </row>
    <row r="417" spans="1:20" x14ac:dyDescent="0.2">
      <c r="A417" s="14">
        <v>18</v>
      </c>
      <c r="D417" s="14" t="s">
        <v>11</v>
      </c>
      <c r="E417" s="14">
        <f>'[2]Tel mod no rot'!F272</f>
        <v>11.077</v>
      </c>
      <c r="F417" s="14">
        <f>'[2]Tel mod no rot'!G272</f>
        <v>7.0019999999999998</v>
      </c>
      <c r="G417" s="14">
        <f>'[2]Tel mod no rot'!H272</f>
        <v>31.114999999999998</v>
      </c>
      <c r="H417" s="14">
        <f>'[2]Tel mod no rot'!I272</f>
        <v>0</v>
      </c>
      <c r="I417" s="14">
        <f>'[2]Tel mod no rot'!J272</f>
        <v>0</v>
      </c>
      <c r="J417" s="14">
        <f>'[2]Tel mod no rot'!K272</f>
        <v>0</v>
      </c>
      <c r="K417" s="14">
        <v>18</v>
      </c>
      <c r="N417" s="14" t="s">
        <v>11</v>
      </c>
      <c r="O417" s="14">
        <f>'[2]Tel mod no rot'!F1064</f>
        <v>-3.2490000000000001</v>
      </c>
      <c r="P417" s="14">
        <f>'[2]Tel mod no rot'!G1064</f>
        <v>0.77300000000000002</v>
      </c>
      <c r="Q417" s="14">
        <f>'[2]Tel mod no rot'!H1064</f>
        <v>0</v>
      </c>
      <c r="R417" s="14">
        <f>'[2]Tel mod no rot'!I1064</f>
        <v>57.405000000000001</v>
      </c>
      <c r="S417" s="14">
        <f>'[2]Tel mod no rot'!J1064</f>
        <v>0</v>
      </c>
      <c r="T417" s="14">
        <f>'[2]Tel mod no rot'!K1064</f>
        <v>0</v>
      </c>
    </row>
    <row r="418" spans="1:20" x14ac:dyDescent="0.2">
      <c r="A418" s="14">
        <v>18</v>
      </c>
      <c r="D418" s="14" t="s">
        <v>12</v>
      </c>
      <c r="E418" s="14">
        <f>'[2]Tel mod no rot'!F273</f>
        <v>-263.50700000000001</v>
      </c>
      <c r="F418" s="14">
        <f>'[2]Tel mod no rot'!G273</f>
        <v>-163.47200000000001</v>
      </c>
      <c r="G418" s="14">
        <f>'[2]Tel mod no rot'!H273</f>
        <v>-40.798000000000002</v>
      </c>
      <c r="H418" s="14">
        <f>'[2]Tel mod no rot'!I273</f>
        <v>0</v>
      </c>
      <c r="I418" s="14">
        <f>'[2]Tel mod no rot'!J273</f>
        <v>0</v>
      </c>
      <c r="J418" s="14">
        <f>'[2]Tel mod no rot'!K273</f>
        <v>0</v>
      </c>
      <c r="K418" s="14">
        <v>18</v>
      </c>
      <c r="N418" s="14" t="s">
        <v>12</v>
      </c>
      <c r="O418" s="14">
        <f>'[2]Tel mod no rot'!F1065</f>
        <v>-294.69799999999998</v>
      </c>
      <c r="P418" s="14">
        <f>'[2]Tel mod no rot'!G1065</f>
        <v>-178.572</v>
      </c>
      <c r="Q418" s="14">
        <f>'[2]Tel mod no rot'!H1065</f>
        <v>0</v>
      </c>
      <c r="R418" s="14">
        <f>'[2]Tel mod no rot'!I1065</f>
        <v>-2.2080000000000002</v>
      </c>
      <c r="S418" s="14">
        <f>'[2]Tel mod no rot'!J1065</f>
        <v>0</v>
      </c>
      <c r="T418" s="14">
        <f>'[2]Tel mod no rot'!K1065</f>
        <v>0</v>
      </c>
    </row>
    <row r="419" spans="1:20" x14ac:dyDescent="0.2">
      <c r="A419" s="14">
        <v>18</v>
      </c>
      <c r="C419" s="14">
        <v>4</v>
      </c>
      <c r="D419" s="14" t="s">
        <v>9</v>
      </c>
      <c r="E419" s="14">
        <f>'[2]Tel mod no rot'!F274</f>
        <v>17.087</v>
      </c>
      <c r="F419" s="14">
        <f>'[2]Tel mod no rot'!G274</f>
        <v>10.836</v>
      </c>
      <c r="G419" s="14">
        <f>'[2]Tel mod no rot'!H274</f>
        <v>67.097999999999999</v>
      </c>
      <c r="H419" s="14">
        <f>'[2]Tel mod no rot'!I274</f>
        <v>0</v>
      </c>
      <c r="I419" s="14">
        <f>'[2]Tel mod no rot'!J274</f>
        <v>0</v>
      </c>
      <c r="J419" s="14">
        <f>'[2]Tel mod no rot'!K274</f>
        <v>0</v>
      </c>
      <c r="K419" s="14">
        <v>18</v>
      </c>
      <c r="M419" s="14">
        <f>pil!D1067</f>
        <v>4</v>
      </c>
      <c r="N419" s="14" t="s">
        <v>9</v>
      </c>
      <c r="O419" s="14">
        <f>'[2]Tel mod no rot'!F1066</f>
        <v>-0.22500000000000001</v>
      </c>
      <c r="P419" s="14">
        <f>'[2]Tel mod no rot'!G1066</f>
        <v>3.948</v>
      </c>
      <c r="Q419" s="14">
        <f>'[2]Tel mod no rot'!H1066</f>
        <v>0</v>
      </c>
      <c r="R419" s="14">
        <f>'[2]Tel mod no rot'!I1066</f>
        <v>137.56399999999999</v>
      </c>
      <c r="S419" s="14">
        <f>'[2]Tel mod no rot'!J1066</f>
        <v>0</v>
      </c>
      <c r="T419" s="14">
        <f>'[2]Tel mod no rot'!K1066</f>
        <v>0</v>
      </c>
    </row>
    <row r="420" spans="1:20" x14ac:dyDescent="0.2">
      <c r="A420" s="14">
        <v>18</v>
      </c>
      <c r="D420" s="14" t="s">
        <v>10</v>
      </c>
      <c r="E420" s="14">
        <f>'[2]Tel mod no rot'!F275</f>
        <v>-17.152999999999999</v>
      </c>
      <c r="F420" s="14">
        <f>'[2]Tel mod no rot'!G275</f>
        <v>-10.872999999999999</v>
      </c>
      <c r="G420" s="14">
        <f>'[2]Tel mod no rot'!H275</f>
        <v>-65.775999999999996</v>
      </c>
      <c r="H420" s="14">
        <f>'[2]Tel mod no rot'!I275</f>
        <v>0</v>
      </c>
      <c r="I420" s="14">
        <f>'[2]Tel mod no rot'!J275</f>
        <v>0</v>
      </c>
      <c r="J420" s="14">
        <f>'[2]Tel mod no rot'!K275</f>
        <v>0</v>
      </c>
      <c r="K420" s="14">
        <v>18</v>
      </c>
      <c r="N420" s="14" t="s">
        <v>10</v>
      </c>
      <c r="O420" s="14">
        <f>'[2]Tel mod no rot'!F1067</f>
        <v>1.78</v>
      </c>
      <c r="P420" s="14">
        <f>'[2]Tel mod no rot'!G1067</f>
        <v>-2.9</v>
      </c>
      <c r="Q420" s="14">
        <f>'[2]Tel mod no rot'!H1067</f>
        <v>0</v>
      </c>
      <c r="R420" s="14">
        <f>'[2]Tel mod no rot'!I1067</f>
        <v>-116.884</v>
      </c>
      <c r="S420" s="14">
        <f>'[2]Tel mod no rot'!J1067</f>
        <v>0</v>
      </c>
      <c r="T420" s="14">
        <f>'[2]Tel mod no rot'!K1067</f>
        <v>0</v>
      </c>
    </row>
    <row r="421" spans="1:20" x14ac:dyDescent="0.2">
      <c r="A421" s="14">
        <v>18</v>
      </c>
      <c r="D421" s="14" t="s">
        <v>11</v>
      </c>
      <c r="E421" s="14">
        <f>'[2]Tel mod no rot'!F276</f>
        <v>10.7</v>
      </c>
      <c r="F421" s="14">
        <f>'[2]Tel mod no rot'!G276</f>
        <v>6.7839999999999998</v>
      </c>
      <c r="G421" s="14">
        <f>'[2]Tel mod no rot'!H276</f>
        <v>41.52</v>
      </c>
      <c r="H421" s="14">
        <f>'[2]Tel mod no rot'!I276</f>
        <v>0</v>
      </c>
      <c r="I421" s="14">
        <f>'[2]Tel mod no rot'!J276</f>
        <v>0</v>
      </c>
      <c r="J421" s="14">
        <f>'[2]Tel mod no rot'!K276</f>
        <v>0</v>
      </c>
      <c r="K421" s="14">
        <v>18</v>
      </c>
      <c r="N421" s="14" t="s">
        <v>11</v>
      </c>
      <c r="O421" s="14">
        <f>'[2]Tel mod no rot'!F1068</f>
        <v>-0.627</v>
      </c>
      <c r="P421" s="14">
        <f>'[2]Tel mod no rot'!G1068</f>
        <v>2.14</v>
      </c>
      <c r="Q421" s="14">
        <f>'[2]Tel mod no rot'!H1068</f>
        <v>0</v>
      </c>
      <c r="R421" s="14">
        <f>'[2]Tel mod no rot'!I1068</f>
        <v>79.353999999999999</v>
      </c>
      <c r="S421" s="14">
        <f>'[2]Tel mod no rot'!J1068</f>
        <v>0</v>
      </c>
      <c r="T421" s="14">
        <f>'[2]Tel mod no rot'!K1068</f>
        <v>0</v>
      </c>
    </row>
    <row r="422" spans="1:20" x14ac:dyDescent="0.2">
      <c r="A422" s="14">
        <v>18</v>
      </c>
      <c r="D422" s="14" t="s">
        <v>12</v>
      </c>
      <c r="E422" s="14">
        <f>'[2]Tel mod no rot'!F277</f>
        <v>-401.875</v>
      </c>
      <c r="F422" s="14">
        <f>'[2]Tel mod no rot'!G277</f>
        <v>-249.74799999999999</v>
      </c>
      <c r="G422" s="14">
        <f>'[2]Tel mod no rot'!H277</f>
        <v>-91.805000000000007</v>
      </c>
      <c r="H422" s="14">
        <f>'[2]Tel mod no rot'!I277</f>
        <v>0</v>
      </c>
      <c r="I422" s="14">
        <f>'[2]Tel mod no rot'!J277</f>
        <v>0</v>
      </c>
      <c r="J422" s="14">
        <f>'[2]Tel mod no rot'!K277</f>
        <v>0</v>
      </c>
      <c r="K422" s="14">
        <v>18</v>
      </c>
      <c r="N422" s="14" t="s">
        <v>12</v>
      </c>
      <c r="O422" s="14">
        <f>'[2]Tel mod no rot'!F1069</f>
        <v>-473.01600000000002</v>
      </c>
      <c r="P422" s="14">
        <f>'[2]Tel mod no rot'!G1069</f>
        <v>-283.38499999999999</v>
      </c>
      <c r="Q422" s="14">
        <f>'[2]Tel mod no rot'!H1069</f>
        <v>0</v>
      </c>
      <c r="R422" s="14">
        <f>'[2]Tel mod no rot'!I1069</f>
        <v>-8.218</v>
      </c>
      <c r="S422" s="14">
        <f>'[2]Tel mod no rot'!J1069</f>
        <v>0</v>
      </c>
      <c r="T422" s="14">
        <f>'[2]Tel mod no rot'!K1069</f>
        <v>0</v>
      </c>
    </row>
    <row r="423" spans="1:20" x14ac:dyDescent="0.2">
      <c r="A423" s="14">
        <v>18</v>
      </c>
      <c r="C423" s="14">
        <v>3</v>
      </c>
      <c r="D423" s="14" t="s">
        <v>9</v>
      </c>
      <c r="E423" s="14">
        <f>'[2]Tel mod no rot'!F278</f>
        <v>17.097000000000001</v>
      </c>
      <c r="F423" s="14">
        <f>'[2]Tel mod no rot'!G278</f>
        <v>10.823</v>
      </c>
      <c r="G423" s="14">
        <f>'[2]Tel mod no rot'!H278</f>
        <v>77.195999999999998</v>
      </c>
      <c r="H423" s="14">
        <f>'[2]Tel mod no rot'!I278</f>
        <v>0</v>
      </c>
      <c r="I423" s="14">
        <f>'[2]Tel mod no rot'!J278</f>
        <v>0</v>
      </c>
      <c r="J423" s="14">
        <f>'[2]Tel mod no rot'!K278</f>
        <v>0</v>
      </c>
      <c r="K423" s="14">
        <v>18</v>
      </c>
      <c r="M423" s="14">
        <f>pil!D1071</f>
        <v>3</v>
      </c>
      <c r="N423" s="14" t="s">
        <v>9</v>
      </c>
      <c r="O423" s="14">
        <f>'[2]Tel mod no rot'!F1070</f>
        <v>-3.1139999999999999</v>
      </c>
      <c r="P423" s="14">
        <f>'[2]Tel mod no rot'!G1070</f>
        <v>2.3639999999999999</v>
      </c>
      <c r="Q423" s="14">
        <f>'[2]Tel mod no rot'!H1070</f>
        <v>0</v>
      </c>
      <c r="R423" s="14">
        <f>'[2]Tel mod no rot'!I1070</f>
        <v>160.851</v>
      </c>
      <c r="S423" s="14">
        <f>'[2]Tel mod no rot'!J1070</f>
        <v>0</v>
      </c>
      <c r="T423" s="14">
        <f>'[2]Tel mod no rot'!K1070</f>
        <v>0</v>
      </c>
    </row>
    <row r="424" spans="1:20" x14ac:dyDescent="0.2">
      <c r="A424" s="14">
        <v>18</v>
      </c>
      <c r="D424" s="14" t="s">
        <v>10</v>
      </c>
      <c r="E424" s="14">
        <f>'[2]Tel mod no rot'!F279</f>
        <v>-16.975999999999999</v>
      </c>
      <c r="F424" s="14">
        <f>'[2]Tel mod no rot'!G279</f>
        <v>-10.744999999999999</v>
      </c>
      <c r="G424" s="14">
        <f>'[2]Tel mod no rot'!H279</f>
        <v>-76.753</v>
      </c>
      <c r="H424" s="14">
        <f>'[2]Tel mod no rot'!I279</f>
        <v>0</v>
      </c>
      <c r="I424" s="14">
        <f>'[2]Tel mod no rot'!J279</f>
        <v>0</v>
      </c>
      <c r="J424" s="14">
        <f>'[2]Tel mod no rot'!K279</f>
        <v>0</v>
      </c>
      <c r="K424" s="14">
        <v>18</v>
      </c>
      <c r="N424" s="14" t="s">
        <v>10</v>
      </c>
      <c r="O424" s="14">
        <f>'[2]Tel mod no rot'!F1071</f>
        <v>5.31</v>
      </c>
      <c r="P424" s="14">
        <f>'[2]Tel mod no rot'!G1071</f>
        <v>-1.335</v>
      </c>
      <c r="Q424" s="14">
        <f>'[2]Tel mod no rot'!H1071</f>
        <v>0</v>
      </c>
      <c r="R424" s="14">
        <f>'[2]Tel mod no rot'!I1071</f>
        <v>-144.92500000000001</v>
      </c>
      <c r="S424" s="14">
        <f>'[2]Tel mod no rot'!J1071</f>
        <v>0</v>
      </c>
      <c r="T424" s="14">
        <f>'[2]Tel mod no rot'!K1071</f>
        <v>0</v>
      </c>
    </row>
    <row r="425" spans="1:20" x14ac:dyDescent="0.2">
      <c r="A425" s="14">
        <v>18</v>
      </c>
      <c r="D425" s="14" t="s">
        <v>11</v>
      </c>
      <c r="E425" s="14">
        <f>'[2]Tel mod no rot'!F280</f>
        <v>10.648</v>
      </c>
      <c r="F425" s="14">
        <f>'[2]Tel mod no rot'!G280</f>
        <v>6.74</v>
      </c>
      <c r="G425" s="14">
        <f>'[2]Tel mod no rot'!H280</f>
        <v>48.106000000000002</v>
      </c>
      <c r="H425" s="14">
        <f>'[2]Tel mod no rot'!I280</f>
        <v>0</v>
      </c>
      <c r="I425" s="14">
        <f>'[2]Tel mod no rot'!J280</f>
        <v>0</v>
      </c>
      <c r="J425" s="14">
        <f>'[2]Tel mod no rot'!K280</f>
        <v>0</v>
      </c>
      <c r="K425" s="14">
        <v>18</v>
      </c>
      <c r="N425" s="14" t="s">
        <v>11</v>
      </c>
      <c r="O425" s="14">
        <f>'[2]Tel mod no rot'!F1072</f>
        <v>-2.6320000000000001</v>
      </c>
      <c r="P425" s="14">
        <f>'[2]Tel mod no rot'!G1072</f>
        <v>1.1559999999999999</v>
      </c>
      <c r="Q425" s="14">
        <f>'[2]Tel mod no rot'!H1072</f>
        <v>0</v>
      </c>
      <c r="R425" s="14">
        <f>'[2]Tel mod no rot'!I1072</f>
        <v>95.42</v>
      </c>
      <c r="S425" s="14">
        <f>'[2]Tel mod no rot'!J1072</f>
        <v>0</v>
      </c>
      <c r="T425" s="14">
        <f>'[2]Tel mod no rot'!K1072</f>
        <v>0</v>
      </c>
    </row>
    <row r="426" spans="1:20" x14ac:dyDescent="0.2">
      <c r="A426" s="14">
        <v>18</v>
      </c>
      <c r="D426" s="14" t="s">
        <v>12</v>
      </c>
      <c r="E426" s="14">
        <f>'[2]Tel mod no rot'!F281</f>
        <v>-540.48400000000004</v>
      </c>
      <c r="F426" s="14">
        <f>'[2]Tel mod no rot'!G281</f>
        <v>-336.166</v>
      </c>
      <c r="G426" s="14">
        <f>'[2]Tel mod no rot'!H281</f>
        <v>-154.09399999999999</v>
      </c>
      <c r="H426" s="14">
        <f>'[2]Tel mod no rot'!I281</f>
        <v>0</v>
      </c>
      <c r="I426" s="14">
        <f>'[2]Tel mod no rot'!J281</f>
        <v>0</v>
      </c>
      <c r="J426" s="14">
        <f>'[2]Tel mod no rot'!K281</f>
        <v>0</v>
      </c>
      <c r="K426" s="14">
        <v>18</v>
      </c>
      <c r="N426" s="14" t="s">
        <v>12</v>
      </c>
      <c r="O426" s="14">
        <f>'[2]Tel mod no rot'!F1073</f>
        <v>-653.20500000000004</v>
      </c>
      <c r="P426" s="14">
        <f>'[2]Tel mod no rot'!G1073</f>
        <v>-389.24400000000003</v>
      </c>
      <c r="Q426" s="14">
        <f>'[2]Tel mod no rot'!H1073</f>
        <v>0</v>
      </c>
      <c r="R426" s="14">
        <f>'[2]Tel mod no rot'!I1073</f>
        <v>-15.086</v>
      </c>
      <c r="S426" s="14">
        <f>'[2]Tel mod no rot'!J1073</f>
        <v>0</v>
      </c>
      <c r="T426" s="14">
        <f>'[2]Tel mod no rot'!K1073</f>
        <v>0</v>
      </c>
    </row>
    <row r="427" spans="1:20" x14ac:dyDescent="0.2">
      <c r="A427" s="14">
        <v>18</v>
      </c>
      <c r="C427" s="14">
        <v>2</v>
      </c>
      <c r="D427" s="14" t="s">
        <v>9</v>
      </c>
      <c r="E427" s="14">
        <f>'[2]Tel mod no rot'!F282</f>
        <v>18.151</v>
      </c>
      <c r="F427" s="14">
        <f>'[2]Tel mod no rot'!G282</f>
        <v>11.465999999999999</v>
      </c>
      <c r="G427" s="14">
        <f>'[2]Tel mod no rot'!H282</f>
        <v>84.411000000000001</v>
      </c>
      <c r="H427" s="14">
        <f>'[2]Tel mod no rot'!I282</f>
        <v>0</v>
      </c>
      <c r="I427" s="14">
        <f>'[2]Tel mod no rot'!J282</f>
        <v>0</v>
      </c>
      <c r="J427" s="14">
        <f>'[2]Tel mod no rot'!K282</f>
        <v>0</v>
      </c>
      <c r="K427" s="14">
        <v>18</v>
      </c>
      <c r="M427" s="14">
        <f>pil!D1075</f>
        <v>2</v>
      </c>
      <c r="N427" s="14" t="s">
        <v>9</v>
      </c>
      <c r="O427" s="14">
        <f>'[2]Tel mod no rot'!F1074</f>
        <v>-0.63100000000000001</v>
      </c>
      <c r="P427" s="14">
        <f>'[2]Tel mod no rot'!G1074</f>
        <v>2.6280000000000001</v>
      </c>
      <c r="Q427" s="14">
        <f>'[2]Tel mod no rot'!H1074</f>
        <v>0</v>
      </c>
      <c r="R427" s="14">
        <f>'[2]Tel mod no rot'!I1074</f>
        <v>173.99100000000001</v>
      </c>
      <c r="S427" s="14">
        <f>'[2]Tel mod no rot'!J1074</f>
        <v>0</v>
      </c>
      <c r="T427" s="14">
        <f>'[2]Tel mod no rot'!K1074</f>
        <v>0</v>
      </c>
    </row>
    <row r="428" spans="1:20" x14ac:dyDescent="0.2">
      <c r="A428" s="14">
        <v>18</v>
      </c>
      <c r="D428" s="14" t="s">
        <v>10</v>
      </c>
      <c r="E428" s="14">
        <f>'[2]Tel mod no rot'!F283</f>
        <v>-19.440000000000001</v>
      </c>
      <c r="F428" s="14">
        <f>'[2]Tel mod no rot'!G283</f>
        <v>-12.275</v>
      </c>
      <c r="G428" s="14">
        <f>'[2]Tel mod no rot'!H283</f>
        <v>-88.768000000000001</v>
      </c>
      <c r="H428" s="14">
        <f>'[2]Tel mod no rot'!I283</f>
        <v>0</v>
      </c>
      <c r="I428" s="14">
        <f>'[2]Tel mod no rot'!J283</f>
        <v>0</v>
      </c>
      <c r="J428" s="14">
        <f>'[2]Tel mod no rot'!K283</f>
        <v>0</v>
      </c>
      <c r="K428" s="14">
        <v>18</v>
      </c>
      <c r="N428" s="14" t="s">
        <v>10</v>
      </c>
      <c r="O428" s="14">
        <f>'[2]Tel mod no rot'!F1075</f>
        <v>-3.5179999999999998</v>
      </c>
      <c r="P428" s="14">
        <f>'[2]Tel mod no rot'!G1075</f>
        <v>-3.0619999999999998</v>
      </c>
      <c r="Q428" s="14">
        <f>'[2]Tel mod no rot'!H1075</f>
        <v>0</v>
      </c>
      <c r="R428" s="14">
        <f>'[2]Tel mod no rot'!I1075</f>
        <v>-168.80600000000001</v>
      </c>
      <c r="S428" s="14">
        <f>'[2]Tel mod no rot'!J1075</f>
        <v>0</v>
      </c>
      <c r="T428" s="14">
        <f>'[2]Tel mod no rot'!K1075</f>
        <v>0</v>
      </c>
    </row>
    <row r="429" spans="1:20" x14ac:dyDescent="0.2">
      <c r="A429" s="14">
        <v>18</v>
      </c>
      <c r="D429" s="14" t="s">
        <v>11</v>
      </c>
      <c r="E429" s="14">
        <f>'[2]Tel mod no rot'!F284</f>
        <v>11.747</v>
      </c>
      <c r="F429" s="14">
        <f>'[2]Tel mod no rot'!G284</f>
        <v>7.4189999999999996</v>
      </c>
      <c r="G429" s="14">
        <f>'[2]Tel mod no rot'!H284</f>
        <v>54.116999999999997</v>
      </c>
      <c r="H429" s="14">
        <f>'[2]Tel mod no rot'!I284</f>
        <v>0</v>
      </c>
      <c r="I429" s="14">
        <f>'[2]Tel mod no rot'!J284</f>
        <v>0</v>
      </c>
      <c r="J429" s="14">
        <f>'[2]Tel mod no rot'!K284</f>
        <v>0</v>
      </c>
      <c r="K429" s="14">
        <v>18</v>
      </c>
      <c r="N429" s="14" t="s">
        <v>11</v>
      </c>
      <c r="O429" s="14">
        <f>'[2]Tel mod no rot'!F1076</f>
        <v>0.90200000000000002</v>
      </c>
      <c r="P429" s="14">
        <f>'[2]Tel mod no rot'!G1076</f>
        <v>1.778</v>
      </c>
      <c r="Q429" s="14">
        <f>'[2]Tel mod no rot'!H1076</f>
        <v>0</v>
      </c>
      <c r="R429" s="14">
        <f>'[2]Tel mod no rot'!I1076</f>
        <v>107.017</v>
      </c>
      <c r="S429" s="14">
        <f>'[2]Tel mod no rot'!J1076</f>
        <v>0</v>
      </c>
      <c r="T429" s="14">
        <f>'[2]Tel mod no rot'!K1076</f>
        <v>0</v>
      </c>
    </row>
    <row r="430" spans="1:20" x14ac:dyDescent="0.2">
      <c r="A430" s="14">
        <v>18</v>
      </c>
      <c r="D430" s="14" t="s">
        <v>12</v>
      </c>
      <c r="E430" s="14">
        <f>'[2]Tel mod no rot'!F285</f>
        <v>-679.88800000000003</v>
      </c>
      <c r="F430" s="14">
        <f>'[2]Tel mod no rot'!G285</f>
        <v>-423.06599999999997</v>
      </c>
      <c r="G430" s="14">
        <f>'[2]Tel mod no rot'!H285</f>
        <v>-225.16399999999999</v>
      </c>
      <c r="H430" s="14">
        <f>'[2]Tel mod no rot'!I285</f>
        <v>0</v>
      </c>
      <c r="I430" s="14">
        <f>'[2]Tel mod no rot'!J285</f>
        <v>0</v>
      </c>
      <c r="J430" s="14">
        <f>'[2]Tel mod no rot'!K285</f>
        <v>0</v>
      </c>
      <c r="K430" s="14">
        <v>18</v>
      </c>
      <c r="N430" s="14" t="s">
        <v>12</v>
      </c>
      <c r="O430" s="14">
        <f>'[2]Tel mod no rot'!F1077</f>
        <v>-836.36099999999999</v>
      </c>
      <c r="P430" s="14">
        <f>'[2]Tel mod no rot'!G1077</f>
        <v>-496.654</v>
      </c>
      <c r="Q430" s="14">
        <f>'[2]Tel mod no rot'!H1077</f>
        <v>0</v>
      </c>
      <c r="R430" s="14">
        <f>'[2]Tel mod no rot'!I1077</f>
        <v>-22.48</v>
      </c>
      <c r="S430" s="14">
        <f>'[2]Tel mod no rot'!J1077</f>
        <v>0</v>
      </c>
      <c r="T430" s="14">
        <f>'[2]Tel mod no rot'!K1077</f>
        <v>0</v>
      </c>
    </row>
    <row r="431" spans="1:20" x14ac:dyDescent="0.2">
      <c r="A431" s="14">
        <v>18</v>
      </c>
      <c r="C431" s="14">
        <v>1</v>
      </c>
      <c r="D431" s="14" t="s">
        <v>9</v>
      </c>
      <c r="E431" s="14">
        <f>'[2]Tel mod no rot'!F286</f>
        <v>11.843999999999999</v>
      </c>
      <c r="F431" s="14">
        <f>'[2]Tel mod no rot'!G286</f>
        <v>7.4690000000000003</v>
      </c>
      <c r="G431" s="14">
        <f>'[2]Tel mod no rot'!H286</f>
        <v>57.052999999999997</v>
      </c>
      <c r="H431" s="14">
        <f>'[2]Tel mod no rot'!I286</f>
        <v>0</v>
      </c>
      <c r="I431" s="14">
        <f>'[2]Tel mod no rot'!J286</f>
        <v>0</v>
      </c>
      <c r="J431" s="14">
        <f>'[2]Tel mod no rot'!K286</f>
        <v>0</v>
      </c>
      <c r="K431" s="14">
        <v>18</v>
      </c>
      <c r="M431" s="14">
        <f>pil!D1079</f>
        <v>1</v>
      </c>
      <c r="N431" s="14" t="s">
        <v>9</v>
      </c>
      <c r="O431" s="14">
        <f>'[2]Tel mod no rot'!F1078</f>
        <v>5.9770000000000003</v>
      </c>
      <c r="P431" s="14">
        <f>'[2]Tel mod no rot'!G1078</f>
        <v>3.0659999999999998</v>
      </c>
      <c r="Q431" s="14">
        <f>'[2]Tel mod no rot'!H1078</f>
        <v>0</v>
      </c>
      <c r="R431" s="14">
        <f>'[2]Tel mod no rot'!I1078</f>
        <v>165.47399999999999</v>
      </c>
      <c r="S431" s="14">
        <f>'[2]Tel mod no rot'!J1078</f>
        <v>0</v>
      </c>
      <c r="T431" s="14">
        <f>'[2]Tel mod no rot'!K1078</f>
        <v>0</v>
      </c>
    </row>
    <row r="432" spans="1:20" x14ac:dyDescent="0.2">
      <c r="A432" s="14">
        <v>18</v>
      </c>
      <c r="D432" s="14" t="s">
        <v>10</v>
      </c>
      <c r="E432" s="14">
        <f>'[2]Tel mod no rot'!F287</f>
        <v>-6.0890000000000004</v>
      </c>
      <c r="F432" s="14">
        <f>'[2]Tel mod no rot'!G287</f>
        <v>-3.8420000000000001</v>
      </c>
      <c r="G432" s="14">
        <f>'[2]Tel mod no rot'!H287</f>
        <v>-66.813000000000002</v>
      </c>
      <c r="H432" s="14">
        <f>'[2]Tel mod no rot'!I287</f>
        <v>0</v>
      </c>
      <c r="I432" s="14">
        <f>'[2]Tel mod no rot'!J287</f>
        <v>0</v>
      </c>
      <c r="J432" s="14">
        <f>'[2]Tel mod no rot'!K287</f>
        <v>0</v>
      </c>
      <c r="K432" s="14">
        <v>18</v>
      </c>
      <c r="N432" s="14" t="s">
        <v>10</v>
      </c>
      <c r="O432" s="14">
        <f>'[2]Tel mod no rot'!F1079</f>
        <v>-1.7989999999999999</v>
      </c>
      <c r="P432" s="14">
        <f>'[2]Tel mod no rot'!G1079</f>
        <v>-0.81599999999999995</v>
      </c>
      <c r="Q432" s="14">
        <f>'[2]Tel mod no rot'!H1079</f>
        <v>0</v>
      </c>
      <c r="R432" s="14">
        <f>'[2]Tel mod no rot'!I1079</f>
        <v>-293.69400000000002</v>
      </c>
      <c r="S432" s="14">
        <f>'[2]Tel mod no rot'!J1079</f>
        <v>0</v>
      </c>
      <c r="T432" s="14">
        <f>'[2]Tel mod no rot'!K1079</f>
        <v>0</v>
      </c>
    </row>
    <row r="433" spans="1:20" x14ac:dyDescent="0.2">
      <c r="A433" s="14">
        <v>18</v>
      </c>
      <c r="D433" s="14" t="s">
        <v>11</v>
      </c>
      <c r="E433" s="14">
        <f>'[2]Tel mod no rot'!F288</f>
        <v>4.8470000000000004</v>
      </c>
      <c r="F433" s="14">
        <f>'[2]Tel mod no rot'!G288</f>
        <v>3.0569999999999999</v>
      </c>
      <c r="G433" s="14">
        <f>'[2]Tel mod no rot'!H288</f>
        <v>33.475999999999999</v>
      </c>
      <c r="H433" s="14">
        <f>'[2]Tel mod no rot'!I288</f>
        <v>0</v>
      </c>
      <c r="I433" s="14">
        <f>'[2]Tel mod no rot'!J288</f>
        <v>0</v>
      </c>
      <c r="J433" s="14">
        <f>'[2]Tel mod no rot'!K288</f>
        <v>0</v>
      </c>
      <c r="K433" s="14">
        <v>18</v>
      </c>
      <c r="N433" s="14" t="s">
        <v>11</v>
      </c>
      <c r="O433" s="14">
        <f>'[2]Tel mod no rot'!F1080</f>
        <v>2.1019999999999999</v>
      </c>
      <c r="P433" s="14">
        <f>'[2]Tel mod no rot'!G1080</f>
        <v>1.0489999999999999</v>
      </c>
      <c r="Q433" s="14">
        <f>'[2]Tel mod no rot'!H1080</f>
        <v>0</v>
      </c>
      <c r="R433" s="14">
        <f>'[2]Tel mod no rot'!I1080</f>
        <v>124.068</v>
      </c>
      <c r="S433" s="14">
        <f>'[2]Tel mod no rot'!J1080</f>
        <v>0</v>
      </c>
      <c r="T433" s="14">
        <f>'[2]Tel mod no rot'!K1080</f>
        <v>0</v>
      </c>
    </row>
    <row r="434" spans="1:20" x14ac:dyDescent="0.2">
      <c r="A434" s="14">
        <v>18</v>
      </c>
      <c r="D434" s="14" t="s">
        <v>12</v>
      </c>
      <c r="E434" s="14">
        <f>'[2]Tel mod no rot'!F289</f>
        <v>-820.09699999999998</v>
      </c>
      <c r="F434" s="14">
        <f>'[2]Tel mod no rot'!G289</f>
        <v>-510.44299999999998</v>
      </c>
      <c r="G434" s="14">
        <f>'[2]Tel mod no rot'!H289</f>
        <v>-293.53500000000003</v>
      </c>
      <c r="H434" s="14">
        <f>'[2]Tel mod no rot'!I289</f>
        <v>0</v>
      </c>
      <c r="I434" s="14">
        <f>'[2]Tel mod no rot'!J289</f>
        <v>0</v>
      </c>
      <c r="J434" s="14">
        <f>'[2]Tel mod no rot'!K289</f>
        <v>0</v>
      </c>
      <c r="K434" s="14">
        <v>18</v>
      </c>
      <c r="N434" s="14" t="s">
        <v>12</v>
      </c>
      <c r="O434" s="14">
        <f>'[2]Tel mod no rot'!F1081</f>
        <v>-993.48299999999995</v>
      </c>
      <c r="P434" s="14">
        <f>'[2]Tel mod no rot'!G1081</f>
        <v>-599.05799999999999</v>
      </c>
      <c r="Q434" s="14">
        <f>'[2]Tel mod no rot'!H1081</f>
        <v>0</v>
      </c>
      <c r="R434" s="14">
        <f>'[2]Tel mod no rot'!I1081</f>
        <v>-34.61</v>
      </c>
      <c r="S434" s="14">
        <f>'[2]Tel mod no rot'!J1081</f>
        <v>0</v>
      </c>
      <c r="T434" s="14">
        <f>'[2]Tel mod no rot'!K1081</f>
        <v>0</v>
      </c>
    </row>
    <row r="435" spans="1:20" x14ac:dyDescent="0.2">
      <c r="A435" s="14">
        <v>19</v>
      </c>
      <c r="C435" s="14">
        <f>pil!D98</f>
        <v>6</v>
      </c>
      <c r="D435" s="14" t="str">
        <f>pil!E98</f>
        <v>Msup</v>
      </c>
      <c r="E435" s="14">
        <f>'[2]Tel mod no rot'!F98</f>
        <v>25.309000000000001</v>
      </c>
      <c r="F435" s="14">
        <f>'[2]Tel mod no rot'!G98</f>
        <v>11.868</v>
      </c>
      <c r="G435" s="14">
        <f>'[2]Tel mod no rot'!H98</f>
        <v>116.26600000000001</v>
      </c>
      <c r="H435" s="14">
        <f>'[2]Tel mod no rot'!I98</f>
        <v>0</v>
      </c>
      <c r="I435" s="14">
        <f>'[2]Tel mod no rot'!J98</f>
        <v>0</v>
      </c>
      <c r="J435" s="14">
        <f>'[2]Tel mod no rot'!K98</f>
        <v>0</v>
      </c>
      <c r="K435" s="14">
        <v>19</v>
      </c>
      <c r="M435" s="14">
        <f>pil!D1083</f>
        <v>6</v>
      </c>
      <c r="N435" s="14" t="s">
        <v>9</v>
      </c>
      <c r="O435" s="14">
        <f>'[2]Tel mod no rot'!F1082</f>
        <v>28.428999999999998</v>
      </c>
      <c r="P435" s="14">
        <f>'[2]Tel mod no rot'!G1082</f>
        <v>17.279</v>
      </c>
      <c r="Q435" s="14">
        <f>'[2]Tel mod no rot'!H1082</f>
        <v>0</v>
      </c>
      <c r="R435" s="14">
        <f>'[2]Tel mod no rot'!I1082</f>
        <v>26.515000000000001</v>
      </c>
      <c r="S435" s="14">
        <f>'[2]Tel mod no rot'!J1082</f>
        <v>0</v>
      </c>
      <c r="T435" s="14">
        <f>'[2]Tel mod no rot'!K1082</f>
        <v>0</v>
      </c>
    </row>
    <row r="436" spans="1:20" x14ac:dyDescent="0.2">
      <c r="A436" s="14">
        <v>19</v>
      </c>
      <c r="D436" s="14" t="str">
        <f>pil!E99</f>
        <v>Minf</v>
      </c>
      <c r="E436" s="14">
        <f>'[2]Tel mod no rot'!F99</f>
        <v>-20.797999999999998</v>
      </c>
      <c r="F436" s="14">
        <f>'[2]Tel mod no rot'!G99</f>
        <v>-11.537000000000001</v>
      </c>
      <c r="G436" s="14">
        <f>'[2]Tel mod no rot'!H99</f>
        <v>-66.600999999999999</v>
      </c>
      <c r="H436" s="14">
        <f>'[2]Tel mod no rot'!I99</f>
        <v>0</v>
      </c>
      <c r="I436" s="14">
        <f>'[2]Tel mod no rot'!J99</f>
        <v>0</v>
      </c>
      <c r="J436" s="14">
        <f>'[2]Tel mod no rot'!K99</f>
        <v>0</v>
      </c>
      <c r="K436" s="14">
        <v>19</v>
      </c>
      <c r="N436" s="14" t="s">
        <v>10</v>
      </c>
      <c r="O436" s="14">
        <f>'[2]Tel mod no rot'!F1083</f>
        <v>-30.861000000000001</v>
      </c>
      <c r="P436" s="14">
        <f>'[2]Tel mod no rot'!G1083</f>
        <v>-17.646999999999998</v>
      </c>
      <c r="Q436" s="14">
        <f>'[2]Tel mod no rot'!H1083</f>
        <v>0</v>
      </c>
      <c r="R436" s="14">
        <f>'[2]Tel mod no rot'!I1083</f>
        <v>-19.905000000000001</v>
      </c>
      <c r="S436" s="14">
        <f>'[2]Tel mod no rot'!J1083</f>
        <v>0</v>
      </c>
      <c r="T436" s="14">
        <f>'[2]Tel mod no rot'!K1083</f>
        <v>0</v>
      </c>
    </row>
    <row r="437" spans="1:20" x14ac:dyDescent="0.2">
      <c r="A437" s="14">
        <v>19</v>
      </c>
      <c r="D437" s="14" t="str">
        <f>pil!E100</f>
        <v>V</v>
      </c>
      <c r="E437" s="14">
        <f>'[2]Tel mod no rot'!F100</f>
        <v>14.407999999999999</v>
      </c>
      <c r="F437" s="14">
        <f>'[2]Tel mod no rot'!G100</f>
        <v>7.3140000000000001</v>
      </c>
      <c r="G437" s="14">
        <f>'[2]Tel mod no rot'!H100</f>
        <v>56.941000000000003</v>
      </c>
      <c r="H437" s="14">
        <f>'[2]Tel mod no rot'!I100</f>
        <v>0</v>
      </c>
      <c r="I437" s="14">
        <f>'[2]Tel mod no rot'!J100</f>
        <v>0</v>
      </c>
      <c r="J437" s="14">
        <f>'[2]Tel mod no rot'!K100</f>
        <v>0</v>
      </c>
      <c r="K437" s="14">
        <v>19</v>
      </c>
      <c r="N437" s="14" t="s">
        <v>11</v>
      </c>
      <c r="O437" s="14">
        <f>'[2]Tel mod no rot'!F1084</f>
        <v>18.527999999999999</v>
      </c>
      <c r="P437" s="14">
        <f>'[2]Tel mod no rot'!G1084</f>
        <v>10.914</v>
      </c>
      <c r="Q437" s="14">
        <f>'[2]Tel mod no rot'!H1084</f>
        <v>0</v>
      </c>
      <c r="R437" s="14">
        <f>'[2]Tel mod no rot'!I1084</f>
        <v>14.499000000000001</v>
      </c>
      <c r="S437" s="14">
        <f>'[2]Tel mod no rot'!J1084</f>
        <v>0</v>
      </c>
      <c r="T437" s="14">
        <f>'[2]Tel mod no rot'!K1084</f>
        <v>0</v>
      </c>
    </row>
    <row r="438" spans="1:20" x14ac:dyDescent="0.2">
      <c r="A438" s="14">
        <v>19</v>
      </c>
      <c r="D438" s="14" t="str">
        <f>pil!E101</f>
        <v>N</v>
      </c>
      <c r="E438" s="14">
        <f>'[2]Tel mod no rot'!F101</f>
        <v>-73.117000000000004</v>
      </c>
      <c r="F438" s="14">
        <f>'[2]Tel mod no rot'!G101</f>
        <v>-40.51</v>
      </c>
      <c r="G438" s="14">
        <f>'[2]Tel mod no rot'!H101</f>
        <v>2.996</v>
      </c>
      <c r="H438" s="14">
        <f>'[2]Tel mod no rot'!I101</f>
        <v>0</v>
      </c>
      <c r="I438" s="14">
        <f>'[2]Tel mod no rot'!J101</f>
        <v>0</v>
      </c>
      <c r="J438" s="14">
        <f>'[2]Tel mod no rot'!K101</f>
        <v>0</v>
      </c>
      <c r="K438" s="14">
        <v>19</v>
      </c>
      <c r="N438" s="14" t="s">
        <v>12</v>
      </c>
      <c r="O438" s="14">
        <f>'[2]Tel mod no rot'!F1085</f>
        <v>-43.615000000000002</v>
      </c>
      <c r="P438" s="14">
        <f>'[2]Tel mod no rot'!G1085</f>
        <v>-27.032</v>
      </c>
      <c r="Q438" s="14">
        <f>'[2]Tel mod no rot'!H1085</f>
        <v>0</v>
      </c>
      <c r="R438" s="14">
        <f>'[2]Tel mod no rot'!I1085</f>
        <v>-12.506</v>
      </c>
      <c r="S438" s="14">
        <f>'[2]Tel mod no rot'!J1085</f>
        <v>0</v>
      </c>
      <c r="T438" s="14">
        <f>'[2]Tel mod no rot'!K1085</f>
        <v>0</v>
      </c>
    </row>
    <row r="439" spans="1:20" x14ac:dyDescent="0.2">
      <c r="A439" s="14">
        <v>19</v>
      </c>
      <c r="C439" s="14">
        <f>pil!D102</f>
        <v>5</v>
      </c>
      <c r="D439" s="14" t="str">
        <f>pil!E102</f>
        <v>Msup</v>
      </c>
      <c r="E439" s="14">
        <f>'[2]Tel mod no rot'!F102</f>
        <v>16.085000000000001</v>
      </c>
      <c r="F439" s="14">
        <f>'[2]Tel mod no rot'!G102</f>
        <v>10.534000000000001</v>
      </c>
      <c r="G439" s="14">
        <f>'[2]Tel mod no rot'!H102</f>
        <v>132.03399999999999</v>
      </c>
      <c r="H439" s="14">
        <f>'[2]Tel mod no rot'!I102</f>
        <v>0</v>
      </c>
      <c r="I439" s="14">
        <f>'[2]Tel mod no rot'!J102</f>
        <v>0</v>
      </c>
      <c r="J439" s="14">
        <f>'[2]Tel mod no rot'!K102</f>
        <v>0</v>
      </c>
      <c r="K439" s="14">
        <v>19</v>
      </c>
      <c r="M439" s="14">
        <f>pil!D1087</f>
        <v>5</v>
      </c>
      <c r="N439" s="14" t="s">
        <v>9</v>
      </c>
      <c r="O439" s="14">
        <f>'[2]Tel mod no rot'!F1086</f>
        <v>32.078000000000003</v>
      </c>
      <c r="P439" s="14">
        <f>'[2]Tel mod no rot'!G1086</f>
        <v>17.574999999999999</v>
      </c>
      <c r="Q439" s="14">
        <f>'[2]Tel mod no rot'!H1086</f>
        <v>0</v>
      </c>
      <c r="R439" s="14">
        <f>'[2]Tel mod no rot'!I1086</f>
        <v>34.86</v>
      </c>
      <c r="S439" s="14">
        <f>'[2]Tel mod no rot'!J1086</f>
        <v>0</v>
      </c>
      <c r="T439" s="14">
        <f>'[2]Tel mod no rot'!K1086</f>
        <v>0</v>
      </c>
    </row>
    <row r="440" spans="1:20" x14ac:dyDescent="0.2">
      <c r="A440" s="14">
        <v>19</v>
      </c>
      <c r="D440" s="14" t="str">
        <f>pil!E103</f>
        <v>Minf</v>
      </c>
      <c r="E440" s="14">
        <f>'[2]Tel mod no rot'!F103</f>
        <v>-17.338000000000001</v>
      </c>
      <c r="F440" s="14">
        <f>'[2]Tel mod no rot'!G103</f>
        <v>-10.7</v>
      </c>
      <c r="G440" s="14">
        <f>'[2]Tel mod no rot'!H103</f>
        <v>-138.01599999999999</v>
      </c>
      <c r="H440" s="14">
        <f>'[2]Tel mod no rot'!I103</f>
        <v>0</v>
      </c>
      <c r="I440" s="14">
        <f>'[2]Tel mod no rot'!J103</f>
        <v>0</v>
      </c>
      <c r="J440" s="14">
        <f>'[2]Tel mod no rot'!K103</f>
        <v>0</v>
      </c>
      <c r="K440" s="14">
        <v>19</v>
      </c>
      <c r="N440" s="14" t="s">
        <v>10</v>
      </c>
      <c r="O440" s="14">
        <f>'[2]Tel mod no rot'!F1087</f>
        <v>-30.574999999999999</v>
      </c>
      <c r="P440" s="14">
        <f>'[2]Tel mod no rot'!G1087</f>
        <v>-17.010000000000002</v>
      </c>
      <c r="Q440" s="14">
        <f>'[2]Tel mod no rot'!H1087</f>
        <v>0</v>
      </c>
      <c r="R440" s="14">
        <f>'[2]Tel mod no rot'!I1087</f>
        <v>-36.979999999999997</v>
      </c>
      <c r="S440" s="14">
        <f>'[2]Tel mod no rot'!J1087</f>
        <v>0</v>
      </c>
      <c r="T440" s="14">
        <f>'[2]Tel mod no rot'!K1087</f>
        <v>0</v>
      </c>
    </row>
    <row r="441" spans="1:20" x14ac:dyDescent="0.2">
      <c r="A441" s="14">
        <v>19</v>
      </c>
      <c r="D441" s="14" t="str">
        <f>pil!E104</f>
        <v>V</v>
      </c>
      <c r="E441" s="14">
        <f>'[2]Tel mod no rot'!F104</f>
        <v>10.445</v>
      </c>
      <c r="F441" s="14">
        <f>'[2]Tel mod no rot'!G104</f>
        <v>6.6360000000000001</v>
      </c>
      <c r="G441" s="14">
        <f>'[2]Tel mod no rot'!H104</f>
        <v>84.191999999999993</v>
      </c>
      <c r="H441" s="14">
        <f>'[2]Tel mod no rot'!I104</f>
        <v>0</v>
      </c>
      <c r="I441" s="14">
        <f>'[2]Tel mod no rot'!J104</f>
        <v>0</v>
      </c>
      <c r="J441" s="14">
        <f>'[2]Tel mod no rot'!K104</f>
        <v>0</v>
      </c>
      <c r="K441" s="14">
        <v>19</v>
      </c>
      <c r="N441" s="14" t="s">
        <v>11</v>
      </c>
      <c r="O441" s="14">
        <f>'[2]Tel mod no rot'!F1088</f>
        <v>19.579000000000001</v>
      </c>
      <c r="P441" s="14">
        <f>'[2]Tel mod no rot'!G1088</f>
        <v>10.808</v>
      </c>
      <c r="Q441" s="14">
        <f>'[2]Tel mod no rot'!H1088</f>
        <v>0</v>
      </c>
      <c r="R441" s="14">
        <f>'[2]Tel mod no rot'!I1088</f>
        <v>22.443999999999999</v>
      </c>
      <c r="S441" s="14">
        <f>'[2]Tel mod no rot'!J1088</f>
        <v>0</v>
      </c>
      <c r="T441" s="14">
        <f>'[2]Tel mod no rot'!K1088</f>
        <v>0</v>
      </c>
    </row>
    <row r="442" spans="1:20" x14ac:dyDescent="0.2">
      <c r="A442" s="14">
        <v>19</v>
      </c>
      <c r="D442" s="14" t="str">
        <f>pil!E105</f>
        <v>N</v>
      </c>
      <c r="E442" s="14">
        <f>'[2]Tel mod no rot'!F105</f>
        <v>-159.89400000000001</v>
      </c>
      <c r="F442" s="14">
        <f>'[2]Tel mod no rot'!G105</f>
        <v>-96.733999999999995</v>
      </c>
      <c r="G442" s="14">
        <f>'[2]Tel mod no rot'!H105</f>
        <v>4.8789999999999996</v>
      </c>
      <c r="H442" s="14">
        <f>'[2]Tel mod no rot'!I105</f>
        <v>0</v>
      </c>
      <c r="I442" s="14">
        <f>'[2]Tel mod no rot'!J105</f>
        <v>0</v>
      </c>
      <c r="J442" s="14">
        <f>'[2]Tel mod no rot'!K105</f>
        <v>0</v>
      </c>
      <c r="K442" s="14">
        <v>19</v>
      </c>
      <c r="N442" s="14" t="s">
        <v>12</v>
      </c>
      <c r="O442" s="14">
        <f>'[2]Tel mod no rot'!F1089</f>
        <v>-135.40899999999999</v>
      </c>
      <c r="P442" s="14">
        <f>'[2]Tel mod no rot'!G1089</f>
        <v>-76.858000000000004</v>
      </c>
      <c r="Q442" s="14">
        <f>'[2]Tel mod no rot'!H1089</f>
        <v>0</v>
      </c>
      <c r="R442" s="14">
        <f>'[2]Tel mod no rot'!I1089</f>
        <v>-36.844000000000001</v>
      </c>
      <c r="S442" s="14">
        <f>'[2]Tel mod no rot'!J1089</f>
        <v>0</v>
      </c>
      <c r="T442" s="14">
        <f>'[2]Tel mod no rot'!K1089</f>
        <v>0</v>
      </c>
    </row>
    <row r="443" spans="1:20" x14ac:dyDescent="0.2">
      <c r="A443" s="14">
        <v>19</v>
      </c>
      <c r="C443" s="14">
        <f>pil!D106</f>
        <v>4</v>
      </c>
      <c r="D443" s="14" t="str">
        <f>pil!E106</f>
        <v>Msup</v>
      </c>
      <c r="E443" s="14">
        <f>'[2]Tel mod no rot'!F106</f>
        <v>18.184999999999999</v>
      </c>
      <c r="F443" s="14">
        <f>'[2]Tel mod no rot'!G106</f>
        <v>10.762</v>
      </c>
      <c r="G443" s="14">
        <f>'[2]Tel mod no rot'!H106</f>
        <v>197.70500000000001</v>
      </c>
      <c r="H443" s="14">
        <f>'[2]Tel mod no rot'!I106</f>
        <v>0</v>
      </c>
      <c r="I443" s="14">
        <f>'[2]Tel mod no rot'!J106</f>
        <v>0</v>
      </c>
      <c r="J443" s="14">
        <f>'[2]Tel mod no rot'!K106</f>
        <v>0</v>
      </c>
      <c r="K443" s="14">
        <v>19</v>
      </c>
      <c r="M443" s="14">
        <f>pil!D1091</f>
        <v>4</v>
      </c>
      <c r="N443" s="14" t="s">
        <v>9</v>
      </c>
      <c r="O443" s="14">
        <f>'[2]Tel mod no rot'!F1090</f>
        <v>28.919</v>
      </c>
      <c r="P443" s="14">
        <f>'[2]Tel mod no rot'!G1090</f>
        <v>16.326000000000001</v>
      </c>
      <c r="Q443" s="14">
        <f>'[2]Tel mod no rot'!H1090</f>
        <v>0</v>
      </c>
      <c r="R443" s="14">
        <f>'[2]Tel mod no rot'!I1090</f>
        <v>50.575000000000003</v>
      </c>
      <c r="S443" s="14">
        <f>'[2]Tel mod no rot'!J1090</f>
        <v>0</v>
      </c>
      <c r="T443" s="14">
        <f>'[2]Tel mod no rot'!K1090</f>
        <v>0</v>
      </c>
    </row>
    <row r="444" spans="1:20" x14ac:dyDescent="0.2">
      <c r="A444" s="14">
        <v>19</v>
      </c>
      <c r="D444" s="14" t="str">
        <f>pil!E107</f>
        <v>Minf</v>
      </c>
      <c r="E444" s="14">
        <f>'[2]Tel mod no rot'!F107</f>
        <v>-17.937000000000001</v>
      </c>
      <c r="F444" s="14">
        <f>'[2]Tel mod no rot'!G107</f>
        <v>-10.781000000000001</v>
      </c>
      <c r="G444" s="14">
        <f>'[2]Tel mod no rot'!H107</f>
        <v>-177.94399999999999</v>
      </c>
      <c r="H444" s="14">
        <f>'[2]Tel mod no rot'!I107</f>
        <v>0</v>
      </c>
      <c r="I444" s="14">
        <f>'[2]Tel mod no rot'!J107</f>
        <v>0</v>
      </c>
      <c r="J444" s="14">
        <f>'[2]Tel mod no rot'!K107</f>
        <v>0</v>
      </c>
      <c r="K444" s="14">
        <v>19</v>
      </c>
      <c r="N444" s="14" t="s">
        <v>10</v>
      </c>
      <c r="O444" s="14">
        <f>'[2]Tel mod no rot'!F1091</f>
        <v>-28.518000000000001</v>
      </c>
      <c r="P444" s="14">
        <f>'[2]Tel mod no rot'!G1091</f>
        <v>-16.044</v>
      </c>
      <c r="Q444" s="14">
        <f>'[2]Tel mod no rot'!H1091</f>
        <v>0</v>
      </c>
      <c r="R444" s="14">
        <f>'[2]Tel mod no rot'!I1091</f>
        <v>-48.436</v>
      </c>
      <c r="S444" s="14">
        <f>'[2]Tel mod no rot'!J1091</f>
        <v>0</v>
      </c>
      <c r="T444" s="14">
        <f>'[2]Tel mod no rot'!K1091</f>
        <v>0</v>
      </c>
    </row>
    <row r="445" spans="1:20" x14ac:dyDescent="0.2">
      <c r="A445" s="14">
        <v>19</v>
      </c>
      <c r="D445" s="14" t="str">
        <f>pil!E108</f>
        <v>V</v>
      </c>
      <c r="E445" s="14">
        <f>'[2]Tel mod no rot'!F108</f>
        <v>11.288</v>
      </c>
      <c r="F445" s="14">
        <f>'[2]Tel mod no rot'!G108</f>
        <v>6.7320000000000002</v>
      </c>
      <c r="G445" s="14">
        <f>'[2]Tel mod no rot'!H108</f>
        <v>117.224</v>
      </c>
      <c r="H445" s="14">
        <f>'[2]Tel mod no rot'!I108</f>
        <v>0</v>
      </c>
      <c r="I445" s="14">
        <f>'[2]Tel mod no rot'!J108</f>
        <v>0</v>
      </c>
      <c r="J445" s="14">
        <f>'[2]Tel mod no rot'!K108</f>
        <v>0</v>
      </c>
      <c r="K445" s="14">
        <v>19</v>
      </c>
      <c r="N445" s="14" t="s">
        <v>11</v>
      </c>
      <c r="O445" s="14">
        <f>'[2]Tel mod no rot'!F1092</f>
        <v>17.949000000000002</v>
      </c>
      <c r="P445" s="14">
        <f>'[2]Tel mod no rot'!G1092</f>
        <v>10.116</v>
      </c>
      <c r="Q445" s="14">
        <f>'[2]Tel mod no rot'!H1092</f>
        <v>0</v>
      </c>
      <c r="R445" s="14">
        <f>'[2]Tel mod no rot'!I1092</f>
        <v>30.937000000000001</v>
      </c>
      <c r="S445" s="14">
        <f>'[2]Tel mod no rot'!J1092</f>
        <v>0</v>
      </c>
      <c r="T445" s="14">
        <f>'[2]Tel mod no rot'!K1092</f>
        <v>0</v>
      </c>
    </row>
    <row r="446" spans="1:20" x14ac:dyDescent="0.2">
      <c r="A446" s="14">
        <v>19</v>
      </c>
      <c r="D446" s="14" t="str">
        <f>pil!E109</f>
        <v>N</v>
      </c>
      <c r="E446" s="14">
        <f>'[2]Tel mod no rot'!F109</f>
        <v>-249.66900000000001</v>
      </c>
      <c r="F446" s="14">
        <f>'[2]Tel mod no rot'!G109</f>
        <v>-155.42699999999999</v>
      </c>
      <c r="G446" s="14">
        <f>'[2]Tel mod no rot'!H109</f>
        <v>-6.9889999999999999</v>
      </c>
      <c r="H446" s="14">
        <f>'[2]Tel mod no rot'!I109</f>
        <v>0</v>
      </c>
      <c r="I446" s="14">
        <f>'[2]Tel mod no rot'!J109</f>
        <v>0</v>
      </c>
      <c r="J446" s="14">
        <f>'[2]Tel mod no rot'!K109</f>
        <v>0</v>
      </c>
      <c r="K446" s="14">
        <v>19</v>
      </c>
      <c r="N446" s="14" t="s">
        <v>12</v>
      </c>
      <c r="O446" s="14">
        <f>'[2]Tel mod no rot'!F1093</f>
        <v>-228.67099999999999</v>
      </c>
      <c r="P446" s="14">
        <f>'[2]Tel mod no rot'!G1093</f>
        <v>-127.889</v>
      </c>
      <c r="Q446" s="14">
        <f>'[2]Tel mod no rot'!H1093</f>
        <v>0</v>
      </c>
      <c r="R446" s="14">
        <f>'[2]Tel mod no rot'!I1093</f>
        <v>-77.272999999999996</v>
      </c>
      <c r="S446" s="14">
        <f>'[2]Tel mod no rot'!J1093</f>
        <v>0</v>
      </c>
      <c r="T446" s="14">
        <f>'[2]Tel mod no rot'!K1093</f>
        <v>0</v>
      </c>
    </row>
    <row r="447" spans="1:20" x14ac:dyDescent="0.2">
      <c r="A447" s="14">
        <v>19</v>
      </c>
      <c r="C447" s="14">
        <f>pil!D110</f>
        <v>3</v>
      </c>
      <c r="D447" s="14" t="str">
        <f>pil!E110</f>
        <v>Msup</v>
      </c>
      <c r="E447" s="14">
        <f>'[2]Tel mod no rot'!F110</f>
        <v>17.167999999999999</v>
      </c>
      <c r="F447" s="14">
        <f>'[2]Tel mod no rot'!G110</f>
        <v>10.454000000000001</v>
      </c>
      <c r="G447" s="14">
        <f>'[2]Tel mod no rot'!H110</f>
        <v>217.69300000000001</v>
      </c>
      <c r="H447" s="14">
        <f>'[2]Tel mod no rot'!I110</f>
        <v>0</v>
      </c>
      <c r="I447" s="14">
        <f>'[2]Tel mod no rot'!J110</f>
        <v>0</v>
      </c>
      <c r="J447" s="14">
        <f>'[2]Tel mod no rot'!K110</f>
        <v>0</v>
      </c>
      <c r="K447" s="14">
        <v>19</v>
      </c>
      <c r="M447" s="14">
        <f>pil!D1095</f>
        <v>3</v>
      </c>
      <c r="N447" s="14" t="s">
        <v>9</v>
      </c>
      <c r="O447" s="14">
        <f>'[2]Tel mod no rot'!F1094</f>
        <v>28.09</v>
      </c>
      <c r="P447" s="14">
        <f>'[2]Tel mod no rot'!G1094</f>
        <v>15.602</v>
      </c>
      <c r="Q447" s="14">
        <f>'[2]Tel mod no rot'!H1094</f>
        <v>0</v>
      </c>
      <c r="R447" s="14">
        <f>'[2]Tel mod no rot'!I1094</f>
        <v>59.536000000000001</v>
      </c>
      <c r="S447" s="14">
        <f>'[2]Tel mod no rot'!J1094</f>
        <v>0</v>
      </c>
      <c r="T447" s="14">
        <f>'[2]Tel mod no rot'!K1094</f>
        <v>0</v>
      </c>
    </row>
    <row r="448" spans="1:20" x14ac:dyDescent="0.2">
      <c r="A448" s="14">
        <v>19</v>
      </c>
      <c r="D448" s="14" t="str">
        <f>pil!E111</f>
        <v>Minf</v>
      </c>
      <c r="E448" s="14">
        <f>'[2]Tel mod no rot'!F111</f>
        <v>-16.655000000000001</v>
      </c>
      <c r="F448" s="14">
        <f>'[2]Tel mod no rot'!G111</f>
        <v>-10.162000000000001</v>
      </c>
      <c r="G448" s="14">
        <f>'[2]Tel mod no rot'!H111</f>
        <v>-206.16499999999999</v>
      </c>
      <c r="H448" s="14">
        <f>'[2]Tel mod no rot'!I111</f>
        <v>0</v>
      </c>
      <c r="I448" s="14">
        <f>'[2]Tel mod no rot'!J111</f>
        <v>0</v>
      </c>
      <c r="J448" s="14">
        <f>'[2]Tel mod no rot'!K111</f>
        <v>0</v>
      </c>
      <c r="K448" s="14">
        <v>19</v>
      </c>
      <c r="N448" s="14" t="s">
        <v>10</v>
      </c>
      <c r="O448" s="14">
        <f>'[2]Tel mod no rot'!F1095</f>
        <v>-27.617999999999999</v>
      </c>
      <c r="P448" s="14">
        <f>'[2]Tel mod no rot'!G1095</f>
        <v>-15.157</v>
      </c>
      <c r="Q448" s="14">
        <f>'[2]Tel mod no rot'!H1095</f>
        <v>0</v>
      </c>
      <c r="R448" s="14">
        <f>'[2]Tel mod no rot'!I1095</f>
        <v>-57.869</v>
      </c>
      <c r="S448" s="14">
        <f>'[2]Tel mod no rot'!J1095</f>
        <v>0</v>
      </c>
      <c r="T448" s="14">
        <f>'[2]Tel mod no rot'!K1095</f>
        <v>0</v>
      </c>
    </row>
    <row r="449" spans="1:20" x14ac:dyDescent="0.2">
      <c r="A449" s="14">
        <v>19</v>
      </c>
      <c r="D449" s="14" t="str">
        <f>pil!E112</f>
        <v>V</v>
      </c>
      <c r="E449" s="14">
        <f>'[2]Tel mod no rot'!F112</f>
        <v>10.57</v>
      </c>
      <c r="F449" s="14">
        <f>'[2]Tel mod no rot'!G112</f>
        <v>6.4420000000000002</v>
      </c>
      <c r="G449" s="14">
        <f>'[2]Tel mod no rot'!H112</f>
        <v>132.298</v>
      </c>
      <c r="H449" s="14">
        <f>'[2]Tel mod no rot'!I112</f>
        <v>0</v>
      </c>
      <c r="I449" s="14">
        <f>'[2]Tel mod no rot'!J112</f>
        <v>0</v>
      </c>
      <c r="J449" s="14">
        <f>'[2]Tel mod no rot'!K112</f>
        <v>0</v>
      </c>
      <c r="K449" s="14">
        <v>19</v>
      </c>
      <c r="N449" s="14" t="s">
        <v>11</v>
      </c>
      <c r="O449" s="14">
        <f>'[2]Tel mod no rot'!F1096</f>
        <v>17.408999999999999</v>
      </c>
      <c r="P449" s="14">
        <f>'[2]Tel mod no rot'!G1096</f>
        <v>9.6120000000000001</v>
      </c>
      <c r="Q449" s="14">
        <f>'[2]Tel mod no rot'!H1096</f>
        <v>0</v>
      </c>
      <c r="R449" s="14">
        <f>'[2]Tel mod no rot'!I1096</f>
        <v>36.685000000000002</v>
      </c>
      <c r="S449" s="14">
        <f>'[2]Tel mod no rot'!J1096</f>
        <v>0</v>
      </c>
      <c r="T449" s="14">
        <f>'[2]Tel mod no rot'!K1096</f>
        <v>0</v>
      </c>
    </row>
    <row r="450" spans="1:20" x14ac:dyDescent="0.2">
      <c r="A450" s="14">
        <v>19</v>
      </c>
      <c r="D450" s="14" t="str">
        <f>pil!E113</f>
        <v>N</v>
      </c>
      <c r="E450" s="14">
        <f>'[2]Tel mod no rot'!F113</f>
        <v>-340.52300000000002</v>
      </c>
      <c r="F450" s="14">
        <f>'[2]Tel mod no rot'!G113</f>
        <v>-214.76499999999999</v>
      </c>
      <c r="G450" s="14">
        <f>'[2]Tel mod no rot'!H113</f>
        <v>-15.202</v>
      </c>
      <c r="H450" s="14">
        <f>'[2]Tel mod no rot'!I113</f>
        <v>0</v>
      </c>
      <c r="I450" s="14">
        <f>'[2]Tel mod no rot'!J113</f>
        <v>0</v>
      </c>
      <c r="J450" s="14">
        <f>'[2]Tel mod no rot'!K113</f>
        <v>0</v>
      </c>
      <c r="K450" s="14">
        <v>19</v>
      </c>
      <c r="N450" s="14" t="s">
        <v>12</v>
      </c>
      <c r="O450" s="14">
        <f>'[2]Tel mod no rot'!F1097</f>
        <v>-320.65300000000002</v>
      </c>
      <c r="P450" s="14">
        <f>'[2]Tel mod no rot'!G1097</f>
        <v>-178.161</v>
      </c>
      <c r="Q450" s="14">
        <f>'[2]Tel mod no rot'!H1097</f>
        <v>0</v>
      </c>
      <c r="R450" s="14">
        <f>'[2]Tel mod no rot'!I1097</f>
        <v>-126.82899999999999</v>
      </c>
      <c r="S450" s="14">
        <f>'[2]Tel mod no rot'!J1097</f>
        <v>0</v>
      </c>
      <c r="T450" s="14">
        <f>'[2]Tel mod no rot'!K1097</f>
        <v>0</v>
      </c>
    </row>
    <row r="451" spans="1:20" x14ac:dyDescent="0.2">
      <c r="A451" s="14">
        <v>19</v>
      </c>
      <c r="C451" s="14">
        <f>pil!D114</f>
        <v>2</v>
      </c>
      <c r="D451" s="14" t="str">
        <f>pil!E114</f>
        <v>Msup</v>
      </c>
      <c r="E451" s="14">
        <f>'[2]Tel mod no rot'!F114</f>
        <v>17.939</v>
      </c>
      <c r="F451" s="14">
        <f>'[2]Tel mod no rot'!G114</f>
        <v>11.004</v>
      </c>
      <c r="G451" s="14">
        <f>'[2]Tel mod no rot'!H114</f>
        <v>228.041</v>
      </c>
      <c r="H451" s="14">
        <f>'[2]Tel mod no rot'!I114</f>
        <v>0</v>
      </c>
      <c r="I451" s="14">
        <f>'[2]Tel mod no rot'!J114</f>
        <v>0</v>
      </c>
      <c r="J451" s="14">
        <f>'[2]Tel mod no rot'!K114</f>
        <v>0</v>
      </c>
      <c r="K451" s="14">
        <v>19</v>
      </c>
      <c r="M451" s="14">
        <f>pil!D1099</f>
        <v>2</v>
      </c>
      <c r="N451" s="14" t="s">
        <v>9</v>
      </c>
      <c r="O451" s="14">
        <f>'[2]Tel mod no rot'!F1098</f>
        <v>24.75</v>
      </c>
      <c r="P451" s="14">
        <f>'[2]Tel mod no rot'!G1098</f>
        <v>14.315</v>
      </c>
      <c r="Q451" s="14">
        <f>'[2]Tel mod no rot'!H1098</f>
        <v>0</v>
      </c>
      <c r="R451" s="14">
        <f>'[2]Tel mod no rot'!I1098</f>
        <v>67.150999999999996</v>
      </c>
      <c r="S451" s="14">
        <f>'[2]Tel mod no rot'!J1098</f>
        <v>0</v>
      </c>
      <c r="T451" s="14">
        <f>'[2]Tel mod no rot'!K1098</f>
        <v>0</v>
      </c>
    </row>
    <row r="452" spans="1:20" x14ac:dyDescent="0.2">
      <c r="A452" s="14">
        <v>19</v>
      </c>
      <c r="D452" s="14" t="str">
        <f>pil!E115</f>
        <v>Minf</v>
      </c>
      <c r="E452" s="14">
        <f>'[2]Tel mod no rot'!F115</f>
        <v>-19.702000000000002</v>
      </c>
      <c r="F452" s="14">
        <f>'[2]Tel mod no rot'!G115</f>
        <v>-12.196</v>
      </c>
      <c r="G452" s="14">
        <f>'[2]Tel mod no rot'!H115</f>
        <v>-241.637</v>
      </c>
      <c r="H452" s="14">
        <f>'[2]Tel mod no rot'!I115</f>
        <v>0</v>
      </c>
      <c r="I452" s="14">
        <f>'[2]Tel mod no rot'!J115</f>
        <v>0</v>
      </c>
      <c r="J452" s="14">
        <f>'[2]Tel mod no rot'!K115</f>
        <v>0</v>
      </c>
      <c r="K452" s="14">
        <v>19</v>
      </c>
      <c r="N452" s="14" t="s">
        <v>10</v>
      </c>
      <c r="O452" s="14">
        <f>'[2]Tel mod no rot'!F1099</f>
        <v>-21.852</v>
      </c>
      <c r="P452" s="14">
        <f>'[2]Tel mod no rot'!G1099</f>
        <v>-13.57</v>
      </c>
      <c r="Q452" s="14">
        <f>'[2]Tel mod no rot'!H1099</f>
        <v>0</v>
      </c>
      <c r="R452" s="14">
        <f>'[2]Tel mod no rot'!I1099</f>
        <v>-68.846000000000004</v>
      </c>
      <c r="S452" s="14">
        <f>'[2]Tel mod no rot'!J1099</f>
        <v>0</v>
      </c>
      <c r="T452" s="14">
        <f>'[2]Tel mod no rot'!K1099</f>
        <v>0</v>
      </c>
    </row>
    <row r="453" spans="1:20" x14ac:dyDescent="0.2">
      <c r="A453" s="14">
        <v>19</v>
      </c>
      <c r="D453" s="14" t="str">
        <f>pil!E116</f>
        <v>V</v>
      </c>
      <c r="E453" s="14">
        <f>'[2]Tel mod no rot'!F116</f>
        <v>11.763</v>
      </c>
      <c r="F453" s="14">
        <f>'[2]Tel mod no rot'!G116</f>
        <v>7.25</v>
      </c>
      <c r="G453" s="14">
        <f>'[2]Tel mod no rot'!H116</f>
        <v>146.673</v>
      </c>
      <c r="H453" s="14">
        <f>'[2]Tel mod no rot'!I116</f>
        <v>0</v>
      </c>
      <c r="I453" s="14">
        <f>'[2]Tel mod no rot'!J116</f>
        <v>0</v>
      </c>
      <c r="J453" s="14">
        <f>'[2]Tel mod no rot'!K116</f>
        <v>0</v>
      </c>
      <c r="K453" s="14">
        <v>19</v>
      </c>
      <c r="N453" s="14" t="s">
        <v>11</v>
      </c>
      <c r="O453" s="14">
        <f>'[2]Tel mod no rot'!F1100</f>
        <v>14.563000000000001</v>
      </c>
      <c r="P453" s="14">
        <f>'[2]Tel mod no rot'!G1100</f>
        <v>8.7140000000000004</v>
      </c>
      <c r="Q453" s="14">
        <f>'[2]Tel mod no rot'!H1100</f>
        <v>0</v>
      </c>
      <c r="R453" s="14">
        <f>'[2]Tel mod no rot'!I1100</f>
        <v>42.497</v>
      </c>
      <c r="S453" s="14">
        <f>'[2]Tel mod no rot'!J1100</f>
        <v>0</v>
      </c>
      <c r="T453" s="14">
        <f>'[2]Tel mod no rot'!K1100</f>
        <v>0</v>
      </c>
    </row>
    <row r="454" spans="1:20" x14ac:dyDescent="0.2">
      <c r="A454" s="14">
        <v>19</v>
      </c>
      <c r="D454" s="14" t="str">
        <f>pil!E117</f>
        <v>N</v>
      </c>
      <c r="E454" s="14">
        <f>'[2]Tel mod no rot'!F117</f>
        <v>-433.08800000000002</v>
      </c>
      <c r="F454" s="14">
        <f>'[2]Tel mod no rot'!G117</f>
        <v>-275.10399999999998</v>
      </c>
      <c r="G454" s="14">
        <f>'[2]Tel mod no rot'!H117</f>
        <v>-30.651</v>
      </c>
      <c r="H454" s="14">
        <f>'[2]Tel mod no rot'!I117</f>
        <v>0</v>
      </c>
      <c r="I454" s="14">
        <f>'[2]Tel mod no rot'!J117</f>
        <v>0</v>
      </c>
      <c r="J454" s="14">
        <f>'[2]Tel mod no rot'!K117</f>
        <v>0</v>
      </c>
      <c r="K454" s="14">
        <v>19</v>
      </c>
      <c r="N454" s="14" t="s">
        <v>12</v>
      </c>
      <c r="O454" s="14">
        <f>'[2]Tel mod no rot'!F1101</f>
        <v>-410.80399999999997</v>
      </c>
      <c r="P454" s="14">
        <f>'[2]Tel mod no rot'!G1101</f>
        <v>-227.38499999999999</v>
      </c>
      <c r="Q454" s="14">
        <f>'[2]Tel mod no rot'!H1101</f>
        <v>0</v>
      </c>
      <c r="R454" s="14">
        <f>'[2]Tel mod no rot'!I1101</f>
        <v>-183.91200000000001</v>
      </c>
      <c r="S454" s="14">
        <f>'[2]Tel mod no rot'!J1101</f>
        <v>0</v>
      </c>
      <c r="T454" s="14">
        <f>'[2]Tel mod no rot'!K1101</f>
        <v>0</v>
      </c>
    </row>
    <row r="455" spans="1:20" x14ac:dyDescent="0.2">
      <c r="A455" s="14">
        <v>19</v>
      </c>
      <c r="C455" s="14">
        <f>pil!D118</f>
        <v>1</v>
      </c>
      <c r="D455" s="14" t="str">
        <f>pil!E118</f>
        <v>Msup</v>
      </c>
      <c r="E455" s="14">
        <f>'[2]Tel mod no rot'!F118</f>
        <v>11.787000000000001</v>
      </c>
      <c r="F455" s="14">
        <f>'[2]Tel mod no rot'!G118</f>
        <v>7.3109999999999999</v>
      </c>
      <c r="G455" s="14">
        <f>'[2]Tel mod no rot'!H118</f>
        <v>165.387</v>
      </c>
      <c r="H455" s="14">
        <f>'[2]Tel mod no rot'!I118</f>
        <v>0</v>
      </c>
      <c r="I455" s="14">
        <f>'[2]Tel mod no rot'!J118</f>
        <v>0</v>
      </c>
      <c r="J455" s="14">
        <f>'[2]Tel mod no rot'!K118</f>
        <v>0</v>
      </c>
      <c r="K455" s="14">
        <v>19</v>
      </c>
      <c r="M455" s="14">
        <f>pil!D1103</f>
        <v>1</v>
      </c>
      <c r="N455" s="14" t="s">
        <v>9</v>
      </c>
      <c r="O455" s="14">
        <f>'[2]Tel mod no rot'!F1102</f>
        <v>11.214</v>
      </c>
      <c r="P455" s="14">
        <f>'[2]Tel mod no rot'!G1102</f>
        <v>7.5880000000000001</v>
      </c>
      <c r="Q455" s="14">
        <f>'[2]Tel mod no rot'!H1102</f>
        <v>0</v>
      </c>
      <c r="R455" s="14">
        <f>'[2]Tel mod no rot'!I1102</f>
        <v>53.75</v>
      </c>
      <c r="S455" s="14">
        <f>'[2]Tel mod no rot'!J1102</f>
        <v>0</v>
      </c>
      <c r="T455" s="14">
        <f>'[2]Tel mod no rot'!K1102</f>
        <v>0</v>
      </c>
    </row>
    <row r="456" spans="1:20" x14ac:dyDescent="0.2">
      <c r="A456" s="14">
        <v>19</v>
      </c>
      <c r="D456" s="14" t="str">
        <f>pil!E119</f>
        <v>Minf</v>
      </c>
      <c r="E456" s="14">
        <f>'[2]Tel mod no rot'!F119</f>
        <v>-6.8049999999999997</v>
      </c>
      <c r="F456" s="14">
        <f>'[2]Tel mod no rot'!G119</f>
        <v>-4.242</v>
      </c>
      <c r="G456" s="14">
        <f>'[2]Tel mod no rot'!H119</f>
        <v>-291.00599999999997</v>
      </c>
      <c r="H456" s="14">
        <f>'[2]Tel mod no rot'!I119</f>
        <v>0</v>
      </c>
      <c r="I456" s="14">
        <f>'[2]Tel mod no rot'!J119</f>
        <v>0</v>
      </c>
      <c r="J456" s="14">
        <f>'[2]Tel mod no rot'!K119</f>
        <v>0</v>
      </c>
      <c r="K456" s="14">
        <v>19</v>
      </c>
      <c r="N456" s="14" t="s">
        <v>10</v>
      </c>
      <c r="O456" s="14">
        <f>'[2]Tel mod no rot'!F1103</f>
        <v>-5.3890000000000002</v>
      </c>
      <c r="P456" s="14">
        <f>'[2]Tel mod no rot'!G1103</f>
        <v>-3.6619999999999999</v>
      </c>
      <c r="Q456" s="14">
        <f>'[2]Tel mod no rot'!H1103</f>
        <v>0</v>
      </c>
      <c r="R456" s="14">
        <f>'[2]Tel mod no rot'!I1103</f>
        <v>-65.641000000000005</v>
      </c>
      <c r="S456" s="14">
        <f>'[2]Tel mod no rot'!J1103</f>
        <v>0</v>
      </c>
      <c r="T456" s="14">
        <f>'[2]Tel mod no rot'!K1103</f>
        <v>0</v>
      </c>
    </row>
    <row r="457" spans="1:20" x14ac:dyDescent="0.2">
      <c r="A457" s="14">
        <v>19</v>
      </c>
      <c r="D457" s="14" t="str">
        <f>pil!E120</f>
        <v>V</v>
      </c>
      <c r="E457" s="14">
        <f>'[2]Tel mod no rot'!F120</f>
        <v>5.0250000000000004</v>
      </c>
      <c r="F457" s="14">
        <f>'[2]Tel mod no rot'!G120</f>
        <v>3.1219999999999999</v>
      </c>
      <c r="G457" s="14">
        <f>'[2]Tel mod no rot'!H120</f>
        <v>123.304</v>
      </c>
      <c r="H457" s="14">
        <f>'[2]Tel mod no rot'!I120</f>
        <v>0</v>
      </c>
      <c r="I457" s="14">
        <f>'[2]Tel mod no rot'!J120</f>
        <v>0</v>
      </c>
      <c r="J457" s="14">
        <f>'[2]Tel mod no rot'!K120</f>
        <v>0</v>
      </c>
      <c r="K457" s="14">
        <v>19</v>
      </c>
      <c r="N457" s="14" t="s">
        <v>11</v>
      </c>
      <c r="O457" s="14">
        <f>'[2]Tel mod no rot'!F1104</f>
        <v>4.4870000000000001</v>
      </c>
      <c r="P457" s="14">
        <f>'[2]Tel mod no rot'!G1104</f>
        <v>3.04</v>
      </c>
      <c r="Q457" s="14">
        <f>'[2]Tel mod no rot'!H1104</f>
        <v>0</v>
      </c>
      <c r="R457" s="14">
        <f>'[2]Tel mod no rot'!I1104</f>
        <v>32.267000000000003</v>
      </c>
      <c r="S457" s="14">
        <f>'[2]Tel mod no rot'!J1104</f>
        <v>0</v>
      </c>
      <c r="T457" s="14">
        <f>'[2]Tel mod no rot'!K1104</f>
        <v>0</v>
      </c>
    </row>
    <row r="458" spans="1:20" x14ac:dyDescent="0.2">
      <c r="A458" s="14">
        <v>19</v>
      </c>
      <c r="D458" s="14" t="str">
        <f>pil!E121</f>
        <v>N</v>
      </c>
      <c r="E458" s="14">
        <f>'[2]Tel mod no rot'!F121</f>
        <v>-528.65200000000004</v>
      </c>
      <c r="F458" s="14">
        <f>'[2]Tel mod no rot'!G121</f>
        <v>-337.25400000000002</v>
      </c>
      <c r="G458" s="14">
        <f>'[2]Tel mod no rot'!H121</f>
        <v>-52.584000000000003</v>
      </c>
      <c r="H458" s="14">
        <f>'[2]Tel mod no rot'!I121</f>
        <v>0</v>
      </c>
      <c r="I458" s="14">
        <f>'[2]Tel mod no rot'!J121</f>
        <v>0</v>
      </c>
      <c r="J458" s="14">
        <f>'[2]Tel mod no rot'!K121</f>
        <v>0</v>
      </c>
      <c r="K458" s="14">
        <v>19</v>
      </c>
      <c r="N458" s="14" t="s">
        <v>12</v>
      </c>
      <c r="O458" s="14">
        <f>'[2]Tel mod no rot'!F1105</f>
        <v>-472.69299999999998</v>
      </c>
      <c r="P458" s="14">
        <f>'[2]Tel mod no rot'!G1105</f>
        <v>-267.91300000000001</v>
      </c>
      <c r="Q458" s="14">
        <f>'[2]Tel mod no rot'!H1105</f>
        <v>0</v>
      </c>
      <c r="R458" s="14">
        <f>'[2]Tel mod no rot'!I1105</f>
        <v>-241.20400000000001</v>
      </c>
      <c r="S458" s="14">
        <f>'[2]Tel mod no rot'!J1105</f>
        <v>0</v>
      </c>
      <c r="T458" s="14">
        <f>'[2]Tel mod no rot'!K1105</f>
        <v>0</v>
      </c>
    </row>
    <row r="459" spans="1:20" x14ac:dyDescent="0.2">
      <c r="A459" s="14">
        <v>20</v>
      </c>
      <c r="C459" s="14">
        <f>pil!D602</f>
        <v>6</v>
      </c>
      <c r="D459" s="14" t="str">
        <f>pil!E602</f>
        <v>Msup</v>
      </c>
      <c r="E459" s="14">
        <f>'[2]Tel mod no rot'!F602</f>
        <v>2.0950000000000002</v>
      </c>
      <c r="F459" s="14">
        <f>'[2]Tel mod no rot'!G602</f>
        <v>0.34899999999999998</v>
      </c>
      <c r="G459" s="14">
        <f>'[2]Tel mod no rot'!H602</f>
        <v>63.151000000000003</v>
      </c>
      <c r="H459" s="14">
        <f>'[2]Tel mod no rot'!I602</f>
        <v>0</v>
      </c>
      <c r="I459" s="14">
        <f>'[2]Tel mod no rot'!J602</f>
        <v>0</v>
      </c>
      <c r="J459" s="14">
        <f>'[2]Tel mod no rot'!K602</f>
        <v>0</v>
      </c>
      <c r="K459" s="14">
        <v>20</v>
      </c>
      <c r="M459" s="14">
        <f>pil!D1107</f>
        <v>6</v>
      </c>
      <c r="N459" s="14" t="s">
        <v>9</v>
      </c>
      <c r="O459" s="14">
        <f>'[2]Tel mod no rot'!F1106</f>
        <v>-40.015000000000001</v>
      </c>
      <c r="P459" s="14">
        <f>'[2]Tel mod no rot'!G1106</f>
        <v>-24.029</v>
      </c>
      <c r="Q459" s="14">
        <f>'[2]Tel mod no rot'!H1106</f>
        <v>0</v>
      </c>
      <c r="R459" s="14">
        <f>'[2]Tel mod no rot'!I1106</f>
        <v>24.783000000000001</v>
      </c>
      <c r="S459" s="14">
        <f>'[2]Tel mod no rot'!J1106</f>
        <v>0</v>
      </c>
      <c r="T459" s="14">
        <f>'[2]Tel mod no rot'!K1106</f>
        <v>0</v>
      </c>
    </row>
    <row r="460" spans="1:20" x14ac:dyDescent="0.2">
      <c r="A460" s="14">
        <v>20</v>
      </c>
      <c r="D460" s="14" t="str">
        <f>pil!E603</f>
        <v>Minf</v>
      </c>
      <c r="E460" s="14">
        <f>'[2]Tel mod no rot'!F603</f>
        <v>0.64600000000000002</v>
      </c>
      <c r="F460" s="14">
        <f>'[2]Tel mod no rot'!G603</f>
        <v>1.28</v>
      </c>
      <c r="G460" s="14">
        <f>'[2]Tel mod no rot'!H603</f>
        <v>-27.114000000000001</v>
      </c>
      <c r="H460" s="14">
        <f>'[2]Tel mod no rot'!I603</f>
        <v>0</v>
      </c>
      <c r="I460" s="14">
        <f>'[2]Tel mod no rot'!J603</f>
        <v>0</v>
      </c>
      <c r="J460" s="14">
        <f>'[2]Tel mod no rot'!K603</f>
        <v>0</v>
      </c>
      <c r="K460" s="14">
        <v>20</v>
      </c>
      <c r="N460" s="14" t="s">
        <v>10</v>
      </c>
      <c r="O460" s="14">
        <f>'[2]Tel mod no rot'!F1107</f>
        <v>39.615000000000002</v>
      </c>
      <c r="P460" s="14">
        <f>'[2]Tel mod no rot'!G1107</f>
        <v>24.013000000000002</v>
      </c>
      <c r="Q460" s="14">
        <f>'[2]Tel mod no rot'!H1107</f>
        <v>0</v>
      </c>
      <c r="R460" s="14">
        <f>'[2]Tel mod no rot'!I1107</f>
        <v>-19.77</v>
      </c>
      <c r="S460" s="14">
        <f>'[2]Tel mod no rot'!J1107</f>
        <v>0</v>
      </c>
      <c r="T460" s="14">
        <f>'[2]Tel mod no rot'!K1107</f>
        <v>0</v>
      </c>
    </row>
    <row r="461" spans="1:20" x14ac:dyDescent="0.2">
      <c r="A461" s="14">
        <v>20</v>
      </c>
      <c r="D461" s="14" t="str">
        <f>pil!E604</f>
        <v>V</v>
      </c>
      <c r="E461" s="14">
        <f>'[2]Tel mod no rot'!F604</f>
        <v>0.45300000000000001</v>
      </c>
      <c r="F461" s="14">
        <f>'[2]Tel mod no rot'!G604</f>
        <v>-0.29099999999999998</v>
      </c>
      <c r="G461" s="14">
        <f>'[2]Tel mod no rot'!H604</f>
        <v>27.375</v>
      </c>
      <c r="H461" s="14">
        <f>'[2]Tel mod no rot'!I604</f>
        <v>0</v>
      </c>
      <c r="I461" s="14">
        <f>'[2]Tel mod no rot'!J604</f>
        <v>0</v>
      </c>
      <c r="J461" s="14">
        <f>'[2]Tel mod no rot'!K604</f>
        <v>0</v>
      </c>
      <c r="K461" s="14">
        <v>20</v>
      </c>
      <c r="N461" s="14" t="s">
        <v>11</v>
      </c>
      <c r="O461" s="14">
        <f>'[2]Tel mod no rot'!F1108</f>
        <v>-24.884</v>
      </c>
      <c r="P461" s="14">
        <f>'[2]Tel mod no rot'!G1108</f>
        <v>-15.013</v>
      </c>
      <c r="Q461" s="14">
        <f>'[2]Tel mod no rot'!H1108</f>
        <v>0</v>
      </c>
      <c r="R461" s="14">
        <f>'[2]Tel mod no rot'!I1108</f>
        <v>13.917</v>
      </c>
      <c r="S461" s="14">
        <f>'[2]Tel mod no rot'!J1108</f>
        <v>0</v>
      </c>
      <c r="T461" s="14">
        <f>'[2]Tel mod no rot'!K1108</f>
        <v>0</v>
      </c>
    </row>
    <row r="462" spans="1:20" x14ac:dyDescent="0.2">
      <c r="A462" s="14">
        <v>20</v>
      </c>
      <c r="D462" s="14" t="str">
        <f>pil!E605</f>
        <v>N</v>
      </c>
      <c r="E462" s="14">
        <f>'[2]Tel mod no rot'!F605</f>
        <v>-35.241</v>
      </c>
      <c r="F462" s="14">
        <f>'[2]Tel mod no rot'!G605</f>
        <v>-23.928999999999998</v>
      </c>
      <c r="G462" s="14">
        <f>'[2]Tel mod no rot'!H605</f>
        <v>18.477</v>
      </c>
      <c r="H462" s="14">
        <f>'[2]Tel mod no rot'!I605</f>
        <v>0</v>
      </c>
      <c r="I462" s="14">
        <f>'[2]Tel mod no rot'!J605</f>
        <v>0</v>
      </c>
      <c r="J462" s="14">
        <f>'[2]Tel mod no rot'!K605</f>
        <v>0</v>
      </c>
      <c r="K462" s="14">
        <v>20</v>
      </c>
      <c r="N462" s="14" t="s">
        <v>12</v>
      </c>
      <c r="O462" s="14">
        <f>'[2]Tel mod no rot'!F1109</f>
        <v>-64.938999999999993</v>
      </c>
      <c r="P462" s="14">
        <f>'[2]Tel mod no rot'!G1109</f>
        <v>-38.86</v>
      </c>
      <c r="Q462" s="14">
        <f>'[2]Tel mod no rot'!H1109</f>
        <v>0</v>
      </c>
      <c r="R462" s="14">
        <f>'[2]Tel mod no rot'!I1109</f>
        <v>15.125999999999999</v>
      </c>
      <c r="S462" s="14">
        <f>'[2]Tel mod no rot'!J1109</f>
        <v>0</v>
      </c>
      <c r="T462" s="14">
        <f>'[2]Tel mod no rot'!K1109</f>
        <v>0</v>
      </c>
    </row>
    <row r="463" spans="1:20" x14ac:dyDescent="0.2">
      <c r="A463" s="14">
        <v>20</v>
      </c>
      <c r="C463" s="14">
        <f>pil!D606</f>
        <v>5</v>
      </c>
      <c r="D463" s="14" t="str">
        <f>pil!E606</f>
        <v>Msup</v>
      </c>
      <c r="E463" s="14">
        <f>'[2]Tel mod no rot'!F606</f>
        <v>-3.6469999999999998</v>
      </c>
      <c r="F463" s="14">
        <f>'[2]Tel mod no rot'!G606</f>
        <v>-3.056</v>
      </c>
      <c r="G463" s="14">
        <f>'[2]Tel mod no rot'!H606</f>
        <v>82.745000000000005</v>
      </c>
      <c r="H463" s="14">
        <f>'[2]Tel mod no rot'!I606</f>
        <v>0</v>
      </c>
      <c r="I463" s="14">
        <f>'[2]Tel mod no rot'!J606</f>
        <v>0</v>
      </c>
      <c r="J463" s="14">
        <f>'[2]Tel mod no rot'!K606</f>
        <v>0</v>
      </c>
      <c r="K463" s="14">
        <v>20</v>
      </c>
      <c r="M463" s="14">
        <f>pil!D1111</f>
        <v>5</v>
      </c>
      <c r="N463" s="14" t="s">
        <v>9</v>
      </c>
      <c r="O463" s="14">
        <f>'[2]Tel mod no rot'!F1110</f>
        <v>-38.713000000000001</v>
      </c>
      <c r="P463" s="14">
        <f>'[2]Tel mod no rot'!G1110</f>
        <v>-23.695</v>
      </c>
      <c r="Q463" s="14">
        <f>'[2]Tel mod no rot'!H1110</f>
        <v>0</v>
      </c>
      <c r="R463" s="14">
        <f>'[2]Tel mod no rot'!I1110</f>
        <v>35.779000000000003</v>
      </c>
      <c r="S463" s="14">
        <f>'[2]Tel mod no rot'!J1110</f>
        <v>0</v>
      </c>
      <c r="T463" s="14">
        <f>'[2]Tel mod no rot'!K1110</f>
        <v>0</v>
      </c>
    </row>
    <row r="464" spans="1:20" x14ac:dyDescent="0.2">
      <c r="A464" s="14">
        <v>20</v>
      </c>
      <c r="D464" s="14" t="str">
        <f>pil!E607</f>
        <v>Minf</v>
      </c>
      <c r="E464" s="14">
        <f>'[2]Tel mod no rot'!F607</f>
        <v>2.4529999999999998</v>
      </c>
      <c r="F464" s="14">
        <f>'[2]Tel mod no rot'!G607</f>
        <v>2.3650000000000002</v>
      </c>
      <c r="G464" s="14">
        <f>'[2]Tel mod no rot'!H607</f>
        <v>-73.572999999999993</v>
      </c>
      <c r="H464" s="14">
        <f>'[2]Tel mod no rot'!I607</f>
        <v>0</v>
      </c>
      <c r="I464" s="14">
        <f>'[2]Tel mod no rot'!J607</f>
        <v>0</v>
      </c>
      <c r="J464" s="14">
        <f>'[2]Tel mod no rot'!K607</f>
        <v>0</v>
      </c>
      <c r="K464" s="14">
        <v>20</v>
      </c>
      <c r="N464" s="14" t="s">
        <v>10</v>
      </c>
      <c r="O464" s="14">
        <f>'[2]Tel mod no rot'!F1111</f>
        <v>38.497</v>
      </c>
      <c r="P464" s="14">
        <f>'[2]Tel mod no rot'!G1111</f>
        <v>23.521000000000001</v>
      </c>
      <c r="Q464" s="14">
        <f>'[2]Tel mod no rot'!H1111</f>
        <v>0</v>
      </c>
      <c r="R464" s="14">
        <f>'[2]Tel mod no rot'!I1111</f>
        <v>-37.598999999999997</v>
      </c>
      <c r="S464" s="14">
        <f>'[2]Tel mod no rot'!J1111</f>
        <v>0</v>
      </c>
      <c r="T464" s="14">
        <f>'[2]Tel mod no rot'!K1111</f>
        <v>0</v>
      </c>
    </row>
    <row r="465" spans="1:20" x14ac:dyDescent="0.2">
      <c r="A465" s="14">
        <v>20</v>
      </c>
      <c r="D465" s="14" t="str">
        <f>pil!E608</f>
        <v>V</v>
      </c>
      <c r="E465" s="14">
        <f>'[2]Tel mod no rot'!F608</f>
        <v>-1.9059999999999999</v>
      </c>
      <c r="F465" s="14">
        <f>'[2]Tel mod no rot'!G608</f>
        <v>-1.694</v>
      </c>
      <c r="G465" s="14">
        <f>'[2]Tel mod no rot'!H608</f>
        <v>48.343000000000004</v>
      </c>
      <c r="H465" s="14">
        <f>'[2]Tel mod no rot'!I608</f>
        <v>0</v>
      </c>
      <c r="I465" s="14">
        <f>'[2]Tel mod no rot'!J608</f>
        <v>0</v>
      </c>
      <c r="J465" s="14">
        <f>'[2]Tel mod no rot'!K608</f>
        <v>0</v>
      </c>
      <c r="K465" s="14">
        <v>20</v>
      </c>
      <c r="N465" s="14" t="s">
        <v>11</v>
      </c>
      <c r="O465" s="14">
        <f>'[2]Tel mod no rot'!F1112</f>
        <v>-24.128</v>
      </c>
      <c r="P465" s="14">
        <f>'[2]Tel mod no rot'!G1112</f>
        <v>-14.755000000000001</v>
      </c>
      <c r="Q465" s="14">
        <f>'[2]Tel mod no rot'!H1112</f>
        <v>0</v>
      </c>
      <c r="R465" s="14">
        <f>'[2]Tel mod no rot'!I1112</f>
        <v>22.925999999999998</v>
      </c>
      <c r="S465" s="14">
        <f>'[2]Tel mod no rot'!J1112</f>
        <v>0</v>
      </c>
      <c r="T465" s="14">
        <f>'[2]Tel mod no rot'!K1112</f>
        <v>0</v>
      </c>
    </row>
    <row r="466" spans="1:20" x14ac:dyDescent="0.2">
      <c r="A466" s="14">
        <v>20</v>
      </c>
      <c r="D466" s="14" t="str">
        <f>pil!E609</f>
        <v>N</v>
      </c>
      <c r="E466" s="14">
        <f>'[2]Tel mod no rot'!F609</f>
        <v>-83.206000000000003</v>
      </c>
      <c r="F466" s="14">
        <f>'[2]Tel mod no rot'!G609</f>
        <v>-56.795999999999999</v>
      </c>
      <c r="G466" s="14">
        <f>'[2]Tel mod no rot'!H609</f>
        <v>49.67</v>
      </c>
      <c r="H466" s="14">
        <f>'[2]Tel mod no rot'!I609</f>
        <v>0</v>
      </c>
      <c r="I466" s="14">
        <f>'[2]Tel mod no rot'!J609</f>
        <v>0</v>
      </c>
      <c r="J466" s="14">
        <f>'[2]Tel mod no rot'!K609</f>
        <v>0</v>
      </c>
      <c r="K466" s="14">
        <v>20</v>
      </c>
      <c r="N466" s="14" t="s">
        <v>12</v>
      </c>
      <c r="O466" s="14">
        <f>'[2]Tel mod no rot'!F1113</f>
        <v>-186.84100000000001</v>
      </c>
      <c r="P466" s="14">
        <f>'[2]Tel mod no rot'!G1113</f>
        <v>-113.943</v>
      </c>
      <c r="Q466" s="14">
        <f>'[2]Tel mod no rot'!H1113</f>
        <v>0</v>
      </c>
      <c r="R466" s="14">
        <f>'[2]Tel mod no rot'!I1113</f>
        <v>47.518999999999998</v>
      </c>
      <c r="S466" s="14">
        <f>'[2]Tel mod no rot'!J1113</f>
        <v>0</v>
      </c>
      <c r="T466" s="14">
        <f>'[2]Tel mod no rot'!K1113</f>
        <v>0</v>
      </c>
    </row>
    <row r="467" spans="1:20" x14ac:dyDescent="0.2">
      <c r="A467" s="14">
        <v>20</v>
      </c>
      <c r="C467" s="14">
        <f>pil!D610</f>
        <v>4</v>
      </c>
      <c r="D467" s="14" t="str">
        <f>pil!E610</f>
        <v>Msup</v>
      </c>
      <c r="E467" s="14">
        <f>'[2]Tel mod no rot'!F610</f>
        <v>-1.7889999999999999</v>
      </c>
      <c r="F467" s="14">
        <f>'[2]Tel mod no rot'!G610</f>
        <v>-2.0110000000000001</v>
      </c>
      <c r="G467" s="14">
        <f>'[2]Tel mod no rot'!H610</f>
        <v>115</v>
      </c>
      <c r="H467" s="14">
        <f>'[2]Tel mod no rot'!I610</f>
        <v>0</v>
      </c>
      <c r="I467" s="14">
        <f>'[2]Tel mod no rot'!J610</f>
        <v>0</v>
      </c>
      <c r="J467" s="14">
        <f>'[2]Tel mod no rot'!K610</f>
        <v>0</v>
      </c>
      <c r="K467" s="14">
        <v>20</v>
      </c>
      <c r="M467" s="14">
        <f>pil!D1115</f>
        <v>4</v>
      </c>
      <c r="N467" s="14" t="s">
        <v>9</v>
      </c>
      <c r="O467" s="14">
        <f>'[2]Tel mod no rot'!F1114</f>
        <v>-37.076999999999998</v>
      </c>
      <c r="P467" s="14">
        <f>'[2]Tel mod no rot'!G1114</f>
        <v>-22.626000000000001</v>
      </c>
      <c r="Q467" s="14">
        <f>'[2]Tel mod no rot'!H1114</f>
        <v>0</v>
      </c>
      <c r="R467" s="14">
        <f>'[2]Tel mod no rot'!I1114</f>
        <v>51.551000000000002</v>
      </c>
      <c r="S467" s="14">
        <f>'[2]Tel mod no rot'!J1114</f>
        <v>0</v>
      </c>
      <c r="T467" s="14">
        <f>'[2]Tel mod no rot'!K1114</f>
        <v>0</v>
      </c>
    </row>
    <row r="468" spans="1:20" x14ac:dyDescent="0.2">
      <c r="A468" s="14">
        <v>20</v>
      </c>
      <c r="D468" s="14" t="str">
        <f>pil!E611</f>
        <v>Minf</v>
      </c>
      <c r="E468" s="14">
        <f>'[2]Tel mod no rot'!F611</f>
        <v>2.161</v>
      </c>
      <c r="F468" s="14">
        <f>'[2]Tel mod no rot'!G611</f>
        <v>2.226</v>
      </c>
      <c r="G468" s="14">
        <f>'[2]Tel mod no rot'!H611</f>
        <v>-94.754000000000005</v>
      </c>
      <c r="H468" s="14">
        <f>'[2]Tel mod no rot'!I611</f>
        <v>0</v>
      </c>
      <c r="I468" s="14">
        <f>'[2]Tel mod no rot'!J611</f>
        <v>0</v>
      </c>
      <c r="J468" s="14">
        <f>'[2]Tel mod no rot'!K611</f>
        <v>0</v>
      </c>
      <c r="K468" s="14">
        <v>20</v>
      </c>
      <c r="N468" s="14" t="s">
        <v>10</v>
      </c>
      <c r="O468" s="14">
        <f>'[2]Tel mod no rot'!F1115</f>
        <v>36.121000000000002</v>
      </c>
      <c r="P468" s="14">
        <f>'[2]Tel mod no rot'!G1115</f>
        <v>22.07</v>
      </c>
      <c r="Q468" s="14">
        <f>'[2]Tel mod no rot'!H1115</f>
        <v>0</v>
      </c>
      <c r="R468" s="14">
        <f>'[2]Tel mod no rot'!I1115</f>
        <v>-50.15</v>
      </c>
      <c r="S468" s="14">
        <f>'[2]Tel mod no rot'!J1115</f>
        <v>0</v>
      </c>
      <c r="T468" s="14">
        <f>'[2]Tel mod no rot'!K1115</f>
        <v>0</v>
      </c>
    </row>
    <row r="469" spans="1:20" x14ac:dyDescent="0.2">
      <c r="A469" s="14">
        <v>20</v>
      </c>
      <c r="D469" s="14" t="str">
        <f>pil!E612</f>
        <v>V</v>
      </c>
      <c r="E469" s="14">
        <f>'[2]Tel mod no rot'!F612</f>
        <v>-1.2350000000000001</v>
      </c>
      <c r="F469" s="14">
        <f>'[2]Tel mod no rot'!G612</f>
        <v>-1.3240000000000001</v>
      </c>
      <c r="G469" s="14">
        <f>'[2]Tel mod no rot'!H612</f>
        <v>65.100999999999999</v>
      </c>
      <c r="H469" s="14">
        <f>'[2]Tel mod no rot'!I612</f>
        <v>0</v>
      </c>
      <c r="I469" s="14">
        <f>'[2]Tel mod no rot'!J612</f>
        <v>0</v>
      </c>
      <c r="J469" s="14">
        <f>'[2]Tel mod no rot'!K612</f>
        <v>0</v>
      </c>
      <c r="K469" s="14">
        <v>20</v>
      </c>
      <c r="N469" s="14" t="s">
        <v>11</v>
      </c>
      <c r="O469" s="14">
        <f>'[2]Tel mod no rot'!F1116</f>
        <v>-22.873999999999999</v>
      </c>
      <c r="P469" s="14">
        <f>'[2]Tel mod no rot'!G1116</f>
        <v>-13.968</v>
      </c>
      <c r="Q469" s="14">
        <f>'[2]Tel mod no rot'!H1116</f>
        <v>0</v>
      </c>
      <c r="R469" s="14">
        <f>'[2]Tel mod no rot'!I1116</f>
        <v>31.779</v>
      </c>
      <c r="S469" s="14">
        <f>'[2]Tel mod no rot'!J1116</f>
        <v>0</v>
      </c>
      <c r="T469" s="14">
        <f>'[2]Tel mod no rot'!K1116</f>
        <v>0</v>
      </c>
    </row>
    <row r="470" spans="1:20" x14ac:dyDescent="0.2">
      <c r="A470" s="14">
        <v>20</v>
      </c>
      <c r="D470" s="14" t="str">
        <f>pil!E613</f>
        <v>N</v>
      </c>
      <c r="E470" s="14">
        <f>'[2]Tel mod no rot'!F613</f>
        <v>-132.959</v>
      </c>
      <c r="F470" s="14">
        <f>'[2]Tel mod no rot'!G613</f>
        <v>-91.072999999999993</v>
      </c>
      <c r="G470" s="14">
        <f>'[2]Tel mod no rot'!H613</f>
        <v>116.125</v>
      </c>
      <c r="H470" s="14">
        <f>'[2]Tel mod no rot'!I613</f>
        <v>0</v>
      </c>
      <c r="I470" s="14">
        <f>'[2]Tel mod no rot'!J613</f>
        <v>0</v>
      </c>
      <c r="J470" s="14">
        <f>'[2]Tel mod no rot'!K613</f>
        <v>0</v>
      </c>
      <c r="K470" s="14">
        <v>20</v>
      </c>
      <c r="N470" s="14" t="s">
        <v>12</v>
      </c>
      <c r="O470" s="14">
        <f>'[2]Tel mod no rot'!F1117</f>
        <v>-310.88200000000001</v>
      </c>
      <c r="P470" s="14">
        <f>'[2]Tel mod no rot'!G1117</f>
        <v>-190.596</v>
      </c>
      <c r="Q470" s="14">
        <f>'[2]Tel mod no rot'!H1117</f>
        <v>0</v>
      </c>
      <c r="R470" s="14">
        <f>'[2]Tel mod no rot'!I1117</f>
        <v>101.71299999999999</v>
      </c>
      <c r="S470" s="14">
        <f>'[2]Tel mod no rot'!J1117</f>
        <v>0</v>
      </c>
      <c r="T470" s="14">
        <f>'[2]Tel mod no rot'!K1117</f>
        <v>0</v>
      </c>
    </row>
    <row r="471" spans="1:20" x14ac:dyDescent="0.2">
      <c r="A471" s="14">
        <v>20</v>
      </c>
      <c r="C471" s="14">
        <f>pil!D614</f>
        <v>3</v>
      </c>
      <c r="D471" s="14" t="str">
        <f>pil!E614</f>
        <v>Msup</v>
      </c>
      <c r="E471" s="14">
        <f>'[2]Tel mod no rot'!F614</f>
        <v>-2.5659999999999998</v>
      </c>
      <c r="F471" s="14">
        <f>'[2]Tel mod no rot'!G614</f>
        <v>-2.468</v>
      </c>
      <c r="G471" s="14">
        <f>'[2]Tel mod no rot'!H614</f>
        <v>132.33500000000001</v>
      </c>
      <c r="H471" s="14">
        <f>'[2]Tel mod no rot'!I614</f>
        <v>0</v>
      </c>
      <c r="I471" s="14">
        <f>'[2]Tel mod no rot'!J614</f>
        <v>0</v>
      </c>
      <c r="J471" s="14">
        <f>'[2]Tel mod no rot'!K614</f>
        <v>0</v>
      </c>
      <c r="K471" s="14">
        <v>20</v>
      </c>
      <c r="M471" s="14">
        <f>pil!D1119</f>
        <v>3</v>
      </c>
      <c r="N471" s="14" t="s">
        <v>9</v>
      </c>
      <c r="O471" s="14">
        <f>'[2]Tel mod no rot'!F1118</f>
        <v>-33.598999999999997</v>
      </c>
      <c r="P471" s="14">
        <f>'[2]Tel mod no rot'!G1118</f>
        <v>-20.556999999999999</v>
      </c>
      <c r="Q471" s="14">
        <f>'[2]Tel mod no rot'!H1118</f>
        <v>0</v>
      </c>
      <c r="R471" s="14">
        <f>'[2]Tel mod no rot'!I1118</f>
        <v>62.719000000000001</v>
      </c>
      <c r="S471" s="14">
        <f>'[2]Tel mod no rot'!J1118</f>
        <v>0</v>
      </c>
      <c r="T471" s="14">
        <f>'[2]Tel mod no rot'!K1118</f>
        <v>0</v>
      </c>
    </row>
    <row r="472" spans="1:20" x14ac:dyDescent="0.2">
      <c r="A472" s="14">
        <v>20</v>
      </c>
      <c r="D472" s="14" t="str">
        <f>pil!E615</f>
        <v>Minf</v>
      </c>
      <c r="E472" s="14">
        <f>'[2]Tel mod no rot'!F615</f>
        <v>2.5910000000000002</v>
      </c>
      <c r="F472" s="14">
        <f>'[2]Tel mod no rot'!G615</f>
        <v>2.4409999999999998</v>
      </c>
      <c r="G472" s="14">
        <f>'[2]Tel mod no rot'!H615</f>
        <v>-119.73099999999999</v>
      </c>
      <c r="H472" s="14">
        <f>'[2]Tel mod no rot'!I615</f>
        <v>0</v>
      </c>
      <c r="I472" s="14">
        <f>'[2]Tel mod no rot'!J615</f>
        <v>0</v>
      </c>
      <c r="J472" s="14">
        <f>'[2]Tel mod no rot'!K615</f>
        <v>0</v>
      </c>
      <c r="K472" s="14">
        <v>20</v>
      </c>
      <c r="N472" s="14" t="s">
        <v>10</v>
      </c>
      <c r="O472" s="14">
        <f>'[2]Tel mod no rot'!F1119</f>
        <v>32.478999999999999</v>
      </c>
      <c r="P472" s="14">
        <f>'[2]Tel mod no rot'!G1119</f>
        <v>19.884</v>
      </c>
      <c r="Q472" s="14">
        <f>'[2]Tel mod no rot'!H1119</f>
        <v>0</v>
      </c>
      <c r="R472" s="14">
        <f>'[2]Tel mod no rot'!I1119</f>
        <v>-61.753999999999998</v>
      </c>
      <c r="S472" s="14">
        <f>'[2]Tel mod no rot'!J1119</f>
        <v>0</v>
      </c>
      <c r="T472" s="14">
        <f>'[2]Tel mod no rot'!K1119</f>
        <v>0</v>
      </c>
    </row>
    <row r="473" spans="1:20" x14ac:dyDescent="0.2">
      <c r="A473" s="14">
        <v>20</v>
      </c>
      <c r="D473" s="14" t="str">
        <f>pil!E616</f>
        <v>V</v>
      </c>
      <c r="E473" s="14">
        <f>'[2]Tel mod no rot'!F616</f>
        <v>-1.6120000000000001</v>
      </c>
      <c r="F473" s="14">
        <f>'[2]Tel mod no rot'!G616</f>
        <v>-1.534</v>
      </c>
      <c r="G473" s="14">
        <f>'[2]Tel mod no rot'!H616</f>
        <v>78.403000000000006</v>
      </c>
      <c r="H473" s="14">
        <f>'[2]Tel mod no rot'!I616</f>
        <v>0</v>
      </c>
      <c r="I473" s="14">
        <f>'[2]Tel mod no rot'!J616</f>
        <v>0</v>
      </c>
      <c r="J473" s="14">
        <f>'[2]Tel mod no rot'!K616</f>
        <v>0</v>
      </c>
      <c r="K473" s="14">
        <v>20</v>
      </c>
      <c r="N473" s="14" t="s">
        <v>11</v>
      </c>
      <c r="O473" s="14">
        <f>'[2]Tel mod no rot'!F1120</f>
        <v>-20.649000000000001</v>
      </c>
      <c r="P473" s="14">
        <f>'[2]Tel mod no rot'!G1120</f>
        <v>-12.638</v>
      </c>
      <c r="Q473" s="14">
        <f>'[2]Tel mod no rot'!H1120</f>
        <v>0</v>
      </c>
      <c r="R473" s="14">
        <f>'[2]Tel mod no rot'!I1120</f>
        <v>38.895000000000003</v>
      </c>
      <c r="S473" s="14">
        <f>'[2]Tel mod no rot'!J1120</f>
        <v>0</v>
      </c>
      <c r="T473" s="14">
        <f>'[2]Tel mod no rot'!K1120</f>
        <v>0</v>
      </c>
    </row>
    <row r="474" spans="1:20" x14ac:dyDescent="0.2">
      <c r="A474" s="14">
        <v>20</v>
      </c>
      <c r="D474" s="14" t="str">
        <f>pil!E617</f>
        <v>N</v>
      </c>
      <c r="E474" s="14">
        <f>'[2]Tel mod no rot'!F617</f>
        <v>-182.982</v>
      </c>
      <c r="F474" s="14">
        <f>'[2]Tel mod no rot'!G617</f>
        <v>-125.532</v>
      </c>
      <c r="G474" s="14">
        <f>'[2]Tel mod no rot'!H617</f>
        <v>197.874</v>
      </c>
      <c r="H474" s="14">
        <f>'[2]Tel mod no rot'!I617</f>
        <v>0</v>
      </c>
      <c r="I474" s="14">
        <f>'[2]Tel mod no rot'!J617</f>
        <v>0</v>
      </c>
      <c r="J474" s="14">
        <f>'[2]Tel mod no rot'!K617</f>
        <v>0</v>
      </c>
      <c r="K474" s="14">
        <v>20</v>
      </c>
      <c r="N474" s="14" t="s">
        <v>12</v>
      </c>
      <c r="O474" s="14">
        <f>'[2]Tel mod no rot'!F1121</f>
        <v>-431.29899999999998</v>
      </c>
      <c r="P474" s="14">
        <f>'[2]Tel mod no rot'!G1121</f>
        <v>-265.08199999999999</v>
      </c>
      <c r="Q474" s="14">
        <f>'[2]Tel mod no rot'!H1121</f>
        <v>0</v>
      </c>
      <c r="R474" s="14">
        <f>'[2]Tel mod no rot'!I1121</f>
        <v>170.244</v>
      </c>
      <c r="S474" s="14">
        <f>'[2]Tel mod no rot'!J1121</f>
        <v>0</v>
      </c>
      <c r="T474" s="14">
        <f>'[2]Tel mod no rot'!K1121</f>
        <v>0</v>
      </c>
    </row>
    <row r="475" spans="1:20" x14ac:dyDescent="0.2">
      <c r="A475" s="14">
        <v>20</v>
      </c>
      <c r="C475" s="14">
        <f>pil!D618</f>
        <v>2</v>
      </c>
      <c r="D475" s="14" t="str">
        <f>pil!E618</f>
        <v>Msup</v>
      </c>
      <c r="E475" s="14">
        <f>'[2]Tel mod no rot'!F618</f>
        <v>-3.2490000000000001</v>
      </c>
      <c r="F475" s="14">
        <f>'[2]Tel mod no rot'!G618</f>
        <v>-2.9809999999999999</v>
      </c>
      <c r="G475" s="14">
        <f>'[2]Tel mod no rot'!H618</f>
        <v>137.52000000000001</v>
      </c>
      <c r="H475" s="14">
        <f>'[2]Tel mod no rot'!I618</f>
        <v>0</v>
      </c>
      <c r="I475" s="14">
        <f>'[2]Tel mod no rot'!J618</f>
        <v>0</v>
      </c>
      <c r="J475" s="14">
        <f>'[2]Tel mod no rot'!K618</f>
        <v>0</v>
      </c>
      <c r="K475" s="14">
        <v>20</v>
      </c>
      <c r="M475" s="14">
        <f>pil!D1123</f>
        <v>2</v>
      </c>
      <c r="N475" s="14" t="s">
        <v>9</v>
      </c>
      <c r="O475" s="14">
        <f>'[2]Tel mod no rot'!F1122</f>
        <v>-27.643000000000001</v>
      </c>
      <c r="P475" s="14">
        <f>'[2]Tel mod no rot'!G1122</f>
        <v>-17.033000000000001</v>
      </c>
      <c r="Q475" s="14">
        <f>'[2]Tel mod no rot'!H1122</f>
        <v>0</v>
      </c>
      <c r="R475" s="14">
        <f>'[2]Tel mod no rot'!I1122</f>
        <v>72.531000000000006</v>
      </c>
      <c r="S475" s="14">
        <f>'[2]Tel mod no rot'!J1122</f>
        <v>0</v>
      </c>
      <c r="T475" s="14">
        <f>'[2]Tel mod no rot'!K1122</f>
        <v>0</v>
      </c>
    </row>
    <row r="476" spans="1:20" x14ac:dyDescent="0.2">
      <c r="A476" s="14">
        <v>20</v>
      </c>
      <c r="D476" s="14" t="str">
        <f>pil!E619</f>
        <v>Minf</v>
      </c>
      <c r="E476" s="14">
        <f>'[2]Tel mod no rot'!F619</f>
        <v>3.9169999999999998</v>
      </c>
      <c r="F476" s="14">
        <f>'[2]Tel mod no rot'!G619</f>
        <v>3.49</v>
      </c>
      <c r="G476" s="14">
        <f>'[2]Tel mod no rot'!H619</f>
        <v>-147.386</v>
      </c>
      <c r="H476" s="14">
        <f>'[2]Tel mod no rot'!I619</f>
        <v>0</v>
      </c>
      <c r="I476" s="14">
        <f>'[2]Tel mod no rot'!J619</f>
        <v>0</v>
      </c>
      <c r="J476" s="14">
        <f>'[2]Tel mod no rot'!K619</f>
        <v>0</v>
      </c>
      <c r="K476" s="14">
        <v>20</v>
      </c>
      <c r="N476" s="14" t="s">
        <v>10</v>
      </c>
      <c r="O476" s="14">
        <f>'[2]Tel mod no rot'!F1123</f>
        <v>24.428999999999998</v>
      </c>
      <c r="P476" s="14">
        <f>'[2]Tel mod no rot'!G1123</f>
        <v>15.202</v>
      </c>
      <c r="Q476" s="14">
        <f>'[2]Tel mod no rot'!H1123</f>
        <v>0</v>
      </c>
      <c r="R476" s="14">
        <f>'[2]Tel mod no rot'!I1123</f>
        <v>-74.960999999999999</v>
      </c>
      <c r="S476" s="14">
        <f>'[2]Tel mod no rot'!J1123</f>
        <v>0</v>
      </c>
      <c r="T476" s="14">
        <f>'[2]Tel mod no rot'!K1123</f>
        <v>0</v>
      </c>
    </row>
    <row r="477" spans="1:20" x14ac:dyDescent="0.2">
      <c r="A477" s="14">
        <v>20</v>
      </c>
      <c r="D477" s="14" t="str">
        <f>pil!E620</f>
        <v>V</v>
      </c>
      <c r="E477" s="14">
        <f>'[2]Tel mod no rot'!F620</f>
        <v>-2.2389999999999999</v>
      </c>
      <c r="F477" s="14">
        <f>'[2]Tel mod no rot'!G620</f>
        <v>-2.0219999999999998</v>
      </c>
      <c r="G477" s="14">
        <f>'[2]Tel mod no rot'!H620</f>
        <v>88.771000000000001</v>
      </c>
      <c r="H477" s="14">
        <f>'[2]Tel mod no rot'!I620</f>
        <v>0</v>
      </c>
      <c r="I477" s="14">
        <f>'[2]Tel mod no rot'!J620</f>
        <v>0</v>
      </c>
      <c r="J477" s="14">
        <f>'[2]Tel mod no rot'!K620</f>
        <v>0</v>
      </c>
      <c r="K477" s="14">
        <v>20</v>
      </c>
      <c r="N477" s="14" t="s">
        <v>11</v>
      </c>
      <c r="O477" s="14">
        <f>'[2]Tel mod no rot'!F1124</f>
        <v>-16.273</v>
      </c>
      <c r="P477" s="14">
        <f>'[2]Tel mod no rot'!G1124</f>
        <v>-10.073</v>
      </c>
      <c r="Q477" s="14">
        <f>'[2]Tel mod no rot'!H1124</f>
        <v>0</v>
      </c>
      <c r="R477" s="14">
        <f>'[2]Tel mod no rot'!I1124</f>
        <v>46.09</v>
      </c>
      <c r="S477" s="14">
        <f>'[2]Tel mod no rot'!J1124</f>
        <v>0</v>
      </c>
      <c r="T477" s="14">
        <f>'[2]Tel mod no rot'!K1124</f>
        <v>0</v>
      </c>
    </row>
    <row r="478" spans="1:20" x14ac:dyDescent="0.2">
      <c r="A478" s="14">
        <v>20</v>
      </c>
      <c r="D478" s="14" t="str">
        <f>pil!E621</f>
        <v>N</v>
      </c>
      <c r="E478" s="14">
        <f>'[2]Tel mod no rot'!F621</f>
        <v>-233.483</v>
      </c>
      <c r="F478" s="14">
        <f>'[2]Tel mod no rot'!G621</f>
        <v>-160.31299999999999</v>
      </c>
      <c r="G478" s="14">
        <f>'[2]Tel mod no rot'!H621</f>
        <v>292.11900000000003</v>
      </c>
      <c r="H478" s="14">
        <f>'[2]Tel mod no rot'!I621</f>
        <v>0</v>
      </c>
      <c r="I478" s="14">
        <f>'[2]Tel mod no rot'!J621</f>
        <v>0</v>
      </c>
      <c r="J478" s="14">
        <f>'[2]Tel mod no rot'!K621</f>
        <v>0</v>
      </c>
      <c r="K478" s="14">
        <v>20</v>
      </c>
      <c r="N478" s="14" t="s">
        <v>12</v>
      </c>
      <c r="O478" s="14">
        <f>'[2]Tel mod no rot'!F1125</f>
        <v>-545.90300000000002</v>
      </c>
      <c r="P478" s="14">
        <f>'[2]Tel mod no rot'!G1125</f>
        <v>-336.09</v>
      </c>
      <c r="Q478" s="14">
        <f>'[2]Tel mod no rot'!H1125</f>
        <v>0</v>
      </c>
      <c r="R478" s="14">
        <f>'[2]Tel mod no rot'!I1125</f>
        <v>251.624</v>
      </c>
      <c r="S478" s="14">
        <f>'[2]Tel mod no rot'!J1125</f>
        <v>0</v>
      </c>
      <c r="T478" s="14">
        <f>'[2]Tel mod no rot'!K1125</f>
        <v>0</v>
      </c>
    </row>
    <row r="479" spans="1:20" x14ac:dyDescent="0.2">
      <c r="A479" s="14">
        <v>20</v>
      </c>
      <c r="C479" s="14">
        <f>pil!D622</f>
        <v>1</v>
      </c>
      <c r="D479" s="14" t="str">
        <f>pil!E622</f>
        <v>Msup</v>
      </c>
      <c r="E479" s="14">
        <f>'[2]Tel mod no rot'!F622</f>
        <v>-3.2320000000000002</v>
      </c>
      <c r="F479" s="14">
        <f>'[2]Tel mod no rot'!G622</f>
        <v>-2.714</v>
      </c>
      <c r="G479" s="14">
        <f>'[2]Tel mod no rot'!H622</f>
        <v>109.443</v>
      </c>
      <c r="H479" s="14">
        <f>'[2]Tel mod no rot'!I622</f>
        <v>0</v>
      </c>
      <c r="I479" s="14">
        <f>'[2]Tel mod no rot'!J622</f>
        <v>0</v>
      </c>
      <c r="J479" s="14">
        <f>'[2]Tel mod no rot'!K622</f>
        <v>0</v>
      </c>
      <c r="K479" s="14">
        <v>20</v>
      </c>
      <c r="M479" s="14">
        <f>pil!D1127</f>
        <v>1</v>
      </c>
      <c r="N479" s="14" t="s">
        <v>9</v>
      </c>
      <c r="O479" s="14">
        <f>'[2]Tel mod no rot'!F1126</f>
        <v>-11.946</v>
      </c>
      <c r="P479" s="14">
        <f>'[2]Tel mod no rot'!G1126</f>
        <v>-7.516</v>
      </c>
      <c r="Q479" s="14">
        <f>'[2]Tel mod no rot'!H1126</f>
        <v>0</v>
      </c>
      <c r="R479" s="14">
        <f>'[2]Tel mod no rot'!I1126</f>
        <v>57.720999999999997</v>
      </c>
      <c r="S479" s="14">
        <f>'[2]Tel mod no rot'!J1126</f>
        <v>0</v>
      </c>
      <c r="T479" s="14">
        <f>'[2]Tel mod no rot'!K1126</f>
        <v>0</v>
      </c>
    </row>
    <row r="480" spans="1:20" x14ac:dyDescent="0.2">
      <c r="A480" s="14">
        <v>20</v>
      </c>
      <c r="D480" s="14" t="str">
        <f>pil!E623</f>
        <v>Minf</v>
      </c>
      <c r="E480" s="14">
        <f>'[2]Tel mod no rot'!F623</f>
        <v>0.70499999999999996</v>
      </c>
      <c r="F480" s="14">
        <f>'[2]Tel mod no rot'!G623</f>
        <v>0.77100000000000002</v>
      </c>
      <c r="G480" s="14">
        <f>'[2]Tel mod no rot'!H623</f>
        <v>-262.798</v>
      </c>
      <c r="H480" s="14">
        <f>'[2]Tel mod no rot'!I623</f>
        <v>0</v>
      </c>
      <c r="I480" s="14">
        <f>'[2]Tel mod no rot'!J623</f>
        <v>0</v>
      </c>
      <c r="J480" s="14">
        <f>'[2]Tel mod no rot'!K623</f>
        <v>0</v>
      </c>
      <c r="K480" s="14">
        <v>20</v>
      </c>
      <c r="N480" s="14" t="s">
        <v>10</v>
      </c>
      <c r="O480" s="14">
        <f>'[2]Tel mod no rot'!F1127</f>
        <v>6.1909999999999998</v>
      </c>
      <c r="P480" s="14">
        <f>'[2]Tel mod no rot'!G1127</f>
        <v>3.89</v>
      </c>
      <c r="Q480" s="14">
        <f>'[2]Tel mod no rot'!H1127</f>
        <v>0</v>
      </c>
      <c r="R480" s="14">
        <f>'[2]Tel mod no rot'!I1127</f>
        <v>-67.626000000000005</v>
      </c>
      <c r="S480" s="14">
        <f>'[2]Tel mod no rot'!J1127</f>
        <v>0</v>
      </c>
      <c r="T480" s="14">
        <f>'[2]Tel mod no rot'!K1127</f>
        <v>0</v>
      </c>
    </row>
    <row r="481" spans="1:20" x14ac:dyDescent="0.2">
      <c r="A481" s="14">
        <v>20</v>
      </c>
      <c r="D481" s="14" t="str">
        <f>pil!E624</f>
        <v>V</v>
      </c>
      <c r="E481" s="14">
        <f>'[2]Tel mod no rot'!F624</f>
        <v>-1.0640000000000001</v>
      </c>
      <c r="F481" s="14">
        <f>'[2]Tel mod no rot'!G624</f>
        <v>-0.94199999999999995</v>
      </c>
      <c r="G481" s="14">
        <f>'[2]Tel mod no rot'!H624</f>
        <v>100.47799999999999</v>
      </c>
      <c r="H481" s="14">
        <f>'[2]Tel mod no rot'!I624</f>
        <v>0</v>
      </c>
      <c r="I481" s="14">
        <f>'[2]Tel mod no rot'!J624</f>
        <v>0</v>
      </c>
      <c r="J481" s="14">
        <f>'[2]Tel mod no rot'!K624</f>
        <v>0</v>
      </c>
      <c r="K481" s="14">
        <v>20</v>
      </c>
      <c r="N481" s="14" t="s">
        <v>11</v>
      </c>
      <c r="O481" s="14">
        <f>'[2]Tel mod no rot'!F1128</f>
        <v>-4.9020000000000001</v>
      </c>
      <c r="P481" s="14">
        <f>'[2]Tel mod no rot'!G1128</f>
        <v>-3.0830000000000002</v>
      </c>
      <c r="Q481" s="14">
        <f>'[2]Tel mod no rot'!H1128</f>
        <v>0</v>
      </c>
      <c r="R481" s="14">
        <f>'[2]Tel mod no rot'!I1128</f>
        <v>33.877000000000002</v>
      </c>
      <c r="S481" s="14">
        <f>'[2]Tel mod no rot'!J1128</f>
        <v>0</v>
      </c>
      <c r="T481" s="14">
        <f>'[2]Tel mod no rot'!K1128</f>
        <v>0</v>
      </c>
    </row>
    <row r="482" spans="1:20" x14ac:dyDescent="0.2">
      <c r="A482" s="14">
        <v>20</v>
      </c>
      <c r="D482" s="14" t="str">
        <f>pil!E625</f>
        <v>N</v>
      </c>
      <c r="E482" s="14">
        <f>'[2]Tel mod no rot'!F625</f>
        <v>-285.315</v>
      </c>
      <c r="F482" s="14">
        <f>'[2]Tel mod no rot'!G625</f>
        <v>-195.965</v>
      </c>
      <c r="G482" s="14">
        <f>'[2]Tel mod no rot'!H625</f>
        <v>388.108</v>
      </c>
      <c r="H482" s="14">
        <f>'[2]Tel mod no rot'!I625</f>
        <v>0</v>
      </c>
      <c r="I482" s="14">
        <f>'[2]Tel mod no rot'!J625</f>
        <v>0</v>
      </c>
      <c r="J482" s="14">
        <f>'[2]Tel mod no rot'!K625</f>
        <v>0</v>
      </c>
      <c r="K482" s="14">
        <v>20</v>
      </c>
      <c r="N482" s="14" t="s">
        <v>12</v>
      </c>
      <c r="O482" s="14">
        <f>'[2]Tel mod no rot'!F1129</f>
        <v>-625.00900000000001</v>
      </c>
      <c r="P482" s="14">
        <f>'[2]Tel mod no rot'!G1129</f>
        <v>-386.39100000000002</v>
      </c>
      <c r="Q482" s="14">
        <f>'[2]Tel mod no rot'!H1129</f>
        <v>0</v>
      </c>
      <c r="R482" s="14">
        <f>'[2]Tel mod no rot'!I1129</f>
        <v>334.84699999999998</v>
      </c>
      <c r="S482" s="14">
        <f>'[2]Tel mod no rot'!J1129</f>
        <v>0</v>
      </c>
      <c r="T482" s="14">
        <f>'[2]Tel mod no rot'!K1129</f>
        <v>0</v>
      </c>
    </row>
    <row r="483" spans="1:20" x14ac:dyDescent="0.2">
      <c r="A483" s="14">
        <v>21</v>
      </c>
      <c r="C483" s="14">
        <f>pil!D410</f>
        <v>6</v>
      </c>
      <c r="D483" s="14" t="str">
        <f>pil!E410</f>
        <v>Msup</v>
      </c>
      <c r="E483" s="14">
        <f>'[2]Tel mod no rot'!F410</f>
        <v>2.9980000000000002</v>
      </c>
      <c r="F483" s="14">
        <f>'[2]Tel mod no rot'!G410</f>
        <v>1.87</v>
      </c>
      <c r="G483" s="14">
        <f>'[2]Tel mod no rot'!H410</f>
        <v>22.49</v>
      </c>
      <c r="H483" s="14">
        <f>'[2]Tel mod no rot'!I410</f>
        <v>0</v>
      </c>
      <c r="I483" s="14">
        <f>'[2]Tel mod no rot'!J410</f>
        <v>0</v>
      </c>
      <c r="J483" s="14">
        <f>'[2]Tel mod no rot'!K410</f>
        <v>0</v>
      </c>
      <c r="K483" s="14">
        <v>21</v>
      </c>
      <c r="M483" s="14">
        <f>pil!D1131</f>
        <v>6</v>
      </c>
      <c r="N483" s="14" t="s">
        <v>9</v>
      </c>
      <c r="O483" s="14">
        <f>'[2]Tel mod no rot'!F1130</f>
        <v>-80.206999999999994</v>
      </c>
      <c r="P483" s="14">
        <f>'[2]Tel mod no rot'!G1130</f>
        <v>-46.847000000000001</v>
      </c>
      <c r="Q483" s="14">
        <f>'[2]Tel mod no rot'!H1130</f>
        <v>0</v>
      </c>
      <c r="R483" s="14">
        <f>'[2]Tel mod no rot'!I1130</f>
        <v>72.569000000000003</v>
      </c>
      <c r="S483" s="14">
        <f>'[2]Tel mod no rot'!J1130</f>
        <v>0</v>
      </c>
      <c r="T483" s="14">
        <f>'[2]Tel mod no rot'!K1130</f>
        <v>0</v>
      </c>
    </row>
    <row r="484" spans="1:20" x14ac:dyDescent="0.2">
      <c r="A484" s="14">
        <v>21</v>
      </c>
      <c r="D484" s="14" t="str">
        <f>pil!E411</f>
        <v>Minf</v>
      </c>
      <c r="E484" s="14">
        <f>'[2]Tel mod no rot'!F411</f>
        <v>-2.89</v>
      </c>
      <c r="F484" s="14">
        <f>'[2]Tel mod no rot'!G411</f>
        <v>-1.8160000000000001</v>
      </c>
      <c r="G484" s="14">
        <f>'[2]Tel mod no rot'!H411</f>
        <v>-13.798</v>
      </c>
      <c r="H484" s="14">
        <f>'[2]Tel mod no rot'!I411</f>
        <v>0</v>
      </c>
      <c r="I484" s="14">
        <f>'[2]Tel mod no rot'!J411</f>
        <v>0</v>
      </c>
      <c r="J484" s="14">
        <f>'[2]Tel mod no rot'!K411</f>
        <v>0</v>
      </c>
      <c r="K484" s="14">
        <v>21</v>
      </c>
      <c r="N484" s="14" t="s">
        <v>10</v>
      </c>
      <c r="O484" s="14">
        <f>'[2]Tel mod no rot'!F1131</f>
        <v>53.924999999999997</v>
      </c>
      <c r="P484" s="14">
        <f>'[2]Tel mod no rot'!G1131</f>
        <v>31.068000000000001</v>
      </c>
      <c r="Q484" s="14">
        <f>'[2]Tel mod no rot'!H1131</f>
        <v>0</v>
      </c>
      <c r="R484" s="14">
        <f>'[2]Tel mod no rot'!I1131</f>
        <v>-36.624000000000002</v>
      </c>
      <c r="S484" s="14">
        <f>'[2]Tel mod no rot'!J1131</f>
        <v>0</v>
      </c>
      <c r="T484" s="14">
        <f>'[2]Tel mod no rot'!K1131</f>
        <v>0</v>
      </c>
    </row>
    <row r="485" spans="1:20" x14ac:dyDescent="0.2">
      <c r="A485" s="14">
        <v>21</v>
      </c>
      <c r="D485" s="14" t="str">
        <f>pil!E412</f>
        <v>V</v>
      </c>
      <c r="E485" s="14">
        <f>'[2]Tel mod no rot'!F412</f>
        <v>1.84</v>
      </c>
      <c r="F485" s="14">
        <f>'[2]Tel mod no rot'!G412</f>
        <v>1.1519999999999999</v>
      </c>
      <c r="G485" s="14">
        <f>'[2]Tel mod no rot'!H412</f>
        <v>11.316000000000001</v>
      </c>
      <c r="H485" s="14">
        <f>'[2]Tel mod no rot'!I412</f>
        <v>0</v>
      </c>
      <c r="I485" s="14">
        <f>'[2]Tel mod no rot'!J412</f>
        <v>0</v>
      </c>
      <c r="J485" s="14">
        <f>'[2]Tel mod no rot'!K412</f>
        <v>0</v>
      </c>
      <c r="K485" s="14">
        <v>21</v>
      </c>
      <c r="N485" s="14" t="s">
        <v>11</v>
      </c>
      <c r="O485" s="14">
        <f>'[2]Tel mod no rot'!F1132</f>
        <v>-41.915999999999997</v>
      </c>
      <c r="P485" s="14">
        <f>'[2]Tel mod no rot'!G1132</f>
        <v>-24.347999999999999</v>
      </c>
      <c r="Q485" s="14">
        <f>'[2]Tel mod no rot'!H1132</f>
        <v>0</v>
      </c>
      <c r="R485" s="14">
        <f>'[2]Tel mod no rot'!I1132</f>
        <v>33.817999999999998</v>
      </c>
      <c r="S485" s="14">
        <f>'[2]Tel mod no rot'!J1132</f>
        <v>0</v>
      </c>
      <c r="T485" s="14">
        <f>'[2]Tel mod no rot'!K1132</f>
        <v>0</v>
      </c>
    </row>
    <row r="486" spans="1:20" x14ac:dyDescent="0.2">
      <c r="A486" s="14">
        <v>21</v>
      </c>
      <c r="D486" s="14" t="str">
        <f>pil!E413</f>
        <v>N</v>
      </c>
      <c r="E486" s="14">
        <f>'[2]Tel mod no rot'!F413</f>
        <v>-47.74</v>
      </c>
      <c r="F486" s="14">
        <f>'[2]Tel mod no rot'!G413</f>
        <v>-29.065999999999999</v>
      </c>
      <c r="G486" s="14">
        <f>'[2]Tel mod no rot'!H413</f>
        <v>1.33</v>
      </c>
      <c r="H486" s="14">
        <f>'[2]Tel mod no rot'!I413</f>
        <v>0</v>
      </c>
      <c r="I486" s="14">
        <f>'[2]Tel mod no rot'!J413</f>
        <v>0</v>
      </c>
      <c r="J486" s="14">
        <f>'[2]Tel mod no rot'!K413</f>
        <v>0</v>
      </c>
      <c r="K486" s="14">
        <v>21</v>
      </c>
      <c r="N486" s="14" t="s">
        <v>12</v>
      </c>
      <c r="O486" s="14">
        <f>'[2]Tel mod no rot'!F1133</f>
        <v>-175.595</v>
      </c>
      <c r="P486" s="14">
        <f>'[2]Tel mod no rot'!G1133</f>
        <v>-103.221</v>
      </c>
      <c r="Q486" s="14">
        <f>'[2]Tel mod no rot'!H1133</f>
        <v>0</v>
      </c>
      <c r="R486" s="14">
        <f>'[2]Tel mod no rot'!I1133</f>
        <v>2.117</v>
      </c>
      <c r="S486" s="14">
        <f>'[2]Tel mod no rot'!J1133</f>
        <v>0</v>
      </c>
      <c r="T486" s="14">
        <f>'[2]Tel mod no rot'!K1133</f>
        <v>0</v>
      </c>
    </row>
    <row r="487" spans="1:20" x14ac:dyDescent="0.2">
      <c r="A487" s="14">
        <v>21</v>
      </c>
      <c r="C487" s="14">
        <f>pil!D414</f>
        <v>5</v>
      </c>
      <c r="D487" s="14" t="str">
        <f>pil!E414</f>
        <v>Msup</v>
      </c>
      <c r="E487" s="14">
        <f>'[2]Tel mod no rot'!F414</f>
        <v>2.4700000000000002</v>
      </c>
      <c r="F487" s="14">
        <f>'[2]Tel mod no rot'!G414</f>
        <v>1.573</v>
      </c>
      <c r="G487" s="14">
        <f>'[2]Tel mod no rot'!H414</f>
        <v>21.396999999999998</v>
      </c>
      <c r="H487" s="14">
        <f>'[2]Tel mod no rot'!I414</f>
        <v>0</v>
      </c>
      <c r="I487" s="14">
        <f>'[2]Tel mod no rot'!J414</f>
        <v>0</v>
      </c>
      <c r="J487" s="14">
        <f>'[2]Tel mod no rot'!K414</f>
        <v>0</v>
      </c>
      <c r="K487" s="14">
        <v>21</v>
      </c>
      <c r="M487" s="14">
        <f>pil!D1135</f>
        <v>5</v>
      </c>
      <c r="N487" s="14" t="s">
        <v>9</v>
      </c>
      <c r="O487" s="14">
        <f>'[2]Tel mod no rot'!F1134</f>
        <v>-34.774000000000001</v>
      </c>
      <c r="P487" s="14">
        <f>'[2]Tel mod no rot'!G1134</f>
        <v>-19.856000000000002</v>
      </c>
      <c r="Q487" s="14">
        <f>'[2]Tel mod no rot'!H1134</f>
        <v>0</v>
      </c>
      <c r="R487" s="14">
        <f>'[2]Tel mod no rot'!I1134</f>
        <v>99.305000000000007</v>
      </c>
      <c r="S487" s="14">
        <f>'[2]Tel mod no rot'!J1134</f>
        <v>0</v>
      </c>
      <c r="T487" s="14">
        <f>'[2]Tel mod no rot'!K1134</f>
        <v>0</v>
      </c>
    </row>
    <row r="488" spans="1:20" x14ac:dyDescent="0.2">
      <c r="A488" s="14">
        <v>21</v>
      </c>
      <c r="D488" s="14" t="str">
        <f>pil!E415</f>
        <v>Minf</v>
      </c>
      <c r="E488" s="14">
        <f>'[2]Tel mod no rot'!F415</f>
        <v>-2.4249999999999998</v>
      </c>
      <c r="F488" s="14">
        <f>'[2]Tel mod no rot'!G415</f>
        <v>-1.5369999999999999</v>
      </c>
      <c r="G488" s="14">
        <f>'[2]Tel mod no rot'!H415</f>
        <v>-17.373999999999999</v>
      </c>
      <c r="H488" s="14">
        <f>'[2]Tel mod no rot'!I415</f>
        <v>0</v>
      </c>
      <c r="I488" s="14">
        <f>'[2]Tel mod no rot'!J415</f>
        <v>0</v>
      </c>
      <c r="J488" s="14">
        <f>'[2]Tel mod no rot'!K415</f>
        <v>0</v>
      </c>
      <c r="K488" s="14">
        <v>21</v>
      </c>
      <c r="N488" s="14" t="s">
        <v>10</v>
      </c>
      <c r="O488" s="14">
        <f>'[2]Tel mod no rot'!F1135</f>
        <v>43.469000000000001</v>
      </c>
      <c r="P488" s="14">
        <f>'[2]Tel mod no rot'!G1135</f>
        <v>25.11</v>
      </c>
      <c r="Q488" s="14">
        <f>'[2]Tel mod no rot'!H1135</f>
        <v>0</v>
      </c>
      <c r="R488" s="14">
        <f>'[2]Tel mod no rot'!I1135</f>
        <v>-94.938000000000002</v>
      </c>
      <c r="S488" s="14">
        <f>'[2]Tel mod no rot'!J1135</f>
        <v>0</v>
      </c>
      <c r="T488" s="14">
        <f>'[2]Tel mod no rot'!K1135</f>
        <v>0</v>
      </c>
    </row>
    <row r="489" spans="1:20" x14ac:dyDescent="0.2">
      <c r="A489" s="14">
        <v>21</v>
      </c>
      <c r="D489" s="14" t="str">
        <f>pil!E416</f>
        <v>V</v>
      </c>
      <c r="E489" s="14">
        <f>'[2]Tel mod no rot'!F416</f>
        <v>1.53</v>
      </c>
      <c r="F489" s="14">
        <f>'[2]Tel mod no rot'!G416</f>
        <v>0.97199999999999998</v>
      </c>
      <c r="G489" s="14">
        <f>'[2]Tel mod no rot'!H416</f>
        <v>12.052</v>
      </c>
      <c r="H489" s="14">
        <f>'[2]Tel mod no rot'!I416</f>
        <v>0</v>
      </c>
      <c r="I489" s="14">
        <f>'[2]Tel mod no rot'!J416</f>
        <v>0</v>
      </c>
      <c r="J489" s="14">
        <f>'[2]Tel mod no rot'!K416</f>
        <v>0</v>
      </c>
      <c r="K489" s="14">
        <v>21</v>
      </c>
      <c r="N489" s="14" t="s">
        <v>11</v>
      </c>
      <c r="O489" s="14">
        <f>'[2]Tel mod no rot'!F1136</f>
        <v>-24.451000000000001</v>
      </c>
      <c r="P489" s="14">
        <f>'[2]Tel mod no rot'!G1136</f>
        <v>-14.052</v>
      </c>
      <c r="Q489" s="14">
        <f>'[2]Tel mod no rot'!H1136</f>
        <v>0</v>
      </c>
      <c r="R489" s="14">
        <f>'[2]Tel mod no rot'!I1136</f>
        <v>60.518000000000001</v>
      </c>
      <c r="S489" s="14">
        <f>'[2]Tel mod no rot'!J1136</f>
        <v>0</v>
      </c>
      <c r="T489" s="14">
        <f>'[2]Tel mod no rot'!K1136</f>
        <v>0</v>
      </c>
    </row>
    <row r="490" spans="1:20" x14ac:dyDescent="0.2">
      <c r="A490" s="14">
        <v>21</v>
      </c>
      <c r="D490" s="14" t="str">
        <f>pil!E417</f>
        <v>N</v>
      </c>
      <c r="E490" s="14">
        <f>'[2]Tel mod no rot'!F417</f>
        <v>-102.006</v>
      </c>
      <c r="F490" s="14">
        <f>'[2]Tel mod no rot'!G417</f>
        <v>-62.405999999999999</v>
      </c>
      <c r="G490" s="14">
        <f>'[2]Tel mod no rot'!H417</f>
        <v>3.1509999999999998</v>
      </c>
      <c r="H490" s="14">
        <f>'[2]Tel mod no rot'!I417</f>
        <v>0</v>
      </c>
      <c r="I490" s="14">
        <f>'[2]Tel mod no rot'!J417</f>
        <v>0</v>
      </c>
      <c r="J490" s="14">
        <f>'[2]Tel mod no rot'!K417</f>
        <v>0</v>
      </c>
      <c r="K490" s="14">
        <v>21</v>
      </c>
      <c r="N490" s="14" t="s">
        <v>12</v>
      </c>
      <c r="O490" s="14">
        <f>'[2]Tel mod no rot'!F1137</f>
        <v>-416.03800000000001</v>
      </c>
      <c r="P490" s="14">
        <f>'[2]Tel mod no rot'!G1137</f>
        <v>-248.839</v>
      </c>
      <c r="Q490" s="14">
        <f>'[2]Tel mod no rot'!H1137</f>
        <v>0</v>
      </c>
      <c r="R490" s="14">
        <f>'[2]Tel mod no rot'!I1137</f>
        <v>-5.8280000000000003</v>
      </c>
      <c r="S490" s="14">
        <f>'[2]Tel mod no rot'!J1137</f>
        <v>0</v>
      </c>
      <c r="T490" s="14">
        <f>'[2]Tel mod no rot'!K1137</f>
        <v>0</v>
      </c>
    </row>
    <row r="491" spans="1:20" x14ac:dyDescent="0.2">
      <c r="A491" s="14">
        <v>21</v>
      </c>
      <c r="C491" s="14">
        <f>pil!D418</f>
        <v>4</v>
      </c>
      <c r="D491" s="14" t="str">
        <f>pil!E418</f>
        <v>Msup</v>
      </c>
      <c r="E491" s="14">
        <f>'[2]Tel mod no rot'!F418</f>
        <v>2.3050000000000002</v>
      </c>
      <c r="F491" s="14">
        <f>'[2]Tel mod no rot'!G418</f>
        <v>1.4510000000000001</v>
      </c>
      <c r="G491" s="14">
        <f>'[2]Tel mod no rot'!H418</f>
        <v>23.14</v>
      </c>
      <c r="H491" s="14">
        <f>'[2]Tel mod no rot'!I418</f>
        <v>0</v>
      </c>
      <c r="I491" s="14">
        <f>'[2]Tel mod no rot'!J418</f>
        <v>0</v>
      </c>
      <c r="J491" s="14">
        <f>'[2]Tel mod no rot'!K418</f>
        <v>0</v>
      </c>
      <c r="K491" s="14">
        <v>21</v>
      </c>
      <c r="M491" s="14">
        <f>pil!D1139</f>
        <v>4</v>
      </c>
      <c r="N491" s="14" t="s">
        <v>9</v>
      </c>
      <c r="O491" s="14">
        <f>'[2]Tel mod no rot'!F1138</f>
        <v>-48.360999999999997</v>
      </c>
      <c r="P491" s="14">
        <f>'[2]Tel mod no rot'!G1138</f>
        <v>-28.018000000000001</v>
      </c>
      <c r="Q491" s="14">
        <f>'[2]Tel mod no rot'!H1138</f>
        <v>0</v>
      </c>
      <c r="R491" s="14">
        <f>'[2]Tel mod no rot'!I1138</f>
        <v>143.846</v>
      </c>
      <c r="S491" s="14">
        <f>'[2]Tel mod no rot'!J1138</f>
        <v>0</v>
      </c>
      <c r="T491" s="14">
        <f>'[2]Tel mod no rot'!K1138</f>
        <v>0</v>
      </c>
    </row>
    <row r="492" spans="1:20" x14ac:dyDescent="0.2">
      <c r="A492" s="14">
        <v>21</v>
      </c>
      <c r="D492" s="14" t="str">
        <f>pil!E419</f>
        <v>Minf</v>
      </c>
      <c r="E492" s="14">
        <f>'[2]Tel mod no rot'!F419</f>
        <v>-2.2589999999999999</v>
      </c>
      <c r="F492" s="14">
        <f>'[2]Tel mod no rot'!G419</f>
        <v>-1.423</v>
      </c>
      <c r="G492" s="14">
        <f>'[2]Tel mod no rot'!H419</f>
        <v>-19.466999999999999</v>
      </c>
      <c r="H492" s="14">
        <f>'[2]Tel mod no rot'!I419</f>
        <v>0</v>
      </c>
      <c r="I492" s="14">
        <f>'[2]Tel mod no rot'!J419</f>
        <v>0</v>
      </c>
      <c r="J492" s="14">
        <f>'[2]Tel mod no rot'!K419</f>
        <v>0</v>
      </c>
      <c r="K492" s="14">
        <v>21</v>
      </c>
      <c r="N492" s="14" t="s">
        <v>10</v>
      </c>
      <c r="O492" s="14">
        <f>'[2]Tel mod no rot'!F1139</f>
        <v>45.906999999999996</v>
      </c>
      <c r="P492" s="14">
        <f>'[2]Tel mod no rot'!G1139</f>
        <v>26.558</v>
      </c>
      <c r="Q492" s="14">
        <f>'[2]Tel mod no rot'!H1139</f>
        <v>0</v>
      </c>
      <c r="R492" s="14">
        <f>'[2]Tel mod no rot'!I1139</f>
        <v>-123.80800000000001</v>
      </c>
      <c r="S492" s="14">
        <f>'[2]Tel mod no rot'!J1139</f>
        <v>0</v>
      </c>
      <c r="T492" s="14">
        <f>'[2]Tel mod no rot'!K1139</f>
        <v>0</v>
      </c>
    </row>
    <row r="493" spans="1:20" x14ac:dyDescent="0.2">
      <c r="A493" s="14">
        <v>21</v>
      </c>
      <c r="D493" s="14" t="str">
        <f>pil!E420</f>
        <v>V</v>
      </c>
      <c r="E493" s="14">
        <f>'[2]Tel mod no rot'!F420</f>
        <v>1.4259999999999999</v>
      </c>
      <c r="F493" s="14">
        <f>'[2]Tel mod no rot'!G420</f>
        <v>0.89800000000000002</v>
      </c>
      <c r="G493" s="14">
        <f>'[2]Tel mod no rot'!H420</f>
        <v>13.234999999999999</v>
      </c>
      <c r="H493" s="14">
        <f>'[2]Tel mod no rot'!I420</f>
        <v>0</v>
      </c>
      <c r="I493" s="14">
        <f>'[2]Tel mod no rot'!J420</f>
        <v>0</v>
      </c>
      <c r="J493" s="14">
        <f>'[2]Tel mod no rot'!K420</f>
        <v>0</v>
      </c>
      <c r="K493" s="14">
        <v>21</v>
      </c>
      <c r="N493" s="14" t="s">
        <v>11</v>
      </c>
      <c r="O493" s="14">
        <f>'[2]Tel mod no rot'!F1140</f>
        <v>-29.459</v>
      </c>
      <c r="P493" s="14">
        <f>'[2]Tel mod no rot'!G1140</f>
        <v>-17.055</v>
      </c>
      <c r="Q493" s="14">
        <f>'[2]Tel mod no rot'!H1140</f>
        <v>0</v>
      </c>
      <c r="R493" s="14">
        <f>'[2]Tel mod no rot'!I1140</f>
        <v>83.495999999999995</v>
      </c>
      <c r="S493" s="14">
        <f>'[2]Tel mod no rot'!J1140</f>
        <v>0</v>
      </c>
      <c r="T493" s="14">
        <f>'[2]Tel mod no rot'!K1140</f>
        <v>0</v>
      </c>
    </row>
    <row r="494" spans="1:20" x14ac:dyDescent="0.2">
      <c r="A494" s="14">
        <v>21</v>
      </c>
      <c r="D494" s="14" t="str">
        <f>pil!E421</f>
        <v>N</v>
      </c>
      <c r="E494" s="14">
        <f>'[2]Tel mod no rot'!F421</f>
        <v>-156.345</v>
      </c>
      <c r="F494" s="14">
        <f>'[2]Tel mod no rot'!G421</f>
        <v>-95.775000000000006</v>
      </c>
      <c r="G494" s="14">
        <f>'[2]Tel mod no rot'!H421</f>
        <v>6.1859999999999999</v>
      </c>
      <c r="H494" s="14">
        <f>'[2]Tel mod no rot'!I421</f>
        <v>0</v>
      </c>
      <c r="I494" s="14">
        <f>'[2]Tel mod no rot'!J421</f>
        <v>0</v>
      </c>
      <c r="J494" s="14">
        <f>'[2]Tel mod no rot'!K421</f>
        <v>0</v>
      </c>
      <c r="K494" s="14">
        <v>21</v>
      </c>
      <c r="N494" s="14" t="s">
        <v>12</v>
      </c>
      <c r="O494" s="14">
        <f>'[2]Tel mod no rot'!F1141</f>
        <v>-660.60799999999995</v>
      </c>
      <c r="P494" s="14">
        <f>'[2]Tel mod no rot'!G1141</f>
        <v>-397.67599999999999</v>
      </c>
      <c r="Q494" s="14">
        <f>'[2]Tel mod no rot'!H1141</f>
        <v>0</v>
      </c>
      <c r="R494" s="14">
        <f>'[2]Tel mod no rot'!I1141</f>
        <v>-12.298999999999999</v>
      </c>
      <c r="S494" s="14">
        <f>'[2]Tel mod no rot'!J1141</f>
        <v>0</v>
      </c>
      <c r="T494" s="14">
        <f>'[2]Tel mod no rot'!K1141</f>
        <v>0</v>
      </c>
    </row>
    <row r="495" spans="1:20" x14ac:dyDescent="0.2">
      <c r="A495" s="14">
        <v>21</v>
      </c>
      <c r="C495" s="14">
        <f>pil!D422</f>
        <v>3</v>
      </c>
      <c r="D495" s="14" t="str">
        <f>pil!E422</f>
        <v>Msup</v>
      </c>
      <c r="E495" s="14">
        <f>'[2]Tel mod no rot'!F422</f>
        <v>2.121</v>
      </c>
      <c r="F495" s="14">
        <f>'[2]Tel mod no rot'!G422</f>
        <v>1.33</v>
      </c>
      <c r="G495" s="14">
        <f>'[2]Tel mod no rot'!H422</f>
        <v>26.015999999999998</v>
      </c>
      <c r="H495" s="14">
        <f>'[2]Tel mod no rot'!I422</f>
        <v>0</v>
      </c>
      <c r="I495" s="14">
        <f>'[2]Tel mod no rot'!J422</f>
        <v>0</v>
      </c>
      <c r="J495" s="14">
        <f>'[2]Tel mod no rot'!K422</f>
        <v>0</v>
      </c>
      <c r="K495" s="14">
        <v>21</v>
      </c>
      <c r="M495" s="14">
        <f>pil!D1143</f>
        <v>3</v>
      </c>
      <c r="N495" s="14" t="s">
        <v>9</v>
      </c>
      <c r="O495" s="14">
        <f>'[2]Tel mod no rot'!F1142</f>
        <v>-38.591999999999999</v>
      </c>
      <c r="P495" s="14">
        <f>'[2]Tel mod no rot'!G1142</f>
        <v>-22.204000000000001</v>
      </c>
      <c r="Q495" s="14">
        <f>'[2]Tel mod no rot'!H1142</f>
        <v>0</v>
      </c>
      <c r="R495" s="14">
        <f>'[2]Tel mod no rot'!I1142</f>
        <v>169.07400000000001</v>
      </c>
      <c r="S495" s="14">
        <f>'[2]Tel mod no rot'!J1142</f>
        <v>0</v>
      </c>
      <c r="T495" s="14">
        <f>'[2]Tel mod no rot'!K1142</f>
        <v>0</v>
      </c>
    </row>
    <row r="496" spans="1:20" x14ac:dyDescent="0.2">
      <c r="A496" s="14">
        <v>21</v>
      </c>
      <c r="D496" s="14" t="str">
        <f>pil!E423</f>
        <v>Minf</v>
      </c>
      <c r="E496" s="14">
        <f>'[2]Tel mod no rot'!F423</f>
        <v>-2.0299999999999998</v>
      </c>
      <c r="F496" s="14">
        <f>'[2]Tel mod no rot'!G423</f>
        <v>-1.274</v>
      </c>
      <c r="G496" s="14">
        <f>'[2]Tel mod no rot'!H423</f>
        <v>-23.334</v>
      </c>
      <c r="H496" s="14">
        <f>'[2]Tel mod no rot'!I423</f>
        <v>0</v>
      </c>
      <c r="I496" s="14">
        <f>'[2]Tel mod no rot'!J423</f>
        <v>0</v>
      </c>
      <c r="J496" s="14">
        <f>'[2]Tel mod no rot'!K423</f>
        <v>0</v>
      </c>
      <c r="K496" s="14">
        <v>21</v>
      </c>
      <c r="N496" s="14" t="s">
        <v>10</v>
      </c>
      <c r="O496" s="14">
        <f>'[2]Tel mod no rot'!F1143</f>
        <v>36.15</v>
      </c>
      <c r="P496" s="14">
        <f>'[2]Tel mod no rot'!G1143</f>
        <v>20.850999999999999</v>
      </c>
      <c r="Q496" s="14">
        <f>'[2]Tel mod no rot'!H1143</f>
        <v>0</v>
      </c>
      <c r="R496" s="14">
        <f>'[2]Tel mod no rot'!I1143</f>
        <v>-153.715</v>
      </c>
      <c r="S496" s="14">
        <f>'[2]Tel mod no rot'!J1143</f>
        <v>0</v>
      </c>
      <c r="T496" s="14">
        <f>'[2]Tel mod no rot'!K1143</f>
        <v>0</v>
      </c>
    </row>
    <row r="497" spans="1:20" x14ac:dyDescent="0.2">
      <c r="A497" s="14">
        <v>21</v>
      </c>
      <c r="D497" s="14" t="str">
        <f>pil!E424</f>
        <v>V</v>
      </c>
      <c r="E497" s="14">
        <f>'[2]Tel mod no rot'!F424</f>
        <v>1.2969999999999999</v>
      </c>
      <c r="F497" s="14">
        <f>'[2]Tel mod no rot'!G424</f>
        <v>0.81399999999999995</v>
      </c>
      <c r="G497" s="14">
        <f>'[2]Tel mod no rot'!H424</f>
        <v>15.356999999999999</v>
      </c>
      <c r="H497" s="14">
        <f>'[2]Tel mod no rot'!I424</f>
        <v>0</v>
      </c>
      <c r="I497" s="14">
        <f>'[2]Tel mod no rot'!J424</f>
        <v>0</v>
      </c>
      <c r="J497" s="14">
        <f>'[2]Tel mod no rot'!K424</f>
        <v>0</v>
      </c>
      <c r="K497" s="14">
        <v>21</v>
      </c>
      <c r="N497" s="14" t="s">
        <v>11</v>
      </c>
      <c r="O497" s="14">
        <f>'[2]Tel mod no rot'!F1144</f>
        <v>-23.356999999999999</v>
      </c>
      <c r="P497" s="14">
        <f>'[2]Tel mod no rot'!G1144</f>
        <v>-13.454000000000001</v>
      </c>
      <c r="Q497" s="14">
        <f>'[2]Tel mod no rot'!H1144</f>
        <v>0</v>
      </c>
      <c r="R497" s="14">
        <f>'[2]Tel mod no rot'!I1144</f>
        <v>100.751</v>
      </c>
      <c r="S497" s="14">
        <f>'[2]Tel mod no rot'!J1144</f>
        <v>0</v>
      </c>
      <c r="T497" s="14">
        <f>'[2]Tel mod no rot'!K1144</f>
        <v>0</v>
      </c>
    </row>
    <row r="498" spans="1:20" x14ac:dyDescent="0.2">
      <c r="A498" s="14">
        <v>21</v>
      </c>
      <c r="D498" s="14" t="str">
        <f>pil!E425</f>
        <v>N</v>
      </c>
      <c r="E498" s="14">
        <f>'[2]Tel mod no rot'!F425</f>
        <v>-210.661</v>
      </c>
      <c r="F498" s="14">
        <f>'[2]Tel mod no rot'!G425</f>
        <v>-129.12299999999999</v>
      </c>
      <c r="G498" s="14">
        <f>'[2]Tel mod no rot'!H425</f>
        <v>9.8219999999999992</v>
      </c>
      <c r="H498" s="14">
        <f>'[2]Tel mod no rot'!I425</f>
        <v>0</v>
      </c>
      <c r="I498" s="14">
        <f>'[2]Tel mod no rot'!J425</f>
        <v>0</v>
      </c>
      <c r="J498" s="14">
        <f>'[2]Tel mod no rot'!K425</f>
        <v>0</v>
      </c>
      <c r="K498" s="14">
        <v>21</v>
      </c>
      <c r="N498" s="14" t="s">
        <v>12</v>
      </c>
      <c r="O498" s="14">
        <f>'[2]Tel mod no rot'!F1145</f>
        <v>-908.47400000000005</v>
      </c>
      <c r="P498" s="14">
        <f>'[2]Tel mod no rot'!G1145</f>
        <v>-548.47699999999998</v>
      </c>
      <c r="Q498" s="14">
        <f>'[2]Tel mod no rot'!H1145</f>
        <v>0</v>
      </c>
      <c r="R498" s="14">
        <f>'[2]Tel mod no rot'!I1145</f>
        <v>-24.181999999999999</v>
      </c>
      <c r="S498" s="14">
        <f>'[2]Tel mod no rot'!J1145</f>
        <v>0</v>
      </c>
      <c r="T498" s="14">
        <f>'[2]Tel mod no rot'!K1145</f>
        <v>0</v>
      </c>
    </row>
    <row r="499" spans="1:20" x14ac:dyDescent="0.2">
      <c r="A499" s="14">
        <v>21</v>
      </c>
      <c r="C499" s="14">
        <f>pil!D426</f>
        <v>2</v>
      </c>
      <c r="D499" s="14" t="str">
        <f>pil!E426</f>
        <v>Msup</v>
      </c>
      <c r="E499" s="14">
        <f>'[2]Tel mod no rot'!F426</f>
        <v>1.909</v>
      </c>
      <c r="F499" s="14">
        <f>'[2]Tel mod no rot'!G426</f>
        <v>1.18</v>
      </c>
      <c r="G499" s="14">
        <f>'[2]Tel mod no rot'!H426</f>
        <v>25.481999999999999</v>
      </c>
      <c r="H499" s="14">
        <f>'[2]Tel mod no rot'!I426</f>
        <v>0</v>
      </c>
      <c r="I499" s="14">
        <f>'[2]Tel mod no rot'!J426</f>
        <v>0</v>
      </c>
      <c r="J499" s="14">
        <f>'[2]Tel mod no rot'!K426</f>
        <v>0</v>
      </c>
      <c r="K499" s="14">
        <v>21</v>
      </c>
      <c r="M499" s="14">
        <f>pil!D1147</f>
        <v>2</v>
      </c>
      <c r="N499" s="14" t="s">
        <v>9</v>
      </c>
      <c r="O499" s="14">
        <f>'[2]Tel mod no rot'!F1146</f>
        <v>-36.176000000000002</v>
      </c>
      <c r="P499" s="14">
        <f>'[2]Tel mod no rot'!G1146</f>
        <v>-20.542000000000002</v>
      </c>
      <c r="Q499" s="14">
        <f>'[2]Tel mod no rot'!H1146</f>
        <v>0</v>
      </c>
      <c r="R499" s="14">
        <f>'[2]Tel mod no rot'!I1146</f>
        <v>183.898</v>
      </c>
      <c r="S499" s="14">
        <f>'[2]Tel mod no rot'!J1146</f>
        <v>0</v>
      </c>
      <c r="T499" s="14">
        <f>'[2]Tel mod no rot'!K1146</f>
        <v>0</v>
      </c>
    </row>
    <row r="500" spans="1:20" x14ac:dyDescent="0.2">
      <c r="A500" s="14">
        <v>21</v>
      </c>
      <c r="D500" s="14" t="str">
        <f>pil!E427</f>
        <v>Minf</v>
      </c>
      <c r="E500" s="14">
        <f>'[2]Tel mod no rot'!F427</f>
        <v>-1.8720000000000001</v>
      </c>
      <c r="F500" s="14">
        <f>'[2]Tel mod no rot'!G427</f>
        <v>-1.1519999999999999</v>
      </c>
      <c r="G500" s="14">
        <f>'[2]Tel mod no rot'!H427</f>
        <v>-26.77</v>
      </c>
      <c r="H500" s="14">
        <f>'[2]Tel mod no rot'!I427</f>
        <v>0</v>
      </c>
      <c r="I500" s="14">
        <f>'[2]Tel mod no rot'!J427</f>
        <v>0</v>
      </c>
      <c r="J500" s="14">
        <f>'[2]Tel mod no rot'!K427</f>
        <v>0</v>
      </c>
      <c r="K500" s="14">
        <v>21</v>
      </c>
      <c r="N500" s="14" t="s">
        <v>10</v>
      </c>
      <c r="O500" s="14">
        <f>'[2]Tel mod no rot'!F1147</f>
        <v>41.371000000000002</v>
      </c>
      <c r="P500" s="14">
        <f>'[2]Tel mod no rot'!G1147</f>
        <v>23.475000000000001</v>
      </c>
      <c r="Q500" s="14">
        <f>'[2]Tel mod no rot'!H1147</f>
        <v>0</v>
      </c>
      <c r="R500" s="14">
        <f>'[2]Tel mod no rot'!I1147</f>
        <v>-179.18899999999999</v>
      </c>
      <c r="S500" s="14">
        <f>'[2]Tel mod no rot'!J1147</f>
        <v>0</v>
      </c>
      <c r="T500" s="14">
        <f>'[2]Tel mod no rot'!K1147</f>
        <v>0</v>
      </c>
    </row>
    <row r="501" spans="1:20" x14ac:dyDescent="0.2">
      <c r="A501" s="14">
        <v>21</v>
      </c>
      <c r="D501" s="14" t="str">
        <f>pil!E428</f>
        <v>V</v>
      </c>
      <c r="E501" s="14">
        <f>'[2]Tel mod no rot'!F428</f>
        <v>1.1819999999999999</v>
      </c>
      <c r="F501" s="14">
        <f>'[2]Tel mod no rot'!G428</f>
        <v>0.72899999999999998</v>
      </c>
      <c r="G501" s="14">
        <f>'[2]Tel mod no rot'!H428</f>
        <v>16.28</v>
      </c>
      <c r="H501" s="14">
        <f>'[2]Tel mod no rot'!I428</f>
        <v>0</v>
      </c>
      <c r="I501" s="14">
        <f>'[2]Tel mod no rot'!J428</f>
        <v>0</v>
      </c>
      <c r="J501" s="14">
        <f>'[2]Tel mod no rot'!K428</f>
        <v>0</v>
      </c>
      <c r="K501" s="14">
        <v>21</v>
      </c>
      <c r="N501" s="14" t="s">
        <v>11</v>
      </c>
      <c r="O501" s="14">
        <f>'[2]Tel mod no rot'!F1148</f>
        <v>-24.233000000000001</v>
      </c>
      <c r="P501" s="14">
        <f>'[2]Tel mod no rot'!G1148</f>
        <v>-13.755000000000001</v>
      </c>
      <c r="Q501" s="14">
        <f>'[2]Tel mod no rot'!H1148</f>
        <v>0</v>
      </c>
      <c r="R501" s="14">
        <f>'[2]Tel mod no rot'!I1148</f>
        <v>113.369</v>
      </c>
      <c r="S501" s="14">
        <f>'[2]Tel mod no rot'!J1148</f>
        <v>0</v>
      </c>
      <c r="T501" s="14">
        <f>'[2]Tel mod no rot'!K1148</f>
        <v>0</v>
      </c>
    </row>
    <row r="502" spans="1:20" x14ac:dyDescent="0.2">
      <c r="A502" s="14">
        <v>21</v>
      </c>
      <c r="D502" s="14" t="str">
        <f>pil!E429</f>
        <v>N</v>
      </c>
      <c r="E502" s="14">
        <f>'[2]Tel mod no rot'!F429</f>
        <v>-264.94400000000002</v>
      </c>
      <c r="F502" s="14">
        <f>'[2]Tel mod no rot'!G429</f>
        <v>-162.44</v>
      </c>
      <c r="G502" s="14">
        <f>'[2]Tel mod no rot'!H429</f>
        <v>14.042</v>
      </c>
      <c r="H502" s="14">
        <f>'[2]Tel mod no rot'!I429</f>
        <v>0</v>
      </c>
      <c r="I502" s="14">
        <f>'[2]Tel mod no rot'!J429</f>
        <v>0</v>
      </c>
      <c r="J502" s="14">
        <f>'[2]Tel mod no rot'!K429</f>
        <v>0</v>
      </c>
      <c r="K502" s="14">
        <v>21</v>
      </c>
      <c r="N502" s="14" t="s">
        <v>12</v>
      </c>
      <c r="O502" s="14">
        <f>'[2]Tel mod no rot'!F1149</f>
        <v>-1161.5329999999999</v>
      </c>
      <c r="P502" s="14">
        <f>'[2]Tel mod no rot'!G1149</f>
        <v>-702.37699999999995</v>
      </c>
      <c r="Q502" s="14">
        <f>'[2]Tel mod no rot'!H1149</f>
        <v>0</v>
      </c>
      <c r="R502" s="14">
        <f>'[2]Tel mod no rot'!I1149</f>
        <v>-42.597999999999999</v>
      </c>
      <c r="S502" s="14">
        <f>'[2]Tel mod no rot'!J1149</f>
        <v>0</v>
      </c>
      <c r="T502" s="14">
        <f>'[2]Tel mod no rot'!K1149</f>
        <v>0</v>
      </c>
    </row>
    <row r="503" spans="1:20" x14ac:dyDescent="0.2">
      <c r="A503" s="14">
        <v>21</v>
      </c>
      <c r="C503" s="14">
        <f>pil!D430</f>
        <v>1</v>
      </c>
      <c r="D503" s="14" t="str">
        <f>pil!E430</f>
        <v>Msup</v>
      </c>
      <c r="E503" s="14">
        <f>'[2]Tel mod no rot'!F430</f>
        <v>0.95</v>
      </c>
      <c r="F503" s="14">
        <f>'[2]Tel mod no rot'!G430</f>
        <v>0.57299999999999995</v>
      </c>
      <c r="G503" s="14">
        <f>'[2]Tel mod no rot'!H430</f>
        <v>19.527000000000001</v>
      </c>
      <c r="H503" s="14">
        <f>'[2]Tel mod no rot'!I430</f>
        <v>0</v>
      </c>
      <c r="I503" s="14">
        <f>'[2]Tel mod no rot'!J430</f>
        <v>0</v>
      </c>
      <c r="J503" s="14">
        <f>'[2]Tel mod no rot'!K430</f>
        <v>0</v>
      </c>
      <c r="K503" s="14">
        <v>21</v>
      </c>
      <c r="M503" s="14">
        <f>pil!D1151</f>
        <v>1</v>
      </c>
      <c r="N503" s="14" t="s">
        <v>9</v>
      </c>
      <c r="O503" s="14">
        <f>'[2]Tel mod no rot'!F1150</f>
        <v>-25.292999999999999</v>
      </c>
      <c r="P503" s="14">
        <f>'[2]Tel mod no rot'!G1150</f>
        <v>-14.177</v>
      </c>
      <c r="Q503" s="14">
        <f>'[2]Tel mod no rot'!H1150</f>
        <v>0</v>
      </c>
      <c r="R503" s="14">
        <f>'[2]Tel mod no rot'!I1150</f>
        <v>171.74199999999999</v>
      </c>
      <c r="S503" s="14">
        <f>'[2]Tel mod no rot'!J1150</f>
        <v>0</v>
      </c>
      <c r="T503" s="14">
        <f>'[2]Tel mod no rot'!K1150</f>
        <v>0</v>
      </c>
    </row>
    <row r="504" spans="1:20" x14ac:dyDescent="0.2">
      <c r="A504" s="14">
        <v>21</v>
      </c>
      <c r="D504" s="14" t="str">
        <f>pil!E431</f>
        <v>Minf</v>
      </c>
      <c r="E504" s="14">
        <f>'[2]Tel mod no rot'!F431</f>
        <v>-0.64200000000000002</v>
      </c>
      <c r="F504" s="14">
        <f>'[2]Tel mod no rot'!G431</f>
        <v>-0.39400000000000002</v>
      </c>
      <c r="G504" s="14">
        <f>'[2]Tel mod no rot'!H431</f>
        <v>-47.99</v>
      </c>
      <c r="H504" s="14">
        <f>'[2]Tel mod no rot'!I431</f>
        <v>0</v>
      </c>
      <c r="I504" s="14">
        <f>'[2]Tel mod no rot'!J431</f>
        <v>0</v>
      </c>
      <c r="J504" s="14">
        <f>'[2]Tel mod no rot'!K431</f>
        <v>0</v>
      </c>
      <c r="K504" s="14">
        <v>21</v>
      </c>
      <c r="N504" s="14" t="s">
        <v>10</v>
      </c>
      <c r="O504" s="14">
        <f>'[2]Tel mod no rot'!F1151</f>
        <v>13.835000000000001</v>
      </c>
      <c r="P504" s="14">
        <f>'[2]Tel mod no rot'!G1151</f>
        <v>7.8049999999999997</v>
      </c>
      <c r="Q504" s="14">
        <f>'[2]Tel mod no rot'!H1151</f>
        <v>0</v>
      </c>
      <c r="R504" s="14">
        <f>'[2]Tel mod no rot'!I1151</f>
        <v>-296.83800000000002</v>
      </c>
      <c r="S504" s="14">
        <f>'[2]Tel mod no rot'!J1151</f>
        <v>0</v>
      </c>
      <c r="T504" s="14">
        <f>'[2]Tel mod no rot'!K1151</f>
        <v>0</v>
      </c>
    </row>
    <row r="505" spans="1:20" x14ac:dyDescent="0.2">
      <c r="A505" s="14">
        <v>21</v>
      </c>
      <c r="D505" s="14" t="str">
        <f>pil!E432</f>
        <v>V</v>
      </c>
      <c r="E505" s="14">
        <f>'[2]Tel mod no rot'!F432</f>
        <v>0.43</v>
      </c>
      <c r="F505" s="14">
        <f>'[2]Tel mod no rot'!G432</f>
        <v>0.26100000000000001</v>
      </c>
      <c r="G505" s="14">
        <f>'[2]Tel mod no rot'!H432</f>
        <v>18.227</v>
      </c>
      <c r="H505" s="14">
        <f>'[2]Tel mod no rot'!I432</f>
        <v>0</v>
      </c>
      <c r="I505" s="14">
        <f>'[2]Tel mod no rot'!J432</f>
        <v>0</v>
      </c>
      <c r="J505" s="14">
        <f>'[2]Tel mod no rot'!K432</f>
        <v>0</v>
      </c>
      <c r="K505" s="14">
        <v>21</v>
      </c>
      <c r="N505" s="14" t="s">
        <v>11</v>
      </c>
      <c r="O505" s="14">
        <f>'[2]Tel mod no rot'!F1152</f>
        <v>-10.574999999999999</v>
      </c>
      <c r="P505" s="14">
        <f>'[2]Tel mod no rot'!G1152</f>
        <v>-5.9409999999999998</v>
      </c>
      <c r="Q505" s="14">
        <f>'[2]Tel mod no rot'!H1152</f>
        <v>0</v>
      </c>
      <c r="R505" s="14">
        <f>'[2]Tel mod no rot'!I1152</f>
        <v>126.61499999999999</v>
      </c>
      <c r="S505" s="14">
        <f>'[2]Tel mod no rot'!J1152</f>
        <v>0</v>
      </c>
      <c r="T505" s="14">
        <f>'[2]Tel mod no rot'!K1152</f>
        <v>0</v>
      </c>
    </row>
    <row r="506" spans="1:20" x14ac:dyDescent="0.2">
      <c r="A506" s="14">
        <v>21</v>
      </c>
      <c r="D506" s="14" t="str">
        <f>pil!E433</f>
        <v>N</v>
      </c>
      <c r="E506" s="14">
        <f>'[2]Tel mod no rot'!F433</f>
        <v>-319.35500000000002</v>
      </c>
      <c r="F506" s="14">
        <f>'[2]Tel mod no rot'!G433</f>
        <v>-195.81399999999999</v>
      </c>
      <c r="G506" s="14">
        <f>'[2]Tel mod no rot'!H433</f>
        <v>18.79</v>
      </c>
      <c r="H506" s="14">
        <f>'[2]Tel mod no rot'!I433</f>
        <v>0</v>
      </c>
      <c r="I506" s="14">
        <f>'[2]Tel mod no rot'!J433</f>
        <v>0</v>
      </c>
      <c r="J506" s="14">
        <f>'[2]Tel mod no rot'!K433</f>
        <v>0</v>
      </c>
      <c r="K506" s="14">
        <v>21</v>
      </c>
      <c r="N506" s="14" t="s">
        <v>12</v>
      </c>
      <c r="O506" s="14">
        <f>'[2]Tel mod no rot'!F1153</f>
        <v>-1391.992</v>
      </c>
      <c r="P506" s="14">
        <f>'[2]Tel mod no rot'!G1153</f>
        <v>-843.476</v>
      </c>
      <c r="Q506" s="14">
        <f>'[2]Tel mod no rot'!H1153</f>
        <v>0</v>
      </c>
      <c r="R506" s="14">
        <f>'[2]Tel mod no rot'!I1153</f>
        <v>-61.076000000000001</v>
      </c>
      <c r="S506" s="14">
        <f>'[2]Tel mod no rot'!J1153</f>
        <v>0</v>
      </c>
      <c r="T506" s="14">
        <f>'[2]Tel mod no rot'!K1153</f>
        <v>0</v>
      </c>
    </row>
    <row r="507" spans="1:20" x14ac:dyDescent="0.2">
      <c r="A507" s="14">
        <v>22</v>
      </c>
      <c r="C507" s="14">
        <f>pil!D290</f>
        <v>6</v>
      </c>
      <c r="D507" s="14" t="str">
        <f>pil!E290</f>
        <v>Msup</v>
      </c>
      <c r="E507" s="14">
        <f>'[2]Tel mod no rot'!F290</f>
        <v>2.61</v>
      </c>
      <c r="F507" s="14">
        <f>'[2]Tel mod no rot'!G290</f>
        <v>1.6339999999999999</v>
      </c>
      <c r="G507" s="14">
        <f>'[2]Tel mod no rot'!H290</f>
        <v>22.422999999999998</v>
      </c>
      <c r="H507" s="14">
        <f>'[2]Tel mod no rot'!I290</f>
        <v>0</v>
      </c>
      <c r="I507" s="14">
        <f>'[2]Tel mod no rot'!J290</f>
        <v>0</v>
      </c>
      <c r="J507" s="14">
        <f>'[2]Tel mod no rot'!K290</f>
        <v>0</v>
      </c>
      <c r="K507" s="14">
        <v>22</v>
      </c>
      <c r="M507" s="14">
        <f>pil!D1155</f>
        <v>6</v>
      </c>
      <c r="N507" s="14" t="s">
        <v>9</v>
      </c>
      <c r="O507" s="14">
        <f>'[2]Tel mod no rot'!F1154</f>
        <v>43.414000000000001</v>
      </c>
      <c r="P507" s="14">
        <f>'[2]Tel mod no rot'!G1154</f>
        <v>24.93</v>
      </c>
      <c r="Q507" s="14">
        <f>'[2]Tel mod no rot'!H1154</f>
        <v>0</v>
      </c>
      <c r="R507" s="14">
        <f>'[2]Tel mod no rot'!I1154</f>
        <v>74.007000000000005</v>
      </c>
      <c r="S507" s="14">
        <f>'[2]Tel mod no rot'!J1154</f>
        <v>0</v>
      </c>
      <c r="T507" s="14">
        <f>'[2]Tel mod no rot'!K1154</f>
        <v>0</v>
      </c>
    </row>
    <row r="508" spans="1:20" x14ac:dyDescent="0.2">
      <c r="A508" s="14">
        <v>22</v>
      </c>
      <c r="D508" s="14" t="str">
        <f>pil!E291</f>
        <v>Minf</v>
      </c>
      <c r="E508" s="14">
        <f>'[2]Tel mod no rot'!F291</f>
        <v>-2.5539999999999998</v>
      </c>
      <c r="F508" s="14">
        <f>'[2]Tel mod no rot'!G291</f>
        <v>-1.591</v>
      </c>
      <c r="G508" s="14">
        <f>'[2]Tel mod no rot'!H291</f>
        <v>-13.721</v>
      </c>
      <c r="H508" s="14">
        <f>'[2]Tel mod no rot'!I291</f>
        <v>0</v>
      </c>
      <c r="I508" s="14">
        <f>'[2]Tel mod no rot'!J291</f>
        <v>0</v>
      </c>
      <c r="J508" s="14">
        <f>'[2]Tel mod no rot'!K291</f>
        <v>0</v>
      </c>
      <c r="K508" s="14">
        <v>22</v>
      </c>
      <c r="N508" s="14" t="s">
        <v>10</v>
      </c>
      <c r="O508" s="14">
        <f>'[2]Tel mod no rot'!F1155</f>
        <v>-26.143000000000001</v>
      </c>
      <c r="P508" s="14">
        <f>'[2]Tel mod no rot'!G1155</f>
        <v>-14.555999999999999</v>
      </c>
      <c r="Q508" s="14">
        <f>'[2]Tel mod no rot'!H1155</f>
        <v>0</v>
      </c>
      <c r="R508" s="14">
        <f>'[2]Tel mod no rot'!I1155</f>
        <v>-36.279000000000003</v>
      </c>
      <c r="S508" s="14">
        <f>'[2]Tel mod no rot'!J1155</f>
        <v>0</v>
      </c>
      <c r="T508" s="14">
        <f>'[2]Tel mod no rot'!K1155</f>
        <v>0</v>
      </c>
    </row>
    <row r="509" spans="1:20" x14ac:dyDescent="0.2">
      <c r="A509" s="14">
        <v>22</v>
      </c>
      <c r="D509" s="14" t="str">
        <f>pil!E292</f>
        <v>V</v>
      </c>
      <c r="E509" s="14">
        <f>'[2]Tel mod no rot'!F292</f>
        <v>1.6140000000000001</v>
      </c>
      <c r="F509" s="14">
        <f>'[2]Tel mod no rot'!G292</f>
        <v>1.008</v>
      </c>
      <c r="G509" s="14">
        <f>'[2]Tel mod no rot'!H292</f>
        <v>11.271000000000001</v>
      </c>
      <c r="H509" s="14">
        <f>'[2]Tel mod no rot'!I292</f>
        <v>0</v>
      </c>
      <c r="I509" s="14">
        <f>'[2]Tel mod no rot'!J292</f>
        <v>0</v>
      </c>
      <c r="J509" s="14">
        <f>'[2]Tel mod no rot'!K292</f>
        <v>0</v>
      </c>
      <c r="K509" s="14">
        <v>22</v>
      </c>
      <c r="N509" s="14" t="s">
        <v>11</v>
      </c>
      <c r="O509" s="14">
        <f>'[2]Tel mod no rot'!F1156</f>
        <v>21.736999999999998</v>
      </c>
      <c r="P509" s="14">
        <f>'[2]Tel mod no rot'!G1156</f>
        <v>12.339</v>
      </c>
      <c r="Q509" s="14">
        <f>'[2]Tel mod no rot'!H1156</f>
        <v>0</v>
      </c>
      <c r="R509" s="14">
        <f>'[2]Tel mod no rot'!I1156</f>
        <v>34.164999999999999</v>
      </c>
      <c r="S509" s="14">
        <f>'[2]Tel mod no rot'!J1156</f>
        <v>0</v>
      </c>
      <c r="T509" s="14">
        <f>'[2]Tel mod no rot'!K1156</f>
        <v>0</v>
      </c>
    </row>
    <row r="510" spans="1:20" x14ac:dyDescent="0.2">
      <c r="A510" s="14">
        <v>22</v>
      </c>
      <c r="D510" s="14" t="str">
        <f>pil!E293</f>
        <v>N</v>
      </c>
      <c r="E510" s="14">
        <f>'[2]Tel mod no rot'!F293</f>
        <v>-49.182000000000002</v>
      </c>
      <c r="F510" s="14">
        <f>'[2]Tel mod no rot'!G293</f>
        <v>-29.966999999999999</v>
      </c>
      <c r="G510" s="14">
        <f>'[2]Tel mod no rot'!H293</f>
        <v>0.88700000000000001</v>
      </c>
      <c r="H510" s="14">
        <f>'[2]Tel mod no rot'!I293</f>
        <v>0</v>
      </c>
      <c r="I510" s="14">
        <f>'[2]Tel mod no rot'!J293</f>
        <v>0</v>
      </c>
      <c r="J510" s="14">
        <f>'[2]Tel mod no rot'!K293</f>
        <v>0</v>
      </c>
      <c r="K510" s="14">
        <v>22</v>
      </c>
      <c r="N510" s="14" t="s">
        <v>12</v>
      </c>
      <c r="O510" s="14">
        <f>'[2]Tel mod no rot'!F1157</f>
        <v>-199.17</v>
      </c>
      <c r="P510" s="14">
        <f>'[2]Tel mod no rot'!G1157</f>
        <v>-117.056</v>
      </c>
      <c r="Q510" s="14">
        <f>'[2]Tel mod no rot'!H1157</f>
        <v>0</v>
      </c>
      <c r="R510" s="14">
        <f>'[2]Tel mod no rot'!I1157</f>
        <v>-3.2349999999999999</v>
      </c>
      <c r="S510" s="14">
        <f>'[2]Tel mod no rot'!J1157</f>
        <v>0</v>
      </c>
      <c r="T510" s="14">
        <f>'[2]Tel mod no rot'!K1157</f>
        <v>0</v>
      </c>
    </row>
    <row r="511" spans="1:20" x14ac:dyDescent="0.2">
      <c r="A511" s="14">
        <v>22</v>
      </c>
      <c r="C511" s="14">
        <f>pil!D294</f>
        <v>5</v>
      </c>
      <c r="D511" s="14" t="str">
        <f>pil!E294</f>
        <v>Msup</v>
      </c>
      <c r="E511" s="14">
        <f>'[2]Tel mod no rot'!F294</f>
        <v>2.1970000000000001</v>
      </c>
      <c r="F511" s="14">
        <f>'[2]Tel mod no rot'!G294</f>
        <v>1.373</v>
      </c>
      <c r="G511" s="14">
        <f>'[2]Tel mod no rot'!H294</f>
        <v>21.238</v>
      </c>
      <c r="H511" s="14">
        <f>'[2]Tel mod no rot'!I294</f>
        <v>0</v>
      </c>
      <c r="I511" s="14">
        <f>'[2]Tel mod no rot'!J294</f>
        <v>0</v>
      </c>
      <c r="J511" s="14">
        <f>'[2]Tel mod no rot'!K294</f>
        <v>0</v>
      </c>
      <c r="K511" s="14">
        <v>22</v>
      </c>
      <c r="M511" s="14">
        <f>pil!D1159</f>
        <v>5</v>
      </c>
      <c r="N511" s="14" t="s">
        <v>9</v>
      </c>
      <c r="O511" s="14">
        <f>'[2]Tel mod no rot'!F1158</f>
        <v>14.569000000000001</v>
      </c>
      <c r="P511" s="14">
        <f>'[2]Tel mod no rot'!G1158</f>
        <v>7.4130000000000003</v>
      </c>
      <c r="Q511" s="14">
        <f>'[2]Tel mod no rot'!H1158</f>
        <v>0</v>
      </c>
      <c r="R511" s="14">
        <f>'[2]Tel mod no rot'!I1158</f>
        <v>97.715000000000003</v>
      </c>
      <c r="S511" s="14">
        <f>'[2]Tel mod no rot'!J1158</f>
        <v>0</v>
      </c>
      <c r="T511" s="14">
        <f>'[2]Tel mod no rot'!K1158</f>
        <v>0</v>
      </c>
    </row>
    <row r="512" spans="1:20" x14ac:dyDescent="0.2">
      <c r="A512" s="14">
        <v>22</v>
      </c>
      <c r="D512" s="14" t="str">
        <f>pil!E295</f>
        <v>Minf</v>
      </c>
      <c r="E512" s="14">
        <f>'[2]Tel mod no rot'!F295</f>
        <v>-2.1640000000000001</v>
      </c>
      <c r="F512" s="14">
        <f>'[2]Tel mod no rot'!G295</f>
        <v>-1.3520000000000001</v>
      </c>
      <c r="G512" s="14">
        <f>'[2]Tel mod no rot'!H295</f>
        <v>-17.11</v>
      </c>
      <c r="H512" s="14">
        <f>'[2]Tel mod no rot'!I295</f>
        <v>0</v>
      </c>
      <c r="I512" s="14">
        <f>'[2]Tel mod no rot'!J295</f>
        <v>0</v>
      </c>
      <c r="J512" s="14">
        <f>'[2]Tel mod no rot'!K295</f>
        <v>0</v>
      </c>
      <c r="K512" s="14">
        <v>22</v>
      </c>
      <c r="N512" s="14" t="s">
        <v>10</v>
      </c>
      <c r="O512" s="14">
        <f>'[2]Tel mod no rot'!F1159</f>
        <v>-18.702999999999999</v>
      </c>
      <c r="P512" s="14">
        <f>'[2]Tel mod no rot'!G1159</f>
        <v>-9.9570000000000007</v>
      </c>
      <c r="Q512" s="14">
        <f>'[2]Tel mod no rot'!H1159</f>
        <v>0</v>
      </c>
      <c r="R512" s="14">
        <f>'[2]Tel mod no rot'!I1159</f>
        <v>-93.238</v>
      </c>
      <c r="S512" s="14">
        <f>'[2]Tel mod no rot'!J1159</f>
        <v>0</v>
      </c>
      <c r="T512" s="14">
        <f>'[2]Tel mod no rot'!K1159</f>
        <v>0</v>
      </c>
    </row>
    <row r="513" spans="1:20" x14ac:dyDescent="0.2">
      <c r="A513" s="14">
        <v>22</v>
      </c>
      <c r="D513" s="14" t="str">
        <f>pil!E296</f>
        <v>V</v>
      </c>
      <c r="E513" s="14">
        <f>'[2]Tel mod no rot'!F296</f>
        <v>1.363</v>
      </c>
      <c r="F513" s="14">
        <f>'[2]Tel mod no rot'!G296</f>
        <v>0.85199999999999998</v>
      </c>
      <c r="G513" s="14">
        <f>'[2]Tel mod no rot'!H296</f>
        <v>11.919</v>
      </c>
      <c r="H513" s="14">
        <f>'[2]Tel mod no rot'!I296</f>
        <v>0</v>
      </c>
      <c r="I513" s="14">
        <f>'[2]Tel mod no rot'!J296</f>
        <v>0</v>
      </c>
      <c r="J513" s="14">
        <f>'[2]Tel mod no rot'!K296</f>
        <v>0</v>
      </c>
      <c r="K513" s="14">
        <v>22</v>
      </c>
      <c r="N513" s="14" t="s">
        <v>11</v>
      </c>
      <c r="O513" s="14">
        <f>'[2]Tel mod no rot'!F1160</f>
        <v>10.398</v>
      </c>
      <c r="P513" s="14">
        <f>'[2]Tel mod no rot'!G1160</f>
        <v>5.4279999999999999</v>
      </c>
      <c r="Q513" s="14">
        <f>'[2]Tel mod no rot'!H1160</f>
        <v>0</v>
      </c>
      <c r="R513" s="14">
        <f>'[2]Tel mod no rot'!I1160</f>
        <v>59.481999999999999</v>
      </c>
      <c r="S513" s="14">
        <f>'[2]Tel mod no rot'!J1160</f>
        <v>0</v>
      </c>
      <c r="T513" s="14">
        <f>'[2]Tel mod no rot'!K1160</f>
        <v>0</v>
      </c>
    </row>
    <row r="514" spans="1:20" x14ac:dyDescent="0.2">
      <c r="A514" s="14">
        <v>22</v>
      </c>
      <c r="D514" s="14" t="str">
        <f>pil!E297</f>
        <v>N</v>
      </c>
      <c r="E514" s="14">
        <f>'[2]Tel mod no rot'!F297</f>
        <v>-105.044</v>
      </c>
      <c r="F514" s="14">
        <f>'[2]Tel mod no rot'!G297</f>
        <v>-64.266999999999996</v>
      </c>
      <c r="G514" s="14">
        <f>'[2]Tel mod no rot'!H297</f>
        <v>1.8560000000000001</v>
      </c>
      <c r="H514" s="14">
        <f>'[2]Tel mod no rot'!I297</f>
        <v>0</v>
      </c>
      <c r="I514" s="14">
        <f>'[2]Tel mod no rot'!J297</f>
        <v>0</v>
      </c>
      <c r="J514" s="14">
        <f>'[2]Tel mod no rot'!K297</f>
        <v>0</v>
      </c>
      <c r="K514" s="14">
        <v>22</v>
      </c>
      <c r="N514" s="14" t="s">
        <v>12</v>
      </c>
      <c r="O514" s="14">
        <f>'[2]Tel mod no rot'!F1161</f>
        <v>-454.70299999999997</v>
      </c>
      <c r="P514" s="14">
        <f>'[2]Tel mod no rot'!G1161</f>
        <v>-271.3</v>
      </c>
      <c r="Q514" s="14">
        <f>'[2]Tel mod no rot'!H1161</f>
        <v>0</v>
      </c>
      <c r="R514" s="14">
        <f>'[2]Tel mod no rot'!I1161</f>
        <v>-3.4830000000000001</v>
      </c>
      <c r="S514" s="14">
        <f>'[2]Tel mod no rot'!J1161</f>
        <v>0</v>
      </c>
      <c r="T514" s="14">
        <f>'[2]Tel mod no rot'!K1161</f>
        <v>0</v>
      </c>
    </row>
    <row r="515" spans="1:20" x14ac:dyDescent="0.2">
      <c r="A515" s="14">
        <v>22</v>
      </c>
      <c r="C515" s="14">
        <f>pil!D298</f>
        <v>4</v>
      </c>
      <c r="D515" s="14" t="str">
        <f>pil!E298</f>
        <v>Msup</v>
      </c>
      <c r="E515" s="14">
        <f>'[2]Tel mod no rot'!F298</f>
        <v>1.9910000000000001</v>
      </c>
      <c r="F515" s="14">
        <f>'[2]Tel mod no rot'!G298</f>
        <v>1.2410000000000001</v>
      </c>
      <c r="G515" s="14">
        <f>'[2]Tel mod no rot'!H298</f>
        <v>22.747</v>
      </c>
      <c r="H515" s="14">
        <f>'[2]Tel mod no rot'!I298</f>
        <v>0</v>
      </c>
      <c r="I515" s="14">
        <f>'[2]Tel mod no rot'!J298</f>
        <v>0</v>
      </c>
      <c r="J515" s="14">
        <f>'[2]Tel mod no rot'!K298</f>
        <v>0</v>
      </c>
      <c r="K515" s="14">
        <v>22</v>
      </c>
      <c r="M515" s="14">
        <f>pil!D1163</f>
        <v>4</v>
      </c>
      <c r="N515" s="14" t="s">
        <v>9</v>
      </c>
      <c r="O515" s="14">
        <f>'[2]Tel mod no rot'!F1162</f>
        <v>21.983000000000001</v>
      </c>
      <c r="P515" s="14">
        <f>'[2]Tel mod no rot'!G1162</f>
        <v>12.022</v>
      </c>
      <c r="Q515" s="14">
        <f>'[2]Tel mod no rot'!H1162</f>
        <v>0</v>
      </c>
      <c r="R515" s="14">
        <f>'[2]Tel mod no rot'!I1162</f>
        <v>141.268</v>
      </c>
      <c r="S515" s="14">
        <f>'[2]Tel mod no rot'!J1162</f>
        <v>0</v>
      </c>
      <c r="T515" s="14">
        <f>'[2]Tel mod no rot'!K1162</f>
        <v>0</v>
      </c>
    </row>
    <row r="516" spans="1:20" x14ac:dyDescent="0.2">
      <c r="A516" s="14">
        <v>22</v>
      </c>
      <c r="D516" s="14" t="str">
        <f>pil!E299</f>
        <v>Minf</v>
      </c>
      <c r="E516" s="14">
        <f>'[2]Tel mod no rot'!F299</f>
        <v>-1.88</v>
      </c>
      <c r="F516" s="14">
        <f>'[2]Tel mod no rot'!G299</f>
        <v>-1.1739999999999999</v>
      </c>
      <c r="G516" s="14">
        <f>'[2]Tel mod no rot'!H299</f>
        <v>-19.033000000000001</v>
      </c>
      <c r="H516" s="14">
        <f>'[2]Tel mod no rot'!I299</f>
        <v>0</v>
      </c>
      <c r="I516" s="14">
        <f>'[2]Tel mod no rot'!J299</f>
        <v>0</v>
      </c>
      <c r="J516" s="14">
        <f>'[2]Tel mod no rot'!K299</f>
        <v>0</v>
      </c>
      <c r="K516" s="14">
        <v>22</v>
      </c>
      <c r="N516" s="14" t="s">
        <v>10</v>
      </c>
      <c r="O516" s="14">
        <f>'[2]Tel mod no rot'!F1163</f>
        <v>-19.78</v>
      </c>
      <c r="P516" s="14">
        <f>'[2]Tel mod no rot'!G1163</f>
        <v>-10.657</v>
      </c>
      <c r="Q516" s="14">
        <f>'[2]Tel mod no rot'!H1163</f>
        <v>0</v>
      </c>
      <c r="R516" s="14">
        <f>'[2]Tel mod no rot'!I1163</f>
        <v>-120.304</v>
      </c>
      <c r="S516" s="14">
        <f>'[2]Tel mod no rot'!J1163</f>
        <v>0</v>
      </c>
      <c r="T516" s="14">
        <f>'[2]Tel mod no rot'!K1163</f>
        <v>0</v>
      </c>
    </row>
    <row r="517" spans="1:20" x14ac:dyDescent="0.2">
      <c r="A517" s="14">
        <v>22</v>
      </c>
      <c r="D517" s="14" t="str">
        <f>pil!E300</f>
        <v>V</v>
      </c>
      <c r="E517" s="14">
        <f>'[2]Tel mod no rot'!F300</f>
        <v>1.21</v>
      </c>
      <c r="F517" s="14">
        <f>'[2]Tel mod no rot'!G300</f>
        <v>0.755</v>
      </c>
      <c r="G517" s="14">
        <f>'[2]Tel mod no rot'!H300</f>
        <v>12.973000000000001</v>
      </c>
      <c r="H517" s="14">
        <f>'[2]Tel mod no rot'!I300</f>
        <v>0</v>
      </c>
      <c r="I517" s="14">
        <f>'[2]Tel mod no rot'!J300</f>
        <v>0</v>
      </c>
      <c r="J517" s="14">
        <f>'[2]Tel mod no rot'!K300</f>
        <v>0</v>
      </c>
      <c r="K517" s="14">
        <v>22</v>
      </c>
      <c r="N517" s="14" t="s">
        <v>11</v>
      </c>
      <c r="O517" s="14">
        <f>'[2]Tel mod no rot'!F1164</f>
        <v>13.051</v>
      </c>
      <c r="P517" s="14">
        <f>'[2]Tel mod no rot'!G1164</f>
        <v>7.0869999999999997</v>
      </c>
      <c r="Q517" s="14">
        <f>'[2]Tel mod no rot'!H1164</f>
        <v>0</v>
      </c>
      <c r="R517" s="14">
        <f>'[2]Tel mod no rot'!I1164</f>
        <v>81.582999999999998</v>
      </c>
      <c r="S517" s="14">
        <f>'[2]Tel mod no rot'!J1164</f>
        <v>0</v>
      </c>
      <c r="T517" s="14">
        <f>'[2]Tel mod no rot'!K1164</f>
        <v>0</v>
      </c>
    </row>
    <row r="518" spans="1:20" x14ac:dyDescent="0.2">
      <c r="A518" s="14">
        <v>22</v>
      </c>
      <c r="D518" s="14" t="str">
        <f>pil!E301</f>
        <v>N</v>
      </c>
      <c r="E518" s="14">
        <f>'[2]Tel mod no rot'!F301</f>
        <v>-161.04300000000001</v>
      </c>
      <c r="F518" s="14">
        <f>'[2]Tel mod no rot'!G301</f>
        <v>-98.643000000000001</v>
      </c>
      <c r="G518" s="14">
        <f>'[2]Tel mod no rot'!H301</f>
        <v>4.0599999999999996</v>
      </c>
      <c r="H518" s="14">
        <f>'[2]Tel mod no rot'!I301</f>
        <v>0</v>
      </c>
      <c r="I518" s="14">
        <f>'[2]Tel mod no rot'!J301</f>
        <v>0</v>
      </c>
      <c r="J518" s="14">
        <f>'[2]Tel mod no rot'!K301</f>
        <v>0</v>
      </c>
      <c r="K518" s="14">
        <v>22</v>
      </c>
      <c r="N518" s="14" t="s">
        <v>12</v>
      </c>
      <c r="O518" s="14">
        <f>'[2]Tel mod no rot'!F1165</f>
        <v>-715.55600000000004</v>
      </c>
      <c r="P518" s="14">
        <f>'[2]Tel mod no rot'!G1165</f>
        <v>-429.53100000000001</v>
      </c>
      <c r="Q518" s="14">
        <f>'[2]Tel mod no rot'!H1165</f>
        <v>0</v>
      </c>
      <c r="R518" s="14">
        <f>'[2]Tel mod no rot'!I1165</f>
        <v>-7.3490000000000002</v>
      </c>
      <c r="S518" s="14">
        <f>'[2]Tel mod no rot'!J1165</f>
        <v>0</v>
      </c>
      <c r="T518" s="14">
        <f>'[2]Tel mod no rot'!K1165</f>
        <v>0</v>
      </c>
    </row>
    <row r="519" spans="1:20" x14ac:dyDescent="0.2">
      <c r="A519" s="14">
        <v>22</v>
      </c>
      <c r="C519" s="14">
        <f>pil!D302</f>
        <v>3</v>
      </c>
      <c r="D519" s="14" t="str">
        <f>pil!E302</f>
        <v>Msup</v>
      </c>
      <c r="E519" s="14">
        <f>'[2]Tel mod no rot'!F302</f>
        <v>1.663</v>
      </c>
      <c r="F519" s="14">
        <f>'[2]Tel mod no rot'!G302</f>
        <v>1.0349999999999999</v>
      </c>
      <c r="G519" s="14">
        <f>'[2]Tel mod no rot'!H302</f>
        <v>25.512</v>
      </c>
      <c r="H519" s="14">
        <f>'[2]Tel mod no rot'!I302</f>
        <v>0</v>
      </c>
      <c r="I519" s="14">
        <f>'[2]Tel mod no rot'!J302</f>
        <v>0</v>
      </c>
      <c r="J519" s="14">
        <f>'[2]Tel mod no rot'!K302</f>
        <v>0</v>
      </c>
      <c r="K519" s="14">
        <v>22</v>
      </c>
      <c r="M519" s="14">
        <f>pil!D1167</f>
        <v>3</v>
      </c>
      <c r="N519" s="14" t="s">
        <v>9</v>
      </c>
      <c r="O519" s="14">
        <f>'[2]Tel mod no rot'!F1166</f>
        <v>16.998000000000001</v>
      </c>
      <c r="P519" s="14">
        <f>'[2]Tel mod no rot'!G1166</f>
        <v>9.0630000000000006</v>
      </c>
      <c r="Q519" s="14">
        <f>'[2]Tel mod no rot'!H1166</f>
        <v>0</v>
      </c>
      <c r="R519" s="14">
        <f>'[2]Tel mod no rot'!I1166</f>
        <v>163.91399999999999</v>
      </c>
      <c r="S519" s="14">
        <f>'[2]Tel mod no rot'!J1166</f>
        <v>0</v>
      </c>
      <c r="T519" s="14">
        <f>'[2]Tel mod no rot'!K1166</f>
        <v>0</v>
      </c>
    </row>
    <row r="520" spans="1:20" x14ac:dyDescent="0.2">
      <c r="A520" s="14">
        <v>22</v>
      </c>
      <c r="D520" s="14" t="str">
        <f>pil!E303</f>
        <v>Minf</v>
      </c>
      <c r="E520" s="14">
        <f>'[2]Tel mod no rot'!F303</f>
        <v>-1.5580000000000001</v>
      </c>
      <c r="F520" s="14">
        <f>'[2]Tel mod no rot'!G303</f>
        <v>-0.97299999999999998</v>
      </c>
      <c r="G520" s="14">
        <f>'[2]Tel mod no rot'!H303</f>
        <v>-22.817</v>
      </c>
      <c r="H520" s="14">
        <f>'[2]Tel mod no rot'!I303</f>
        <v>0</v>
      </c>
      <c r="I520" s="14">
        <f>'[2]Tel mod no rot'!J303</f>
        <v>0</v>
      </c>
      <c r="J520" s="14">
        <f>'[2]Tel mod no rot'!K303</f>
        <v>0</v>
      </c>
      <c r="K520" s="14">
        <v>22</v>
      </c>
      <c r="N520" s="14" t="s">
        <v>10</v>
      </c>
      <c r="O520" s="14">
        <f>'[2]Tel mod no rot'!F1167</f>
        <v>-14.002000000000001</v>
      </c>
      <c r="P520" s="14">
        <f>'[2]Tel mod no rot'!G1167</f>
        <v>-7.2919999999999998</v>
      </c>
      <c r="Q520" s="14">
        <f>'[2]Tel mod no rot'!H1167</f>
        <v>0</v>
      </c>
      <c r="R520" s="14">
        <f>'[2]Tel mod no rot'!I1167</f>
        <v>-147.91200000000001</v>
      </c>
      <c r="S520" s="14">
        <f>'[2]Tel mod no rot'!J1167</f>
        <v>0</v>
      </c>
      <c r="T520" s="14">
        <f>'[2]Tel mod no rot'!K1167</f>
        <v>0</v>
      </c>
    </row>
    <row r="521" spans="1:20" x14ac:dyDescent="0.2">
      <c r="A521" s="14">
        <v>22</v>
      </c>
      <c r="D521" s="14" t="str">
        <f>pil!E304</f>
        <v>V</v>
      </c>
      <c r="E521" s="14">
        <f>'[2]Tel mod no rot'!F304</f>
        <v>1.0069999999999999</v>
      </c>
      <c r="F521" s="14">
        <f>'[2]Tel mod no rot'!G304</f>
        <v>0.628</v>
      </c>
      <c r="G521" s="14">
        <f>'[2]Tel mod no rot'!H304</f>
        <v>15.035</v>
      </c>
      <c r="H521" s="14">
        <f>'[2]Tel mod no rot'!I304</f>
        <v>0</v>
      </c>
      <c r="I521" s="14">
        <f>'[2]Tel mod no rot'!J304</f>
        <v>0</v>
      </c>
      <c r="J521" s="14">
        <f>'[2]Tel mod no rot'!K304</f>
        <v>0</v>
      </c>
      <c r="K521" s="14">
        <v>22</v>
      </c>
      <c r="N521" s="14" t="s">
        <v>11</v>
      </c>
      <c r="O521" s="14">
        <f>'[2]Tel mod no rot'!F1168</f>
        <v>9.6880000000000006</v>
      </c>
      <c r="P521" s="14">
        <f>'[2]Tel mod no rot'!G1168</f>
        <v>5.1109999999999998</v>
      </c>
      <c r="Q521" s="14">
        <f>'[2]Tel mod no rot'!H1168</f>
        <v>0</v>
      </c>
      <c r="R521" s="14">
        <f>'[2]Tel mod no rot'!I1168</f>
        <v>97.313999999999993</v>
      </c>
      <c r="S521" s="14">
        <f>'[2]Tel mod no rot'!J1168</f>
        <v>0</v>
      </c>
      <c r="T521" s="14">
        <f>'[2]Tel mod no rot'!K1168</f>
        <v>0</v>
      </c>
    </row>
    <row r="522" spans="1:20" x14ac:dyDescent="0.2">
      <c r="A522" s="14">
        <v>22</v>
      </c>
      <c r="D522" s="14" t="str">
        <f>pil!E305</f>
        <v>N</v>
      </c>
      <c r="E522" s="14">
        <f>'[2]Tel mod no rot'!F305</f>
        <v>-216.858</v>
      </c>
      <c r="F522" s="14">
        <f>'[2]Tel mod no rot'!G305</f>
        <v>-132.905</v>
      </c>
      <c r="G522" s="14">
        <f>'[2]Tel mod no rot'!H305</f>
        <v>6.8650000000000002</v>
      </c>
      <c r="H522" s="14">
        <f>'[2]Tel mod no rot'!I305</f>
        <v>0</v>
      </c>
      <c r="I522" s="14">
        <f>'[2]Tel mod no rot'!J305</f>
        <v>0</v>
      </c>
      <c r="J522" s="14">
        <f>'[2]Tel mod no rot'!K305</f>
        <v>0</v>
      </c>
      <c r="K522" s="14">
        <v>22</v>
      </c>
      <c r="N522" s="14" t="s">
        <v>12</v>
      </c>
      <c r="O522" s="14">
        <f>'[2]Tel mod no rot'!F1169</f>
        <v>-979.03899999999999</v>
      </c>
      <c r="P522" s="14">
        <f>'[2]Tel mod no rot'!G1169</f>
        <v>-589.32600000000002</v>
      </c>
      <c r="Q522" s="14">
        <f>'[2]Tel mod no rot'!H1169</f>
        <v>0</v>
      </c>
      <c r="R522" s="14">
        <f>'[2]Tel mod no rot'!I1169</f>
        <v>-9.8800000000000008</v>
      </c>
      <c r="S522" s="14">
        <f>'[2]Tel mod no rot'!J1169</f>
        <v>0</v>
      </c>
      <c r="T522" s="14">
        <f>'[2]Tel mod no rot'!K1169</f>
        <v>0</v>
      </c>
    </row>
    <row r="523" spans="1:20" x14ac:dyDescent="0.2">
      <c r="A523" s="14">
        <v>22</v>
      </c>
      <c r="C523" s="14">
        <f>pil!D306</f>
        <v>2</v>
      </c>
      <c r="D523" s="14" t="str">
        <f>pil!E306</f>
        <v>Msup</v>
      </c>
      <c r="E523" s="14">
        <f>'[2]Tel mod no rot'!F306</f>
        <v>1.179</v>
      </c>
      <c r="F523" s="14">
        <f>'[2]Tel mod no rot'!G306</f>
        <v>0.72899999999999998</v>
      </c>
      <c r="G523" s="14">
        <f>'[2]Tel mod no rot'!H306</f>
        <v>24.754999999999999</v>
      </c>
      <c r="H523" s="14">
        <f>'[2]Tel mod no rot'!I306</f>
        <v>0</v>
      </c>
      <c r="I523" s="14">
        <f>'[2]Tel mod no rot'!J306</f>
        <v>0</v>
      </c>
      <c r="J523" s="14">
        <f>'[2]Tel mod no rot'!K306</f>
        <v>0</v>
      </c>
      <c r="K523" s="14">
        <v>22</v>
      </c>
      <c r="M523" s="14">
        <f>pil!D1171</f>
        <v>2</v>
      </c>
      <c r="N523" s="14" t="s">
        <v>9</v>
      </c>
      <c r="O523" s="14">
        <f>'[2]Tel mod no rot'!F1170</f>
        <v>17.401</v>
      </c>
      <c r="P523" s="14">
        <f>'[2]Tel mod no rot'!G1170</f>
        <v>9.2769999999999992</v>
      </c>
      <c r="Q523" s="14">
        <f>'[2]Tel mod no rot'!H1170</f>
        <v>0</v>
      </c>
      <c r="R523" s="14">
        <f>'[2]Tel mod no rot'!I1170</f>
        <v>175.738</v>
      </c>
      <c r="S523" s="14">
        <f>'[2]Tel mod no rot'!J1170</f>
        <v>0</v>
      </c>
      <c r="T523" s="14">
        <f>'[2]Tel mod no rot'!K1170</f>
        <v>0</v>
      </c>
    </row>
    <row r="524" spans="1:20" x14ac:dyDescent="0.2">
      <c r="A524" s="14">
        <v>22</v>
      </c>
      <c r="D524" s="14" t="str">
        <f>pil!E307</f>
        <v>Minf</v>
      </c>
      <c r="E524" s="14">
        <f>'[2]Tel mod no rot'!F307</f>
        <v>-0.89800000000000002</v>
      </c>
      <c r="F524" s="14">
        <f>'[2]Tel mod no rot'!G307</f>
        <v>-0.55700000000000005</v>
      </c>
      <c r="G524" s="14">
        <f>'[2]Tel mod no rot'!H307</f>
        <v>-25.864999999999998</v>
      </c>
      <c r="H524" s="14">
        <f>'[2]Tel mod no rot'!I307</f>
        <v>0</v>
      </c>
      <c r="I524" s="14">
        <f>'[2]Tel mod no rot'!J307</f>
        <v>0</v>
      </c>
      <c r="J524" s="14">
        <f>'[2]Tel mod no rot'!K307</f>
        <v>0</v>
      </c>
      <c r="K524" s="14">
        <v>22</v>
      </c>
      <c r="N524" s="14" t="s">
        <v>10</v>
      </c>
      <c r="O524" s="14">
        <f>'[2]Tel mod no rot'!F1171</f>
        <v>-21.068000000000001</v>
      </c>
      <c r="P524" s="14">
        <f>'[2]Tel mod no rot'!G1171</f>
        <v>-11.143000000000001</v>
      </c>
      <c r="Q524" s="14">
        <f>'[2]Tel mod no rot'!H1171</f>
        <v>0</v>
      </c>
      <c r="R524" s="14">
        <f>'[2]Tel mod no rot'!I1171</f>
        <v>-169.46700000000001</v>
      </c>
      <c r="S524" s="14">
        <f>'[2]Tel mod no rot'!J1171</f>
        <v>0</v>
      </c>
      <c r="T524" s="14">
        <f>'[2]Tel mod no rot'!K1171</f>
        <v>0</v>
      </c>
    </row>
    <row r="525" spans="1:20" x14ac:dyDescent="0.2">
      <c r="A525" s="14">
        <v>22</v>
      </c>
      <c r="D525" s="14" t="str">
        <f>pil!E308</f>
        <v>V</v>
      </c>
      <c r="E525" s="14">
        <f>'[2]Tel mod no rot'!F308</f>
        <v>0.64900000000000002</v>
      </c>
      <c r="F525" s="14">
        <f>'[2]Tel mod no rot'!G308</f>
        <v>0.40200000000000002</v>
      </c>
      <c r="G525" s="14">
        <f>'[2]Tel mod no rot'!H308</f>
        <v>15.766999999999999</v>
      </c>
      <c r="H525" s="14">
        <f>'[2]Tel mod no rot'!I308</f>
        <v>0</v>
      </c>
      <c r="I525" s="14">
        <f>'[2]Tel mod no rot'!J308</f>
        <v>0</v>
      </c>
      <c r="J525" s="14">
        <f>'[2]Tel mod no rot'!K308</f>
        <v>0</v>
      </c>
      <c r="K525" s="14">
        <v>22</v>
      </c>
      <c r="N525" s="14" t="s">
        <v>11</v>
      </c>
      <c r="O525" s="14">
        <f>'[2]Tel mod no rot'!F1172</f>
        <v>12.022</v>
      </c>
      <c r="P525" s="14">
        <f>'[2]Tel mod no rot'!G1172</f>
        <v>6.3810000000000002</v>
      </c>
      <c r="Q525" s="14">
        <f>'[2]Tel mod no rot'!H1172</f>
        <v>0</v>
      </c>
      <c r="R525" s="14">
        <f>'[2]Tel mod no rot'!I1172</f>
        <v>107.76900000000001</v>
      </c>
      <c r="S525" s="14">
        <f>'[2]Tel mod no rot'!J1172</f>
        <v>0</v>
      </c>
      <c r="T525" s="14">
        <f>'[2]Tel mod no rot'!K1172</f>
        <v>0</v>
      </c>
    </row>
    <row r="526" spans="1:20" x14ac:dyDescent="0.2">
      <c r="A526" s="14">
        <v>22</v>
      </c>
      <c r="D526" s="14" t="str">
        <f>pil!E309</f>
        <v>N</v>
      </c>
      <c r="E526" s="14">
        <f>'[2]Tel mod no rot'!F309</f>
        <v>-272.45299999999997</v>
      </c>
      <c r="F526" s="14">
        <f>'[2]Tel mod no rot'!G309</f>
        <v>-167.02799999999999</v>
      </c>
      <c r="G526" s="14">
        <f>'[2]Tel mod no rot'!H309</f>
        <v>10.298999999999999</v>
      </c>
      <c r="H526" s="14">
        <f>'[2]Tel mod no rot'!I309</f>
        <v>0</v>
      </c>
      <c r="I526" s="14">
        <f>'[2]Tel mod no rot'!J309</f>
        <v>0</v>
      </c>
      <c r="J526" s="14">
        <f>'[2]Tel mod no rot'!K309</f>
        <v>0</v>
      </c>
      <c r="K526" s="14">
        <v>22</v>
      </c>
      <c r="N526" s="14" t="s">
        <v>12</v>
      </c>
      <c r="O526" s="14">
        <f>'[2]Tel mod no rot'!F1173</f>
        <v>-1246.4870000000001</v>
      </c>
      <c r="P526" s="14">
        <f>'[2]Tel mod no rot'!G1173</f>
        <v>-751.46299999999997</v>
      </c>
      <c r="Q526" s="14">
        <f>'[2]Tel mod no rot'!H1173</f>
        <v>0</v>
      </c>
      <c r="R526" s="14">
        <f>'[2]Tel mod no rot'!I1173</f>
        <v>-10.531000000000001</v>
      </c>
      <c r="S526" s="14">
        <f>'[2]Tel mod no rot'!J1173</f>
        <v>0</v>
      </c>
      <c r="T526" s="14">
        <f>'[2]Tel mod no rot'!K1173</f>
        <v>0</v>
      </c>
    </row>
    <row r="527" spans="1:20" x14ac:dyDescent="0.2">
      <c r="A527" s="14">
        <v>22</v>
      </c>
      <c r="C527" s="14">
        <f>pil!D310</f>
        <v>1</v>
      </c>
      <c r="D527" s="14" t="str">
        <f>pil!E310</f>
        <v>Msup</v>
      </c>
      <c r="E527" s="14">
        <f>'[2]Tel mod no rot'!F310</f>
        <v>0.247</v>
      </c>
      <c r="F527" s="14">
        <f>'[2]Tel mod no rot'!G310</f>
        <v>0.14799999999999999</v>
      </c>
      <c r="G527" s="14">
        <f>'[2]Tel mod no rot'!H310</f>
        <v>18.893999999999998</v>
      </c>
      <c r="H527" s="14">
        <f>'[2]Tel mod no rot'!I310</f>
        <v>0</v>
      </c>
      <c r="I527" s="14">
        <f>'[2]Tel mod no rot'!J310</f>
        <v>0</v>
      </c>
      <c r="J527" s="14">
        <f>'[2]Tel mod no rot'!K310</f>
        <v>0</v>
      </c>
      <c r="K527" s="14">
        <v>22</v>
      </c>
      <c r="M527" s="14">
        <f>pil!D1175</f>
        <v>1</v>
      </c>
      <c r="N527" s="14" t="s">
        <v>9</v>
      </c>
      <c r="O527" s="14">
        <f>'[2]Tel mod no rot'!F1174</f>
        <v>15.819000000000001</v>
      </c>
      <c r="P527" s="14">
        <f>'[2]Tel mod no rot'!G1174</f>
        <v>8.5510000000000002</v>
      </c>
      <c r="Q527" s="14">
        <f>'[2]Tel mod no rot'!H1174</f>
        <v>0</v>
      </c>
      <c r="R527" s="14">
        <f>'[2]Tel mod no rot'!I1174</f>
        <v>165.167</v>
      </c>
      <c r="S527" s="14">
        <f>'[2]Tel mod no rot'!J1174</f>
        <v>0</v>
      </c>
      <c r="T527" s="14">
        <f>'[2]Tel mod no rot'!K1174</f>
        <v>0</v>
      </c>
    </row>
    <row r="528" spans="1:20" x14ac:dyDescent="0.2">
      <c r="A528" s="14">
        <v>22</v>
      </c>
      <c r="D528" s="14" t="str">
        <f>pil!E311</f>
        <v>Minf</v>
      </c>
      <c r="E528" s="14">
        <f>'[2]Tel mod no rot'!F311</f>
        <v>-0.29099999999999998</v>
      </c>
      <c r="F528" s="14">
        <f>'[2]Tel mod no rot'!G311</f>
        <v>-0.18099999999999999</v>
      </c>
      <c r="G528" s="14">
        <f>'[2]Tel mod no rot'!H311</f>
        <v>-47.670999999999999</v>
      </c>
      <c r="H528" s="14">
        <f>'[2]Tel mod no rot'!I311</f>
        <v>0</v>
      </c>
      <c r="I528" s="14">
        <f>'[2]Tel mod no rot'!J311</f>
        <v>0</v>
      </c>
      <c r="J528" s="14">
        <f>'[2]Tel mod no rot'!K311</f>
        <v>0</v>
      </c>
      <c r="K528" s="14">
        <v>22</v>
      </c>
      <c r="N528" s="14" t="s">
        <v>10</v>
      </c>
      <c r="O528" s="14">
        <f>'[2]Tel mod no rot'!F1175</f>
        <v>-6.72</v>
      </c>
      <c r="P528" s="14">
        <f>'[2]Tel mod no rot'!G1175</f>
        <v>-3.5590000000000002</v>
      </c>
      <c r="Q528" s="14">
        <f>'[2]Tel mod no rot'!H1175</f>
        <v>0</v>
      </c>
      <c r="R528" s="14">
        <f>'[2]Tel mod no rot'!I1175</f>
        <v>-293.54500000000002</v>
      </c>
      <c r="S528" s="14">
        <f>'[2]Tel mod no rot'!J1175</f>
        <v>0</v>
      </c>
      <c r="T528" s="14">
        <f>'[2]Tel mod no rot'!K1175</f>
        <v>0</v>
      </c>
    </row>
    <row r="529" spans="1:20" x14ac:dyDescent="0.2">
      <c r="A529" s="14">
        <v>22</v>
      </c>
      <c r="D529" s="14" t="str">
        <f>pil!E312</f>
        <v>V</v>
      </c>
      <c r="E529" s="14">
        <f>'[2]Tel mod no rot'!F312</f>
        <v>0.14499999999999999</v>
      </c>
      <c r="F529" s="14">
        <f>'[2]Tel mod no rot'!G312</f>
        <v>8.8999999999999996E-2</v>
      </c>
      <c r="G529" s="14">
        <f>'[2]Tel mod no rot'!H312</f>
        <v>17.969000000000001</v>
      </c>
      <c r="H529" s="14">
        <f>'[2]Tel mod no rot'!I312</f>
        <v>0</v>
      </c>
      <c r="I529" s="14">
        <f>'[2]Tel mod no rot'!J312</f>
        <v>0</v>
      </c>
      <c r="J529" s="14">
        <f>'[2]Tel mod no rot'!K312</f>
        <v>0</v>
      </c>
      <c r="K529" s="14">
        <v>22</v>
      </c>
      <c r="N529" s="14" t="s">
        <v>11</v>
      </c>
      <c r="O529" s="14">
        <f>'[2]Tel mod no rot'!F1176</f>
        <v>6.0919999999999996</v>
      </c>
      <c r="P529" s="14">
        <f>'[2]Tel mod no rot'!G1176</f>
        <v>3.2730000000000001</v>
      </c>
      <c r="Q529" s="14">
        <f>'[2]Tel mod no rot'!H1176</f>
        <v>0</v>
      </c>
      <c r="R529" s="14">
        <f>'[2]Tel mod no rot'!I1176</f>
        <v>123.946</v>
      </c>
      <c r="S529" s="14">
        <f>'[2]Tel mod no rot'!J1176</f>
        <v>0</v>
      </c>
      <c r="T529" s="14">
        <f>'[2]Tel mod no rot'!K1176</f>
        <v>0</v>
      </c>
    </row>
    <row r="530" spans="1:20" x14ac:dyDescent="0.2">
      <c r="A530" s="14">
        <v>22</v>
      </c>
      <c r="D530" s="14" t="str">
        <f>pil!E313</f>
        <v>N</v>
      </c>
      <c r="E530" s="14">
        <f>'[2]Tel mod no rot'!F313</f>
        <v>-327.81200000000001</v>
      </c>
      <c r="F530" s="14">
        <f>'[2]Tel mod no rot'!G313</f>
        <v>-200.99799999999999</v>
      </c>
      <c r="G530" s="14">
        <f>'[2]Tel mod no rot'!H313</f>
        <v>14.587</v>
      </c>
      <c r="H530" s="14">
        <f>'[2]Tel mod no rot'!I313</f>
        <v>0</v>
      </c>
      <c r="I530" s="14">
        <f>'[2]Tel mod no rot'!J313</f>
        <v>0</v>
      </c>
      <c r="J530" s="14">
        <f>'[2]Tel mod no rot'!K313</f>
        <v>0</v>
      </c>
      <c r="K530" s="14">
        <v>22</v>
      </c>
      <c r="N530" s="14" t="s">
        <v>12</v>
      </c>
      <c r="O530" s="14">
        <f>'[2]Tel mod no rot'!F1177</f>
        <v>-1494.4839999999999</v>
      </c>
      <c r="P530" s="14">
        <f>'[2]Tel mod no rot'!G1177</f>
        <v>-902.58299999999997</v>
      </c>
      <c r="Q530" s="14">
        <f>'[2]Tel mod no rot'!H1177</f>
        <v>0</v>
      </c>
      <c r="R530" s="14">
        <f>'[2]Tel mod no rot'!I1177</f>
        <v>-12.531000000000001</v>
      </c>
      <c r="S530" s="14">
        <f>'[2]Tel mod no rot'!J1177</f>
        <v>0</v>
      </c>
      <c r="T530" s="14">
        <f>'[2]Tel mod no rot'!K1177</f>
        <v>0</v>
      </c>
    </row>
    <row r="531" spans="1:20" x14ac:dyDescent="0.2">
      <c r="A531" s="14">
        <v>23</v>
      </c>
      <c r="C531" s="14">
        <f>pil!D122</f>
        <v>6</v>
      </c>
      <c r="D531" s="14" t="str">
        <f>pil!E122</f>
        <v>Msup</v>
      </c>
      <c r="E531" s="14">
        <f>'[2]Tel mod no rot'!F122</f>
        <v>9.968</v>
      </c>
      <c r="F531" s="14">
        <f>'[2]Tel mod no rot'!G122</f>
        <v>5.5529999999999999</v>
      </c>
      <c r="G531" s="14">
        <f>'[2]Tel mod no rot'!H122</f>
        <v>116.42</v>
      </c>
      <c r="H531" s="14">
        <f>'[2]Tel mod no rot'!I122</f>
        <v>0</v>
      </c>
      <c r="I531" s="14">
        <f>'[2]Tel mod no rot'!J122</f>
        <v>0</v>
      </c>
      <c r="J531" s="14">
        <f>'[2]Tel mod no rot'!K122</f>
        <v>0</v>
      </c>
      <c r="K531" s="14">
        <v>23</v>
      </c>
      <c r="M531" s="14">
        <f>pil!D1179</f>
        <v>6</v>
      </c>
      <c r="N531" s="14" t="s">
        <v>9</v>
      </c>
      <c r="O531" s="14">
        <f>'[2]Tel mod no rot'!F1178</f>
        <v>45.883000000000003</v>
      </c>
      <c r="P531" s="14">
        <f>'[2]Tel mod no rot'!G1178</f>
        <v>27.384</v>
      </c>
      <c r="Q531" s="14">
        <f>'[2]Tel mod no rot'!H1178</f>
        <v>0</v>
      </c>
      <c r="R531" s="14">
        <f>'[2]Tel mod no rot'!I1178</f>
        <v>26.34</v>
      </c>
      <c r="S531" s="14">
        <f>'[2]Tel mod no rot'!J1178</f>
        <v>0</v>
      </c>
      <c r="T531" s="14">
        <f>'[2]Tel mod no rot'!K1178</f>
        <v>0</v>
      </c>
    </row>
    <row r="532" spans="1:20" x14ac:dyDescent="0.2">
      <c r="A532" s="14">
        <v>23</v>
      </c>
      <c r="D532" s="14" t="str">
        <f>pil!E123</f>
        <v>Minf</v>
      </c>
      <c r="E532" s="14">
        <f>'[2]Tel mod no rot'!F123</f>
        <v>-5.6520000000000001</v>
      </c>
      <c r="F532" s="14">
        <f>'[2]Tel mod no rot'!G123</f>
        <v>-2.6960000000000002</v>
      </c>
      <c r="G532" s="14">
        <f>'[2]Tel mod no rot'!H123</f>
        <v>-66.578000000000003</v>
      </c>
      <c r="H532" s="14">
        <f>'[2]Tel mod no rot'!I123</f>
        <v>0</v>
      </c>
      <c r="I532" s="14">
        <f>'[2]Tel mod no rot'!J123</f>
        <v>0</v>
      </c>
      <c r="J532" s="14">
        <f>'[2]Tel mod no rot'!K123</f>
        <v>0</v>
      </c>
      <c r="K532" s="14">
        <v>23</v>
      </c>
      <c r="N532" s="14" t="s">
        <v>10</v>
      </c>
      <c r="O532" s="14">
        <f>'[2]Tel mod no rot'!F1179</f>
        <v>-43.972999999999999</v>
      </c>
      <c r="P532" s="14">
        <f>'[2]Tel mod no rot'!G1179</f>
        <v>-26.567</v>
      </c>
      <c r="Q532" s="14">
        <f>'[2]Tel mod no rot'!H1179</f>
        <v>0</v>
      </c>
      <c r="R532" s="14">
        <f>'[2]Tel mod no rot'!I1179</f>
        <v>-20.103999999999999</v>
      </c>
      <c r="S532" s="14">
        <f>'[2]Tel mod no rot'!J1179</f>
        <v>0</v>
      </c>
      <c r="T532" s="14">
        <f>'[2]Tel mod no rot'!K1179</f>
        <v>0</v>
      </c>
    </row>
    <row r="533" spans="1:20" x14ac:dyDescent="0.2">
      <c r="A533" s="14">
        <v>23</v>
      </c>
      <c r="D533" s="14" t="str">
        <f>pil!E124</f>
        <v>V</v>
      </c>
      <c r="E533" s="14">
        <f>'[2]Tel mod no rot'!F124</f>
        <v>4.8810000000000002</v>
      </c>
      <c r="F533" s="14">
        <f>'[2]Tel mod no rot'!G124</f>
        <v>2.5779999999999998</v>
      </c>
      <c r="G533" s="14">
        <f>'[2]Tel mod no rot'!H124</f>
        <v>56.981999999999999</v>
      </c>
      <c r="H533" s="14">
        <f>'[2]Tel mod no rot'!I124</f>
        <v>0</v>
      </c>
      <c r="I533" s="14">
        <f>'[2]Tel mod no rot'!J124</f>
        <v>0</v>
      </c>
      <c r="J533" s="14">
        <f>'[2]Tel mod no rot'!K124</f>
        <v>0</v>
      </c>
      <c r="K533" s="14">
        <v>23</v>
      </c>
      <c r="N533" s="14" t="s">
        <v>11</v>
      </c>
      <c r="O533" s="14">
        <f>'[2]Tel mod no rot'!F1180</f>
        <v>28.08</v>
      </c>
      <c r="P533" s="14">
        <f>'[2]Tel mod no rot'!G1180</f>
        <v>16.86</v>
      </c>
      <c r="Q533" s="14">
        <f>'[2]Tel mod no rot'!H1180</f>
        <v>0</v>
      </c>
      <c r="R533" s="14">
        <f>'[2]Tel mod no rot'!I1180</f>
        <v>14.507</v>
      </c>
      <c r="S533" s="14">
        <f>'[2]Tel mod no rot'!J1180</f>
        <v>0</v>
      </c>
      <c r="T533" s="14">
        <f>'[2]Tel mod no rot'!K1180</f>
        <v>0</v>
      </c>
    </row>
    <row r="534" spans="1:20" x14ac:dyDescent="0.2">
      <c r="A534" s="14">
        <v>23</v>
      </c>
      <c r="D534" s="14" t="str">
        <f>pil!E125</f>
        <v>N</v>
      </c>
      <c r="E534" s="14">
        <f>'[2]Tel mod no rot'!F125</f>
        <v>-39.933</v>
      </c>
      <c r="F534" s="14">
        <f>'[2]Tel mod no rot'!G125</f>
        <v>-27.393000000000001</v>
      </c>
      <c r="G534" s="14">
        <f>'[2]Tel mod no rot'!H125</f>
        <v>-3.0190000000000001</v>
      </c>
      <c r="H534" s="14">
        <f>'[2]Tel mod no rot'!I125</f>
        <v>0</v>
      </c>
      <c r="I534" s="14">
        <f>'[2]Tel mod no rot'!J125</f>
        <v>0</v>
      </c>
      <c r="J534" s="14">
        <f>'[2]Tel mod no rot'!K125</f>
        <v>0</v>
      </c>
      <c r="K534" s="14">
        <v>23</v>
      </c>
      <c r="N534" s="14" t="s">
        <v>12</v>
      </c>
      <c r="O534" s="14">
        <f>'[2]Tel mod no rot'!F1181</f>
        <v>-76.573999999999998</v>
      </c>
      <c r="P534" s="14">
        <f>'[2]Tel mod no rot'!G1181</f>
        <v>-45.526000000000003</v>
      </c>
      <c r="Q534" s="14">
        <f>'[2]Tel mod no rot'!H1181</f>
        <v>0</v>
      </c>
      <c r="R534" s="14">
        <f>'[2]Tel mod no rot'!I1181</f>
        <v>-13.106999999999999</v>
      </c>
      <c r="S534" s="14">
        <f>'[2]Tel mod no rot'!J1181</f>
        <v>0</v>
      </c>
      <c r="T534" s="14">
        <f>'[2]Tel mod no rot'!K1181</f>
        <v>0</v>
      </c>
    </row>
    <row r="535" spans="1:20" x14ac:dyDescent="0.2">
      <c r="A535" s="14">
        <v>23</v>
      </c>
      <c r="C535" s="14">
        <f>pil!D126</f>
        <v>5</v>
      </c>
      <c r="D535" s="14" t="str">
        <f>pil!E126</f>
        <v>Msup</v>
      </c>
      <c r="E535" s="14">
        <f>'[2]Tel mod no rot'!F126</f>
        <v>2.411</v>
      </c>
      <c r="F535" s="14">
        <f>'[2]Tel mod no rot'!G126</f>
        <v>0.63300000000000001</v>
      </c>
      <c r="G535" s="14">
        <f>'[2]Tel mod no rot'!H126</f>
        <v>131.88900000000001</v>
      </c>
      <c r="H535" s="14">
        <f>'[2]Tel mod no rot'!I126</f>
        <v>0</v>
      </c>
      <c r="I535" s="14">
        <f>'[2]Tel mod no rot'!J126</f>
        <v>0</v>
      </c>
      <c r="J535" s="14">
        <f>'[2]Tel mod no rot'!K126</f>
        <v>0</v>
      </c>
      <c r="K535" s="14">
        <v>23</v>
      </c>
      <c r="M535" s="14">
        <f>pil!D1183</f>
        <v>5</v>
      </c>
      <c r="N535" s="14" t="s">
        <v>9</v>
      </c>
      <c r="O535" s="14">
        <f>'[2]Tel mod no rot'!F1182</f>
        <v>41.537999999999997</v>
      </c>
      <c r="P535" s="14">
        <f>'[2]Tel mod no rot'!G1182</f>
        <v>25.329000000000001</v>
      </c>
      <c r="Q535" s="14">
        <f>'[2]Tel mod no rot'!H1182</f>
        <v>0</v>
      </c>
      <c r="R535" s="14">
        <f>'[2]Tel mod no rot'!I1182</f>
        <v>35.335999999999999</v>
      </c>
      <c r="S535" s="14">
        <f>'[2]Tel mod no rot'!J1182</f>
        <v>0</v>
      </c>
      <c r="T535" s="14">
        <f>'[2]Tel mod no rot'!K1182</f>
        <v>0</v>
      </c>
    </row>
    <row r="536" spans="1:20" x14ac:dyDescent="0.2">
      <c r="A536" s="14">
        <v>23</v>
      </c>
      <c r="D536" s="14" t="str">
        <f>pil!E127</f>
        <v>Minf</v>
      </c>
      <c r="E536" s="14">
        <f>'[2]Tel mod no rot'!F127</f>
        <v>-4.9409999999999998</v>
      </c>
      <c r="F536" s="14">
        <f>'[2]Tel mod no rot'!G127</f>
        <v>-2.2669999999999999</v>
      </c>
      <c r="G536" s="14">
        <f>'[2]Tel mod no rot'!H127</f>
        <v>-137.87700000000001</v>
      </c>
      <c r="H536" s="14">
        <f>'[2]Tel mod no rot'!I127</f>
        <v>0</v>
      </c>
      <c r="I536" s="14">
        <f>'[2]Tel mod no rot'!J127</f>
        <v>0</v>
      </c>
      <c r="J536" s="14">
        <f>'[2]Tel mod no rot'!K127</f>
        <v>0</v>
      </c>
      <c r="K536" s="14">
        <v>23</v>
      </c>
      <c r="N536" s="14" t="s">
        <v>10</v>
      </c>
      <c r="O536" s="14">
        <f>'[2]Tel mod no rot'!F1183</f>
        <v>-40.725999999999999</v>
      </c>
      <c r="P536" s="14">
        <f>'[2]Tel mod no rot'!G1183</f>
        <v>-24.782</v>
      </c>
      <c r="Q536" s="14">
        <f>'[2]Tel mod no rot'!H1183</f>
        <v>0</v>
      </c>
      <c r="R536" s="14">
        <f>'[2]Tel mod no rot'!I1183</f>
        <v>-37.396000000000001</v>
      </c>
      <c r="S536" s="14">
        <f>'[2]Tel mod no rot'!J1183</f>
        <v>0</v>
      </c>
      <c r="T536" s="14">
        <f>'[2]Tel mod no rot'!K1183</f>
        <v>0</v>
      </c>
    </row>
    <row r="537" spans="1:20" x14ac:dyDescent="0.2">
      <c r="A537" s="14">
        <v>23</v>
      </c>
      <c r="D537" s="14" t="str">
        <f>pil!E128</f>
        <v>V</v>
      </c>
      <c r="E537" s="14">
        <f>'[2]Tel mod no rot'!F128</f>
        <v>2.298</v>
      </c>
      <c r="F537" s="14">
        <f>'[2]Tel mod no rot'!G128</f>
        <v>0.90600000000000003</v>
      </c>
      <c r="G537" s="14">
        <f>'[2]Tel mod no rot'!H128</f>
        <v>84.102999999999994</v>
      </c>
      <c r="H537" s="14">
        <f>'[2]Tel mod no rot'!I128</f>
        <v>0</v>
      </c>
      <c r="I537" s="14">
        <f>'[2]Tel mod no rot'!J128</f>
        <v>0</v>
      </c>
      <c r="J537" s="14">
        <f>'[2]Tel mod no rot'!K128</f>
        <v>0</v>
      </c>
      <c r="K537" s="14">
        <v>23</v>
      </c>
      <c r="N537" s="14" t="s">
        <v>11</v>
      </c>
      <c r="O537" s="14">
        <f>'[2]Tel mod no rot'!F1184</f>
        <v>25.707999999999998</v>
      </c>
      <c r="P537" s="14">
        <f>'[2]Tel mod no rot'!G1184</f>
        <v>15.66</v>
      </c>
      <c r="Q537" s="14">
        <f>'[2]Tel mod no rot'!H1184</f>
        <v>0</v>
      </c>
      <c r="R537" s="14">
        <f>'[2]Tel mod no rot'!I1184</f>
        <v>22.722999999999999</v>
      </c>
      <c r="S537" s="14">
        <f>'[2]Tel mod no rot'!J1184</f>
        <v>0</v>
      </c>
      <c r="T537" s="14">
        <f>'[2]Tel mod no rot'!K1184</f>
        <v>0</v>
      </c>
    </row>
    <row r="538" spans="1:20" x14ac:dyDescent="0.2">
      <c r="A538" s="14">
        <v>23</v>
      </c>
      <c r="D538" s="14" t="str">
        <f>pil!E129</f>
        <v>N</v>
      </c>
      <c r="E538" s="14">
        <f>'[2]Tel mod no rot'!F129</f>
        <v>-94.078999999999994</v>
      </c>
      <c r="F538" s="14">
        <f>'[2]Tel mod no rot'!G129</f>
        <v>-64.355000000000004</v>
      </c>
      <c r="G538" s="14">
        <f>'[2]Tel mod no rot'!H129</f>
        <v>-4.9749999999999996</v>
      </c>
      <c r="H538" s="14">
        <f>'[2]Tel mod no rot'!I129</f>
        <v>0</v>
      </c>
      <c r="I538" s="14">
        <f>'[2]Tel mod no rot'!J129</f>
        <v>0</v>
      </c>
      <c r="J538" s="14">
        <f>'[2]Tel mod no rot'!K129</f>
        <v>0</v>
      </c>
      <c r="K538" s="14">
        <v>23</v>
      </c>
      <c r="N538" s="14" t="s">
        <v>12</v>
      </c>
      <c r="O538" s="14">
        <f>'[2]Tel mod no rot'!F1185</f>
        <v>-199.60499999999999</v>
      </c>
      <c r="P538" s="14">
        <f>'[2]Tel mod no rot'!G1185</f>
        <v>-120.84099999999999</v>
      </c>
      <c r="Q538" s="14">
        <f>'[2]Tel mod no rot'!H1185</f>
        <v>0</v>
      </c>
      <c r="R538" s="14">
        <f>'[2]Tel mod no rot'!I1185</f>
        <v>-39.301000000000002</v>
      </c>
      <c r="S538" s="14">
        <f>'[2]Tel mod no rot'!J1185</f>
        <v>0</v>
      </c>
      <c r="T538" s="14">
        <f>'[2]Tel mod no rot'!K1185</f>
        <v>0</v>
      </c>
    </row>
    <row r="539" spans="1:20" x14ac:dyDescent="0.2">
      <c r="A539" s="14">
        <v>23</v>
      </c>
      <c r="C539" s="14">
        <f>pil!D130</f>
        <v>4</v>
      </c>
      <c r="D539" s="14" t="str">
        <f>pil!E130</f>
        <v>Msup</v>
      </c>
      <c r="E539" s="14">
        <f>'[2]Tel mod no rot'!F130</f>
        <v>6.383</v>
      </c>
      <c r="F539" s="14">
        <f>'[2]Tel mod no rot'!G130</f>
        <v>3.21</v>
      </c>
      <c r="G539" s="14">
        <f>'[2]Tel mod no rot'!H130</f>
        <v>197.505</v>
      </c>
      <c r="H539" s="14">
        <f>'[2]Tel mod no rot'!I130</f>
        <v>0</v>
      </c>
      <c r="I539" s="14">
        <f>'[2]Tel mod no rot'!J130</f>
        <v>0</v>
      </c>
      <c r="J539" s="14">
        <f>'[2]Tel mod no rot'!K130</f>
        <v>0</v>
      </c>
      <c r="K539" s="14">
        <v>23</v>
      </c>
      <c r="M539" s="14">
        <f>pil!D1187</f>
        <v>4</v>
      </c>
      <c r="N539" s="14" t="s">
        <v>9</v>
      </c>
      <c r="O539" s="14">
        <f>'[2]Tel mod no rot'!F1186</f>
        <v>39.308999999999997</v>
      </c>
      <c r="P539" s="14">
        <f>'[2]Tel mod no rot'!G1186</f>
        <v>23.9</v>
      </c>
      <c r="Q539" s="14">
        <f>'[2]Tel mod no rot'!H1186</f>
        <v>0</v>
      </c>
      <c r="R539" s="14">
        <f>'[2]Tel mod no rot'!I1186</f>
        <v>51.085000000000001</v>
      </c>
      <c r="S539" s="14">
        <f>'[2]Tel mod no rot'!J1186</f>
        <v>0</v>
      </c>
      <c r="T539" s="14">
        <f>'[2]Tel mod no rot'!K1186</f>
        <v>0</v>
      </c>
    </row>
    <row r="540" spans="1:20" x14ac:dyDescent="0.2">
      <c r="A540" s="14">
        <v>23</v>
      </c>
      <c r="D540" s="14" t="str">
        <f>pil!E131</f>
        <v>Minf</v>
      </c>
      <c r="E540" s="14">
        <f>'[2]Tel mod no rot'!F131</f>
        <v>-5.4530000000000003</v>
      </c>
      <c r="F540" s="14">
        <f>'[2]Tel mod no rot'!G131</f>
        <v>-2.6419999999999999</v>
      </c>
      <c r="G540" s="14">
        <f>'[2]Tel mod no rot'!H131</f>
        <v>-177.65899999999999</v>
      </c>
      <c r="H540" s="14">
        <f>'[2]Tel mod no rot'!I131</f>
        <v>0</v>
      </c>
      <c r="I540" s="14">
        <f>'[2]Tel mod no rot'!J131</f>
        <v>0</v>
      </c>
      <c r="J540" s="14">
        <f>'[2]Tel mod no rot'!K131</f>
        <v>0</v>
      </c>
      <c r="K540" s="14">
        <v>23</v>
      </c>
      <c r="N540" s="14" t="s">
        <v>10</v>
      </c>
      <c r="O540" s="14">
        <f>'[2]Tel mod no rot'!F1187</f>
        <v>-38.456000000000003</v>
      </c>
      <c r="P540" s="14">
        <f>'[2]Tel mod no rot'!G1187</f>
        <v>-23.402999999999999</v>
      </c>
      <c r="Q540" s="14">
        <f>'[2]Tel mod no rot'!H1187</f>
        <v>0</v>
      </c>
      <c r="R540" s="14">
        <f>'[2]Tel mod no rot'!I1187</f>
        <v>-49.119</v>
      </c>
      <c r="S540" s="14">
        <f>'[2]Tel mod no rot'!J1187</f>
        <v>0</v>
      </c>
      <c r="T540" s="14">
        <f>'[2]Tel mod no rot'!K1187</f>
        <v>0</v>
      </c>
    </row>
    <row r="541" spans="1:20" x14ac:dyDescent="0.2">
      <c r="A541" s="14">
        <v>23</v>
      </c>
      <c r="D541" s="14" t="str">
        <f>pil!E132</f>
        <v>V</v>
      </c>
      <c r="E541" s="14">
        <f>'[2]Tel mod no rot'!F132</f>
        <v>3.6989999999999998</v>
      </c>
      <c r="F541" s="14">
        <f>'[2]Tel mod no rot'!G132</f>
        <v>1.829</v>
      </c>
      <c r="G541" s="14">
        <f>'[2]Tel mod no rot'!H132</f>
        <v>117.071</v>
      </c>
      <c r="H541" s="14">
        <f>'[2]Tel mod no rot'!I132</f>
        <v>0</v>
      </c>
      <c r="I541" s="14">
        <f>'[2]Tel mod no rot'!J132</f>
        <v>0</v>
      </c>
      <c r="J541" s="14">
        <f>'[2]Tel mod no rot'!K132</f>
        <v>0</v>
      </c>
      <c r="K541" s="14">
        <v>23</v>
      </c>
      <c r="N541" s="14" t="s">
        <v>11</v>
      </c>
      <c r="O541" s="14">
        <f>'[2]Tel mod no rot'!F1188</f>
        <v>24.302</v>
      </c>
      <c r="P541" s="14">
        <f>'[2]Tel mod no rot'!G1188</f>
        <v>14.782</v>
      </c>
      <c r="Q541" s="14">
        <f>'[2]Tel mod no rot'!H1188</f>
        <v>0</v>
      </c>
      <c r="R541" s="14">
        <f>'[2]Tel mod no rot'!I1188</f>
        <v>31.31</v>
      </c>
      <c r="S541" s="14">
        <f>'[2]Tel mod no rot'!J1188</f>
        <v>0</v>
      </c>
      <c r="T541" s="14">
        <f>'[2]Tel mod no rot'!K1188</f>
        <v>0</v>
      </c>
    </row>
    <row r="542" spans="1:20" x14ac:dyDescent="0.2">
      <c r="A542" s="14">
        <v>23</v>
      </c>
      <c r="D542" s="14" t="str">
        <f>pil!E133</f>
        <v>N</v>
      </c>
      <c r="E542" s="14">
        <f>'[2]Tel mod no rot'!F133</f>
        <v>-153.19900000000001</v>
      </c>
      <c r="F542" s="14">
        <f>'[2]Tel mod no rot'!G133</f>
        <v>-105.041</v>
      </c>
      <c r="G542" s="14">
        <f>'[2]Tel mod no rot'!H133</f>
        <v>5.7560000000000002</v>
      </c>
      <c r="H542" s="14">
        <f>'[2]Tel mod no rot'!I133</f>
        <v>0</v>
      </c>
      <c r="I542" s="14">
        <f>'[2]Tel mod no rot'!J133</f>
        <v>0</v>
      </c>
      <c r="J542" s="14">
        <f>'[2]Tel mod no rot'!K133</f>
        <v>0</v>
      </c>
      <c r="K542" s="14">
        <v>23</v>
      </c>
      <c r="N542" s="14" t="s">
        <v>12</v>
      </c>
      <c r="O542" s="14">
        <f>'[2]Tel mod no rot'!F1189</f>
        <v>-323.815</v>
      </c>
      <c r="P542" s="14">
        <f>'[2]Tel mod no rot'!G1189</f>
        <v>-197.13200000000001</v>
      </c>
      <c r="Q542" s="14">
        <f>'[2]Tel mod no rot'!H1189</f>
        <v>0</v>
      </c>
      <c r="R542" s="14">
        <f>'[2]Tel mod no rot'!I1189</f>
        <v>-82.745000000000005</v>
      </c>
      <c r="S542" s="14">
        <f>'[2]Tel mod no rot'!J1189</f>
        <v>0</v>
      </c>
      <c r="T542" s="14">
        <f>'[2]Tel mod no rot'!K1189</f>
        <v>0</v>
      </c>
    </row>
    <row r="543" spans="1:20" x14ac:dyDescent="0.2">
      <c r="A543" s="14">
        <v>23</v>
      </c>
      <c r="C543" s="14">
        <f>pil!D134</f>
        <v>3</v>
      </c>
      <c r="D543" s="14" t="str">
        <f>pil!E134</f>
        <v>Msup</v>
      </c>
      <c r="E543" s="14">
        <f>'[2]Tel mod no rot'!F134</f>
        <v>4.09</v>
      </c>
      <c r="F543" s="14">
        <f>'[2]Tel mod no rot'!G134</f>
        <v>1.8140000000000001</v>
      </c>
      <c r="G543" s="14">
        <f>'[2]Tel mod no rot'!H134</f>
        <v>217.255</v>
      </c>
      <c r="H543" s="14">
        <f>'[2]Tel mod no rot'!I134</f>
        <v>0</v>
      </c>
      <c r="I543" s="14">
        <f>'[2]Tel mod no rot'!J134</f>
        <v>0</v>
      </c>
      <c r="J543" s="14">
        <f>'[2]Tel mod no rot'!K134</f>
        <v>0</v>
      </c>
      <c r="K543" s="14">
        <v>23</v>
      </c>
      <c r="M543" s="14">
        <f>pil!D1191</f>
        <v>3</v>
      </c>
      <c r="N543" s="14" t="s">
        <v>9</v>
      </c>
      <c r="O543" s="14">
        <f>'[2]Tel mod no rot'!F1190</f>
        <v>37.015999999999998</v>
      </c>
      <c r="P543" s="14">
        <f>'[2]Tel mod no rot'!G1190</f>
        <v>22.556000000000001</v>
      </c>
      <c r="Q543" s="14">
        <f>'[2]Tel mod no rot'!H1190</f>
        <v>0</v>
      </c>
      <c r="R543" s="14">
        <f>'[2]Tel mod no rot'!I1190</f>
        <v>60.529000000000003</v>
      </c>
      <c r="S543" s="14">
        <f>'[2]Tel mod no rot'!J1190</f>
        <v>0</v>
      </c>
      <c r="T543" s="14">
        <f>'[2]Tel mod no rot'!K1190</f>
        <v>0</v>
      </c>
    </row>
    <row r="544" spans="1:20" x14ac:dyDescent="0.2">
      <c r="A544" s="14">
        <v>23</v>
      </c>
      <c r="D544" s="14" t="str">
        <f>pil!E135</f>
        <v>Minf</v>
      </c>
      <c r="E544" s="14">
        <f>'[2]Tel mod no rot'!F135</f>
        <v>-3.6640000000000001</v>
      </c>
      <c r="F544" s="14">
        <f>'[2]Tel mod no rot'!G135</f>
        <v>-1.6060000000000001</v>
      </c>
      <c r="G544" s="14">
        <f>'[2]Tel mod no rot'!H135</f>
        <v>-205.66900000000001</v>
      </c>
      <c r="H544" s="14">
        <f>'[2]Tel mod no rot'!I135</f>
        <v>0</v>
      </c>
      <c r="I544" s="14">
        <f>'[2]Tel mod no rot'!J135</f>
        <v>0</v>
      </c>
      <c r="J544" s="14">
        <f>'[2]Tel mod no rot'!K135</f>
        <v>0</v>
      </c>
      <c r="K544" s="14">
        <v>23</v>
      </c>
      <c r="N544" s="14" t="s">
        <v>10</v>
      </c>
      <c r="O544" s="14">
        <f>'[2]Tel mod no rot'!F1191</f>
        <v>-35.984000000000002</v>
      </c>
      <c r="P544" s="14">
        <f>'[2]Tel mod no rot'!G1191</f>
        <v>-21.922999999999998</v>
      </c>
      <c r="Q544" s="14">
        <f>'[2]Tel mod no rot'!H1191</f>
        <v>0</v>
      </c>
      <c r="R544" s="14">
        <f>'[2]Tel mod no rot'!I1191</f>
        <v>-58.996000000000002</v>
      </c>
      <c r="S544" s="14">
        <f>'[2]Tel mod no rot'!J1191</f>
        <v>0</v>
      </c>
      <c r="T544" s="14">
        <f>'[2]Tel mod no rot'!K1191</f>
        <v>0</v>
      </c>
    </row>
    <row r="545" spans="1:20" x14ac:dyDescent="0.2">
      <c r="A545" s="14">
        <v>23</v>
      </c>
      <c r="D545" s="14" t="str">
        <f>pil!E136</f>
        <v>V</v>
      </c>
      <c r="E545" s="14">
        <f>'[2]Tel mod no rot'!F136</f>
        <v>2.423</v>
      </c>
      <c r="F545" s="14">
        <f>'[2]Tel mod no rot'!G136</f>
        <v>1.069</v>
      </c>
      <c r="G545" s="14">
        <f>'[2]Tel mod no rot'!H136</f>
        <v>132.005</v>
      </c>
      <c r="H545" s="14">
        <f>'[2]Tel mod no rot'!I136</f>
        <v>0</v>
      </c>
      <c r="I545" s="14">
        <f>'[2]Tel mod no rot'!J136</f>
        <v>0</v>
      </c>
      <c r="J545" s="14">
        <f>'[2]Tel mod no rot'!K136</f>
        <v>0</v>
      </c>
      <c r="K545" s="14">
        <v>23</v>
      </c>
      <c r="N545" s="14" t="s">
        <v>11</v>
      </c>
      <c r="O545" s="14">
        <f>'[2]Tel mod no rot'!F1192</f>
        <v>22.812000000000001</v>
      </c>
      <c r="P545" s="14">
        <f>'[2]Tel mod no rot'!G1192</f>
        <v>13.9</v>
      </c>
      <c r="Q545" s="14">
        <f>'[2]Tel mod no rot'!H1192</f>
        <v>0</v>
      </c>
      <c r="R545" s="14">
        <f>'[2]Tel mod no rot'!I1192</f>
        <v>37.347999999999999</v>
      </c>
      <c r="S545" s="14">
        <f>'[2]Tel mod no rot'!J1192</f>
        <v>0</v>
      </c>
      <c r="T545" s="14">
        <f>'[2]Tel mod no rot'!K1192</f>
        <v>0</v>
      </c>
    </row>
    <row r="546" spans="1:20" x14ac:dyDescent="0.2">
      <c r="A546" s="14">
        <v>23</v>
      </c>
      <c r="D546" s="14" t="str">
        <f>pil!E137</f>
        <v>N</v>
      </c>
      <c r="E546" s="14">
        <f>'[2]Tel mod no rot'!F137</f>
        <v>-211.99299999999999</v>
      </c>
      <c r="F546" s="14">
        <f>'[2]Tel mod no rot'!G137</f>
        <v>-145.58699999999999</v>
      </c>
      <c r="G546" s="14">
        <f>'[2]Tel mod no rot'!H137</f>
        <v>11.846</v>
      </c>
      <c r="H546" s="14">
        <f>'[2]Tel mod no rot'!I137</f>
        <v>0</v>
      </c>
      <c r="I546" s="14">
        <f>'[2]Tel mod no rot'!J137</f>
        <v>0</v>
      </c>
      <c r="J546" s="14">
        <f>'[2]Tel mod no rot'!K137</f>
        <v>0</v>
      </c>
      <c r="K546" s="14">
        <v>23</v>
      </c>
      <c r="N546" s="14" t="s">
        <v>12</v>
      </c>
      <c r="O546" s="14">
        <f>'[2]Tel mod no rot'!F1193</f>
        <v>-445.72699999999998</v>
      </c>
      <c r="P546" s="14">
        <f>'[2]Tel mod no rot'!G1193</f>
        <v>-272.06200000000001</v>
      </c>
      <c r="Q546" s="14">
        <f>'[2]Tel mod no rot'!H1193</f>
        <v>0</v>
      </c>
      <c r="R546" s="14">
        <f>'[2]Tel mod no rot'!I1193</f>
        <v>-136.35900000000001</v>
      </c>
      <c r="S546" s="14">
        <f>'[2]Tel mod no rot'!J1193</f>
        <v>0</v>
      </c>
      <c r="T546" s="14">
        <f>'[2]Tel mod no rot'!K1193</f>
        <v>0</v>
      </c>
    </row>
    <row r="547" spans="1:20" x14ac:dyDescent="0.2">
      <c r="A547" s="14">
        <v>23</v>
      </c>
      <c r="C547" s="14">
        <f>pil!D138</f>
        <v>2</v>
      </c>
      <c r="D547" s="14" t="str">
        <f>pil!E138</f>
        <v>Msup</v>
      </c>
      <c r="E547" s="14">
        <f>'[2]Tel mod no rot'!F138</f>
        <v>2.08</v>
      </c>
      <c r="F547" s="14">
        <f>'[2]Tel mod no rot'!G138</f>
        <v>0.56699999999999995</v>
      </c>
      <c r="G547" s="14">
        <f>'[2]Tel mod no rot'!H138</f>
        <v>227.36799999999999</v>
      </c>
      <c r="H547" s="14">
        <f>'[2]Tel mod no rot'!I138</f>
        <v>0</v>
      </c>
      <c r="I547" s="14">
        <f>'[2]Tel mod no rot'!J138</f>
        <v>0</v>
      </c>
      <c r="J547" s="14">
        <f>'[2]Tel mod no rot'!K138</f>
        <v>0</v>
      </c>
      <c r="K547" s="14">
        <v>23</v>
      </c>
      <c r="M547" s="14">
        <f>pil!D1195</f>
        <v>2</v>
      </c>
      <c r="N547" s="14" t="s">
        <v>9</v>
      </c>
      <c r="O547" s="14">
        <f>'[2]Tel mod no rot'!F1194</f>
        <v>32.637</v>
      </c>
      <c r="P547" s="14">
        <f>'[2]Tel mod no rot'!G1194</f>
        <v>20.048999999999999</v>
      </c>
      <c r="Q547" s="14">
        <f>'[2]Tel mod no rot'!H1194</f>
        <v>0</v>
      </c>
      <c r="R547" s="14">
        <f>'[2]Tel mod no rot'!I1194</f>
        <v>68.634</v>
      </c>
      <c r="S547" s="14">
        <f>'[2]Tel mod no rot'!J1194</f>
        <v>0</v>
      </c>
      <c r="T547" s="14">
        <f>'[2]Tel mod no rot'!K1194</f>
        <v>0</v>
      </c>
    </row>
    <row r="548" spans="1:20" x14ac:dyDescent="0.2">
      <c r="A548" s="14">
        <v>23</v>
      </c>
      <c r="D548" s="14" t="str">
        <f>pil!E139</f>
        <v>Minf</v>
      </c>
      <c r="E548" s="14">
        <f>'[2]Tel mod no rot'!F139</f>
        <v>-0.88700000000000001</v>
      </c>
      <c r="F548" s="14">
        <f>'[2]Tel mod no rot'!G139</f>
        <v>0.20699999999999999</v>
      </c>
      <c r="G548" s="14">
        <f>'[2]Tel mod no rot'!H139</f>
        <v>-240.864</v>
      </c>
      <c r="H548" s="14">
        <f>'[2]Tel mod no rot'!I139</f>
        <v>0</v>
      </c>
      <c r="I548" s="14">
        <f>'[2]Tel mod no rot'!J139</f>
        <v>0</v>
      </c>
      <c r="J548" s="14">
        <f>'[2]Tel mod no rot'!K139</f>
        <v>0</v>
      </c>
      <c r="K548" s="14">
        <v>23</v>
      </c>
      <c r="N548" s="14" t="s">
        <v>10</v>
      </c>
      <c r="O548" s="14">
        <f>'[2]Tel mod no rot'!F1195</f>
        <v>-29.821999999999999</v>
      </c>
      <c r="P548" s="14">
        <f>'[2]Tel mod no rot'!G1195</f>
        <v>-18.46</v>
      </c>
      <c r="Q548" s="14">
        <f>'[2]Tel mod no rot'!H1195</f>
        <v>0</v>
      </c>
      <c r="R548" s="14">
        <f>'[2]Tel mod no rot'!I1195</f>
        <v>-70.543000000000006</v>
      </c>
      <c r="S548" s="14">
        <f>'[2]Tel mod no rot'!J1195</f>
        <v>0</v>
      </c>
      <c r="T548" s="14">
        <f>'[2]Tel mod no rot'!K1195</f>
        <v>0</v>
      </c>
    </row>
    <row r="549" spans="1:20" x14ac:dyDescent="0.2">
      <c r="A549" s="14">
        <v>23</v>
      </c>
      <c r="D549" s="14" t="str">
        <f>pil!E140</f>
        <v>V</v>
      </c>
      <c r="E549" s="14">
        <f>'[2]Tel mod no rot'!F140</f>
        <v>0.92700000000000005</v>
      </c>
      <c r="F549" s="14">
        <f>'[2]Tel mod no rot'!G140</f>
        <v>0.112</v>
      </c>
      <c r="G549" s="14">
        <f>'[2]Tel mod no rot'!H140</f>
        <v>146.22</v>
      </c>
      <c r="H549" s="14">
        <f>'[2]Tel mod no rot'!I140</f>
        <v>0</v>
      </c>
      <c r="I549" s="14">
        <f>'[2]Tel mod no rot'!J140</f>
        <v>0</v>
      </c>
      <c r="J549" s="14">
        <f>'[2]Tel mod no rot'!K140</f>
        <v>0</v>
      </c>
      <c r="K549" s="14">
        <v>23</v>
      </c>
      <c r="N549" s="14" t="s">
        <v>11</v>
      </c>
      <c r="O549" s="14">
        <f>'[2]Tel mod no rot'!F1196</f>
        <v>19.518999999999998</v>
      </c>
      <c r="P549" s="14">
        <f>'[2]Tel mod no rot'!G1196</f>
        <v>12.034000000000001</v>
      </c>
      <c r="Q549" s="14">
        <f>'[2]Tel mod no rot'!H1196</f>
        <v>0</v>
      </c>
      <c r="R549" s="14">
        <f>'[2]Tel mod no rot'!I1196</f>
        <v>43.491</v>
      </c>
      <c r="S549" s="14">
        <f>'[2]Tel mod no rot'!J1196</f>
        <v>0</v>
      </c>
      <c r="T549" s="14">
        <f>'[2]Tel mod no rot'!K1196</f>
        <v>0</v>
      </c>
    </row>
    <row r="550" spans="1:20" x14ac:dyDescent="0.2">
      <c r="A550" s="14">
        <v>23</v>
      </c>
      <c r="D550" s="14" t="str">
        <f>pil!E141</f>
        <v>N</v>
      </c>
      <c r="E550" s="14">
        <f>'[2]Tel mod no rot'!F141</f>
        <v>-270.45699999999999</v>
      </c>
      <c r="F550" s="14">
        <f>'[2]Tel mod no rot'!G141</f>
        <v>-186.05</v>
      </c>
      <c r="G550" s="14">
        <f>'[2]Tel mod no rot'!H141</f>
        <v>25.384</v>
      </c>
      <c r="H550" s="14">
        <f>'[2]Tel mod no rot'!I141</f>
        <v>0</v>
      </c>
      <c r="I550" s="14">
        <f>'[2]Tel mod no rot'!J141</f>
        <v>0</v>
      </c>
      <c r="J550" s="14">
        <f>'[2]Tel mod no rot'!K141</f>
        <v>0</v>
      </c>
      <c r="K550" s="14">
        <v>23</v>
      </c>
      <c r="N550" s="14" t="s">
        <v>12</v>
      </c>
      <c r="O550" s="14">
        <f>'[2]Tel mod no rot'!F1197</f>
        <v>-564.29200000000003</v>
      </c>
      <c r="P550" s="14">
        <f>'[2]Tel mod no rot'!G1197</f>
        <v>-345.029</v>
      </c>
      <c r="Q550" s="14">
        <f>'[2]Tel mod no rot'!H1197</f>
        <v>0</v>
      </c>
      <c r="R550" s="14">
        <f>'[2]Tel mod no rot'!I1197</f>
        <v>-198.49600000000001</v>
      </c>
      <c r="S550" s="14">
        <f>'[2]Tel mod no rot'!J1197</f>
        <v>0</v>
      </c>
      <c r="T550" s="14">
        <f>'[2]Tel mod no rot'!K1197</f>
        <v>0</v>
      </c>
    </row>
    <row r="551" spans="1:20" x14ac:dyDescent="0.2">
      <c r="A551" s="14">
        <v>23</v>
      </c>
      <c r="C551" s="14">
        <f>pil!D142</f>
        <v>1</v>
      </c>
      <c r="D551" s="14" t="str">
        <f>pil!E142</f>
        <v>Msup</v>
      </c>
      <c r="E551" s="14">
        <f>'[2]Tel mod no rot'!F142</f>
        <v>-0.76600000000000001</v>
      </c>
      <c r="F551" s="14">
        <f>'[2]Tel mod no rot'!G142</f>
        <v>-0.97299999999999998</v>
      </c>
      <c r="G551" s="14">
        <f>'[2]Tel mod no rot'!H142</f>
        <v>164.87700000000001</v>
      </c>
      <c r="H551" s="14">
        <f>'[2]Tel mod no rot'!I142</f>
        <v>0</v>
      </c>
      <c r="I551" s="14">
        <f>'[2]Tel mod no rot'!J142</f>
        <v>0</v>
      </c>
      <c r="J551" s="14">
        <f>'[2]Tel mod no rot'!K142</f>
        <v>0</v>
      </c>
      <c r="K551" s="14">
        <v>23</v>
      </c>
      <c r="M551" s="14">
        <f>pil!D1199</f>
        <v>1</v>
      </c>
      <c r="N551" s="14" t="s">
        <v>9</v>
      </c>
      <c r="O551" s="14">
        <f>'[2]Tel mod no rot'!F1198</f>
        <v>15.858000000000001</v>
      </c>
      <c r="P551" s="14">
        <f>'[2]Tel mod no rot'!G1198</f>
        <v>9.92</v>
      </c>
      <c r="Q551" s="14">
        <f>'[2]Tel mod no rot'!H1198</f>
        <v>0</v>
      </c>
      <c r="R551" s="14">
        <f>'[2]Tel mod no rot'!I1198</f>
        <v>54.856999999999999</v>
      </c>
      <c r="S551" s="14">
        <f>'[2]Tel mod no rot'!J1198</f>
        <v>0</v>
      </c>
      <c r="T551" s="14">
        <f>'[2]Tel mod no rot'!K1198</f>
        <v>0</v>
      </c>
    </row>
    <row r="552" spans="1:20" x14ac:dyDescent="0.2">
      <c r="A552" s="14">
        <v>23</v>
      </c>
      <c r="D552" s="14" t="str">
        <f>pil!E143</f>
        <v>Minf</v>
      </c>
      <c r="E552" s="14">
        <f>'[2]Tel mod no rot'!F143</f>
        <v>-0.52900000000000003</v>
      </c>
      <c r="F552" s="14">
        <f>'[2]Tel mod no rot'!G143</f>
        <v>-9.9000000000000005E-2</v>
      </c>
      <c r="G552" s="14">
        <f>'[2]Tel mod no rot'!H143</f>
        <v>-290.75099999999998</v>
      </c>
      <c r="H552" s="14">
        <f>'[2]Tel mod no rot'!I143</f>
        <v>0</v>
      </c>
      <c r="I552" s="14">
        <f>'[2]Tel mod no rot'!J143</f>
        <v>0</v>
      </c>
      <c r="J552" s="14">
        <f>'[2]Tel mod no rot'!K143</f>
        <v>0</v>
      </c>
      <c r="K552" s="14">
        <v>23</v>
      </c>
      <c r="N552" s="14" t="s">
        <v>10</v>
      </c>
      <c r="O552" s="14">
        <f>'[2]Tel mod no rot'!F1199</f>
        <v>-7.71</v>
      </c>
      <c r="P552" s="14">
        <f>'[2]Tel mod no rot'!G1199</f>
        <v>-4.8289999999999997</v>
      </c>
      <c r="Q552" s="14">
        <f>'[2]Tel mod no rot'!H1199</f>
        <v>0</v>
      </c>
      <c r="R552" s="14">
        <f>'[2]Tel mod no rot'!I1199</f>
        <v>-66.194000000000003</v>
      </c>
      <c r="S552" s="14">
        <f>'[2]Tel mod no rot'!J1199</f>
        <v>0</v>
      </c>
      <c r="T552" s="14">
        <f>'[2]Tel mod no rot'!K1199</f>
        <v>0</v>
      </c>
    </row>
    <row r="553" spans="1:20" x14ac:dyDescent="0.2">
      <c r="A553" s="14">
        <v>23</v>
      </c>
      <c r="D553" s="14" t="str">
        <f>pil!E144</f>
        <v>V</v>
      </c>
      <c r="E553" s="14">
        <f>'[2]Tel mod no rot'!F144</f>
        <v>-6.4000000000000001E-2</v>
      </c>
      <c r="F553" s="14">
        <f>'[2]Tel mod no rot'!G144</f>
        <v>-0.23599999999999999</v>
      </c>
      <c r="G553" s="14">
        <f>'[2]Tel mod no rot'!H144</f>
        <v>123.09699999999999</v>
      </c>
      <c r="H553" s="14">
        <f>'[2]Tel mod no rot'!I144</f>
        <v>0</v>
      </c>
      <c r="I553" s="14">
        <f>'[2]Tel mod no rot'!J144</f>
        <v>0</v>
      </c>
      <c r="J553" s="14">
        <f>'[2]Tel mod no rot'!K144</f>
        <v>0</v>
      </c>
      <c r="K553" s="14">
        <v>23</v>
      </c>
      <c r="N553" s="14" t="s">
        <v>11</v>
      </c>
      <c r="O553" s="14">
        <f>'[2]Tel mod no rot'!F1200</f>
        <v>6.37</v>
      </c>
      <c r="P553" s="14">
        <f>'[2]Tel mod no rot'!G1200</f>
        <v>3.9860000000000002</v>
      </c>
      <c r="Q553" s="14">
        <f>'[2]Tel mod no rot'!H1200</f>
        <v>0</v>
      </c>
      <c r="R553" s="14">
        <f>'[2]Tel mod no rot'!I1200</f>
        <v>32.716000000000001</v>
      </c>
      <c r="S553" s="14">
        <f>'[2]Tel mod no rot'!J1200</f>
        <v>0</v>
      </c>
      <c r="T553" s="14">
        <f>'[2]Tel mod no rot'!K1200</f>
        <v>0</v>
      </c>
    </row>
    <row r="554" spans="1:20" x14ac:dyDescent="0.2">
      <c r="A554" s="14">
        <v>23</v>
      </c>
      <c r="D554" s="14" t="str">
        <f>pil!E145</f>
        <v>N</v>
      </c>
      <c r="E554" s="14">
        <f>'[2]Tel mod no rot'!F145</f>
        <v>-328.464</v>
      </c>
      <c r="F554" s="14">
        <f>'[2]Tel mod no rot'!G145</f>
        <v>-226.404</v>
      </c>
      <c r="G554" s="14">
        <f>'[2]Tel mod no rot'!H145</f>
        <v>45.448</v>
      </c>
      <c r="H554" s="14">
        <f>'[2]Tel mod no rot'!I145</f>
        <v>0</v>
      </c>
      <c r="I554" s="14">
        <f>'[2]Tel mod no rot'!J145</f>
        <v>0</v>
      </c>
      <c r="J554" s="14">
        <f>'[2]Tel mod no rot'!K145</f>
        <v>0</v>
      </c>
      <c r="K554" s="14">
        <v>23</v>
      </c>
      <c r="N554" s="14" t="s">
        <v>12</v>
      </c>
      <c r="O554" s="14">
        <f>'[2]Tel mod no rot'!F1201</f>
        <v>-654.29700000000003</v>
      </c>
      <c r="P554" s="14">
        <f>'[2]Tel mod no rot'!G1201</f>
        <v>-401.42899999999997</v>
      </c>
      <c r="Q554" s="14">
        <f>'[2]Tel mod no rot'!H1201</f>
        <v>0</v>
      </c>
      <c r="R554" s="14">
        <f>'[2]Tel mod no rot'!I1201</f>
        <v>-261.26900000000001</v>
      </c>
      <c r="S554" s="14">
        <f>'[2]Tel mod no rot'!J1201</f>
        <v>0</v>
      </c>
      <c r="T554" s="14">
        <f>'[2]Tel mod no rot'!K1201</f>
        <v>0</v>
      </c>
    </row>
    <row r="555" spans="1:20" x14ac:dyDescent="0.2">
      <c r="A555" s="14">
        <v>24</v>
      </c>
      <c r="C555" s="14">
        <f>pil!D626</f>
        <v>6</v>
      </c>
      <c r="D555" s="14" t="str">
        <f>pil!E626</f>
        <v>Msup</v>
      </c>
      <c r="E555" s="14">
        <f>'[2]Tel mod no rot'!F626</f>
        <v>16.771000000000001</v>
      </c>
      <c r="F555" s="14">
        <f>'[2]Tel mod no rot'!G626</f>
        <v>11.664</v>
      </c>
      <c r="G555" s="14">
        <f>'[2]Tel mod no rot'!H626</f>
        <v>51.235999999999997</v>
      </c>
      <c r="H555" s="14">
        <f>'[2]Tel mod no rot'!I626</f>
        <v>0</v>
      </c>
      <c r="I555" s="14">
        <f>'[2]Tel mod no rot'!J626</f>
        <v>0</v>
      </c>
      <c r="J555" s="14">
        <f>'[2]Tel mod no rot'!K626</f>
        <v>0</v>
      </c>
      <c r="K555" s="14">
        <v>24</v>
      </c>
      <c r="M555" s="14">
        <f>pil!D1203</f>
        <v>6</v>
      </c>
      <c r="N555" s="14" t="s">
        <v>9</v>
      </c>
      <c r="O555" s="14">
        <f>'[2]Tel mod no rot'!F1202</f>
        <v>-29.309000000000001</v>
      </c>
      <c r="P555" s="14">
        <f>'[2]Tel mod no rot'!G1202</f>
        <v>-18.273</v>
      </c>
      <c r="Q555" s="14">
        <f>'[2]Tel mod no rot'!H1202</f>
        <v>0</v>
      </c>
      <c r="R555" s="14">
        <f>'[2]Tel mod no rot'!I1202</f>
        <v>25.7</v>
      </c>
      <c r="S555" s="14">
        <f>'[2]Tel mod no rot'!J1202</f>
        <v>0</v>
      </c>
      <c r="T555" s="14">
        <f>'[2]Tel mod no rot'!K1202</f>
        <v>0</v>
      </c>
    </row>
    <row r="556" spans="1:20" x14ac:dyDescent="0.2">
      <c r="A556" s="14">
        <v>24</v>
      </c>
      <c r="D556" s="14" t="str">
        <f>pil!E627</f>
        <v>Minf</v>
      </c>
      <c r="E556" s="14">
        <f>'[2]Tel mod no rot'!F627</f>
        <v>-14.686999999999999</v>
      </c>
      <c r="F556" s="14">
        <f>'[2]Tel mod no rot'!G627</f>
        <v>-10.176</v>
      </c>
      <c r="G556" s="14">
        <f>'[2]Tel mod no rot'!H627</f>
        <v>-20.356000000000002</v>
      </c>
      <c r="H556" s="14">
        <f>'[2]Tel mod no rot'!I627</f>
        <v>0</v>
      </c>
      <c r="I556" s="14">
        <f>'[2]Tel mod no rot'!J627</f>
        <v>0</v>
      </c>
      <c r="J556" s="14">
        <f>'[2]Tel mod no rot'!K627</f>
        <v>0</v>
      </c>
      <c r="K556" s="14">
        <v>24</v>
      </c>
      <c r="N556" s="14" t="s">
        <v>10</v>
      </c>
      <c r="O556" s="14">
        <f>'[2]Tel mod no rot'!F1203</f>
        <v>26.318999999999999</v>
      </c>
      <c r="P556" s="14">
        <f>'[2]Tel mod no rot'!G1203</f>
        <v>16.606999999999999</v>
      </c>
      <c r="Q556" s="14">
        <f>'[2]Tel mod no rot'!H1203</f>
        <v>0</v>
      </c>
      <c r="R556" s="14">
        <f>'[2]Tel mod no rot'!I1203</f>
        <v>-20.268000000000001</v>
      </c>
      <c r="S556" s="14">
        <f>'[2]Tel mod no rot'!J1203</f>
        <v>0</v>
      </c>
      <c r="T556" s="14">
        <f>'[2]Tel mod no rot'!K1203</f>
        <v>0</v>
      </c>
    </row>
    <row r="557" spans="1:20" x14ac:dyDescent="0.2">
      <c r="A557" s="14">
        <v>24</v>
      </c>
      <c r="D557" s="14" t="str">
        <f>pil!E628</f>
        <v>V</v>
      </c>
      <c r="E557" s="14">
        <f>'[2]Tel mod no rot'!F628</f>
        <v>9.8309999999999995</v>
      </c>
      <c r="F557" s="14">
        <f>'[2]Tel mod no rot'!G628</f>
        <v>6.8250000000000002</v>
      </c>
      <c r="G557" s="14">
        <f>'[2]Tel mod no rot'!H628</f>
        <v>20.893999999999998</v>
      </c>
      <c r="H557" s="14">
        <f>'[2]Tel mod no rot'!I628</f>
        <v>0</v>
      </c>
      <c r="I557" s="14">
        <f>'[2]Tel mod no rot'!J628</f>
        <v>0</v>
      </c>
      <c r="J557" s="14">
        <f>'[2]Tel mod no rot'!K628</f>
        <v>0</v>
      </c>
      <c r="K557" s="14">
        <v>24</v>
      </c>
      <c r="N557" s="14" t="s">
        <v>11</v>
      </c>
      <c r="O557" s="14">
        <f>'[2]Tel mod no rot'!F1204</f>
        <v>-17.384</v>
      </c>
      <c r="P557" s="14">
        <f>'[2]Tel mod no rot'!G1204</f>
        <v>-10.9</v>
      </c>
      <c r="Q557" s="14">
        <f>'[2]Tel mod no rot'!H1204</f>
        <v>0</v>
      </c>
      <c r="R557" s="14">
        <f>'[2]Tel mod no rot'!I1204</f>
        <v>14.359</v>
      </c>
      <c r="S557" s="14">
        <f>'[2]Tel mod no rot'!J1204</f>
        <v>0</v>
      </c>
      <c r="T557" s="14">
        <f>'[2]Tel mod no rot'!K1204</f>
        <v>0</v>
      </c>
    </row>
    <row r="558" spans="1:20" x14ac:dyDescent="0.2">
      <c r="A558" s="14">
        <v>24</v>
      </c>
      <c r="D558" s="14" t="str">
        <f>pil!E629</f>
        <v>N</v>
      </c>
      <c r="E558" s="14">
        <f>'[2]Tel mod no rot'!F629</f>
        <v>-21.879000000000001</v>
      </c>
      <c r="F558" s="14">
        <f>'[2]Tel mod no rot'!G629</f>
        <v>-15.448</v>
      </c>
      <c r="G558" s="14">
        <f>'[2]Tel mod no rot'!H629</f>
        <v>-23.81</v>
      </c>
      <c r="H558" s="14">
        <f>'[2]Tel mod no rot'!I629</f>
        <v>0</v>
      </c>
      <c r="I558" s="14">
        <f>'[2]Tel mod no rot'!J629</f>
        <v>0</v>
      </c>
      <c r="J558" s="14">
        <f>'[2]Tel mod no rot'!K629</f>
        <v>0</v>
      </c>
      <c r="K558" s="14">
        <v>24</v>
      </c>
      <c r="N558" s="14" t="s">
        <v>12</v>
      </c>
      <c r="O558" s="14">
        <f>'[2]Tel mod no rot'!F1205</f>
        <v>-52.896999999999998</v>
      </c>
      <c r="P558" s="14">
        <f>'[2]Tel mod no rot'!G1205</f>
        <v>-32.420999999999999</v>
      </c>
      <c r="Q558" s="14">
        <f>'[2]Tel mod no rot'!H1205</f>
        <v>0</v>
      </c>
      <c r="R558" s="14">
        <f>'[2]Tel mod no rot'!I1205</f>
        <v>14.885</v>
      </c>
      <c r="S558" s="14">
        <f>'[2]Tel mod no rot'!J1205</f>
        <v>0</v>
      </c>
      <c r="T558" s="14">
        <f>'[2]Tel mod no rot'!K1205</f>
        <v>0</v>
      </c>
    </row>
    <row r="559" spans="1:20" x14ac:dyDescent="0.2">
      <c r="A559" s="14">
        <v>24</v>
      </c>
      <c r="C559" s="14">
        <f>pil!D630</f>
        <v>5</v>
      </c>
      <c r="D559" s="14" t="str">
        <f>pil!E630</f>
        <v>Msup</v>
      </c>
      <c r="E559" s="14">
        <f>'[2]Tel mod no rot'!F630</f>
        <v>12.574</v>
      </c>
      <c r="F559" s="14">
        <f>'[2]Tel mod no rot'!G630</f>
        <v>8.8190000000000008</v>
      </c>
      <c r="G559" s="14">
        <f>'[2]Tel mod no rot'!H630</f>
        <v>74.284000000000006</v>
      </c>
      <c r="H559" s="14">
        <f>'[2]Tel mod no rot'!I630</f>
        <v>0</v>
      </c>
      <c r="I559" s="14">
        <f>'[2]Tel mod no rot'!J630</f>
        <v>0</v>
      </c>
      <c r="J559" s="14">
        <f>'[2]Tel mod no rot'!K630</f>
        <v>0</v>
      </c>
      <c r="K559" s="14">
        <v>24</v>
      </c>
      <c r="M559" s="14">
        <f>pil!D1207</f>
        <v>5</v>
      </c>
      <c r="N559" s="14" t="s">
        <v>9</v>
      </c>
      <c r="O559" s="14">
        <f>'[2]Tel mod no rot'!F1206</f>
        <v>-23.459</v>
      </c>
      <c r="P559" s="14">
        <f>'[2]Tel mod no rot'!G1206</f>
        <v>-15.058999999999999</v>
      </c>
      <c r="Q559" s="14">
        <f>'[2]Tel mod no rot'!H1206</f>
        <v>0</v>
      </c>
      <c r="R559" s="14">
        <f>'[2]Tel mod no rot'!I1206</f>
        <v>36.063000000000002</v>
      </c>
      <c r="S559" s="14">
        <f>'[2]Tel mod no rot'!J1206</f>
        <v>0</v>
      </c>
      <c r="T559" s="14">
        <f>'[2]Tel mod no rot'!K1206</f>
        <v>0</v>
      </c>
    </row>
    <row r="560" spans="1:20" x14ac:dyDescent="0.2">
      <c r="A560" s="14">
        <v>24</v>
      </c>
      <c r="D560" s="14" t="str">
        <f>pil!E631</f>
        <v>Minf</v>
      </c>
      <c r="E560" s="14">
        <f>'[2]Tel mod no rot'!F631</f>
        <v>-14</v>
      </c>
      <c r="F560" s="14">
        <f>'[2]Tel mod no rot'!G631</f>
        <v>-9.7899999999999991</v>
      </c>
      <c r="G560" s="14">
        <f>'[2]Tel mod no rot'!H631</f>
        <v>-64.778999999999996</v>
      </c>
      <c r="H560" s="14">
        <f>'[2]Tel mod no rot'!I631</f>
        <v>0</v>
      </c>
      <c r="I560" s="14">
        <f>'[2]Tel mod no rot'!J631</f>
        <v>0</v>
      </c>
      <c r="J560" s="14">
        <f>'[2]Tel mod no rot'!K631</f>
        <v>0</v>
      </c>
      <c r="K560" s="14">
        <v>24</v>
      </c>
      <c r="N560" s="14" t="s">
        <v>10</v>
      </c>
      <c r="O560" s="14">
        <f>'[2]Tel mod no rot'!F1207</f>
        <v>23.876999999999999</v>
      </c>
      <c r="P560" s="14">
        <f>'[2]Tel mod no rot'!G1207</f>
        <v>15.304</v>
      </c>
      <c r="Q560" s="14">
        <f>'[2]Tel mod no rot'!H1207</f>
        <v>0</v>
      </c>
      <c r="R560" s="14">
        <f>'[2]Tel mod no rot'!I1207</f>
        <v>-37.997</v>
      </c>
      <c r="S560" s="14">
        <f>'[2]Tel mod no rot'!J1207</f>
        <v>0</v>
      </c>
      <c r="T560" s="14">
        <f>'[2]Tel mod no rot'!K1207</f>
        <v>0</v>
      </c>
    </row>
    <row r="561" spans="1:20" x14ac:dyDescent="0.2">
      <c r="A561" s="14">
        <v>24</v>
      </c>
      <c r="D561" s="14" t="str">
        <f>pil!E632</f>
        <v>V</v>
      </c>
      <c r="E561" s="14">
        <f>'[2]Tel mod no rot'!F632</f>
        <v>8.3049999999999997</v>
      </c>
      <c r="F561" s="14">
        <f>'[2]Tel mod no rot'!G632</f>
        <v>5.8150000000000004</v>
      </c>
      <c r="G561" s="14">
        <f>'[2]Tel mod no rot'!H632</f>
        <v>42.854999999999997</v>
      </c>
      <c r="H561" s="14">
        <f>'[2]Tel mod no rot'!I632</f>
        <v>0</v>
      </c>
      <c r="I561" s="14">
        <f>'[2]Tel mod no rot'!J632</f>
        <v>0</v>
      </c>
      <c r="J561" s="14">
        <f>'[2]Tel mod no rot'!K632</f>
        <v>0</v>
      </c>
      <c r="K561" s="14">
        <v>24</v>
      </c>
      <c r="N561" s="14" t="s">
        <v>11</v>
      </c>
      <c r="O561" s="14">
        <f>'[2]Tel mod no rot'!F1208</f>
        <v>-14.792999999999999</v>
      </c>
      <c r="P561" s="14">
        <f>'[2]Tel mod no rot'!G1208</f>
        <v>-9.4890000000000008</v>
      </c>
      <c r="Q561" s="14">
        <f>'[2]Tel mod no rot'!H1208</f>
        <v>0</v>
      </c>
      <c r="R561" s="14">
        <f>'[2]Tel mod no rot'!I1208</f>
        <v>23.138999999999999</v>
      </c>
      <c r="S561" s="14">
        <f>'[2]Tel mod no rot'!J1208</f>
        <v>0</v>
      </c>
      <c r="T561" s="14">
        <f>'[2]Tel mod no rot'!K1208</f>
        <v>0</v>
      </c>
    </row>
    <row r="562" spans="1:20" x14ac:dyDescent="0.2">
      <c r="A562" s="14">
        <v>24</v>
      </c>
      <c r="D562" s="14" t="str">
        <f>pil!E633</f>
        <v>N</v>
      </c>
      <c r="E562" s="14">
        <f>'[2]Tel mod no rot'!F633</f>
        <v>-57.024999999999999</v>
      </c>
      <c r="F562" s="14">
        <f>'[2]Tel mod no rot'!G633</f>
        <v>-40.191000000000003</v>
      </c>
      <c r="G562" s="14">
        <f>'[2]Tel mod no rot'!H633</f>
        <v>-63.033999999999999</v>
      </c>
      <c r="H562" s="14">
        <f>'[2]Tel mod no rot'!I633</f>
        <v>0</v>
      </c>
      <c r="I562" s="14">
        <f>'[2]Tel mod no rot'!J633</f>
        <v>0</v>
      </c>
      <c r="J562" s="14">
        <f>'[2]Tel mod no rot'!K633</f>
        <v>0</v>
      </c>
      <c r="K562" s="14">
        <v>24</v>
      </c>
      <c r="N562" s="14" t="s">
        <v>12</v>
      </c>
      <c r="O562" s="14">
        <f>'[2]Tel mod no rot'!F1209</f>
        <v>-125.883</v>
      </c>
      <c r="P562" s="14">
        <f>'[2]Tel mod no rot'!G1209</f>
        <v>-79.084999999999994</v>
      </c>
      <c r="Q562" s="14">
        <f>'[2]Tel mod no rot'!H1209</f>
        <v>0</v>
      </c>
      <c r="R562" s="14">
        <f>'[2]Tel mod no rot'!I1209</f>
        <v>45.930999999999997</v>
      </c>
      <c r="S562" s="14">
        <f>'[2]Tel mod no rot'!J1209</f>
        <v>0</v>
      </c>
      <c r="T562" s="14">
        <f>'[2]Tel mod no rot'!K1209</f>
        <v>0</v>
      </c>
    </row>
    <row r="563" spans="1:20" x14ac:dyDescent="0.2">
      <c r="A563" s="14">
        <v>24</v>
      </c>
      <c r="C563" s="14">
        <f>pil!D634</f>
        <v>4</v>
      </c>
      <c r="D563" s="14" t="str">
        <f>pil!E634</f>
        <v>Msup</v>
      </c>
      <c r="E563" s="14">
        <f>'[2]Tel mod no rot'!F634</f>
        <v>14.936999999999999</v>
      </c>
      <c r="F563" s="14">
        <f>'[2]Tel mod no rot'!G634</f>
        <v>10.428000000000001</v>
      </c>
      <c r="G563" s="14">
        <f>'[2]Tel mod no rot'!H634</f>
        <v>104.82299999999999</v>
      </c>
      <c r="H563" s="14">
        <f>'[2]Tel mod no rot'!I634</f>
        <v>0</v>
      </c>
      <c r="I563" s="14">
        <f>'[2]Tel mod no rot'!J634</f>
        <v>0</v>
      </c>
      <c r="J563" s="14">
        <f>'[2]Tel mod no rot'!K634</f>
        <v>0</v>
      </c>
      <c r="K563" s="14">
        <v>24</v>
      </c>
      <c r="M563" s="14">
        <f>pil!D1211</f>
        <v>4</v>
      </c>
      <c r="N563" s="14" t="s">
        <v>9</v>
      </c>
      <c r="O563" s="14">
        <f>'[2]Tel mod no rot'!F1210</f>
        <v>-23.478999999999999</v>
      </c>
      <c r="P563" s="14">
        <f>'[2]Tel mod no rot'!G1210</f>
        <v>-15.032</v>
      </c>
      <c r="Q563" s="14">
        <f>'[2]Tel mod no rot'!H1210</f>
        <v>0</v>
      </c>
      <c r="R563" s="14">
        <f>'[2]Tel mod no rot'!I1210</f>
        <v>51.912999999999997</v>
      </c>
      <c r="S563" s="14">
        <f>'[2]Tel mod no rot'!J1210</f>
        <v>0</v>
      </c>
      <c r="T563" s="14">
        <f>'[2]Tel mod no rot'!K1210</f>
        <v>0</v>
      </c>
    </row>
    <row r="564" spans="1:20" x14ac:dyDescent="0.2">
      <c r="A564" s="14">
        <v>24</v>
      </c>
      <c r="D564" s="14" t="str">
        <f>pil!E635</f>
        <v>Minf</v>
      </c>
      <c r="E564" s="14">
        <f>'[2]Tel mod no rot'!F635</f>
        <v>-14.606</v>
      </c>
      <c r="F564" s="14">
        <f>'[2]Tel mod no rot'!G635</f>
        <v>-10.218</v>
      </c>
      <c r="G564" s="14">
        <f>'[2]Tel mod no rot'!H635</f>
        <v>-84.305000000000007</v>
      </c>
      <c r="H564" s="14">
        <f>'[2]Tel mod no rot'!I635</f>
        <v>0</v>
      </c>
      <c r="I564" s="14">
        <f>'[2]Tel mod no rot'!J635</f>
        <v>0</v>
      </c>
      <c r="J564" s="14">
        <f>'[2]Tel mod no rot'!K635</f>
        <v>0</v>
      </c>
      <c r="K564" s="14">
        <v>24</v>
      </c>
      <c r="N564" s="14" t="s">
        <v>10</v>
      </c>
      <c r="O564" s="14">
        <f>'[2]Tel mod no rot'!F1211</f>
        <v>22.911000000000001</v>
      </c>
      <c r="P564" s="14">
        <f>'[2]Tel mod no rot'!G1211</f>
        <v>14.677</v>
      </c>
      <c r="Q564" s="14">
        <f>'[2]Tel mod no rot'!H1211</f>
        <v>0</v>
      </c>
      <c r="R564" s="14">
        <f>'[2]Tel mod no rot'!I1211</f>
        <v>-50.332999999999998</v>
      </c>
      <c r="S564" s="14">
        <f>'[2]Tel mod no rot'!J1211</f>
        <v>0</v>
      </c>
      <c r="T564" s="14">
        <f>'[2]Tel mod no rot'!K1211</f>
        <v>0</v>
      </c>
    </row>
    <row r="565" spans="1:20" x14ac:dyDescent="0.2">
      <c r="A565" s="14">
        <v>24</v>
      </c>
      <c r="D565" s="14" t="str">
        <f>pil!E636</f>
        <v>V</v>
      </c>
      <c r="E565" s="14">
        <f>'[2]Tel mod no rot'!F636</f>
        <v>9.2319999999999993</v>
      </c>
      <c r="F565" s="14">
        <f>'[2]Tel mod no rot'!G636</f>
        <v>6.452</v>
      </c>
      <c r="G565" s="14">
        <f>'[2]Tel mod no rot'!H636</f>
        <v>58.58</v>
      </c>
      <c r="H565" s="14">
        <f>'[2]Tel mod no rot'!I636</f>
        <v>0</v>
      </c>
      <c r="I565" s="14">
        <f>'[2]Tel mod no rot'!J636</f>
        <v>0</v>
      </c>
      <c r="J565" s="14">
        <f>'[2]Tel mod no rot'!K636</f>
        <v>0</v>
      </c>
      <c r="K565" s="14">
        <v>24</v>
      </c>
      <c r="N565" s="14" t="s">
        <v>11</v>
      </c>
      <c r="O565" s="14">
        <f>'[2]Tel mod no rot'!F1212</f>
        <v>-14.497</v>
      </c>
      <c r="P565" s="14">
        <f>'[2]Tel mod no rot'!G1212</f>
        <v>-9.2840000000000007</v>
      </c>
      <c r="Q565" s="14">
        <f>'[2]Tel mod no rot'!H1212</f>
        <v>0</v>
      </c>
      <c r="R565" s="14">
        <f>'[2]Tel mod no rot'!I1212</f>
        <v>31.949000000000002</v>
      </c>
      <c r="S565" s="14">
        <f>'[2]Tel mod no rot'!J1212</f>
        <v>0</v>
      </c>
      <c r="T565" s="14">
        <f>'[2]Tel mod no rot'!K1212</f>
        <v>0</v>
      </c>
    </row>
    <row r="566" spans="1:20" x14ac:dyDescent="0.2">
      <c r="A566" s="14">
        <v>24</v>
      </c>
      <c r="D566" s="14" t="str">
        <f>pil!E637</f>
        <v>N</v>
      </c>
      <c r="E566" s="14">
        <f>'[2]Tel mod no rot'!F637</f>
        <v>-94.61</v>
      </c>
      <c r="F566" s="14">
        <f>'[2]Tel mod no rot'!G637</f>
        <v>-66.784999999999997</v>
      </c>
      <c r="G566" s="14">
        <f>'[2]Tel mod no rot'!H637</f>
        <v>-138.45599999999999</v>
      </c>
      <c r="H566" s="14">
        <f>'[2]Tel mod no rot'!I637</f>
        <v>0</v>
      </c>
      <c r="I566" s="14">
        <f>'[2]Tel mod no rot'!J637</f>
        <v>0</v>
      </c>
      <c r="J566" s="14">
        <f>'[2]Tel mod no rot'!K637</f>
        <v>0</v>
      </c>
      <c r="K566" s="14">
        <v>24</v>
      </c>
      <c r="N566" s="14" t="s">
        <v>12</v>
      </c>
      <c r="O566" s="14">
        <f>'[2]Tel mod no rot'!F1213</f>
        <v>-200.73599999999999</v>
      </c>
      <c r="P566" s="14">
        <f>'[2]Tel mod no rot'!G1213</f>
        <v>-127.21299999999999</v>
      </c>
      <c r="Q566" s="14">
        <f>'[2]Tel mod no rot'!H1213</f>
        <v>0</v>
      </c>
      <c r="R566" s="14">
        <f>'[2]Tel mod no rot'!I1213</f>
        <v>97.543999999999997</v>
      </c>
      <c r="S566" s="14">
        <f>'[2]Tel mod no rot'!J1213</f>
        <v>0</v>
      </c>
      <c r="T566" s="14">
        <f>'[2]Tel mod no rot'!K1213</f>
        <v>0</v>
      </c>
    </row>
    <row r="567" spans="1:20" x14ac:dyDescent="0.2">
      <c r="A567" s="14">
        <v>24</v>
      </c>
      <c r="C567" s="14">
        <f>pil!D638</f>
        <v>3</v>
      </c>
      <c r="D567" s="14" t="str">
        <f>pil!E638</f>
        <v>Msup</v>
      </c>
      <c r="E567" s="14">
        <f>'[2]Tel mod no rot'!F638</f>
        <v>13.773999999999999</v>
      </c>
      <c r="F567" s="14">
        <f>'[2]Tel mod no rot'!G638</f>
        <v>9.6359999999999992</v>
      </c>
      <c r="G567" s="14">
        <f>'[2]Tel mod no rot'!H638</f>
        <v>121.34</v>
      </c>
      <c r="H567" s="14">
        <f>'[2]Tel mod no rot'!I638</f>
        <v>0</v>
      </c>
      <c r="I567" s="14">
        <f>'[2]Tel mod no rot'!J638</f>
        <v>0</v>
      </c>
      <c r="J567" s="14">
        <f>'[2]Tel mod no rot'!K638</f>
        <v>0</v>
      </c>
      <c r="K567" s="14">
        <v>24</v>
      </c>
      <c r="M567" s="14">
        <f>pil!D1215</f>
        <v>3</v>
      </c>
      <c r="N567" s="14" t="s">
        <v>9</v>
      </c>
      <c r="O567" s="14">
        <f>'[2]Tel mod no rot'!F1214</f>
        <v>-21.106000000000002</v>
      </c>
      <c r="P567" s="14">
        <f>'[2]Tel mod no rot'!G1214</f>
        <v>-13.537000000000001</v>
      </c>
      <c r="Q567" s="14">
        <f>'[2]Tel mod no rot'!H1214</f>
        <v>0</v>
      </c>
      <c r="R567" s="14">
        <f>'[2]Tel mod no rot'!I1214</f>
        <v>62.530999999999999</v>
      </c>
      <c r="S567" s="14">
        <f>'[2]Tel mod no rot'!J1214</f>
        <v>0</v>
      </c>
      <c r="T567" s="14">
        <f>'[2]Tel mod no rot'!K1214</f>
        <v>0</v>
      </c>
    </row>
    <row r="568" spans="1:20" x14ac:dyDescent="0.2">
      <c r="A568" s="14">
        <v>24</v>
      </c>
      <c r="D568" s="14" t="str">
        <f>pil!E639</f>
        <v>Minf</v>
      </c>
      <c r="E568" s="14">
        <f>'[2]Tel mod no rot'!F639</f>
        <v>-13.279</v>
      </c>
      <c r="F568" s="14">
        <f>'[2]Tel mod no rot'!G639</f>
        <v>-9.3170000000000002</v>
      </c>
      <c r="G568" s="14">
        <f>'[2]Tel mod no rot'!H639</f>
        <v>-108.688</v>
      </c>
      <c r="H568" s="14">
        <f>'[2]Tel mod no rot'!I639</f>
        <v>0</v>
      </c>
      <c r="I568" s="14">
        <f>'[2]Tel mod no rot'!J639</f>
        <v>0</v>
      </c>
      <c r="J568" s="14">
        <f>'[2]Tel mod no rot'!K639</f>
        <v>0</v>
      </c>
      <c r="K568" s="14">
        <v>24</v>
      </c>
      <c r="N568" s="14" t="s">
        <v>10</v>
      </c>
      <c r="O568" s="14">
        <f>'[2]Tel mod no rot'!F1215</f>
        <v>20.312999999999999</v>
      </c>
      <c r="P568" s="14">
        <f>'[2]Tel mod no rot'!G1215</f>
        <v>13.036</v>
      </c>
      <c r="Q568" s="14">
        <f>'[2]Tel mod no rot'!H1215</f>
        <v>0</v>
      </c>
      <c r="R568" s="14">
        <f>'[2]Tel mod no rot'!I1215</f>
        <v>-61.381</v>
      </c>
      <c r="S568" s="14">
        <f>'[2]Tel mod no rot'!J1215</f>
        <v>0</v>
      </c>
      <c r="T568" s="14">
        <f>'[2]Tel mod no rot'!K1215</f>
        <v>0</v>
      </c>
    </row>
    <row r="569" spans="1:20" x14ac:dyDescent="0.2">
      <c r="A569" s="14">
        <v>24</v>
      </c>
      <c r="D569" s="14" t="str">
        <f>pil!E640</f>
        <v>V</v>
      </c>
      <c r="E569" s="14">
        <f>'[2]Tel mod no rot'!F640</f>
        <v>8.4540000000000006</v>
      </c>
      <c r="F569" s="14">
        <f>'[2]Tel mod no rot'!G640</f>
        <v>5.923</v>
      </c>
      <c r="G569" s="14">
        <f>'[2]Tel mod no rot'!H640</f>
        <v>71.465000000000003</v>
      </c>
      <c r="H569" s="14">
        <f>'[2]Tel mod no rot'!I640</f>
        <v>0</v>
      </c>
      <c r="I569" s="14">
        <f>'[2]Tel mod no rot'!J640</f>
        <v>0</v>
      </c>
      <c r="J569" s="14">
        <f>'[2]Tel mod no rot'!K640</f>
        <v>0</v>
      </c>
      <c r="K569" s="14">
        <v>24</v>
      </c>
      <c r="N569" s="14" t="s">
        <v>11</v>
      </c>
      <c r="O569" s="14">
        <f>'[2]Tel mod no rot'!F1216</f>
        <v>-12.944000000000001</v>
      </c>
      <c r="P569" s="14">
        <f>'[2]Tel mod no rot'!G1216</f>
        <v>-8.3040000000000003</v>
      </c>
      <c r="Q569" s="14">
        <f>'[2]Tel mod no rot'!H1216</f>
        <v>0</v>
      </c>
      <c r="R569" s="14">
        <f>'[2]Tel mod no rot'!I1216</f>
        <v>38.72</v>
      </c>
      <c r="S569" s="14">
        <f>'[2]Tel mod no rot'!J1216</f>
        <v>0</v>
      </c>
      <c r="T569" s="14">
        <f>'[2]Tel mod no rot'!K1216</f>
        <v>0</v>
      </c>
    </row>
    <row r="570" spans="1:20" x14ac:dyDescent="0.2">
      <c r="A570" s="14">
        <v>24</v>
      </c>
      <c r="D570" s="14" t="str">
        <f>pil!E641</f>
        <v>N</v>
      </c>
      <c r="E570" s="14">
        <f>'[2]Tel mod no rot'!F641</f>
        <v>-131.93700000000001</v>
      </c>
      <c r="F570" s="14">
        <f>'[2]Tel mod no rot'!G641</f>
        <v>-93.209000000000003</v>
      </c>
      <c r="G570" s="14">
        <f>'[2]Tel mod no rot'!H641</f>
        <v>-230.07599999999999</v>
      </c>
      <c r="H570" s="14">
        <f>'[2]Tel mod no rot'!I641</f>
        <v>0</v>
      </c>
      <c r="I570" s="14">
        <f>'[2]Tel mod no rot'!J641</f>
        <v>0</v>
      </c>
      <c r="J570" s="14">
        <f>'[2]Tel mod no rot'!K641</f>
        <v>0</v>
      </c>
      <c r="K570" s="14">
        <v>24</v>
      </c>
      <c r="N570" s="14" t="s">
        <v>12</v>
      </c>
      <c r="O570" s="14">
        <f>'[2]Tel mod no rot'!F1217</f>
        <v>-273.572</v>
      </c>
      <c r="P570" s="14">
        <f>'[2]Tel mod no rot'!G1217</f>
        <v>-174.06200000000001</v>
      </c>
      <c r="Q570" s="14">
        <f>'[2]Tel mod no rot'!H1217</f>
        <v>0</v>
      </c>
      <c r="R570" s="14">
        <f>'[2]Tel mod no rot'!I1217</f>
        <v>162.16200000000001</v>
      </c>
      <c r="S570" s="14">
        <f>'[2]Tel mod no rot'!J1217</f>
        <v>0</v>
      </c>
      <c r="T570" s="14">
        <f>'[2]Tel mod no rot'!K1217</f>
        <v>0</v>
      </c>
    </row>
    <row r="571" spans="1:20" x14ac:dyDescent="0.2">
      <c r="A571" s="14">
        <v>24</v>
      </c>
      <c r="C571" s="14">
        <f>pil!D642</f>
        <v>2</v>
      </c>
      <c r="D571" s="14" t="str">
        <f>pil!E642</f>
        <v>Msup</v>
      </c>
      <c r="E571" s="14">
        <f>'[2]Tel mod no rot'!F642</f>
        <v>14.186</v>
      </c>
      <c r="F571" s="14">
        <f>'[2]Tel mod no rot'!G642</f>
        <v>9.9429999999999996</v>
      </c>
      <c r="G571" s="14">
        <f>'[2]Tel mod no rot'!H642</f>
        <v>125.571</v>
      </c>
      <c r="H571" s="14">
        <f>'[2]Tel mod no rot'!I642</f>
        <v>0</v>
      </c>
      <c r="I571" s="14">
        <f>'[2]Tel mod no rot'!J642</f>
        <v>0</v>
      </c>
      <c r="J571" s="14">
        <f>'[2]Tel mod no rot'!K642</f>
        <v>0</v>
      </c>
      <c r="K571" s="14">
        <v>24</v>
      </c>
      <c r="M571" s="14">
        <f>pil!D1219</f>
        <v>2</v>
      </c>
      <c r="N571" s="14" t="s">
        <v>9</v>
      </c>
      <c r="O571" s="14">
        <f>'[2]Tel mod no rot'!F1218</f>
        <v>-18.678999999999998</v>
      </c>
      <c r="P571" s="14">
        <f>'[2]Tel mod no rot'!G1218</f>
        <v>-11.978</v>
      </c>
      <c r="Q571" s="14">
        <f>'[2]Tel mod no rot'!H1218</f>
        <v>0</v>
      </c>
      <c r="R571" s="14">
        <f>'[2]Tel mod no rot'!I1218</f>
        <v>71.754000000000005</v>
      </c>
      <c r="S571" s="14">
        <f>'[2]Tel mod no rot'!J1218</f>
        <v>0</v>
      </c>
      <c r="T571" s="14">
        <f>'[2]Tel mod no rot'!K1218</f>
        <v>0</v>
      </c>
    </row>
    <row r="572" spans="1:20" x14ac:dyDescent="0.2">
      <c r="A572" s="14">
        <v>24</v>
      </c>
      <c r="D572" s="14" t="str">
        <f>pil!E643</f>
        <v>Minf</v>
      </c>
      <c r="E572" s="14">
        <f>'[2]Tel mod no rot'!F643</f>
        <v>-15.552</v>
      </c>
      <c r="F572" s="14">
        <f>'[2]Tel mod no rot'!G643</f>
        <v>-10.946999999999999</v>
      </c>
      <c r="G572" s="14">
        <f>'[2]Tel mod no rot'!H643</f>
        <v>-134.446</v>
      </c>
      <c r="H572" s="14">
        <f>'[2]Tel mod no rot'!I643</f>
        <v>0</v>
      </c>
      <c r="I572" s="14">
        <f>'[2]Tel mod no rot'!J643</f>
        <v>0</v>
      </c>
      <c r="J572" s="14">
        <f>'[2]Tel mod no rot'!K643</f>
        <v>0</v>
      </c>
      <c r="K572" s="14">
        <v>24</v>
      </c>
      <c r="N572" s="14" t="s">
        <v>10</v>
      </c>
      <c r="O572" s="14">
        <f>'[2]Tel mod no rot'!F1219</f>
        <v>18.338999999999999</v>
      </c>
      <c r="P572" s="14">
        <f>'[2]Tel mod no rot'!G1219</f>
        <v>11.769</v>
      </c>
      <c r="Q572" s="14">
        <f>'[2]Tel mod no rot'!H1219</f>
        <v>0</v>
      </c>
      <c r="R572" s="14">
        <f>'[2]Tel mod no rot'!I1219</f>
        <v>-73.980999999999995</v>
      </c>
      <c r="S572" s="14">
        <f>'[2]Tel mod no rot'!J1219</f>
        <v>0</v>
      </c>
      <c r="T572" s="14">
        <f>'[2]Tel mod no rot'!K1219</f>
        <v>0</v>
      </c>
    </row>
    <row r="573" spans="1:20" x14ac:dyDescent="0.2">
      <c r="A573" s="14">
        <v>24</v>
      </c>
      <c r="D573" s="14" t="str">
        <f>pil!E644</f>
        <v>V</v>
      </c>
      <c r="E573" s="14">
        <f>'[2]Tel mod no rot'!F644</f>
        <v>9.2929999999999993</v>
      </c>
      <c r="F573" s="14">
        <f>'[2]Tel mod no rot'!G644</f>
        <v>6.5279999999999996</v>
      </c>
      <c r="G573" s="14">
        <f>'[2]Tel mod no rot'!H644</f>
        <v>80.95</v>
      </c>
      <c r="H573" s="14">
        <f>'[2]Tel mod no rot'!I644</f>
        <v>0</v>
      </c>
      <c r="I573" s="14">
        <f>'[2]Tel mod no rot'!J644</f>
        <v>0</v>
      </c>
      <c r="J573" s="14">
        <f>'[2]Tel mod no rot'!K644</f>
        <v>0</v>
      </c>
      <c r="K573" s="14">
        <v>24</v>
      </c>
      <c r="N573" s="14" t="s">
        <v>11</v>
      </c>
      <c r="O573" s="14">
        <f>'[2]Tel mod no rot'!F1220</f>
        <v>-11.568</v>
      </c>
      <c r="P573" s="14">
        <f>'[2]Tel mod no rot'!G1220</f>
        <v>-7.4210000000000003</v>
      </c>
      <c r="Q573" s="14">
        <f>'[2]Tel mod no rot'!H1220</f>
        <v>0</v>
      </c>
      <c r="R573" s="14">
        <f>'[2]Tel mod no rot'!I1220</f>
        <v>45.540999999999997</v>
      </c>
      <c r="S573" s="14">
        <f>'[2]Tel mod no rot'!J1220</f>
        <v>0</v>
      </c>
      <c r="T573" s="14">
        <f>'[2]Tel mod no rot'!K1220</f>
        <v>0</v>
      </c>
    </row>
    <row r="574" spans="1:20" x14ac:dyDescent="0.2">
      <c r="A574" s="14">
        <v>24</v>
      </c>
      <c r="D574" s="14" t="str">
        <f>pil!E645</f>
        <v>N</v>
      </c>
      <c r="E574" s="14">
        <f>'[2]Tel mod no rot'!F645</f>
        <v>-168.78100000000001</v>
      </c>
      <c r="F574" s="14">
        <f>'[2]Tel mod no rot'!G645</f>
        <v>-119.315</v>
      </c>
      <c r="G574" s="14">
        <f>'[2]Tel mod no rot'!H645</f>
        <v>-334.68700000000001</v>
      </c>
      <c r="H574" s="14">
        <f>'[2]Tel mod no rot'!I645</f>
        <v>0</v>
      </c>
      <c r="I574" s="14">
        <f>'[2]Tel mod no rot'!J645</f>
        <v>0</v>
      </c>
      <c r="J574" s="14">
        <f>'[2]Tel mod no rot'!K645</f>
        <v>0</v>
      </c>
      <c r="K574" s="14">
        <v>24</v>
      </c>
      <c r="N574" s="14" t="s">
        <v>12</v>
      </c>
      <c r="O574" s="14">
        <f>'[2]Tel mod no rot'!F1221</f>
        <v>-343.26799999999997</v>
      </c>
      <c r="P574" s="14">
        <f>'[2]Tel mod no rot'!G1221</f>
        <v>-218.91</v>
      </c>
      <c r="Q574" s="14">
        <f>'[2]Tel mod no rot'!H1221</f>
        <v>0</v>
      </c>
      <c r="R574" s="14">
        <f>'[2]Tel mod no rot'!I1221</f>
        <v>238.16</v>
      </c>
      <c r="S574" s="14">
        <f>'[2]Tel mod no rot'!J1221</f>
        <v>0</v>
      </c>
      <c r="T574" s="14">
        <f>'[2]Tel mod no rot'!K1221</f>
        <v>0</v>
      </c>
    </row>
    <row r="575" spans="1:20" x14ac:dyDescent="0.2">
      <c r="A575" s="14">
        <v>24</v>
      </c>
      <c r="C575" s="14">
        <f>pil!D646</f>
        <v>1</v>
      </c>
      <c r="D575" s="14" t="str">
        <f>pil!E646</f>
        <v>Msup</v>
      </c>
      <c r="E575" s="14">
        <f>'[2]Tel mod no rot'!F646</f>
        <v>9.1660000000000004</v>
      </c>
      <c r="F575" s="14">
        <f>'[2]Tel mod no rot'!G646</f>
        <v>6.4820000000000002</v>
      </c>
      <c r="G575" s="14">
        <f>'[2]Tel mod no rot'!H646</f>
        <v>101.51300000000001</v>
      </c>
      <c r="H575" s="14">
        <f>'[2]Tel mod no rot'!I646</f>
        <v>0</v>
      </c>
      <c r="I575" s="14">
        <f>'[2]Tel mod no rot'!J646</f>
        <v>0</v>
      </c>
      <c r="J575" s="14">
        <f>'[2]Tel mod no rot'!K646</f>
        <v>0</v>
      </c>
      <c r="K575" s="14">
        <v>24</v>
      </c>
      <c r="M575" s="14">
        <f>pil!D1223</f>
        <v>1</v>
      </c>
      <c r="N575" s="14" t="s">
        <v>9</v>
      </c>
      <c r="O575" s="14">
        <f>'[2]Tel mod no rot'!F1222</f>
        <v>-10.090999999999999</v>
      </c>
      <c r="P575" s="14">
        <f>'[2]Tel mod no rot'!G1222</f>
        <v>-6.4720000000000004</v>
      </c>
      <c r="Q575" s="14">
        <f>'[2]Tel mod no rot'!H1222</f>
        <v>0</v>
      </c>
      <c r="R575" s="14">
        <f>'[2]Tel mod no rot'!I1222</f>
        <v>57.033000000000001</v>
      </c>
      <c r="S575" s="14">
        <f>'[2]Tel mod no rot'!J1222</f>
        <v>0</v>
      </c>
      <c r="T575" s="14">
        <f>'[2]Tel mod no rot'!K1222</f>
        <v>0</v>
      </c>
    </row>
    <row r="576" spans="1:20" x14ac:dyDescent="0.2">
      <c r="A576" s="14">
        <v>24</v>
      </c>
      <c r="D576" s="14" t="str">
        <f>pil!E647</f>
        <v>Minf</v>
      </c>
      <c r="E576" s="14">
        <f>'[2]Tel mod no rot'!F647</f>
        <v>-5.4939999999999998</v>
      </c>
      <c r="F576" s="14">
        <f>'[2]Tel mod no rot'!G647</f>
        <v>-3.827</v>
      </c>
      <c r="G576" s="14">
        <f>'[2]Tel mod no rot'!H647</f>
        <v>-258.779</v>
      </c>
      <c r="H576" s="14">
        <f>'[2]Tel mod no rot'!I647</f>
        <v>0</v>
      </c>
      <c r="I576" s="14">
        <f>'[2]Tel mod no rot'!J647</f>
        <v>0</v>
      </c>
      <c r="J576" s="14">
        <f>'[2]Tel mod no rot'!K647</f>
        <v>0</v>
      </c>
      <c r="K576" s="14">
        <v>24</v>
      </c>
      <c r="N576" s="14" t="s">
        <v>10</v>
      </c>
      <c r="O576" s="14">
        <f>'[2]Tel mod no rot'!F1223</f>
        <v>5.2640000000000002</v>
      </c>
      <c r="P576" s="14">
        <f>'[2]Tel mod no rot'!G1223</f>
        <v>3.3679999999999999</v>
      </c>
      <c r="Q576" s="14">
        <f>'[2]Tel mod no rot'!H1223</f>
        <v>0</v>
      </c>
      <c r="R576" s="14">
        <f>'[2]Tel mod no rot'!I1223</f>
        <v>-67.281999999999996</v>
      </c>
      <c r="S576" s="14">
        <f>'[2]Tel mod no rot'!J1223</f>
        <v>0</v>
      </c>
      <c r="T576" s="14">
        <f>'[2]Tel mod no rot'!K1223</f>
        <v>0</v>
      </c>
    </row>
    <row r="577" spans="1:20" x14ac:dyDescent="0.2">
      <c r="A577" s="14">
        <v>24</v>
      </c>
      <c r="D577" s="14" t="str">
        <f>pil!E648</f>
        <v>V</v>
      </c>
      <c r="E577" s="14">
        <f>'[2]Tel mod no rot'!F648</f>
        <v>3.9620000000000002</v>
      </c>
      <c r="F577" s="14">
        <f>'[2]Tel mod no rot'!G648</f>
        <v>2.786</v>
      </c>
      <c r="G577" s="14">
        <f>'[2]Tel mod no rot'!H648</f>
        <v>97.227999999999994</v>
      </c>
      <c r="H577" s="14">
        <f>'[2]Tel mod no rot'!I648</f>
        <v>0</v>
      </c>
      <c r="I577" s="14">
        <f>'[2]Tel mod no rot'!J648</f>
        <v>0</v>
      </c>
      <c r="J577" s="14">
        <f>'[2]Tel mod no rot'!K648</f>
        <v>0</v>
      </c>
      <c r="K577" s="14">
        <v>24</v>
      </c>
      <c r="N577" s="14" t="s">
        <v>11</v>
      </c>
      <c r="O577" s="14">
        <f>'[2]Tel mod no rot'!F1224</f>
        <v>-4.1500000000000004</v>
      </c>
      <c r="P577" s="14">
        <f>'[2]Tel mod no rot'!G1224</f>
        <v>-2.6589999999999998</v>
      </c>
      <c r="Q577" s="14">
        <f>'[2]Tel mod no rot'!H1224</f>
        <v>0</v>
      </c>
      <c r="R577" s="14">
        <f>'[2]Tel mod no rot'!I1224</f>
        <v>33.597999999999999</v>
      </c>
      <c r="S577" s="14">
        <f>'[2]Tel mod no rot'!J1224</f>
        <v>0</v>
      </c>
      <c r="T577" s="14">
        <f>'[2]Tel mod no rot'!K1224</f>
        <v>0</v>
      </c>
    </row>
    <row r="578" spans="1:20" x14ac:dyDescent="0.2">
      <c r="A578" s="14">
        <v>24</v>
      </c>
      <c r="D578" s="14" t="str">
        <f>pil!E649</f>
        <v>N</v>
      </c>
      <c r="E578" s="14">
        <f>'[2]Tel mod no rot'!F649</f>
        <v>-204.559</v>
      </c>
      <c r="F578" s="14">
        <f>'[2]Tel mod no rot'!G649</f>
        <v>-144.727</v>
      </c>
      <c r="G578" s="14">
        <f>'[2]Tel mod no rot'!H649</f>
        <v>-440.255</v>
      </c>
      <c r="H578" s="14">
        <f>'[2]Tel mod no rot'!I649</f>
        <v>0</v>
      </c>
      <c r="I578" s="14">
        <f>'[2]Tel mod no rot'!J649</f>
        <v>0</v>
      </c>
      <c r="J578" s="14">
        <f>'[2]Tel mod no rot'!K649</f>
        <v>0</v>
      </c>
      <c r="K578" s="14">
        <v>24</v>
      </c>
      <c r="N578" s="14" t="s">
        <v>12</v>
      </c>
      <c r="O578" s="14">
        <f>'[2]Tel mod no rot'!F1225</f>
        <v>-407.25299999999999</v>
      </c>
      <c r="P578" s="14">
        <f>'[2]Tel mod no rot'!G1225</f>
        <v>-260.09899999999999</v>
      </c>
      <c r="Q578" s="14">
        <f>'[2]Tel mod no rot'!H1225</f>
        <v>0</v>
      </c>
      <c r="R578" s="14">
        <f>'[2]Tel mod no rot'!I1225</f>
        <v>315.34100000000001</v>
      </c>
      <c r="S578" s="14">
        <f>'[2]Tel mod no rot'!J1225</f>
        <v>0</v>
      </c>
      <c r="T578" s="14">
        <f>'[2]Tel mod no rot'!K1225</f>
        <v>0</v>
      </c>
    </row>
    <row r="579" spans="1:20" x14ac:dyDescent="0.2">
      <c r="A579" s="14">
        <v>25</v>
      </c>
      <c r="C579" s="14">
        <f>pil!D434</f>
        <v>6</v>
      </c>
      <c r="D579" s="14" t="str">
        <f>pil!E434</f>
        <v>Msup</v>
      </c>
      <c r="E579" s="14">
        <f>'[2]Tel mod no rot'!F434</f>
        <v>14.625999999999999</v>
      </c>
      <c r="F579" s="14">
        <f>'[2]Tel mod no rot'!G434</f>
        <v>8.9290000000000003</v>
      </c>
      <c r="G579" s="14">
        <f>'[2]Tel mod no rot'!H434</f>
        <v>12.634</v>
      </c>
      <c r="H579" s="14">
        <f>'[2]Tel mod no rot'!I434</f>
        <v>0</v>
      </c>
      <c r="I579" s="14">
        <f>'[2]Tel mod no rot'!J434</f>
        <v>0</v>
      </c>
      <c r="J579" s="14">
        <f>'[2]Tel mod no rot'!K434</f>
        <v>0</v>
      </c>
      <c r="K579" s="14">
        <v>25</v>
      </c>
      <c r="M579" s="14">
        <f>pil!D1227</f>
        <v>6</v>
      </c>
      <c r="N579" s="14" t="s">
        <v>9</v>
      </c>
      <c r="O579" s="14">
        <f>'[2]Tel mod no rot'!F1226</f>
        <v>-33.468000000000004</v>
      </c>
      <c r="P579" s="14">
        <f>'[2]Tel mod no rot'!G1226</f>
        <v>-20.917000000000002</v>
      </c>
      <c r="Q579" s="14">
        <f>'[2]Tel mod no rot'!H1226</f>
        <v>0</v>
      </c>
      <c r="R579" s="14">
        <f>'[2]Tel mod no rot'!I1226</f>
        <v>73.728999999999999</v>
      </c>
      <c r="S579" s="14">
        <f>'[2]Tel mod no rot'!J1226</f>
        <v>0</v>
      </c>
      <c r="T579" s="14">
        <f>'[2]Tel mod no rot'!K1226</f>
        <v>0</v>
      </c>
    </row>
    <row r="580" spans="1:20" x14ac:dyDescent="0.2">
      <c r="A580" s="14">
        <v>25</v>
      </c>
      <c r="D580" s="14" t="str">
        <f>pil!E435</f>
        <v>Minf</v>
      </c>
      <c r="E580" s="14">
        <f>'[2]Tel mod no rot'!F435</f>
        <v>-10.895</v>
      </c>
      <c r="F580" s="14">
        <f>'[2]Tel mod no rot'!G435</f>
        <v>-6.6719999999999997</v>
      </c>
      <c r="G580" s="14">
        <f>'[2]Tel mod no rot'!H435</f>
        <v>-5.7140000000000004</v>
      </c>
      <c r="H580" s="14">
        <f>'[2]Tel mod no rot'!I435</f>
        <v>0</v>
      </c>
      <c r="I580" s="14">
        <f>'[2]Tel mod no rot'!J435</f>
        <v>0</v>
      </c>
      <c r="J580" s="14">
        <f>'[2]Tel mod no rot'!K435</f>
        <v>0</v>
      </c>
      <c r="K580" s="14">
        <v>25</v>
      </c>
      <c r="N580" s="14" t="s">
        <v>10</v>
      </c>
      <c r="O580" s="14">
        <f>'[2]Tel mod no rot'!F1227</f>
        <v>26.838999999999999</v>
      </c>
      <c r="P580" s="14">
        <f>'[2]Tel mod no rot'!G1227</f>
        <v>16.783000000000001</v>
      </c>
      <c r="Q580" s="14">
        <f>'[2]Tel mod no rot'!H1227</f>
        <v>0</v>
      </c>
      <c r="R580" s="14">
        <f>'[2]Tel mod no rot'!I1227</f>
        <v>-37.328000000000003</v>
      </c>
      <c r="S580" s="14">
        <f>'[2]Tel mod no rot'!J1227</f>
        <v>0</v>
      </c>
      <c r="T580" s="14">
        <f>'[2]Tel mod no rot'!K1227</f>
        <v>0</v>
      </c>
    </row>
    <row r="581" spans="1:20" x14ac:dyDescent="0.2">
      <c r="A581" s="14">
        <v>25</v>
      </c>
      <c r="D581" s="14" t="str">
        <f>pil!E436</f>
        <v>V</v>
      </c>
      <c r="E581" s="14">
        <f>'[2]Tel mod no rot'!F436</f>
        <v>7.976</v>
      </c>
      <c r="F581" s="14">
        <f>'[2]Tel mod no rot'!G436</f>
        <v>4.8760000000000003</v>
      </c>
      <c r="G581" s="14">
        <f>'[2]Tel mod no rot'!H436</f>
        <v>5.6440000000000001</v>
      </c>
      <c r="H581" s="14">
        <f>'[2]Tel mod no rot'!I436</f>
        <v>0</v>
      </c>
      <c r="I581" s="14">
        <f>'[2]Tel mod no rot'!J436</f>
        <v>0</v>
      </c>
      <c r="J581" s="14">
        <f>'[2]Tel mod no rot'!K436</f>
        <v>0</v>
      </c>
      <c r="K581" s="14">
        <v>25</v>
      </c>
      <c r="N581" s="14" t="s">
        <v>11</v>
      </c>
      <c r="O581" s="14">
        <f>'[2]Tel mod no rot'!F1228</f>
        <v>-18.846</v>
      </c>
      <c r="P581" s="14">
        <f>'[2]Tel mod no rot'!G1228</f>
        <v>-11.781000000000001</v>
      </c>
      <c r="Q581" s="14">
        <f>'[2]Tel mod no rot'!H1228</f>
        <v>0</v>
      </c>
      <c r="R581" s="14">
        <f>'[2]Tel mod no rot'!I1228</f>
        <v>34.411999999999999</v>
      </c>
      <c r="S581" s="14">
        <f>'[2]Tel mod no rot'!J1228</f>
        <v>0</v>
      </c>
      <c r="T581" s="14">
        <f>'[2]Tel mod no rot'!K1228</f>
        <v>0</v>
      </c>
    </row>
    <row r="582" spans="1:20" x14ac:dyDescent="0.2">
      <c r="A582" s="14">
        <v>25</v>
      </c>
      <c r="D582" s="14" t="str">
        <f>pil!E437</f>
        <v>N</v>
      </c>
      <c r="E582" s="14">
        <f>'[2]Tel mod no rot'!F437</f>
        <v>-22.346</v>
      </c>
      <c r="F582" s="14">
        <f>'[2]Tel mod no rot'!G437</f>
        <v>-13.622999999999999</v>
      </c>
      <c r="G582" s="14">
        <f>'[2]Tel mod no rot'!H437</f>
        <v>-5.72</v>
      </c>
      <c r="H582" s="14">
        <f>'[2]Tel mod no rot'!I437</f>
        <v>0</v>
      </c>
      <c r="I582" s="14">
        <f>'[2]Tel mod no rot'!J437</f>
        <v>0</v>
      </c>
      <c r="J582" s="14">
        <f>'[2]Tel mod no rot'!K437</f>
        <v>0</v>
      </c>
      <c r="K582" s="14">
        <v>25</v>
      </c>
      <c r="N582" s="14" t="s">
        <v>12</v>
      </c>
      <c r="O582" s="14">
        <f>'[2]Tel mod no rot'!F1229</f>
        <v>-116.983</v>
      </c>
      <c r="P582" s="14">
        <f>'[2]Tel mod no rot'!G1229</f>
        <v>-70.885000000000005</v>
      </c>
      <c r="Q582" s="14">
        <f>'[2]Tel mod no rot'!H1229</f>
        <v>0</v>
      </c>
      <c r="R582" s="14">
        <f>'[2]Tel mod no rot'!I1229</f>
        <v>2.3610000000000002</v>
      </c>
      <c r="S582" s="14">
        <f>'[2]Tel mod no rot'!J1229</f>
        <v>0</v>
      </c>
      <c r="T582" s="14">
        <f>'[2]Tel mod no rot'!K1229</f>
        <v>0</v>
      </c>
    </row>
    <row r="583" spans="1:20" x14ac:dyDescent="0.2">
      <c r="A583" s="14">
        <v>25</v>
      </c>
      <c r="C583" s="14">
        <f>pil!D438</f>
        <v>5</v>
      </c>
      <c r="D583" s="14" t="str">
        <f>pil!E438</f>
        <v>Msup</v>
      </c>
      <c r="E583" s="14">
        <f>'[2]Tel mod no rot'!F438</f>
        <v>7.8019999999999996</v>
      </c>
      <c r="F583" s="14">
        <f>'[2]Tel mod no rot'!G438</f>
        <v>4.8079999999999998</v>
      </c>
      <c r="G583" s="14">
        <f>'[2]Tel mod no rot'!H438</f>
        <v>13.836</v>
      </c>
      <c r="H583" s="14">
        <f>'[2]Tel mod no rot'!I438</f>
        <v>0</v>
      </c>
      <c r="I583" s="14">
        <f>'[2]Tel mod no rot'!J438</f>
        <v>0</v>
      </c>
      <c r="J583" s="14">
        <f>'[2]Tel mod no rot'!K438</f>
        <v>0</v>
      </c>
      <c r="K583" s="14">
        <v>25</v>
      </c>
      <c r="M583" s="14">
        <f>pil!D1231</f>
        <v>5</v>
      </c>
      <c r="N583" s="14" t="s">
        <v>9</v>
      </c>
      <c r="O583" s="14">
        <f>'[2]Tel mod no rot'!F1230</f>
        <v>-22.186</v>
      </c>
      <c r="P583" s="14">
        <f>'[2]Tel mod no rot'!G1230</f>
        <v>-14.177</v>
      </c>
      <c r="Q583" s="14">
        <f>'[2]Tel mod no rot'!H1230</f>
        <v>0</v>
      </c>
      <c r="R583" s="14">
        <f>'[2]Tel mod no rot'!I1230</f>
        <v>99.981999999999999</v>
      </c>
      <c r="S583" s="14">
        <f>'[2]Tel mod no rot'!J1230</f>
        <v>0</v>
      </c>
      <c r="T583" s="14">
        <f>'[2]Tel mod no rot'!K1230</f>
        <v>0</v>
      </c>
    </row>
    <row r="584" spans="1:20" x14ac:dyDescent="0.2">
      <c r="A584" s="14">
        <v>25</v>
      </c>
      <c r="D584" s="14" t="str">
        <f>pil!E439</f>
        <v>Minf</v>
      </c>
      <c r="E584" s="14">
        <f>'[2]Tel mod no rot'!F439</f>
        <v>-8.7059999999999995</v>
      </c>
      <c r="F584" s="14">
        <f>'[2]Tel mod no rot'!G439</f>
        <v>-5.3540000000000001</v>
      </c>
      <c r="G584" s="14">
        <f>'[2]Tel mod no rot'!H439</f>
        <v>-9.4499999999999993</v>
      </c>
      <c r="H584" s="14">
        <f>'[2]Tel mod no rot'!I439</f>
        <v>0</v>
      </c>
      <c r="I584" s="14">
        <f>'[2]Tel mod no rot'!J439</f>
        <v>0</v>
      </c>
      <c r="J584" s="14">
        <f>'[2]Tel mod no rot'!K439</f>
        <v>0</v>
      </c>
      <c r="K584" s="14">
        <v>25</v>
      </c>
      <c r="N584" s="14" t="s">
        <v>10</v>
      </c>
      <c r="O584" s="14">
        <f>'[2]Tel mod no rot'!F1231</f>
        <v>25.722999999999999</v>
      </c>
      <c r="P584" s="14">
        <f>'[2]Tel mod no rot'!G1231</f>
        <v>16.39</v>
      </c>
      <c r="Q584" s="14">
        <f>'[2]Tel mod no rot'!H1231</f>
        <v>0</v>
      </c>
      <c r="R584" s="14">
        <f>'[2]Tel mod no rot'!I1231</f>
        <v>-95.787000000000006</v>
      </c>
      <c r="S584" s="14">
        <f>'[2]Tel mod no rot'!J1231</f>
        <v>0</v>
      </c>
      <c r="T584" s="14">
        <f>'[2]Tel mod no rot'!K1231</f>
        <v>0</v>
      </c>
    </row>
    <row r="585" spans="1:20" x14ac:dyDescent="0.2">
      <c r="A585" s="14">
        <v>25</v>
      </c>
      <c r="D585" s="14" t="str">
        <f>pil!E440</f>
        <v>V</v>
      </c>
      <c r="E585" s="14">
        <f>'[2]Tel mod no rot'!F440</f>
        <v>5.1580000000000004</v>
      </c>
      <c r="F585" s="14">
        <f>'[2]Tel mod no rot'!G440</f>
        <v>3.1749999999999998</v>
      </c>
      <c r="G585" s="14">
        <f>'[2]Tel mod no rot'!H440</f>
        <v>7.133</v>
      </c>
      <c r="H585" s="14">
        <f>'[2]Tel mod no rot'!I440</f>
        <v>0</v>
      </c>
      <c r="I585" s="14">
        <f>'[2]Tel mod no rot'!J440</f>
        <v>0</v>
      </c>
      <c r="J585" s="14">
        <f>'[2]Tel mod no rot'!K440</f>
        <v>0</v>
      </c>
      <c r="K585" s="14">
        <v>25</v>
      </c>
      <c r="N585" s="14" t="s">
        <v>11</v>
      </c>
      <c r="O585" s="14">
        <f>'[2]Tel mod no rot'!F1232</f>
        <v>-14.972</v>
      </c>
      <c r="P585" s="14">
        <f>'[2]Tel mod no rot'!G1232</f>
        <v>-9.5519999999999996</v>
      </c>
      <c r="Q585" s="14">
        <f>'[2]Tel mod no rot'!H1232</f>
        <v>0</v>
      </c>
      <c r="R585" s="14">
        <f>'[2]Tel mod no rot'!I1232</f>
        <v>60.997</v>
      </c>
      <c r="S585" s="14">
        <f>'[2]Tel mod no rot'!J1232</f>
        <v>0</v>
      </c>
      <c r="T585" s="14">
        <f>'[2]Tel mod no rot'!K1232</f>
        <v>0</v>
      </c>
    </row>
    <row r="586" spans="1:20" x14ac:dyDescent="0.2">
      <c r="A586" s="14">
        <v>25</v>
      </c>
      <c r="D586" s="14" t="str">
        <f>pil!E441</f>
        <v>N</v>
      </c>
      <c r="E586" s="14">
        <f>'[2]Tel mod no rot'!F441</f>
        <v>-48.472999999999999</v>
      </c>
      <c r="F586" s="14">
        <f>'[2]Tel mod no rot'!G441</f>
        <v>-29.661000000000001</v>
      </c>
      <c r="G586" s="14">
        <f>'[2]Tel mod no rot'!H441</f>
        <v>-14.362</v>
      </c>
      <c r="H586" s="14">
        <f>'[2]Tel mod no rot'!I441</f>
        <v>0</v>
      </c>
      <c r="I586" s="14">
        <f>'[2]Tel mod no rot'!J441</f>
        <v>0</v>
      </c>
      <c r="J586" s="14">
        <f>'[2]Tel mod no rot'!K441</f>
        <v>0</v>
      </c>
      <c r="K586" s="14">
        <v>25</v>
      </c>
      <c r="N586" s="14" t="s">
        <v>12</v>
      </c>
      <c r="O586" s="14">
        <f>'[2]Tel mod no rot'!F1233</f>
        <v>-263.25</v>
      </c>
      <c r="P586" s="14">
        <f>'[2]Tel mod no rot'!G1233</f>
        <v>-164.49799999999999</v>
      </c>
      <c r="Q586" s="14">
        <f>'[2]Tel mod no rot'!H1233</f>
        <v>0</v>
      </c>
      <c r="R586" s="14">
        <f>'[2]Tel mod no rot'!I1233</f>
        <v>-2.4910000000000001</v>
      </c>
      <c r="S586" s="14">
        <f>'[2]Tel mod no rot'!J1233</f>
        <v>0</v>
      </c>
      <c r="T586" s="14">
        <f>'[2]Tel mod no rot'!K1233</f>
        <v>0</v>
      </c>
    </row>
    <row r="587" spans="1:20" x14ac:dyDescent="0.2">
      <c r="A587" s="14">
        <v>25</v>
      </c>
      <c r="C587" s="14">
        <f>pil!D442</f>
        <v>4</v>
      </c>
      <c r="D587" s="14" t="str">
        <f>pil!E442</f>
        <v>Msup</v>
      </c>
      <c r="E587" s="14">
        <f>'[2]Tel mod no rot'!F442</f>
        <v>9.3979999999999997</v>
      </c>
      <c r="F587" s="14">
        <f>'[2]Tel mod no rot'!G442</f>
        <v>5.7690000000000001</v>
      </c>
      <c r="G587" s="14">
        <f>'[2]Tel mod no rot'!H442</f>
        <v>14.112</v>
      </c>
      <c r="H587" s="14">
        <f>'[2]Tel mod no rot'!I442</f>
        <v>0</v>
      </c>
      <c r="I587" s="14">
        <f>'[2]Tel mod no rot'!J442</f>
        <v>0</v>
      </c>
      <c r="J587" s="14">
        <f>'[2]Tel mod no rot'!K442</f>
        <v>0</v>
      </c>
      <c r="K587" s="14">
        <v>25</v>
      </c>
      <c r="M587" s="14">
        <f>pil!D1235</f>
        <v>4</v>
      </c>
      <c r="N587" s="14" t="s">
        <v>9</v>
      </c>
      <c r="O587" s="14">
        <f>'[2]Tel mod no rot'!F1234</f>
        <v>-26.899000000000001</v>
      </c>
      <c r="P587" s="14">
        <f>'[2]Tel mod no rot'!G1234</f>
        <v>-17.085999999999999</v>
      </c>
      <c r="Q587" s="14">
        <f>'[2]Tel mod no rot'!H1234</f>
        <v>0</v>
      </c>
      <c r="R587" s="14">
        <f>'[2]Tel mod no rot'!I1234</f>
        <v>144.80799999999999</v>
      </c>
      <c r="S587" s="14">
        <f>'[2]Tel mod no rot'!J1234</f>
        <v>0</v>
      </c>
      <c r="T587" s="14">
        <f>'[2]Tel mod no rot'!K1234</f>
        <v>0</v>
      </c>
    </row>
    <row r="588" spans="1:20" x14ac:dyDescent="0.2">
      <c r="A588" s="14">
        <v>25</v>
      </c>
      <c r="D588" s="14" t="str">
        <f>pil!E443</f>
        <v>Minf</v>
      </c>
      <c r="E588" s="14">
        <f>'[2]Tel mod no rot'!F443</f>
        <v>-9.2159999999999993</v>
      </c>
      <c r="F588" s="14">
        <f>'[2]Tel mod no rot'!G443</f>
        <v>-5.6619999999999999</v>
      </c>
      <c r="G588" s="14">
        <f>'[2]Tel mod no rot'!H443</f>
        <v>-10.242000000000001</v>
      </c>
      <c r="H588" s="14">
        <f>'[2]Tel mod no rot'!I443</f>
        <v>0</v>
      </c>
      <c r="I588" s="14">
        <f>'[2]Tel mod no rot'!J443</f>
        <v>0</v>
      </c>
      <c r="J588" s="14">
        <f>'[2]Tel mod no rot'!K443</f>
        <v>0</v>
      </c>
      <c r="K588" s="14">
        <v>25</v>
      </c>
      <c r="N588" s="14" t="s">
        <v>10</v>
      </c>
      <c r="O588" s="14">
        <f>'[2]Tel mod no rot'!F1235</f>
        <v>25.884</v>
      </c>
      <c r="P588" s="14">
        <f>'[2]Tel mod no rot'!G1235</f>
        <v>16.454000000000001</v>
      </c>
      <c r="Q588" s="14">
        <f>'[2]Tel mod no rot'!H1235</f>
        <v>0</v>
      </c>
      <c r="R588" s="14">
        <f>'[2]Tel mod no rot'!I1235</f>
        <v>-124.654</v>
      </c>
      <c r="S588" s="14">
        <f>'[2]Tel mod no rot'!J1235</f>
        <v>0</v>
      </c>
      <c r="T588" s="14">
        <f>'[2]Tel mod no rot'!K1235</f>
        <v>0</v>
      </c>
    </row>
    <row r="589" spans="1:20" x14ac:dyDescent="0.2">
      <c r="A589" s="14">
        <v>25</v>
      </c>
      <c r="D589" s="14" t="str">
        <f>pil!E444</f>
        <v>V</v>
      </c>
      <c r="E589" s="14">
        <f>'[2]Tel mod no rot'!F444</f>
        <v>5.8170000000000002</v>
      </c>
      <c r="F589" s="14">
        <f>'[2]Tel mod no rot'!G444</f>
        <v>3.5720000000000001</v>
      </c>
      <c r="G589" s="14">
        <f>'[2]Tel mod no rot'!H444</f>
        <v>7.4320000000000004</v>
      </c>
      <c r="H589" s="14">
        <f>'[2]Tel mod no rot'!I444</f>
        <v>0</v>
      </c>
      <c r="I589" s="14">
        <f>'[2]Tel mod no rot'!J444</f>
        <v>0</v>
      </c>
      <c r="J589" s="14">
        <f>'[2]Tel mod no rot'!K444</f>
        <v>0</v>
      </c>
      <c r="K589" s="14">
        <v>25</v>
      </c>
      <c r="N589" s="14" t="s">
        <v>11</v>
      </c>
      <c r="O589" s="14">
        <f>'[2]Tel mod no rot'!F1236</f>
        <v>-16.495000000000001</v>
      </c>
      <c r="P589" s="14">
        <f>'[2]Tel mod no rot'!G1236</f>
        <v>-10.481</v>
      </c>
      <c r="Q589" s="14">
        <f>'[2]Tel mod no rot'!H1236</f>
        <v>0</v>
      </c>
      <c r="R589" s="14">
        <f>'[2]Tel mod no rot'!I1236</f>
        <v>84.061999999999998</v>
      </c>
      <c r="S589" s="14">
        <f>'[2]Tel mod no rot'!J1236</f>
        <v>0</v>
      </c>
      <c r="T589" s="14">
        <f>'[2]Tel mod no rot'!K1236</f>
        <v>0</v>
      </c>
    </row>
    <row r="590" spans="1:20" x14ac:dyDescent="0.2">
      <c r="A590" s="14">
        <v>25</v>
      </c>
      <c r="D590" s="14" t="str">
        <f>pil!E445</f>
        <v>N</v>
      </c>
      <c r="E590" s="14">
        <f>'[2]Tel mod no rot'!F445</f>
        <v>-74.376999999999995</v>
      </c>
      <c r="F590" s="14">
        <f>'[2]Tel mod no rot'!G445</f>
        <v>-45.566000000000003</v>
      </c>
      <c r="G590" s="14">
        <f>'[2]Tel mod no rot'!H445</f>
        <v>-24.564</v>
      </c>
      <c r="H590" s="14">
        <f>'[2]Tel mod no rot'!I445</f>
        <v>0</v>
      </c>
      <c r="I590" s="14">
        <f>'[2]Tel mod no rot'!J445</f>
        <v>0</v>
      </c>
      <c r="J590" s="14">
        <f>'[2]Tel mod no rot'!K445</f>
        <v>0</v>
      </c>
      <c r="K590" s="14">
        <v>25</v>
      </c>
      <c r="N590" s="14" t="s">
        <v>12</v>
      </c>
      <c r="O590" s="14">
        <f>'[2]Tel mod no rot'!F1237</f>
        <v>-414.13499999999999</v>
      </c>
      <c r="P590" s="14">
        <f>'[2]Tel mod no rot'!G1237</f>
        <v>-261.61099999999999</v>
      </c>
      <c r="Q590" s="14">
        <f>'[2]Tel mod no rot'!H1237</f>
        <v>0</v>
      </c>
      <c r="R590" s="14">
        <f>'[2]Tel mod no rot'!I1237</f>
        <v>-3.8109999999999999</v>
      </c>
      <c r="S590" s="14">
        <f>'[2]Tel mod no rot'!J1237</f>
        <v>0</v>
      </c>
      <c r="T590" s="14">
        <f>'[2]Tel mod no rot'!K1237</f>
        <v>0</v>
      </c>
    </row>
    <row r="591" spans="1:20" x14ac:dyDescent="0.2">
      <c r="A591" s="14">
        <v>25</v>
      </c>
      <c r="C591" s="14">
        <f>pil!D446</f>
        <v>3</v>
      </c>
      <c r="D591" s="14" t="str">
        <f>pil!E446</f>
        <v>Msup</v>
      </c>
      <c r="E591" s="14">
        <f>'[2]Tel mod no rot'!F446</f>
        <v>8.7720000000000002</v>
      </c>
      <c r="F591" s="14">
        <f>'[2]Tel mod no rot'!G446</f>
        <v>5.3869999999999996</v>
      </c>
      <c r="G591" s="14">
        <f>'[2]Tel mod no rot'!H446</f>
        <v>16.29</v>
      </c>
      <c r="H591" s="14">
        <f>'[2]Tel mod no rot'!I446</f>
        <v>0</v>
      </c>
      <c r="I591" s="14">
        <f>'[2]Tel mod no rot'!J446</f>
        <v>0</v>
      </c>
      <c r="J591" s="14">
        <f>'[2]Tel mod no rot'!K446</f>
        <v>0</v>
      </c>
      <c r="K591" s="14">
        <v>25</v>
      </c>
      <c r="M591" s="14">
        <f>pil!D1239</f>
        <v>3</v>
      </c>
      <c r="N591" s="14" t="s">
        <v>9</v>
      </c>
      <c r="O591" s="14">
        <f>'[2]Tel mod no rot'!F1238</f>
        <v>-22.030999999999999</v>
      </c>
      <c r="P591" s="14">
        <f>'[2]Tel mod no rot'!G1238</f>
        <v>-14.036</v>
      </c>
      <c r="Q591" s="14">
        <f>'[2]Tel mod no rot'!H1238</f>
        <v>0</v>
      </c>
      <c r="R591" s="14">
        <f>'[2]Tel mod no rot'!I1238</f>
        <v>169.69499999999999</v>
      </c>
      <c r="S591" s="14">
        <f>'[2]Tel mod no rot'!J1238</f>
        <v>0</v>
      </c>
      <c r="T591" s="14">
        <f>'[2]Tel mod no rot'!K1238</f>
        <v>0</v>
      </c>
    </row>
    <row r="592" spans="1:20" x14ac:dyDescent="0.2">
      <c r="A592" s="14">
        <v>25</v>
      </c>
      <c r="D592" s="14" t="str">
        <f>pil!E447</f>
        <v>Minf</v>
      </c>
      <c r="E592" s="14">
        <f>'[2]Tel mod no rot'!F447</f>
        <v>-8.5109999999999992</v>
      </c>
      <c r="F592" s="14">
        <f>'[2]Tel mod no rot'!G447</f>
        <v>-5.23</v>
      </c>
      <c r="G592" s="14">
        <f>'[2]Tel mod no rot'!H447</f>
        <v>-13.614000000000001</v>
      </c>
      <c r="H592" s="14">
        <f>'[2]Tel mod no rot'!I447</f>
        <v>0</v>
      </c>
      <c r="I592" s="14">
        <f>'[2]Tel mod no rot'!J447</f>
        <v>0</v>
      </c>
      <c r="J592" s="14">
        <f>'[2]Tel mod no rot'!K447</f>
        <v>0</v>
      </c>
      <c r="K592" s="14">
        <v>25</v>
      </c>
      <c r="N592" s="14" t="s">
        <v>10</v>
      </c>
      <c r="O592" s="14">
        <f>'[2]Tel mod no rot'!F1239</f>
        <v>21.609000000000002</v>
      </c>
      <c r="P592" s="14">
        <f>'[2]Tel mod no rot'!G1239</f>
        <v>13.791</v>
      </c>
      <c r="Q592" s="14">
        <f>'[2]Tel mod no rot'!H1239</f>
        <v>0</v>
      </c>
      <c r="R592" s="14">
        <f>'[2]Tel mod no rot'!I1239</f>
        <v>-154.23400000000001</v>
      </c>
      <c r="S592" s="14">
        <f>'[2]Tel mod no rot'!J1239</f>
        <v>0</v>
      </c>
      <c r="T592" s="14">
        <f>'[2]Tel mod no rot'!K1239</f>
        <v>0</v>
      </c>
    </row>
    <row r="593" spans="1:20" x14ac:dyDescent="0.2">
      <c r="A593" s="14">
        <v>25</v>
      </c>
      <c r="D593" s="14" t="str">
        <f>pil!E448</f>
        <v>V</v>
      </c>
      <c r="E593" s="14">
        <f>'[2]Tel mod no rot'!F448</f>
        <v>5.4009999999999998</v>
      </c>
      <c r="F593" s="14">
        <f>'[2]Tel mod no rot'!G448</f>
        <v>3.3180000000000001</v>
      </c>
      <c r="G593" s="14">
        <f>'[2]Tel mod no rot'!H448</f>
        <v>9.2159999999999993</v>
      </c>
      <c r="H593" s="14">
        <f>'[2]Tel mod no rot'!I448</f>
        <v>0</v>
      </c>
      <c r="I593" s="14">
        <f>'[2]Tel mod no rot'!J448</f>
        <v>0</v>
      </c>
      <c r="J593" s="14">
        <f>'[2]Tel mod no rot'!K448</f>
        <v>0</v>
      </c>
      <c r="K593" s="14">
        <v>25</v>
      </c>
      <c r="N593" s="14" t="s">
        <v>11</v>
      </c>
      <c r="O593" s="14">
        <f>'[2]Tel mod no rot'!F1240</f>
        <v>-13.637</v>
      </c>
      <c r="P593" s="14">
        <f>'[2]Tel mod no rot'!G1240</f>
        <v>-8.6959999999999997</v>
      </c>
      <c r="Q593" s="14">
        <f>'[2]Tel mod no rot'!H1240</f>
        <v>0</v>
      </c>
      <c r="R593" s="14">
        <f>'[2]Tel mod no rot'!I1240</f>
        <v>101.107</v>
      </c>
      <c r="S593" s="14">
        <f>'[2]Tel mod no rot'!J1240</f>
        <v>0</v>
      </c>
      <c r="T593" s="14">
        <f>'[2]Tel mod no rot'!K1240</f>
        <v>0</v>
      </c>
    </row>
    <row r="594" spans="1:20" x14ac:dyDescent="0.2">
      <c r="A594" s="14">
        <v>25</v>
      </c>
      <c r="D594" s="14" t="str">
        <f>pil!E449</f>
        <v>N</v>
      </c>
      <c r="E594" s="14">
        <f>'[2]Tel mod no rot'!F449</f>
        <v>-100.21899999999999</v>
      </c>
      <c r="F594" s="14">
        <f>'[2]Tel mod no rot'!G449</f>
        <v>-61.430999999999997</v>
      </c>
      <c r="G594" s="14">
        <f>'[2]Tel mod no rot'!H449</f>
        <v>-36.064999999999998</v>
      </c>
      <c r="H594" s="14">
        <f>'[2]Tel mod no rot'!I449</f>
        <v>0</v>
      </c>
      <c r="I594" s="14">
        <f>'[2]Tel mod no rot'!J449</f>
        <v>0</v>
      </c>
      <c r="J594" s="14">
        <f>'[2]Tel mod no rot'!K449</f>
        <v>0</v>
      </c>
      <c r="K594" s="14">
        <v>25</v>
      </c>
      <c r="N594" s="14" t="s">
        <v>12</v>
      </c>
      <c r="O594" s="14">
        <f>'[2]Tel mod no rot'!F1241</f>
        <v>-566.74800000000005</v>
      </c>
      <c r="P594" s="14">
        <f>'[2]Tel mod no rot'!G1241</f>
        <v>-359.81599999999997</v>
      </c>
      <c r="Q594" s="14">
        <f>'[2]Tel mod no rot'!H1241</f>
        <v>0</v>
      </c>
      <c r="R594" s="14">
        <f>'[2]Tel mod no rot'!I1241</f>
        <v>-7.9669999999999996</v>
      </c>
      <c r="S594" s="14">
        <f>'[2]Tel mod no rot'!J1241</f>
        <v>0</v>
      </c>
      <c r="T594" s="14">
        <f>'[2]Tel mod no rot'!K1241</f>
        <v>0</v>
      </c>
    </row>
    <row r="595" spans="1:20" x14ac:dyDescent="0.2">
      <c r="A595" s="14">
        <v>25</v>
      </c>
      <c r="C595" s="14">
        <f>pil!D450</f>
        <v>2</v>
      </c>
      <c r="D595" s="14" t="str">
        <f>pil!E450</f>
        <v>Msup</v>
      </c>
      <c r="E595" s="14">
        <f>'[2]Tel mod no rot'!F450</f>
        <v>9.3350000000000009</v>
      </c>
      <c r="F595" s="14">
        <f>'[2]Tel mod no rot'!G450</f>
        <v>5.7309999999999999</v>
      </c>
      <c r="G595" s="14">
        <f>'[2]Tel mod no rot'!H450</f>
        <v>14.944000000000001</v>
      </c>
      <c r="H595" s="14">
        <f>'[2]Tel mod no rot'!I450</f>
        <v>0</v>
      </c>
      <c r="I595" s="14">
        <f>'[2]Tel mod no rot'!J450</f>
        <v>0</v>
      </c>
      <c r="J595" s="14">
        <f>'[2]Tel mod no rot'!K450</f>
        <v>0</v>
      </c>
      <c r="K595" s="14">
        <v>25</v>
      </c>
      <c r="M595" s="14">
        <f>pil!D1243</f>
        <v>2</v>
      </c>
      <c r="N595" s="14" t="s">
        <v>9</v>
      </c>
      <c r="O595" s="14">
        <f>'[2]Tel mod no rot'!F1242</f>
        <v>-18.248000000000001</v>
      </c>
      <c r="P595" s="14">
        <f>'[2]Tel mod no rot'!G1242</f>
        <v>-11.552</v>
      </c>
      <c r="Q595" s="14">
        <f>'[2]Tel mod no rot'!H1242</f>
        <v>0</v>
      </c>
      <c r="R595" s="14">
        <f>'[2]Tel mod no rot'!I1242</f>
        <v>184.15799999999999</v>
      </c>
      <c r="S595" s="14">
        <f>'[2]Tel mod no rot'!J1242</f>
        <v>0</v>
      </c>
      <c r="T595" s="14">
        <f>'[2]Tel mod no rot'!K1242</f>
        <v>0</v>
      </c>
    </row>
    <row r="596" spans="1:20" x14ac:dyDescent="0.2">
      <c r="A596" s="14">
        <v>25</v>
      </c>
      <c r="D596" s="14" t="str">
        <f>pil!E451</f>
        <v>Minf</v>
      </c>
      <c r="E596" s="14">
        <f>'[2]Tel mod no rot'!F451</f>
        <v>-10.414</v>
      </c>
      <c r="F596" s="14">
        <f>'[2]Tel mod no rot'!G451</f>
        <v>-6.399</v>
      </c>
      <c r="G596" s="14">
        <f>'[2]Tel mod no rot'!H451</f>
        <v>-15.391</v>
      </c>
      <c r="H596" s="14">
        <f>'[2]Tel mod no rot'!I451</f>
        <v>0</v>
      </c>
      <c r="I596" s="14">
        <f>'[2]Tel mod no rot'!J451</f>
        <v>0</v>
      </c>
      <c r="J596" s="14">
        <f>'[2]Tel mod no rot'!K451</f>
        <v>0</v>
      </c>
      <c r="K596" s="14">
        <v>25</v>
      </c>
      <c r="N596" s="14" t="s">
        <v>10</v>
      </c>
      <c r="O596" s="14">
        <f>'[2]Tel mod no rot'!F1243</f>
        <v>18.035</v>
      </c>
      <c r="P596" s="14">
        <f>'[2]Tel mod no rot'!G1243</f>
        <v>11.446</v>
      </c>
      <c r="Q596" s="14">
        <f>'[2]Tel mod no rot'!H1243</f>
        <v>0</v>
      </c>
      <c r="R596" s="14">
        <f>'[2]Tel mod no rot'!I1243</f>
        <v>-179.32300000000001</v>
      </c>
      <c r="S596" s="14">
        <f>'[2]Tel mod no rot'!J1243</f>
        <v>0</v>
      </c>
      <c r="T596" s="14">
        <f>'[2]Tel mod no rot'!K1243</f>
        <v>0</v>
      </c>
    </row>
    <row r="597" spans="1:20" x14ac:dyDescent="0.2">
      <c r="A597" s="14">
        <v>25</v>
      </c>
      <c r="D597" s="14" t="str">
        <f>pil!E452</f>
        <v>V</v>
      </c>
      <c r="E597" s="14">
        <f>'[2]Tel mod no rot'!F452</f>
        <v>6.1710000000000003</v>
      </c>
      <c r="F597" s="14">
        <f>'[2]Tel mod no rot'!G452</f>
        <v>3.79</v>
      </c>
      <c r="G597" s="14">
        <f>'[2]Tel mod no rot'!H452</f>
        <v>9.3689999999999998</v>
      </c>
      <c r="H597" s="14">
        <f>'[2]Tel mod no rot'!I452</f>
        <v>0</v>
      </c>
      <c r="I597" s="14">
        <f>'[2]Tel mod no rot'!J452</f>
        <v>0</v>
      </c>
      <c r="J597" s="14">
        <f>'[2]Tel mod no rot'!K452</f>
        <v>0</v>
      </c>
      <c r="K597" s="14">
        <v>25</v>
      </c>
      <c r="N597" s="14" t="s">
        <v>11</v>
      </c>
      <c r="O597" s="14">
        <f>'[2]Tel mod no rot'!F1244</f>
        <v>-11.337999999999999</v>
      </c>
      <c r="P597" s="14">
        <f>'[2]Tel mod no rot'!G1244</f>
        <v>-7.1870000000000003</v>
      </c>
      <c r="Q597" s="14">
        <f>'[2]Tel mod no rot'!H1244</f>
        <v>0</v>
      </c>
      <c r="R597" s="14">
        <f>'[2]Tel mod no rot'!I1244</f>
        <v>113.492</v>
      </c>
      <c r="S597" s="14">
        <f>'[2]Tel mod no rot'!J1244</f>
        <v>0</v>
      </c>
      <c r="T597" s="14">
        <f>'[2]Tel mod no rot'!K1244</f>
        <v>0</v>
      </c>
    </row>
    <row r="598" spans="1:20" x14ac:dyDescent="0.2">
      <c r="A598" s="14">
        <v>25</v>
      </c>
      <c r="D598" s="14" t="str">
        <f>pil!E453</f>
        <v>N</v>
      </c>
      <c r="E598" s="14">
        <f>'[2]Tel mod no rot'!F453</f>
        <v>-125.98399999999999</v>
      </c>
      <c r="F598" s="14">
        <f>'[2]Tel mod no rot'!G453</f>
        <v>-77.248999999999995</v>
      </c>
      <c r="G598" s="14">
        <f>'[2]Tel mod no rot'!H453</f>
        <v>-48.481000000000002</v>
      </c>
      <c r="H598" s="14">
        <f>'[2]Tel mod no rot'!I453</f>
        <v>0</v>
      </c>
      <c r="I598" s="14">
        <f>'[2]Tel mod no rot'!J453</f>
        <v>0</v>
      </c>
      <c r="J598" s="14">
        <f>'[2]Tel mod no rot'!K453</f>
        <v>0</v>
      </c>
      <c r="K598" s="14">
        <v>25</v>
      </c>
      <c r="N598" s="14" t="s">
        <v>12</v>
      </c>
      <c r="O598" s="14">
        <f>'[2]Tel mod no rot'!F1245</f>
        <v>-721.96900000000005</v>
      </c>
      <c r="P598" s="14">
        <f>'[2]Tel mod no rot'!G1245</f>
        <v>-459.67899999999997</v>
      </c>
      <c r="Q598" s="14">
        <f>'[2]Tel mod no rot'!H1245</f>
        <v>0</v>
      </c>
      <c r="R598" s="14">
        <f>'[2]Tel mod no rot'!I1245</f>
        <v>-16.748000000000001</v>
      </c>
      <c r="S598" s="14">
        <f>'[2]Tel mod no rot'!J1245</f>
        <v>0</v>
      </c>
      <c r="T598" s="14">
        <f>'[2]Tel mod no rot'!K1245</f>
        <v>0</v>
      </c>
    </row>
    <row r="599" spans="1:20" x14ac:dyDescent="0.2">
      <c r="A599" s="14">
        <v>25</v>
      </c>
      <c r="C599" s="14">
        <f>pil!D454</f>
        <v>1</v>
      </c>
      <c r="D599" s="14" t="str">
        <f>pil!E454</f>
        <v>Msup</v>
      </c>
      <c r="E599" s="14">
        <f>'[2]Tel mod no rot'!F454</f>
        <v>6.5179999999999998</v>
      </c>
      <c r="F599" s="14">
        <f>'[2]Tel mod no rot'!G454</f>
        <v>4</v>
      </c>
      <c r="G599" s="14">
        <f>'[2]Tel mod no rot'!H454</f>
        <v>12.555</v>
      </c>
      <c r="H599" s="14">
        <f>'[2]Tel mod no rot'!I454</f>
        <v>0</v>
      </c>
      <c r="I599" s="14">
        <f>'[2]Tel mod no rot'!J454</f>
        <v>0</v>
      </c>
      <c r="J599" s="14">
        <f>'[2]Tel mod no rot'!K454</f>
        <v>0</v>
      </c>
      <c r="K599" s="14">
        <v>25</v>
      </c>
      <c r="M599" s="14">
        <f>pil!D1247</f>
        <v>1</v>
      </c>
      <c r="N599" s="14" t="s">
        <v>9</v>
      </c>
      <c r="O599" s="14">
        <f>'[2]Tel mod no rot'!F1246</f>
        <v>-8.7189999999999994</v>
      </c>
      <c r="P599" s="14">
        <f>'[2]Tel mod no rot'!G1246</f>
        <v>-5.4889999999999999</v>
      </c>
      <c r="Q599" s="14">
        <f>'[2]Tel mod no rot'!H1246</f>
        <v>0</v>
      </c>
      <c r="R599" s="14">
        <f>'[2]Tel mod no rot'!I1246</f>
        <v>171.73400000000001</v>
      </c>
      <c r="S599" s="14">
        <f>'[2]Tel mod no rot'!J1246</f>
        <v>0</v>
      </c>
      <c r="T599" s="14">
        <f>'[2]Tel mod no rot'!K1246</f>
        <v>0</v>
      </c>
    </row>
    <row r="600" spans="1:20" x14ac:dyDescent="0.2">
      <c r="A600" s="14">
        <v>25</v>
      </c>
      <c r="D600" s="14" t="str">
        <f>pil!E455</f>
        <v>Minf</v>
      </c>
      <c r="E600" s="14">
        <f>'[2]Tel mod no rot'!F455</f>
        <v>-3.4260000000000002</v>
      </c>
      <c r="F600" s="14">
        <f>'[2]Tel mod no rot'!G455</f>
        <v>-2.1070000000000002</v>
      </c>
      <c r="G600" s="14">
        <f>'[2]Tel mod no rot'!H455</f>
        <v>-44.438000000000002</v>
      </c>
      <c r="H600" s="14">
        <f>'[2]Tel mod no rot'!I455</f>
        <v>0</v>
      </c>
      <c r="I600" s="14">
        <f>'[2]Tel mod no rot'!J455</f>
        <v>0</v>
      </c>
      <c r="J600" s="14">
        <f>'[2]Tel mod no rot'!K455</f>
        <v>0</v>
      </c>
      <c r="K600" s="14">
        <v>25</v>
      </c>
      <c r="N600" s="14" t="s">
        <v>10</v>
      </c>
      <c r="O600" s="14">
        <f>'[2]Tel mod no rot'!F1247</f>
        <v>5.5490000000000004</v>
      </c>
      <c r="P600" s="14">
        <f>'[2]Tel mod no rot'!G1247</f>
        <v>3.4609999999999999</v>
      </c>
      <c r="Q600" s="14">
        <f>'[2]Tel mod no rot'!H1247</f>
        <v>0</v>
      </c>
      <c r="R600" s="14">
        <f>'[2]Tel mod no rot'!I1247</f>
        <v>-296.83499999999998</v>
      </c>
      <c r="S600" s="14">
        <f>'[2]Tel mod no rot'!J1247</f>
        <v>0</v>
      </c>
      <c r="T600" s="14">
        <f>'[2]Tel mod no rot'!K1247</f>
        <v>0</v>
      </c>
    </row>
    <row r="601" spans="1:20" x14ac:dyDescent="0.2">
      <c r="A601" s="14">
        <v>25</v>
      </c>
      <c r="D601" s="14" t="str">
        <f>pil!E456</f>
        <v>V</v>
      </c>
      <c r="E601" s="14">
        <f>'[2]Tel mod no rot'!F456</f>
        <v>2.6880000000000002</v>
      </c>
      <c r="F601" s="14">
        <f>'[2]Tel mod no rot'!G456</f>
        <v>1.651</v>
      </c>
      <c r="G601" s="14">
        <f>'[2]Tel mod no rot'!H456</f>
        <v>15.355</v>
      </c>
      <c r="H601" s="14">
        <f>'[2]Tel mod no rot'!I456</f>
        <v>0</v>
      </c>
      <c r="I601" s="14">
        <f>'[2]Tel mod no rot'!J456</f>
        <v>0</v>
      </c>
      <c r="J601" s="14">
        <f>'[2]Tel mod no rot'!K456</f>
        <v>0</v>
      </c>
      <c r="K601" s="14">
        <v>25</v>
      </c>
      <c r="N601" s="14" t="s">
        <v>11</v>
      </c>
      <c r="O601" s="14">
        <f>'[2]Tel mod no rot'!F1248</f>
        <v>-3.8559999999999999</v>
      </c>
      <c r="P601" s="14">
        <f>'[2]Tel mod no rot'!G1248</f>
        <v>-2.419</v>
      </c>
      <c r="Q601" s="14">
        <f>'[2]Tel mod no rot'!H1248</f>
        <v>0</v>
      </c>
      <c r="R601" s="14">
        <f>'[2]Tel mod no rot'!I1248</f>
        <v>126.61199999999999</v>
      </c>
      <c r="S601" s="14">
        <f>'[2]Tel mod no rot'!J1248</f>
        <v>0</v>
      </c>
      <c r="T601" s="14">
        <f>'[2]Tel mod no rot'!K1248</f>
        <v>0</v>
      </c>
    </row>
    <row r="602" spans="1:20" x14ac:dyDescent="0.2">
      <c r="A602" s="14">
        <v>25</v>
      </c>
      <c r="D602" s="14" t="str">
        <f>pil!E457</f>
        <v>N</v>
      </c>
      <c r="E602" s="14">
        <f>'[2]Tel mod no rot'!F457</f>
        <v>-151.38499999999999</v>
      </c>
      <c r="F602" s="14">
        <f>'[2]Tel mod no rot'!G457</f>
        <v>-92.843000000000004</v>
      </c>
      <c r="G602" s="14">
        <f>'[2]Tel mod no rot'!H457</f>
        <v>-60.566000000000003</v>
      </c>
      <c r="H602" s="14">
        <f>'[2]Tel mod no rot'!I457</f>
        <v>0</v>
      </c>
      <c r="I602" s="14">
        <f>'[2]Tel mod no rot'!J457</f>
        <v>0</v>
      </c>
      <c r="J602" s="14">
        <f>'[2]Tel mod no rot'!K457</f>
        <v>0</v>
      </c>
      <c r="K602" s="14">
        <v>25</v>
      </c>
      <c r="N602" s="14" t="s">
        <v>12</v>
      </c>
      <c r="O602" s="14">
        <f>'[2]Tel mod no rot'!F1249</f>
        <v>-882.04700000000003</v>
      </c>
      <c r="P602" s="14">
        <f>'[2]Tel mod no rot'!G1249</f>
        <v>-562.64700000000005</v>
      </c>
      <c r="Q602" s="14">
        <f>'[2]Tel mod no rot'!H1249</f>
        <v>0</v>
      </c>
      <c r="R602" s="14">
        <f>'[2]Tel mod no rot'!I1249</f>
        <v>-24.599</v>
      </c>
      <c r="S602" s="14">
        <f>'[2]Tel mod no rot'!J1249</f>
        <v>0</v>
      </c>
      <c r="T602" s="14">
        <f>'[2]Tel mod no rot'!K1249</f>
        <v>0</v>
      </c>
    </row>
    <row r="603" spans="1:20" x14ac:dyDescent="0.2">
      <c r="A603" s="14">
        <v>26</v>
      </c>
      <c r="C603" s="14">
        <f>pil!D314</f>
        <v>6</v>
      </c>
      <c r="D603" s="14" t="str">
        <f>pil!E314</f>
        <v>Msup</v>
      </c>
      <c r="E603" s="14">
        <f>'[2]Tel mod no rot'!F314</f>
        <v>15.954000000000001</v>
      </c>
      <c r="F603" s="14">
        <f>'[2]Tel mod no rot'!G314</f>
        <v>9.7370000000000001</v>
      </c>
      <c r="G603" s="14">
        <f>'[2]Tel mod no rot'!H314</f>
        <v>12.246</v>
      </c>
      <c r="H603" s="14">
        <f>'[2]Tel mod no rot'!I314</f>
        <v>0</v>
      </c>
      <c r="I603" s="14">
        <f>'[2]Tel mod no rot'!J314</f>
        <v>0</v>
      </c>
      <c r="J603" s="14">
        <f>'[2]Tel mod no rot'!K314</f>
        <v>0</v>
      </c>
      <c r="K603" s="14">
        <v>26</v>
      </c>
      <c r="M603" s="14">
        <f>pil!D1251</f>
        <v>6</v>
      </c>
      <c r="N603" s="14" t="s">
        <v>9</v>
      </c>
      <c r="O603" s="14">
        <f>'[2]Tel mod no rot'!F1250</f>
        <v>9.952</v>
      </c>
      <c r="P603" s="14">
        <f>'[2]Tel mod no rot'!G1250</f>
        <v>6.3869999999999996</v>
      </c>
      <c r="Q603" s="14">
        <f>'[2]Tel mod no rot'!H1250</f>
        <v>0</v>
      </c>
      <c r="R603" s="14">
        <f>'[2]Tel mod no rot'!I1250</f>
        <v>74.406000000000006</v>
      </c>
      <c r="S603" s="14">
        <f>'[2]Tel mod no rot'!J1250</f>
        <v>0</v>
      </c>
      <c r="T603" s="14">
        <f>'[2]Tel mod no rot'!K1250</f>
        <v>0</v>
      </c>
    </row>
    <row r="604" spans="1:20" x14ac:dyDescent="0.2">
      <c r="A604" s="14">
        <v>26</v>
      </c>
      <c r="D604" s="14" t="str">
        <f>pil!E315</f>
        <v>Minf</v>
      </c>
      <c r="E604" s="14">
        <f>'[2]Tel mod no rot'!F315</f>
        <v>-11.85</v>
      </c>
      <c r="F604" s="14">
        <f>'[2]Tel mod no rot'!G315</f>
        <v>-7.2569999999999997</v>
      </c>
      <c r="G604" s="14">
        <f>'[2]Tel mod no rot'!H315</f>
        <v>-5.3979999999999997</v>
      </c>
      <c r="H604" s="14">
        <f>'[2]Tel mod no rot'!I315</f>
        <v>0</v>
      </c>
      <c r="I604" s="14">
        <f>'[2]Tel mod no rot'!J315</f>
        <v>0</v>
      </c>
      <c r="J604" s="14">
        <f>'[2]Tel mod no rot'!K315</f>
        <v>0</v>
      </c>
      <c r="K604" s="14">
        <v>26</v>
      </c>
      <c r="N604" s="14" t="s">
        <v>10</v>
      </c>
      <c r="O604" s="14">
        <f>'[2]Tel mod no rot'!F1251</f>
        <v>-8.4670000000000005</v>
      </c>
      <c r="P604" s="14">
        <f>'[2]Tel mod no rot'!G1251</f>
        <v>-5.4729999999999999</v>
      </c>
      <c r="Q604" s="14">
        <f>'[2]Tel mod no rot'!H1251</f>
        <v>0</v>
      </c>
      <c r="R604" s="14">
        <f>'[2]Tel mod no rot'!I1251</f>
        <v>-36.844000000000001</v>
      </c>
      <c r="S604" s="14">
        <f>'[2]Tel mod no rot'!J1251</f>
        <v>0</v>
      </c>
      <c r="T604" s="14">
        <f>'[2]Tel mod no rot'!K1251</f>
        <v>0</v>
      </c>
    </row>
    <row r="605" spans="1:20" x14ac:dyDescent="0.2">
      <c r="A605" s="14">
        <v>26</v>
      </c>
      <c r="D605" s="14" t="str">
        <f>pil!E316</f>
        <v>V</v>
      </c>
      <c r="E605" s="14">
        <f>'[2]Tel mod no rot'!F316</f>
        <v>8.6890000000000001</v>
      </c>
      <c r="F605" s="14">
        <f>'[2]Tel mod no rot'!G316</f>
        <v>5.3109999999999999</v>
      </c>
      <c r="G605" s="14">
        <f>'[2]Tel mod no rot'!H316</f>
        <v>5.4160000000000004</v>
      </c>
      <c r="H605" s="14">
        <f>'[2]Tel mod no rot'!I316</f>
        <v>0</v>
      </c>
      <c r="I605" s="14">
        <f>'[2]Tel mod no rot'!J316</f>
        <v>0</v>
      </c>
      <c r="J605" s="14">
        <f>'[2]Tel mod no rot'!K316</f>
        <v>0</v>
      </c>
      <c r="K605" s="14">
        <v>26</v>
      </c>
      <c r="N605" s="14" t="s">
        <v>11</v>
      </c>
      <c r="O605" s="14">
        <f>'[2]Tel mod no rot'!F1252</f>
        <v>5.7560000000000002</v>
      </c>
      <c r="P605" s="14">
        <f>'[2]Tel mod no rot'!G1252</f>
        <v>3.706</v>
      </c>
      <c r="Q605" s="14">
        <f>'[2]Tel mod no rot'!H1252</f>
        <v>0</v>
      </c>
      <c r="R605" s="14">
        <f>'[2]Tel mod no rot'!I1252</f>
        <v>34.472999999999999</v>
      </c>
      <c r="S605" s="14">
        <f>'[2]Tel mod no rot'!J1252</f>
        <v>0</v>
      </c>
      <c r="T605" s="14">
        <f>'[2]Tel mod no rot'!K1252</f>
        <v>0</v>
      </c>
    </row>
    <row r="606" spans="1:20" x14ac:dyDescent="0.2">
      <c r="A606" s="14">
        <v>26</v>
      </c>
      <c r="D606" s="14" t="str">
        <f>pil!E317</f>
        <v>N</v>
      </c>
      <c r="E606" s="14">
        <f>'[2]Tel mod no rot'!F317</f>
        <v>-23.359000000000002</v>
      </c>
      <c r="F606" s="14">
        <f>'[2]Tel mod no rot'!G317</f>
        <v>-14.239000000000001</v>
      </c>
      <c r="G606" s="14">
        <f>'[2]Tel mod no rot'!H317</f>
        <v>-5.2919999999999998</v>
      </c>
      <c r="H606" s="14">
        <f>'[2]Tel mod no rot'!I317</f>
        <v>0</v>
      </c>
      <c r="I606" s="14">
        <f>'[2]Tel mod no rot'!J317</f>
        <v>0</v>
      </c>
      <c r="J606" s="14">
        <f>'[2]Tel mod no rot'!K317</f>
        <v>0</v>
      </c>
      <c r="K606" s="14">
        <v>26</v>
      </c>
      <c r="N606" s="14" t="s">
        <v>12</v>
      </c>
      <c r="O606" s="14">
        <f>'[2]Tel mod no rot'!F1253</f>
        <v>-126.568</v>
      </c>
      <c r="P606" s="14">
        <f>'[2]Tel mod no rot'!G1253</f>
        <v>-76.742999999999995</v>
      </c>
      <c r="Q606" s="14">
        <f>'[2]Tel mod no rot'!H1253</f>
        <v>0</v>
      </c>
      <c r="R606" s="14">
        <f>'[2]Tel mod no rot'!I1253</f>
        <v>-3.67</v>
      </c>
      <c r="S606" s="14">
        <f>'[2]Tel mod no rot'!J1253</f>
        <v>0</v>
      </c>
      <c r="T606" s="14">
        <f>'[2]Tel mod no rot'!K1253</f>
        <v>0</v>
      </c>
    </row>
    <row r="607" spans="1:20" x14ac:dyDescent="0.2">
      <c r="A607" s="14">
        <v>26</v>
      </c>
      <c r="C607" s="14">
        <f>pil!D318</f>
        <v>5</v>
      </c>
      <c r="D607" s="14" t="str">
        <f>pil!E318</f>
        <v>Msup</v>
      </c>
      <c r="E607" s="14">
        <f>'[2]Tel mod no rot'!F318</f>
        <v>8.4749999999999996</v>
      </c>
      <c r="F607" s="14">
        <f>'[2]Tel mod no rot'!G318</f>
        <v>5.2240000000000002</v>
      </c>
      <c r="G607" s="14">
        <f>'[2]Tel mod no rot'!H318</f>
        <v>13.5</v>
      </c>
      <c r="H607" s="14">
        <f>'[2]Tel mod no rot'!I318</f>
        <v>0</v>
      </c>
      <c r="I607" s="14">
        <f>'[2]Tel mod no rot'!J318</f>
        <v>0</v>
      </c>
      <c r="J607" s="14">
        <f>'[2]Tel mod no rot'!K318</f>
        <v>0</v>
      </c>
      <c r="K607" s="14">
        <v>26</v>
      </c>
      <c r="M607" s="14">
        <f>pil!D1255</f>
        <v>5</v>
      </c>
      <c r="N607" s="14" t="s">
        <v>9</v>
      </c>
      <c r="O607" s="14">
        <f>'[2]Tel mod no rot'!F1254</f>
        <v>8.5980000000000008</v>
      </c>
      <c r="P607" s="14">
        <f>'[2]Tel mod no rot'!G1254</f>
        <v>5.3380000000000001</v>
      </c>
      <c r="Q607" s="14">
        <f>'[2]Tel mod no rot'!H1254</f>
        <v>0</v>
      </c>
      <c r="R607" s="14">
        <f>'[2]Tel mod no rot'!I1254</f>
        <v>98.593000000000004</v>
      </c>
      <c r="S607" s="14">
        <f>'[2]Tel mod no rot'!J1254</f>
        <v>0</v>
      </c>
      <c r="T607" s="14">
        <f>'[2]Tel mod no rot'!K1254</f>
        <v>0</v>
      </c>
    </row>
    <row r="608" spans="1:20" x14ac:dyDescent="0.2">
      <c r="A608" s="14">
        <v>26</v>
      </c>
      <c r="D608" s="14" t="str">
        <f>pil!E319</f>
        <v>Minf</v>
      </c>
      <c r="E608" s="14">
        <f>'[2]Tel mod no rot'!F319</f>
        <v>-9.4700000000000006</v>
      </c>
      <c r="F608" s="14">
        <f>'[2]Tel mod no rot'!G319</f>
        <v>-5.8239999999999998</v>
      </c>
      <c r="G608" s="14">
        <f>'[2]Tel mod no rot'!H319</f>
        <v>-9.0980000000000008</v>
      </c>
      <c r="H608" s="14">
        <f>'[2]Tel mod no rot'!I319</f>
        <v>0</v>
      </c>
      <c r="I608" s="14">
        <f>'[2]Tel mod no rot'!J319</f>
        <v>0</v>
      </c>
      <c r="J608" s="14">
        <f>'[2]Tel mod no rot'!K319</f>
        <v>0</v>
      </c>
      <c r="K608" s="14">
        <v>26</v>
      </c>
      <c r="N608" s="14" t="s">
        <v>10</v>
      </c>
      <c r="O608" s="14">
        <f>'[2]Tel mod no rot'!F1255</f>
        <v>-8.6489999999999991</v>
      </c>
      <c r="P608" s="14">
        <f>'[2]Tel mod no rot'!G1255</f>
        <v>-5.431</v>
      </c>
      <c r="Q608" s="14">
        <f>'[2]Tel mod no rot'!H1255</f>
        <v>0</v>
      </c>
      <c r="R608" s="14">
        <f>'[2]Tel mod no rot'!I1255</f>
        <v>-94.263000000000005</v>
      </c>
      <c r="S608" s="14">
        <f>'[2]Tel mod no rot'!J1255</f>
        <v>0</v>
      </c>
      <c r="T608" s="14">
        <f>'[2]Tel mod no rot'!K1255</f>
        <v>0</v>
      </c>
    </row>
    <row r="609" spans="1:20" x14ac:dyDescent="0.2">
      <c r="A609" s="14">
        <v>26</v>
      </c>
      <c r="D609" s="14" t="str">
        <f>pil!E320</f>
        <v>V</v>
      </c>
      <c r="E609" s="14">
        <f>'[2]Tel mod no rot'!F320</f>
        <v>5.6079999999999997</v>
      </c>
      <c r="F609" s="14">
        <f>'[2]Tel mod no rot'!G320</f>
        <v>3.452</v>
      </c>
      <c r="G609" s="14">
        <f>'[2]Tel mod no rot'!H320</f>
        <v>6.9109999999999996</v>
      </c>
      <c r="H609" s="14">
        <f>'[2]Tel mod no rot'!I320</f>
        <v>0</v>
      </c>
      <c r="I609" s="14">
        <f>'[2]Tel mod no rot'!J320</f>
        <v>0</v>
      </c>
      <c r="J609" s="14">
        <f>'[2]Tel mod no rot'!K320</f>
        <v>0</v>
      </c>
      <c r="K609" s="14">
        <v>26</v>
      </c>
      <c r="N609" s="14" t="s">
        <v>11</v>
      </c>
      <c r="O609" s="14">
        <f>'[2]Tel mod no rot'!F1256</f>
        <v>5.39</v>
      </c>
      <c r="P609" s="14">
        <f>'[2]Tel mod no rot'!G1256</f>
        <v>3.3650000000000002</v>
      </c>
      <c r="Q609" s="14">
        <f>'[2]Tel mod no rot'!H1256</f>
        <v>0</v>
      </c>
      <c r="R609" s="14">
        <f>'[2]Tel mod no rot'!I1256</f>
        <v>60.08</v>
      </c>
      <c r="S609" s="14">
        <f>'[2]Tel mod no rot'!J1256</f>
        <v>0</v>
      </c>
      <c r="T609" s="14">
        <f>'[2]Tel mod no rot'!K1256</f>
        <v>0</v>
      </c>
    </row>
    <row r="610" spans="1:20" x14ac:dyDescent="0.2">
      <c r="A610" s="14">
        <v>26</v>
      </c>
      <c r="D610" s="14" t="str">
        <f>pil!E321</f>
        <v>N</v>
      </c>
      <c r="E610" s="14">
        <f>'[2]Tel mod no rot'!F321</f>
        <v>-50.640999999999998</v>
      </c>
      <c r="F610" s="14">
        <f>'[2]Tel mod no rot'!G321</f>
        <v>-30.988</v>
      </c>
      <c r="G610" s="14">
        <f>'[2]Tel mod no rot'!H321</f>
        <v>-13.239000000000001</v>
      </c>
      <c r="H610" s="14">
        <f>'[2]Tel mod no rot'!I321</f>
        <v>0</v>
      </c>
      <c r="I610" s="14">
        <f>'[2]Tel mod no rot'!J321</f>
        <v>0</v>
      </c>
      <c r="J610" s="14">
        <f>'[2]Tel mod no rot'!K321</f>
        <v>0</v>
      </c>
      <c r="K610" s="14">
        <v>26</v>
      </c>
      <c r="N610" s="14" t="s">
        <v>12</v>
      </c>
      <c r="O610" s="14">
        <f>'[2]Tel mod no rot'!F1257</f>
        <v>-283.42399999999998</v>
      </c>
      <c r="P610" s="14">
        <f>'[2]Tel mod no rot'!G1257</f>
        <v>-176.929</v>
      </c>
      <c r="Q610" s="14">
        <f>'[2]Tel mod no rot'!H1257</f>
        <v>0</v>
      </c>
      <c r="R610" s="14">
        <f>'[2]Tel mod no rot'!I1257</f>
        <v>-5.1109999999999998</v>
      </c>
      <c r="S610" s="14">
        <f>'[2]Tel mod no rot'!J1257</f>
        <v>0</v>
      </c>
      <c r="T610" s="14">
        <f>'[2]Tel mod no rot'!K1257</f>
        <v>0</v>
      </c>
    </row>
    <row r="611" spans="1:20" x14ac:dyDescent="0.2">
      <c r="A611" s="14">
        <v>26</v>
      </c>
      <c r="C611" s="14">
        <f>pil!D322</f>
        <v>4</v>
      </c>
      <c r="D611" s="14" t="str">
        <f>pil!E322</f>
        <v>Msup</v>
      </c>
      <c r="E611" s="14">
        <f>'[2]Tel mod no rot'!F322</f>
        <v>10.244999999999999</v>
      </c>
      <c r="F611" s="14">
        <f>'[2]Tel mod no rot'!G322</f>
        <v>6.2889999999999997</v>
      </c>
      <c r="G611" s="14">
        <f>'[2]Tel mod no rot'!H322</f>
        <v>13.688000000000001</v>
      </c>
      <c r="H611" s="14">
        <f>'[2]Tel mod no rot'!I322</f>
        <v>0</v>
      </c>
      <c r="I611" s="14">
        <f>'[2]Tel mod no rot'!J322</f>
        <v>0</v>
      </c>
      <c r="J611" s="14">
        <f>'[2]Tel mod no rot'!K322</f>
        <v>0</v>
      </c>
      <c r="K611" s="14">
        <v>26</v>
      </c>
      <c r="M611" s="14">
        <f>pil!D1259</f>
        <v>4</v>
      </c>
      <c r="N611" s="14" t="s">
        <v>9</v>
      </c>
      <c r="O611" s="14">
        <f>'[2]Tel mod no rot'!F1258</f>
        <v>8.8559999999999999</v>
      </c>
      <c r="P611" s="14">
        <f>'[2]Tel mod no rot'!G1258</f>
        <v>5.6390000000000002</v>
      </c>
      <c r="Q611" s="14">
        <f>'[2]Tel mod no rot'!H1258</f>
        <v>0</v>
      </c>
      <c r="R611" s="14">
        <f>'[2]Tel mod no rot'!I1258</f>
        <v>142.60400000000001</v>
      </c>
      <c r="S611" s="14">
        <f>'[2]Tel mod no rot'!J1258</f>
        <v>0</v>
      </c>
      <c r="T611" s="14">
        <f>'[2]Tel mod no rot'!K1258</f>
        <v>0</v>
      </c>
    </row>
    <row r="612" spans="1:20" x14ac:dyDescent="0.2">
      <c r="A612" s="14">
        <v>26</v>
      </c>
      <c r="D612" s="14" t="str">
        <f>pil!E323</f>
        <v>Minf</v>
      </c>
      <c r="E612" s="14">
        <f>'[2]Tel mod no rot'!F323</f>
        <v>-10.054</v>
      </c>
      <c r="F612" s="14">
        <f>'[2]Tel mod no rot'!G323</f>
        <v>-6.1769999999999996</v>
      </c>
      <c r="G612" s="14">
        <f>'[2]Tel mod no rot'!H323</f>
        <v>-9.8119999999999994</v>
      </c>
      <c r="H612" s="14">
        <f>'[2]Tel mod no rot'!I323</f>
        <v>0</v>
      </c>
      <c r="I612" s="14">
        <f>'[2]Tel mod no rot'!J323</f>
        <v>0</v>
      </c>
      <c r="J612" s="14">
        <f>'[2]Tel mod no rot'!K323</f>
        <v>0</v>
      </c>
      <c r="K612" s="14">
        <v>26</v>
      </c>
      <c r="N612" s="14" t="s">
        <v>10</v>
      </c>
      <c r="O612" s="14">
        <f>'[2]Tel mod no rot'!F1259</f>
        <v>-7.6619999999999999</v>
      </c>
      <c r="P612" s="14">
        <f>'[2]Tel mod no rot'!G1259</f>
        <v>-4.8689999999999998</v>
      </c>
      <c r="Q612" s="14">
        <f>'[2]Tel mod no rot'!H1259</f>
        <v>0</v>
      </c>
      <c r="R612" s="14">
        <f>'[2]Tel mod no rot'!I1259</f>
        <v>-121.809</v>
      </c>
      <c r="S612" s="14">
        <f>'[2]Tel mod no rot'!J1259</f>
        <v>0</v>
      </c>
      <c r="T612" s="14">
        <f>'[2]Tel mod no rot'!K1259</f>
        <v>0</v>
      </c>
    </row>
    <row r="613" spans="1:20" x14ac:dyDescent="0.2">
      <c r="A613" s="14">
        <v>26</v>
      </c>
      <c r="D613" s="14" t="str">
        <f>pil!E324</f>
        <v>V</v>
      </c>
      <c r="E613" s="14">
        <f>'[2]Tel mod no rot'!F324</f>
        <v>6.3440000000000003</v>
      </c>
      <c r="F613" s="14">
        <f>'[2]Tel mod no rot'!G324</f>
        <v>3.8959999999999999</v>
      </c>
      <c r="G613" s="14">
        <f>'[2]Tel mod no rot'!H324</f>
        <v>7.1559999999999997</v>
      </c>
      <c r="H613" s="14">
        <f>'[2]Tel mod no rot'!I324</f>
        <v>0</v>
      </c>
      <c r="I613" s="14">
        <f>'[2]Tel mod no rot'!J324</f>
        <v>0</v>
      </c>
      <c r="J613" s="14">
        <f>'[2]Tel mod no rot'!K324</f>
        <v>0</v>
      </c>
      <c r="K613" s="14">
        <v>26</v>
      </c>
      <c r="N613" s="14" t="s">
        <v>11</v>
      </c>
      <c r="O613" s="14">
        <f>'[2]Tel mod no rot'!F1260</f>
        <v>5.1619999999999999</v>
      </c>
      <c r="P613" s="14">
        <f>'[2]Tel mod no rot'!G1260</f>
        <v>3.2829999999999999</v>
      </c>
      <c r="Q613" s="14">
        <f>'[2]Tel mod no rot'!H1260</f>
        <v>0</v>
      </c>
      <c r="R613" s="14">
        <f>'[2]Tel mod no rot'!I1260</f>
        <v>82.474999999999994</v>
      </c>
      <c r="S613" s="14">
        <f>'[2]Tel mod no rot'!J1260</f>
        <v>0</v>
      </c>
      <c r="T613" s="14">
        <f>'[2]Tel mod no rot'!K1260</f>
        <v>0</v>
      </c>
    </row>
    <row r="614" spans="1:20" x14ac:dyDescent="0.2">
      <c r="A614" s="14">
        <v>26</v>
      </c>
      <c r="D614" s="14" t="str">
        <f>pil!E325</f>
        <v>N</v>
      </c>
      <c r="E614" s="14">
        <f>'[2]Tel mod no rot'!F325</f>
        <v>-77.706000000000003</v>
      </c>
      <c r="F614" s="14">
        <f>'[2]Tel mod no rot'!G325</f>
        <v>-47.604999999999997</v>
      </c>
      <c r="G614" s="14">
        <f>'[2]Tel mod no rot'!H325</f>
        <v>-22.629000000000001</v>
      </c>
      <c r="H614" s="14">
        <f>'[2]Tel mod no rot'!I325</f>
        <v>0</v>
      </c>
      <c r="I614" s="14">
        <f>'[2]Tel mod no rot'!J325</f>
        <v>0</v>
      </c>
      <c r="J614" s="14">
        <f>'[2]Tel mod no rot'!K325</f>
        <v>0</v>
      </c>
      <c r="K614" s="14">
        <v>26</v>
      </c>
      <c r="N614" s="14" t="s">
        <v>12</v>
      </c>
      <c r="O614" s="14">
        <f>'[2]Tel mod no rot'!F1261</f>
        <v>-445.31299999999999</v>
      </c>
      <c r="P614" s="14">
        <f>'[2]Tel mod no rot'!G1261</f>
        <v>-280.94</v>
      </c>
      <c r="Q614" s="14">
        <f>'[2]Tel mod no rot'!H1261</f>
        <v>0</v>
      </c>
      <c r="R614" s="14">
        <f>'[2]Tel mod no rot'!I1261</f>
        <v>-11.477</v>
      </c>
      <c r="S614" s="14">
        <f>'[2]Tel mod no rot'!J1261</f>
        <v>0</v>
      </c>
      <c r="T614" s="14">
        <f>'[2]Tel mod no rot'!K1261</f>
        <v>0</v>
      </c>
    </row>
    <row r="615" spans="1:20" x14ac:dyDescent="0.2">
      <c r="A615" s="14">
        <v>26</v>
      </c>
      <c r="C615" s="14">
        <f>pil!D326</f>
        <v>3</v>
      </c>
      <c r="D615" s="14" t="str">
        <f>pil!E326</f>
        <v>Msup</v>
      </c>
      <c r="E615" s="14">
        <f>'[2]Tel mod no rot'!F326</f>
        <v>9.5760000000000005</v>
      </c>
      <c r="F615" s="14">
        <f>'[2]Tel mod no rot'!G326</f>
        <v>5.8819999999999997</v>
      </c>
      <c r="G615" s="14">
        <f>'[2]Tel mod no rot'!H326</f>
        <v>15.811</v>
      </c>
      <c r="H615" s="14">
        <f>'[2]Tel mod no rot'!I326</f>
        <v>0</v>
      </c>
      <c r="I615" s="14">
        <f>'[2]Tel mod no rot'!J326</f>
        <v>0</v>
      </c>
      <c r="J615" s="14">
        <f>'[2]Tel mod no rot'!K326</f>
        <v>0</v>
      </c>
      <c r="K615" s="14">
        <v>26</v>
      </c>
      <c r="M615" s="14">
        <f>pil!D1263</f>
        <v>3</v>
      </c>
      <c r="N615" s="14" t="s">
        <v>9</v>
      </c>
      <c r="O615" s="14">
        <f>'[2]Tel mod no rot'!F1262</f>
        <v>7.6369999999999996</v>
      </c>
      <c r="P615" s="14">
        <f>'[2]Tel mod no rot'!G1262</f>
        <v>4.83</v>
      </c>
      <c r="Q615" s="14">
        <f>'[2]Tel mod no rot'!H1262</f>
        <v>0</v>
      </c>
      <c r="R615" s="14">
        <f>'[2]Tel mod no rot'!I1262</f>
        <v>165.69900000000001</v>
      </c>
      <c r="S615" s="14">
        <f>'[2]Tel mod no rot'!J1262</f>
        <v>0</v>
      </c>
      <c r="T615" s="14">
        <f>'[2]Tel mod no rot'!K1262</f>
        <v>0</v>
      </c>
    </row>
    <row r="616" spans="1:20" x14ac:dyDescent="0.2">
      <c r="A616" s="14">
        <v>26</v>
      </c>
      <c r="D616" s="14" t="str">
        <f>pil!E327</f>
        <v>Minf</v>
      </c>
      <c r="E616" s="14">
        <f>'[2]Tel mod no rot'!F327</f>
        <v>-9.2889999999999997</v>
      </c>
      <c r="F616" s="14">
        <f>'[2]Tel mod no rot'!G327</f>
        <v>-5.7089999999999996</v>
      </c>
      <c r="G616" s="14">
        <f>'[2]Tel mod no rot'!H327</f>
        <v>-13.13</v>
      </c>
      <c r="H616" s="14">
        <f>'[2]Tel mod no rot'!I327</f>
        <v>0</v>
      </c>
      <c r="I616" s="14">
        <f>'[2]Tel mod no rot'!J327</f>
        <v>0</v>
      </c>
      <c r="J616" s="14">
        <f>'[2]Tel mod no rot'!K327</f>
        <v>0</v>
      </c>
      <c r="K616" s="14">
        <v>26</v>
      </c>
      <c r="N616" s="14" t="s">
        <v>10</v>
      </c>
      <c r="O616" s="14">
        <f>'[2]Tel mod no rot'!F1263</f>
        <v>-6.3879999999999999</v>
      </c>
      <c r="P616" s="14">
        <f>'[2]Tel mod no rot'!G1263</f>
        <v>-4.0190000000000001</v>
      </c>
      <c r="Q616" s="14">
        <f>'[2]Tel mod no rot'!H1263</f>
        <v>0</v>
      </c>
      <c r="R616" s="14">
        <f>'[2]Tel mod no rot'!I1263</f>
        <v>-149.791</v>
      </c>
      <c r="S616" s="14">
        <f>'[2]Tel mod no rot'!J1263</f>
        <v>0</v>
      </c>
      <c r="T616" s="14">
        <f>'[2]Tel mod no rot'!K1263</f>
        <v>0</v>
      </c>
    </row>
    <row r="617" spans="1:20" x14ac:dyDescent="0.2">
      <c r="A617" s="14">
        <v>26</v>
      </c>
      <c r="D617" s="14" t="str">
        <f>pil!E328</f>
        <v>V</v>
      </c>
      <c r="E617" s="14">
        <f>'[2]Tel mod no rot'!F328</f>
        <v>5.8949999999999996</v>
      </c>
      <c r="F617" s="14">
        <f>'[2]Tel mod no rot'!G328</f>
        <v>3.6219999999999999</v>
      </c>
      <c r="G617" s="14">
        <f>'[2]Tel mod no rot'!H328</f>
        <v>8.9090000000000007</v>
      </c>
      <c r="H617" s="14">
        <f>'[2]Tel mod no rot'!I328</f>
        <v>0</v>
      </c>
      <c r="I617" s="14">
        <f>'[2]Tel mod no rot'!J328</f>
        <v>0</v>
      </c>
      <c r="J617" s="14">
        <f>'[2]Tel mod no rot'!K328</f>
        <v>0</v>
      </c>
      <c r="K617" s="14">
        <v>26</v>
      </c>
      <c r="N617" s="14" t="s">
        <v>11</v>
      </c>
      <c r="O617" s="14">
        <f>'[2]Tel mod no rot'!F1264</f>
        <v>4.383</v>
      </c>
      <c r="P617" s="14">
        <f>'[2]Tel mod no rot'!G1264</f>
        <v>2.7650000000000001</v>
      </c>
      <c r="Q617" s="14">
        <f>'[2]Tel mod no rot'!H1264</f>
        <v>0</v>
      </c>
      <c r="R617" s="14">
        <f>'[2]Tel mod no rot'!I1264</f>
        <v>98.462000000000003</v>
      </c>
      <c r="S617" s="14">
        <f>'[2]Tel mod no rot'!J1264</f>
        <v>0</v>
      </c>
      <c r="T617" s="14">
        <f>'[2]Tel mod no rot'!K1264</f>
        <v>0</v>
      </c>
    </row>
    <row r="618" spans="1:20" x14ac:dyDescent="0.2">
      <c r="A618" s="14">
        <v>26</v>
      </c>
      <c r="D618" s="14" t="str">
        <f>pil!E329</f>
        <v>N</v>
      </c>
      <c r="E618" s="14">
        <f>'[2]Tel mod no rot'!F329</f>
        <v>-104.72799999999999</v>
      </c>
      <c r="F618" s="14">
        <f>'[2]Tel mod no rot'!G329</f>
        <v>-64.194999999999993</v>
      </c>
      <c r="G618" s="14">
        <f>'[2]Tel mod no rot'!H329</f>
        <v>-33.207000000000001</v>
      </c>
      <c r="H618" s="14">
        <f>'[2]Tel mod no rot'!I329</f>
        <v>0</v>
      </c>
      <c r="I618" s="14">
        <f>'[2]Tel mod no rot'!J329</f>
        <v>0</v>
      </c>
      <c r="J618" s="14">
        <f>'[2]Tel mod no rot'!K329</f>
        <v>0</v>
      </c>
      <c r="K618" s="14">
        <v>26</v>
      </c>
      <c r="N618" s="14" t="s">
        <v>12</v>
      </c>
      <c r="O618" s="14">
        <f>'[2]Tel mod no rot'!F1265</f>
        <v>-608.82000000000005</v>
      </c>
      <c r="P618" s="14">
        <f>'[2]Tel mod no rot'!G1265</f>
        <v>-385.97399999999999</v>
      </c>
      <c r="Q618" s="14">
        <f>'[2]Tel mod no rot'!H1265</f>
        <v>0</v>
      </c>
      <c r="R618" s="14">
        <f>'[2]Tel mod no rot'!I1265</f>
        <v>-17.388999999999999</v>
      </c>
      <c r="S618" s="14">
        <f>'[2]Tel mod no rot'!J1265</f>
        <v>0</v>
      </c>
      <c r="T618" s="14">
        <f>'[2]Tel mod no rot'!K1265</f>
        <v>0</v>
      </c>
    </row>
    <row r="619" spans="1:20" x14ac:dyDescent="0.2">
      <c r="A619" s="14">
        <v>26</v>
      </c>
      <c r="C619" s="14">
        <f>pil!D330</f>
        <v>2</v>
      </c>
      <c r="D619" s="14" t="str">
        <f>pil!E330</f>
        <v>Msup</v>
      </c>
      <c r="E619" s="14">
        <f>'[2]Tel mod no rot'!F330</f>
        <v>10.23</v>
      </c>
      <c r="F619" s="14">
        <f>'[2]Tel mod no rot'!G330</f>
        <v>6.28</v>
      </c>
      <c r="G619" s="14">
        <f>'[2]Tel mod no rot'!H330</f>
        <v>14.398999999999999</v>
      </c>
      <c r="H619" s="14">
        <f>'[2]Tel mod no rot'!I330</f>
        <v>0</v>
      </c>
      <c r="I619" s="14">
        <f>'[2]Tel mod no rot'!J330</f>
        <v>0</v>
      </c>
      <c r="J619" s="14">
        <f>'[2]Tel mod no rot'!K330</f>
        <v>0</v>
      </c>
      <c r="K619" s="14">
        <v>26</v>
      </c>
      <c r="M619" s="14">
        <f>pil!D1267</f>
        <v>2</v>
      </c>
      <c r="N619" s="14" t="s">
        <v>9</v>
      </c>
      <c r="O619" s="14">
        <f>'[2]Tel mod no rot'!F1266</f>
        <v>5.8490000000000002</v>
      </c>
      <c r="P619" s="14">
        <f>'[2]Tel mod no rot'!G1266</f>
        <v>3.778</v>
      </c>
      <c r="Q619" s="14">
        <f>'[2]Tel mod no rot'!H1266</f>
        <v>0</v>
      </c>
      <c r="R619" s="14">
        <f>'[2]Tel mod no rot'!I1266</f>
        <v>178.08099999999999</v>
      </c>
      <c r="S619" s="14">
        <f>'[2]Tel mod no rot'!J1266</f>
        <v>0</v>
      </c>
      <c r="T619" s="14">
        <f>'[2]Tel mod no rot'!K1266</f>
        <v>0</v>
      </c>
    </row>
    <row r="620" spans="1:20" x14ac:dyDescent="0.2">
      <c r="A620" s="14">
        <v>26</v>
      </c>
      <c r="D620" s="14" t="str">
        <f>pil!E331</f>
        <v>Minf</v>
      </c>
      <c r="E620" s="14">
        <f>'[2]Tel mod no rot'!F331</f>
        <v>-11.45</v>
      </c>
      <c r="F620" s="14">
        <f>'[2]Tel mod no rot'!G331</f>
        <v>-7.0350000000000001</v>
      </c>
      <c r="G620" s="14">
        <f>'[2]Tel mod no rot'!H331</f>
        <v>-14.795999999999999</v>
      </c>
      <c r="H620" s="14">
        <f>'[2]Tel mod no rot'!I331</f>
        <v>0</v>
      </c>
      <c r="I620" s="14">
        <f>'[2]Tel mod no rot'!J331</f>
        <v>0</v>
      </c>
      <c r="J620" s="14">
        <f>'[2]Tel mod no rot'!K331</f>
        <v>0</v>
      </c>
      <c r="K620" s="14">
        <v>26</v>
      </c>
      <c r="N620" s="14" t="s">
        <v>10</v>
      </c>
      <c r="O620" s="14">
        <f>'[2]Tel mod no rot'!F1267</f>
        <v>-3.8319999999999999</v>
      </c>
      <c r="P620" s="14">
        <f>'[2]Tel mod no rot'!G1267</f>
        <v>-2.4580000000000002</v>
      </c>
      <c r="Q620" s="14">
        <f>'[2]Tel mod no rot'!H1267</f>
        <v>0</v>
      </c>
      <c r="R620" s="14">
        <f>'[2]Tel mod no rot'!I1267</f>
        <v>-172.15899999999999</v>
      </c>
      <c r="S620" s="14">
        <f>'[2]Tel mod no rot'!J1267</f>
        <v>0</v>
      </c>
      <c r="T620" s="14">
        <f>'[2]Tel mod no rot'!K1267</f>
        <v>0</v>
      </c>
    </row>
    <row r="621" spans="1:20" x14ac:dyDescent="0.2">
      <c r="A621" s="14">
        <v>26</v>
      </c>
      <c r="D621" s="14" t="str">
        <f>pil!E332</f>
        <v>V</v>
      </c>
      <c r="E621" s="14">
        <f>'[2]Tel mod no rot'!F332</f>
        <v>6.7750000000000004</v>
      </c>
      <c r="F621" s="14">
        <f>'[2]Tel mod no rot'!G332</f>
        <v>4.1609999999999996</v>
      </c>
      <c r="G621" s="14">
        <f>'[2]Tel mod no rot'!H332</f>
        <v>9.0069999999999997</v>
      </c>
      <c r="H621" s="14">
        <f>'[2]Tel mod no rot'!I332</f>
        <v>0</v>
      </c>
      <c r="I621" s="14">
        <f>'[2]Tel mod no rot'!J332</f>
        <v>0</v>
      </c>
      <c r="J621" s="14">
        <f>'[2]Tel mod no rot'!K332</f>
        <v>0</v>
      </c>
      <c r="K621" s="14">
        <v>26</v>
      </c>
      <c r="N621" s="14" t="s">
        <v>11</v>
      </c>
      <c r="O621" s="14">
        <f>'[2]Tel mod no rot'!F1268</f>
        <v>3.0259999999999998</v>
      </c>
      <c r="P621" s="14">
        <f>'[2]Tel mod no rot'!G1268</f>
        <v>1.9490000000000001</v>
      </c>
      <c r="Q621" s="14">
        <f>'[2]Tel mod no rot'!H1268</f>
        <v>0</v>
      </c>
      <c r="R621" s="14">
        <f>'[2]Tel mod no rot'!I1268</f>
        <v>109.345</v>
      </c>
      <c r="S621" s="14">
        <f>'[2]Tel mod no rot'!J1268</f>
        <v>0</v>
      </c>
      <c r="T621" s="14">
        <f>'[2]Tel mod no rot'!K1268</f>
        <v>0</v>
      </c>
    </row>
    <row r="622" spans="1:20" x14ac:dyDescent="0.2">
      <c r="A622" s="14">
        <v>26</v>
      </c>
      <c r="D622" s="14" t="str">
        <f>pil!E333</f>
        <v>N</v>
      </c>
      <c r="E622" s="14">
        <f>'[2]Tel mod no rot'!F333</f>
        <v>-131.69</v>
      </c>
      <c r="F622" s="14">
        <f>'[2]Tel mod no rot'!G333</f>
        <v>-80.748000000000005</v>
      </c>
      <c r="G622" s="14">
        <f>'[2]Tel mod no rot'!H333</f>
        <v>-44.615000000000002</v>
      </c>
      <c r="H622" s="14">
        <f>'[2]Tel mod no rot'!I333</f>
        <v>0</v>
      </c>
      <c r="I622" s="14">
        <f>'[2]Tel mod no rot'!J333</f>
        <v>0</v>
      </c>
      <c r="J622" s="14">
        <f>'[2]Tel mod no rot'!K333</f>
        <v>0</v>
      </c>
      <c r="K622" s="14">
        <v>26</v>
      </c>
      <c r="N622" s="14" t="s">
        <v>12</v>
      </c>
      <c r="O622" s="14">
        <f>'[2]Tel mod no rot'!F1269</f>
        <v>-774.62699999999995</v>
      </c>
      <c r="P622" s="14">
        <f>'[2]Tel mod no rot'!G1269</f>
        <v>-492.46</v>
      </c>
      <c r="Q622" s="14">
        <f>'[2]Tel mod no rot'!H1269</f>
        <v>0</v>
      </c>
      <c r="R622" s="14">
        <f>'[2]Tel mod no rot'!I1269</f>
        <v>-22.201000000000001</v>
      </c>
      <c r="S622" s="14">
        <f>'[2]Tel mod no rot'!J1269</f>
        <v>0</v>
      </c>
      <c r="T622" s="14">
        <f>'[2]Tel mod no rot'!K1269</f>
        <v>0</v>
      </c>
    </row>
    <row r="623" spans="1:20" x14ac:dyDescent="0.2">
      <c r="A623" s="14">
        <v>26</v>
      </c>
      <c r="C623" s="14">
        <f>pil!D334</f>
        <v>1</v>
      </c>
      <c r="D623" s="14" t="str">
        <f>pil!E334</f>
        <v>Msup</v>
      </c>
      <c r="E623" s="14">
        <f>'[2]Tel mod no rot'!F334</f>
        <v>7.1980000000000004</v>
      </c>
      <c r="F623" s="14">
        <f>'[2]Tel mod no rot'!G334</f>
        <v>4.4160000000000004</v>
      </c>
      <c r="G623" s="14">
        <f>'[2]Tel mod no rot'!H334</f>
        <v>12.186</v>
      </c>
      <c r="H623" s="14">
        <f>'[2]Tel mod no rot'!I334</f>
        <v>0</v>
      </c>
      <c r="I623" s="14">
        <f>'[2]Tel mod no rot'!J334</f>
        <v>0</v>
      </c>
      <c r="J623" s="14">
        <f>'[2]Tel mod no rot'!K334</f>
        <v>0</v>
      </c>
      <c r="K623" s="14">
        <v>26</v>
      </c>
      <c r="M623" s="14">
        <f>pil!D1271</f>
        <v>1</v>
      </c>
      <c r="N623" s="14" t="s">
        <v>9</v>
      </c>
      <c r="O623" s="14">
        <f>'[2]Tel mod no rot'!F1270</f>
        <v>2.6030000000000002</v>
      </c>
      <c r="P623" s="14">
        <f>'[2]Tel mod no rot'!G1270</f>
        <v>1.706</v>
      </c>
      <c r="Q623" s="14">
        <f>'[2]Tel mod no rot'!H1270</f>
        <v>0</v>
      </c>
      <c r="R623" s="14">
        <f>'[2]Tel mod no rot'!I1270</f>
        <v>166.93100000000001</v>
      </c>
      <c r="S623" s="14">
        <f>'[2]Tel mod no rot'!J1270</f>
        <v>0</v>
      </c>
      <c r="T623" s="14">
        <f>'[2]Tel mod no rot'!K1270</f>
        <v>0</v>
      </c>
    </row>
    <row r="624" spans="1:20" x14ac:dyDescent="0.2">
      <c r="A624" s="14">
        <v>26</v>
      </c>
      <c r="D624" s="14" t="str">
        <f>pil!E335</f>
        <v>Minf</v>
      </c>
      <c r="E624" s="14">
        <f>'[2]Tel mod no rot'!F335</f>
        <v>-3.766</v>
      </c>
      <c r="F624" s="14">
        <f>'[2]Tel mod no rot'!G335</f>
        <v>-2.3159999999999998</v>
      </c>
      <c r="G624" s="14">
        <f>'[2]Tel mod no rot'!H335</f>
        <v>-44.247999999999998</v>
      </c>
      <c r="H624" s="14">
        <f>'[2]Tel mod no rot'!I335</f>
        <v>0</v>
      </c>
      <c r="I624" s="14">
        <f>'[2]Tel mod no rot'!J335</f>
        <v>0</v>
      </c>
      <c r="J624" s="14">
        <f>'[2]Tel mod no rot'!K335</f>
        <v>0</v>
      </c>
      <c r="K624" s="14">
        <v>26</v>
      </c>
      <c r="N624" s="14" t="s">
        <v>10</v>
      </c>
      <c r="O624" s="14">
        <f>'[2]Tel mod no rot'!F1271</f>
        <v>-0.113</v>
      </c>
      <c r="P624" s="14">
        <f>'[2]Tel mod no rot'!G1271</f>
        <v>-0.13600000000000001</v>
      </c>
      <c r="Q624" s="14">
        <f>'[2]Tel mod no rot'!H1271</f>
        <v>0</v>
      </c>
      <c r="R624" s="14">
        <f>'[2]Tel mod no rot'!I1271</f>
        <v>-294.42899999999997</v>
      </c>
      <c r="S624" s="14">
        <f>'[2]Tel mod no rot'!J1271</f>
        <v>0</v>
      </c>
      <c r="T624" s="14">
        <f>'[2]Tel mod no rot'!K1271</f>
        <v>0</v>
      </c>
    </row>
    <row r="625" spans="1:20" x14ac:dyDescent="0.2">
      <c r="A625" s="14">
        <v>26</v>
      </c>
      <c r="D625" s="14" t="str">
        <f>pil!E336</f>
        <v>V</v>
      </c>
      <c r="E625" s="14">
        <f>'[2]Tel mod no rot'!F336</f>
        <v>2.9630000000000001</v>
      </c>
      <c r="F625" s="14">
        <f>'[2]Tel mod no rot'!G336</f>
        <v>1.82</v>
      </c>
      <c r="G625" s="14">
        <f>'[2]Tel mod no rot'!H336</f>
        <v>15.201000000000001</v>
      </c>
      <c r="H625" s="14">
        <f>'[2]Tel mod no rot'!I336</f>
        <v>0</v>
      </c>
      <c r="I625" s="14">
        <f>'[2]Tel mod no rot'!J336</f>
        <v>0</v>
      </c>
      <c r="J625" s="14">
        <f>'[2]Tel mod no rot'!K336</f>
        <v>0</v>
      </c>
      <c r="K625" s="14">
        <v>26</v>
      </c>
      <c r="N625" s="14" t="s">
        <v>11</v>
      </c>
      <c r="O625" s="14">
        <f>'[2]Tel mod no rot'!F1272</f>
        <v>0.73399999999999999</v>
      </c>
      <c r="P625" s="14">
        <f>'[2]Tel mod no rot'!G1272</f>
        <v>0.498</v>
      </c>
      <c r="Q625" s="14">
        <f>'[2]Tel mod no rot'!H1272</f>
        <v>0</v>
      </c>
      <c r="R625" s="14">
        <f>'[2]Tel mod no rot'!I1272</f>
        <v>124.663</v>
      </c>
      <c r="S625" s="14">
        <f>'[2]Tel mod no rot'!J1272</f>
        <v>0</v>
      </c>
      <c r="T625" s="14">
        <f>'[2]Tel mod no rot'!K1272</f>
        <v>0</v>
      </c>
    </row>
    <row r="626" spans="1:20" x14ac:dyDescent="0.2">
      <c r="A626" s="14">
        <v>26</v>
      </c>
      <c r="D626" s="14" t="str">
        <f>pil!E337</f>
        <v>N</v>
      </c>
      <c r="E626" s="14">
        <f>'[2]Tel mod no rot'!F337</f>
        <v>-158.34299999999999</v>
      </c>
      <c r="F626" s="14">
        <f>'[2]Tel mod no rot'!G337</f>
        <v>-97.11</v>
      </c>
      <c r="G626" s="14">
        <f>'[2]Tel mod no rot'!H337</f>
        <v>-55.744999999999997</v>
      </c>
      <c r="H626" s="14">
        <f>'[2]Tel mod no rot'!I337</f>
        <v>0</v>
      </c>
      <c r="I626" s="14">
        <f>'[2]Tel mod no rot'!J337</f>
        <v>0</v>
      </c>
      <c r="J626" s="14">
        <f>'[2]Tel mod no rot'!K337</f>
        <v>0</v>
      </c>
      <c r="K626" s="14">
        <v>26</v>
      </c>
      <c r="N626" s="14" t="s">
        <v>12</v>
      </c>
      <c r="O626" s="14">
        <f>'[2]Tel mod no rot'!F1273</f>
        <v>-945.24099999999999</v>
      </c>
      <c r="P626" s="14">
        <f>'[2]Tel mod no rot'!G1273</f>
        <v>-602.00699999999995</v>
      </c>
      <c r="Q626" s="14">
        <f>'[2]Tel mod no rot'!H1273</f>
        <v>0</v>
      </c>
      <c r="R626" s="14">
        <f>'[2]Tel mod no rot'!I1273</f>
        <v>-28.869</v>
      </c>
      <c r="S626" s="14">
        <f>'[2]Tel mod no rot'!J1273</f>
        <v>0</v>
      </c>
      <c r="T626" s="14">
        <f>'[2]Tel mod no rot'!K1273</f>
        <v>0</v>
      </c>
    </row>
    <row r="627" spans="1:20" x14ac:dyDescent="0.2">
      <c r="A627" s="14">
        <v>27</v>
      </c>
      <c r="C627" s="14">
        <f>pil!D146</f>
        <v>6</v>
      </c>
      <c r="D627" s="14" t="str">
        <f>pil!E146</f>
        <v>Msup</v>
      </c>
      <c r="E627" s="14">
        <f>'[2]Tel mod no rot'!F146</f>
        <v>17.891999999999999</v>
      </c>
      <c r="F627" s="14">
        <f>'[2]Tel mod no rot'!G146</f>
        <v>12.445</v>
      </c>
      <c r="G627" s="14">
        <f>'[2]Tel mod no rot'!H146</f>
        <v>58.551000000000002</v>
      </c>
      <c r="H627" s="14">
        <f>'[2]Tel mod no rot'!I146</f>
        <v>0</v>
      </c>
      <c r="I627" s="14">
        <f>'[2]Tel mod no rot'!J146</f>
        <v>0</v>
      </c>
      <c r="J627" s="14">
        <f>'[2]Tel mod no rot'!K146</f>
        <v>0</v>
      </c>
      <c r="K627" s="14">
        <v>27</v>
      </c>
      <c r="M627" s="14">
        <f>pil!D1275</f>
        <v>6</v>
      </c>
      <c r="N627" s="14" t="s">
        <v>9</v>
      </c>
      <c r="O627" s="14">
        <f>'[2]Tel mod no rot'!F1274</f>
        <v>31.443000000000001</v>
      </c>
      <c r="P627" s="14">
        <f>'[2]Tel mod no rot'!G1274</f>
        <v>19.506</v>
      </c>
      <c r="Q627" s="14">
        <f>'[2]Tel mod no rot'!H1274</f>
        <v>0</v>
      </c>
      <c r="R627" s="14">
        <f>'[2]Tel mod no rot'!I1274</f>
        <v>26.594999999999999</v>
      </c>
      <c r="S627" s="14">
        <f>'[2]Tel mod no rot'!J1274</f>
        <v>0</v>
      </c>
      <c r="T627" s="14">
        <f>'[2]Tel mod no rot'!K1274</f>
        <v>0</v>
      </c>
    </row>
    <row r="628" spans="1:20" x14ac:dyDescent="0.2">
      <c r="A628" s="14">
        <v>27</v>
      </c>
      <c r="D628" s="14" t="str">
        <f>pil!E147</f>
        <v>Minf</v>
      </c>
      <c r="E628" s="14">
        <f>'[2]Tel mod no rot'!F147</f>
        <v>-15.561</v>
      </c>
      <c r="F628" s="14">
        <f>'[2]Tel mod no rot'!G147</f>
        <v>-10.808</v>
      </c>
      <c r="G628" s="14">
        <f>'[2]Tel mod no rot'!H147</f>
        <v>-23.364000000000001</v>
      </c>
      <c r="H628" s="14">
        <f>'[2]Tel mod no rot'!I147</f>
        <v>0</v>
      </c>
      <c r="I628" s="14">
        <f>'[2]Tel mod no rot'!J147</f>
        <v>0</v>
      </c>
      <c r="J628" s="14">
        <f>'[2]Tel mod no rot'!K147</f>
        <v>0</v>
      </c>
      <c r="K628" s="14">
        <v>27</v>
      </c>
      <c r="N628" s="14" t="s">
        <v>10</v>
      </c>
      <c r="O628" s="14">
        <f>'[2]Tel mod no rot'!F1275</f>
        <v>-27.971</v>
      </c>
      <c r="P628" s="14">
        <f>'[2]Tel mod no rot'!G1275</f>
        <v>-17.63</v>
      </c>
      <c r="Q628" s="14">
        <f>'[2]Tel mod no rot'!H1275</f>
        <v>0</v>
      </c>
      <c r="R628" s="14">
        <f>'[2]Tel mod no rot'!I1275</f>
        <v>-20.297999999999998</v>
      </c>
      <c r="S628" s="14">
        <f>'[2]Tel mod no rot'!J1275</f>
        <v>0</v>
      </c>
      <c r="T628" s="14">
        <f>'[2]Tel mod no rot'!K1275</f>
        <v>0</v>
      </c>
    </row>
    <row r="629" spans="1:20" x14ac:dyDescent="0.2">
      <c r="A629" s="14">
        <v>27</v>
      </c>
      <c r="D629" s="14" t="str">
        <f>pil!E148</f>
        <v>V</v>
      </c>
      <c r="E629" s="14">
        <f>'[2]Tel mod no rot'!F148</f>
        <v>10.454000000000001</v>
      </c>
      <c r="F629" s="14">
        <f>'[2]Tel mod no rot'!G148</f>
        <v>7.266</v>
      </c>
      <c r="G629" s="14">
        <f>'[2]Tel mod no rot'!H148</f>
        <v>24.622</v>
      </c>
      <c r="H629" s="14">
        <f>'[2]Tel mod no rot'!I148</f>
        <v>0</v>
      </c>
      <c r="I629" s="14">
        <f>'[2]Tel mod no rot'!J148</f>
        <v>0</v>
      </c>
      <c r="J629" s="14">
        <f>'[2]Tel mod no rot'!K148</f>
        <v>0</v>
      </c>
      <c r="K629" s="14">
        <v>27</v>
      </c>
      <c r="N629" s="14" t="s">
        <v>11</v>
      </c>
      <c r="O629" s="14">
        <f>'[2]Tel mod no rot'!F1276</f>
        <v>18.567</v>
      </c>
      <c r="P629" s="14">
        <f>'[2]Tel mod no rot'!G1276</f>
        <v>11.605</v>
      </c>
      <c r="Q629" s="14">
        <f>'[2]Tel mod no rot'!H1276</f>
        <v>0</v>
      </c>
      <c r="R629" s="14">
        <f>'[2]Tel mod no rot'!I1276</f>
        <v>14.648</v>
      </c>
      <c r="S629" s="14">
        <f>'[2]Tel mod no rot'!J1276</f>
        <v>0</v>
      </c>
      <c r="T629" s="14">
        <f>'[2]Tel mod no rot'!K1276</f>
        <v>0</v>
      </c>
    </row>
    <row r="630" spans="1:20" x14ac:dyDescent="0.2">
      <c r="A630" s="14">
        <v>27</v>
      </c>
      <c r="D630" s="14" t="str">
        <f>pil!E149</f>
        <v>N</v>
      </c>
      <c r="E630" s="14">
        <f>'[2]Tel mod no rot'!F149</f>
        <v>-22.233000000000001</v>
      </c>
      <c r="F630" s="14">
        <f>'[2]Tel mod no rot'!G149</f>
        <v>-15.696999999999999</v>
      </c>
      <c r="G630" s="14">
        <f>'[2]Tel mod no rot'!H149</f>
        <v>-26.077000000000002</v>
      </c>
      <c r="H630" s="14">
        <f>'[2]Tel mod no rot'!I149</f>
        <v>0</v>
      </c>
      <c r="I630" s="14">
        <f>'[2]Tel mod no rot'!J149</f>
        <v>0</v>
      </c>
      <c r="J630" s="14">
        <f>'[2]Tel mod no rot'!K149</f>
        <v>0</v>
      </c>
      <c r="K630" s="14">
        <v>27</v>
      </c>
      <c r="N630" s="14" t="s">
        <v>12</v>
      </c>
      <c r="O630" s="14">
        <f>'[2]Tel mod no rot'!F1277</f>
        <v>-57.064999999999998</v>
      </c>
      <c r="P630" s="14">
        <f>'[2]Tel mod no rot'!G1277</f>
        <v>-34.878999999999998</v>
      </c>
      <c r="Q630" s="14">
        <f>'[2]Tel mod no rot'!H1277</f>
        <v>0</v>
      </c>
      <c r="R630" s="14">
        <f>'[2]Tel mod no rot'!I1277</f>
        <v>-13.25</v>
      </c>
      <c r="S630" s="14">
        <f>'[2]Tel mod no rot'!J1277</f>
        <v>0</v>
      </c>
      <c r="T630" s="14">
        <f>'[2]Tel mod no rot'!K1277</f>
        <v>0</v>
      </c>
    </row>
    <row r="631" spans="1:20" x14ac:dyDescent="0.2">
      <c r="A631" s="14">
        <v>27</v>
      </c>
      <c r="C631" s="14">
        <f>pil!D150</f>
        <v>5</v>
      </c>
      <c r="D631" s="14" t="str">
        <f>pil!E150</f>
        <v>Msup</v>
      </c>
      <c r="E631" s="14">
        <f>'[2]Tel mod no rot'!F150</f>
        <v>13.319000000000001</v>
      </c>
      <c r="F631" s="14">
        <f>'[2]Tel mod no rot'!G150</f>
        <v>9.3810000000000002</v>
      </c>
      <c r="G631" s="14">
        <f>'[2]Tel mod no rot'!H150</f>
        <v>79.260000000000005</v>
      </c>
      <c r="H631" s="14">
        <f>'[2]Tel mod no rot'!I150</f>
        <v>0</v>
      </c>
      <c r="I631" s="14">
        <f>'[2]Tel mod no rot'!J150</f>
        <v>0</v>
      </c>
      <c r="J631" s="14">
        <f>'[2]Tel mod no rot'!K150</f>
        <v>0</v>
      </c>
      <c r="K631" s="14">
        <v>27</v>
      </c>
      <c r="M631" s="14">
        <f>pil!D1279</f>
        <v>5</v>
      </c>
      <c r="N631" s="14" t="s">
        <v>9</v>
      </c>
      <c r="O631" s="14">
        <f>'[2]Tel mod no rot'!F1278</f>
        <v>24.68</v>
      </c>
      <c r="P631" s="14">
        <f>'[2]Tel mod no rot'!G1278</f>
        <v>15.792999999999999</v>
      </c>
      <c r="Q631" s="14">
        <f>'[2]Tel mod no rot'!H1278</f>
        <v>0</v>
      </c>
      <c r="R631" s="14">
        <f>'[2]Tel mod no rot'!I1278</f>
        <v>35.511000000000003</v>
      </c>
      <c r="S631" s="14">
        <f>'[2]Tel mod no rot'!J1278</f>
        <v>0</v>
      </c>
      <c r="T631" s="14">
        <f>'[2]Tel mod no rot'!K1278</f>
        <v>0</v>
      </c>
    </row>
    <row r="632" spans="1:20" x14ac:dyDescent="0.2">
      <c r="A632" s="14">
        <v>27</v>
      </c>
      <c r="D632" s="14" t="str">
        <f>pil!E151</f>
        <v>Minf</v>
      </c>
      <c r="E632" s="14">
        <f>'[2]Tel mod no rot'!F151</f>
        <v>-14.863</v>
      </c>
      <c r="F632" s="14">
        <f>'[2]Tel mod no rot'!G151</f>
        <v>-10.432</v>
      </c>
      <c r="G632" s="14">
        <f>'[2]Tel mod no rot'!H151</f>
        <v>-69.587999999999994</v>
      </c>
      <c r="H632" s="14">
        <f>'[2]Tel mod no rot'!I151</f>
        <v>0</v>
      </c>
      <c r="I632" s="14">
        <f>'[2]Tel mod no rot'!J151</f>
        <v>0</v>
      </c>
      <c r="J632" s="14">
        <f>'[2]Tel mod no rot'!K151</f>
        <v>0</v>
      </c>
      <c r="K632" s="14">
        <v>27</v>
      </c>
      <c r="N632" s="14" t="s">
        <v>10</v>
      </c>
      <c r="O632" s="14">
        <f>'[2]Tel mod no rot'!F1279</f>
        <v>-24.574999999999999</v>
      </c>
      <c r="P632" s="14">
        <f>'[2]Tel mod no rot'!G1279</f>
        <v>-15.706</v>
      </c>
      <c r="Q632" s="14">
        <f>'[2]Tel mod no rot'!H1279</f>
        <v>0</v>
      </c>
      <c r="R632" s="14">
        <f>'[2]Tel mod no rot'!I1279</f>
        <v>-37.597999999999999</v>
      </c>
      <c r="S632" s="14">
        <f>'[2]Tel mod no rot'!J1279</f>
        <v>0</v>
      </c>
      <c r="T632" s="14">
        <f>'[2]Tel mod no rot'!K1279</f>
        <v>0</v>
      </c>
    </row>
    <row r="633" spans="1:20" x14ac:dyDescent="0.2">
      <c r="A633" s="14">
        <v>27</v>
      </c>
      <c r="D633" s="14" t="str">
        <f>pil!E152</f>
        <v>V</v>
      </c>
      <c r="E633" s="14">
        <f>'[2]Tel mod no rot'!F152</f>
        <v>8.8070000000000004</v>
      </c>
      <c r="F633" s="14">
        <f>'[2]Tel mod no rot'!G152</f>
        <v>6.1920000000000002</v>
      </c>
      <c r="G633" s="14">
        <f>'[2]Tel mod no rot'!H152</f>
        <v>45.972999999999999</v>
      </c>
      <c r="H633" s="14">
        <f>'[2]Tel mod no rot'!I152</f>
        <v>0</v>
      </c>
      <c r="I633" s="14">
        <f>'[2]Tel mod no rot'!J152</f>
        <v>0</v>
      </c>
      <c r="J633" s="14">
        <f>'[2]Tel mod no rot'!K152</f>
        <v>0</v>
      </c>
      <c r="K633" s="14">
        <v>27</v>
      </c>
      <c r="N633" s="14" t="s">
        <v>11</v>
      </c>
      <c r="O633" s="14">
        <f>'[2]Tel mod no rot'!F1280</f>
        <v>15.391999999999999</v>
      </c>
      <c r="P633" s="14">
        <f>'[2]Tel mod no rot'!G1280</f>
        <v>9.843</v>
      </c>
      <c r="Q633" s="14">
        <f>'[2]Tel mod no rot'!H1280</f>
        <v>0</v>
      </c>
      <c r="R633" s="14">
        <f>'[2]Tel mod no rot'!I1280</f>
        <v>22.841000000000001</v>
      </c>
      <c r="S633" s="14">
        <f>'[2]Tel mod no rot'!J1280</f>
        <v>0</v>
      </c>
      <c r="T633" s="14">
        <f>'[2]Tel mod no rot'!K1280</f>
        <v>0</v>
      </c>
    </row>
    <row r="634" spans="1:20" x14ac:dyDescent="0.2">
      <c r="A634" s="14">
        <v>27</v>
      </c>
      <c r="D634" s="14" t="str">
        <f>pil!E153</f>
        <v>N</v>
      </c>
      <c r="E634" s="14">
        <f>'[2]Tel mod no rot'!F153</f>
        <v>-58.052</v>
      </c>
      <c r="F634" s="14">
        <f>'[2]Tel mod no rot'!G153</f>
        <v>-40.996000000000002</v>
      </c>
      <c r="G634" s="14">
        <f>'[2]Tel mod no rot'!H153</f>
        <v>-69.915999999999997</v>
      </c>
      <c r="H634" s="14">
        <f>'[2]Tel mod no rot'!I153</f>
        <v>0</v>
      </c>
      <c r="I634" s="14">
        <f>'[2]Tel mod no rot'!J153</f>
        <v>0</v>
      </c>
      <c r="J634" s="14">
        <f>'[2]Tel mod no rot'!K153</f>
        <v>0</v>
      </c>
      <c r="K634" s="14">
        <v>27</v>
      </c>
      <c r="N634" s="14" t="s">
        <v>12</v>
      </c>
      <c r="O634" s="14">
        <f>'[2]Tel mod no rot'!F1281</f>
        <v>-133.34700000000001</v>
      </c>
      <c r="P634" s="14">
        <f>'[2]Tel mod no rot'!G1281</f>
        <v>-83.491</v>
      </c>
      <c r="Q634" s="14">
        <f>'[2]Tel mod no rot'!H1281</f>
        <v>0</v>
      </c>
      <c r="R634" s="14">
        <f>'[2]Tel mod no rot'!I1281</f>
        <v>-39.616999999999997</v>
      </c>
      <c r="S634" s="14">
        <f>'[2]Tel mod no rot'!J1281</f>
        <v>0</v>
      </c>
      <c r="T634" s="14">
        <f>'[2]Tel mod no rot'!K1281</f>
        <v>0</v>
      </c>
    </row>
    <row r="635" spans="1:20" x14ac:dyDescent="0.2">
      <c r="A635" s="14">
        <v>27</v>
      </c>
      <c r="C635" s="14">
        <f>pil!D154</f>
        <v>4</v>
      </c>
      <c r="D635" s="14" t="str">
        <f>pil!E154</f>
        <v>Msup</v>
      </c>
      <c r="E635" s="14">
        <f>'[2]Tel mod no rot'!F154</f>
        <v>15.859</v>
      </c>
      <c r="F635" s="14">
        <f>'[2]Tel mod no rot'!G154</f>
        <v>11.109</v>
      </c>
      <c r="G635" s="14">
        <f>'[2]Tel mod no rot'!H154</f>
        <v>109.89100000000001</v>
      </c>
      <c r="H635" s="14">
        <f>'[2]Tel mod no rot'!I154</f>
        <v>0</v>
      </c>
      <c r="I635" s="14">
        <f>'[2]Tel mod no rot'!J154</f>
        <v>0</v>
      </c>
      <c r="J635" s="14">
        <f>'[2]Tel mod no rot'!K154</f>
        <v>0</v>
      </c>
      <c r="K635" s="14">
        <v>27</v>
      </c>
      <c r="M635" s="14">
        <f>pil!D1283</f>
        <v>4</v>
      </c>
      <c r="N635" s="14" t="s">
        <v>9</v>
      </c>
      <c r="O635" s="14">
        <f>'[2]Tel mod no rot'!F1282</f>
        <v>24.155999999999999</v>
      </c>
      <c r="P635" s="14">
        <f>'[2]Tel mod no rot'!G1282</f>
        <v>15.430999999999999</v>
      </c>
      <c r="Q635" s="14">
        <f>'[2]Tel mod no rot'!H1282</f>
        <v>0</v>
      </c>
      <c r="R635" s="14">
        <f>'[2]Tel mod no rot'!I1282</f>
        <v>51.3</v>
      </c>
      <c r="S635" s="14">
        <f>'[2]Tel mod no rot'!J1282</f>
        <v>0</v>
      </c>
      <c r="T635" s="14">
        <f>'[2]Tel mod no rot'!K1282</f>
        <v>0</v>
      </c>
    </row>
    <row r="636" spans="1:20" x14ac:dyDescent="0.2">
      <c r="A636" s="14">
        <v>27</v>
      </c>
      <c r="D636" s="14" t="str">
        <f>pil!E155</f>
        <v>Minf</v>
      </c>
      <c r="E636" s="14">
        <f>'[2]Tel mod no rot'!F155</f>
        <v>-15.471</v>
      </c>
      <c r="F636" s="14">
        <f>'[2]Tel mod no rot'!G155</f>
        <v>-10.858000000000001</v>
      </c>
      <c r="G636" s="14">
        <f>'[2]Tel mod no rot'!H155</f>
        <v>-88.677999999999997</v>
      </c>
      <c r="H636" s="14">
        <f>'[2]Tel mod no rot'!I155</f>
        <v>0</v>
      </c>
      <c r="I636" s="14">
        <f>'[2]Tel mod no rot'!J155</f>
        <v>0</v>
      </c>
      <c r="J636" s="14">
        <f>'[2]Tel mod no rot'!K155</f>
        <v>0</v>
      </c>
      <c r="K636" s="14">
        <v>27</v>
      </c>
      <c r="N636" s="14" t="s">
        <v>10</v>
      </c>
      <c r="O636" s="14">
        <f>'[2]Tel mod no rot'!F1283</f>
        <v>-23.594000000000001</v>
      </c>
      <c r="P636" s="14">
        <f>'[2]Tel mod no rot'!G1283</f>
        <v>-15.08</v>
      </c>
      <c r="Q636" s="14">
        <f>'[2]Tel mod no rot'!H1283</f>
        <v>0</v>
      </c>
      <c r="R636" s="14">
        <f>'[2]Tel mod no rot'!I1283</f>
        <v>-49.313000000000002</v>
      </c>
      <c r="S636" s="14">
        <f>'[2]Tel mod no rot'!J1283</f>
        <v>0</v>
      </c>
      <c r="T636" s="14">
        <f>'[2]Tel mod no rot'!K1283</f>
        <v>0</v>
      </c>
    </row>
    <row r="637" spans="1:20" x14ac:dyDescent="0.2">
      <c r="A637" s="14">
        <v>27</v>
      </c>
      <c r="D637" s="14" t="str">
        <f>pil!E156</f>
        <v>V</v>
      </c>
      <c r="E637" s="14">
        <f>'[2]Tel mod no rot'!F156</f>
        <v>9.7910000000000004</v>
      </c>
      <c r="F637" s="14">
        <f>'[2]Tel mod no rot'!G156</f>
        <v>6.8650000000000002</v>
      </c>
      <c r="G637" s="14">
        <f>'[2]Tel mod no rot'!H156</f>
        <v>61.545000000000002</v>
      </c>
      <c r="H637" s="14">
        <f>'[2]Tel mod no rot'!I156</f>
        <v>0</v>
      </c>
      <c r="I637" s="14">
        <f>'[2]Tel mod no rot'!J156</f>
        <v>0</v>
      </c>
      <c r="J637" s="14">
        <f>'[2]Tel mod no rot'!K156</f>
        <v>0</v>
      </c>
      <c r="K637" s="14">
        <v>27</v>
      </c>
      <c r="N637" s="14" t="s">
        <v>11</v>
      </c>
      <c r="O637" s="14">
        <f>'[2]Tel mod no rot'!F1284</f>
        <v>14.922000000000001</v>
      </c>
      <c r="P637" s="14">
        <f>'[2]Tel mod no rot'!G1284</f>
        <v>9.5350000000000001</v>
      </c>
      <c r="Q637" s="14">
        <f>'[2]Tel mod no rot'!H1284</f>
        <v>0</v>
      </c>
      <c r="R637" s="14">
        <f>'[2]Tel mod no rot'!I1284</f>
        <v>31.437999999999999</v>
      </c>
      <c r="S637" s="14">
        <f>'[2]Tel mod no rot'!J1284</f>
        <v>0</v>
      </c>
      <c r="T637" s="14">
        <f>'[2]Tel mod no rot'!K1284</f>
        <v>0</v>
      </c>
    </row>
    <row r="638" spans="1:20" x14ac:dyDescent="0.2">
      <c r="A638" s="14">
        <v>27</v>
      </c>
      <c r="D638" s="14" t="str">
        <f>pil!E157</f>
        <v>N</v>
      </c>
      <c r="E638" s="14">
        <f>'[2]Tel mod no rot'!F157</f>
        <v>-96.188000000000002</v>
      </c>
      <c r="F638" s="14">
        <f>'[2]Tel mod no rot'!G157</f>
        <v>-68.075000000000003</v>
      </c>
      <c r="G638" s="14">
        <f>'[2]Tel mod no rot'!H157</f>
        <v>-147.62899999999999</v>
      </c>
      <c r="H638" s="14">
        <f>'[2]Tel mod no rot'!I157</f>
        <v>0</v>
      </c>
      <c r="I638" s="14">
        <f>'[2]Tel mod no rot'!J157</f>
        <v>0</v>
      </c>
      <c r="J638" s="14">
        <f>'[2]Tel mod no rot'!K157</f>
        <v>0</v>
      </c>
      <c r="K638" s="14">
        <v>27</v>
      </c>
      <c r="N638" s="14" t="s">
        <v>12</v>
      </c>
      <c r="O638" s="14">
        <f>'[2]Tel mod no rot'!F1285</f>
        <v>-211.047</v>
      </c>
      <c r="P638" s="14">
        <f>'[2]Tel mod no rot'!G1285</f>
        <v>-133.29</v>
      </c>
      <c r="Q638" s="14">
        <f>'[2]Tel mod no rot'!H1285</f>
        <v>0</v>
      </c>
      <c r="R638" s="14">
        <f>'[2]Tel mod no rot'!I1285</f>
        <v>-83.257999999999996</v>
      </c>
      <c r="S638" s="14">
        <f>'[2]Tel mod no rot'!J1285</f>
        <v>0</v>
      </c>
      <c r="T638" s="14">
        <f>'[2]Tel mod no rot'!K1285</f>
        <v>0</v>
      </c>
    </row>
    <row r="639" spans="1:20" x14ac:dyDescent="0.2">
      <c r="A639" s="14">
        <v>27</v>
      </c>
      <c r="C639" s="14">
        <f>pil!D158</f>
        <v>3</v>
      </c>
      <c r="D639" s="14" t="str">
        <f>pil!E158</f>
        <v>Msup</v>
      </c>
      <c r="E639" s="14">
        <f>'[2]Tel mod no rot'!F158</f>
        <v>14.503</v>
      </c>
      <c r="F639" s="14">
        <f>'[2]Tel mod no rot'!G158</f>
        <v>10.179</v>
      </c>
      <c r="G639" s="14">
        <f>'[2]Tel mod no rot'!H158</f>
        <v>124.54600000000001</v>
      </c>
      <c r="H639" s="14">
        <f>'[2]Tel mod no rot'!I158</f>
        <v>0</v>
      </c>
      <c r="I639" s="14">
        <f>'[2]Tel mod no rot'!J158</f>
        <v>0</v>
      </c>
      <c r="J639" s="14">
        <f>'[2]Tel mod no rot'!K158</f>
        <v>0</v>
      </c>
      <c r="K639" s="14">
        <v>27</v>
      </c>
      <c r="M639" s="14">
        <f>pil!D1287</f>
        <v>3</v>
      </c>
      <c r="N639" s="14" t="s">
        <v>9</v>
      </c>
      <c r="O639" s="14">
        <f>'[2]Tel mod no rot'!F1286</f>
        <v>22.603999999999999</v>
      </c>
      <c r="P639" s="14">
        <f>'[2]Tel mod no rot'!G1286</f>
        <v>14.455</v>
      </c>
      <c r="Q639" s="14">
        <f>'[2]Tel mod no rot'!H1286</f>
        <v>0</v>
      </c>
      <c r="R639" s="14">
        <f>'[2]Tel mod no rot'!I1286</f>
        <v>60.686</v>
      </c>
      <c r="S639" s="14">
        <f>'[2]Tel mod no rot'!J1286</f>
        <v>0</v>
      </c>
      <c r="T639" s="14">
        <f>'[2]Tel mod no rot'!K1286</f>
        <v>0</v>
      </c>
    </row>
    <row r="640" spans="1:20" x14ac:dyDescent="0.2">
      <c r="A640" s="14">
        <v>27</v>
      </c>
      <c r="D640" s="14" t="str">
        <f>pil!E159</f>
        <v>Minf</v>
      </c>
      <c r="E640" s="14">
        <f>'[2]Tel mod no rot'!F159</f>
        <v>-13.93</v>
      </c>
      <c r="F640" s="14">
        <f>'[2]Tel mod no rot'!G159</f>
        <v>-9.8059999999999992</v>
      </c>
      <c r="G640" s="14">
        <f>'[2]Tel mod no rot'!H159</f>
        <v>-111.47199999999999</v>
      </c>
      <c r="H640" s="14">
        <f>'[2]Tel mod no rot'!I159</f>
        <v>0</v>
      </c>
      <c r="I640" s="14">
        <f>'[2]Tel mod no rot'!J159</f>
        <v>0</v>
      </c>
      <c r="J640" s="14">
        <f>'[2]Tel mod no rot'!K159</f>
        <v>0</v>
      </c>
      <c r="K640" s="14">
        <v>27</v>
      </c>
      <c r="N640" s="14" t="s">
        <v>10</v>
      </c>
      <c r="O640" s="14">
        <f>'[2]Tel mod no rot'!F1287</f>
        <v>-21.731000000000002</v>
      </c>
      <c r="P640" s="14">
        <f>'[2]Tel mod no rot'!G1287</f>
        <v>-13.898</v>
      </c>
      <c r="Q640" s="14">
        <f>'[2]Tel mod no rot'!H1287</f>
        <v>0</v>
      </c>
      <c r="R640" s="14">
        <f>'[2]Tel mod no rot'!I1287</f>
        <v>-59.137</v>
      </c>
      <c r="S640" s="14">
        <f>'[2]Tel mod no rot'!J1287</f>
        <v>0</v>
      </c>
      <c r="T640" s="14">
        <f>'[2]Tel mod no rot'!K1287</f>
        <v>0</v>
      </c>
    </row>
    <row r="641" spans="1:20" x14ac:dyDescent="0.2">
      <c r="A641" s="14">
        <v>27</v>
      </c>
      <c r="D641" s="14" t="str">
        <f>pil!E160</f>
        <v>V</v>
      </c>
      <c r="E641" s="14">
        <f>'[2]Tel mod no rot'!F160</f>
        <v>8.8849999999999998</v>
      </c>
      <c r="F641" s="14">
        <f>'[2]Tel mod no rot'!G160</f>
        <v>6.2450000000000001</v>
      </c>
      <c r="G641" s="14">
        <f>'[2]Tel mod no rot'!H160</f>
        <v>73.343000000000004</v>
      </c>
      <c r="H641" s="14">
        <f>'[2]Tel mod no rot'!I160</f>
        <v>0</v>
      </c>
      <c r="I641" s="14">
        <f>'[2]Tel mod no rot'!J160</f>
        <v>0</v>
      </c>
      <c r="J641" s="14">
        <f>'[2]Tel mod no rot'!K160</f>
        <v>0</v>
      </c>
      <c r="K641" s="14">
        <v>27</v>
      </c>
      <c r="N641" s="14" t="s">
        <v>11</v>
      </c>
      <c r="O641" s="14">
        <f>'[2]Tel mod no rot'!F1288</f>
        <v>13.855</v>
      </c>
      <c r="P641" s="14">
        <f>'[2]Tel mod no rot'!G1288</f>
        <v>8.86</v>
      </c>
      <c r="Q641" s="14">
        <f>'[2]Tel mod no rot'!H1288</f>
        <v>0</v>
      </c>
      <c r="R641" s="14">
        <f>'[2]Tel mod no rot'!I1288</f>
        <v>37.441000000000003</v>
      </c>
      <c r="S641" s="14">
        <f>'[2]Tel mod no rot'!J1288</f>
        <v>0</v>
      </c>
      <c r="T641" s="14">
        <f>'[2]Tel mod no rot'!K1288</f>
        <v>0</v>
      </c>
    </row>
    <row r="642" spans="1:20" x14ac:dyDescent="0.2">
      <c r="A642" s="14">
        <v>27</v>
      </c>
      <c r="D642" s="14" t="str">
        <f>pil!E161</f>
        <v>N</v>
      </c>
      <c r="E642" s="14">
        <f>'[2]Tel mod no rot'!F161</f>
        <v>-134.03299999999999</v>
      </c>
      <c r="F642" s="14">
        <f>'[2]Tel mod no rot'!G161</f>
        <v>-94.951999999999998</v>
      </c>
      <c r="G642" s="14">
        <f>'[2]Tel mod no rot'!H161</f>
        <v>-240.292</v>
      </c>
      <c r="H642" s="14">
        <f>'[2]Tel mod no rot'!I161</f>
        <v>0</v>
      </c>
      <c r="I642" s="14">
        <f>'[2]Tel mod no rot'!J161</f>
        <v>0</v>
      </c>
      <c r="J642" s="14">
        <f>'[2]Tel mod no rot'!K161</f>
        <v>0</v>
      </c>
      <c r="K642" s="14">
        <v>27</v>
      </c>
      <c r="N642" s="14" t="s">
        <v>12</v>
      </c>
      <c r="O642" s="14">
        <f>'[2]Tel mod no rot'!F1289</f>
        <v>-287.42099999999999</v>
      </c>
      <c r="P642" s="14">
        <f>'[2]Tel mod no rot'!G1289</f>
        <v>-182.25299999999999</v>
      </c>
      <c r="Q642" s="14">
        <f>'[2]Tel mod no rot'!H1289</f>
        <v>0</v>
      </c>
      <c r="R642" s="14">
        <f>'[2]Tel mod no rot'!I1289</f>
        <v>-137.01400000000001</v>
      </c>
      <c r="S642" s="14">
        <f>'[2]Tel mod no rot'!J1289</f>
        <v>0</v>
      </c>
      <c r="T642" s="14">
        <f>'[2]Tel mod no rot'!K1289</f>
        <v>0</v>
      </c>
    </row>
    <row r="643" spans="1:20" x14ac:dyDescent="0.2">
      <c r="A643" s="14">
        <v>27</v>
      </c>
      <c r="C643" s="14">
        <f>pil!D162</f>
        <v>2</v>
      </c>
      <c r="D643" s="14" t="str">
        <f>pil!E162</f>
        <v>Msup</v>
      </c>
      <c r="E643" s="14">
        <f>'[2]Tel mod no rot'!F162</f>
        <v>14.657</v>
      </c>
      <c r="F643" s="14">
        <f>'[2]Tel mod no rot'!G162</f>
        <v>10.3</v>
      </c>
      <c r="G643" s="14">
        <f>'[2]Tel mod no rot'!H162</f>
        <v>125.729</v>
      </c>
      <c r="H643" s="14">
        <f>'[2]Tel mod no rot'!I162</f>
        <v>0</v>
      </c>
      <c r="I643" s="14">
        <f>'[2]Tel mod no rot'!J162</f>
        <v>0</v>
      </c>
      <c r="J643" s="14">
        <f>'[2]Tel mod no rot'!K162</f>
        <v>0</v>
      </c>
      <c r="K643" s="14">
        <v>27</v>
      </c>
      <c r="M643" s="14">
        <f>pil!D1291</f>
        <v>2</v>
      </c>
      <c r="N643" s="14" t="s">
        <v>9</v>
      </c>
      <c r="O643" s="14">
        <f>'[2]Tel mod no rot'!F1290</f>
        <v>21.326000000000001</v>
      </c>
      <c r="P643" s="14">
        <f>'[2]Tel mod no rot'!G1290</f>
        <v>13.670999999999999</v>
      </c>
      <c r="Q643" s="14">
        <f>'[2]Tel mod no rot'!H1290</f>
        <v>0</v>
      </c>
      <c r="R643" s="14">
        <f>'[2]Tel mod no rot'!I1290</f>
        <v>68.709999999999994</v>
      </c>
      <c r="S643" s="14">
        <f>'[2]Tel mod no rot'!J1290</f>
        <v>0</v>
      </c>
      <c r="T643" s="14">
        <f>'[2]Tel mod no rot'!K1290</f>
        <v>0</v>
      </c>
    </row>
    <row r="644" spans="1:20" x14ac:dyDescent="0.2">
      <c r="A644" s="14">
        <v>27</v>
      </c>
      <c r="D644" s="14" t="str">
        <f>pil!E163</f>
        <v>Minf</v>
      </c>
      <c r="E644" s="14">
        <f>'[2]Tel mod no rot'!F163</f>
        <v>-15.920999999999999</v>
      </c>
      <c r="F644" s="14">
        <f>'[2]Tel mod no rot'!G163</f>
        <v>-11.227</v>
      </c>
      <c r="G644" s="14">
        <f>'[2]Tel mod no rot'!H163</f>
        <v>-132.88300000000001</v>
      </c>
      <c r="H644" s="14">
        <f>'[2]Tel mod no rot'!I163</f>
        <v>0</v>
      </c>
      <c r="I644" s="14">
        <f>'[2]Tel mod no rot'!J163</f>
        <v>0</v>
      </c>
      <c r="J644" s="14">
        <f>'[2]Tel mod no rot'!K163</f>
        <v>0</v>
      </c>
      <c r="K644" s="14">
        <v>27</v>
      </c>
      <c r="N644" s="14" t="s">
        <v>10</v>
      </c>
      <c r="O644" s="14">
        <f>'[2]Tel mod no rot'!F1291</f>
        <v>-21.295000000000002</v>
      </c>
      <c r="P644" s="14">
        <f>'[2]Tel mod no rot'!G1291</f>
        <v>-13.654</v>
      </c>
      <c r="Q644" s="14">
        <f>'[2]Tel mod no rot'!H1291</f>
        <v>0</v>
      </c>
      <c r="R644" s="14">
        <f>'[2]Tel mod no rot'!I1291</f>
        <v>-70.572000000000003</v>
      </c>
      <c r="S644" s="14">
        <f>'[2]Tel mod no rot'!J1291</f>
        <v>0</v>
      </c>
      <c r="T644" s="14">
        <f>'[2]Tel mod no rot'!K1291</f>
        <v>0</v>
      </c>
    </row>
    <row r="645" spans="1:20" x14ac:dyDescent="0.2">
      <c r="A645" s="14">
        <v>27</v>
      </c>
      <c r="D645" s="14" t="str">
        <f>pil!E164</f>
        <v>V</v>
      </c>
      <c r="E645" s="14">
        <f>'[2]Tel mod no rot'!F164</f>
        <v>9.5559999999999992</v>
      </c>
      <c r="F645" s="14">
        <f>'[2]Tel mod no rot'!G164</f>
        <v>6.7270000000000003</v>
      </c>
      <c r="G645" s="14">
        <f>'[2]Tel mod no rot'!H164</f>
        <v>80.506</v>
      </c>
      <c r="H645" s="14">
        <f>'[2]Tel mod no rot'!I164</f>
        <v>0</v>
      </c>
      <c r="I645" s="14">
        <f>'[2]Tel mod no rot'!J164</f>
        <v>0</v>
      </c>
      <c r="J645" s="14">
        <f>'[2]Tel mod no rot'!K164</f>
        <v>0</v>
      </c>
      <c r="K645" s="14">
        <v>27</v>
      </c>
      <c r="N645" s="14" t="s">
        <v>11</v>
      </c>
      <c r="O645" s="14">
        <f>'[2]Tel mod no rot'!F1292</f>
        <v>13.319000000000001</v>
      </c>
      <c r="P645" s="14">
        <f>'[2]Tel mod no rot'!G1292</f>
        <v>8.5389999999999997</v>
      </c>
      <c r="Q645" s="14">
        <f>'[2]Tel mod no rot'!H1292</f>
        <v>0</v>
      </c>
      <c r="R645" s="14">
        <f>'[2]Tel mod no rot'!I1292</f>
        <v>43.524000000000001</v>
      </c>
      <c r="S645" s="14">
        <f>'[2]Tel mod no rot'!J1292</f>
        <v>0</v>
      </c>
      <c r="T645" s="14">
        <f>'[2]Tel mod no rot'!K1292</f>
        <v>0</v>
      </c>
    </row>
    <row r="646" spans="1:20" x14ac:dyDescent="0.2">
      <c r="A646" s="14">
        <v>27</v>
      </c>
      <c r="D646" s="14" t="str">
        <f>pil!E165</f>
        <v>N</v>
      </c>
      <c r="E646" s="14">
        <f>'[2]Tel mod no rot'!F165</f>
        <v>-171.209</v>
      </c>
      <c r="F646" s="14">
        <f>'[2]Tel mod no rot'!G165</f>
        <v>-121.373</v>
      </c>
      <c r="G646" s="14">
        <f>'[2]Tel mod no rot'!H165</f>
        <v>-343.52</v>
      </c>
      <c r="H646" s="14">
        <f>'[2]Tel mod no rot'!I165</f>
        <v>0</v>
      </c>
      <c r="I646" s="14">
        <f>'[2]Tel mod no rot'!J165</f>
        <v>0</v>
      </c>
      <c r="J646" s="14">
        <f>'[2]Tel mod no rot'!K165</f>
        <v>0</v>
      </c>
      <c r="K646" s="14">
        <v>27</v>
      </c>
      <c r="N646" s="14" t="s">
        <v>12</v>
      </c>
      <c r="O646" s="14">
        <f>'[2]Tel mod no rot'!F1293</f>
        <v>-362.02499999999998</v>
      </c>
      <c r="P646" s="14">
        <f>'[2]Tel mod no rot'!G1293</f>
        <v>-230.10599999999999</v>
      </c>
      <c r="Q646" s="14">
        <f>'[2]Tel mod no rot'!H1293</f>
        <v>0</v>
      </c>
      <c r="R646" s="14">
        <f>'[2]Tel mod no rot'!I1293</f>
        <v>-199.21100000000001</v>
      </c>
      <c r="S646" s="14">
        <f>'[2]Tel mod no rot'!J1293</f>
        <v>0</v>
      </c>
      <c r="T646" s="14">
        <f>'[2]Tel mod no rot'!K1293</f>
        <v>0</v>
      </c>
    </row>
    <row r="647" spans="1:20" x14ac:dyDescent="0.2">
      <c r="A647" s="14">
        <v>27</v>
      </c>
      <c r="C647" s="14">
        <f>pil!D166</f>
        <v>1</v>
      </c>
      <c r="D647" s="14" t="str">
        <f>pil!E166</f>
        <v>Msup</v>
      </c>
      <c r="E647" s="14">
        <f>'[2]Tel mod no rot'!F166</f>
        <v>9.32</v>
      </c>
      <c r="F647" s="14">
        <f>'[2]Tel mod no rot'!G166</f>
        <v>6.5990000000000002</v>
      </c>
      <c r="G647" s="14">
        <f>'[2]Tel mod no rot'!H166</f>
        <v>99.382999999999996</v>
      </c>
      <c r="H647" s="14">
        <f>'[2]Tel mod no rot'!I166</f>
        <v>0</v>
      </c>
      <c r="I647" s="14">
        <f>'[2]Tel mod no rot'!J166</f>
        <v>0</v>
      </c>
      <c r="J647" s="14">
        <f>'[2]Tel mod no rot'!K166</f>
        <v>0</v>
      </c>
      <c r="K647" s="14">
        <v>27</v>
      </c>
      <c r="M647" s="14">
        <f>pil!D1295</f>
        <v>1</v>
      </c>
      <c r="N647" s="14" t="s">
        <v>9</v>
      </c>
      <c r="O647" s="14">
        <f>'[2]Tel mod no rot'!F1294</f>
        <v>12.545999999999999</v>
      </c>
      <c r="P647" s="14">
        <f>'[2]Tel mod no rot'!G1294</f>
        <v>8.0559999999999992</v>
      </c>
      <c r="Q647" s="14">
        <f>'[2]Tel mod no rot'!H1294</f>
        <v>0</v>
      </c>
      <c r="R647" s="14">
        <f>'[2]Tel mod no rot'!I1294</f>
        <v>54.844999999999999</v>
      </c>
      <c r="S647" s="14">
        <f>'[2]Tel mod no rot'!J1294</f>
        <v>0</v>
      </c>
      <c r="T647" s="14">
        <f>'[2]Tel mod no rot'!K1294</f>
        <v>0</v>
      </c>
    </row>
    <row r="648" spans="1:20" x14ac:dyDescent="0.2">
      <c r="A648" s="14">
        <v>27</v>
      </c>
      <c r="D648" s="14" t="str">
        <f>pil!E167</f>
        <v>Minf</v>
      </c>
      <c r="E648" s="14">
        <f>'[2]Tel mod no rot'!F167</f>
        <v>-5.5709999999999997</v>
      </c>
      <c r="F648" s="14">
        <f>'[2]Tel mod no rot'!G167</f>
        <v>-3.8860000000000001</v>
      </c>
      <c r="G648" s="14">
        <f>'[2]Tel mod no rot'!H167</f>
        <v>-257.73099999999999</v>
      </c>
      <c r="H648" s="14">
        <f>'[2]Tel mod no rot'!I167</f>
        <v>0</v>
      </c>
      <c r="I648" s="14">
        <f>'[2]Tel mod no rot'!J167</f>
        <v>0</v>
      </c>
      <c r="J648" s="14">
        <f>'[2]Tel mod no rot'!K167</f>
        <v>0</v>
      </c>
      <c r="K648" s="14">
        <v>27</v>
      </c>
      <c r="N648" s="14" t="s">
        <v>10</v>
      </c>
      <c r="O648" s="14">
        <f>'[2]Tel mod no rot'!F1295</f>
        <v>-6.0540000000000003</v>
      </c>
      <c r="P648" s="14">
        <f>'[2]Tel mod no rot'!G1295</f>
        <v>-3.8959999999999999</v>
      </c>
      <c r="Q648" s="14">
        <f>'[2]Tel mod no rot'!H1295</f>
        <v>0</v>
      </c>
      <c r="R648" s="14">
        <f>'[2]Tel mod no rot'!I1295</f>
        <v>-66.188000000000002</v>
      </c>
      <c r="S648" s="14">
        <f>'[2]Tel mod no rot'!J1295</f>
        <v>0</v>
      </c>
      <c r="T648" s="14">
        <f>'[2]Tel mod no rot'!K1295</f>
        <v>0</v>
      </c>
    </row>
    <row r="649" spans="1:20" x14ac:dyDescent="0.2">
      <c r="A649" s="14">
        <v>27</v>
      </c>
      <c r="D649" s="14" t="str">
        <f>pil!E168</f>
        <v>V</v>
      </c>
      <c r="E649" s="14">
        <f>'[2]Tel mod no rot'!F168</f>
        <v>4.0250000000000004</v>
      </c>
      <c r="F649" s="14">
        <f>'[2]Tel mod no rot'!G168</f>
        <v>2.8340000000000001</v>
      </c>
      <c r="G649" s="14">
        <f>'[2]Tel mod no rot'!H168</f>
        <v>96.373000000000005</v>
      </c>
      <c r="H649" s="14">
        <f>'[2]Tel mod no rot'!I168</f>
        <v>0</v>
      </c>
      <c r="I649" s="14">
        <f>'[2]Tel mod no rot'!J168</f>
        <v>0</v>
      </c>
      <c r="J649" s="14">
        <f>'[2]Tel mod no rot'!K168</f>
        <v>0</v>
      </c>
      <c r="K649" s="14">
        <v>27</v>
      </c>
      <c r="N649" s="14" t="s">
        <v>11</v>
      </c>
      <c r="O649" s="14">
        <f>'[2]Tel mod no rot'!F1296</f>
        <v>5.0270000000000001</v>
      </c>
      <c r="P649" s="14">
        <f>'[2]Tel mod no rot'!G1296</f>
        <v>3.23</v>
      </c>
      <c r="Q649" s="14">
        <f>'[2]Tel mod no rot'!H1296</f>
        <v>0</v>
      </c>
      <c r="R649" s="14">
        <f>'[2]Tel mod no rot'!I1296</f>
        <v>32.710999999999999</v>
      </c>
      <c r="S649" s="14">
        <f>'[2]Tel mod no rot'!J1296</f>
        <v>0</v>
      </c>
      <c r="T649" s="14">
        <f>'[2]Tel mod no rot'!K1296</f>
        <v>0</v>
      </c>
    </row>
    <row r="650" spans="1:20" x14ac:dyDescent="0.2">
      <c r="A650" s="14">
        <v>27</v>
      </c>
      <c r="D650" s="14" t="str">
        <f>pil!E169</f>
        <v>N</v>
      </c>
      <c r="E650" s="14">
        <f>'[2]Tel mod no rot'!F169</f>
        <v>-207.084</v>
      </c>
      <c r="F650" s="14">
        <f>'[2]Tel mod no rot'!G169</f>
        <v>-146.91</v>
      </c>
      <c r="G650" s="14">
        <f>'[2]Tel mod no rot'!H169</f>
        <v>-443.875</v>
      </c>
      <c r="H650" s="14">
        <f>'[2]Tel mod no rot'!I169</f>
        <v>0</v>
      </c>
      <c r="I650" s="14">
        <f>'[2]Tel mod no rot'!J169</f>
        <v>0</v>
      </c>
      <c r="J650" s="14">
        <f>'[2]Tel mod no rot'!K169</f>
        <v>0</v>
      </c>
      <c r="K650" s="14">
        <v>27</v>
      </c>
      <c r="N650" s="14" t="s">
        <v>12</v>
      </c>
      <c r="O650" s="14">
        <f>'[2]Tel mod no rot'!F1297</f>
        <v>-432.67500000000001</v>
      </c>
      <c r="P650" s="14">
        <f>'[2]Tel mod no rot'!G1297</f>
        <v>-275.45100000000002</v>
      </c>
      <c r="Q650" s="14">
        <f>'[2]Tel mod no rot'!H1297</f>
        <v>0</v>
      </c>
      <c r="R650" s="14">
        <f>'[2]Tel mod no rot'!I1297</f>
        <v>-261.89</v>
      </c>
      <c r="S650" s="14">
        <f>'[2]Tel mod no rot'!J1297</f>
        <v>0</v>
      </c>
      <c r="T650" s="14">
        <f>'[2]Tel mod no rot'!K1297</f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50"/>
  <sheetViews>
    <sheetView topLeftCell="N1" workbookViewId="0">
      <selection activeCell="AD9" sqref="AD9"/>
    </sheetView>
  </sheetViews>
  <sheetFormatPr defaultRowHeight="15" x14ac:dyDescent="0.25"/>
  <sheetData>
    <row r="1" spans="1:38" x14ac:dyDescent="0.25">
      <c r="B1" s="1"/>
      <c r="E1" t="s">
        <v>94</v>
      </c>
      <c r="L1" s="1"/>
      <c r="O1" t="s">
        <v>95</v>
      </c>
      <c r="X1" s="12"/>
      <c r="Y1" s="12"/>
      <c r="Z1" s="12"/>
      <c r="AA1" s="12"/>
      <c r="AB1" s="12"/>
      <c r="AC1" s="12"/>
    </row>
    <row r="2" spans="1:38" x14ac:dyDescent="0.25">
      <c r="B2" s="1"/>
      <c r="E2" s="5" t="s">
        <v>63</v>
      </c>
      <c r="F2" s="5" t="s">
        <v>69</v>
      </c>
      <c r="G2" s="5" t="s">
        <v>50</v>
      </c>
      <c r="H2" s="5" t="s">
        <v>51</v>
      </c>
      <c r="I2" s="5" t="s">
        <v>70</v>
      </c>
      <c r="J2" s="5" t="s">
        <v>71</v>
      </c>
      <c r="L2" s="1"/>
      <c r="O2" s="5" t="s">
        <v>63</v>
      </c>
      <c r="P2" s="5" t="s">
        <v>69</v>
      </c>
      <c r="Q2" s="5" t="s">
        <v>50</v>
      </c>
      <c r="R2" s="5" t="s">
        <v>51</v>
      </c>
      <c r="S2" s="5" t="s">
        <v>70</v>
      </c>
      <c r="T2" s="5" t="s">
        <v>71</v>
      </c>
      <c r="U2" t="s">
        <v>1</v>
      </c>
      <c r="V2" t="s">
        <v>2</v>
      </c>
      <c r="X2" s="13" t="s">
        <v>63</v>
      </c>
      <c r="Y2" s="13" t="s">
        <v>69</v>
      </c>
      <c r="Z2" s="13" t="s">
        <v>50</v>
      </c>
      <c r="AA2" s="13" t="s">
        <v>51</v>
      </c>
      <c r="AB2" s="13" t="s">
        <v>70</v>
      </c>
      <c r="AC2" s="13" t="s">
        <v>71</v>
      </c>
      <c r="AE2" t="s">
        <v>1</v>
      </c>
      <c r="AF2" t="s">
        <v>2</v>
      </c>
      <c r="AH2" s="1" t="s">
        <v>97</v>
      </c>
      <c r="AI2" s="1" t="s">
        <v>98</v>
      </c>
      <c r="AJ2" s="1" t="s">
        <v>99</v>
      </c>
      <c r="AK2" s="1" t="s">
        <v>100</v>
      </c>
      <c r="AL2" s="1" t="s">
        <v>12</v>
      </c>
    </row>
    <row r="3" spans="1:38" x14ac:dyDescent="0.25">
      <c r="A3">
        <f>'no rotaz tab pil'!A3</f>
        <v>1</v>
      </c>
      <c r="C3">
        <f>'no rotaz tab pil'!C3</f>
        <v>6</v>
      </c>
      <c r="D3" t="str">
        <f>'no rotaz tab pil'!D3</f>
        <v>Msup</v>
      </c>
      <c r="E3">
        <f>'no rotaz tab pil'!E3</f>
        <v>-7.55</v>
      </c>
      <c r="F3">
        <f>'no rotaz tab pil'!F3</f>
        <v>-5.4189999999999996</v>
      </c>
      <c r="G3">
        <f>(ABS('no rotaz tab pil'!G3)+ABS('no rotaz tab pil'!I3))*SIGN('no rotaz tab pil'!G3)</f>
        <v>42.962000000000003</v>
      </c>
      <c r="H3">
        <f>(ABS('no rotaz tab pil'!H3)+ABS('no rotaz tab pil'!J3))*SIGN('no rotaz tab pil'!H3)</f>
        <v>0</v>
      </c>
      <c r="I3">
        <f>(ABS(G3)+0.3*ABS(H3))*SIGN(G3)</f>
        <v>42.962000000000003</v>
      </c>
      <c r="J3">
        <f>(ABS(H3)+0.3*ABS(G3))*SIGN(H3)</f>
        <v>0</v>
      </c>
      <c r="L3">
        <v>1</v>
      </c>
      <c r="M3">
        <v>6</v>
      </c>
      <c r="N3" t="str">
        <f>'no rotaz tab pil'!N3</f>
        <v>Msup</v>
      </c>
      <c r="O3">
        <f>'no rotaz tab pil'!O3</f>
        <v>-50.112000000000002</v>
      </c>
      <c r="P3">
        <f>'no rotaz tab pil'!P3</f>
        <v>-30.736000000000001</v>
      </c>
      <c r="Q3">
        <f>(ABS('no rotaz tab pil'!Q3)+ABS('no rotaz tab pil'!S3))*SIGN('no rotaz tab pil'!Q3)</f>
        <v>0</v>
      </c>
      <c r="R3">
        <f>(ABS('no rotaz tab pil'!R3)+ABS('no rotaz tab pil'!T3))*SIGN('no rotaz tab pil'!R3)</f>
        <v>27.035</v>
      </c>
      <c r="S3">
        <f>(ABS(Q3)+0.3*ABS(R3))*SIGN(Q3)</f>
        <v>0</v>
      </c>
      <c r="T3">
        <f>(ABS(R3)+0.3*ABS(Q3))*SIGN(R3)</f>
        <v>27.035</v>
      </c>
      <c r="U3">
        <v>1</v>
      </c>
      <c r="V3">
        <v>6</v>
      </c>
      <c r="AE3">
        <v>1</v>
      </c>
      <c r="AF3">
        <v>6</v>
      </c>
      <c r="AG3" t="s">
        <v>101</v>
      </c>
      <c r="AH3">
        <f>F3+I3</f>
        <v>37.543000000000006</v>
      </c>
      <c r="AI3">
        <f>P3+S3</f>
        <v>-30.736000000000001</v>
      </c>
      <c r="AJ3">
        <f>F4+I4</f>
        <v>-16.134</v>
      </c>
      <c r="AK3">
        <f>P4+S4</f>
        <v>27.65</v>
      </c>
      <c r="AL3">
        <f>Y6+AB6</f>
        <v>-33.583999999999996</v>
      </c>
    </row>
    <row r="4" spans="1:38" x14ac:dyDescent="0.25">
      <c r="A4">
        <f>'no rotaz tab pil'!A4</f>
        <v>1</v>
      </c>
      <c r="C4">
        <f>'no rotaz tab pil'!C4</f>
        <v>0</v>
      </c>
      <c r="D4" t="str">
        <f>'no rotaz tab pil'!D4</f>
        <v>Minf</v>
      </c>
      <c r="E4">
        <f>'no rotaz tab pil'!E4</f>
        <v>6.6260000000000003</v>
      </c>
      <c r="F4">
        <f>'no rotaz tab pil'!F4</f>
        <v>4.7720000000000002</v>
      </c>
      <c r="G4">
        <f>(ABS('no rotaz tab pil'!G4)+ABS('no rotaz tab pil'!I4))*SIGN('no rotaz tab pil'!G4)</f>
        <v>-20.905999999999999</v>
      </c>
      <c r="H4">
        <f>(ABS('no rotaz tab pil'!H4)+ABS('no rotaz tab pil'!J4))*SIGN('no rotaz tab pil'!H4)</f>
        <v>0</v>
      </c>
      <c r="I4">
        <f t="shared" ref="I4:I67" si="0">(ABS(G4)+0.3*ABS(H4))*SIGN(G4)</f>
        <v>-20.905999999999999</v>
      </c>
      <c r="J4">
        <f t="shared" ref="J4:J67" si="1">(ABS(H4)+0.3*ABS(G4))*SIGN(H4)</f>
        <v>0</v>
      </c>
      <c r="L4">
        <v>1</v>
      </c>
      <c r="M4">
        <v>0</v>
      </c>
      <c r="N4" t="str">
        <f>'no rotaz tab pil'!N4</f>
        <v>Minf</v>
      </c>
      <c r="O4">
        <f>'no rotaz tab pil'!O4</f>
        <v>44.18</v>
      </c>
      <c r="P4">
        <f>'no rotaz tab pil'!P4</f>
        <v>27.65</v>
      </c>
      <c r="Q4">
        <f>(ABS('no rotaz tab pil'!Q4)+ABS('no rotaz tab pil'!S4))*SIGN('no rotaz tab pil'!Q4)</f>
        <v>0</v>
      </c>
      <c r="R4">
        <f>(ABS('no rotaz tab pil'!R4)+ABS('no rotaz tab pil'!T4))*SIGN('no rotaz tab pil'!R4)</f>
        <v>-19.404</v>
      </c>
      <c r="S4">
        <f t="shared" ref="S4:S67" si="2">(ABS(Q4)+0.3*ABS(R4))*SIGN(Q4)</f>
        <v>0</v>
      </c>
      <c r="T4">
        <f t="shared" ref="T4:T67" si="3">(ABS(R4)+0.3*ABS(Q4))*SIGN(R4)</f>
        <v>-19.404</v>
      </c>
      <c r="AG4" t="s">
        <v>102</v>
      </c>
      <c r="AH4">
        <f>F3-I3</f>
        <v>-48.381</v>
      </c>
      <c r="AI4">
        <f>P3-S3</f>
        <v>-30.736000000000001</v>
      </c>
      <c r="AJ4">
        <f>F4-I4</f>
        <v>25.677999999999997</v>
      </c>
      <c r="AK4">
        <f>P4-S4</f>
        <v>27.65</v>
      </c>
      <c r="AL4">
        <f>Y6-AB6</f>
        <v>-83.395999999999987</v>
      </c>
    </row>
    <row r="5" spans="1:38" x14ac:dyDescent="0.25">
      <c r="A5">
        <f>'no rotaz tab pil'!A5</f>
        <v>1</v>
      </c>
      <c r="C5">
        <f>'no rotaz tab pil'!C5</f>
        <v>0</v>
      </c>
      <c r="D5" t="str">
        <f>'no rotaz tab pil'!D5</f>
        <v>V</v>
      </c>
      <c r="E5">
        <f>'no rotaz tab pil'!E5</f>
        <v>-4.43</v>
      </c>
      <c r="F5">
        <f>'no rotaz tab pil'!F5</f>
        <v>-3.1850000000000001</v>
      </c>
      <c r="G5">
        <f>(ABS('no rotaz tab pil'!G5)+ABS('no rotaz tab pil'!I5))*SIGN('no rotaz tab pil'!G5)</f>
        <v>17.975999999999999</v>
      </c>
      <c r="H5">
        <f>(ABS('no rotaz tab pil'!H5)+ABS('no rotaz tab pil'!J5))*SIGN('no rotaz tab pil'!H5)</f>
        <v>0</v>
      </c>
      <c r="I5">
        <f t="shared" si="0"/>
        <v>17.975999999999999</v>
      </c>
      <c r="J5">
        <f t="shared" si="1"/>
        <v>0</v>
      </c>
      <c r="L5">
        <v>1</v>
      </c>
      <c r="M5">
        <v>0</v>
      </c>
      <c r="N5" t="str">
        <f>'no rotaz tab pil'!N5</f>
        <v>V</v>
      </c>
      <c r="O5">
        <f>'no rotaz tab pil'!O5</f>
        <v>-29.466000000000001</v>
      </c>
      <c r="P5">
        <f>'no rotaz tab pil'!P5</f>
        <v>-18.245999999999999</v>
      </c>
      <c r="Q5">
        <f>(ABS('no rotaz tab pil'!Q5)+ABS('no rotaz tab pil'!S5))*SIGN('no rotaz tab pil'!Q5)</f>
        <v>0</v>
      </c>
      <c r="R5">
        <f>(ABS('no rotaz tab pil'!R5)+ABS('no rotaz tab pil'!T5))*SIGN('no rotaz tab pil'!R5)</f>
        <v>14.504</v>
      </c>
      <c r="S5">
        <f t="shared" si="2"/>
        <v>0</v>
      </c>
      <c r="T5">
        <f t="shared" si="3"/>
        <v>14.504</v>
      </c>
      <c r="AG5" t="s">
        <v>103</v>
      </c>
      <c r="AH5">
        <f>F3+J3</f>
        <v>-5.4189999999999996</v>
      </c>
      <c r="AI5">
        <f>P3+T3</f>
        <v>-3.7010000000000005</v>
      </c>
      <c r="AJ5">
        <f>F4+J4</f>
        <v>4.7720000000000002</v>
      </c>
      <c r="AK5">
        <f>P4+T4</f>
        <v>8.2459999999999987</v>
      </c>
      <c r="AL5">
        <f>Y6+AC6</f>
        <v>-47.397999999999996</v>
      </c>
    </row>
    <row r="6" spans="1:38" x14ac:dyDescent="0.25">
      <c r="A6">
        <f>'no rotaz tab pil'!A6</f>
        <v>1</v>
      </c>
      <c r="C6">
        <f>'no rotaz tab pil'!C6</f>
        <v>0</v>
      </c>
      <c r="D6" t="str">
        <f>'no rotaz tab pil'!D6</f>
        <v>N</v>
      </c>
      <c r="E6">
        <f>'no rotaz tab pil'!E6</f>
        <v>-16.100999999999999</v>
      </c>
      <c r="F6">
        <f>'no rotaz tab pil'!F6</f>
        <v>-11.468</v>
      </c>
      <c r="G6">
        <f>(ABS('no rotaz tab pil'!G6)+ABS('no rotaz tab pil'!I6))*SIGN('no rotaz tab pil'!G6)</f>
        <v>24.905999999999999</v>
      </c>
      <c r="H6">
        <f>(ABS('no rotaz tab pil'!H6)+ABS('no rotaz tab pil'!J6))*SIGN('no rotaz tab pil'!H6)</f>
        <v>0</v>
      </c>
      <c r="I6">
        <f t="shared" si="0"/>
        <v>24.905999999999999</v>
      </c>
      <c r="J6">
        <f t="shared" si="1"/>
        <v>0</v>
      </c>
      <c r="L6">
        <v>1</v>
      </c>
      <c r="M6">
        <v>0</v>
      </c>
      <c r="N6" t="str">
        <f>'no rotaz tab pil'!N6</f>
        <v>N</v>
      </c>
      <c r="O6">
        <f>'no rotaz tab pil'!O6</f>
        <v>-77.605000000000004</v>
      </c>
      <c r="P6">
        <f>'no rotaz tab pil'!P6</f>
        <v>-47.021999999999998</v>
      </c>
      <c r="Q6">
        <f>(ABS('no rotaz tab pil'!Q6)+ABS('no rotaz tab pil'!S6))*SIGN('no rotaz tab pil'!Q6)</f>
        <v>0</v>
      </c>
      <c r="R6">
        <f>(ABS('no rotaz tab pil'!R6)+ABS('no rotaz tab pil'!T6))*SIGN('no rotaz tab pil'!R6)</f>
        <v>11.092000000000001</v>
      </c>
      <c r="S6">
        <f t="shared" si="2"/>
        <v>0</v>
      </c>
      <c r="T6">
        <f t="shared" si="3"/>
        <v>11.092000000000001</v>
      </c>
      <c r="W6" t="str">
        <f>'TABELLA PIL'!Y5</f>
        <v>N</v>
      </c>
      <c r="X6">
        <f>O6+E6</f>
        <v>-93.706000000000003</v>
      </c>
      <c r="Y6">
        <f>P6+F6</f>
        <v>-58.489999999999995</v>
      </c>
      <c r="Z6">
        <f>Q6+G6</f>
        <v>24.905999999999999</v>
      </c>
      <c r="AA6">
        <f>H6+R6</f>
        <v>11.092000000000001</v>
      </c>
      <c r="AB6">
        <f>I6+S6</f>
        <v>24.905999999999999</v>
      </c>
      <c r="AC6">
        <f>J6+T6</f>
        <v>11.092000000000001</v>
      </c>
      <c r="AG6" t="s">
        <v>104</v>
      </c>
      <c r="AH6">
        <f>F3-J3</f>
        <v>-5.4189999999999996</v>
      </c>
      <c r="AI6">
        <f>P3-T3</f>
        <v>-57.771000000000001</v>
      </c>
      <c r="AJ6">
        <f>F4-J4</f>
        <v>4.7720000000000002</v>
      </c>
      <c r="AK6">
        <f>P4-T4</f>
        <v>47.054000000000002</v>
      </c>
      <c r="AL6">
        <f>Y6-AC6</f>
        <v>-69.581999999999994</v>
      </c>
    </row>
    <row r="7" spans="1:38" x14ac:dyDescent="0.25">
      <c r="A7">
        <f>'no rotaz tab pil'!A7</f>
        <v>1</v>
      </c>
      <c r="C7">
        <f>'no rotaz tab pil'!C7</f>
        <v>5</v>
      </c>
      <c r="D7" t="str">
        <f>'no rotaz tab pil'!D7</f>
        <v>Msup</v>
      </c>
      <c r="E7">
        <f>'no rotaz tab pil'!E7</f>
        <v>-7.0279999999999996</v>
      </c>
      <c r="F7">
        <f>'no rotaz tab pil'!F7</f>
        <v>-4.9279999999999999</v>
      </c>
      <c r="G7">
        <f>(ABS('no rotaz tab pil'!G7)+ABS('no rotaz tab pil'!I7))*SIGN('no rotaz tab pil'!G7)</f>
        <v>72.447000000000003</v>
      </c>
      <c r="H7">
        <f>(ABS('no rotaz tab pil'!H7)+ABS('no rotaz tab pil'!J7))*SIGN('no rotaz tab pil'!H7)</f>
        <v>0</v>
      </c>
      <c r="I7">
        <f t="shared" si="0"/>
        <v>72.447000000000003</v>
      </c>
      <c r="J7">
        <f t="shared" si="1"/>
        <v>0</v>
      </c>
      <c r="L7">
        <v>1</v>
      </c>
      <c r="M7">
        <v>5</v>
      </c>
      <c r="N7" t="str">
        <f>'no rotaz tab pil'!N7</f>
        <v>Msup</v>
      </c>
      <c r="O7">
        <f>'no rotaz tab pil'!O7</f>
        <v>-37.814999999999998</v>
      </c>
      <c r="P7">
        <f>'no rotaz tab pil'!P7</f>
        <v>-24.277000000000001</v>
      </c>
      <c r="Q7">
        <f>(ABS('no rotaz tab pil'!Q7)+ABS('no rotaz tab pil'!S7))*SIGN('no rotaz tab pil'!Q7)</f>
        <v>0</v>
      </c>
      <c r="R7">
        <f>(ABS('no rotaz tab pil'!R7)+ABS('no rotaz tab pil'!T7))*SIGN('no rotaz tab pil'!R7)</f>
        <v>33.655000000000001</v>
      </c>
      <c r="S7">
        <f t="shared" si="2"/>
        <v>0</v>
      </c>
      <c r="T7">
        <f t="shared" si="3"/>
        <v>33.655000000000001</v>
      </c>
      <c r="V7">
        <v>5</v>
      </c>
      <c r="AF7">
        <v>5</v>
      </c>
      <c r="AG7" t="s">
        <v>101</v>
      </c>
      <c r="AH7">
        <f>F7+I7</f>
        <v>67.519000000000005</v>
      </c>
      <c r="AI7">
        <f>P7+S7</f>
        <v>-24.277000000000001</v>
      </c>
      <c r="AJ7">
        <f>F8+I8</f>
        <v>-57.809999999999995</v>
      </c>
      <c r="AK7">
        <f>P8+S8</f>
        <v>24.117000000000001</v>
      </c>
      <c r="AL7">
        <f>Y10+AB10</f>
        <v>-72.985000000000014</v>
      </c>
    </row>
    <row r="8" spans="1:38" x14ac:dyDescent="0.25">
      <c r="A8">
        <f>'no rotaz tab pil'!A8</f>
        <v>1</v>
      </c>
      <c r="C8">
        <f>'no rotaz tab pil'!C8</f>
        <v>0</v>
      </c>
      <c r="D8" t="str">
        <f>'no rotaz tab pil'!D8</f>
        <v>Minf</v>
      </c>
      <c r="E8">
        <f>'no rotaz tab pil'!E8</f>
        <v>6.9</v>
      </c>
      <c r="F8">
        <f>'no rotaz tab pil'!F8</f>
        <v>4.8890000000000002</v>
      </c>
      <c r="G8">
        <f>(ABS('no rotaz tab pil'!G8)+ABS('no rotaz tab pil'!I8))*SIGN('no rotaz tab pil'!G8)</f>
        <v>-62.698999999999998</v>
      </c>
      <c r="H8">
        <f>(ABS('no rotaz tab pil'!H8)+ABS('no rotaz tab pil'!J8))*SIGN('no rotaz tab pil'!H8)</f>
        <v>0</v>
      </c>
      <c r="I8">
        <f t="shared" si="0"/>
        <v>-62.698999999999998</v>
      </c>
      <c r="J8">
        <f t="shared" si="1"/>
        <v>0</v>
      </c>
      <c r="L8">
        <v>1</v>
      </c>
      <c r="M8">
        <v>0</v>
      </c>
      <c r="N8" t="str">
        <f>'no rotaz tab pil'!N8</f>
        <v>Minf</v>
      </c>
      <c r="O8">
        <f>'no rotaz tab pil'!O8</f>
        <v>37.667999999999999</v>
      </c>
      <c r="P8">
        <f>'no rotaz tab pil'!P8</f>
        <v>24.117000000000001</v>
      </c>
      <c r="Q8">
        <f>(ABS('no rotaz tab pil'!Q8)+ABS('no rotaz tab pil'!S8))*SIGN('no rotaz tab pil'!Q8)</f>
        <v>0</v>
      </c>
      <c r="R8">
        <f>(ABS('no rotaz tab pil'!R8)+ABS('no rotaz tab pil'!T8))*SIGN('no rotaz tab pil'!R8)</f>
        <v>-36</v>
      </c>
      <c r="S8">
        <f t="shared" si="2"/>
        <v>0</v>
      </c>
      <c r="T8">
        <f t="shared" si="3"/>
        <v>-36</v>
      </c>
      <c r="AG8" t="s">
        <v>102</v>
      </c>
      <c r="AH8">
        <f>F7-I7</f>
        <v>-77.375</v>
      </c>
      <c r="AI8">
        <f>P7-S7</f>
        <v>-24.277000000000001</v>
      </c>
      <c r="AJ8">
        <f>F8-I8</f>
        <v>67.587999999999994</v>
      </c>
      <c r="AK8">
        <f>P8-S8</f>
        <v>24.117000000000001</v>
      </c>
      <c r="AL8">
        <f>Y10-AB10</f>
        <v>-211.93700000000001</v>
      </c>
    </row>
    <row r="9" spans="1:38" x14ac:dyDescent="0.25">
      <c r="A9">
        <f>'no rotaz tab pil'!A9</f>
        <v>1</v>
      </c>
      <c r="C9">
        <f>'no rotaz tab pil'!C9</f>
        <v>0</v>
      </c>
      <c r="D9" t="str">
        <f>'no rotaz tab pil'!D9</f>
        <v>V</v>
      </c>
      <c r="E9">
        <f>'no rotaz tab pil'!E9</f>
        <v>-4.3520000000000003</v>
      </c>
      <c r="F9">
        <f>'no rotaz tab pil'!F9</f>
        <v>-3.0680000000000001</v>
      </c>
      <c r="G9">
        <f>(ABS('no rotaz tab pil'!G9)+ABS('no rotaz tab pil'!I9))*SIGN('no rotaz tab pil'!G9)</f>
        <v>41.601999999999997</v>
      </c>
      <c r="H9">
        <f>(ABS('no rotaz tab pil'!H9)+ABS('no rotaz tab pil'!J9))*SIGN('no rotaz tab pil'!H9)</f>
        <v>0</v>
      </c>
      <c r="I9">
        <f t="shared" si="0"/>
        <v>41.601999999999997</v>
      </c>
      <c r="J9">
        <f t="shared" si="1"/>
        <v>0</v>
      </c>
      <c r="L9">
        <v>1</v>
      </c>
      <c r="M9">
        <v>0</v>
      </c>
      <c r="N9" t="str">
        <f>'no rotaz tab pil'!N9</f>
        <v>V</v>
      </c>
      <c r="O9">
        <f>'no rotaz tab pil'!O9</f>
        <v>-23.588000000000001</v>
      </c>
      <c r="P9">
        <f>'no rotaz tab pil'!P9</f>
        <v>-15.122999999999999</v>
      </c>
      <c r="Q9">
        <f>(ABS('no rotaz tab pil'!Q9)+ABS('no rotaz tab pil'!S9))*SIGN('no rotaz tab pil'!Q9)</f>
        <v>0</v>
      </c>
      <c r="R9">
        <f>(ABS('no rotaz tab pil'!R9)+ABS('no rotaz tab pil'!T9))*SIGN('no rotaz tab pil'!R9)</f>
        <v>21.76</v>
      </c>
      <c r="S9">
        <f t="shared" si="2"/>
        <v>0</v>
      </c>
      <c r="T9">
        <f t="shared" si="3"/>
        <v>21.76</v>
      </c>
      <c r="AG9" t="s">
        <v>103</v>
      </c>
      <c r="AH9">
        <f>F7+J7</f>
        <v>-4.9279999999999999</v>
      </c>
      <c r="AI9">
        <f>P7+T7</f>
        <v>9.3780000000000001</v>
      </c>
      <c r="AJ9">
        <f>F8+J8</f>
        <v>4.8890000000000002</v>
      </c>
      <c r="AK9">
        <f>P8+T8</f>
        <v>-11.882999999999999</v>
      </c>
      <c r="AL9">
        <f>Y10+AC10</f>
        <v>-111.20300000000002</v>
      </c>
    </row>
    <row r="10" spans="1:38" x14ac:dyDescent="0.25">
      <c r="A10">
        <f>'no rotaz tab pil'!A10</f>
        <v>1</v>
      </c>
      <c r="C10">
        <f>'no rotaz tab pil'!C10</f>
        <v>0</v>
      </c>
      <c r="D10" t="str">
        <f>'no rotaz tab pil'!D10</f>
        <v>N</v>
      </c>
      <c r="E10">
        <f>'no rotaz tab pil'!E10</f>
        <v>-42.292000000000002</v>
      </c>
      <c r="F10">
        <f>'no rotaz tab pil'!F10</f>
        <v>-30.027999999999999</v>
      </c>
      <c r="G10">
        <f>(ABS('no rotaz tab pil'!G10)+ABS('no rotaz tab pil'!I10))*SIGN('no rotaz tab pil'!G10)</f>
        <v>69.475999999999999</v>
      </c>
      <c r="H10">
        <f>(ABS('no rotaz tab pil'!H10)+ABS('no rotaz tab pil'!J10))*SIGN('no rotaz tab pil'!H10)</f>
        <v>0</v>
      </c>
      <c r="I10">
        <f t="shared" si="0"/>
        <v>69.475999999999999</v>
      </c>
      <c r="J10">
        <f t="shared" si="1"/>
        <v>0</v>
      </c>
      <c r="L10">
        <v>1</v>
      </c>
      <c r="M10">
        <v>0</v>
      </c>
      <c r="N10" t="str">
        <f>'no rotaz tab pil'!N10</f>
        <v>N</v>
      </c>
      <c r="O10">
        <f>'no rotaz tab pil'!O10</f>
        <v>-180.67599999999999</v>
      </c>
      <c r="P10">
        <f>'no rotaz tab pil'!P10</f>
        <v>-112.43300000000001</v>
      </c>
      <c r="Q10">
        <f>(ABS('no rotaz tab pil'!Q10)+ABS('no rotaz tab pil'!S10))*SIGN('no rotaz tab pil'!Q10)</f>
        <v>0</v>
      </c>
      <c r="R10">
        <f>(ABS('no rotaz tab pil'!R10)+ABS('no rotaz tab pil'!T10))*SIGN('no rotaz tab pil'!R10)</f>
        <v>31.257999999999999</v>
      </c>
      <c r="S10">
        <f t="shared" si="2"/>
        <v>0</v>
      </c>
      <c r="T10">
        <f t="shared" si="3"/>
        <v>31.257999999999999</v>
      </c>
      <c r="W10" t="str">
        <f>'TABELLA PIL'!Y9</f>
        <v>N</v>
      </c>
      <c r="X10">
        <f>O10+E10</f>
        <v>-222.96799999999999</v>
      </c>
      <c r="Y10">
        <f>P10+F10</f>
        <v>-142.46100000000001</v>
      </c>
      <c r="Z10">
        <f>Q10+G10</f>
        <v>69.475999999999999</v>
      </c>
      <c r="AA10">
        <f>H10+R10</f>
        <v>31.257999999999999</v>
      </c>
      <c r="AB10">
        <f>I10+S10</f>
        <v>69.475999999999999</v>
      </c>
      <c r="AC10">
        <f>J10+T10</f>
        <v>31.257999999999999</v>
      </c>
      <c r="AG10" t="s">
        <v>104</v>
      </c>
      <c r="AH10">
        <f>F7-J7</f>
        <v>-4.9279999999999999</v>
      </c>
      <c r="AI10">
        <f>P7-T7</f>
        <v>-57.932000000000002</v>
      </c>
      <c r="AJ10">
        <f>F8-J8</f>
        <v>4.8890000000000002</v>
      </c>
      <c r="AK10">
        <f>P8-T8</f>
        <v>60.117000000000004</v>
      </c>
      <c r="AL10">
        <f>Y10-AC10</f>
        <v>-173.71900000000002</v>
      </c>
    </row>
    <row r="11" spans="1:38" x14ac:dyDescent="0.25">
      <c r="A11">
        <f>'no rotaz tab pil'!A11</f>
        <v>1</v>
      </c>
      <c r="C11">
        <f>'no rotaz tab pil'!C11</f>
        <v>4</v>
      </c>
      <c r="D11" t="str">
        <f>'no rotaz tab pil'!D11</f>
        <v>Msup</v>
      </c>
      <c r="E11">
        <f>'no rotaz tab pil'!E11</f>
        <v>-6.9279999999999999</v>
      </c>
      <c r="F11">
        <f>'no rotaz tab pil'!F11</f>
        <v>-4.9560000000000004</v>
      </c>
      <c r="G11">
        <f>(ABS('no rotaz tab pil'!G11)+ABS('no rotaz tab pil'!I11))*SIGN('no rotaz tab pil'!G11)</f>
        <v>103.09099999999999</v>
      </c>
      <c r="H11">
        <f>(ABS('no rotaz tab pil'!H11)+ABS('no rotaz tab pil'!J11))*SIGN('no rotaz tab pil'!H11)</f>
        <v>0</v>
      </c>
      <c r="I11">
        <f t="shared" si="0"/>
        <v>103.09099999999999</v>
      </c>
      <c r="J11">
        <f t="shared" si="1"/>
        <v>0</v>
      </c>
      <c r="L11">
        <v>1</v>
      </c>
      <c r="M11">
        <v>4</v>
      </c>
      <c r="N11" t="str">
        <f>'no rotaz tab pil'!N11</f>
        <v>Msup</v>
      </c>
      <c r="O11">
        <f>'no rotaz tab pil'!O11</f>
        <v>-37.067</v>
      </c>
      <c r="P11">
        <f>'no rotaz tab pil'!P11</f>
        <v>-23.672999999999998</v>
      </c>
      <c r="Q11">
        <f>(ABS('no rotaz tab pil'!Q11)+ABS('no rotaz tab pil'!S11))*SIGN('no rotaz tab pil'!Q11)</f>
        <v>0</v>
      </c>
      <c r="R11">
        <f>(ABS('no rotaz tab pil'!R11)+ABS('no rotaz tab pil'!T11))*SIGN('no rotaz tab pil'!R11)</f>
        <v>49.39</v>
      </c>
      <c r="S11">
        <f t="shared" si="2"/>
        <v>0</v>
      </c>
      <c r="T11">
        <f t="shared" si="3"/>
        <v>49.39</v>
      </c>
      <c r="V11">
        <v>4</v>
      </c>
      <c r="AF11">
        <v>4</v>
      </c>
      <c r="AG11" t="s">
        <v>101</v>
      </c>
      <c r="AH11">
        <f>F11+I11</f>
        <v>98.134999999999991</v>
      </c>
      <c r="AI11">
        <f>P11+S11</f>
        <v>-23.672999999999998</v>
      </c>
      <c r="AJ11">
        <f>F12+I12</f>
        <v>-79.850999999999999</v>
      </c>
      <c r="AK11">
        <f>P12+S12</f>
        <v>23.552</v>
      </c>
      <c r="AL11">
        <f>Y14+AB14</f>
        <v>-69.759999999999991</v>
      </c>
    </row>
    <row r="12" spans="1:38" x14ac:dyDescent="0.25">
      <c r="A12">
        <f>'no rotaz tab pil'!A12</f>
        <v>1</v>
      </c>
      <c r="C12">
        <f>'no rotaz tab pil'!C12</f>
        <v>0</v>
      </c>
      <c r="D12" t="str">
        <f>'no rotaz tab pil'!D12</f>
        <v>Minf</v>
      </c>
      <c r="E12">
        <f>'no rotaz tab pil'!E12</f>
        <v>6.9260000000000002</v>
      </c>
      <c r="F12">
        <f>'no rotaz tab pil'!F12</f>
        <v>4.9390000000000001</v>
      </c>
      <c r="G12">
        <f>(ABS('no rotaz tab pil'!G12)+ABS('no rotaz tab pil'!I12))*SIGN('no rotaz tab pil'!G12)</f>
        <v>-84.79</v>
      </c>
      <c r="H12">
        <f>(ABS('no rotaz tab pil'!H12)+ABS('no rotaz tab pil'!J12))*SIGN('no rotaz tab pil'!H12)</f>
        <v>0</v>
      </c>
      <c r="I12">
        <f t="shared" si="0"/>
        <v>-84.79</v>
      </c>
      <c r="J12">
        <f t="shared" si="1"/>
        <v>0</v>
      </c>
      <c r="L12">
        <v>1</v>
      </c>
      <c r="M12">
        <v>0</v>
      </c>
      <c r="N12" t="str">
        <f>'no rotaz tab pil'!N12</f>
        <v>Minf</v>
      </c>
      <c r="O12">
        <f>'no rotaz tab pil'!O12</f>
        <v>36.860999999999997</v>
      </c>
      <c r="P12">
        <f>'no rotaz tab pil'!P12</f>
        <v>23.552</v>
      </c>
      <c r="Q12">
        <f>(ABS('no rotaz tab pil'!Q12)+ABS('no rotaz tab pil'!S12))*SIGN('no rotaz tab pil'!Q12)</f>
        <v>0</v>
      </c>
      <c r="R12">
        <f>(ABS('no rotaz tab pil'!R12)+ABS('no rotaz tab pil'!T12))*SIGN('no rotaz tab pil'!R12)</f>
        <v>-46.793999999999997</v>
      </c>
      <c r="S12">
        <f t="shared" si="2"/>
        <v>0</v>
      </c>
      <c r="T12">
        <f t="shared" si="3"/>
        <v>-46.793999999999997</v>
      </c>
      <c r="AG12" t="s">
        <v>102</v>
      </c>
      <c r="AH12">
        <f>F11-I11</f>
        <v>-108.047</v>
      </c>
      <c r="AI12">
        <f>P11-S11</f>
        <v>-23.672999999999998</v>
      </c>
      <c r="AJ12">
        <f>F12-I12</f>
        <v>89.729000000000013</v>
      </c>
      <c r="AK12">
        <f>P12-S12</f>
        <v>23.552</v>
      </c>
      <c r="AL12">
        <f>Y14-AB14</f>
        <v>-388.334</v>
      </c>
    </row>
    <row r="13" spans="1:38" x14ac:dyDescent="0.25">
      <c r="A13">
        <f>'no rotaz tab pil'!A13</f>
        <v>1</v>
      </c>
      <c r="C13">
        <f>'no rotaz tab pil'!C13</f>
        <v>0</v>
      </c>
      <c r="D13" t="str">
        <f>'no rotaz tab pil'!D13</f>
        <v>V</v>
      </c>
      <c r="E13">
        <f>'no rotaz tab pil'!E13</f>
        <v>-4.3289999999999997</v>
      </c>
      <c r="F13">
        <f>'no rotaz tab pil'!F13</f>
        <v>-3.0920000000000001</v>
      </c>
      <c r="G13">
        <f>(ABS('no rotaz tab pil'!G13)+ABS('no rotaz tab pil'!I13))*SIGN('no rotaz tab pil'!G13)</f>
        <v>58.228999999999999</v>
      </c>
      <c r="H13">
        <f>(ABS('no rotaz tab pil'!H13)+ABS('no rotaz tab pil'!J13))*SIGN('no rotaz tab pil'!H13)</f>
        <v>0</v>
      </c>
      <c r="I13">
        <f t="shared" si="0"/>
        <v>58.228999999999999</v>
      </c>
      <c r="J13">
        <f t="shared" si="1"/>
        <v>0</v>
      </c>
      <c r="L13">
        <v>1</v>
      </c>
      <c r="M13">
        <v>0</v>
      </c>
      <c r="N13" t="str">
        <f>'no rotaz tab pil'!N13</f>
        <v>V</v>
      </c>
      <c r="O13">
        <f>'no rotaz tab pil'!O13</f>
        <v>-23.103000000000002</v>
      </c>
      <c r="P13">
        <f>'no rotaz tab pil'!P13</f>
        <v>-14.757999999999999</v>
      </c>
      <c r="Q13">
        <f>(ABS('no rotaz tab pil'!Q13)+ABS('no rotaz tab pil'!S13))*SIGN('no rotaz tab pil'!Q13)</f>
        <v>0</v>
      </c>
      <c r="R13">
        <f>(ABS('no rotaz tab pil'!R13)+ABS('no rotaz tab pil'!T13))*SIGN('no rotaz tab pil'!R13)</f>
        <v>30.053000000000001</v>
      </c>
      <c r="S13">
        <f t="shared" si="2"/>
        <v>0</v>
      </c>
      <c r="T13">
        <f t="shared" si="3"/>
        <v>30.053000000000001</v>
      </c>
      <c r="AG13" t="s">
        <v>103</v>
      </c>
      <c r="AH13">
        <f>F11+J11</f>
        <v>-4.9560000000000004</v>
      </c>
      <c r="AI13">
        <f>P11+T11</f>
        <v>25.717000000000002</v>
      </c>
      <c r="AJ13">
        <f>F12+J12</f>
        <v>4.9390000000000001</v>
      </c>
      <c r="AK13">
        <f>P12+T12</f>
        <v>-23.241999999999997</v>
      </c>
      <c r="AL13">
        <f>Y14+AC14</f>
        <v>-163.93899999999999</v>
      </c>
    </row>
    <row r="14" spans="1:38" x14ac:dyDescent="0.25">
      <c r="A14">
        <f>'no rotaz tab pil'!A14</f>
        <v>1</v>
      </c>
      <c r="C14">
        <f>'no rotaz tab pil'!C14</f>
        <v>0</v>
      </c>
      <c r="D14" t="str">
        <f>'no rotaz tab pil'!D14</f>
        <v>N</v>
      </c>
      <c r="E14">
        <f>'no rotaz tab pil'!E14</f>
        <v>-70.116</v>
      </c>
      <c r="F14">
        <f>'no rotaz tab pil'!F14</f>
        <v>-49.835000000000001</v>
      </c>
      <c r="G14">
        <f>(ABS('no rotaz tab pil'!G14)+ABS('no rotaz tab pil'!I14))*SIGN('no rotaz tab pil'!G14)</f>
        <v>159.28700000000001</v>
      </c>
      <c r="H14">
        <f>(ABS('no rotaz tab pil'!H14)+ABS('no rotaz tab pil'!J14))*SIGN('no rotaz tab pil'!H14)</f>
        <v>0</v>
      </c>
      <c r="I14">
        <f t="shared" si="0"/>
        <v>159.28700000000001</v>
      </c>
      <c r="J14">
        <f t="shared" si="1"/>
        <v>0</v>
      </c>
      <c r="L14">
        <v>1</v>
      </c>
      <c r="M14">
        <v>0</v>
      </c>
      <c r="N14" t="str">
        <f>'no rotaz tab pil'!N14</f>
        <v>N</v>
      </c>
      <c r="O14">
        <f>'no rotaz tab pil'!O14</f>
        <v>-285.274</v>
      </c>
      <c r="P14">
        <f>'no rotaz tab pil'!P14</f>
        <v>-179.21199999999999</v>
      </c>
      <c r="Q14">
        <f>(ABS('no rotaz tab pil'!Q14)+ABS('no rotaz tab pil'!S14))*SIGN('no rotaz tab pil'!Q14)</f>
        <v>0</v>
      </c>
      <c r="R14">
        <f>(ABS('no rotaz tab pil'!R14)+ABS('no rotaz tab pil'!T14))*SIGN('no rotaz tab pil'!R14)</f>
        <v>65.108000000000004</v>
      </c>
      <c r="S14">
        <f t="shared" si="2"/>
        <v>0</v>
      </c>
      <c r="T14">
        <f t="shared" si="3"/>
        <v>65.108000000000004</v>
      </c>
      <c r="W14" t="str">
        <f>'TABELLA PIL'!Y13</f>
        <v>N</v>
      </c>
      <c r="X14">
        <f>O14+E14</f>
        <v>-355.39</v>
      </c>
      <c r="Y14">
        <f>P14+F14</f>
        <v>-229.047</v>
      </c>
      <c r="Z14">
        <f>Q14+G14</f>
        <v>159.28700000000001</v>
      </c>
      <c r="AA14">
        <f>H14+R14</f>
        <v>65.108000000000004</v>
      </c>
      <c r="AB14">
        <f>I14+S14</f>
        <v>159.28700000000001</v>
      </c>
      <c r="AC14">
        <f>J14+T14</f>
        <v>65.108000000000004</v>
      </c>
      <c r="AG14" t="s">
        <v>104</v>
      </c>
      <c r="AH14">
        <f>F11-J11</f>
        <v>-4.9560000000000004</v>
      </c>
      <c r="AI14">
        <f>P11-T11</f>
        <v>-73.063000000000002</v>
      </c>
      <c r="AJ14">
        <f>F12-J12</f>
        <v>4.9390000000000001</v>
      </c>
      <c r="AK14">
        <f>P12-T12</f>
        <v>70.346000000000004</v>
      </c>
      <c r="AL14">
        <f>Y14-AC14</f>
        <v>-294.15499999999997</v>
      </c>
    </row>
    <row r="15" spans="1:38" x14ac:dyDescent="0.25">
      <c r="A15">
        <f>'no rotaz tab pil'!A15</f>
        <v>1</v>
      </c>
      <c r="C15">
        <f>'no rotaz tab pil'!C15</f>
        <v>3</v>
      </c>
      <c r="D15" t="str">
        <f>'no rotaz tab pil'!D15</f>
        <v>Msup</v>
      </c>
      <c r="E15">
        <f>'no rotaz tab pil'!E15</f>
        <v>-6.7380000000000004</v>
      </c>
      <c r="F15">
        <f>'no rotaz tab pil'!F15</f>
        <v>-4.819</v>
      </c>
      <c r="G15">
        <f>(ABS('no rotaz tab pil'!G15)+ABS('no rotaz tab pil'!I15))*SIGN('no rotaz tab pil'!G15)</f>
        <v>125.797</v>
      </c>
      <c r="H15">
        <f>(ABS('no rotaz tab pil'!H15)+ABS('no rotaz tab pil'!J15))*SIGN('no rotaz tab pil'!H15)</f>
        <v>0</v>
      </c>
      <c r="I15">
        <f t="shared" si="0"/>
        <v>125.797</v>
      </c>
      <c r="J15">
        <f t="shared" si="1"/>
        <v>0</v>
      </c>
      <c r="L15">
        <v>1</v>
      </c>
      <c r="M15">
        <v>3</v>
      </c>
      <c r="N15" t="str">
        <f>'no rotaz tab pil'!N15</f>
        <v>Msup</v>
      </c>
      <c r="O15">
        <f>'no rotaz tab pil'!O15</f>
        <v>-35.601999999999997</v>
      </c>
      <c r="P15">
        <f>'no rotaz tab pil'!P15</f>
        <v>-22.757999999999999</v>
      </c>
      <c r="Q15">
        <f>(ABS('no rotaz tab pil'!Q15)+ABS('no rotaz tab pil'!S15))*SIGN('no rotaz tab pil'!Q15)</f>
        <v>0</v>
      </c>
      <c r="R15">
        <f>(ABS('no rotaz tab pil'!R15)+ABS('no rotaz tab pil'!T15))*SIGN('no rotaz tab pil'!R15)</f>
        <v>57.027999999999999</v>
      </c>
      <c r="S15">
        <f t="shared" si="2"/>
        <v>0</v>
      </c>
      <c r="T15">
        <f t="shared" si="3"/>
        <v>57.027999999999999</v>
      </c>
      <c r="V15">
        <v>3</v>
      </c>
      <c r="AF15">
        <v>3</v>
      </c>
      <c r="AG15" t="s">
        <v>101</v>
      </c>
      <c r="AH15">
        <f>F15+I15</f>
        <v>120.97799999999999</v>
      </c>
      <c r="AI15">
        <f>P15+S15</f>
        <v>-22.757999999999999</v>
      </c>
      <c r="AJ15">
        <f>F16+I16</f>
        <v>-109.83199999999999</v>
      </c>
      <c r="AK15">
        <f>P16+S16</f>
        <v>22.369</v>
      </c>
      <c r="AL15">
        <f>Y18+AB18</f>
        <v>-40.701000000000022</v>
      </c>
    </row>
    <row r="16" spans="1:38" x14ac:dyDescent="0.25">
      <c r="A16">
        <f>'no rotaz tab pil'!A16</f>
        <v>1</v>
      </c>
      <c r="C16">
        <f>'no rotaz tab pil'!C16</f>
        <v>0</v>
      </c>
      <c r="D16" t="str">
        <f>'no rotaz tab pil'!D16</f>
        <v>Minf</v>
      </c>
      <c r="E16">
        <f>'no rotaz tab pil'!E16</f>
        <v>6.5449999999999999</v>
      </c>
      <c r="F16">
        <f>'no rotaz tab pil'!F16</f>
        <v>4.6639999999999997</v>
      </c>
      <c r="G16">
        <f>(ABS('no rotaz tab pil'!G16)+ABS('no rotaz tab pil'!I16))*SIGN('no rotaz tab pil'!G16)</f>
        <v>-114.496</v>
      </c>
      <c r="H16">
        <f>(ABS('no rotaz tab pil'!H16)+ABS('no rotaz tab pil'!J16))*SIGN('no rotaz tab pil'!H16)</f>
        <v>0</v>
      </c>
      <c r="I16">
        <f t="shared" si="0"/>
        <v>-114.496</v>
      </c>
      <c r="J16">
        <f t="shared" si="1"/>
        <v>0</v>
      </c>
      <c r="L16">
        <v>1</v>
      </c>
      <c r="M16">
        <v>0</v>
      </c>
      <c r="N16" t="str">
        <f>'no rotaz tab pil'!N16</f>
        <v>Minf</v>
      </c>
      <c r="O16">
        <f>'no rotaz tab pil'!O16</f>
        <v>34.993000000000002</v>
      </c>
      <c r="P16">
        <f>'no rotaz tab pil'!P16</f>
        <v>22.369</v>
      </c>
      <c r="Q16">
        <f>(ABS('no rotaz tab pil'!Q16)+ABS('no rotaz tab pil'!S16))*SIGN('no rotaz tab pil'!Q16)</f>
        <v>0</v>
      </c>
      <c r="R16">
        <f>(ABS('no rotaz tab pil'!R16)+ABS('no rotaz tab pil'!T16))*SIGN('no rotaz tab pil'!R16)</f>
        <v>-54.972000000000001</v>
      </c>
      <c r="S16">
        <f t="shared" si="2"/>
        <v>0</v>
      </c>
      <c r="T16">
        <f t="shared" si="3"/>
        <v>-54.972000000000001</v>
      </c>
      <c r="AG16" t="s">
        <v>102</v>
      </c>
      <c r="AH16">
        <f>F15-I15</f>
        <v>-130.61599999999999</v>
      </c>
      <c r="AI16">
        <f>P15-S15</f>
        <v>-22.757999999999999</v>
      </c>
      <c r="AJ16">
        <f>F16-I16</f>
        <v>119.16</v>
      </c>
      <c r="AK16">
        <f>P16-S16</f>
        <v>22.369</v>
      </c>
      <c r="AL16">
        <f>Y18-AB18</f>
        <v>-589.14499999999998</v>
      </c>
    </row>
    <row r="17" spans="1:38" x14ac:dyDescent="0.25">
      <c r="A17">
        <f>'no rotaz tab pil'!A17</f>
        <v>1</v>
      </c>
      <c r="C17">
        <f>'no rotaz tab pil'!C17</f>
        <v>0</v>
      </c>
      <c r="D17" t="str">
        <f>'no rotaz tab pil'!D17</f>
        <v>V</v>
      </c>
      <c r="E17">
        <f>'no rotaz tab pil'!E17</f>
        <v>-4.1509999999999998</v>
      </c>
      <c r="F17">
        <f>'no rotaz tab pil'!F17</f>
        <v>-2.9630000000000001</v>
      </c>
      <c r="G17">
        <f>(ABS('no rotaz tab pil'!G17)+ABS('no rotaz tab pil'!I17))*SIGN('no rotaz tab pil'!G17)</f>
        <v>74.718999999999994</v>
      </c>
      <c r="H17">
        <f>(ABS('no rotaz tab pil'!H17)+ABS('no rotaz tab pil'!J17))*SIGN('no rotaz tab pil'!H17)</f>
        <v>0</v>
      </c>
      <c r="I17">
        <f t="shared" si="0"/>
        <v>74.718999999999994</v>
      </c>
      <c r="J17">
        <f t="shared" si="1"/>
        <v>0</v>
      </c>
      <c r="L17">
        <v>1</v>
      </c>
      <c r="M17">
        <v>0</v>
      </c>
      <c r="N17" t="str">
        <f>'no rotaz tab pil'!N17</f>
        <v>V</v>
      </c>
      <c r="O17">
        <f>'no rotaz tab pil'!O17</f>
        <v>-22.061</v>
      </c>
      <c r="P17">
        <f>'no rotaz tab pil'!P17</f>
        <v>-14.102</v>
      </c>
      <c r="Q17">
        <f>(ABS('no rotaz tab pil'!Q17)+ABS('no rotaz tab pil'!S17))*SIGN('no rotaz tab pil'!Q17)</f>
        <v>0</v>
      </c>
      <c r="R17">
        <f>(ABS('no rotaz tab pil'!R17)+ABS('no rotaz tab pil'!T17))*SIGN('no rotaz tab pil'!R17)</f>
        <v>34.994999999999997</v>
      </c>
      <c r="S17">
        <f t="shared" si="2"/>
        <v>0</v>
      </c>
      <c r="T17">
        <f t="shared" si="3"/>
        <v>34.994999999999997</v>
      </c>
      <c r="AG17" t="s">
        <v>103</v>
      </c>
      <c r="AH17">
        <f>F15+J15</f>
        <v>-4.819</v>
      </c>
      <c r="AI17">
        <f>P15+T15</f>
        <v>34.269999999999996</v>
      </c>
      <c r="AJ17">
        <f>F16+J16</f>
        <v>4.6639999999999997</v>
      </c>
      <c r="AK17">
        <f>P16+T16</f>
        <v>-32.603000000000002</v>
      </c>
      <c r="AL17">
        <f>Y18+AC18</f>
        <v>-209.08699999999999</v>
      </c>
    </row>
    <row r="18" spans="1:38" x14ac:dyDescent="0.25">
      <c r="A18">
        <f>'no rotaz tab pil'!A18</f>
        <v>1</v>
      </c>
      <c r="C18">
        <f>'no rotaz tab pil'!C18</f>
        <v>0</v>
      </c>
      <c r="D18" t="str">
        <f>'no rotaz tab pil'!D18</f>
        <v>N</v>
      </c>
      <c r="E18">
        <f>'no rotaz tab pil'!E18</f>
        <v>-97.84</v>
      </c>
      <c r="F18">
        <f>'no rotaz tab pil'!F18</f>
        <v>-69.587000000000003</v>
      </c>
      <c r="G18">
        <f>(ABS('no rotaz tab pil'!G18)+ABS('no rotaz tab pil'!I18))*SIGN('no rotaz tab pil'!G18)</f>
        <v>274.22199999999998</v>
      </c>
      <c r="H18">
        <f>(ABS('no rotaz tab pil'!H18)+ABS('no rotaz tab pil'!J18))*SIGN('no rotaz tab pil'!H18)</f>
        <v>0</v>
      </c>
      <c r="I18">
        <f t="shared" si="0"/>
        <v>274.22199999999998</v>
      </c>
      <c r="J18">
        <f t="shared" si="1"/>
        <v>0</v>
      </c>
      <c r="L18">
        <v>1</v>
      </c>
      <c r="M18">
        <v>0</v>
      </c>
      <c r="N18" t="str">
        <f>'no rotaz tab pil'!N18</f>
        <v>N</v>
      </c>
      <c r="O18">
        <f>'no rotaz tab pil'!O18</f>
        <v>-388.85</v>
      </c>
      <c r="P18">
        <f>'no rotaz tab pil'!P18</f>
        <v>-245.33600000000001</v>
      </c>
      <c r="Q18">
        <f>(ABS('no rotaz tab pil'!Q18)+ABS('no rotaz tab pil'!S18))*SIGN('no rotaz tab pil'!Q18)</f>
        <v>0</v>
      </c>
      <c r="R18">
        <f>(ABS('no rotaz tab pil'!R18)+ABS('no rotaz tab pil'!T18))*SIGN('no rotaz tab pil'!R18)</f>
        <v>105.836</v>
      </c>
      <c r="S18">
        <f t="shared" si="2"/>
        <v>0</v>
      </c>
      <c r="T18">
        <f t="shared" si="3"/>
        <v>105.836</v>
      </c>
      <c r="W18" t="str">
        <f>'TABELLA PIL'!Y17</f>
        <v>N</v>
      </c>
      <c r="X18">
        <f>O18+E18</f>
        <v>-486.69000000000005</v>
      </c>
      <c r="Y18">
        <f>P18+F18</f>
        <v>-314.923</v>
      </c>
      <c r="Z18">
        <f>Q18+G18</f>
        <v>274.22199999999998</v>
      </c>
      <c r="AA18">
        <f>H18+R18</f>
        <v>105.836</v>
      </c>
      <c r="AB18">
        <f>I18+S18</f>
        <v>274.22199999999998</v>
      </c>
      <c r="AC18">
        <f>J18+T18</f>
        <v>105.836</v>
      </c>
      <c r="AG18" t="s">
        <v>104</v>
      </c>
      <c r="AH18">
        <f>F15-J15</f>
        <v>-4.819</v>
      </c>
      <c r="AI18">
        <f>P15-T15</f>
        <v>-79.786000000000001</v>
      </c>
      <c r="AJ18">
        <f>F16-J16</f>
        <v>4.6639999999999997</v>
      </c>
      <c r="AK18">
        <f>P16-T16</f>
        <v>77.341000000000008</v>
      </c>
      <c r="AL18">
        <f>Y18-AC18</f>
        <v>-420.75900000000001</v>
      </c>
    </row>
    <row r="19" spans="1:38" x14ac:dyDescent="0.25">
      <c r="A19">
        <f>'no rotaz tab pil'!A19</f>
        <v>1</v>
      </c>
      <c r="C19">
        <f>'no rotaz tab pil'!C19</f>
        <v>2</v>
      </c>
      <c r="D19" t="str">
        <f>'no rotaz tab pil'!D19</f>
        <v>Msup</v>
      </c>
      <c r="E19">
        <f>'no rotaz tab pil'!E19</f>
        <v>-7.0190000000000001</v>
      </c>
      <c r="F19">
        <f>'no rotaz tab pil'!F19</f>
        <v>-5.0629999999999997</v>
      </c>
      <c r="G19">
        <f>(ABS('no rotaz tab pil'!G19)+ABS('no rotaz tab pil'!I19))*SIGN('no rotaz tab pil'!G19)</f>
        <v>136.88200000000001</v>
      </c>
      <c r="H19">
        <f>(ABS('no rotaz tab pil'!H19)+ABS('no rotaz tab pil'!J19))*SIGN('no rotaz tab pil'!H19)</f>
        <v>0</v>
      </c>
      <c r="I19">
        <f t="shared" si="0"/>
        <v>136.88200000000001</v>
      </c>
      <c r="J19">
        <f t="shared" si="1"/>
        <v>0</v>
      </c>
      <c r="L19">
        <v>1</v>
      </c>
      <c r="M19">
        <v>2</v>
      </c>
      <c r="N19" t="str">
        <f>'no rotaz tab pil'!N19</f>
        <v>Msup</v>
      </c>
      <c r="O19">
        <f>'no rotaz tab pil'!O19</f>
        <v>-35.637</v>
      </c>
      <c r="P19">
        <f>'no rotaz tab pil'!P19</f>
        <v>-22.75</v>
      </c>
      <c r="Q19">
        <f>(ABS('no rotaz tab pil'!Q19)+ABS('no rotaz tab pil'!S19))*SIGN('no rotaz tab pil'!Q19)</f>
        <v>0</v>
      </c>
      <c r="R19">
        <f>(ABS('no rotaz tab pil'!R19)+ABS('no rotaz tab pil'!T19))*SIGN('no rotaz tab pil'!R19)</f>
        <v>63.484999999999999</v>
      </c>
      <c r="S19">
        <f t="shared" si="2"/>
        <v>0</v>
      </c>
      <c r="T19">
        <f t="shared" si="3"/>
        <v>63.484999999999999</v>
      </c>
      <c r="V19">
        <v>2</v>
      </c>
      <c r="AF19">
        <v>2</v>
      </c>
      <c r="AG19" t="s">
        <v>101</v>
      </c>
      <c r="AH19">
        <f>F19+I19</f>
        <v>131.81900000000002</v>
      </c>
      <c r="AI19">
        <f>P19+S19</f>
        <v>-22.75</v>
      </c>
      <c r="AJ19">
        <f>F20+I20</f>
        <v>-143.40700000000001</v>
      </c>
      <c r="AK19">
        <f>P20+S20</f>
        <v>23.867000000000001</v>
      </c>
      <c r="AL19">
        <f>Y22+AB22</f>
        <v>12.36099999999999</v>
      </c>
    </row>
    <row r="20" spans="1:38" x14ac:dyDescent="0.25">
      <c r="A20">
        <f>'no rotaz tab pil'!A20</f>
        <v>1</v>
      </c>
      <c r="C20">
        <f>'no rotaz tab pil'!C20</f>
        <v>0</v>
      </c>
      <c r="D20" t="str">
        <f>'no rotaz tab pil'!D20</f>
        <v>Minf</v>
      </c>
      <c r="E20">
        <f>'no rotaz tab pil'!E20</f>
        <v>7.7220000000000004</v>
      </c>
      <c r="F20">
        <f>'no rotaz tab pil'!F20</f>
        <v>5.56</v>
      </c>
      <c r="G20">
        <f>(ABS('no rotaz tab pil'!G20)+ABS('no rotaz tab pil'!I20))*SIGN('no rotaz tab pil'!G20)</f>
        <v>-148.96700000000001</v>
      </c>
      <c r="H20">
        <f>(ABS('no rotaz tab pil'!H20)+ABS('no rotaz tab pil'!J20))*SIGN('no rotaz tab pil'!H20)</f>
        <v>0</v>
      </c>
      <c r="I20">
        <f t="shared" si="0"/>
        <v>-148.96700000000001</v>
      </c>
      <c r="J20">
        <f t="shared" si="1"/>
        <v>0</v>
      </c>
      <c r="L20">
        <v>1</v>
      </c>
      <c r="M20">
        <v>0</v>
      </c>
      <c r="N20" t="str">
        <f>'no rotaz tab pil'!N20</f>
        <v>Minf</v>
      </c>
      <c r="O20">
        <f>'no rotaz tab pil'!O20</f>
        <v>37.39</v>
      </c>
      <c r="P20">
        <f>'no rotaz tab pil'!P20</f>
        <v>23.867000000000001</v>
      </c>
      <c r="Q20">
        <f>(ABS('no rotaz tab pil'!Q20)+ABS('no rotaz tab pil'!S20))*SIGN('no rotaz tab pil'!Q20)</f>
        <v>0</v>
      </c>
      <c r="R20">
        <f>(ABS('no rotaz tab pil'!R20)+ABS('no rotaz tab pil'!T20))*SIGN('no rotaz tab pil'!R20)</f>
        <v>-64.837000000000003</v>
      </c>
      <c r="S20">
        <f t="shared" si="2"/>
        <v>0</v>
      </c>
      <c r="T20">
        <f t="shared" si="3"/>
        <v>-64.837000000000003</v>
      </c>
      <c r="AG20" t="s">
        <v>102</v>
      </c>
      <c r="AH20">
        <f>F19-I19</f>
        <v>-141.94499999999999</v>
      </c>
      <c r="AI20">
        <f>P19-S19</f>
        <v>-22.75</v>
      </c>
      <c r="AJ20">
        <f>F20-I20</f>
        <v>154.52700000000002</v>
      </c>
      <c r="AK20">
        <f>P20-S20</f>
        <v>23.867000000000001</v>
      </c>
      <c r="AL20">
        <f>Y22-AB22</f>
        <v>-812.471</v>
      </c>
    </row>
    <row r="21" spans="1:38" x14ac:dyDescent="0.25">
      <c r="A21">
        <f>'no rotaz tab pil'!A21</f>
        <v>1</v>
      </c>
      <c r="C21">
        <f>'no rotaz tab pil'!C21</f>
        <v>0</v>
      </c>
      <c r="D21" t="str">
        <f>'no rotaz tab pil'!D21</f>
        <v>V</v>
      </c>
      <c r="E21">
        <f>'no rotaz tab pil'!E21</f>
        <v>-4.6070000000000002</v>
      </c>
      <c r="F21">
        <f>'no rotaz tab pil'!F21</f>
        <v>-3.32</v>
      </c>
      <c r="G21">
        <f>(ABS('no rotaz tab pil'!G21)+ABS('no rotaz tab pil'!I21))*SIGN('no rotaz tab pil'!G21)</f>
        <v>89.066999999999993</v>
      </c>
      <c r="H21">
        <f>(ABS('no rotaz tab pil'!H21)+ABS('no rotaz tab pil'!J21))*SIGN('no rotaz tab pil'!H21)</f>
        <v>0</v>
      </c>
      <c r="I21">
        <f t="shared" si="0"/>
        <v>89.066999999999993</v>
      </c>
      <c r="J21">
        <f t="shared" si="1"/>
        <v>0</v>
      </c>
      <c r="L21">
        <v>1</v>
      </c>
      <c r="M21">
        <v>0</v>
      </c>
      <c r="N21" t="str">
        <f>'no rotaz tab pil'!N21</f>
        <v>V</v>
      </c>
      <c r="O21">
        <f>'no rotaz tab pil'!O21</f>
        <v>-22.821000000000002</v>
      </c>
      <c r="P21">
        <f>'no rotaz tab pil'!P21</f>
        <v>-14.568</v>
      </c>
      <c r="Q21">
        <f>(ABS('no rotaz tab pil'!Q21)+ABS('no rotaz tab pil'!S21))*SIGN('no rotaz tab pil'!Q21)</f>
        <v>0</v>
      </c>
      <c r="R21">
        <f>(ABS('no rotaz tab pil'!R21)+ABS('no rotaz tab pil'!T21))*SIGN('no rotaz tab pil'!R21)</f>
        <v>40.097999999999999</v>
      </c>
      <c r="S21">
        <f t="shared" si="2"/>
        <v>0</v>
      </c>
      <c r="T21">
        <f t="shared" si="3"/>
        <v>40.097999999999999</v>
      </c>
      <c r="AG21" t="s">
        <v>103</v>
      </c>
      <c r="AH21">
        <f>F19+J19</f>
        <v>-5.0629999999999997</v>
      </c>
      <c r="AI21">
        <f>P19+T19</f>
        <v>40.734999999999999</v>
      </c>
      <c r="AJ21">
        <f>F20+J20</f>
        <v>5.56</v>
      </c>
      <c r="AK21">
        <f>P20+T20</f>
        <v>-40.97</v>
      </c>
      <c r="AL21">
        <f>Y22+AC22</f>
        <v>-248.125</v>
      </c>
    </row>
    <row r="22" spans="1:38" x14ac:dyDescent="0.25">
      <c r="A22">
        <f>'no rotaz tab pil'!A22</f>
        <v>1</v>
      </c>
      <c r="C22">
        <f>'no rotaz tab pil'!C22</f>
        <v>0</v>
      </c>
      <c r="D22" t="str">
        <f>'no rotaz tab pil'!D22</f>
        <v>N</v>
      </c>
      <c r="E22">
        <f>'no rotaz tab pil'!E22</f>
        <v>-125.437</v>
      </c>
      <c r="F22">
        <f>'no rotaz tab pil'!F22</f>
        <v>-89.271000000000001</v>
      </c>
      <c r="G22">
        <f>(ABS('no rotaz tab pil'!G22)+ABS('no rotaz tab pil'!I22))*SIGN('no rotaz tab pil'!G22)</f>
        <v>412.416</v>
      </c>
      <c r="H22">
        <f>(ABS('no rotaz tab pil'!H22)+ABS('no rotaz tab pil'!J22))*SIGN('no rotaz tab pil'!H22)</f>
        <v>0</v>
      </c>
      <c r="I22">
        <f t="shared" si="0"/>
        <v>412.416</v>
      </c>
      <c r="J22">
        <f t="shared" si="1"/>
        <v>0</v>
      </c>
      <c r="L22">
        <v>1</v>
      </c>
      <c r="M22">
        <v>0</v>
      </c>
      <c r="N22" t="str">
        <f>'no rotaz tab pil'!N22</f>
        <v>N</v>
      </c>
      <c r="O22">
        <f>'no rotaz tab pil'!O22</f>
        <v>-491.38</v>
      </c>
      <c r="P22">
        <f>'no rotaz tab pil'!P22</f>
        <v>-310.78399999999999</v>
      </c>
      <c r="Q22">
        <f>(ABS('no rotaz tab pil'!Q22)+ABS('no rotaz tab pil'!S22))*SIGN('no rotaz tab pil'!Q22)</f>
        <v>0</v>
      </c>
      <c r="R22">
        <f>(ABS('no rotaz tab pil'!R22)+ABS('no rotaz tab pil'!T22))*SIGN('no rotaz tab pil'!R22)</f>
        <v>151.93</v>
      </c>
      <c r="S22">
        <f t="shared" si="2"/>
        <v>0</v>
      </c>
      <c r="T22">
        <f t="shared" si="3"/>
        <v>151.93</v>
      </c>
      <c r="W22" t="str">
        <f>'TABELLA PIL'!Y21</f>
        <v>N</v>
      </c>
      <c r="X22">
        <f>O22+E22</f>
        <v>-616.81700000000001</v>
      </c>
      <c r="Y22">
        <f>P22+F22</f>
        <v>-400.05500000000001</v>
      </c>
      <c r="Z22">
        <f>Q22+G22</f>
        <v>412.416</v>
      </c>
      <c r="AA22">
        <f>H22+R22</f>
        <v>151.93</v>
      </c>
      <c r="AB22">
        <f>I22+S22</f>
        <v>412.416</v>
      </c>
      <c r="AC22">
        <f>J22+T22</f>
        <v>151.93</v>
      </c>
      <c r="AG22" t="s">
        <v>104</v>
      </c>
      <c r="AH22">
        <f>F19-J19</f>
        <v>-5.0629999999999997</v>
      </c>
      <c r="AI22">
        <f>P19-T19</f>
        <v>-86.234999999999999</v>
      </c>
      <c r="AJ22">
        <f>F20-J20</f>
        <v>5.56</v>
      </c>
      <c r="AK22">
        <f>P20-T20</f>
        <v>88.704000000000008</v>
      </c>
      <c r="AL22">
        <f>Y22-AC22</f>
        <v>-551.98500000000001</v>
      </c>
    </row>
    <row r="23" spans="1:38" x14ac:dyDescent="0.25">
      <c r="A23">
        <f>'no rotaz tab pil'!A23</f>
        <v>1</v>
      </c>
      <c r="C23">
        <f>'no rotaz tab pil'!C23</f>
        <v>1</v>
      </c>
      <c r="D23" t="str">
        <f>'no rotaz tab pil'!D23</f>
        <v>Msup</v>
      </c>
      <c r="E23">
        <f>'no rotaz tab pil'!E23</f>
        <v>-5.4459999999999997</v>
      </c>
      <c r="F23">
        <f>'no rotaz tab pil'!F23</f>
        <v>-3.9</v>
      </c>
      <c r="G23">
        <f>(ABS('no rotaz tab pil'!G23)+ABS('no rotaz tab pil'!I23))*SIGN('no rotaz tab pil'!G23)</f>
        <v>112.056</v>
      </c>
      <c r="H23">
        <f>(ABS('no rotaz tab pil'!H23)+ABS('no rotaz tab pil'!J23))*SIGN('no rotaz tab pil'!H23)</f>
        <v>0</v>
      </c>
      <c r="I23">
        <f t="shared" si="0"/>
        <v>112.056</v>
      </c>
      <c r="J23">
        <f t="shared" si="1"/>
        <v>0</v>
      </c>
      <c r="L23">
        <v>1</v>
      </c>
      <c r="M23">
        <v>1</v>
      </c>
      <c r="N23" t="str">
        <f>'no rotaz tab pil'!N23</f>
        <v>Msup</v>
      </c>
      <c r="O23">
        <f>'no rotaz tab pil'!O23</f>
        <v>-22.283000000000001</v>
      </c>
      <c r="P23">
        <f>'no rotaz tab pil'!P23</f>
        <v>-14.212</v>
      </c>
      <c r="Q23">
        <f>(ABS('no rotaz tab pil'!Q23)+ABS('no rotaz tab pil'!S23))*SIGN('no rotaz tab pil'!Q23)</f>
        <v>0</v>
      </c>
      <c r="R23">
        <f>(ABS('no rotaz tab pil'!R23)+ABS('no rotaz tab pil'!T23))*SIGN('no rotaz tab pil'!R23)</f>
        <v>51.228999999999999</v>
      </c>
      <c r="S23">
        <f t="shared" si="2"/>
        <v>0</v>
      </c>
      <c r="T23">
        <f t="shared" si="3"/>
        <v>51.228999999999999</v>
      </c>
      <c r="V23">
        <v>1</v>
      </c>
      <c r="AF23">
        <v>1</v>
      </c>
      <c r="AG23" t="s">
        <v>101</v>
      </c>
      <c r="AH23">
        <f>F23+I23</f>
        <v>108.15599999999999</v>
      </c>
      <c r="AI23">
        <f>P23+S23</f>
        <v>-14.212</v>
      </c>
      <c r="AJ23">
        <f>F24+I24</f>
        <v>-262.70000000000005</v>
      </c>
      <c r="AK23">
        <f>P24+S24</f>
        <v>7.2380000000000004</v>
      </c>
      <c r="AL23">
        <f>Y26+AB26</f>
        <v>73.873000000000047</v>
      </c>
    </row>
    <row r="24" spans="1:38" x14ac:dyDescent="0.25">
      <c r="A24">
        <f>'no rotaz tab pil'!A24</f>
        <v>1</v>
      </c>
      <c r="C24">
        <f>'no rotaz tab pil'!C24</f>
        <v>0</v>
      </c>
      <c r="D24" t="str">
        <f>'no rotaz tab pil'!D24</f>
        <v>Minf</v>
      </c>
      <c r="E24">
        <f>'no rotaz tab pil'!E24</f>
        <v>1.8120000000000001</v>
      </c>
      <c r="F24">
        <f>'no rotaz tab pil'!F24</f>
        <v>1.3640000000000001</v>
      </c>
      <c r="G24">
        <f>(ABS('no rotaz tab pil'!G24)+ABS('no rotaz tab pil'!I24))*SIGN('no rotaz tab pil'!G24)</f>
        <v>-264.06400000000002</v>
      </c>
      <c r="H24">
        <f>(ABS('no rotaz tab pil'!H24)+ABS('no rotaz tab pil'!J24))*SIGN('no rotaz tab pil'!H24)</f>
        <v>0</v>
      </c>
      <c r="I24">
        <f t="shared" si="0"/>
        <v>-264.06400000000002</v>
      </c>
      <c r="J24">
        <f t="shared" si="1"/>
        <v>0</v>
      </c>
      <c r="L24">
        <v>1</v>
      </c>
      <c r="M24">
        <v>0</v>
      </c>
      <c r="N24" t="str">
        <f>'no rotaz tab pil'!N24</f>
        <v>Minf</v>
      </c>
      <c r="O24">
        <f>'no rotaz tab pil'!O24</f>
        <v>11.36</v>
      </c>
      <c r="P24">
        <f>'no rotaz tab pil'!P24</f>
        <v>7.2380000000000004</v>
      </c>
      <c r="Q24">
        <f>(ABS('no rotaz tab pil'!Q24)+ABS('no rotaz tab pil'!S24))*SIGN('no rotaz tab pil'!Q24)</f>
        <v>0</v>
      </c>
      <c r="R24">
        <f>(ABS('no rotaz tab pil'!R24)+ABS('no rotaz tab pil'!T24))*SIGN('no rotaz tab pil'!R24)</f>
        <v>-64.38</v>
      </c>
      <c r="S24">
        <f t="shared" si="2"/>
        <v>0</v>
      </c>
      <c r="T24">
        <f t="shared" si="3"/>
        <v>-64.38</v>
      </c>
      <c r="AG24" t="s">
        <v>102</v>
      </c>
      <c r="AH24">
        <f>F23-I23</f>
        <v>-115.956</v>
      </c>
      <c r="AI24">
        <f>P23-S23</f>
        <v>-14.212</v>
      </c>
      <c r="AJ24">
        <f>F24-I24</f>
        <v>265.428</v>
      </c>
      <c r="AK24">
        <f>P24-S24</f>
        <v>7.2380000000000004</v>
      </c>
      <c r="AL24">
        <f>Y26-AB26</f>
        <v>-1040.191</v>
      </c>
    </row>
    <row r="25" spans="1:38" x14ac:dyDescent="0.25">
      <c r="A25">
        <f>'no rotaz tab pil'!A25</f>
        <v>1</v>
      </c>
      <c r="C25">
        <f>'no rotaz tab pil'!C25</f>
        <v>0</v>
      </c>
      <c r="D25" t="str">
        <f>'no rotaz tab pil'!D25</f>
        <v>V</v>
      </c>
      <c r="E25">
        <f>'no rotaz tab pil'!E25</f>
        <v>-1.962</v>
      </c>
      <c r="F25">
        <f>'no rotaz tab pil'!F25</f>
        <v>-1.423</v>
      </c>
      <c r="G25">
        <f>(ABS('no rotaz tab pil'!G25)+ABS('no rotaz tab pil'!I25))*SIGN('no rotaz tab pil'!G25)</f>
        <v>101.51600000000001</v>
      </c>
      <c r="H25">
        <f>(ABS('no rotaz tab pil'!H25)+ABS('no rotaz tab pil'!J25))*SIGN('no rotaz tab pil'!H25)</f>
        <v>0</v>
      </c>
      <c r="I25">
        <f t="shared" si="0"/>
        <v>101.51600000000001</v>
      </c>
      <c r="J25">
        <f t="shared" si="1"/>
        <v>0</v>
      </c>
      <c r="L25">
        <v>1</v>
      </c>
      <c r="M25">
        <v>0</v>
      </c>
      <c r="N25" t="str">
        <f>'no rotaz tab pil'!N25</f>
        <v>V</v>
      </c>
      <c r="O25">
        <f>'no rotaz tab pil'!O25</f>
        <v>-9.093</v>
      </c>
      <c r="P25">
        <f>'no rotaz tab pil'!P25</f>
        <v>-5.7969999999999997</v>
      </c>
      <c r="Q25">
        <f>(ABS('no rotaz tab pil'!Q25)+ABS('no rotaz tab pil'!S25))*SIGN('no rotaz tab pil'!Q25)</f>
        <v>0</v>
      </c>
      <c r="R25">
        <f>(ABS('no rotaz tab pil'!R25)+ABS('no rotaz tab pil'!T25))*SIGN('no rotaz tab pil'!R25)</f>
        <v>31.245000000000001</v>
      </c>
      <c r="S25">
        <f t="shared" si="2"/>
        <v>0</v>
      </c>
      <c r="T25">
        <f t="shared" si="3"/>
        <v>31.245000000000001</v>
      </c>
      <c r="AG25" t="s">
        <v>103</v>
      </c>
      <c r="AH25">
        <f>F23+J23</f>
        <v>-3.9</v>
      </c>
      <c r="AI25">
        <f>P23+T23</f>
        <v>37.016999999999996</v>
      </c>
      <c r="AJ25">
        <f>F24+J24</f>
        <v>1.3640000000000001</v>
      </c>
      <c r="AK25">
        <f>P24+T24</f>
        <v>-57.141999999999996</v>
      </c>
      <c r="AL25">
        <f>Y26+AC26</f>
        <v>-285.16300000000001</v>
      </c>
    </row>
    <row r="26" spans="1:38" x14ac:dyDescent="0.25">
      <c r="A26">
        <f>'no rotaz tab pil'!A26</f>
        <v>1</v>
      </c>
      <c r="C26">
        <f>'no rotaz tab pil'!C26</f>
        <v>0</v>
      </c>
      <c r="D26" t="str">
        <f>'no rotaz tab pil'!D26</f>
        <v>N</v>
      </c>
      <c r="E26">
        <f>'no rotaz tab pil'!E26</f>
        <v>-153.125</v>
      </c>
      <c r="F26">
        <f>'no rotaz tab pil'!F26</f>
        <v>-109.029</v>
      </c>
      <c r="G26">
        <f>(ABS('no rotaz tab pil'!G26)+ABS('no rotaz tab pil'!I26))*SIGN('no rotaz tab pil'!G26)</f>
        <v>557.03200000000004</v>
      </c>
      <c r="H26">
        <f>(ABS('no rotaz tab pil'!H26)+ABS('no rotaz tab pil'!J26))*SIGN('no rotaz tab pil'!H26)</f>
        <v>0</v>
      </c>
      <c r="I26">
        <f t="shared" si="0"/>
        <v>557.03200000000004</v>
      </c>
      <c r="J26">
        <f t="shared" si="1"/>
        <v>0</v>
      </c>
      <c r="L26">
        <v>1</v>
      </c>
      <c r="M26">
        <v>0</v>
      </c>
      <c r="N26" t="str">
        <f>'no rotaz tab pil'!N26</f>
        <v>N</v>
      </c>
      <c r="O26">
        <f>'no rotaz tab pil'!O26</f>
        <v>-590.65200000000004</v>
      </c>
      <c r="P26">
        <f>'no rotaz tab pil'!P26</f>
        <v>-374.13</v>
      </c>
      <c r="Q26">
        <f>(ABS('no rotaz tab pil'!Q26)+ABS('no rotaz tab pil'!S26))*SIGN('no rotaz tab pil'!Q26)</f>
        <v>0</v>
      </c>
      <c r="R26">
        <f>(ABS('no rotaz tab pil'!R26)+ABS('no rotaz tab pil'!T26))*SIGN('no rotaz tab pil'!R26)</f>
        <v>197.99600000000001</v>
      </c>
      <c r="S26">
        <f t="shared" si="2"/>
        <v>0</v>
      </c>
      <c r="T26">
        <f t="shared" si="3"/>
        <v>197.99600000000001</v>
      </c>
      <c r="W26" t="str">
        <f>'TABELLA PIL'!Y25</f>
        <v>N</v>
      </c>
      <c r="X26">
        <f>O26+E26</f>
        <v>-743.77700000000004</v>
      </c>
      <c r="Y26">
        <f>P26+F26</f>
        <v>-483.15899999999999</v>
      </c>
      <c r="Z26">
        <f>Q26+G26</f>
        <v>557.03200000000004</v>
      </c>
      <c r="AA26">
        <f>H26+R26</f>
        <v>197.99600000000001</v>
      </c>
      <c r="AB26">
        <f>I26+S26</f>
        <v>557.03200000000004</v>
      </c>
      <c r="AC26">
        <f>J26+T26</f>
        <v>197.99600000000001</v>
      </c>
      <c r="AG26" t="s">
        <v>104</v>
      </c>
      <c r="AH26">
        <f>F23-J23</f>
        <v>-3.9</v>
      </c>
      <c r="AI26">
        <f>P23-T23</f>
        <v>-65.441000000000003</v>
      </c>
      <c r="AJ26">
        <f>F24-J24</f>
        <v>1.3640000000000001</v>
      </c>
      <c r="AK26">
        <f>P24-T24</f>
        <v>71.617999999999995</v>
      </c>
      <c r="AL26">
        <f>Y26-AC26</f>
        <v>-681.15499999999997</v>
      </c>
    </row>
    <row r="27" spans="1:38" x14ac:dyDescent="0.25">
      <c r="A27">
        <f>'no rotaz tab pil'!A27</f>
        <v>2</v>
      </c>
      <c r="C27">
        <f>'no rotaz tab pil'!C27</f>
        <v>6</v>
      </c>
      <c r="D27" t="str">
        <f>'no rotaz tab pil'!D27</f>
        <v>Msup</v>
      </c>
      <c r="E27">
        <f>'no rotaz tab pil'!E27</f>
        <v>-9.4459999999999997</v>
      </c>
      <c r="F27">
        <f>'no rotaz tab pil'!F27</f>
        <v>-5.7539999999999996</v>
      </c>
      <c r="G27">
        <f>(ABS('no rotaz tab pil'!G27)+ABS('no rotaz tab pil'!I27))*SIGN('no rotaz tab pil'!G27)</f>
        <v>14.273</v>
      </c>
      <c r="H27">
        <f>(ABS('no rotaz tab pil'!H27)+ABS('no rotaz tab pil'!J27))*SIGN('no rotaz tab pil'!H27)</f>
        <v>0</v>
      </c>
      <c r="I27">
        <f t="shared" si="0"/>
        <v>14.273</v>
      </c>
      <c r="J27">
        <f t="shared" si="1"/>
        <v>0</v>
      </c>
      <c r="L27">
        <v>2</v>
      </c>
      <c r="M27">
        <v>6</v>
      </c>
      <c r="N27" t="str">
        <f>'no rotaz tab pil'!N27</f>
        <v>Msup</v>
      </c>
      <c r="O27">
        <f>'no rotaz tab pil'!O27</f>
        <v>55.564</v>
      </c>
      <c r="P27">
        <f>'no rotaz tab pil'!P27</f>
        <v>33.619999999999997</v>
      </c>
      <c r="Q27">
        <f>(ABS('no rotaz tab pil'!Q27)+ABS('no rotaz tab pil'!S27))*SIGN('no rotaz tab pil'!Q27)</f>
        <v>0</v>
      </c>
      <c r="R27">
        <f>(ABS('no rotaz tab pil'!R27)+ABS('no rotaz tab pil'!T27))*SIGN('no rotaz tab pil'!R27)</f>
        <v>63.16</v>
      </c>
      <c r="S27">
        <f t="shared" si="2"/>
        <v>0</v>
      </c>
      <c r="T27">
        <f t="shared" si="3"/>
        <v>63.16</v>
      </c>
      <c r="U27">
        <v>2</v>
      </c>
      <c r="V27">
        <v>6</v>
      </c>
      <c r="AE27">
        <v>2</v>
      </c>
      <c r="AF27">
        <v>6</v>
      </c>
      <c r="AG27" t="s">
        <v>101</v>
      </c>
      <c r="AH27">
        <f>F27+I27</f>
        <v>8.5190000000000001</v>
      </c>
      <c r="AI27">
        <f>P27+S27</f>
        <v>33.619999999999997</v>
      </c>
      <c r="AJ27">
        <f>F28+I28</f>
        <v>-2.7930000000000001</v>
      </c>
      <c r="AK27">
        <f>P28+S28</f>
        <v>-26.625</v>
      </c>
      <c r="AL27">
        <f>Y30+AB30</f>
        <v>-78.003</v>
      </c>
    </row>
    <row r="28" spans="1:38" x14ac:dyDescent="0.25">
      <c r="A28">
        <f>'no rotaz tab pil'!A28</f>
        <v>2</v>
      </c>
      <c r="C28">
        <f>'no rotaz tab pil'!C28</f>
        <v>0</v>
      </c>
      <c r="D28" t="str">
        <f>'no rotaz tab pil'!D28</f>
        <v>Minf</v>
      </c>
      <c r="E28">
        <f>'no rotaz tab pil'!E28</f>
        <v>7.1539999999999999</v>
      </c>
      <c r="F28">
        <f>'no rotaz tab pil'!F28</f>
        <v>4.375</v>
      </c>
      <c r="G28">
        <f>(ABS('no rotaz tab pil'!G28)+ABS('no rotaz tab pil'!I28))*SIGN('no rotaz tab pil'!G28)</f>
        <v>-7.1680000000000001</v>
      </c>
      <c r="H28">
        <f>(ABS('no rotaz tab pil'!H28)+ABS('no rotaz tab pil'!J28))*SIGN('no rotaz tab pil'!H28)</f>
        <v>0</v>
      </c>
      <c r="I28">
        <f t="shared" si="0"/>
        <v>-7.1680000000000001</v>
      </c>
      <c r="J28">
        <f t="shared" si="1"/>
        <v>0</v>
      </c>
      <c r="L28">
        <v>2</v>
      </c>
      <c r="M28">
        <v>0</v>
      </c>
      <c r="N28" t="str">
        <f>'no rotaz tab pil'!N28</f>
        <v>Minf</v>
      </c>
      <c r="O28">
        <f>'no rotaz tab pil'!O28</f>
        <v>-43.01</v>
      </c>
      <c r="P28">
        <f>'no rotaz tab pil'!P28</f>
        <v>-26.625</v>
      </c>
      <c r="Q28">
        <f>(ABS('no rotaz tab pil'!Q28)+ABS('no rotaz tab pil'!S28))*SIGN('no rotaz tab pil'!Q28)</f>
        <v>0</v>
      </c>
      <c r="R28">
        <f>(ABS('no rotaz tab pil'!R28)+ABS('no rotaz tab pil'!T28))*SIGN('no rotaz tab pil'!R28)</f>
        <v>-30.780999999999999</v>
      </c>
      <c r="S28">
        <f t="shared" si="2"/>
        <v>0</v>
      </c>
      <c r="T28">
        <f t="shared" si="3"/>
        <v>-30.780999999999999</v>
      </c>
      <c r="AG28" t="s">
        <v>102</v>
      </c>
      <c r="AH28">
        <f>F27-I27</f>
        <v>-20.027000000000001</v>
      </c>
      <c r="AI28">
        <f>P27-S27</f>
        <v>33.619999999999997</v>
      </c>
      <c r="AJ28">
        <f>F28-I28</f>
        <v>11.542999999999999</v>
      </c>
      <c r="AK28">
        <f>P28-S28</f>
        <v>-26.625</v>
      </c>
      <c r="AL28">
        <f>Y30-AB30</f>
        <v>-93.855000000000004</v>
      </c>
    </row>
    <row r="29" spans="1:38" x14ac:dyDescent="0.25">
      <c r="A29">
        <f>'no rotaz tab pil'!A29</f>
        <v>2</v>
      </c>
      <c r="C29">
        <f>'no rotaz tab pil'!C29</f>
        <v>0</v>
      </c>
      <c r="D29" t="str">
        <f>'no rotaz tab pil'!D29</f>
        <v>V</v>
      </c>
      <c r="E29">
        <f>'no rotaz tab pil'!E29</f>
        <v>-5.1879999999999997</v>
      </c>
      <c r="F29">
        <f>'no rotaz tab pil'!F29</f>
        <v>-3.165</v>
      </c>
      <c r="G29">
        <f>(ABS('no rotaz tab pil'!G29)+ABS('no rotaz tab pil'!I29))*SIGN('no rotaz tab pil'!G29)</f>
        <v>6.6349999999999998</v>
      </c>
      <c r="H29">
        <f>(ABS('no rotaz tab pil'!H29)+ABS('no rotaz tab pil'!J29))*SIGN('no rotaz tab pil'!H29)</f>
        <v>0</v>
      </c>
      <c r="I29">
        <f t="shared" si="0"/>
        <v>6.6349999999999998</v>
      </c>
      <c r="J29">
        <f t="shared" si="1"/>
        <v>0</v>
      </c>
      <c r="L29">
        <v>2</v>
      </c>
      <c r="M29">
        <v>0</v>
      </c>
      <c r="N29" t="str">
        <f>'no rotaz tab pil'!N29</f>
        <v>V</v>
      </c>
      <c r="O29">
        <f>'no rotaz tab pil'!O29</f>
        <v>30.803999999999998</v>
      </c>
      <c r="P29">
        <f>'no rotaz tab pil'!P29</f>
        <v>18.826000000000001</v>
      </c>
      <c r="Q29">
        <f>(ABS('no rotaz tab pil'!Q29)+ABS('no rotaz tab pil'!S29))*SIGN('no rotaz tab pil'!Q29)</f>
        <v>0</v>
      </c>
      <c r="R29">
        <f>(ABS('no rotaz tab pil'!R29)+ABS('no rotaz tab pil'!T29))*SIGN('no rotaz tab pil'!R29)</f>
        <v>28.959</v>
      </c>
      <c r="S29">
        <f t="shared" si="2"/>
        <v>0</v>
      </c>
      <c r="T29">
        <f t="shared" si="3"/>
        <v>28.959</v>
      </c>
      <c r="AG29" t="s">
        <v>103</v>
      </c>
      <c r="AH29">
        <f>F27+J27</f>
        <v>-5.7539999999999996</v>
      </c>
      <c r="AI29">
        <f>P27+T27</f>
        <v>96.78</v>
      </c>
      <c r="AJ29">
        <f>F28+J28</f>
        <v>4.375</v>
      </c>
      <c r="AK29">
        <f>P28+T28</f>
        <v>-57.405999999999999</v>
      </c>
      <c r="AL29">
        <f>Y30+AC30</f>
        <v>-82.034999999999997</v>
      </c>
    </row>
    <row r="30" spans="1:38" x14ac:dyDescent="0.25">
      <c r="A30">
        <f>'no rotaz tab pil'!A30</f>
        <v>2</v>
      </c>
      <c r="C30">
        <f>'no rotaz tab pil'!C30</f>
        <v>0</v>
      </c>
      <c r="D30" t="str">
        <f>'no rotaz tab pil'!D30</f>
        <v>N</v>
      </c>
      <c r="E30">
        <f>'no rotaz tab pil'!E30</f>
        <v>-17.914000000000001</v>
      </c>
      <c r="F30">
        <f>'no rotaz tab pil'!F30</f>
        <v>-10.914999999999999</v>
      </c>
      <c r="G30">
        <f>(ABS('no rotaz tab pil'!G30)+ABS('no rotaz tab pil'!I30))*SIGN('no rotaz tab pil'!G30)</f>
        <v>7.9260000000000002</v>
      </c>
      <c r="H30">
        <f>(ABS('no rotaz tab pil'!H30)+ABS('no rotaz tab pil'!J30))*SIGN('no rotaz tab pil'!H30)</f>
        <v>0</v>
      </c>
      <c r="I30">
        <f t="shared" si="0"/>
        <v>7.9260000000000002</v>
      </c>
      <c r="J30">
        <f t="shared" si="1"/>
        <v>0</v>
      </c>
      <c r="L30">
        <v>2</v>
      </c>
      <c r="M30">
        <v>0</v>
      </c>
      <c r="N30" t="str">
        <f>'no rotaz tab pil'!N30</f>
        <v>N</v>
      </c>
      <c r="O30">
        <f>'no rotaz tab pil'!O30</f>
        <v>-124.306</v>
      </c>
      <c r="P30">
        <f>'no rotaz tab pil'!P30</f>
        <v>-75.013999999999996</v>
      </c>
      <c r="Q30">
        <f>(ABS('no rotaz tab pil'!Q30)+ABS('no rotaz tab pil'!S30))*SIGN('no rotaz tab pil'!Q30)</f>
        <v>0</v>
      </c>
      <c r="R30">
        <f>(ABS('no rotaz tab pil'!R30)+ABS('no rotaz tab pil'!T30))*SIGN('no rotaz tab pil'!R30)</f>
        <v>3.8940000000000001</v>
      </c>
      <c r="S30">
        <f t="shared" si="2"/>
        <v>0</v>
      </c>
      <c r="T30">
        <f t="shared" si="3"/>
        <v>3.8940000000000001</v>
      </c>
      <c r="W30" t="str">
        <f>'TABELLA PIL'!Y29</f>
        <v>N</v>
      </c>
      <c r="X30">
        <f>O30+E30</f>
        <v>-142.22</v>
      </c>
      <c r="Y30">
        <f>P30+F30</f>
        <v>-85.929000000000002</v>
      </c>
      <c r="Z30">
        <f>Q30+G30</f>
        <v>7.9260000000000002</v>
      </c>
      <c r="AA30">
        <f>H30+R30</f>
        <v>3.8940000000000001</v>
      </c>
      <c r="AB30">
        <f>I30+S30</f>
        <v>7.9260000000000002</v>
      </c>
      <c r="AC30">
        <f>J30+T30</f>
        <v>3.8940000000000001</v>
      </c>
      <c r="AG30" t="s">
        <v>104</v>
      </c>
      <c r="AH30">
        <f>F27-J27</f>
        <v>-5.7539999999999996</v>
      </c>
      <c r="AI30">
        <f>P27-T27</f>
        <v>-29.54</v>
      </c>
      <c r="AJ30">
        <f>F28-J28</f>
        <v>4.375</v>
      </c>
      <c r="AK30">
        <f>P28-T28</f>
        <v>4.1559999999999988</v>
      </c>
      <c r="AL30">
        <f>Y30-AC30</f>
        <v>-89.823000000000008</v>
      </c>
    </row>
    <row r="31" spans="1:38" x14ac:dyDescent="0.25">
      <c r="A31">
        <f>'no rotaz tab pil'!A31</f>
        <v>2</v>
      </c>
      <c r="C31">
        <f>'no rotaz tab pil'!C31</f>
        <v>5</v>
      </c>
      <c r="D31" t="str">
        <f>'no rotaz tab pil'!D31</f>
        <v>Msup</v>
      </c>
      <c r="E31">
        <f>'no rotaz tab pil'!E31</f>
        <v>-5.5259999999999998</v>
      </c>
      <c r="F31">
        <f>'no rotaz tab pil'!F31</f>
        <v>-3.3879999999999999</v>
      </c>
      <c r="G31">
        <f>(ABS('no rotaz tab pil'!G31)+ABS('no rotaz tab pil'!I31))*SIGN('no rotaz tab pil'!G31)</f>
        <v>15.423999999999999</v>
      </c>
      <c r="H31">
        <f>(ABS('no rotaz tab pil'!H31)+ABS('no rotaz tab pil'!J31))*SIGN('no rotaz tab pil'!H31)</f>
        <v>0</v>
      </c>
      <c r="I31">
        <f t="shared" si="0"/>
        <v>15.423999999999999</v>
      </c>
      <c r="J31">
        <f t="shared" si="1"/>
        <v>0</v>
      </c>
      <c r="L31">
        <v>2</v>
      </c>
      <c r="M31">
        <v>5</v>
      </c>
      <c r="N31" t="str">
        <f>'no rotaz tab pil'!N31</f>
        <v>Msup</v>
      </c>
      <c r="O31">
        <f>'no rotaz tab pil'!O31</f>
        <v>35.090000000000003</v>
      </c>
      <c r="P31">
        <f>'no rotaz tab pil'!P31</f>
        <v>22.131</v>
      </c>
      <c r="Q31">
        <f>(ABS('no rotaz tab pil'!Q31)+ABS('no rotaz tab pil'!S31))*SIGN('no rotaz tab pil'!Q31)</f>
        <v>0</v>
      </c>
      <c r="R31">
        <f>(ABS('no rotaz tab pil'!R31)+ABS('no rotaz tab pil'!T31))*SIGN('no rotaz tab pil'!R31)</f>
        <v>92.465000000000003</v>
      </c>
      <c r="S31">
        <f t="shared" si="2"/>
        <v>0</v>
      </c>
      <c r="T31">
        <f t="shared" si="3"/>
        <v>92.465000000000003</v>
      </c>
      <c r="V31">
        <v>5</v>
      </c>
      <c r="AF31">
        <v>5</v>
      </c>
      <c r="AG31" t="s">
        <v>101</v>
      </c>
      <c r="AH31">
        <f>F31+I31</f>
        <v>12.036</v>
      </c>
      <c r="AI31">
        <f>P31+S31</f>
        <v>22.131</v>
      </c>
      <c r="AJ31">
        <f>F32+I32</f>
        <v>-7.4900000000000011</v>
      </c>
      <c r="AK31">
        <f>P32+S32</f>
        <v>-23.946000000000002</v>
      </c>
      <c r="AL31">
        <f>Y34+AB34</f>
        <v>-176.86599999999999</v>
      </c>
    </row>
    <row r="32" spans="1:38" x14ac:dyDescent="0.25">
      <c r="A32">
        <f>'no rotaz tab pil'!A32</f>
        <v>2</v>
      </c>
      <c r="C32">
        <f>'no rotaz tab pil'!C32</f>
        <v>0</v>
      </c>
      <c r="D32" t="str">
        <f>'no rotaz tab pil'!D32</f>
        <v>Minf</v>
      </c>
      <c r="E32">
        <f>'no rotaz tab pil'!E32</f>
        <v>5.9210000000000003</v>
      </c>
      <c r="F32">
        <f>'no rotaz tab pil'!F32</f>
        <v>3.6269999999999998</v>
      </c>
      <c r="G32">
        <f>(ABS('no rotaz tab pil'!G32)+ABS('no rotaz tab pil'!I32))*SIGN('no rotaz tab pil'!G32)</f>
        <v>-11.117000000000001</v>
      </c>
      <c r="H32">
        <f>(ABS('no rotaz tab pil'!H32)+ABS('no rotaz tab pil'!J32))*SIGN('no rotaz tab pil'!H32)</f>
        <v>0</v>
      </c>
      <c r="I32">
        <f t="shared" si="0"/>
        <v>-11.117000000000001</v>
      </c>
      <c r="J32">
        <f t="shared" si="1"/>
        <v>0</v>
      </c>
      <c r="L32">
        <v>2</v>
      </c>
      <c r="M32">
        <v>0</v>
      </c>
      <c r="N32" t="str">
        <f>'no rotaz tab pil'!N32</f>
        <v>Minf</v>
      </c>
      <c r="O32">
        <f>'no rotaz tab pil'!O32</f>
        <v>-38.161000000000001</v>
      </c>
      <c r="P32">
        <f>'no rotaz tab pil'!P32</f>
        <v>-23.946000000000002</v>
      </c>
      <c r="Q32">
        <f>(ABS('no rotaz tab pil'!Q32)+ABS('no rotaz tab pil'!S32))*SIGN('no rotaz tab pil'!Q32)</f>
        <v>0</v>
      </c>
      <c r="R32">
        <f>(ABS('no rotaz tab pil'!R32)+ABS('no rotaz tab pil'!T32))*SIGN('no rotaz tab pil'!R32)</f>
        <v>-84.994</v>
      </c>
      <c r="S32">
        <f t="shared" si="2"/>
        <v>0</v>
      </c>
      <c r="T32">
        <f t="shared" si="3"/>
        <v>-84.994</v>
      </c>
      <c r="AG32" t="s">
        <v>102</v>
      </c>
      <c r="AH32">
        <f>F31-I31</f>
        <v>-18.811999999999998</v>
      </c>
      <c r="AI32">
        <f>P31-S31</f>
        <v>22.131</v>
      </c>
      <c r="AJ32">
        <f>F32-I32</f>
        <v>14.744</v>
      </c>
      <c r="AK32">
        <f>P32-S32</f>
        <v>-23.946000000000002</v>
      </c>
      <c r="AL32">
        <f>Y34-AB34</f>
        <v>-217.56799999999998</v>
      </c>
    </row>
    <row r="33" spans="1:38" x14ac:dyDescent="0.25">
      <c r="A33">
        <f>'no rotaz tab pil'!A33</f>
        <v>2</v>
      </c>
      <c r="C33">
        <f>'no rotaz tab pil'!C33</f>
        <v>0</v>
      </c>
      <c r="D33" t="str">
        <f>'no rotaz tab pil'!D33</f>
        <v>V</v>
      </c>
      <c r="E33">
        <f>'no rotaz tab pil'!E33</f>
        <v>-3.577</v>
      </c>
      <c r="F33">
        <f>'no rotaz tab pil'!F33</f>
        <v>-2.1920000000000002</v>
      </c>
      <c r="G33">
        <f>(ABS('no rotaz tab pil'!G33)+ABS('no rotaz tab pil'!I33))*SIGN('no rotaz tab pil'!G33)</f>
        <v>8.1780000000000008</v>
      </c>
      <c r="H33">
        <f>(ABS('no rotaz tab pil'!H33)+ABS('no rotaz tab pil'!J33))*SIGN('no rotaz tab pil'!H33)</f>
        <v>0</v>
      </c>
      <c r="I33">
        <f t="shared" si="0"/>
        <v>8.1780000000000008</v>
      </c>
      <c r="J33">
        <f t="shared" si="1"/>
        <v>0</v>
      </c>
      <c r="L33">
        <v>2</v>
      </c>
      <c r="M33">
        <v>0</v>
      </c>
      <c r="N33" t="str">
        <f>'no rotaz tab pil'!N33</f>
        <v>V</v>
      </c>
      <c r="O33">
        <f>'no rotaz tab pil'!O33</f>
        <v>22.890999999999998</v>
      </c>
      <c r="P33">
        <f>'no rotaz tab pil'!P33</f>
        <v>14.398999999999999</v>
      </c>
      <c r="Q33">
        <f>(ABS('no rotaz tab pil'!Q33)+ABS('no rotaz tab pil'!S33))*SIGN('no rotaz tab pil'!Q33)</f>
        <v>0</v>
      </c>
      <c r="R33">
        <f>(ABS('no rotaz tab pil'!R33)+ABS('no rotaz tab pil'!T33))*SIGN('no rotaz tab pil'!R33)</f>
        <v>55.241</v>
      </c>
      <c r="S33">
        <f t="shared" si="2"/>
        <v>0</v>
      </c>
      <c r="T33">
        <f t="shared" si="3"/>
        <v>55.241</v>
      </c>
      <c r="AG33" t="s">
        <v>103</v>
      </c>
      <c r="AH33">
        <f>F31+J31</f>
        <v>-3.3879999999999999</v>
      </c>
      <c r="AI33">
        <f>P31+T31</f>
        <v>114.596</v>
      </c>
      <c r="AJ33">
        <f>F32+J32</f>
        <v>3.6269999999999998</v>
      </c>
      <c r="AK33">
        <f>P32+T32</f>
        <v>-108.94</v>
      </c>
      <c r="AL33">
        <f>Y34+AC34</f>
        <v>-182.42999999999998</v>
      </c>
    </row>
    <row r="34" spans="1:38" x14ac:dyDescent="0.25">
      <c r="A34">
        <f>'no rotaz tab pil'!A34</f>
        <v>2</v>
      </c>
      <c r="C34">
        <f>'no rotaz tab pil'!C34</f>
        <v>0</v>
      </c>
      <c r="D34" t="str">
        <f>'no rotaz tab pil'!D34</f>
        <v>N</v>
      </c>
      <c r="E34">
        <f>'no rotaz tab pil'!E34</f>
        <v>-39.314</v>
      </c>
      <c r="F34">
        <f>'no rotaz tab pil'!F34</f>
        <v>-24.039000000000001</v>
      </c>
      <c r="G34">
        <f>(ABS('no rotaz tab pil'!G34)+ABS('no rotaz tab pil'!I34))*SIGN('no rotaz tab pil'!G34)</f>
        <v>20.350999999999999</v>
      </c>
      <c r="H34">
        <f>(ABS('no rotaz tab pil'!H34)+ABS('no rotaz tab pil'!J34))*SIGN('no rotaz tab pil'!H34)</f>
        <v>0</v>
      </c>
      <c r="I34">
        <f t="shared" si="0"/>
        <v>20.350999999999999</v>
      </c>
      <c r="J34">
        <f t="shared" si="1"/>
        <v>0</v>
      </c>
      <c r="L34">
        <v>2</v>
      </c>
      <c r="M34">
        <v>0</v>
      </c>
      <c r="N34" t="str">
        <f>'no rotaz tab pil'!N34</f>
        <v>N</v>
      </c>
      <c r="O34">
        <f>'no rotaz tab pil'!O34</f>
        <v>-277.25099999999998</v>
      </c>
      <c r="P34">
        <f>'no rotaz tab pil'!P34</f>
        <v>-173.178</v>
      </c>
      <c r="Q34">
        <f>(ABS('no rotaz tab pil'!Q34)+ABS('no rotaz tab pil'!S34))*SIGN('no rotaz tab pil'!Q34)</f>
        <v>0</v>
      </c>
      <c r="R34">
        <f>(ABS('no rotaz tab pil'!R34)+ABS('no rotaz tab pil'!T34))*SIGN('no rotaz tab pil'!R34)</f>
        <v>14.787000000000001</v>
      </c>
      <c r="S34">
        <f t="shared" si="2"/>
        <v>0</v>
      </c>
      <c r="T34">
        <f t="shared" si="3"/>
        <v>14.787000000000001</v>
      </c>
      <c r="W34" t="str">
        <f>'TABELLA PIL'!Y33</f>
        <v>N</v>
      </c>
      <c r="X34">
        <f>O34+E34</f>
        <v>-316.565</v>
      </c>
      <c r="Y34">
        <f>P34+F34</f>
        <v>-197.21699999999998</v>
      </c>
      <c r="Z34">
        <f>Q34+G34</f>
        <v>20.350999999999999</v>
      </c>
      <c r="AA34">
        <f>H34+R34</f>
        <v>14.787000000000001</v>
      </c>
      <c r="AB34">
        <f>I34+S34</f>
        <v>20.350999999999999</v>
      </c>
      <c r="AC34">
        <f>J34+T34</f>
        <v>14.787000000000001</v>
      </c>
      <c r="AG34" t="s">
        <v>104</v>
      </c>
      <c r="AH34">
        <f>F31-J31</f>
        <v>-3.3879999999999999</v>
      </c>
      <c r="AI34">
        <f>P31-T31</f>
        <v>-70.334000000000003</v>
      </c>
      <c r="AJ34">
        <f>F32-J32</f>
        <v>3.6269999999999998</v>
      </c>
      <c r="AK34">
        <f>P32-T32</f>
        <v>61.048000000000002</v>
      </c>
      <c r="AL34">
        <f>Y34-AC34</f>
        <v>-212.00399999999999</v>
      </c>
    </row>
    <row r="35" spans="1:38" x14ac:dyDescent="0.25">
      <c r="A35">
        <f>'no rotaz tab pil'!A35</f>
        <v>2</v>
      </c>
      <c r="C35">
        <f>'no rotaz tab pil'!C35</f>
        <v>4</v>
      </c>
      <c r="D35" t="str">
        <f>'no rotaz tab pil'!D35</f>
        <v>Msup</v>
      </c>
      <c r="E35">
        <f>'no rotaz tab pil'!E35</f>
        <v>-6.226</v>
      </c>
      <c r="F35">
        <f>'no rotaz tab pil'!F35</f>
        <v>-3.8130000000000002</v>
      </c>
      <c r="G35">
        <f>(ABS('no rotaz tab pil'!G35)+ABS('no rotaz tab pil'!I35))*SIGN('no rotaz tab pil'!G35)</f>
        <v>16.094999999999999</v>
      </c>
      <c r="H35">
        <f>(ABS('no rotaz tab pil'!H35)+ABS('no rotaz tab pil'!J35))*SIGN('no rotaz tab pil'!H35)</f>
        <v>0</v>
      </c>
      <c r="I35">
        <f t="shared" si="0"/>
        <v>16.094999999999999</v>
      </c>
      <c r="J35">
        <f t="shared" si="1"/>
        <v>0</v>
      </c>
      <c r="L35">
        <v>2</v>
      </c>
      <c r="M35">
        <v>4</v>
      </c>
      <c r="N35" t="str">
        <f>'no rotaz tab pil'!N35</f>
        <v>Msup</v>
      </c>
      <c r="O35">
        <f>'no rotaz tab pil'!O35</f>
        <v>40.918999999999997</v>
      </c>
      <c r="P35">
        <f>'no rotaz tab pil'!P35</f>
        <v>25.626000000000001</v>
      </c>
      <c r="Q35">
        <f>(ABS('no rotaz tab pil'!Q35)+ABS('no rotaz tab pil'!S35))*SIGN('no rotaz tab pil'!Q35)</f>
        <v>0</v>
      </c>
      <c r="R35">
        <f>(ABS('no rotaz tab pil'!R35)+ABS('no rotaz tab pil'!T35))*SIGN('no rotaz tab pil'!R35)</f>
        <v>130.595</v>
      </c>
      <c r="S35">
        <f t="shared" si="2"/>
        <v>0</v>
      </c>
      <c r="T35">
        <f t="shared" si="3"/>
        <v>130.595</v>
      </c>
      <c r="V35">
        <v>4</v>
      </c>
      <c r="AF35">
        <v>4</v>
      </c>
      <c r="AG35" t="s">
        <v>101</v>
      </c>
      <c r="AH35">
        <f>F35+I35</f>
        <v>12.281999999999998</v>
      </c>
      <c r="AI35">
        <f>P35+S35</f>
        <v>25.626000000000001</v>
      </c>
      <c r="AJ35">
        <f>F36+I36</f>
        <v>-8.5530000000000008</v>
      </c>
      <c r="AK35">
        <f>P36+S36</f>
        <v>-24.606999999999999</v>
      </c>
      <c r="AL35">
        <f>Y38+AB38</f>
        <v>-277.28200000000004</v>
      </c>
    </row>
    <row r="36" spans="1:38" x14ac:dyDescent="0.25">
      <c r="A36">
        <f>'no rotaz tab pil'!A36</f>
        <v>2</v>
      </c>
      <c r="C36">
        <f>'no rotaz tab pil'!C36</f>
        <v>0</v>
      </c>
      <c r="D36" t="str">
        <f>'no rotaz tab pil'!D36</f>
        <v>Minf</v>
      </c>
      <c r="E36">
        <f>'no rotaz tab pil'!E36</f>
        <v>6.1059999999999999</v>
      </c>
      <c r="F36">
        <f>'no rotaz tab pil'!F36</f>
        <v>3.738</v>
      </c>
      <c r="G36">
        <f>(ABS('no rotaz tab pil'!G36)+ABS('no rotaz tab pil'!I36))*SIGN('no rotaz tab pil'!G36)</f>
        <v>-12.291</v>
      </c>
      <c r="H36">
        <f>(ABS('no rotaz tab pil'!H36)+ABS('no rotaz tab pil'!J36))*SIGN('no rotaz tab pil'!H36)</f>
        <v>0</v>
      </c>
      <c r="I36">
        <f t="shared" si="0"/>
        <v>-12.291</v>
      </c>
      <c r="J36">
        <f t="shared" si="1"/>
        <v>0</v>
      </c>
      <c r="L36">
        <v>2</v>
      </c>
      <c r="M36">
        <v>0</v>
      </c>
      <c r="N36" t="str">
        <f>'no rotaz tab pil'!N36</f>
        <v>Minf</v>
      </c>
      <c r="O36">
        <f>'no rotaz tab pil'!O36</f>
        <v>-39.256999999999998</v>
      </c>
      <c r="P36">
        <f>'no rotaz tab pil'!P36</f>
        <v>-24.606999999999999</v>
      </c>
      <c r="Q36">
        <f>(ABS('no rotaz tab pil'!Q36)+ABS('no rotaz tab pil'!S36))*SIGN('no rotaz tab pil'!Q36)</f>
        <v>0</v>
      </c>
      <c r="R36">
        <f>(ABS('no rotaz tab pil'!R36)+ABS('no rotaz tab pil'!T36))*SIGN('no rotaz tab pil'!R36)</f>
        <v>-110.685</v>
      </c>
      <c r="S36">
        <f t="shared" si="2"/>
        <v>0</v>
      </c>
      <c r="T36">
        <f t="shared" si="3"/>
        <v>-110.685</v>
      </c>
      <c r="AG36" t="s">
        <v>102</v>
      </c>
      <c r="AH36">
        <f>F35-I35</f>
        <v>-19.907999999999998</v>
      </c>
      <c r="AI36">
        <f>P35-S35</f>
        <v>25.626000000000001</v>
      </c>
      <c r="AJ36">
        <f>F36-I36</f>
        <v>16.029</v>
      </c>
      <c r="AK36">
        <f>P36-S36</f>
        <v>-24.606999999999999</v>
      </c>
      <c r="AL36">
        <f>Y38-AB38</f>
        <v>-347.28399999999999</v>
      </c>
    </row>
    <row r="37" spans="1:38" x14ac:dyDescent="0.25">
      <c r="A37">
        <f>'no rotaz tab pil'!A37</f>
        <v>2</v>
      </c>
      <c r="C37">
        <f>'no rotaz tab pil'!C37</f>
        <v>0</v>
      </c>
      <c r="D37" t="str">
        <f>'no rotaz tab pil'!D37</f>
        <v>V</v>
      </c>
      <c r="E37">
        <f>'no rotaz tab pil'!E37</f>
        <v>-3.8540000000000001</v>
      </c>
      <c r="F37">
        <f>'no rotaz tab pil'!F37</f>
        <v>-2.36</v>
      </c>
      <c r="G37">
        <f>(ABS('no rotaz tab pil'!G37)+ABS('no rotaz tab pil'!I37))*SIGN('no rotaz tab pil'!G37)</f>
        <v>8.7279999999999998</v>
      </c>
      <c r="H37">
        <f>(ABS('no rotaz tab pil'!H37)+ABS('no rotaz tab pil'!J37))*SIGN('no rotaz tab pil'!H37)</f>
        <v>0</v>
      </c>
      <c r="I37">
        <f t="shared" si="0"/>
        <v>8.7279999999999998</v>
      </c>
      <c r="J37">
        <f t="shared" si="1"/>
        <v>0</v>
      </c>
      <c r="L37">
        <v>2</v>
      </c>
      <c r="M37">
        <v>0</v>
      </c>
      <c r="N37" t="str">
        <f>'no rotaz tab pil'!N37</f>
        <v>V</v>
      </c>
      <c r="O37">
        <f>'no rotaz tab pil'!O37</f>
        <v>25.055</v>
      </c>
      <c r="P37">
        <f>'no rotaz tab pil'!P37</f>
        <v>15.698</v>
      </c>
      <c r="Q37">
        <f>(ABS('no rotaz tab pil'!Q37)+ABS('no rotaz tab pil'!S37))*SIGN('no rotaz tab pil'!Q37)</f>
        <v>0</v>
      </c>
      <c r="R37">
        <f>(ABS('no rotaz tab pil'!R37)+ABS('no rotaz tab pil'!T37))*SIGN('no rotaz tab pil'!R37)</f>
        <v>75.224999999999994</v>
      </c>
      <c r="S37">
        <f t="shared" si="2"/>
        <v>0</v>
      </c>
      <c r="T37">
        <f t="shared" si="3"/>
        <v>75.224999999999994</v>
      </c>
      <c r="AG37" t="s">
        <v>103</v>
      </c>
      <c r="AH37">
        <f>F35+J35</f>
        <v>-3.8130000000000002</v>
      </c>
      <c r="AI37">
        <f>P35+T35</f>
        <v>156.221</v>
      </c>
      <c r="AJ37">
        <f>F36+J36</f>
        <v>3.738</v>
      </c>
      <c r="AK37">
        <f>P36+T36</f>
        <v>-135.292</v>
      </c>
      <c r="AL37">
        <f>Y38+AC38</f>
        <v>-277.988</v>
      </c>
    </row>
    <row r="38" spans="1:38" x14ac:dyDescent="0.25">
      <c r="A38">
        <f>'no rotaz tab pil'!A38</f>
        <v>2</v>
      </c>
      <c r="C38">
        <f>'no rotaz tab pil'!C38</f>
        <v>0</v>
      </c>
      <c r="D38" t="str">
        <f>'no rotaz tab pil'!D38</f>
        <v>N</v>
      </c>
      <c r="E38">
        <f>'no rotaz tab pil'!E38</f>
        <v>-60.42</v>
      </c>
      <c r="F38">
        <f>'no rotaz tab pil'!F38</f>
        <v>-36.984999999999999</v>
      </c>
      <c r="G38">
        <f>(ABS('no rotaz tab pil'!G38)+ABS('no rotaz tab pil'!I38))*SIGN('no rotaz tab pil'!G38)</f>
        <v>35.000999999999998</v>
      </c>
      <c r="H38">
        <f>(ABS('no rotaz tab pil'!H38)+ABS('no rotaz tab pil'!J38))*SIGN('no rotaz tab pil'!H38)</f>
        <v>0</v>
      </c>
      <c r="I38">
        <f t="shared" si="0"/>
        <v>35.000999999999998</v>
      </c>
      <c r="J38">
        <f t="shared" si="1"/>
        <v>0</v>
      </c>
      <c r="L38">
        <v>2</v>
      </c>
      <c r="M38">
        <v>0</v>
      </c>
      <c r="N38" t="str">
        <f>'no rotaz tab pil'!N38</f>
        <v>N</v>
      </c>
      <c r="O38">
        <f>'no rotaz tab pil'!O38</f>
        <v>-435.51900000000001</v>
      </c>
      <c r="P38">
        <f>'no rotaz tab pil'!P38</f>
        <v>-275.298</v>
      </c>
      <c r="Q38">
        <f>(ABS('no rotaz tab pil'!Q38)+ABS('no rotaz tab pil'!S38))*SIGN('no rotaz tab pil'!Q38)</f>
        <v>0</v>
      </c>
      <c r="R38">
        <f>(ABS('no rotaz tab pil'!R38)+ABS('no rotaz tab pil'!T38))*SIGN('no rotaz tab pil'!R38)</f>
        <v>34.295000000000002</v>
      </c>
      <c r="S38">
        <f t="shared" si="2"/>
        <v>0</v>
      </c>
      <c r="T38">
        <f t="shared" si="3"/>
        <v>34.295000000000002</v>
      </c>
      <c r="W38" t="str">
        <f>'TABELLA PIL'!Y37</f>
        <v>N</v>
      </c>
      <c r="X38">
        <f>O38+E38</f>
        <v>-495.93900000000002</v>
      </c>
      <c r="Y38">
        <f>P38+F38</f>
        <v>-312.28300000000002</v>
      </c>
      <c r="Z38">
        <f>Q38+G38</f>
        <v>35.000999999999998</v>
      </c>
      <c r="AA38">
        <f>H38+R38</f>
        <v>34.295000000000002</v>
      </c>
      <c r="AB38">
        <f>I38+S38</f>
        <v>35.000999999999998</v>
      </c>
      <c r="AC38">
        <f>J38+T38</f>
        <v>34.295000000000002</v>
      </c>
      <c r="AG38" t="s">
        <v>104</v>
      </c>
      <c r="AH38">
        <f>F35-J35</f>
        <v>-3.8130000000000002</v>
      </c>
      <c r="AI38">
        <f>P35-T35</f>
        <v>-104.96899999999999</v>
      </c>
      <c r="AJ38">
        <f>F36-J36</f>
        <v>3.738</v>
      </c>
      <c r="AK38">
        <f>P36-T36</f>
        <v>86.078000000000003</v>
      </c>
      <c r="AL38">
        <f>Y38-AC38</f>
        <v>-346.57800000000003</v>
      </c>
    </row>
    <row r="39" spans="1:38" x14ac:dyDescent="0.25">
      <c r="A39">
        <f>'no rotaz tab pil'!A39</f>
        <v>2</v>
      </c>
      <c r="C39">
        <f>'no rotaz tab pil'!C39</f>
        <v>3</v>
      </c>
      <c r="D39" t="str">
        <f>'no rotaz tab pil'!D39</f>
        <v>Msup</v>
      </c>
      <c r="E39">
        <f>'no rotaz tab pil'!E39</f>
        <v>-5.8170000000000002</v>
      </c>
      <c r="F39">
        <f>'no rotaz tab pil'!F39</f>
        <v>-3.5649999999999999</v>
      </c>
      <c r="G39">
        <f>(ABS('no rotaz tab pil'!G39)+ABS('no rotaz tab pil'!I39))*SIGN('no rotaz tab pil'!G39)</f>
        <v>18.577000000000002</v>
      </c>
      <c r="H39">
        <f>(ABS('no rotaz tab pil'!H39)+ABS('no rotaz tab pil'!J39))*SIGN('no rotaz tab pil'!H39)</f>
        <v>0</v>
      </c>
      <c r="I39">
        <f t="shared" si="0"/>
        <v>18.577000000000002</v>
      </c>
      <c r="J39">
        <f t="shared" si="1"/>
        <v>0</v>
      </c>
      <c r="L39">
        <v>2</v>
      </c>
      <c r="M39">
        <v>3</v>
      </c>
      <c r="N39" t="str">
        <f>'no rotaz tab pil'!N39</f>
        <v>Msup</v>
      </c>
      <c r="O39">
        <f>'no rotaz tab pil'!O39</f>
        <v>37.771000000000001</v>
      </c>
      <c r="P39">
        <f>'no rotaz tab pil'!P39</f>
        <v>23.693000000000001</v>
      </c>
      <c r="Q39">
        <f>(ABS('no rotaz tab pil'!Q39)+ABS('no rotaz tab pil'!S39))*SIGN('no rotaz tab pil'!Q39)</f>
        <v>0</v>
      </c>
      <c r="R39">
        <f>(ABS('no rotaz tab pil'!R39)+ABS('no rotaz tab pil'!T39))*SIGN('no rotaz tab pil'!R39)</f>
        <v>156.191</v>
      </c>
      <c r="S39">
        <f t="shared" si="2"/>
        <v>0</v>
      </c>
      <c r="T39">
        <f t="shared" si="3"/>
        <v>156.191</v>
      </c>
      <c r="V39">
        <v>3</v>
      </c>
      <c r="AF39">
        <v>3</v>
      </c>
      <c r="AG39" t="s">
        <v>101</v>
      </c>
      <c r="AH39">
        <f>F39+I39</f>
        <v>15.012000000000002</v>
      </c>
      <c r="AI39">
        <f>P39+S39</f>
        <v>23.693000000000001</v>
      </c>
      <c r="AJ39">
        <f>F40+I40</f>
        <v>-12.475000000000001</v>
      </c>
      <c r="AK39">
        <f>P40+S40</f>
        <v>-22.257000000000001</v>
      </c>
      <c r="AL39">
        <f>Y42+AB42</f>
        <v>-377.86900000000003</v>
      </c>
    </row>
    <row r="40" spans="1:38" x14ac:dyDescent="0.25">
      <c r="A40">
        <f>'no rotaz tab pil'!A40</f>
        <v>2</v>
      </c>
      <c r="C40">
        <f>'no rotaz tab pil'!C40</f>
        <v>0</v>
      </c>
      <c r="D40" t="str">
        <f>'no rotaz tab pil'!D40</f>
        <v>Minf</v>
      </c>
      <c r="E40">
        <f>'no rotaz tab pil'!E40</f>
        <v>5.6459999999999999</v>
      </c>
      <c r="F40">
        <f>'no rotaz tab pil'!F40</f>
        <v>3.4569999999999999</v>
      </c>
      <c r="G40">
        <f>(ABS('no rotaz tab pil'!G40)+ABS('no rotaz tab pil'!I40))*SIGN('no rotaz tab pil'!G40)</f>
        <v>-15.932</v>
      </c>
      <c r="H40">
        <f>(ABS('no rotaz tab pil'!H40)+ABS('no rotaz tab pil'!J40))*SIGN('no rotaz tab pil'!H40)</f>
        <v>0</v>
      </c>
      <c r="I40">
        <f t="shared" si="0"/>
        <v>-15.932</v>
      </c>
      <c r="J40">
        <f t="shared" si="1"/>
        <v>0</v>
      </c>
      <c r="L40">
        <v>2</v>
      </c>
      <c r="M40">
        <v>0</v>
      </c>
      <c r="N40" t="str">
        <f>'no rotaz tab pil'!N40</f>
        <v>Minf</v>
      </c>
      <c r="O40">
        <f>'no rotaz tab pil'!O40</f>
        <v>-35.529000000000003</v>
      </c>
      <c r="P40">
        <f>'no rotaz tab pil'!P40</f>
        <v>-22.257000000000001</v>
      </c>
      <c r="Q40">
        <f>(ABS('no rotaz tab pil'!Q40)+ABS('no rotaz tab pil'!S40))*SIGN('no rotaz tab pil'!Q40)</f>
        <v>0</v>
      </c>
      <c r="R40">
        <f>(ABS('no rotaz tab pil'!R40)+ABS('no rotaz tab pil'!T40))*SIGN('no rotaz tab pil'!R40)</f>
        <v>-140.99700000000001</v>
      </c>
      <c r="S40">
        <f t="shared" si="2"/>
        <v>0</v>
      </c>
      <c r="T40">
        <f t="shared" si="3"/>
        <v>-140.99700000000001</v>
      </c>
      <c r="AG40" t="s">
        <v>102</v>
      </c>
      <c r="AH40">
        <f>F39-I39</f>
        <v>-22.142000000000003</v>
      </c>
      <c r="AI40">
        <f>P39-S39</f>
        <v>23.693000000000001</v>
      </c>
      <c r="AJ40">
        <f>F40-I40</f>
        <v>19.388999999999999</v>
      </c>
      <c r="AK40">
        <f>P40-S40</f>
        <v>-22.257000000000001</v>
      </c>
      <c r="AL40">
        <f>Y42-AB42</f>
        <v>-481.07100000000003</v>
      </c>
    </row>
    <row r="41" spans="1:38" x14ac:dyDescent="0.25">
      <c r="A41">
        <f>'no rotaz tab pil'!A41</f>
        <v>2</v>
      </c>
      <c r="C41">
        <f>'no rotaz tab pil'!C41</f>
        <v>0</v>
      </c>
      <c r="D41" t="str">
        <f>'no rotaz tab pil'!D41</f>
        <v>V</v>
      </c>
      <c r="E41">
        <f>'no rotaz tab pil'!E41</f>
        <v>-3.5819999999999999</v>
      </c>
      <c r="F41">
        <f>'no rotaz tab pil'!F41</f>
        <v>-2.1949999999999998</v>
      </c>
      <c r="G41">
        <f>(ABS('no rotaz tab pil'!G41)+ABS('no rotaz tab pil'!I41))*SIGN('no rotaz tab pil'!G41)</f>
        <v>10.678000000000001</v>
      </c>
      <c r="H41">
        <f>(ABS('no rotaz tab pil'!H41)+ABS('no rotaz tab pil'!J41))*SIGN('no rotaz tab pil'!H41)</f>
        <v>0</v>
      </c>
      <c r="I41">
        <f t="shared" si="0"/>
        <v>10.678000000000001</v>
      </c>
      <c r="J41">
        <f t="shared" si="1"/>
        <v>0</v>
      </c>
      <c r="L41">
        <v>2</v>
      </c>
      <c r="M41">
        <v>0</v>
      </c>
      <c r="N41" t="str">
        <f>'no rotaz tab pil'!N41</f>
        <v>V</v>
      </c>
      <c r="O41">
        <f>'no rotaz tab pil'!O41</f>
        <v>22.905999999999999</v>
      </c>
      <c r="P41">
        <f>'no rotaz tab pil'!P41</f>
        <v>14.359</v>
      </c>
      <c r="Q41">
        <f>(ABS('no rotaz tab pil'!Q41)+ABS('no rotaz tab pil'!S41))*SIGN('no rotaz tab pil'!Q41)</f>
        <v>0</v>
      </c>
      <c r="R41">
        <f>(ABS('no rotaz tab pil'!R41)+ABS('no rotaz tab pil'!T41))*SIGN('no rotaz tab pil'!R41)</f>
        <v>92.733000000000004</v>
      </c>
      <c r="S41">
        <f t="shared" si="2"/>
        <v>0</v>
      </c>
      <c r="T41">
        <f t="shared" si="3"/>
        <v>92.733000000000004</v>
      </c>
      <c r="AG41" t="s">
        <v>103</v>
      </c>
      <c r="AH41">
        <f>F39+J39</f>
        <v>-3.5649999999999999</v>
      </c>
      <c r="AI41">
        <f>P39+T39</f>
        <v>179.88400000000001</v>
      </c>
      <c r="AJ41">
        <f>F40+J40</f>
        <v>3.4569999999999999</v>
      </c>
      <c r="AK41">
        <f>P40+T40</f>
        <v>-163.25400000000002</v>
      </c>
      <c r="AL41">
        <f>Y42+AC42</f>
        <v>-367.92100000000005</v>
      </c>
    </row>
    <row r="42" spans="1:38" x14ac:dyDescent="0.25">
      <c r="A42">
        <f>'no rotaz tab pil'!A42</f>
        <v>2</v>
      </c>
      <c r="C42">
        <f>'no rotaz tab pil'!C42</f>
        <v>0</v>
      </c>
      <c r="D42" t="str">
        <f>'no rotaz tab pil'!D42</f>
        <v>N</v>
      </c>
      <c r="E42">
        <f>'no rotaz tab pil'!E42</f>
        <v>-81.39</v>
      </c>
      <c r="F42">
        <f>'no rotaz tab pil'!F42</f>
        <v>-49.847999999999999</v>
      </c>
      <c r="G42">
        <f>(ABS('no rotaz tab pil'!G42)+ABS('no rotaz tab pil'!I42))*SIGN('no rotaz tab pil'!G42)</f>
        <v>51.600999999999999</v>
      </c>
      <c r="H42">
        <f>(ABS('no rotaz tab pil'!H42)+ABS('no rotaz tab pil'!J42))*SIGN('no rotaz tab pil'!H42)</f>
        <v>0</v>
      </c>
      <c r="I42">
        <f t="shared" si="0"/>
        <v>51.600999999999999</v>
      </c>
      <c r="J42">
        <f t="shared" si="1"/>
        <v>0</v>
      </c>
      <c r="L42">
        <v>2</v>
      </c>
      <c r="M42">
        <v>0</v>
      </c>
      <c r="N42" t="str">
        <f>'no rotaz tab pil'!N42</f>
        <v>N</v>
      </c>
      <c r="O42">
        <f>'no rotaz tab pil'!O42</f>
        <v>-597.26900000000001</v>
      </c>
      <c r="P42">
        <f>'no rotaz tab pil'!P42</f>
        <v>-379.62200000000001</v>
      </c>
      <c r="Q42">
        <f>(ABS('no rotaz tab pil'!Q42)+ABS('no rotaz tab pil'!S42))*SIGN('no rotaz tab pil'!Q42)</f>
        <v>0</v>
      </c>
      <c r="R42">
        <f>(ABS('no rotaz tab pil'!R42)+ABS('no rotaz tab pil'!T42))*SIGN('no rotaz tab pil'!R42)</f>
        <v>61.548999999999999</v>
      </c>
      <c r="S42">
        <f t="shared" si="2"/>
        <v>0</v>
      </c>
      <c r="T42">
        <f t="shared" si="3"/>
        <v>61.548999999999999</v>
      </c>
      <c r="W42" t="str">
        <f>'TABELLA PIL'!Y41</f>
        <v>N</v>
      </c>
      <c r="X42">
        <f>O42+E42</f>
        <v>-678.65899999999999</v>
      </c>
      <c r="Y42">
        <f>P42+F42</f>
        <v>-429.47</v>
      </c>
      <c r="Z42">
        <f>Q42+G42</f>
        <v>51.600999999999999</v>
      </c>
      <c r="AA42">
        <f>H42+R42</f>
        <v>61.548999999999999</v>
      </c>
      <c r="AB42">
        <f>I42+S42</f>
        <v>51.600999999999999</v>
      </c>
      <c r="AC42">
        <f>J42+T42</f>
        <v>61.548999999999999</v>
      </c>
      <c r="AG42" t="s">
        <v>104</v>
      </c>
      <c r="AH42">
        <f>F39-J39</f>
        <v>-3.5649999999999999</v>
      </c>
      <c r="AI42">
        <f>P39-T39</f>
        <v>-132.49799999999999</v>
      </c>
      <c r="AJ42">
        <f>F40-J40</f>
        <v>3.4569999999999999</v>
      </c>
      <c r="AK42">
        <f>P40-T40</f>
        <v>118.74000000000001</v>
      </c>
      <c r="AL42">
        <f>Y42-AC42</f>
        <v>-491.01900000000001</v>
      </c>
    </row>
    <row r="43" spans="1:38" x14ac:dyDescent="0.25">
      <c r="A43">
        <f>'no rotaz tab pil'!A43</f>
        <v>2</v>
      </c>
      <c r="C43">
        <f>'no rotaz tab pil'!C43</f>
        <v>2</v>
      </c>
      <c r="D43" t="str">
        <f>'no rotaz tab pil'!D43</f>
        <v>Msup</v>
      </c>
      <c r="E43">
        <f>'no rotaz tab pil'!E43</f>
        <v>-5.9829999999999997</v>
      </c>
      <c r="F43">
        <f>'no rotaz tab pil'!F43</f>
        <v>-3.67</v>
      </c>
      <c r="G43">
        <f>(ABS('no rotaz tab pil'!G43)+ABS('no rotaz tab pil'!I43))*SIGN('no rotaz tab pil'!G43)</f>
        <v>17.577000000000002</v>
      </c>
      <c r="H43">
        <f>(ABS('no rotaz tab pil'!H43)+ABS('no rotaz tab pil'!J43))*SIGN('no rotaz tab pil'!H43)</f>
        <v>0</v>
      </c>
      <c r="I43">
        <f t="shared" si="0"/>
        <v>17.577000000000002</v>
      </c>
      <c r="J43">
        <f t="shared" si="1"/>
        <v>0</v>
      </c>
      <c r="L43">
        <v>2</v>
      </c>
      <c r="M43">
        <v>2</v>
      </c>
      <c r="N43" t="str">
        <f>'no rotaz tab pil'!N43</f>
        <v>Msup</v>
      </c>
      <c r="O43">
        <f>'no rotaz tab pil'!O43</f>
        <v>37.640999999999998</v>
      </c>
      <c r="P43">
        <f>'no rotaz tab pil'!P43</f>
        <v>23.696999999999999</v>
      </c>
      <c r="Q43">
        <f>(ABS('no rotaz tab pil'!Q43)+ABS('no rotaz tab pil'!S43))*SIGN('no rotaz tab pil'!Q43)</f>
        <v>0</v>
      </c>
      <c r="R43">
        <f>(ABS('no rotaz tab pil'!R43)+ABS('no rotaz tab pil'!T43))*SIGN('no rotaz tab pil'!R43)</f>
        <v>169.637</v>
      </c>
      <c r="S43">
        <f t="shared" si="2"/>
        <v>0</v>
      </c>
      <c r="T43">
        <f t="shared" si="3"/>
        <v>169.637</v>
      </c>
      <c r="V43">
        <v>2</v>
      </c>
      <c r="AF43">
        <v>2</v>
      </c>
      <c r="AG43" t="s">
        <v>101</v>
      </c>
      <c r="AH43">
        <f>F43+I43</f>
        <v>13.907000000000002</v>
      </c>
      <c r="AI43">
        <f>P43+S43</f>
        <v>23.696999999999999</v>
      </c>
      <c r="AJ43">
        <f>F44+I44</f>
        <v>-14.287999999999998</v>
      </c>
      <c r="AK43">
        <f>P44+S44</f>
        <v>-24.684000000000001</v>
      </c>
      <c r="AL43">
        <f>Y46+AB46</f>
        <v>-479.89800000000002</v>
      </c>
    </row>
    <row r="44" spans="1:38" x14ac:dyDescent="0.25">
      <c r="A44">
        <f>'no rotaz tab pil'!A44</f>
        <v>2</v>
      </c>
      <c r="C44">
        <f>'no rotaz tab pil'!C44</f>
        <v>0</v>
      </c>
      <c r="D44" t="str">
        <f>'no rotaz tab pil'!D44</f>
        <v>Minf</v>
      </c>
      <c r="E44">
        <f>'no rotaz tab pil'!E44</f>
        <v>6.4980000000000002</v>
      </c>
      <c r="F44">
        <f>'no rotaz tab pil'!F44</f>
        <v>3.9809999999999999</v>
      </c>
      <c r="G44">
        <f>(ABS('no rotaz tab pil'!G44)+ABS('no rotaz tab pil'!I44))*SIGN('no rotaz tab pil'!G44)</f>
        <v>-18.268999999999998</v>
      </c>
      <c r="H44">
        <f>(ABS('no rotaz tab pil'!H44)+ABS('no rotaz tab pil'!J44))*SIGN('no rotaz tab pil'!H44)</f>
        <v>0</v>
      </c>
      <c r="I44">
        <f t="shared" si="0"/>
        <v>-18.268999999999998</v>
      </c>
      <c r="J44">
        <f t="shared" si="1"/>
        <v>0</v>
      </c>
      <c r="L44">
        <v>2</v>
      </c>
      <c r="M44">
        <v>0</v>
      </c>
      <c r="N44" t="str">
        <f>'no rotaz tab pil'!N44</f>
        <v>Minf</v>
      </c>
      <c r="O44">
        <f>'no rotaz tab pil'!O44</f>
        <v>-39.268000000000001</v>
      </c>
      <c r="P44">
        <f>'no rotaz tab pil'!P44</f>
        <v>-24.684000000000001</v>
      </c>
      <c r="Q44">
        <f>(ABS('no rotaz tab pil'!Q44)+ABS('no rotaz tab pil'!S44))*SIGN('no rotaz tab pil'!Q44)</f>
        <v>0</v>
      </c>
      <c r="R44">
        <f>(ABS('no rotaz tab pil'!R44)+ABS('no rotaz tab pil'!T44))*SIGN('no rotaz tab pil'!R44)</f>
        <v>-163.11500000000001</v>
      </c>
      <c r="S44">
        <f t="shared" si="2"/>
        <v>0</v>
      </c>
      <c r="T44">
        <f t="shared" si="3"/>
        <v>-163.11500000000001</v>
      </c>
      <c r="AG44" t="s">
        <v>102</v>
      </c>
      <c r="AH44">
        <f>F43-I43</f>
        <v>-21.247</v>
      </c>
      <c r="AI44">
        <f>P43-S43</f>
        <v>23.696999999999999</v>
      </c>
      <c r="AJ44">
        <f>F44-I44</f>
        <v>22.25</v>
      </c>
      <c r="AK44">
        <f>P44-S44</f>
        <v>-24.684000000000001</v>
      </c>
      <c r="AL44">
        <f>Y46-AB46</f>
        <v>-619.16</v>
      </c>
    </row>
    <row r="45" spans="1:38" x14ac:dyDescent="0.25">
      <c r="A45">
        <f>'no rotaz tab pil'!A45</f>
        <v>2</v>
      </c>
      <c r="C45">
        <f>'no rotaz tab pil'!C45</f>
        <v>0</v>
      </c>
      <c r="D45" t="str">
        <f>'no rotaz tab pil'!D45</f>
        <v>V</v>
      </c>
      <c r="E45">
        <f>'no rotaz tab pil'!E45</f>
        <v>-3.9</v>
      </c>
      <c r="F45">
        <f>'no rotaz tab pil'!F45</f>
        <v>-2.391</v>
      </c>
      <c r="G45">
        <f>(ABS('no rotaz tab pil'!G45)+ABS('no rotaz tab pil'!I45))*SIGN('no rotaz tab pil'!G45)</f>
        <v>11.114000000000001</v>
      </c>
      <c r="H45">
        <f>(ABS('no rotaz tab pil'!H45)+ABS('no rotaz tab pil'!J45))*SIGN('no rotaz tab pil'!H45)</f>
        <v>0</v>
      </c>
      <c r="I45">
        <f t="shared" si="0"/>
        <v>11.114000000000001</v>
      </c>
      <c r="J45">
        <f t="shared" si="1"/>
        <v>0</v>
      </c>
      <c r="L45">
        <v>2</v>
      </c>
      <c r="M45">
        <v>0</v>
      </c>
      <c r="N45" t="str">
        <f>'no rotaz tab pil'!N45</f>
        <v>V</v>
      </c>
      <c r="O45">
        <f>'no rotaz tab pil'!O45</f>
        <v>24.033999999999999</v>
      </c>
      <c r="P45">
        <f>'no rotaz tab pil'!P45</f>
        <v>15.119</v>
      </c>
      <c r="Q45">
        <f>(ABS('no rotaz tab pil'!Q45)+ABS('no rotaz tab pil'!S45))*SIGN('no rotaz tab pil'!Q45)</f>
        <v>0</v>
      </c>
      <c r="R45">
        <f>(ABS('no rotaz tab pil'!R45)+ABS('no rotaz tab pil'!T45))*SIGN('no rotaz tab pil'!R45)</f>
        <v>103.87</v>
      </c>
      <c r="S45">
        <f t="shared" si="2"/>
        <v>0</v>
      </c>
      <c r="T45">
        <f t="shared" si="3"/>
        <v>103.87</v>
      </c>
      <c r="AG45" t="s">
        <v>103</v>
      </c>
      <c r="AH45">
        <f>F43+J43</f>
        <v>-3.67</v>
      </c>
      <c r="AI45">
        <f>P43+T43</f>
        <v>193.334</v>
      </c>
      <c r="AJ45">
        <f>F44+J44</f>
        <v>3.9809999999999999</v>
      </c>
      <c r="AK45">
        <f>P44+T44</f>
        <v>-187.79900000000001</v>
      </c>
      <c r="AL45">
        <f>Y46+AC46</f>
        <v>-452.67200000000003</v>
      </c>
    </row>
    <row r="46" spans="1:38" x14ac:dyDescent="0.25">
      <c r="A46">
        <f>'no rotaz tab pil'!A46</f>
        <v>2</v>
      </c>
      <c r="C46">
        <f>'no rotaz tab pil'!C46</f>
        <v>0</v>
      </c>
      <c r="D46" t="str">
        <f>'no rotaz tab pil'!D46</f>
        <v>N</v>
      </c>
      <c r="E46">
        <f>'no rotaz tab pil'!E46</f>
        <v>-102.185</v>
      </c>
      <c r="F46">
        <f>'no rotaz tab pil'!F46</f>
        <v>-62.606000000000002</v>
      </c>
      <c r="G46">
        <f>(ABS('no rotaz tab pil'!G46)+ABS('no rotaz tab pil'!I46))*SIGN('no rotaz tab pil'!G46)</f>
        <v>69.631</v>
      </c>
      <c r="H46">
        <f>(ABS('no rotaz tab pil'!H46)+ABS('no rotaz tab pil'!J46))*SIGN('no rotaz tab pil'!H46)</f>
        <v>0</v>
      </c>
      <c r="I46">
        <f t="shared" si="0"/>
        <v>69.631</v>
      </c>
      <c r="J46">
        <f t="shared" si="1"/>
        <v>0</v>
      </c>
      <c r="L46">
        <v>2</v>
      </c>
      <c r="M46">
        <v>0</v>
      </c>
      <c r="N46" t="str">
        <f>'no rotaz tab pil'!N46</f>
        <v>N</v>
      </c>
      <c r="O46">
        <f>'no rotaz tab pil'!O46</f>
        <v>-763.74099999999999</v>
      </c>
      <c r="P46">
        <f>'no rotaz tab pil'!P46</f>
        <v>-486.923</v>
      </c>
      <c r="Q46">
        <f>(ABS('no rotaz tab pil'!Q46)+ABS('no rotaz tab pil'!S46))*SIGN('no rotaz tab pil'!Q46)</f>
        <v>0</v>
      </c>
      <c r="R46">
        <f>(ABS('no rotaz tab pil'!R46)+ABS('no rotaz tab pil'!T46))*SIGN('no rotaz tab pil'!R46)</f>
        <v>96.856999999999999</v>
      </c>
      <c r="S46">
        <f t="shared" si="2"/>
        <v>0</v>
      </c>
      <c r="T46">
        <f t="shared" si="3"/>
        <v>96.856999999999999</v>
      </c>
      <c r="W46" t="str">
        <f>'TABELLA PIL'!Y45</f>
        <v>N</v>
      </c>
      <c r="X46">
        <f>O46+E46</f>
        <v>-865.92599999999993</v>
      </c>
      <c r="Y46">
        <f>P46+F46</f>
        <v>-549.529</v>
      </c>
      <c r="Z46">
        <f>Q46+G46</f>
        <v>69.631</v>
      </c>
      <c r="AA46">
        <f>H46+R46</f>
        <v>96.856999999999999</v>
      </c>
      <c r="AB46">
        <f>I46+S46</f>
        <v>69.631</v>
      </c>
      <c r="AC46">
        <f>J46+T46</f>
        <v>96.856999999999999</v>
      </c>
      <c r="AG46" t="s">
        <v>104</v>
      </c>
      <c r="AH46">
        <f>F43-J43</f>
        <v>-3.67</v>
      </c>
      <c r="AI46">
        <f>P43-T43</f>
        <v>-145.94</v>
      </c>
      <c r="AJ46">
        <f>F44-J44</f>
        <v>3.9809999999999999</v>
      </c>
      <c r="AK46">
        <f>P44-T44</f>
        <v>138.43100000000001</v>
      </c>
      <c r="AL46">
        <f>Y46-AC46</f>
        <v>-646.38599999999997</v>
      </c>
    </row>
    <row r="47" spans="1:38" x14ac:dyDescent="0.25">
      <c r="A47">
        <f>'no rotaz tab pil'!A47</f>
        <v>2</v>
      </c>
      <c r="C47">
        <f>'no rotaz tab pil'!C47</f>
        <v>1</v>
      </c>
      <c r="D47" t="str">
        <f>'no rotaz tab pil'!D47</f>
        <v>Msup</v>
      </c>
      <c r="E47">
        <f>'no rotaz tab pil'!E47</f>
        <v>-4.1509999999999998</v>
      </c>
      <c r="F47">
        <f>'no rotaz tab pil'!F47</f>
        <v>-2.5489999999999999</v>
      </c>
      <c r="G47">
        <f>(ABS('no rotaz tab pil'!G47)+ABS('no rotaz tab pil'!I47))*SIGN('no rotaz tab pil'!G47)</f>
        <v>14.346</v>
      </c>
      <c r="H47">
        <f>(ABS('no rotaz tab pil'!H47)+ABS('no rotaz tab pil'!J47))*SIGN('no rotaz tab pil'!H47)</f>
        <v>0</v>
      </c>
      <c r="I47">
        <f t="shared" si="0"/>
        <v>14.346</v>
      </c>
      <c r="J47">
        <f t="shared" si="1"/>
        <v>0</v>
      </c>
      <c r="L47">
        <v>2</v>
      </c>
      <c r="M47">
        <v>1</v>
      </c>
      <c r="N47" t="str">
        <f>'no rotaz tab pil'!N47</f>
        <v>Msup</v>
      </c>
      <c r="O47">
        <f>'no rotaz tab pil'!O47</f>
        <v>25.135999999999999</v>
      </c>
      <c r="P47">
        <f>'no rotaz tab pil'!P47</f>
        <v>15.851000000000001</v>
      </c>
      <c r="Q47">
        <f>(ABS('no rotaz tab pil'!Q47)+ABS('no rotaz tab pil'!S47))*SIGN('no rotaz tab pil'!Q47)</f>
        <v>0</v>
      </c>
      <c r="R47">
        <f>(ABS('no rotaz tab pil'!R47)+ABS('no rotaz tab pil'!T47))*SIGN('no rotaz tab pil'!R47)</f>
        <v>161.44</v>
      </c>
      <c r="S47">
        <f t="shared" si="2"/>
        <v>0</v>
      </c>
      <c r="T47">
        <f t="shared" si="3"/>
        <v>161.44</v>
      </c>
      <c r="V47">
        <v>1</v>
      </c>
      <c r="AF47">
        <v>1</v>
      </c>
      <c r="AG47" t="s">
        <v>101</v>
      </c>
      <c r="AH47">
        <f>F47+I47</f>
        <v>11.797000000000001</v>
      </c>
      <c r="AI47">
        <f>P47+S47</f>
        <v>15.851000000000001</v>
      </c>
      <c r="AJ47">
        <f>F48+I48</f>
        <v>-44.187999999999995</v>
      </c>
      <c r="AK47">
        <f>P48+S48</f>
        <v>-7.2089999999999996</v>
      </c>
      <c r="AL47">
        <f>Y50+AB50</f>
        <v>-588.91999999999996</v>
      </c>
    </row>
    <row r="48" spans="1:38" x14ac:dyDescent="0.25">
      <c r="A48">
        <f>'no rotaz tab pil'!A48</f>
        <v>2</v>
      </c>
      <c r="C48">
        <f>'no rotaz tab pil'!C48</f>
        <v>0</v>
      </c>
      <c r="D48" t="str">
        <f>'no rotaz tab pil'!D48</f>
        <v>Minf</v>
      </c>
      <c r="E48">
        <f>'no rotaz tab pil'!E48</f>
        <v>1.9079999999999999</v>
      </c>
      <c r="F48">
        <f>'no rotaz tab pil'!F48</f>
        <v>1.167</v>
      </c>
      <c r="G48">
        <f>(ABS('no rotaz tab pil'!G48)+ABS('no rotaz tab pil'!I48))*SIGN('no rotaz tab pil'!G48)</f>
        <v>-45.354999999999997</v>
      </c>
      <c r="H48">
        <f>(ABS('no rotaz tab pil'!H48)+ABS('no rotaz tab pil'!J48))*SIGN('no rotaz tab pil'!H48)</f>
        <v>0</v>
      </c>
      <c r="I48">
        <f t="shared" si="0"/>
        <v>-45.354999999999997</v>
      </c>
      <c r="J48">
        <f t="shared" si="1"/>
        <v>0</v>
      </c>
      <c r="L48">
        <v>2</v>
      </c>
      <c r="M48">
        <v>0</v>
      </c>
      <c r="N48" t="str">
        <f>'no rotaz tab pil'!N48</f>
        <v>Minf</v>
      </c>
      <c r="O48">
        <f>'no rotaz tab pil'!O48</f>
        <v>-11.379</v>
      </c>
      <c r="P48">
        <f>'no rotaz tab pil'!P48</f>
        <v>-7.2089999999999996</v>
      </c>
      <c r="Q48">
        <f>(ABS('no rotaz tab pil'!Q48)+ABS('no rotaz tab pil'!S48))*SIGN('no rotaz tab pil'!Q48)</f>
        <v>0</v>
      </c>
      <c r="R48">
        <f>(ABS('no rotaz tab pil'!R48)+ABS('no rotaz tab pil'!T48))*SIGN('no rotaz tab pil'!R48)</f>
        <v>-291.67</v>
      </c>
      <c r="S48">
        <f t="shared" si="2"/>
        <v>0</v>
      </c>
      <c r="T48">
        <f t="shared" si="3"/>
        <v>-291.67</v>
      </c>
      <c r="AG48" t="s">
        <v>102</v>
      </c>
      <c r="AH48">
        <f>F47-I47</f>
        <v>-16.895</v>
      </c>
      <c r="AI48">
        <f>P47-S47</f>
        <v>15.851000000000001</v>
      </c>
      <c r="AJ48">
        <f>F48-I48</f>
        <v>46.521999999999998</v>
      </c>
      <c r="AK48">
        <f>P48-S48</f>
        <v>-7.2089999999999996</v>
      </c>
      <c r="AL48">
        <f>Y50-AB50</f>
        <v>-762.99999999999989</v>
      </c>
    </row>
    <row r="49" spans="1:38" x14ac:dyDescent="0.25">
      <c r="A49">
        <f>'no rotaz tab pil'!A49</f>
        <v>2</v>
      </c>
      <c r="C49">
        <f>'no rotaz tab pil'!C49</f>
        <v>0</v>
      </c>
      <c r="D49" t="str">
        <f>'no rotaz tab pil'!D49</f>
        <v>V</v>
      </c>
      <c r="E49">
        <f>'no rotaz tab pil'!E49</f>
        <v>-1.6379999999999999</v>
      </c>
      <c r="F49">
        <f>'no rotaz tab pil'!F49</f>
        <v>-1.004</v>
      </c>
      <c r="G49">
        <f>(ABS('no rotaz tab pil'!G49)+ABS('no rotaz tab pil'!I49))*SIGN('no rotaz tab pil'!G49)</f>
        <v>16.096</v>
      </c>
      <c r="H49">
        <f>(ABS('no rotaz tab pil'!H49)+ABS('no rotaz tab pil'!J49))*SIGN('no rotaz tab pil'!H49)</f>
        <v>0</v>
      </c>
      <c r="I49">
        <f t="shared" si="0"/>
        <v>16.096</v>
      </c>
      <c r="J49">
        <f t="shared" si="1"/>
        <v>0</v>
      </c>
      <c r="L49">
        <v>2</v>
      </c>
      <c r="M49">
        <v>0</v>
      </c>
      <c r="N49" t="str">
        <f>'no rotaz tab pil'!N49</f>
        <v>V</v>
      </c>
      <c r="O49">
        <f>'no rotaz tab pil'!O49</f>
        <v>9.8689999999999998</v>
      </c>
      <c r="P49">
        <f>'no rotaz tab pil'!P49</f>
        <v>6.2320000000000002</v>
      </c>
      <c r="Q49">
        <f>(ABS('no rotaz tab pil'!Q49)+ABS('no rotaz tab pil'!S49))*SIGN('no rotaz tab pil'!Q49)</f>
        <v>0</v>
      </c>
      <c r="R49">
        <f>(ABS('no rotaz tab pil'!R49)+ABS('no rotaz tab pil'!T49))*SIGN('no rotaz tab pil'!R49)</f>
        <v>122.429</v>
      </c>
      <c r="S49">
        <f t="shared" si="2"/>
        <v>0</v>
      </c>
      <c r="T49">
        <f t="shared" si="3"/>
        <v>122.429</v>
      </c>
      <c r="AG49" t="s">
        <v>103</v>
      </c>
      <c r="AH49">
        <f>F47+J47</f>
        <v>-2.5489999999999999</v>
      </c>
      <c r="AI49">
        <f>P47+T47</f>
        <v>177.291</v>
      </c>
      <c r="AJ49">
        <f>F48+J48</f>
        <v>1.167</v>
      </c>
      <c r="AK49">
        <f>P48+T48</f>
        <v>-298.87900000000002</v>
      </c>
      <c r="AL49">
        <f>Y50+AC50</f>
        <v>-540.69899999999996</v>
      </c>
    </row>
    <row r="50" spans="1:38" x14ac:dyDescent="0.25">
      <c r="A50">
        <f>'no rotaz tab pil'!A50</f>
        <v>2</v>
      </c>
      <c r="C50">
        <f>'no rotaz tab pil'!C50</f>
        <v>0</v>
      </c>
      <c r="D50" t="str">
        <f>'no rotaz tab pil'!D50</f>
        <v>N</v>
      </c>
      <c r="E50">
        <f>'no rotaz tab pil'!E50</f>
        <v>-122.425</v>
      </c>
      <c r="F50">
        <f>'no rotaz tab pil'!F50</f>
        <v>-75.025999999999996</v>
      </c>
      <c r="G50">
        <f>(ABS('no rotaz tab pil'!G50)+ABS('no rotaz tab pil'!I50))*SIGN('no rotaz tab pil'!G50)</f>
        <v>87.04</v>
      </c>
      <c r="H50">
        <f>(ABS('no rotaz tab pil'!H50)+ABS('no rotaz tab pil'!J50))*SIGN('no rotaz tab pil'!H50)</f>
        <v>0</v>
      </c>
      <c r="I50">
        <f t="shared" si="0"/>
        <v>87.04</v>
      </c>
      <c r="J50">
        <f t="shared" si="1"/>
        <v>0</v>
      </c>
      <c r="L50">
        <v>2</v>
      </c>
      <c r="M50">
        <v>0</v>
      </c>
      <c r="N50" t="str">
        <f>'no rotaz tab pil'!N50</f>
        <v>N</v>
      </c>
      <c r="O50">
        <f>'no rotaz tab pil'!O50</f>
        <v>-940.75300000000004</v>
      </c>
      <c r="P50">
        <f>'no rotaz tab pil'!P50</f>
        <v>-600.93399999999997</v>
      </c>
      <c r="Q50">
        <f>(ABS('no rotaz tab pil'!Q50)+ABS('no rotaz tab pil'!S50))*SIGN('no rotaz tab pil'!Q50)</f>
        <v>0</v>
      </c>
      <c r="R50">
        <f>(ABS('no rotaz tab pil'!R50)+ABS('no rotaz tab pil'!T50))*SIGN('no rotaz tab pil'!R50)</f>
        <v>135.261</v>
      </c>
      <c r="S50">
        <f t="shared" si="2"/>
        <v>0</v>
      </c>
      <c r="T50">
        <f t="shared" si="3"/>
        <v>135.261</v>
      </c>
      <c r="W50" t="str">
        <f>'TABELLA PIL'!Y49</f>
        <v>N</v>
      </c>
      <c r="X50">
        <f>O50+E50</f>
        <v>-1063.1780000000001</v>
      </c>
      <c r="Y50">
        <f>P50+F50</f>
        <v>-675.95999999999992</v>
      </c>
      <c r="Z50">
        <f>Q50+G50</f>
        <v>87.04</v>
      </c>
      <c r="AA50">
        <f>H50+R50</f>
        <v>135.261</v>
      </c>
      <c r="AB50">
        <f>I50+S50</f>
        <v>87.04</v>
      </c>
      <c r="AC50">
        <f>J50+T50</f>
        <v>135.261</v>
      </c>
      <c r="AG50" t="s">
        <v>104</v>
      </c>
      <c r="AH50">
        <f>F47-J47</f>
        <v>-2.5489999999999999</v>
      </c>
      <c r="AI50">
        <f>P47-T47</f>
        <v>-145.589</v>
      </c>
      <c r="AJ50">
        <f>F48-J48</f>
        <v>1.167</v>
      </c>
      <c r="AK50">
        <f>P48-T48</f>
        <v>284.46100000000001</v>
      </c>
      <c r="AL50">
        <f>Y50-AC50</f>
        <v>-811.22099999999989</v>
      </c>
    </row>
    <row r="51" spans="1:38" x14ac:dyDescent="0.25">
      <c r="A51">
        <f>'no rotaz tab pil'!A51</f>
        <v>3</v>
      </c>
      <c r="C51">
        <f>'no rotaz tab pil'!C51</f>
        <v>6</v>
      </c>
      <c r="D51" t="str">
        <f>'no rotaz tab pil'!D51</f>
        <v>Msup</v>
      </c>
      <c r="E51">
        <f>'no rotaz tab pil'!E51</f>
        <v>-10.782</v>
      </c>
      <c r="F51">
        <f>'no rotaz tab pil'!F51</f>
        <v>-7.4779999999999998</v>
      </c>
      <c r="G51">
        <f>(ABS('no rotaz tab pil'!G51)+ABS('no rotaz tab pil'!I51))*SIGN('no rotaz tab pil'!G51)</f>
        <v>44.362000000000002</v>
      </c>
      <c r="H51">
        <f>(ABS('no rotaz tab pil'!H51)+ABS('no rotaz tab pil'!J51))*SIGN('no rotaz tab pil'!H51)</f>
        <v>0</v>
      </c>
      <c r="I51">
        <f t="shared" si="0"/>
        <v>44.362000000000002</v>
      </c>
      <c r="J51">
        <f t="shared" si="1"/>
        <v>0</v>
      </c>
      <c r="L51">
        <v>3</v>
      </c>
      <c r="M51">
        <v>6</v>
      </c>
      <c r="N51" t="str">
        <f>'no rotaz tab pil'!N51</f>
        <v>Msup</v>
      </c>
      <c r="O51">
        <f>'no rotaz tab pil'!O51</f>
        <v>25.09</v>
      </c>
      <c r="P51">
        <f>'no rotaz tab pil'!P51</f>
        <v>15.815</v>
      </c>
      <c r="Q51">
        <f>(ABS('no rotaz tab pil'!Q51)+ABS('no rotaz tab pil'!S51))*SIGN('no rotaz tab pil'!Q51)</f>
        <v>0</v>
      </c>
      <c r="R51">
        <f>(ABS('no rotaz tab pil'!R51)+ABS('no rotaz tab pil'!T51))*SIGN('no rotaz tab pil'!R51)</f>
        <v>23.550999999999998</v>
      </c>
      <c r="S51">
        <f t="shared" si="2"/>
        <v>0</v>
      </c>
      <c r="T51">
        <f t="shared" si="3"/>
        <v>23.550999999999998</v>
      </c>
      <c r="U51">
        <v>3</v>
      </c>
      <c r="V51">
        <v>6</v>
      </c>
      <c r="AE51">
        <v>3</v>
      </c>
      <c r="AF51">
        <v>6</v>
      </c>
      <c r="AG51" t="s">
        <v>101</v>
      </c>
      <c r="AH51">
        <f>F51+I51</f>
        <v>36.884</v>
      </c>
      <c r="AI51">
        <f>P51+S51</f>
        <v>15.815</v>
      </c>
      <c r="AJ51">
        <f>F52+I52</f>
        <v>-14.736000000000001</v>
      </c>
      <c r="AK51">
        <f>P52+S52</f>
        <v>-14.455</v>
      </c>
      <c r="AL51">
        <f>Y54+AB54</f>
        <v>-9.2671999999999954</v>
      </c>
    </row>
    <row r="52" spans="1:38" x14ac:dyDescent="0.25">
      <c r="A52">
        <f>'no rotaz tab pil'!A52</f>
        <v>3</v>
      </c>
      <c r="C52">
        <f>'no rotaz tab pil'!C52</f>
        <v>0</v>
      </c>
      <c r="D52" t="str">
        <f>'no rotaz tab pil'!D52</f>
        <v>Minf</v>
      </c>
      <c r="E52">
        <f>'no rotaz tab pil'!E52</f>
        <v>9.0660000000000007</v>
      </c>
      <c r="F52">
        <f>'no rotaz tab pil'!F52</f>
        <v>6.3159999999999998</v>
      </c>
      <c r="G52">
        <f>(ABS('no rotaz tab pil'!G52)+ABS('no rotaz tab pil'!I52))*SIGN('no rotaz tab pil'!G52)</f>
        <v>-21.052</v>
      </c>
      <c r="H52">
        <f>(ABS('no rotaz tab pil'!H52)+ABS('no rotaz tab pil'!J52))*SIGN('no rotaz tab pil'!H52)</f>
        <v>0</v>
      </c>
      <c r="I52">
        <f t="shared" si="0"/>
        <v>-21.052</v>
      </c>
      <c r="J52">
        <f t="shared" si="1"/>
        <v>0</v>
      </c>
      <c r="L52">
        <v>3</v>
      </c>
      <c r="M52">
        <v>0</v>
      </c>
      <c r="N52" t="str">
        <f>'no rotaz tab pil'!N52</f>
        <v>Minf</v>
      </c>
      <c r="O52">
        <f>'no rotaz tab pil'!O52</f>
        <v>-22.716000000000001</v>
      </c>
      <c r="P52">
        <f>'no rotaz tab pil'!P52</f>
        <v>-14.455</v>
      </c>
      <c r="Q52">
        <f>(ABS('no rotaz tab pil'!Q52)+ABS('no rotaz tab pil'!S52))*SIGN('no rotaz tab pil'!Q52)</f>
        <v>0</v>
      </c>
      <c r="R52">
        <f>(ABS('no rotaz tab pil'!R52)+ABS('no rotaz tab pil'!T52))*SIGN('no rotaz tab pil'!R52)</f>
        <v>-18.634</v>
      </c>
      <c r="S52">
        <f t="shared" si="2"/>
        <v>0</v>
      </c>
      <c r="T52">
        <f t="shared" si="3"/>
        <v>-18.634</v>
      </c>
      <c r="AG52" t="s">
        <v>102</v>
      </c>
      <c r="AH52">
        <f>F51-I51</f>
        <v>-51.84</v>
      </c>
      <c r="AI52">
        <f>P51-S51</f>
        <v>15.815</v>
      </c>
      <c r="AJ52">
        <f>F52-I52</f>
        <v>27.367999999999999</v>
      </c>
      <c r="AK52">
        <f>P52-S52</f>
        <v>-14.455</v>
      </c>
      <c r="AL52">
        <f>Y54-AB54</f>
        <v>-65.350799999999992</v>
      </c>
    </row>
    <row r="53" spans="1:38" x14ac:dyDescent="0.25">
      <c r="A53">
        <f>'no rotaz tab pil'!A53</f>
        <v>3</v>
      </c>
      <c r="C53">
        <f>'no rotaz tab pil'!C53</f>
        <v>0</v>
      </c>
      <c r="D53" t="str">
        <f>'no rotaz tab pil'!D53</f>
        <v>V</v>
      </c>
      <c r="E53">
        <f>'no rotaz tab pil'!E53</f>
        <v>-6.202</v>
      </c>
      <c r="F53">
        <f>'no rotaz tab pil'!F53</f>
        <v>-4.3109999999999999</v>
      </c>
      <c r="G53">
        <f>(ABS('no rotaz tab pil'!G53)+ABS('no rotaz tab pil'!I53))*SIGN('no rotaz tab pil'!G53)</f>
        <v>18.609000000000002</v>
      </c>
      <c r="H53">
        <f>(ABS('no rotaz tab pil'!H53)+ABS('no rotaz tab pil'!J53))*SIGN('no rotaz tab pil'!H53)</f>
        <v>0</v>
      </c>
      <c r="I53">
        <f t="shared" si="0"/>
        <v>18.609000000000002</v>
      </c>
      <c r="J53">
        <f t="shared" si="1"/>
        <v>0</v>
      </c>
      <c r="L53">
        <v>3</v>
      </c>
      <c r="M53">
        <v>0</v>
      </c>
      <c r="N53" t="str">
        <f>'no rotaz tab pil'!N53</f>
        <v>V</v>
      </c>
      <c r="O53">
        <f>'no rotaz tab pil'!O53</f>
        <v>14.939</v>
      </c>
      <c r="P53">
        <f>'no rotaz tab pil'!P53</f>
        <v>9.4600000000000009</v>
      </c>
      <c r="Q53">
        <f>(ABS('no rotaz tab pil'!Q53)+ABS('no rotaz tab pil'!S53))*SIGN('no rotaz tab pil'!Q53)</f>
        <v>0</v>
      </c>
      <c r="R53">
        <f>(ABS('no rotaz tab pil'!R53)+ABS('no rotaz tab pil'!T53))*SIGN('no rotaz tab pil'!R53)</f>
        <v>13.176</v>
      </c>
      <c r="S53">
        <f t="shared" si="2"/>
        <v>0</v>
      </c>
      <c r="T53">
        <f t="shared" si="3"/>
        <v>13.176</v>
      </c>
      <c r="AG53" t="s">
        <v>103</v>
      </c>
      <c r="AH53">
        <f>F51+J51</f>
        <v>-7.4779999999999998</v>
      </c>
      <c r="AI53">
        <f>P51+T51</f>
        <v>39.366</v>
      </c>
      <c r="AJ53">
        <f>F52+J52</f>
        <v>6.3159999999999998</v>
      </c>
      <c r="AK53">
        <f>P52+T52</f>
        <v>-33.088999999999999</v>
      </c>
      <c r="AL53">
        <f>Y54+AC54</f>
        <v>-63.262699999999995</v>
      </c>
    </row>
    <row r="54" spans="1:38" x14ac:dyDescent="0.25">
      <c r="A54">
        <f>'no rotaz tab pil'!A54</f>
        <v>3</v>
      </c>
      <c r="C54">
        <f>'no rotaz tab pil'!C54</f>
        <v>0</v>
      </c>
      <c r="D54" t="str">
        <f>'no rotaz tab pil'!D54</f>
        <v>N</v>
      </c>
      <c r="E54">
        <f>'no rotaz tab pil'!E54</f>
        <v>-17.594000000000001</v>
      </c>
      <c r="F54">
        <f>'no rotaz tab pil'!F54</f>
        <v>-12.420999999999999</v>
      </c>
      <c r="G54">
        <f>(ABS('no rotaz tab pil'!G54)+ABS('no rotaz tab pil'!I54))*SIGN('no rotaz tab pil'!G54)</f>
        <v>25.181999999999999</v>
      </c>
      <c r="H54">
        <f>(ABS('no rotaz tab pil'!H54)+ABS('no rotaz tab pil'!J54))*SIGN('no rotaz tab pil'!H54)</f>
        <v>0</v>
      </c>
      <c r="I54">
        <f t="shared" si="0"/>
        <v>25.181999999999999</v>
      </c>
      <c r="J54">
        <f t="shared" si="1"/>
        <v>0</v>
      </c>
      <c r="L54">
        <v>3</v>
      </c>
      <c r="M54">
        <v>0</v>
      </c>
      <c r="N54" t="str">
        <f>'no rotaz tab pil'!N54</f>
        <v>N</v>
      </c>
      <c r="O54">
        <f>'no rotaz tab pil'!O54</f>
        <v>-43.643999999999998</v>
      </c>
      <c r="P54">
        <f>'no rotaz tab pil'!P54</f>
        <v>-27.131</v>
      </c>
      <c r="Q54">
        <f>(ABS('no rotaz tab pil'!Q54)+ABS('no rotaz tab pil'!S54))*SIGN('no rotaz tab pil'!Q54)</f>
        <v>0</v>
      </c>
      <c r="R54">
        <f>(ABS('no rotaz tab pil'!R54)+ABS('no rotaz tab pil'!T54))*SIGN('no rotaz tab pil'!R54)</f>
        <v>-14.651</v>
      </c>
      <c r="S54">
        <f t="shared" si="2"/>
        <v>0</v>
      </c>
      <c r="T54">
        <f t="shared" si="3"/>
        <v>-14.651</v>
      </c>
      <c r="W54" t="str">
        <f>'TABELLA PIL'!Y53</f>
        <v>N</v>
      </c>
      <c r="X54">
        <f>'TABELLA PIL'!Z53</f>
        <v>-57.504000000000005</v>
      </c>
      <c r="Y54">
        <f>'TABELLA PIL'!AA53</f>
        <v>-37.308999999999997</v>
      </c>
      <c r="Z54">
        <f>(ABS('TABELLA PIL'!AB53)+ABS('TABELLA PIL'!AD53))*SIGN('TABELLA PIL'!AB53)</f>
        <v>22.259</v>
      </c>
      <c r="AA54">
        <f>(ABS('TABELLA PIL'!AC53)+ABS('TABELLA PIL'!AE53))*SIGN('TABELLA PIL'!AC53)</f>
        <v>-19.276</v>
      </c>
      <c r="AB54">
        <f>(ABS(Z54)+0.3*ABS(AA54))*SIGN(Z54)</f>
        <v>28.041800000000002</v>
      </c>
      <c r="AC54">
        <f>(ABS(AA54)+0.3*ABS(Z54))*SIGN(AA54)</f>
        <v>-25.953699999999998</v>
      </c>
      <c r="AG54" t="s">
        <v>104</v>
      </c>
      <c r="AH54">
        <f>F51-J51</f>
        <v>-7.4779999999999998</v>
      </c>
      <c r="AI54">
        <f>P51-T51</f>
        <v>-7.7359999999999989</v>
      </c>
      <c r="AJ54">
        <f>F52-J52</f>
        <v>6.3159999999999998</v>
      </c>
      <c r="AK54">
        <f>P52-T52</f>
        <v>4.1790000000000003</v>
      </c>
      <c r="AL54">
        <f>Y54-AC54</f>
        <v>-11.3553</v>
      </c>
    </row>
    <row r="55" spans="1:38" x14ac:dyDescent="0.25">
      <c r="A55">
        <f>'no rotaz tab pil'!A55</f>
        <v>3</v>
      </c>
      <c r="C55">
        <f>'no rotaz tab pil'!C55</f>
        <v>5</v>
      </c>
      <c r="D55" t="str">
        <f>'no rotaz tab pil'!D55</f>
        <v>Msup</v>
      </c>
      <c r="E55">
        <f>'no rotaz tab pil'!E55</f>
        <v>-9.234</v>
      </c>
      <c r="F55">
        <f>'no rotaz tab pil'!F55</f>
        <v>-6.3479999999999999</v>
      </c>
      <c r="G55">
        <f>(ABS('no rotaz tab pil'!G55)+ABS('no rotaz tab pil'!I55))*SIGN('no rotaz tab pil'!G55)</f>
        <v>73.8</v>
      </c>
      <c r="H55">
        <f>(ABS('no rotaz tab pil'!H55)+ABS('no rotaz tab pil'!J55))*SIGN('no rotaz tab pil'!H55)</f>
        <v>0</v>
      </c>
      <c r="I55">
        <f t="shared" si="0"/>
        <v>73.8</v>
      </c>
      <c r="J55">
        <f t="shared" si="1"/>
        <v>0</v>
      </c>
      <c r="L55">
        <v>3</v>
      </c>
      <c r="M55">
        <v>5</v>
      </c>
      <c r="N55" t="str">
        <f>'no rotaz tab pil'!N55</f>
        <v>Msup</v>
      </c>
      <c r="O55">
        <f>'no rotaz tab pil'!O55</f>
        <v>20.975999999999999</v>
      </c>
      <c r="P55">
        <f>'no rotaz tab pil'!P55</f>
        <v>13.439</v>
      </c>
      <c r="Q55">
        <f>(ABS('no rotaz tab pil'!Q55)+ABS('no rotaz tab pil'!S55))*SIGN('no rotaz tab pil'!Q55)</f>
        <v>0</v>
      </c>
      <c r="R55">
        <f>(ABS('no rotaz tab pil'!R55)+ABS('no rotaz tab pil'!T55))*SIGN('no rotaz tab pil'!R55)</f>
        <v>34.646000000000001</v>
      </c>
      <c r="S55">
        <f t="shared" si="2"/>
        <v>0</v>
      </c>
      <c r="T55">
        <f t="shared" si="3"/>
        <v>34.646000000000001</v>
      </c>
      <c r="V55">
        <v>5</v>
      </c>
      <c r="AF55">
        <v>5</v>
      </c>
      <c r="AG55" t="s">
        <v>101</v>
      </c>
      <c r="AH55">
        <f>F55+I55</f>
        <v>67.451999999999998</v>
      </c>
      <c r="AI55">
        <f>P55+S55</f>
        <v>13.439</v>
      </c>
      <c r="AJ55">
        <f>F56+I56</f>
        <v>-57.464999999999996</v>
      </c>
      <c r="AK55">
        <f>P56+S56</f>
        <v>-13.654999999999999</v>
      </c>
      <c r="AL55">
        <f>Y58+AB58</f>
        <v>-29.201999999999984</v>
      </c>
    </row>
    <row r="56" spans="1:38" x14ac:dyDescent="0.25">
      <c r="A56">
        <f>'no rotaz tab pil'!A56</f>
        <v>3</v>
      </c>
      <c r="C56">
        <f>'no rotaz tab pil'!C56</f>
        <v>0</v>
      </c>
      <c r="D56" t="str">
        <f>'no rotaz tab pil'!D56</f>
        <v>Minf</v>
      </c>
      <c r="E56">
        <f>'no rotaz tab pil'!E56</f>
        <v>9.6639999999999997</v>
      </c>
      <c r="F56">
        <f>'no rotaz tab pil'!F56</f>
        <v>6.7009999999999996</v>
      </c>
      <c r="G56">
        <f>(ABS('no rotaz tab pil'!G56)+ABS('no rotaz tab pil'!I56))*SIGN('no rotaz tab pil'!G56)</f>
        <v>-64.165999999999997</v>
      </c>
      <c r="H56">
        <f>(ABS('no rotaz tab pil'!H56)+ABS('no rotaz tab pil'!J56))*SIGN('no rotaz tab pil'!H56)</f>
        <v>0</v>
      </c>
      <c r="I56">
        <f t="shared" si="0"/>
        <v>-64.165999999999997</v>
      </c>
      <c r="J56">
        <f t="shared" si="1"/>
        <v>0</v>
      </c>
      <c r="L56">
        <v>3</v>
      </c>
      <c r="M56">
        <v>0</v>
      </c>
      <c r="N56" t="str">
        <f>'no rotaz tab pil'!N56</f>
        <v>Minf</v>
      </c>
      <c r="O56">
        <f>'no rotaz tab pil'!O56</f>
        <v>-21.323</v>
      </c>
      <c r="P56">
        <f>'no rotaz tab pil'!P56</f>
        <v>-13.654999999999999</v>
      </c>
      <c r="Q56">
        <f>(ABS('no rotaz tab pil'!Q56)+ABS('no rotaz tab pil'!S56))*SIGN('no rotaz tab pil'!Q56)</f>
        <v>0</v>
      </c>
      <c r="R56">
        <f>(ABS('no rotaz tab pil'!R56)+ABS('no rotaz tab pil'!T56))*SIGN('no rotaz tab pil'!R56)</f>
        <v>-36.494999999999997</v>
      </c>
      <c r="S56">
        <f t="shared" si="2"/>
        <v>0</v>
      </c>
      <c r="T56">
        <f t="shared" si="3"/>
        <v>-36.494999999999997</v>
      </c>
      <c r="AG56" t="s">
        <v>102</v>
      </c>
      <c r="AH56">
        <f>F55-I55</f>
        <v>-80.147999999999996</v>
      </c>
      <c r="AI56">
        <f>P55-S55</f>
        <v>13.439</v>
      </c>
      <c r="AJ56">
        <f>F56-I56</f>
        <v>70.86699999999999</v>
      </c>
      <c r="AK56">
        <f>P56-S56</f>
        <v>-13.654999999999999</v>
      </c>
      <c r="AL56">
        <f>Y58-AB58</f>
        <v>-171.23199999999997</v>
      </c>
    </row>
    <row r="57" spans="1:38" x14ac:dyDescent="0.25">
      <c r="A57">
        <f>'no rotaz tab pil'!A57</f>
        <v>3</v>
      </c>
      <c r="C57">
        <f>'no rotaz tab pil'!C57</f>
        <v>0</v>
      </c>
      <c r="D57" t="str">
        <f>'no rotaz tab pil'!D57</f>
        <v>V</v>
      </c>
      <c r="E57">
        <f>'no rotaz tab pil'!E57</f>
        <v>-5.9050000000000002</v>
      </c>
      <c r="F57">
        <f>'no rotaz tab pil'!F57</f>
        <v>-4.0780000000000003</v>
      </c>
      <c r="G57">
        <f>(ABS('no rotaz tab pil'!G57)+ABS('no rotaz tab pil'!I57))*SIGN('no rotaz tab pil'!G57)</f>
        <v>42.503</v>
      </c>
      <c r="H57">
        <f>(ABS('no rotaz tab pil'!H57)+ABS('no rotaz tab pil'!J57))*SIGN('no rotaz tab pil'!H57)</f>
        <v>0</v>
      </c>
      <c r="I57">
        <f t="shared" si="0"/>
        <v>42.503</v>
      </c>
      <c r="J57">
        <f t="shared" si="1"/>
        <v>0</v>
      </c>
      <c r="L57">
        <v>3</v>
      </c>
      <c r="M57">
        <v>0</v>
      </c>
      <c r="N57" t="str">
        <f>'no rotaz tab pil'!N57</f>
        <v>V</v>
      </c>
      <c r="O57">
        <f>'no rotaz tab pil'!O57</f>
        <v>13.218999999999999</v>
      </c>
      <c r="P57">
        <f>'no rotaz tab pil'!P57</f>
        <v>8.4670000000000005</v>
      </c>
      <c r="Q57">
        <f>(ABS('no rotaz tab pil'!Q57)+ABS('no rotaz tab pil'!S57))*SIGN('no rotaz tab pil'!Q57)</f>
        <v>0</v>
      </c>
      <c r="R57">
        <f>(ABS('no rotaz tab pil'!R57)+ABS('no rotaz tab pil'!T57))*SIGN('no rotaz tab pil'!R57)</f>
        <v>22.227</v>
      </c>
      <c r="S57">
        <f t="shared" si="2"/>
        <v>0</v>
      </c>
      <c r="T57">
        <f t="shared" si="3"/>
        <v>22.227</v>
      </c>
      <c r="AG57" t="s">
        <v>103</v>
      </c>
      <c r="AH57">
        <f>F55+J55</f>
        <v>-6.3479999999999999</v>
      </c>
      <c r="AI57">
        <f>P55+T55</f>
        <v>48.085000000000001</v>
      </c>
      <c r="AJ57">
        <f>F56+J56</f>
        <v>6.7009999999999996</v>
      </c>
      <c r="AK57">
        <f>P56+T56</f>
        <v>-50.15</v>
      </c>
      <c r="AL57">
        <f>Y58+AC58</f>
        <v>-145.98899999999998</v>
      </c>
    </row>
    <row r="58" spans="1:38" x14ac:dyDescent="0.25">
      <c r="A58">
        <f>'no rotaz tab pil'!A58</f>
        <v>3</v>
      </c>
      <c r="C58">
        <f>'no rotaz tab pil'!C58</f>
        <v>0</v>
      </c>
      <c r="D58" t="str">
        <f>'no rotaz tab pil'!D58</f>
        <v>N</v>
      </c>
      <c r="E58">
        <f>'no rotaz tab pil'!E58</f>
        <v>-46.354999999999997</v>
      </c>
      <c r="F58">
        <f>'no rotaz tab pil'!F58</f>
        <v>-32.619999999999997</v>
      </c>
      <c r="G58">
        <f>(ABS('no rotaz tab pil'!G58)+ABS('no rotaz tab pil'!I58))*SIGN('no rotaz tab pil'!G58)</f>
        <v>71.015000000000001</v>
      </c>
      <c r="H58">
        <f>(ABS('no rotaz tab pil'!H58)+ABS('no rotaz tab pil'!J58))*SIGN('no rotaz tab pil'!H58)</f>
        <v>0</v>
      </c>
      <c r="I58">
        <f t="shared" si="0"/>
        <v>71.015000000000001</v>
      </c>
      <c r="J58">
        <f t="shared" si="1"/>
        <v>0</v>
      </c>
      <c r="L58">
        <v>3</v>
      </c>
      <c r="M58">
        <v>0</v>
      </c>
      <c r="N58" t="str">
        <f>'no rotaz tab pil'!N58</f>
        <v>N</v>
      </c>
      <c r="O58">
        <f>'no rotaz tab pil'!O58</f>
        <v>-106.309</v>
      </c>
      <c r="P58">
        <f>'no rotaz tab pil'!P58</f>
        <v>-67.596999999999994</v>
      </c>
      <c r="Q58">
        <f>(ABS('no rotaz tab pil'!Q58)+ABS('no rotaz tab pil'!S58))*SIGN('no rotaz tab pil'!Q58)</f>
        <v>0</v>
      </c>
      <c r="R58">
        <f>(ABS('no rotaz tab pil'!R58)+ABS('no rotaz tab pil'!T58))*SIGN('no rotaz tab pil'!R58)</f>
        <v>-45.771999999999998</v>
      </c>
      <c r="S58">
        <f t="shared" si="2"/>
        <v>0</v>
      </c>
      <c r="T58">
        <f t="shared" si="3"/>
        <v>-45.771999999999998</v>
      </c>
      <c r="W58" t="str">
        <f>'TABELLA PIL'!Y57</f>
        <v>N</v>
      </c>
      <c r="X58">
        <f>O58+E58</f>
        <v>-152.66399999999999</v>
      </c>
      <c r="Y58">
        <f>P58+F58</f>
        <v>-100.21699999999998</v>
      </c>
      <c r="Z58">
        <f>Q58+G58</f>
        <v>71.015000000000001</v>
      </c>
      <c r="AA58">
        <f>H58+R58</f>
        <v>-45.771999999999998</v>
      </c>
      <c r="AB58">
        <f>I58+S58</f>
        <v>71.015000000000001</v>
      </c>
      <c r="AC58">
        <f>J58+T58</f>
        <v>-45.771999999999998</v>
      </c>
      <c r="AG58" t="s">
        <v>104</v>
      </c>
      <c r="AH58">
        <f>F55-J55</f>
        <v>-6.3479999999999999</v>
      </c>
      <c r="AI58">
        <f>P55-T55</f>
        <v>-21.207000000000001</v>
      </c>
      <c r="AJ58">
        <f>F56-J56</f>
        <v>6.7009999999999996</v>
      </c>
      <c r="AK58">
        <f>P56-T56</f>
        <v>22.839999999999996</v>
      </c>
      <c r="AL58">
        <f>Y58-AC58</f>
        <v>-54.444999999999986</v>
      </c>
    </row>
    <row r="59" spans="1:38" x14ac:dyDescent="0.25">
      <c r="A59">
        <f>'no rotaz tab pil'!A59</f>
        <v>3</v>
      </c>
      <c r="C59">
        <f>'no rotaz tab pil'!C59</f>
        <v>4</v>
      </c>
      <c r="D59" t="str">
        <f>'no rotaz tab pil'!D59</f>
        <v>Msup</v>
      </c>
      <c r="E59">
        <f>'no rotaz tab pil'!E59</f>
        <v>-9.9580000000000002</v>
      </c>
      <c r="F59">
        <f>'no rotaz tab pil'!F59</f>
        <v>-6.82</v>
      </c>
      <c r="G59">
        <f>(ABS('no rotaz tab pil'!G59)+ABS('no rotaz tab pil'!I59))*SIGN('no rotaz tab pil'!G59)</f>
        <v>104.738</v>
      </c>
      <c r="H59">
        <f>(ABS('no rotaz tab pil'!H59)+ABS('no rotaz tab pil'!J59))*SIGN('no rotaz tab pil'!H59)</f>
        <v>0</v>
      </c>
      <c r="I59">
        <f t="shared" si="0"/>
        <v>104.738</v>
      </c>
      <c r="J59">
        <f t="shared" si="1"/>
        <v>0</v>
      </c>
      <c r="L59">
        <v>3</v>
      </c>
      <c r="M59">
        <v>4</v>
      </c>
      <c r="N59" t="str">
        <f>'no rotaz tab pil'!N59</f>
        <v>Msup</v>
      </c>
      <c r="O59">
        <f>'no rotaz tab pil'!O59</f>
        <v>21.033999999999999</v>
      </c>
      <c r="P59">
        <f>'no rotaz tab pil'!P59</f>
        <v>13.478999999999999</v>
      </c>
      <c r="Q59">
        <f>(ABS('no rotaz tab pil'!Q59)+ABS('no rotaz tab pil'!S59))*SIGN('no rotaz tab pil'!Q59)</f>
        <v>0</v>
      </c>
      <c r="R59">
        <f>(ABS('no rotaz tab pil'!R59)+ABS('no rotaz tab pil'!T59))*SIGN('no rotaz tab pil'!R59)</f>
        <v>50.503</v>
      </c>
      <c r="S59">
        <f t="shared" si="2"/>
        <v>0</v>
      </c>
      <c r="T59">
        <f t="shared" si="3"/>
        <v>50.503</v>
      </c>
      <c r="V59">
        <v>4</v>
      </c>
      <c r="AF59">
        <v>4</v>
      </c>
      <c r="AG59" t="s">
        <v>101</v>
      </c>
      <c r="AH59">
        <f>F59+I59</f>
        <v>97.918000000000006</v>
      </c>
      <c r="AI59">
        <f>P59+S59</f>
        <v>13.478999999999999</v>
      </c>
      <c r="AJ59">
        <f>F60+I60</f>
        <v>-79.757999999999996</v>
      </c>
      <c r="AK59">
        <f>P60+S60</f>
        <v>-12.923999999999999</v>
      </c>
      <c r="AL59">
        <f>Y62+AB62</f>
        <v>-1.7109999999999843</v>
      </c>
    </row>
    <row r="60" spans="1:38" x14ac:dyDescent="0.25">
      <c r="A60">
        <f>'no rotaz tab pil'!A60</f>
        <v>3</v>
      </c>
      <c r="C60">
        <f>'no rotaz tab pil'!C60</f>
        <v>0</v>
      </c>
      <c r="D60" t="str">
        <f>'no rotaz tab pil'!D60</f>
        <v>Minf</v>
      </c>
      <c r="E60">
        <f>'no rotaz tab pil'!E60</f>
        <v>9.6649999999999991</v>
      </c>
      <c r="F60">
        <f>'no rotaz tab pil'!F60</f>
        <v>6.4610000000000003</v>
      </c>
      <c r="G60">
        <f>(ABS('no rotaz tab pil'!G60)+ABS('no rotaz tab pil'!I60))*SIGN('no rotaz tab pil'!G60)</f>
        <v>-86.218999999999994</v>
      </c>
      <c r="H60">
        <f>(ABS('no rotaz tab pil'!H60)+ABS('no rotaz tab pil'!J60))*SIGN('no rotaz tab pil'!H60)</f>
        <v>0</v>
      </c>
      <c r="I60">
        <f t="shared" si="0"/>
        <v>-86.218999999999994</v>
      </c>
      <c r="J60">
        <f t="shared" si="1"/>
        <v>0</v>
      </c>
      <c r="L60">
        <v>3</v>
      </c>
      <c r="M60">
        <v>0</v>
      </c>
      <c r="N60" t="str">
        <f>'no rotaz tab pil'!N60</f>
        <v>Minf</v>
      </c>
      <c r="O60">
        <f>'no rotaz tab pil'!O60</f>
        <v>-20.149999999999999</v>
      </c>
      <c r="P60">
        <f>'no rotaz tab pil'!P60</f>
        <v>-12.923999999999999</v>
      </c>
      <c r="Q60">
        <f>(ABS('no rotaz tab pil'!Q60)+ABS('no rotaz tab pil'!S60))*SIGN('no rotaz tab pil'!Q60)</f>
        <v>0</v>
      </c>
      <c r="R60">
        <f>(ABS('no rotaz tab pil'!R60)+ABS('no rotaz tab pil'!T60))*SIGN('no rotaz tab pil'!R60)</f>
        <v>-49.167000000000002</v>
      </c>
      <c r="S60">
        <f t="shared" si="2"/>
        <v>0</v>
      </c>
      <c r="T60">
        <f t="shared" si="3"/>
        <v>-49.167000000000002</v>
      </c>
      <c r="AG60" t="s">
        <v>102</v>
      </c>
      <c r="AH60">
        <f>F59-I59</f>
        <v>-111.55799999999999</v>
      </c>
      <c r="AI60">
        <f>P59-S59</f>
        <v>13.478999999999999</v>
      </c>
      <c r="AJ60">
        <f>F60-I60</f>
        <v>92.679999999999993</v>
      </c>
      <c r="AK60">
        <f>P60-S60</f>
        <v>-12.923999999999999</v>
      </c>
      <c r="AL60">
        <f>Y62-AB62</f>
        <v>-326.15499999999997</v>
      </c>
    </row>
    <row r="61" spans="1:38" x14ac:dyDescent="0.25">
      <c r="A61">
        <f>'no rotaz tab pil'!A61</f>
        <v>3</v>
      </c>
      <c r="C61">
        <f>'no rotaz tab pil'!C61</f>
        <v>0</v>
      </c>
      <c r="D61" t="str">
        <f>'no rotaz tab pil'!D61</f>
        <v>V</v>
      </c>
      <c r="E61">
        <f>'no rotaz tab pil'!E61</f>
        <v>-6.1319999999999997</v>
      </c>
      <c r="F61">
        <f>'no rotaz tab pil'!F61</f>
        <v>-4.1500000000000004</v>
      </c>
      <c r="G61">
        <f>(ABS('no rotaz tab pil'!G61)+ABS('no rotaz tab pil'!I61))*SIGN('no rotaz tab pil'!G61)</f>
        <v>59.197000000000003</v>
      </c>
      <c r="H61">
        <f>(ABS('no rotaz tab pil'!H61)+ABS('no rotaz tab pil'!J61))*SIGN('no rotaz tab pil'!H61)</f>
        <v>0</v>
      </c>
      <c r="I61">
        <f t="shared" si="0"/>
        <v>59.197000000000003</v>
      </c>
      <c r="J61">
        <f t="shared" si="1"/>
        <v>0</v>
      </c>
      <c r="L61">
        <v>3</v>
      </c>
      <c r="M61">
        <v>0</v>
      </c>
      <c r="N61" t="str">
        <f>'no rotaz tab pil'!N61</f>
        <v>V</v>
      </c>
      <c r="O61">
        <f>'no rotaz tab pil'!O61</f>
        <v>12.87</v>
      </c>
      <c r="P61">
        <f>'no rotaz tab pil'!P61</f>
        <v>8.2509999999999994</v>
      </c>
      <c r="Q61">
        <f>(ABS('no rotaz tab pil'!Q61)+ABS('no rotaz tab pil'!S61))*SIGN('no rotaz tab pil'!Q61)</f>
        <v>0</v>
      </c>
      <c r="R61">
        <f>(ABS('no rotaz tab pil'!R61)+ABS('no rotaz tab pil'!T61))*SIGN('no rotaz tab pil'!R61)</f>
        <v>31.143999999999998</v>
      </c>
      <c r="S61">
        <f t="shared" si="2"/>
        <v>0</v>
      </c>
      <c r="T61">
        <f t="shared" si="3"/>
        <v>31.143999999999998</v>
      </c>
      <c r="AG61" t="s">
        <v>103</v>
      </c>
      <c r="AH61">
        <f>F59+J59</f>
        <v>-6.82</v>
      </c>
      <c r="AI61">
        <f>P59+T59</f>
        <v>63.981999999999999</v>
      </c>
      <c r="AJ61">
        <f>F60+J60</f>
        <v>6.4610000000000003</v>
      </c>
      <c r="AK61">
        <f>P60+T60</f>
        <v>-62.091000000000001</v>
      </c>
      <c r="AL61">
        <f>Y62+AC62</f>
        <v>-263.19299999999998</v>
      </c>
    </row>
    <row r="62" spans="1:38" x14ac:dyDescent="0.25">
      <c r="A62">
        <f>'no rotaz tab pil'!A62</f>
        <v>3</v>
      </c>
      <c r="C62">
        <f>'no rotaz tab pil'!C62</f>
        <v>0</v>
      </c>
      <c r="D62" t="str">
        <f>'no rotaz tab pil'!D62</f>
        <v>N</v>
      </c>
      <c r="E62">
        <f>'no rotaz tab pil'!E62</f>
        <v>-77.228999999999999</v>
      </c>
      <c r="F62">
        <f>'no rotaz tab pil'!F62</f>
        <v>-54.371000000000002</v>
      </c>
      <c r="G62">
        <f>(ABS('no rotaz tab pil'!G62)+ABS('no rotaz tab pil'!I62))*SIGN('no rotaz tab pil'!G62)</f>
        <v>162.22200000000001</v>
      </c>
      <c r="H62">
        <f>(ABS('no rotaz tab pil'!H62)+ABS('no rotaz tab pil'!J62))*SIGN('no rotaz tab pil'!H62)</f>
        <v>0</v>
      </c>
      <c r="I62">
        <f t="shared" si="0"/>
        <v>162.22200000000001</v>
      </c>
      <c r="J62">
        <f t="shared" si="1"/>
        <v>0</v>
      </c>
      <c r="L62">
        <v>3</v>
      </c>
      <c r="M62">
        <v>0</v>
      </c>
      <c r="N62" t="str">
        <f>'no rotaz tab pil'!N62</f>
        <v>N</v>
      </c>
      <c r="O62">
        <f>'no rotaz tab pil'!O62</f>
        <v>-170.953</v>
      </c>
      <c r="P62">
        <f>'no rotaz tab pil'!P62</f>
        <v>-109.562</v>
      </c>
      <c r="Q62">
        <f>(ABS('no rotaz tab pil'!Q62)+ABS('no rotaz tab pil'!S62))*SIGN('no rotaz tab pil'!Q62)</f>
        <v>0</v>
      </c>
      <c r="R62">
        <f>(ABS('no rotaz tab pil'!R62)+ABS('no rotaz tab pil'!T62))*SIGN('no rotaz tab pil'!R62)</f>
        <v>-99.26</v>
      </c>
      <c r="S62">
        <f t="shared" si="2"/>
        <v>0</v>
      </c>
      <c r="T62">
        <f t="shared" si="3"/>
        <v>-99.26</v>
      </c>
      <c r="W62" t="str">
        <f>'TABELLA PIL'!Y61</f>
        <v>N</v>
      </c>
      <c r="X62">
        <f>O62+E62</f>
        <v>-248.18200000000002</v>
      </c>
      <c r="Y62">
        <f>P62+F62</f>
        <v>-163.93299999999999</v>
      </c>
      <c r="Z62">
        <f>Q62+G62</f>
        <v>162.22200000000001</v>
      </c>
      <c r="AA62">
        <f>H62+R62</f>
        <v>-99.26</v>
      </c>
      <c r="AB62">
        <f>I62+S62</f>
        <v>162.22200000000001</v>
      </c>
      <c r="AC62">
        <f>J62+T62</f>
        <v>-99.26</v>
      </c>
      <c r="AG62" t="s">
        <v>104</v>
      </c>
      <c r="AH62">
        <f>F59-J59</f>
        <v>-6.82</v>
      </c>
      <c r="AI62">
        <f>P59-T59</f>
        <v>-37.024000000000001</v>
      </c>
      <c r="AJ62">
        <f>F60-J60</f>
        <v>6.4610000000000003</v>
      </c>
      <c r="AK62">
        <f>P60-T60</f>
        <v>36.243000000000002</v>
      </c>
      <c r="AL62">
        <f>Y62-AC62</f>
        <v>-64.672999999999988</v>
      </c>
    </row>
    <row r="63" spans="1:38" x14ac:dyDescent="0.25">
      <c r="A63">
        <f>'no rotaz tab pil'!A63</f>
        <v>3</v>
      </c>
      <c r="C63">
        <f>'no rotaz tab pil'!C63</f>
        <v>3</v>
      </c>
      <c r="D63" t="str">
        <f>'no rotaz tab pil'!D63</f>
        <v>Msup</v>
      </c>
      <c r="E63">
        <f>'no rotaz tab pil'!E63</f>
        <v>-9.01</v>
      </c>
      <c r="F63">
        <f>'no rotaz tab pil'!F63</f>
        <v>-6.5679999999999996</v>
      </c>
      <c r="G63">
        <f>(ABS('no rotaz tab pil'!G63)+ABS('no rotaz tab pil'!I63))*SIGN('no rotaz tab pil'!G63)</f>
        <v>126.884</v>
      </c>
      <c r="H63">
        <f>(ABS('no rotaz tab pil'!H63)+ABS('no rotaz tab pil'!J63))*SIGN('no rotaz tab pil'!H63)</f>
        <v>0</v>
      </c>
      <c r="I63">
        <f t="shared" si="0"/>
        <v>126.884</v>
      </c>
      <c r="J63">
        <f t="shared" si="1"/>
        <v>0</v>
      </c>
      <c r="L63">
        <v>3</v>
      </c>
      <c r="M63">
        <v>3</v>
      </c>
      <c r="N63" t="str">
        <f>'no rotaz tab pil'!N63</f>
        <v>Msup</v>
      </c>
      <c r="O63">
        <f>'no rotaz tab pil'!O63</f>
        <v>18.600000000000001</v>
      </c>
      <c r="P63">
        <f>'no rotaz tab pil'!P63</f>
        <v>11.948</v>
      </c>
      <c r="Q63">
        <f>(ABS('no rotaz tab pil'!Q63)+ABS('no rotaz tab pil'!S63))*SIGN('no rotaz tab pil'!Q63)</f>
        <v>0</v>
      </c>
      <c r="R63">
        <f>(ABS('no rotaz tab pil'!R63)+ABS('no rotaz tab pil'!T63))*SIGN('no rotaz tab pil'!R63)</f>
        <v>61.893999999999998</v>
      </c>
      <c r="S63">
        <f t="shared" si="2"/>
        <v>0</v>
      </c>
      <c r="T63">
        <f t="shared" si="3"/>
        <v>61.893999999999998</v>
      </c>
      <c r="V63">
        <v>3</v>
      </c>
      <c r="AF63">
        <v>3</v>
      </c>
      <c r="AG63" t="s">
        <v>101</v>
      </c>
      <c r="AH63">
        <f>F63+I63</f>
        <v>120.316</v>
      </c>
      <c r="AI63">
        <f>P63+S63</f>
        <v>11.948</v>
      </c>
      <c r="AJ63">
        <f>F64+I64</f>
        <v>-108.524</v>
      </c>
      <c r="AK63">
        <f>P64+S64</f>
        <v>-11.244999999999999</v>
      </c>
      <c r="AL63">
        <f>Y66+AB66</f>
        <v>52.335999999999984</v>
      </c>
    </row>
    <row r="64" spans="1:38" x14ac:dyDescent="0.25">
      <c r="A64">
        <f>'no rotaz tab pil'!A64</f>
        <v>3</v>
      </c>
      <c r="C64">
        <f>'no rotaz tab pil'!C64</f>
        <v>0</v>
      </c>
      <c r="D64" t="str">
        <f>'no rotaz tab pil'!D64</f>
        <v>Minf</v>
      </c>
      <c r="E64">
        <f>'no rotaz tab pil'!E64</f>
        <v>8.64</v>
      </c>
      <c r="F64">
        <f>'no rotaz tab pil'!F64</f>
        <v>6.9809999999999999</v>
      </c>
      <c r="G64">
        <f>(ABS('no rotaz tab pil'!G64)+ABS('no rotaz tab pil'!I64))*SIGN('no rotaz tab pil'!G64)</f>
        <v>-115.505</v>
      </c>
      <c r="H64">
        <f>(ABS('no rotaz tab pil'!H64)+ABS('no rotaz tab pil'!J64))*SIGN('no rotaz tab pil'!H64)</f>
        <v>0</v>
      </c>
      <c r="I64">
        <f t="shared" si="0"/>
        <v>-115.505</v>
      </c>
      <c r="J64">
        <f t="shared" si="1"/>
        <v>0</v>
      </c>
      <c r="L64">
        <v>3</v>
      </c>
      <c r="M64">
        <v>0</v>
      </c>
      <c r="N64" t="str">
        <f>'no rotaz tab pil'!N64</f>
        <v>Minf</v>
      </c>
      <c r="O64">
        <f>'no rotaz tab pil'!O64</f>
        <v>-17.489999999999998</v>
      </c>
      <c r="P64">
        <f>'no rotaz tab pil'!P64</f>
        <v>-11.244999999999999</v>
      </c>
      <c r="Q64">
        <f>(ABS('no rotaz tab pil'!Q64)+ABS('no rotaz tab pil'!S64))*SIGN('no rotaz tab pil'!Q64)</f>
        <v>0</v>
      </c>
      <c r="R64">
        <f>(ABS('no rotaz tab pil'!R64)+ABS('no rotaz tab pil'!T64))*SIGN('no rotaz tab pil'!R64)</f>
        <v>-61.015000000000001</v>
      </c>
      <c r="S64">
        <f t="shared" si="2"/>
        <v>0</v>
      </c>
      <c r="T64">
        <f t="shared" si="3"/>
        <v>-61.015000000000001</v>
      </c>
      <c r="AG64" t="s">
        <v>102</v>
      </c>
      <c r="AH64">
        <f>F63-I63</f>
        <v>-133.452</v>
      </c>
      <c r="AI64">
        <f>P63-S63</f>
        <v>11.948</v>
      </c>
      <c r="AJ64">
        <f>F64-I64</f>
        <v>122.48599999999999</v>
      </c>
      <c r="AK64">
        <f>P64-S64</f>
        <v>-11.244999999999999</v>
      </c>
      <c r="AL64">
        <f>Y66-AB66</f>
        <v>-503.86799999999994</v>
      </c>
    </row>
    <row r="65" spans="1:38" x14ac:dyDescent="0.25">
      <c r="A65">
        <f>'no rotaz tab pil'!A65</f>
        <v>3</v>
      </c>
      <c r="C65">
        <f>'no rotaz tab pil'!C65</f>
        <v>0</v>
      </c>
      <c r="D65" t="str">
        <f>'no rotaz tab pil'!D65</f>
        <v>V</v>
      </c>
      <c r="E65">
        <f>'no rotaz tab pil'!E65</f>
        <v>-5.516</v>
      </c>
      <c r="F65">
        <f>'no rotaz tab pil'!F65</f>
        <v>-4.234</v>
      </c>
      <c r="G65">
        <f>(ABS('no rotaz tab pil'!G65)+ABS('no rotaz tab pil'!I65))*SIGN('no rotaz tab pil'!G65)</f>
        <v>75.376999999999995</v>
      </c>
      <c r="H65">
        <f>(ABS('no rotaz tab pil'!H65)+ABS('no rotaz tab pil'!J65))*SIGN('no rotaz tab pil'!H65)</f>
        <v>0</v>
      </c>
      <c r="I65">
        <f t="shared" si="0"/>
        <v>75.376999999999995</v>
      </c>
      <c r="J65">
        <f t="shared" si="1"/>
        <v>0</v>
      </c>
      <c r="L65">
        <v>3</v>
      </c>
      <c r="M65">
        <v>0</v>
      </c>
      <c r="N65" t="str">
        <f>'no rotaz tab pil'!N65</f>
        <v>V</v>
      </c>
      <c r="O65">
        <f>'no rotaz tab pil'!O65</f>
        <v>11.278</v>
      </c>
      <c r="P65">
        <f>'no rotaz tab pil'!P65</f>
        <v>7.2480000000000002</v>
      </c>
      <c r="Q65">
        <f>(ABS('no rotaz tab pil'!Q65)+ABS('no rotaz tab pil'!S65))*SIGN('no rotaz tab pil'!Q65)</f>
        <v>0</v>
      </c>
      <c r="R65">
        <f>(ABS('no rotaz tab pil'!R65)+ABS('no rotaz tab pil'!T65))*SIGN('no rotaz tab pil'!R65)</f>
        <v>38.406999999999996</v>
      </c>
      <c r="S65">
        <f t="shared" si="2"/>
        <v>0</v>
      </c>
      <c r="T65">
        <f t="shared" si="3"/>
        <v>38.406999999999996</v>
      </c>
      <c r="AG65" t="s">
        <v>103</v>
      </c>
      <c r="AH65">
        <f>F63+J63</f>
        <v>-6.5679999999999996</v>
      </c>
      <c r="AI65">
        <f>P63+T63</f>
        <v>73.841999999999999</v>
      </c>
      <c r="AJ65">
        <f>F64+J64</f>
        <v>6.9809999999999999</v>
      </c>
      <c r="AK65">
        <f>P64+T64</f>
        <v>-72.260000000000005</v>
      </c>
      <c r="AL65">
        <f>Y66+AC66</f>
        <v>-393.11599999999999</v>
      </c>
    </row>
    <row r="66" spans="1:38" x14ac:dyDescent="0.25">
      <c r="A66">
        <f>'no rotaz tab pil'!A66</f>
        <v>3</v>
      </c>
      <c r="C66">
        <f>'no rotaz tab pil'!C66</f>
        <v>0</v>
      </c>
      <c r="D66" t="str">
        <f>'no rotaz tab pil'!D66</f>
        <v>N</v>
      </c>
      <c r="E66">
        <f>'no rotaz tab pil'!E66</f>
        <v>-107.56</v>
      </c>
      <c r="F66">
        <f>'no rotaz tab pil'!F66</f>
        <v>-75.786000000000001</v>
      </c>
      <c r="G66">
        <f>(ABS('no rotaz tab pil'!G66)+ABS('no rotaz tab pil'!I66))*SIGN('no rotaz tab pil'!G66)</f>
        <v>278.10199999999998</v>
      </c>
      <c r="H66">
        <f>(ABS('no rotaz tab pil'!H66)+ABS('no rotaz tab pil'!J66))*SIGN('no rotaz tab pil'!H66)</f>
        <v>0</v>
      </c>
      <c r="I66">
        <f t="shared" si="0"/>
        <v>278.10199999999998</v>
      </c>
      <c r="J66">
        <f t="shared" si="1"/>
        <v>0</v>
      </c>
      <c r="L66">
        <v>3</v>
      </c>
      <c r="M66">
        <v>0</v>
      </c>
      <c r="N66" t="str">
        <f>'no rotaz tab pil'!N66</f>
        <v>N</v>
      </c>
      <c r="O66">
        <f>'no rotaz tab pil'!O66</f>
        <v>-233.136</v>
      </c>
      <c r="P66">
        <f>'no rotaz tab pil'!P66</f>
        <v>-149.97999999999999</v>
      </c>
      <c r="Q66">
        <f>(ABS('no rotaz tab pil'!Q66)+ABS('no rotaz tab pil'!S66))*SIGN('no rotaz tab pil'!Q66)</f>
        <v>0</v>
      </c>
      <c r="R66">
        <f>(ABS('no rotaz tab pil'!R66)+ABS('no rotaz tab pil'!T66))*SIGN('no rotaz tab pil'!R66)</f>
        <v>-167.35</v>
      </c>
      <c r="S66">
        <f t="shared" si="2"/>
        <v>0</v>
      </c>
      <c r="T66">
        <f t="shared" si="3"/>
        <v>-167.35</v>
      </c>
      <c r="W66" t="str">
        <f>'TABELLA PIL'!Y65</f>
        <v>N</v>
      </c>
      <c r="X66">
        <f>O66+E66</f>
        <v>-340.69600000000003</v>
      </c>
      <c r="Y66">
        <f>P66+F66</f>
        <v>-225.76599999999999</v>
      </c>
      <c r="Z66">
        <f>Q66+G66</f>
        <v>278.10199999999998</v>
      </c>
      <c r="AA66">
        <f>H66+R66</f>
        <v>-167.35</v>
      </c>
      <c r="AB66">
        <f>I66+S66</f>
        <v>278.10199999999998</v>
      </c>
      <c r="AC66">
        <f>J66+T66</f>
        <v>-167.35</v>
      </c>
      <c r="AG66" t="s">
        <v>104</v>
      </c>
      <c r="AH66">
        <f>F63-J63</f>
        <v>-6.5679999999999996</v>
      </c>
      <c r="AI66">
        <f>P63-T63</f>
        <v>-49.945999999999998</v>
      </c>
      <c r="AJ66">
        <f>F64-J64</f>
        <v>6.9809999999999999</v>
      </c>
      <c r="AK66">
        <f>P64-T64</f>
        <v>49.77</v>
      </c>
      <c r="AL66">
        <f>Y66-AC66</f>
        <v>-58.415999999999997</v>
      </c>
    </row>
    <row r="67" spans="1:38" x14ac:dyDescent="0.25">
      <c r="A67">
        <f>'no rotaz tab pil'!A67</f>
        <v>3</v>
      </c>
      <c r="C67">
        <f>'no rotaz tab pil'!C67</f>
        <v>2</v>
      </c>
      <c r="D67" t="str">
        <f>'no rotaz tab pil'!D67</f>
        <v>Msup</v>
      </c>
      <c r="E67">
        <f>'no rotaz tab pil'!E67</f>
        <v>-8.5389999999999997</v>
      </c>
      <c r="F67">
        <f>'no rotaz tab pil'!F67</f>
        <v>-4.7160000000000002</v>
      </c>
      <c r="G67">
        <f>(ABS('no rotaz tab pil'!G67)+ABS('no rotaz tab pil'!I67))*SIGN('no rotaz tab pil'!G67)</f>
        <v>137.33000000000001</v>
      </c>
      <c r="H67">
        <f>(ABS('no rotaz tab pil'!H67)+ABS('no rotaz tab pil'!J67))*SIGN('no rotaz tab pil'!H67)</f>
        <v>0</v>
      </c>
      <c r="I67">
        <f t="shared" si="0"/>
        <v>137.33000000000001</v>
      </c>
      <c r="J67">
        <f t="shared" si="1"/>
        <v>0</v>
      </c>
      <c r="L67">
        <v>3</v>
      </c>
      <c r="M67">
        <v>2</v>
      </c>
      <c r="N67" t="str">
        <f>'no rotaz tab pil'!N67</f>
        <v>Msup</v>
      </c>
      <c r="O67">
        <f>'no rotaz tab pil'!O67</f>
        <v>15.622999999999999</v>
      </c>
      <c r="P67">
        <f>'no rotaz tab pil'!P67</f>
        <v>10.101000000000001</v>
      </c>
      <c r="Q67">
        <f>(ABS('no rotaz tab pil'!Q67)+ABS('no rotaz tab pil'!S67))*SIGN('no rotaz tab pil'!Q67)</f>
        <v>0</v>
      </c>
      <c r="R67">
        <f>(ABS('no rotaz tab pil'!R67)+ABS('no rotaz tab pil'!T67))*SIGN('no rotaz tab pil'!R67)</f>
        <v>72.182000000000002</v>
      </c>
      <c r="S67">
        <f t="shared" si="2"/>
        <v>0</v>
      </c>
      <c r="T67">
        <f t="shared" si="3"/>
        <v>72.182000000000002</v>
      </c>
      <c r="V67">
        <v>2</v>
      </c>
      <c r="AF67">
        <v>2</v>
      </c>
      <c r="AG67" t="s">
        <v>101</v>
      </c>
      <c r="AH67">
        <f>F67+I67</f>
        <v>132.614</v>
      </c>
      <c r="AI67">
        <f>P67+S67</f>
        <v>10.101000000000001</v>
      </c>
      <c r="AJ67">
        <f>F68+I68</f>
        <v>-147.078</v>
      </c>
      <c r="AK67">
        <f>P68+S68</f>
        <v>-9.3119999999999994</v>
      </c>
      <c r="AL67">
        <f>Y70+AB70</f>
        <v>131.851</v>
      </c>
    </row>
    <row r="68" spans="1:38" x14ac:dyDescent="0.25">
      <c r="A68">
        <f>'no rotaz tab pil'!A68</f>
        <v>3</v>
      </c>
      <c r="C68">
        <f>'no rotaz tab pil'!C68</f>
        <v>0</v>
      </c>
      <c r="D68" t="str">
        <f>'no rotaz tab pil'!D68</f>
        <v>Minf</v>
      </c>
      <c r="E68">
        <f>'no rotaz tab pil'!E68</f>
        <v>8.8420000000000005</v>
      </c>
      <c r="F68">
        <f>'no rotaz tab pil'!F68</f>
        <v>1.98</v>
      </c>
      <c r="G68">
        <f>(ABS('no rotaz tab pil'!G68)+ABS('no rotaz tab pil'!I68))*SIGN('no rotaz tab pil'!G68)</f>
        <v>-149.05799999999999</v>
      </c>
      <c r="H68">
        <f>(ABS('no rotaz tab pil'!H68)+ABS('no rotaz tab pil'!J68))*SIGN('no rotaz tab pil'!H68)</f>
        <v>0</v>
      </c>
      <c r="I68">
        <f t="shared" ref="I68:I131" si="4">(ABS(G68)+0.3*ABS(H68))*SIGN(G68)</f>
        <v>-149.05799999999999</v>
      </c>
      <c r="J68">
        <f t="shared" ref="J68:J131" si="5">(ABS(H68)+0.3*ABS(G68))*SIGN(H68)</f>
        <v>0</v>
      </c>
      <c r="L68">
        <v>3</v>
      </c>
      <c r="M68">
        <v>0</v>
      </c>
      <c r="N68" t="str">
        <f>'no rotaz tab pil'!N68</f>
        <v>Minf</v>
      </c>
      <c r="O68">
        <f>'no rotaz tab pil'!O68</f>
        <v>-14.364000000000001</v>
      </c>
      <c r="P68">
        <f>'no rotaz tab pil'!P68</f>
        <v>-9.3119999999999994</v>
      </c>
      <c r="Q68">
        <f>(ABS('no rotaz tab pil'!Q68)+ABS('no rotaz tab pil'!S68))*SIGN('no rotaz tab pil'!Q68)</f>
        <v>0</v>
      </c>
      <c r="R68">
        <f>(ABS('no rotaz tab pil'!R68)+ABS('no rotaz tab pil'!T68))*SIGN('no rotaz tab pil'!R68)</f>
        <v>-74.899000000000001</v>
      </c>
      <c r="S68">
        <f t="shared" ref="S68:S131" si="6">(ABS(Q68)+0.3*ABS(R68))*SIGN(Q68)</f>
        <v>0</v>
      </c>
      <c r="T68">
        <f t="shared" ref="T68:T131" si="7">(ABS(R68)+0.3*ABS(Q68))*SIGN(R68)</f>
        <v>-74.899000000000001</v>
      </c>
      <c r="AG68" t="s">
        <v>102</v>
      </c>
      <c r="AH68">
        <f>F67-I67</f>
        <v>-142.04600000000002</v>
      </c>
      <c r="AI68">
        <f>P67-S67</f>
        <v>10.101000000000001</v>
      </c>
      <c r="AJ68">
        <f>F68-I68</f>
        <v>151.03799999999998</v>
      </c>
      <c r="AK68">
        <f>P68-S68</f>
        <v>-9.3119999999999994</v>
      </c>
      <c r="AL68">
        <f>Y70-AB70</f>
        <v>-701.28700000000003</v>
      </c>
    </row>
    <row r="69" spans="1:38" x14ac:dyDescent="0.25">
      <c r="A69">
        <f>'no rotaz tab pil'!A69</f>
        <v>3</v>
      </c>
      <c r="C69">
        <f>'no rotaz tab pil'!C69</f>
        <v>0</v>
      </c>
      <c r="D69" t="str">
        <f>'no rotaz tab pil'!D69</f>
        <v>V</v>
      </c>
      <c r="E69">
        <f>'no rotaz tab pil'!E69</f>
        <v>-5.431</v>
      </c>
      <c r="F69">
        <f>'no rotaz tab pil'!F69</f>
        <v>-2.093</v>
      </c>
      <c r="G69">
        <f>(ABS('no rotaz tab pil'!G69)+ABS('no rotaz tab pil'!I69))*SIGN('no rotaz tab pil'!G69)</f>
        <v>89.236000000000004</v>
      </c>
      <c r="H69">
        <f>(ABS('no rotaz tab pil'!H69)+ABS('no rotaz tab pil'!J69))*SIGN('no rotaz tab pil'!H69)</f>
        <v>0</v>
      </c>
      <c r="I69">
        <f t="shared" si="4"/>
        <v>89.236000000000004</v>
      </c>
      <c r="J69">
        <f t="shared" si="5"/>
        <v>0</v>
      </c>
      <c r="L69">
        <v>3</v>
      </c>
      <c r="M69">
        <v>0</v>
      </c>
      <c r="N69" t="str">
        <f>'no rotaz tab pil'!N69</f>
        <v>V</v>
      </c>
      <c r="O69">
        <f>'no rotaz tab pil'!O69</f>
        <v>9.3710000000000004</v>
      </c>
      <c r="P69">
        <f>'no rotaz tab pil'!P69</f>
        <v>6.0670000000000002</v>
      </c>
      <c r="Q69">
        <f>(ABS('no rotaz tab pil'!Q69)+ABS('no rotaz tab pil'!S69))*SIGN('no rotaz tab pil'!Q69)</f>
        <v>0</v>
      </c>
      <c r="R69">
        <f>(ABS('no rotaz tab pil'!R69)+ABS('no rotaz tab pil'!T69))*SIGN('no rotaz tab pil'!R69)</f>
        <v>45.960999999999999</v>
      </c>
      <c r="S69">
        <f t="shared" si="6"/>
        <v>0</v>
      </c>
      <c r="T69">
        <f t="shared" si="7"/>
        <v>45.960999999999999</v>
      </c>
      <c r="AG69" t="s">
        <v>103</v>
      </c>
      <c r="AH69">
        <f>F67+J67</f>
        <v>-4.7160000000000002</v>
      </c>
      <c r="AI69">
        <f>P67+T67</f>
        <v>82.283000000000001</v>
      </c>
      <c r="AJ69">
        <f>F68+J68</f>
        <v>1.98</v>
      </c>
      <c r="AK69">
        <f>P68+T68</f>
        <v>-84.210999999999999</v>
      </c>
      <c r="AL69">
        <f>Y70+AC70</f>
        <v>-533.50400000000002</v>
      </c>
    </row>
    <row r="70" spans="1:38" x14ac:dyDescent="0.25">
      <c r="A70">
        <f>'no rotaz tab pil'!A70</f>
        <v>3</v>
      </c>
      <c r="C70">
        <f>'no rotaz tab pil'!C70</f>
        <v>0</v>
      </c>
      <c r="D70" t="str">
        <f>'no rotaz tab pil'!D70</f>
        <v>N</v>
      </c>
      <c r="E70">
        <f>'no rotaz tab pil'!E70</f>
        <v>-136.97499999999999</v>
      </c>
      <c r="F70">
        <f>'no rotaz tab pil'!F70</f>
        <v>-96.620999999999995</v>
      </c>
      <c r="G70">
        <f>(ABS('no rotaz tab pil'!G70)+ABS('no rotaz tab pil'!I70))*SIGN('no rotaz tab pil'!G70)</f>
        <v>416.56900000000002</v>
      </c>
      <c r="H70">
        <f>(ABS('no rotaz tab pil'!H70)+ABS('no rotaz tab pil'!J70))*SIGN('no rotaz tab pil'!H70)</f>
        <v>0</v>
      </c>
      <c r="I70">
        <f t="shared" si="4"/>
        <v>416.56900000000002</v>
      </c>
      <c r="J70">
        <f t="shared" si="5"/>
        <v>0</v>
      </c>
      <c r="L70">
        <v>3</v>
      </c>
      <c r="M70">
        <v>0</v>
      </c>
      <c r="N70" t="str">
        <f>'no rotaz tab pil'!N70</f>
        <v>N</v>
      </c>
      <c r="O70">
        <f>'no rotaz tab pil'!O70</f>
        <v>-291.64299999999997</v>
      </c>
      <c r="P70">
        <f>'no rotaz tab pil'!P70</f>
        <v>-188.09700000000001</v>
      </c>
      <c r="Q70">
        <f>(ABS('no rotaz tab pil'!Q70)+ABS('no rotaz tab pil'!S70))*SIGN('no rotaz tab pil'!Q70)</f>
        <v>0</v>
      </c>
      <c r="R70">
        <f>(ABS('no rotaz tab pil'!R70)+ABS('no rotaz tab pil'!T70))*SIGN('no rotaz tab pil'!R70)</f>
        <v>-248.786</v>
      </c>
      <c r="S70">
        <f t="shared" si="6"/>
        <v>0</v>
      </c>
      <c r="T70">
        <f t="shared" si="7"/>
        <v>-248.786</v>
      </c>
      <c r="W70" t="str">
        <f>'TABELLA PIL'!Y69</f>
        <v>N</v>
      </c>
      <c r="X70">
        <f>O70+E70</f>
        <v>-428.61799999999994</v>
      </c>
      <c r="Y70">
        <f>P70+F70</f>
        <v>-284.71800000000002</v>
      </c>
      <c r="Z70">
        <f>Q70+G70</f>
        <v>416.56900000000002</v>
      </c>
      <c r="AA70">
        <f>H70+R70</f>
        <v>-248.786</v>
      </c>
      <c r="AB70">
        <f>I70+S70</f>
        <v>416.56900000000002</v>
      </c>
      <c r="AC70">
        <f>J70+T70</f>
        <v>-248.786</v>
      </c>
      <c r="AG70" t="s">
        <v>104</v>
      </c>
      <c r="AH70">
        <f>F67-J67</f>
        <v>-4.7160000000000002</v>
      </c>
      <c r="AI70">
        <f>P67-T67</f>
        <v>-62.081000000000003</v>
      </c>
      <c r="AJ70">
        <f>F68-J68</f>
        <v>1.98</v>
      </c>
      <c r="AK70">
        <f>P68-T68</f>
        <v>65.587000000000003</v>
      </c>
      <c r="AL70">
        <f>Y70-AC70</f>
        <v>-35.932000000000016</v>
      </c>
    </row>
    <row r="71" spans="1:38" x14ac:dyDescent="0.25">
      <c r="A71">
        <f>'no rotaz tab pil'!A71</f>
        <v>3</v>
      </c>
      <c r="C71">
        <f>'no rotaz tab pil'!C71</f>
        <v>1</v>
      </c>
      <c r="D71" t="str">
        <f>'no rotaz tab pil'!D71</f>
        <v>Msup</v>
      </c>
      <c r="E71">
        <f>'no rotaz tab pil'!E71</f>
        <v>-5.8620000000000001</v>
      </c>
      <c r="F71">
        <f>'no rotaz tab pil'!F71</f>
        <v>2.7E-2</v>
      </c>
      <c r="G71">
        <f>(ABS('no rotaz tab pil'!G71)+ABS('no rotaz tab pil'!I71))*SIGN('no rotaz tab pil'!G71)</f>
        <v>111.851</v>
      </c>
      <c r="H71">
        <f>(ABS('no rotaz tab pil'!H71)+ABS('no rotaz tab pil'!J71))*SIGN('no rotaz tab pil'!H71)</f>
        <v>0</v>
      </c>
      <c r="I71">
        <f t="shared" si="4"/>
        <v>111.851</v>
      </c>
      <c r="J71">
        <f t="shared" si="5"/>
        <v>0</v>
      </c>
      <c r="L71">
        <v>3</v>
      </c>
      <c r="M71">
        <v>1</v>
      </c>
      <c r="N71" t="str">
        <f>'no rotaz tab pil'!N71</f>
        <v>Msup</v>
      </c>
      <c r="O71">
        <f>'no rotaz tab pil'!O71</f>
        <v>7.8419999999999996</v>
      </c>
      <c r="P71">
        <f>'no rotaz tab pil'!P71</f>
        <v>5.1070000000000002</v>
      </c>
      <c r="Q71">
        <f>(ABS('no rotaz tab pil'!Q71)+ABS('no rotaz tab pil'!S71))*SIGN('no rotaz tab pil'!Q71)</f>
        <v>0</v>
      </c>
      <c r="R71">
        <f>(ABS('no rotaz tab pil'!R71)+ABS('no rotaz tab pil'!T71))*SIGN('no rotaz tab pil'!R71)</f>
        <v>57.859000000000002</v>
      </c>
      <c r="S71">
        <f t="shared" si="6"/>
        <v>0</v>
      </c>
      <c r="T71">
        <f t="shared" si="7"/>
        <v>57.859000000000002</v>
      </c>
      <c r="V71">
        <v>1</v>
      </c>
      <c r="AF71">
        <v>1</v>
      </c>
      <c r="AG71" t="s">
        <v>101</v>
      </c>
      <c r="AH71">
        <f>F71+I71</f>
        <v>111.878</v>
      </c>
      <c r="AI71">
        <f>P71+S71</f>
        <v>5.1070000000000002</v>
      </c>
      <c r="AJ71">
        <f>F72+I72</f>
        <v>-264.56700000000001</v>
      </c>
      <c r="AK71">
        <f>P72+S72</f>
        <v>-2.4220000000000002</v>
      </c>
      <c r="AL71">
        <f>Y74+AB74</f>
        <v>239.28199999999998</v>
      </c>
    </row>
    <row r="72" spans="1:38" x14ac:dyDescent="0.25">
      <c r="A72">
        <f>'no rotaz tab pil'!A72</f>
        <v>3</v>
      </c>
      <c r="C72">
        <f>'no rotaz tab pil'!C72</f>
        <v>0</v>
      </c>
      <c r="D72" t="str">
        <f>'no rotaz tab pil'!D72</f>
        <v>Minf</v>
      </c>
      <c r="E72">
        <f>'no rotaz tab pil'!E72</f>
        <v>2.0190000000000001</v>
      </c>
      <c r="F72">
        <f>'no rotaz tab pil'!F72</f>
        <v>-0.6</v>
      </c>
      <c r="G72">
        <f>(ABS('no rotaz tab pil'!G72)+ABS('no rotaz tab pil'!I72))*SIGN('no rotaz tab pil'!G72)</f>
        <v>-263.96699999999998</v>
      </c>
      <c r="H72">
        <f>(ABS('no rotaz tab pil'!H72)+ABS('no rotaz tab pil'!J72))*SIGN('no rotaz tab pil'!H72)</f>
        <v>0</v>
      </c>
      <c r="I72">
        <f t="shared" si="4"/>
        <v>-263.96699999999998</v>
      </c>
      <c r="J72">
        <f t="shared" si="5"/>
        <v>0</v>
      </c>
      <c r="L72">
        <v>3</v>
      </c>
      <c r="M72">
        <v>0</v>
      </c>
      <c r="N72" t="str">
        <f>'no rotaz tab pil'!N72</f>
        <v>Minf</v>
      </c>
      <c r="O72">
        <f>'no rotaz tab pil'!O72</f>
        <v>-3.7029999999999998</v>
      </c>
      <c r="P72">
        <f>'no rotaz tab pil'!P72</f>
        <v>-2.4220000000000002</v>
      </c>
      <c r="Q72">
        <f>(ABS('no rotaz tab pil'!Q72)+ABS('no rotaz tab pil'!S72))*SIGN('no rotaz tab pil'!Q72)</f>
        <v>0</v>
      </c>
      <c r="R72">
        <f>(ABS('no rotaz tab pil'!R72)+ABS('no rotaz tab pil'!T72))*SIGN('no rotaz tab pil'!R72)</f>
        <v>-67.694999999999993</v>
      </c>
      <c r="S72">
        <f t="shared" si="6"/>
        <v>0</v>
      </c>
      <c r="T72">
        <f t="shared" si="7"/>
        <v>-67.694999999999993</v>
      </c>
      <c r="AG72" t="s">
        <v>102</v>
      </c>
      <c r="AH72">
        <f>F71-I71</f>
        <v>-111.824</v>
      </c>
      <c r="AI72">
        <f>P71-S71</f>
        <v>5.1070000000000002</v>
      </c>
      <c r="AJ72">
        <f>F72-I72</f>
        <v>263.36699999999996</v>
      </c>
      <c r="AK72">
        <f>P72-S72</f>
        <v>-2.4220000000000002</v>
      </c>
      <c r="AL72">
        <f>Y74-AB74</f>
        <v>-881.38200000000006</v>
      </c>
    </row>
    <row r="73" spans="1:38" x14ac:dyDescent="0.25">
      <c r="A73">
        <f>'no rotaz tab pil'!A73</f>
        <v>3</v>
      </c>
      <c r="C73">
        <f>'no rotaz tab pil'!C73</f>
        <v>0</v>
      </c>
      <c r="D73" t="str">
        <f>'no rotaz tab pil'!D73</f>
        <v>V</v>
      </c>
      <c r="E73">
        <f>'no rotaz tab pil'!E73</f>
        <v>-2.13</v>
      </c>
      <c r="F73">
        <f>'no rotaz tab pil'!F73</f>
        <v>0.17</v>
      </c>
      <c r="G73">
        <f>(ABS('no rotaz tab pil'!G73)+ABS('no rotaz tab pil'!I73))*SIGN('no rotaz tab pil'!G73)</f>
        <v>101.43600000000001</v>
      </c>
      <c r="H73">
        <f>(ABS('no rotaz tab pil'!H73)+ABS('no rotaz tab pil'!J73))*SIGN('no rotaz tab pil'!H73)</f>
        <v>0</v>
      </c>
      <c r="I73">
        <f t="shared" si="4"/>
        <v>101.43600000000001</v>
      </c>
      <c r="J73">
        <f t="shared" si="5"/>
        <v>0</v>
      </c>
      <c r="L73">
        <v>3</v>
      </c>
      <c r="M73">
        <v>0</v>
      </c>
      <c r="N73" t="str">
        <f>'no rotaz tab pil'!N73</f>
        <v>V</v>
      </c>
      <c r="O73">
        <f>'no rotaz tab pil'!O73</f>
        <v>3.12</v>
      </c>
      <c r="P73">
        <f>'no rotaz tab pil'!P73</f>
        <v>2.0350000000000001</v>
      </c>
      <c r="Q73">
        <f>(ABS('no rotaz tab pil'!Q73)+ABS('no rotaz tab pil'!S73))*SIGN('no rotaz tab pil'!Q73)</f>
        <v>0</v>
      </c>
      <c r="R73">
        <f>(ABS('no rotaz tab pil'!R73)+ABS('no rotaz tab pil'!T73))*SIGN('no rotaz tab pil'!R73)</f>
        <v>33.933</v>
      </c>
      <c r="S73">
        <f t="shared" si="6"/>
        <v>0</v>
      </c>
      <c r="T73">
        <f t="shared" si="7"/>
        <v>33.933</v>
      </c>
      <c r="AG73" t="s">
        <v>103</v>
      </c>
      <c r="AH73">
        <f>F71+J71</f>
        <v>2.7E-2</v>
      </c>
      <c r="AI73">
        <f>P71+T71</f>
        <v>62.966000000000001</v>
      </c>
      <c r="AJ73">
        <f>F72+J72</f>
        <v>-0.6</v>
      </c>
      <c r="AK73">
        <f>P72+T72</f>
        <v>-70.11699999999999</v>
      </c>
      <c r="AL73">
        <f>Y74+AC74</f>
        <v>-654.2940000000001</v>
      </c>
    </row>
    <row r="74" spans="1:38" x14ac:dyDescent="0.25">
      <c r="A74">
        <f>'no rotaz tab pil'!A74</f>
        <v>3</v>
      </c>
      <c r="C74">
        <f>'no rotaz tab pil'!C74</f>
        <v>0</v>
      </c>
      <c r="D74" t="str">
        <f>'no rotaz tab pil'!D74</f>
        <v>N</v>
      </c>
      <c r="E74">
        <f>'no rotaz tab pil'!E74</f>
        <v>-165.136</v>
      </c>
      <c r="F74">
        <f>'no rotaz tab pil'!F74</f>
        <v>-99.445999999999998</v>
      </c>
      <c r="G74">
        <f>(ABS('no rotaz tab pil'!G74)+ABS('no rotaz tab pil'!I74))*SIGN('no rotaz tab pil'!G74)</f>
        <v>560.33199999999999</v>
      </c>
      <c r="H74">
        <f>(ABS('no rotaz tab pil'!H74)+ABS('no rotaz tab pil'!J74))*SIGN('no rotaz tab pil'!H74)</f>
        <v>0</v>
      </c>
      <c r="I74">
        <f t="shared" si="4"/>
        <v>560.33199999999999</v>
      </c>
      <c r="J74">
        <f t="shared" si="5"/>
        <v>0</v>
      </c>
      <c r="L74">
        <v>3</v>
      </c>
      <c r="M74">
        <v>0</v>
      </c>
      <c r="N74" t="str">
        <f>'no rotaz tab pil'!N74</f>
        <v>N</v>
      </c>
      <c r="O74">
        <f>'no rotaz tab pil'!O74</f>
        <v>-342.86799999999999</v>
      </c>
      <c r="P74">
        <f>'no rotaz tab pil'!P74</f>
        <v>-221.60400000000001</v>
      </c>
      <c r="Q74">
        <f>(ABS('no rotaz tab pil'!Q74)+ABS('no rotaz tab pil'!S74))*SIGN('no rotaz tab pil'!Q74)</f>
        <v>0</v>
      </c>
      <c r="R74">
        <f>(ABS('no rotaz tab pil'!R74)+ABS('no rotaz tab pil'!T74))*SIGN('no rotaz tab pil'!R74)</f>
        <v>-333.24400000000003</v>
      </c>
      <c r="S74">
        <f t="shared" si="6"/>
        <v>0</v>
      </c>
      <c r="T74">
        <f t="shared" si="7"/>
        <v>-333.24400000000003</v>
      </c>
      <c r="W74" t="str">
        <f>'TABELLA PIL'!Y73</f>
        <v>N</v>
      </c>
      <c r="X74">
        <f>O74+E74</f>
        <v>-508.00400000000002</v>
      </c>
      <c r="Y74">
        <f>P74+F74</f>
        <v>-321.05</v>
      </c>
      <c r="Z74">
        <f>Q74+G74</f>
        <v>560.33199999999999</v>
      </c>
      <c r="AA74">
        <f>H74+R74</f>
        <v>-333.24400000000003</v>
      </c>
      <c r="AB74">
        <f>I74+S74</f>
        <v>560.33199999999999</v>
      </c>
      <c r="AC74">
        <f>J74+T74</f>
        <v>-333.24400000000003</v>
      </c>
      <c r="AG74" t="s">
        <v>104</v>
      </c>
      <c r="AH74">
        <f>F71-J71</f>
        <v>2.7E-2</v>
      </c>
      <c r="AI74">
        <f>P71-T71</f>
        <v>-52.752000000000002</v>
      </c>
      <c r="AJ74">
        <f>F72-J72</f>
        <v>-0.6</v>
      </c>
      <c r="AK74">
        <f>P72-T72</f>
        <v>65.272999999999996</v>
      </c>
      <c r="AL74">
        <f>Y74-AC74</f>
        <v>12.194000000000017</v>
      </c>
    </row>
    <row r="75" spans="1:38" x14ac:dyDescent="0.25">
      <c r="A75">
        <f>'no rotaz tab pil'!A75</f>
        <v>4</v>
      </c>
      <c r="C75">
        <f>'no rotaz tab pil'!C75</f>
        <v>6</v>
      </c>
      <c r="D75" t="str">
        <f>'no rotaz tab pil'!D75</f>
        <v>Msup</v>
      </c>
      <c r="E75">
        <f>'no rotaz tab pil'!E75</f>
        <v>-16.161000000000001</v>
      </c>
      <c r="F75">
        <f>'no rotaz tab pil'!F75</f>
        <v>-11.364000000000001</v>
      </c>
      <c r="G75">
        <f>(ABS('no rotaz tab pil'!G75)+ABS('no rotaz tab pil'!I75))*SIGN('no rotaz tab pil'!G75)</f>
        <v>52.284999999999997</v>
      </c>
      <c r="H75">
        <f>(ABS('no rotaz tab pil'!H75)+ABS('no rotaz tab pil'!J75))*SIGN('no rotaz tab pil'!H75)</f>
        <v>0</v>
      </c>
      <c r="I75">
        <f t="shared" si="4"/>
        <v>52.284999999999997</v>
      </c>
      <c r="J75">
        <f t="shared" si="5"/>
        <v>0</v>
      </c>
      <c r="L75">
        <v>4</v>
      </c>
      <c r="M75">
        <v>6</v>
      </c>
      <c r="N75" t="str">
        <f>'no rotaz tab pil'!N75</f>
        <v>Msup</v>
      </c>
      <c r="O75">
        <f>'no rotaz tab pil'!O75</f>
        <v>-19.023</v>
      </c>
      <c r="P75">
        <f>'no rotaz tab pil'!P75</f>
        <v>-11.433</v>
      </c>
      <c r="Q75">
        <f>(ABS('no rotaz tab pil'!Q75)+ABS('no rotaz tab pil'!S75))*SIGN('no rotaz tab pil'!Q75)</f>
        <v>0</v>
      </c>
      <c r="R75">
        <f>(ABS('no rotaz tab pil'!R75)+ABS('no rotaz tab pil'!T75))*SIGN('no rotaz tab pil'!R75)</f>
        <v>11.965999999999999</v>
      </c>
      <c r="S75">
        <f t="shared" si="6"/>
        <v>0</v>
      </c>
      <c r="T75">
        <f t="shared" si="7"/>
        <v>11.965999999999999</v>
      </c>
      <c r="U75">
        <v>4</v>
      </c>
      <c r="V75">
        <v>6</v>
      </c>
      <c r="AE75">
        <v>4</v>
      </c>
      <c r="AF75">
        <v>6</v>
      </c>
      <c r="AG75" t="s">
        <v>101</v>
      </c>
      <c r="AH75">
        <f>F75+I75</f>
        <v>40.920999999999992</v>
      </c>
      <c r="AI75">
        <f>P75+S75</f>
        <v>-11.433</v>
      </c>
      <c r="AJ75">
        <f>F76+I76</f>
        <v>-10.306000000000001</v>
      </c>
      <c r="AK75">
        <f>P76+S76</f>
        <v>9.6910000000000007</v>
      </c>
      <c r="AL75">
        <f>Y78+AB78</f>
        <v>-11.486000000000001</v>
      </c>
    </row>
    <row r="76" spans="1:38" x14ac:dyDescent="0.25">
      <c r="A76">
        <f>'no rotaz tab pil'!A76</f>
        <v>4</v>
      </c>
      <c r="C76">
        <f>'no rotaz tab pil'!C76</f>
        <v>0</v>
      </c>
      <c r="D76" t="str">
        <f>'no rotaz tab pil'!D76</f>
        <v>Minf</v>
      </c>
      <c r="E76">
        <f>'no rotaz tab pil'!E76</f>
        <v>13.881</v>
      </c>
      <c r="F76">
        <f>'no rotaz tab pil'!F76</f>
        <v>9.7850000000000001</v>
      </c>
      <c r="G76">
        <f>(ABS('no rotaz tab pil'!G76)+ABS('no rotaz tab pil'!I76))*SIGN('no rotaz tab pil'!G76)</f>
        <v>-20.091000000000001</v>
      </c>
      <c r="H76">
        <f>(ABS('no rotaz tab pil'!H76)+ABS('no rotaz tab pil'!J76))*SIGN('no rotaz tab pil'!H76)</f>
        <v>0</v>
      </c>
      <c r="I76">
        <f t="shared" si="4"/>
        <v>-20.091000000000001</v>
      </c>
      <c r="J76">
        <f t="shared" si="5"/>
        <v>0</v>
      </c>
      <c r="L76">
        <v>4</v>
      </c>
      <c r="M76">
        <v>0</v>
      </c>
      <c r="N76" t="str">
        <f>'no rotaz tab pil'!N76</f>
        <v>Minf</v>
      </c>
      <c r="O76">
        <f>'no rotaz tab pil'!O76</f>
        <v>15.962999999999999</v>
      </c>
      <c r="P76">
        <f>'no rotaz tab pil'!P76</f>
        <v>9.6910000000000007</v>
      </c>
      <c r="Q76">
        <f>(ABS('no rotaz tab pil'!Q76)+ABS('no rotaz tab pil'!S76))*SIGN('no rotaz tab pil'!Q76)</f>
        <v>0</v>
      </c>
      <c r="R76">
        <f>(ABS('no rotaz tab pil'!R76)+ABS('no rotaz tab pil'!T76))*SIGN('no rotaz tab pil'!R76)</f>
        <v>-6.5830000000000002</v>
      </c>
      <c r="S76">
        <f t="shared" si="6"/>
        <v>0</v>
      </c>
      <c r="T76">
        <f t="shared" si="7"/>
        <v>-6.5830000000000002</v>
      </c>
      <c r="AG76" t="s">
        <v>102</v>
      </c>
      <c r="AH76">
        <f>F75-I75</f>
        <v>-63.649000000000001</v>
      </c>
      <c r="AI76">
        <f>P75-S75</f>
        <v>-11.433</v>
      </c>
      <c r="AJ76">
        <f>F76-I76</f>
        <v>29.876000000000001</v>
      </c>
      <c r="AK76">
        <f>P76-S76</f>
        <v>9.6910000000000007</v>
      </c>
      <c r="AL76">
        <f>Y78-AB78</f>
        <v>-57.397999999999996</v>
      </c>
    </row>
    <row r="77" spans="1:38" x14ac:dyDescent="0.25">
      <c r="A77">
        <f>'no rotaz tab pil'!A77</f>
        <v>4</v>
      </c>
      <c r="C77">
        <f>'no rotaz tab pil'!C77</f>
        <v>0</v>
      </c>
      <c r="D77" t="str">
        <f>'no rotaz tab pil'!D77</f>
        <v>V</v>
      </c>
      <c r="E77">
        <f>'no rotaz tab pil'!E77</f>
        <v>-9.3879999999999999</v>
      </c>
      <c r="F77">
        <f>'no rotaz tab pil'!F77</f>
        <v>-6.609</v>
      </c>
      <c r="G77">
        <f>(ABS('no rotaz tab pil'!G77)+ABS('no rotaz tab pil'!I77))*SIGN('no rotaz tab pil'!G77)</f>
        <v>21.184999999999999</v>
      </c>
      <c r="H77">
        <f>(ABS('no rotaz tab pil'!H77)+ABS('no rotaz tab pil'!J77))*SIGN('no rotaz tab pil'!H77)</f>
        <v>0</v>
      </c>
      <c r="I77">
        <f t="shared" si="4"/>
        <v>21.184999999999999</v>
      </c>
      <c r="J77">
        <f t="shared" si="5"/>
        <v>0</v>
      </c>
      <c r="L77">
        <v>4</v>
      </c>
      <c r="M77">
        <v>0</v>
      </c>
      <c r="N77" t="str">
        <f>'no rotaz tab pil'!N77</f>
        <v>V</v>
      </c>
      <c r="O77">
        <f>'no rotaz tab pil'!O77</f>
        <v>-10.933</v>
      </c>
      <c r="P77">
        <f>'no rotaz tab pil'!P77</f>
        <v>-6.601</v>
      </c>
      <c r="Q77">
        <f>(ABS('no rotaz tab pil'!Q77)+ABS('no rotaz tab pil'!S77))*SIGN('no rotaz tab pil'!Q77)</f>
        <v>0</v>
      </c>
      <c r="R77">
        <f>(ABS('no rotaz tab pil'!R77)+ABS('no rotaz tab pil'!T77))*SIGN('no rotaz tab pil'!R77)</f>
        <v>5.7539999999999996</v>
      </c>
      <c r="S77">
        <f t="shared" si="6"/>
        <v>0</v>
      </c>
      <c r="T77">
        <f t="shared" si="7"/>
        <v>5.7539999999999996</v>
      </c>
      <c r="AG77" t="s">
        <v>103</v>
      </c>
      <c r="AH77">
        <f>F75+J75</f>
        <v>-11.364000000000001</v>
      </c>
      <c r="AI77">
        <f>P75+T75</f>
        <v>0.53299999999999947</v>
      </c>
      <c r="AJ77">
        <f>F76+J76</f>
        <v>9.7850000000000001</v>
      </c>
      <c r="AK77">
        <f>P76+T76</f>
        <v>3.1080000000000005</v>
      </c>
      <c r="AL77">
        <f>Y78+AC78</f>
        <v>-24.963999999999999</v>
      </c>
    </row>
    <row r="78" spans="1:38" x14ac:dyDescent="0.25">
      <c r="A78">
        <f>'no rotaz tab pil'!A78</f>
        <v>4</v>
      </c>
      <c r="C78">
        <f>'no rotaz tab pil'!C78</f>
        <v>0</v>
      </c>
      <c r="D78" t="str">
        <f>'no rotaz tab pil'!D78</f>
        <v>N</v>
      </c>
      <c r="E78">
        <f>'no rotaz tab pil'!E78</f>
        <v>-22.065000000000001</v>
      </c>
      <c r="F78">
        <f>'no rotaz tab pil'!F78</f>
        <v>-15.64</v>
      </c>
      <c r="G78">
        <f>(ABS('no rotaz tab pil'!G78)+ABS('no rotaz tab pil'!I78))*SIGN('no rotaz tab pil'!G78)</f>
        <v>22.956</v>
      </c>
      <c r="H78">
        <f>(ABS('no rotaz tab pil'!H78)+ABS('no rotaz tab pil'!J78))*SIGN('no rotaz tab pil'!H78)</f>
        <v>0</v>
      </c>
      <c r="I78">
        <f t="shared" si="4"/>
        <v>22.956</v>
      </c>
      <c r="J78">
        <f t="shared" si="5"/>
        <v>0</v>
      </c>
      <c r="L78">
        <v>4</v>
      </c>
      <c r="M78">
        <v>0</v>
      </c>
      <c r="N78" t="str">
        <f>'no rotaz tab pil'!N78</f>
        <v>N</v>
      </c>
      <c r="O78">
        <f>'no rotaz tab pil'!O78</f>
        <v>-31.347000000000001</v>
      </c>
      <c r="P78">
        <f>'no rotaz tab pil'!P78</f>
        <v>-18.802</v>
      </c>
      <c r="Q78">
        <f>(ABS('no rotaz tab pil'!Q78)+ABS('no rotaz tab pil'!S78))*SIGN('no rotaz tab pil'!Q78)</f>
        <v>0</v>
      </c>
      <c r="R78">
        <f>(ABS('no rotaz tab pil'!R78)+ABS('no rotaz tab pil'!T78))*SIGN('no rotaz tab pil'!R78)</f>
        <v>9.4779999999999998</v>
      </c>
      <c r="S78">
        <f t="shared" si="6"/>
        <v>0</v>
      </c>
      <c r="T78">
        <f t="shared" si="7"/>
        <v>9.4779999999999998</v>
      </c>
      <c r="W78" t="str">
        <f>'TABELLA PIL'!Y77</f>
        <v>N</v>
      </c>
      <c r="X78">
        <f>O78+E78</f>
        <v>-53.412000000000006</v>
      </c>
      <c r="Y78">
        <f>P78+F78</f>
        <v>-34.442</v>
      </c>
      <c r="Z78">
        <f>Q78+G78</f>
        <v>22.956</v>
      </c>
      <c r="AA78">
        <f>H78+R78</f>
        <v>9.4779999999999998</v>
      </c>
      <c r="AB78">
        <f>I78+S78</f>
        <v>22.956</v>
      </c>
      <c r="AC78">
        <f>J78+T78</f>
        <v>9.4779999999999998</v>
      </c>
      <c r="AG78" t="s">
        <v>104</v>
      </c>
      <c r="AH78">
        <f>F75-J75</f>
        <v>-11.364000000000001</v>
      </c>
      <c r="AI78">
        <f>P75-T75</f>
        <v>-23.399000000000001</v>
      </c>
      <c r="AJ78">
        <f>F76-J76</f>
        <v>9.7850000000000001</v>
      </c>
      <c r="AK78">
        <f>P76-T76</f>
        <v>16.274000000000001</v>
      </c>
      <c r="AL78">
        <f>Y78-AC78</f>
        <v>-43.92</v>
      </c>
    </row>
    <row r="79" spans="1:38" x14ac:dyDescent="0.25">
      <c r="A79">
        <f>'no rotaz tab pil'!A79</f>
        <v>4</v>
      </c>
      <c r="C79">
        <f>'no rotaz tab pil'!C79</f>
        <v>5</v>
      </c>
      <c r="D79" t="str">
        <f>'no rotaz tab pil'!D79</f>
        <v>Msup</v>
      </c>
      <c r="E79">
        <f>'no rotaz tab pil'!E79</f>
        <v>-13.629</v>
      </c>
      <c r="F79">
        <f>'no rotaz tab pil'!F79</f>
        <v>-9.49</v>
      </c>
      <c r="G79">
        <f>(ABS('no rotaz tab pil'!G79)+ABS('no rotaz tab pil'!I79))*SIGN('no rotaz tab pil'!G79)</f>
        <v>73.879000000000005</v>
      </c>
      <c r="H79">
        <f>(ABS('no rotaz tab pil'!H79)+ABS('no rotaz tab pil'!J79))*SIGN('no rotaz tab pil'!H79)</f>
        <v>0</v>
      </c>
      <c r="I79">
        <f t="shared" si="4"/>
        <v>73.879000000000005</v>
      </c>
      <c r="J79">
        <f t="shared" si="5"/>
        <v>0</v>
      </c>
      <c r="L79">
        <v>4</v>
      </c>
      <c r="M79">
        <v>5</v>
      </c>
      <c r="N79" t="str">
        <f>'no rotaz tab pil'!N79</f>
        <v>Msup</v>
      </c>
      <c r="O79">
        <f>'no rotaz tab pil'!O79</f>
        <v>-12.958</v>
      </c>
      <c r="P79">
        <f>'no rotaz tab pil'!P79</f>
        <v>-7.9960000000000004</v>
      </c>
      <c r="Q79">
        <f>(ABS('no rotaz tab pil'!Q79)+ABS('no rotaz tab pil'!S79))*SIGN('no rotaz tab pil'!Q79)</f>
        <v>0</v>
      </c>
      <c r="R79">
        <f>(ABS('no rotaz tab pil'!R79)+ABS('no rotaz tab pil'!T79))*SIGN('no rotaz tab pil'!R79)</f>
        <v>15.547000000000001</v>
      </c>
      <c r="S79">
        <f t="shared" si="6"/>
        <v>0</v>
      </c>
      <c r="T79">
        <f t="shared" si="7"/>
        <v>15.547000000000001</v>
      </c>
      <c r="V79">
        <v>5</v>
      </c>
      <c r="AF79">
        <v>5</v>
      </c>
      <c r="AG79" t="s">
        <v>101</v>
      </c>
      <c r="AH79">
        <f>F79+I79</f>
        <v>64.38900000000001</v>
      </c>
      <c r="AI79">
        <f>P79+S79</f>
        <v>-7.9960000000000004</v>
      </c>
      <c r="AJ79">
        <f>F80+I80</f>
        <v>-54.331000000000003</v>
      </c>
      <c r="AK79">
        <f>P80+S80</f>
        <v>8.17</v>
      </c>
      <c r="AL79">
        <f>Y82+AB82</f>
        <v>-29.750000000000007</v>
      </c>
    </row>
    <row r="80" spans="1:38" x14ac:dyDescent="0.25">
      <c r="A80">
        <f>'no rotaz tab pil'!A80</f>
        <v>4</v>
      </c>
      <c r="C80">
        <f>'no rotaz tab pil'!C80</f>
        <v>0</v>
      </c>
      <c r="D80" t="str">
        <f>'no rotaz tab pil'!D80</f>
        <v>Minf</v>
      </c>
      <c r="E80">
        <f>'no rotaz tab pil'!E80</f>
        <v>14.202</v>
      </c>
      <c r="F80">
        <f>'no rotaz tab pil'!F80</f>
        <v>9.9350000000000005</v>
      </c>
      <c r="G80">
        <f>(ABS('no rotaz tab pil'!G80)+ABS('no rotaz tab pil'!I80))*SIGN('no rotaz tab pil'!G80)</f>
        <v>-64.266000000000005</v>
      </c>
      <c r="H80">
        <f>(ABS('no rotaz tab pil'!H80)+ABS('no rotaz tab pil'!J80))*SIGN('no rotaz tab pil'!H80)</f>
        <v>0</v>
      </c>
      <c r="I80">
        <f t="shared" si="4"/>
        <v>-64.266000000000005</v>
      </c>
      <c r="J80">
        <f t="shared" si="5"/>
        <v>0</v>
      </c>
      <c r="L80">
        <v>4</v>
      </c>
      <c r="M80">
        <v>0</v>
      </c>
      <c r="N80" t="str">
        <f>'no rotaz tab pil'!N80</f>
        <v>Minf</v>
      </c>
      <c r="O80">
        <f>'no rotaz tab pil'!O80</f>
        <v>13.302</v>
      </c>
      <c r="P80">
        <f>'no rotaz tab pil'!P80</f>
        <v>8.17</v>
      </c>
      <c r="Q80">
        <f>(ABS('no rotaz tab pil'!Q80)+ABS('no rotaz tab pil'!S80))*SIGN('no rotaz tab pil'!Q80)</f>
        <v>0</v>
      </c>
      <c r="R80">
        <f>(ABS('no rotaz tab pil'!R80)+ABS('no rotaz tab pil'!T80))*SIGN('no rotaz tab pil'!R80)</f>
        <v>-10.856999999999999</v>
      </c>
      <c r="S80">
        <f t="shared" si="6"/>
        <v>0</v>
      </c>
      <c r="T80">
        <f t="shared" si="7"/>
        <v>-10.856999999999999</v>
      </c>
      <c r="AG80" t="s">
        <v>102</v>
      </c>
      <c r="AH80">
        <f>F79-I79</f>
        <v>-83.369</v>
      </c>
      <c r="AI80">
        <f>P79-S79</f>
        <v>-7.9960000000000004</v>
      </c>
      <c r="AJ80">
        <f>F80-I80</f>
        <v>74.201000000000008</v>
      </c>
      <c r="AK80">
        <f>P80-S80</f>
        <v>8.17</v>
      </c>
      <c r="AL80">
        <f>Y82-AB82</f>
        <v>-149.71600000000001</v>
      </c>
    </row>
    <row r="81" spans="1:38" x14ac:dyDescent="0.25">
      <c r="A81">
        <f>'no rotaz tab pil'!A81</f>
        <v>4</v>
      </c>
      <c r="C81">
        <f>'no rotaz tab pil'!C81</f>
        <v>0</v>
      </c>
      <c r="D81" t="str">
        <f>'no rotaz tab pil'!D81</f>
        <v>V</v>
      </c>
      <c r="E81">
        <f>'no rotaz tab pil'!E81</f>
        <v>-8.6969999999999992</v>
      </c>
      <c r="F81">
        <f>'no rotaz tab pil'!F81</f>
        <v>-6.07</v>
      </c>
      <c r="G81">
        <f>(ABS('no rotaz tab pil'!G81)+ABS('no rotaz tab pil'!I81))*SIGN('no rotaz tab pil'!G81)</f>
        <v>42.563000000000002</v>
      </c>
      <c r="H81">
        <f>(ABS('no rotaz tab pil'!H81)+ABS('no rotaz tab pil'!J81))*SIGN('no rotaz tab pil'!H81)</f>
        <v>0</v>
      </c>
      <c r="I81">
        <f t="shared" si="4"/>
        <v>42.563000000000002</v>
      </c>
      <c r="J81">
        <f t="shared" si="5"/>
        <v>0</v>
      </c>
      <c r="L81">
        <v>4</v>
      </c>
      <c r="M81">
        <v>0</v>
      </c>
      <c r="N81" t="str">
        <f>'no rotaz tab pil'!N81</f>
        <v>V</v>
      </c>
      <c r="O81">
        <f>'no rotaz tab pil'!O81</f>
        <v>-8.2059999999999995</v>
      </c>
      <c r="P81">
        <f>'no rotaz tab pil'!P81</f>
        <v>-5.0519999999999996</v>
      </c>
      <c r="Q81">
        <f>(ABS('no rotaz tab pil'!Q81)+ABS('no rotaz tab pil'!S81))*SIGN('no rotaz tab pil'!Q81)</f>
        <v>0</v>
      </c>
      <c r="R81">
        <f>(ABS('no rotaz tab pil'!R81)+ABS('no rotaz tab pil'!T81))*SIGN('no rotaz tab pil'!R81)</f>
        <v>8.1859999999999999</v>
      </c>
      <c r="S81">
        <f t="shared" si="6"/>
        <v>0</v>
      </c>
      <c r="T81">
        <f t="shared" si="7"/>
        <v>8.1859999999999999</v>
      </c>
      <c r="AG81" t="s">
        <v>103</v>
      </c>
      <c r="AH81">
        <f>F79+J79</f>
        <v>-9.49</v>
      </c>
      <c r="AI81">
        <f>P79+T79</f>
        <v>7.5510000000000002</v>
      </c>
      <c r="AJ81">
        <f>F80+J80</f>
        <v>9.9350000000000005</v>
      </c>
      <c r="AK81">
        <f>P80+T80</f>
        <v>-2.6869999999999994</v>
      </c>
      <c r="AL81">
        <f>Y82+AC82</f>
        <v>-61.378</v>
      </c>
    </row>
    <row r="82" spans="1:38" x14ac:dyDescent="0.25">
      <c r="A82">
        <f>'no rotaz tab pil'!A82</f>
        <v>4</v>
      </c>
      <c r="C82">
        <f>'no rotaz tab pil'!C82</f>
        <v>0</v>
      </c>
      <c r="D82" t="str">
        <f>'no rotaz tab pil'!D82</f>
        <v>N</v>
      </c>
      <c r="E82">
        <f>'no rotaz tab pil'!E82</f>
        <v>-57.927999999999997</v>
      </c>
      <c r="F82">
        <f>'no rotaz tab pil'!F82</f>
        <v>-40.944000000000003</v>
      </c>
      <c r="G82">
        <f>(ABS('no rotaz tab pil'!G82)+ABS('no rotaz tab pil'!I82))*SIGN('no rotaz tab pil'!G82)</f>
        <v>59.982999999999997</v>
      </c>
      <c r="H82">
        <f>(ABS('no rotaz tab pil'!H82)+ABS('no rotaz tab pil'!J82))*SIGN('no rotaz tab pil'!H82)</f>
        <v>0</v>
      </c>
      <c r="I82">
        <f t="shared" si="4"/>
        <v>59.982999999999997</v>
      </c>
      <c r="J82">
        <f t="shared" si="5"/>
        <v>0</v>
      </c>
      <c r="L82">
        <v>4</v>
      </c>
      <c r="M82">
        <v>0</v>
      </c>
      <c r="N82" t="str">
        <f>'no rotaz tab pil'!N82</f>
        <v>N</v>
      </c>
      <c r="O82">
        <f>'no rotaz tab pil'!O82</f>
        <v>-79.417000000000002</v>
      </c>
      <c r="P82">
        <f>'no rotaz tab pil'!P82</f>
        <v>-48.789000000000001</v>
      </c>
      <c r="Q82">
        <f>(ABS('no rotaz tab pil'!Q82)+ABS('no rotaz tab pil'!S82))*SIGN('no rotaz tab pil'!Q82)</f>
        <v>0</v>
      </c>
      <c r="R82">
        <f>(ABS('no rotaz tab pil'!R82)+ABS('no rotaz tab pil'!T82))*SIGN('no rotaz tab pil'!R82)</f>
        <v>28.355</v>
      </c>
      <c r="S82">
        <f t="shared" si="6"/>
        <v>0</v>
      </c>
      <c r="T82">
        <f t="shared" si="7"/>
        <v>28.355</v>
      </c>
      <c r="W82" t="str">
        <f>'TABELLA PIL'!Y81</f>
        <v>N</v>
      </c>
      <c r="X82">
        <f>O82+E82</f>
        <v>-137.345</v>
      </c>
      <c r="Y82">
        <f>P82+F82</f>
        <v>-89.733000000000004</v>
      </c>
      <c r="Z82">
        <f>Q82+G82</f>
        <v>59.982999999999997</v>
      </c>
      <c r="AA82">
        <f>H82+R82</f>
        <v>28.355</v>
      </c>
      <c r="AB82">
        <f>I82+S82</f>
        <v>59.982999999999997</v>
      </c>
      <c r="AC82">
        <f>J82+T82</f>
        <v>28.355</v>
      </c>
      <c r="AG82" t="s">
        <v>104</v>
      </c>
      <c r="AH82">
        <f>F79-J79</f>
        <v>-9.49</v>
      </c>
      <c r="AI82">
        <f>P79-T79</f>
        <v>-23.542999999999999</v>
      </c>
      <c r="AJ82">
        <f>F80-J80</f>
        <v>9.9350000000000005</v>
      </c>
      <c r="AK82">
        <f>P80-T80</f>
        <v>19.027000000000001</v>
      </c>
      <c r="AL82">
        <f>Y82-AC82</f>
        <v>-118.08800000000001</v>
      </c>
    </row>
    <row r="83" spans="1:38" x14ac:dyDescent="0.25">
      <c r="A83">
        <f>'no rotaz tab pil'!A83</f>
        <v>4</v>
      </c>
      <c r="C83">
        <f>'no rotaz tab pil'!C83</f>
        <v>4</v>
      </c>
      <c r="D83" t="str">
        <f>'no rotaz tab pil'!D83</f>
        <v>Msup</v>
      </c>
      <c r="E83">
        <f>'no rotaz tab pil'!E83</f>
        <v>-14.694000000000001</v>
      </c>
      <c r="F83">
        <f>'no rotaz tab pil'!F83</f>
        <v>-10.33</v>
      </c>
      <c r="G83">
        <f>(ABS('no rotaz tab pil'!G83)+ABS('no rotaz tab pil'!I83))*SIGN('no rotaz tab pil'!G83)</f>
        <v>103.956</v>
      </c>
      <c r="H83">
        <f>(ABS('no rotaz tab pil'!H83)+ABS('no rotaz tab pil'!J83))*SIGN('no rotaz tab pil'!H83)</f>
        <v>0</v>
      </c>
      <c r="I83">
        <f t="shared" si="4"/>
        <v>103.956</v>
      </c>
      <c r="J83">
        <f t="shared" si="5"/>
        <v>0</v>
      </c>
      <c r="L83">
        <v>4</v>
      </c>
      <c r="M83">
        <v>4</v>
      </c>
      <c r="N83" t="str">
        <f>'no rotaz tab pil'!N83</f>
        <v>Msup</v>
      </c>
      <c r="O83">
        <f>'no rotaz tab pil'!O83</f>
        <v>-12.87</v>
      </c>
      <c r="P83">
        <f>'no rotaz tab pil'!P83</f>
        <v>-7.8810000000000002</v>
      </c>
      <c r="Q83">
        <f>(ABS('no rotaz tab pil'!Q83)+ABS('no rotaz tab pil'!S83))*SIGN('no rotaz tab pil'!Q83)</f>
        <v>0</v>
      </c>
      <c r="R83">
        <f>(ABS('no rotaz tab pil'!R83)+ABS('no rotaz tab pil'!T83))*SIGN('no rotaz tab pil'!R83)</f>
        <v>15.784000000000001</v>
      </c>
      <c r="S83">
        <f t="shared" si="6"/>
        <v>0</v>
      </c>
      <c r="T83">
        <f t="shared" si="7"/>
        <v>15.784000000000001</v>
      </c>
      <c r="V83">
        <v>4</v>
      </c>
      <c r="AF83">
        <v>4</v>
      </c>
      <c r="AG83" t="s">
        <v>101</v>
      </c>
      <c r="AH83">
        <f>F83+I83</f>
        <v>93.626000000000005</v>
      </c>
      <c r="AI83">
        <f>P83+S83</f>
        <v>-7.8810000000000002</v>
      </c>
      <c r="AJ83">
        <f>F84+I84</f>
        <v>-72.816999999999993</v>
      </c>
      <c r="AK83">
        <f>P84+S84</f>
        <v>7.58</v>
      </c>
      <c r="AL83">
        <f>Y86+AB86</f>
        <v>-14.591000000000008</v>
      </c>
    </row>
    <row r="84" spans="1:38" x14ac:dyDescent="0.25">
      <c r="A84">
        <f>'no rotaz tab pil'!A84</f>
        <v>4</v>
      </c>
      <c r="C84">
        <f>'no rotaz tab pil'!C84</f>
        <v>0</v>
      </c>
      <c r="D84" t="str">
        <f>'no rotaz tab pil'!D84</f>
        <v>Minf</v>
      </c>
      <c r="E84">
        <f>'no rotaz tab pil'!E84</f>
        <v>14.457000000000001</v>
      </c>
      <c r="F84">
        <f>'no rotaz tab pil'!F84</f>
        <v>10.156000000000001</v>
      </c>
      <c r="G84">
        <f>(ABS('no rotaz tab pil'!G84)+ABS('no rotaz tab pil'!I84))*SIGN('no rotaz tab pil'!G84)</f>
        <v>-82.972999999999999</v>
      </c>
      <c r="H84">
        <f>(ABS('no rotaz tab pil'!H84)+ABS('no rotaz tab pil'!J84))*SIGN('no rotaz tab pil'!H84)</f>
        <v>0</v>
      </c>
      <c r="I84">
        <f t="shared" si="4"/>
        <v>-82.972999999999999</v>
      </c>
      <c r="J84">
        <f t="shared" si="5"/>
        <v>0</v>
      </c>
      <c r="L84">
        <v>4</v>
      </c>
      <c r="M84">
        <v>0</v>
      </c>
      <c r="N84" t="str">
        <f>'no rotaz tab pil'!N84</f>
        <v>Minf</v>
      </c>
      <c r="O84">
        <f>'no rotaz tab pil'!O84</f>
        <v>12.340999999999999</v>
      </c>
      <c r="P84">
        <f>'no rotaz tab pil'!P84</f>
        <v>7.58</v>
      </c>
      <c r="Q84">
        <f>(ABS('no rotaz tab pil'!Q84)+ABS('no rotaz tab pil'!S84))*SIGN('no rotaz tab pil'!Q84)</f>
        <v>0</v>
      </c>
      <c r="R84">
        <f>(ABS('no rotaz tab pil'!R84)+ABS('no rotaz tab pil'!T84))*SIGN('no rotaz tab pil'!R84)</f>
        <v>-12.048</v>
      </c>
      <c r="S84">
        <f t="shared" si="6"/>
        <v>0</v>
      </c>
      <c r="T84">
        <f t="shared" si="7"/>
        <v>-12.048</v>
      </c>
      <c r="AG84" t="s">
        <v>102</v>
      </c>
      <c r="AH84">
        <f>F83-I83</f>
        <v>-114.286</v>
      </c>
      <c r="AI84">
        <f>P83-S83</f>
        <v>-7.8810000000000002</v>
      </c>
      <c r="AJ84">
        <f>F84-I84</f>
        <v>93.129000000000005</v>
      </c>
      <c r="AK84">
        <f>P84-S84</f>
        <v>7.58</v>
      </c>
      <c r="AL84">
        <f>Y86-AB86</f>
        <v>-276.07499999999999</v>
      </c>
    </row>
    <row r="85" spans="1:38" x14ac:dyDescent="0.25">
      <c r="A85">
        <f>'no rotaz tab pil'!A85</f>
        <v>4</v>
      </c>
      <c r="C85">
        <f>'no rotaz tab pil'!C85</f>
        <v>0</v>
      </c>
      <c r="D85" t="str">
        <f>'no rotaz tab pil'!D85</f>
        <v>V</v>
      </c>
      <c r="E85">
        <f>'no rotaz tab pil'!E85</f>
        <v>-9.11</v>
      </c>
      <c r="F85">
        <f>'no rotaz tab pil'!F85</f>
        <v>-6.4020000000000001</v>
      </c>
      <c r="G85">
        <f>(ABS('no rotaz tab pil'!G85)+ABS('no rotaz tab pil'!I85))*SIGN('no rotaz tab pil'!G85)</f>
        <v>57.874000000000002</v>
      </c>
      <c r="H85">
        <f>(ABS('no rotaz tab pil'!H85)+ABS('no rotaz tab pil'!J85))*SIGN('no rotaz tab pil'!H85)</f>
        <v>0</v>
      </c>
      <c r="I85">
        <f t="shared" si="4"/>
        <v>57.874000000000002</v>
      </c>
      <c r="J85">
        <f t="shared" si="5"/>
        <v>0</v>
      </c>
      <c r="L85">
        <v>4</v>
      </c>
      <c r="M85">
        <v>0</v>
      </c>
      <c r="N85" t="str">
        <f>'no rotaz tab pil'!N85</f>
        <v>V</v>
      </c>
      <c r="O85">
        <f>'no rotaz tab pil'!O85</f>
        <v>-7.8780000000000001</v>
      </c>
      <c r="P85">
        <f>'no rotaz tab pil'!P85</f>
        <v>-4.8310000000000004</v>
      </c>
      <c r="Q85">
        <f>(ABS('no rotaz tab pil'!Q85)+ABS('no rotaz tab pil'!S85))*SIGN('no rotaz tab pil'!Q85)</f>
        <v>0</v>
      </c>
      <c r="R85">
        <f>(ABS('no rotaz tab pil'!R85)+ABS('no rotaz tab pil'!T85))*SIGN('no rotaz tab pil'!R85)</f>
        <v>8.6240000000000006</v>
      </c>
      <c r="S85">
        <f t="shared" si="6"/>
        <v>0</v>
      </c>
      <c r="T85">
        <f t="shared" si="7"/>
        <v>8.6240000000000006</v>
      </c>
      <c r="AG85" t="s">
        <v>103</v>
      </c>
      <c r="AH85">
        <f>F83+J83</f>
        <v>-10.33</v>
      </c>
      <c r="AI85">
        <f>P83+T83</f>
        <v>7.9030000000000005</v>
      </c>
      <c r="AJ85">
        <f>F84+J84</f>
        <v>10.156000000000001</v>
      </c>
      <c r="AK85">
        <f>P84+T84</f>
        <v>-4.468</v>
      </c>
      <c r="AL85">
        <f>Y86+AC86</f>
        <v>-95.878999999999991</v>
      </c>
    </row>
    <row r="86" spans="1:38" x14ac:dyDescent="0.25">
      <c r="A86">
        <f>'no rotaz tab pil'!A86</f>
        <v>4</v>
      </c>
      <c r="C86">
        <f>'no rotaz tab pil'!C86</f>
        <v>0</v>
      </c>
      <c r="D86" t="str">
        <f>'no rotaz tab pil'!D86</f>
        <v>N</v>
      </c>
      <c r="E86">
        <f>'no rotaz tab pil'!E86</f>
        <v>-96.180999999999997</v>
      </c>
      <c r="F86">
        <f>'no rotaz tab pil'!F86</f>
        <v>-68.052999999999997</v>
      </c>
      <c r="G86">
        <f>(ABS('no rotaz tab pil'!G86)+ABS('no rotaz tab pil'!I86))*SIGN('no rotaz tab pil'!G86)</f>
        <v>130.74199999999999</v>
      </c>
      <c r="H86">
        <f>(ABS('no rotaz tab pil'!H86)+ABS('no rotaz tab pil'!J86))*SIGN('no rotaz tab pil'!H86)</f>
        <v>0</v>
      </c>
      <c r="I86">
        <f t="shared" si="4"/>
        <v>130.74199999999999</v>
      </c>
      <c r="J86">
        <f t="shared" si="5"/>
        <v>0</v>
      </c>
      <c r="L86">
        <v>4</v>
      </c>
      <c r="M86">
        <v>0</v>
      </c>
      <c r="N86" t="str">
        <f>'no rotaz tab pil'!N86</f>
        <v>N</v>
      </c>
      <c r="O86">
        <f>'no rotaz tab pil'!O86</f>
        <v>-125.01900000000001</v>
      </c>
      <c r="P86">
        <f>'no rotaz tab pil'!P86</f>
        <v>-77.28</v>
      </c>
      <c r="Q86">
        <f>(ABS('no rotaz tab pil'!Q86)+ABS('no rotaz tab pil'!S86))*SIGN('no rotaz tab pil'!Q86)</f>
        <v>0</v>
      </c>
      <c r="R86">
        <f>(ABS('no rotaz tab pil'!R86)+ABS('no rotaz tab pil'!T86))*SIGN('no rotaz tab pil'!R86)</f>
        <v>49.454000000000001</v>
      </c>
      <c r="S86">
        <f t="shared" si="6"/>
        <v>0</v>
      </c>
      <c r="T86">
        <f t="shared" si="7"/>
        <v>49.454000000000001</v>
      </c>
      <c r="W86" t="str">
        <f>'TABELLA PIL'!Y85</f>
        <v>N</v>
      </c>
      <c r="X86">
        <f>O86+E86</f>
        <v>-221.2</v>
      </c>
      <c r="Y86">
        <f>P86+F86</f>
        <v>-145.333</v>
      </c>
      <c r="Z86">
        <f>Q86+G86</f>
        <v>130.74199999999999</v>
      </c>
      <c r="AA86">
        <f>H86+R86</f>
        <v>49.454000000000001</v>
      </c>
      <c r="AB86">
        <f>I86+S86</f>
        <v>130.74199999999999</v>
      </c>
      <c r="AC86">
        <f>J86+T86</f>
        <v>49.454000000000001</v>
      </c>
      <c r="AG86" t="s">
        <v>104</v>
      </c>
      <c r="AH86">
        <f>F83-J83</f>
        <v>-10.33</v>
      </c>
      <c r="AI86">
        <f>P83-T83</f>
        <v>-23.664999999999999</v>
      </c>
      <c r="AJ86">
        <f>F84-J84</f>
        <v>10.156000000000001</v>
      </c>
      <c r="AK86">
        <f>P84-T84</f>
        <v>19.628</v>
      </c>
      <c r="AL86">
        <f>Y86-AC86</f>
        <v>-194.78700000000001</v>
      </c>
    </row>
    <row r="87" spans="1:38" x14ac:dyDescent="0.25">
      <c r="A87">
        <f>'no rotaz tab pil'!A87</f>
        <v>4</v>
      </c>
      <c r="C87">
        <f>'no rotaz tab pil'!C87</f>
        <v>3</v>
      </c>
      <c r="D87" t="str">
        <f>'no rotaz tab pil'!D87</f>
        <v>Msup</v>
      </c>
      <c r="E87">
        <f>'no rotaz tab pil'!E87</f>
        <v>-13.756</v>
      </c>
      <c r="F87">
        <f>'no rotaz tab pil'!F87</f>
        <v>-9.6920000000000002</v>
      </c>
      <c r="G87">
        <f>(ABS('no rotaz tab pil'!G87)+ABS('no rotaz tab pil'!I87))*SIGN('no rotaz tab pil'!G87)</f>
        <v>119.152</v>
      </c>
      <c r="H87">
        <f>(ABS('no rotaz tab pil'!H87)+ABS('no rotaz tab pil'!J87))*SIGN('no rotaz tab pil'!H87)</f>
        <v>0</v>
      </c>
      <c r="I87">
        <f t="shared" si="4"/>
        <v>119.152</v>
      </c>
      <c r="J87">
        <f t="shared" si="5"/>
        <v>0</v>
      </c>
      <c r="L87">
        <v>4</v>
      </c>
      <c r="M87">
        <v>3</v>
      </c>
      <c r="N87" t="str">
        <f>'no rotaz tab pil'!N87</f>
        <v>Msup</v>
      </c>
      <c r="O87">
        <f>'no rotaz tab pil'!O87</f>
        <v>-10.827999999999999</v>
      </c>
      <c r="P87">
        <f>'no rotaz tab pil'!P87</f>
        <v>-6.6760000000000002</v>
      </c>
      <c r="Q87">
        <f>(ABS('no rotaz tab pil'!Q87)+ABS('no rotaz tab pil'!S87))*SIGN('no rotaz tab pil'!Q87)</f>
        <v>0</v>
      </c>
      <c r="R87">
        <f>(ABS('no rotaz tab pil'!R87)+ABS('no rotaz tab pil'!T87))*SIGN('no rotaz tab pil'!R87)</f>
        <v>19.797000000000001</v>
      </c>
      <c r="S87">
        <f t="shared" si="6"/>
        <v>0</v>
      </c>
      <c r="T87">
        <f t="shared" si="7"/>
        <v>19.797000000000001</v>
      </c>
      <c r="V87">
        <v>3</v>
      </c>
      <c r="AF87">
        <v>3</v>
      </c>
      <c r="AG87" t="s">
        <v>101</v>
      </c>
      <c r="AH87">
        <f>F87+I87</f>
        <v>109.46000000000001</v>
      </c>
      <c r="AI87">
        <f>P87+S87</f>
        <v>-6.6760000000000002</v>
      </c>
      <c r="AJ87">
        <f>F88+I88</f>
        <v>-96.875</v>
      </c>
      <c r="AK87">
        <f>P88+S88</f>
        <v>6.3570000000000002</v>
      </c>
      <c r="AL87">
        <f>Y90+AB90</f>
        <v>16.801999999999992</v>
      </c>
    </row>
    <row r="88" spans="1:38" x14ac:dyDescent="0.25">
      <c r="A88">
        <f>'no rotaz tab pil'!A88</f>
        <v>4</v>
      </c>
      <c r="C88">
        <f>'no rotaz tab pil'!C88</f>
        <v>0</v>
      </c>
      <c r="D88" t="str">
        <f>'no rotaz tab pil'!D88</f>
        <v>Minf</v>
      </c>
      <c r="E88">
        <f>'no rotaz tab pil'!E88</f>
        <v>13.286</v>
      </c>
      <c r="F88">
        <f>'no rotaz tab pil'!F88</f>
        <v>9.3480000000000008</v>
      </c>
      <c r="G88">
        <f>(ABS('no rotaz tab pil'!G88)+ABS('no rotaz tab pil'!I88))*SIGN('no rotaz tab pil'!G88)</f>
        <v>-106.223</v>
      </c>
      <c r="H88">
        <f>(ABS('no rotaz tab pil'!H88)+ABS('no rotaz tab pil'!J88))*SIGN('no rotaz tab pil'!H88)</f>
        <v>0</v>
      </c>
      <c r="I88">
        <f t="shared" si="4"/>
        <v>-106.223</v>
      </c>
      <c r="J88">
        <f t="shared" si="5"/>
        <v>0</v>
      </c>
      <c r="L88">
        <v>4</v>
      </c>
      <c r="M88">
        <v>0</v>
      </c>
      <c r="N88" t="str">
        <f>'no rotaz tab pil'!N88</f>
        <v>Minf</v>
      </c>
      <c r="O88">
        <f>'no rotaz tab pil'!O88</f>
        <v>10.289</v>
      </c>
      <c r="P88">
        <f>'no rotaz tab pil'!P88</f>
        <v>6.3570000000000002</v>
      </c>
      <c r="Q88">
        <f>(ABS('no rotaz tab pil'!Q88)+ABS('no rotaz tab pil'!S88))*SIGN('no rotaz tab pil'!Q88)</f>
        <v>0</v>
      </c>
      <c r="R88">
        <f>(ABS('no rotaz tab pil'!R88)+ABS('no rotaz tab pil'!T88))*SIGN('no rotaz tab pil'!R88)</f>
        <v>-16.579999999999998</v>
      </c>
      <c r="S88">
        <f t="shared" si="6"/>
        <v>0</v>
      </c>
      <c r="T88">
        <f t="shared" si="7"/>
        <v>-16.579999999999998</v>
      </c>
      <c r="AG88" t="s">
        <v>102</v>
      </c>
      <c r="AH88">
        <f>F87-I87</f>
        <v>-128.84399999999999</v>
      </c>
      <c r="AI88">
        <f>P87-S87</f>
        <v>-6.6760000000000002</v>
      </c>
      <c r="AJ88">
        <f>F88-I88</f>
        <v>115.571</v>
      </c>
      <c r="AK88">
        <f>P88-S88</f>
        <v>6.3570000000000002</v>
      </c>
      <c r="AL88">
        <f>Y90-AB90</f>
        <v>-414.93600000000004</v>
      </c>
    </row>
    <row r="89" spans="1:38" x14ac:dyDescent="0.25">
      <c r="A89">
        <f>'no rotaz tab pil'!A89</f>
        <v>4</v>
      </c>
      <c r="C89">
        <f>'no rotaz tab pil'!C89</f>
        <v>0</v>
      </c>
      <c r="D89" t="str">
        <f>'no rotaz tab pil'!D89</f>
        <v>V</v>
      </c>
      <c r="E89">
        <f>'no rotaz tab pil'!E89</f>
        <v>-8.4510000000000005</v>
      </c>
      <c r="F89">
        <f>'no rotaz tab pil'!F89</f>
        <v>-5.95</v>
      </c>
      <c r="G89">
        <f>(ABS('no rotaz tab pil'!G89)+ABS('no rotaz tab pil'!I89))*SIGN('no rotaz tab pil'!G89)</f>
        <v>69.994</v>
      </c>
      <c r="H89">
        <f>(ABS('no rotaz tab pil'!H89)+ABS('no rotaz tab pil'!J89))*SIGN('no rotaz tab pil'!H89)</f>
        <v>0</v>
      </c>
      <c r="I89">
        <f t="shared" si="4"/>
        <v>69.994</v>
      </c>
      <c r="J89">
        <f t="shared" si="5"/>
        <v>0</v>
      </c>
      <c r="L89">
        <v>4</v>
      </c>
      <c r="M89">
        <v>0</v>
      </c>
      <c r="N89" t="str">
        <f>'no rotaz tab pil'!N89</f>
        <v>V</v>
      </c>
      <c r="O89">
        <f>'no rotaz tab pil'!O89</f>
        <v>-6.5990000000000002</v>
      </c>
      <c r="P89">
        <f>'no rotaz tab pil'!P89</f>
        <v>-4.0730000000000004</v>
      </c>
      <c r="Q89">
        <f>(ABS('no rotaz tab pil'!Q89)+ABS('no rotaz tab pil'!S89))*SIGN('no rotaz tab pil'!Q89)</f>
        <v>0</v>
      </c>
      <c r="R89">
        <f>(ABS('no rotaz tab pil'!R89)+ABS('no rotaz tab pil'!T89))*SIGN('no rotaz tab pil'!R89)</f>
        <v>11.318</v>
      </c>
      <c r="S89">
        <f t="shared" si="6"/>
        <v>0</v>
      </c>
      <c r="T89">
        <f t="shared" si="7"/>
        <v>11.318</v>
      </c>
      <c r="AG89" t="s">
        <v>103</v>
      </c>
      <c r="AH89">
        <f>F87+J87</f>
        <v>-9.6920000000000002</v>
      </c>
      <c r="AI89">
        <f>P87+T87</f>
        <v>13.121</v>
      </c>
      <c r="AJ89">
        <f>F88+J88</f>
        <v>9.3480000000000008</v>
      </c>
      <c r="AK89">
        <f>P88+T88</f>
        <v>-10.222999999999999</v>
      </c>
      <c r="AL89">
        <f>Y90+AC90</f>
        <v>-124.06800000000001</v>
      </c>
    </row>
    <row r="90" spans="1:38" x14ac:dyDescent="0.25">
      <c r="A90">
        <f>'no rotaz tab pil'!A90</f>
        <v>4</v>
      </c>
      <c r="C90">
        <f>'no rotaz tab pil'!C90</f>
        <v>0</v>
      </c>
      <c r="D90" t="str">
        <f>'no rotaz tab pil'!D90</f>
        <v>N</v>
      </c>
      <c r="E90">
        <f>'no rotaz tab pil'!E90</f>
        <v>-134.131</v>
      </c>
      <c r="F90">
        <f>'no rotaz tab pil'!F90</f>
        <v>-94.974000000000004</v>
      </c>
      <c r="G90">
        <f>(ABS('no rotaz tab pil'!G90)+ABS('no rotaz tab pil'!I90))*SIGN('no rotaz tab pil'!G90)</f>
        <v>215.869</v>
      </c>
      <c r="H90">
        <f>(ABS('no rotaz tab pil'!H90)+ABS('no rotaz tab pil'!J90))*SIGN('no rotaz tab pil'!H90)</f>
        <v>0</v>
      </c>
      <c r="I90">
        <f t="shared" si="4"/>
        <v>215.869</v>
      </c>
      <c r="J90">
        <f t="shared" si="5"/>
        <v>0</v>
      </c>
      <c r="L90">
        <v>4</v>
      </c>
      <c r="M90">
        <v>0</v>
      </c>
      <c r="N90" t="str">
        <f>'no rotaz tab pil'!N90</f>
        <v>N</v>
      </c>
      <c r="O90">
        <f>'no rotaz tab pil'!O90</f>
        <v>-167.8</v>
      </c>
      <c r="P90">
        <f>'no rotaz tab pil'!P90</f>
        <v>-104.093</v>
      </c>
      <c r="Q90">
        <f>(ABS('no rotaz tab pil'!Q90)+ABS('no rotaz tab pil'!S90))*SIGN('no rotaz tab pil'!Q90)</f>
        <v>0</v>
      </c>
      <c r="R90">
        <f>(ABS('no rotaz tab pil'!R90)+ABS('no rotaz tab pil'!T90))*SIGN('no rotaz tab pil'!R90)</f>
        <v>74.998999999999995</v>
      </c>
      <c r="S90">
        <f t="shared" si="6"/>
        <v>0</v>
      </c>
      <c r="T90">
        <f t="shared" si="7"/>
        <v>74.998999999999995</v>
      </c>
      <c r="W90" t="str">
        <f>'TABELLA PIL'!Y89</f>
        <v>N</v>
      </c>
      <c r="X90">
        <f>O90+E90</f>
        <v>-301.93100000000004</v>
      </c>
      <c r="Y90">
        <f>P90+F90</f>
        <v>-199.06700000000001</v>
      </c>
      <c r="Z90">
        <f>Q90+G90</f>
        <v>215.869</v>
      </c>
      <c r="AA90">
        <f>H90+R90</f>
        <v>74.998999999999995</v>
      </c>
      <c r="AB90">
        <f>I90+S90</f>
        <v>215.869</v>
      </c>
      <c r="AC90">
        <f>J90+T90</f>
        <v>74.998999999999995</v>
      </c>
      <c r="AG90" t="s">
        <v>104</v>
      </c>
      <c r="AH90">
        <f>F87-J87</f>
        <v>-9.6920000000000002</v>
      </c>
      <c r="AI90">
        <f>P87-T87</f>
        <v>-26.472999999999999</v>
      </c>
      <c r="AJ90">
        <f>F88-J88</f>
        <v>9.3480000000000008</v>
      </c>
      <c r="AK90">
        <f>P88-T88</f>
        <v>22.936999999999998</v>
      </c>
      <c r="AL90">
        <f>Y90-AC90</f>
        <v>-274.06600000000003</v>
      </c>
    </row>
    <row r="91" spans="1:38" x14ac:dyDescent="0.25">
      <c r="A91">
        <f>'no rotaz tab pil'!A91</f>
        <v>4</v>
      </c>
      <c r="C91">
        <f>'no rotaz tab pil'!C91</f>
        <v>2</v>
      </c>
      <c r="D91" t="str">
        <f>'no rotaz tab pil'!D91</f>
        <v>Msup</v>
      </c>
      <c r="E91">
        <f>'no rotaz tab pil'!E91</f>
        <v>-13.946999999999999</v>
      </c>
      <c r="F91">
        <f>'no rotaz tab pil'!F91</f>
        <v>-9.91</v>
      </c>
      <c r="G91">
        <f>(ABS('no rotaz tab pil'!G91)+ABS('no rotaz tab pil'!I91))*SIGN('no rotaz tab pil'!G91)</f>
        <v>121.914</v>
      </c>
      <c r="H91">
        <f>(ABS('no rotaz tab pil'!H91)+ABS('no rotaz tab pil'!J91))*SIGN('no rotaz tab pil'!H91)</f>
        <v>0</v>
      </c>
      <c r="I91">
        <f t="shared" si="4"/>
        <v>121.914</v>
      </c>
      <c r="J91">
        <f t="shared" si="5"/>
        <v>0</v>
      </c>
      <c r="L91">
        <v>4</v>
      </c>
      <c r="M91">
        <v>2</v>
      </c>
      <c r="N91" t="str">
        <f>'no rotaz tab pil'!N91</f>
        <v>Msup</v>
      </c>
      <c r="O91">
        <f>'no rotaz tab pil'!O91</f>
        <v>-8.7029999999999994</v>
      </c>
      <c r="P91">
        <f>'no rotaz tab pil'!P91</f>
        <v>-5.4039999999999999</v>
      </c>
      <c r="Q91">
        <f>(ABS('no rotaz tab pil'!Q91)+ABS('no rotaz tab pil'!S91))*SIGN('no rotaz tab pil'!Q91)</f>
        <v>0</v>
      </c>
      <c r="R91">
        <f>(ABS('no rotaz tab pil'!R91)+ABS('no rotaz tab pil'!T91))*SIGN('no rotaz tab pil'!R91)</f>
        <v>19.957000000000001</v>
      </c>
      <c r="S91">
        <f t="shared" si="6"/>
        <v>0</v>
      </c>
      <c r="T91">
        <f t="shared" si="7"/>
        <v>19.957000000000001</v>
      </c>
      <c r="V91">
        <v>2</v>
      </c>
      <c r="AF91">
        <v>2</v>
      </c>
      <c r="AG91" t="s">
        <v>101</v>
      </c>
      <c r="AH91">
        <f>F91+I91</f>
        <v>112.004</v>
      </c>
      <c r="AI91">
        <f>P91+S91</f>
        <v>-5.4039999999999999</v>
      </c>
      <c r="AJ91">
        <f>F92+I92</f>
        <v>-119.30799999999999</v>
      </c>
      <c r="AK91">
        <f>P92+S92</f>
        <v>5.117</v>
      </c>
      <c r="AL91">
        <f>Y94+AB94</f>
        <v>61.901999999999987</v>
      </c>
    </row>
    <row r="92" spans="1:38" x14ac:dyDescent="0.25">
      <c r="A92">
        <f>'no rotaz tab pil'!A92</f>
        <v>4</v>
      </c>
      <c r="C92">
        <f>'no rotaz tab pil'!C92</f>
        <v>0</v>
      </c>
      <c r="D92" t="str">
        <f>'no rotaz tab pil'!D92</f>
        <v>Minf</v>
      </c>
      <c r="E92">
        <f>'no rotaz tab pil'!E92</f>
        <v>15.113</v>
      </c>
      <c r="F92">
        <f>'no rotaz tab pil'!F92</f>
        <v>10.757</v>
      </c>
      <c r="G92">
        <f>(ABS('no rotaz tab pil'!G92)+ABS('no rotaz tab pil'!I92))*SIGN('no rotaz tab pil'!G92)</f>
        <v>-130.065</v>
      </c>
      <c r="H92">
        <f>(ABS('no rotaz tab pil'!H92)+ABS('no rotaz tab pil'!J92))*SIGN('no rotaz tab pil'!H92)</f>
        <v>0</v>
      </c>
      <c r="I92">
        <f t="shared" si="4"/>
        <v>-130.065</v>
      </c>
      <c r="J92">
        <f t="shared" si="5"/>
        <v>0</v>
      </c>
      <c r="L92">
        <v>4</v>
      </c>
      <c r="M92">
        <v>0</v>
      </c>
      <c r="N92" t="str">
        <f>'no rotaz tab pil'!N92</f>
        <v>Minf</v>
      </c>
      <c r="O92">
        <f>'no rotaz tab pil'!O92</f>
        <v>8.1579999999999995</v>
      </c>
      <c r="P92">
        <f>'no rotaz tab pil'!P92</f>
        <v>5.117</v>
      </c>
      <c r="Q92">
        <f>(ABS('no rotaz tab pil'!Q92)+ABS('no rotaz tab pil'!S92))*SIGN('no rotaz tab pil'!Q92)</f>
        <v>0</v>
      </c>
      <c r="R92">
        <f>(ABS('no rotaz tab pil'!R92)+ABS('no rotaz tab pil'!T92))*SIGN('no rotaz tab pil'!R92)</f>
        <v>-17.375</v>
      </c>
      <c r="S92">
        <f t="shared" si="6"/>
        <v>0</v>
      </c>
      <c r="T92">
        <f t="shared" si="7"/>
        <v>-17.375</v>
      </c>
      <c r="AG92" t="s">
        <v>102</v>
      </c>
      <c r="AH92">
        <f>F91-I91</f>
        <v>-131.82400000000001</v>
      </c>
      <c r="AI92">
        <f>P91-S91</f>
        <v>-5.4039999999999999</v>
      </c>
      <c r="AJ92">
        <f>F92-I92</f>
        <v>140.822</v>
      </c>
      <c r="AK92">
        <f>P92-S92</f>
        <v>5.117</v>
      </c>
      <c r="AL92">
        <f>Y94-AB94</f>
        <v>-562.31999999999994</v>
      </c>
    </row>
    <row r="93" spans="1:38" x14ac:dyDescent="0.25">
      <c r="A93">
        <f>'no rotaz tab pil'!A93</f>
        <v>4</v>
      </c>
      <c r="C93">
        <f>'no rotaz tab pil'!C93</f>
        <v>0</v>
      </c>
      <c r="D93" t="str">
        <f>'no rotaz tab pil'!D93</f>
        <v>V</v>
      </c>
      <c r="E93">
        <f>'no rotaz tab pil'!E93</f>
        <v>-9.0809999999999995</v>
      </c>
      <c r="F93">
        <f>'no rotaz tab pil'!F93</f>
        <v>-6.4580000000000002</v>
      </c>
      <c r="G93">
        <f>(ABS('no rotaz tab pil'!G93)+ABS('no rotaz tab pil'!I93))*SIGN('no rotaz tab pil'!G93)</f>
        <v>78.423000000000002</v>
      </c>
      <c r="H93">
        <f>(ABS('no rotaz tab pil'!H93)+ABS('no rotaz tab pil'!J93))*SIGN('no rotaz tab pil'!H93)</f>
        <v>0</v>
      </c>
      <c r="I93">
        <f t="shared" si="4"/>
        <v>78.423000000000002</v>
      </c>
      <c r="J93">
        <f t="shared" si="5"/>
        <v>0</v>
      </c>
      <c r="L93">
        <v>4</v>
      </c>
      <c r="M93">
        <v>0</v>
      </c>
      <c r="N93" t="str">
        <f>'no rotaz tab pil'!N93</f>
        <v>V</v>
      </c>
      <c r="O93">
        <f>'no rotaz tab pil'!O93</f>
        <v>-5.2690000000000001</v>
      </c>
      <c r="P93">
        <f>'no rotaz tab pil'!P93</f>
        <v>-3.2879999999999998</v>
      </c>
      <c r="Q93">
        <f>(ABS('no rotaz tab pil'!Q93)+ABS('no rotaz tab pil'!S93))*SIGN('no rotaz tab pil'!Q93)</f>
        <v>0</v>
      </c>
      <c r="R93">
        <f>(ABS('no rotaz tab pil'!R93)+ABS('no rotaz tab pil'!T93))*SIGN('no rotaz tab pil'!R93)</f>
        <v>11.616</v>
      </c>
      <c r="S93">
        <f t="shared" si="6"/>
        <v>0</v>
      </c>
      <c r="T93">
        <f t="shared" si="7"/>
        <v>11.616</v>
      </c>
      <c r="AG93" t="s">
        <v>103</v>
      </c>
      <c r="AH93">
        <f>F91+J91</f>
        <v>-9.91</v>
      </c>
      <c r="AI93">
        <f>P91+T91</f>
        <v>14.553000000000001</v>
      </c>
      <c r="AJ93">
        <f>F92+J92</f>
        <v>10.757</v>
      </c>
      <c r="AK93">
        <f>P92+T92</f>
        <v>-12.257999999999999</v>
      </c>
      <c r="AL93">
        <f>Y94+AC94</f>
        <v>-145.63800000000001</v>
      </c>
    </row>
    <row r="94" spans="1:38" x14ac:dyDescent="0.25">
      <c r="A94">
        <f>'no rotaz tab pil'!A94</f>
        <v>4</v>
      </c>
      <c r="C94">
        <f>'no rotaz tab pil'!C94</f>
        <v>0</v>
      </c>
      <c r="D94" t="str">
        <f>'no rotaz tab pil'!D94</f>
        <v>N</v>
      </c>
      <c r="E94">
        <f>'no rotaz tab pil'!E94</f>
        <v>-171.58699999999999</v>
      </c>
      <c r="F94">
        <f>'no rotaz tab pil'!F94</f>
        <v>-121.59099999999999</v>
      </c>
      <c r="G94">
        <f>(ABS('no rotaz tab pil'!G94)+ABS('no rotaz tab pil'!I94))*SIGN('no rotaz tab pil'!G94)</f>
        <v>312.11099999999999</v>
      </c>
      <c r="H94">
        <f>(ABS('no rotaz tab pil'!H94)+ABS('no rotaz tab pil'!J94))*SIGN('no rotaz tab pil'!H94)</f>
        <v>0</v>
      </c>
      <c r="I94">
        <f t="shared" si="4"/>
        <v>312.11099999999999</v>
      </c>
      <c r="J94">
        <f t="shared" si="5"/>
        <v>0</v>
      </c>
      <c r="L94">
        <v>4</v>
      </c>
      <c r="M94">
        <v>0</v>
      </c>
      <c r="N94" t="str">
        <f>'no rotaz tab pil'!N94</f>
        <v>N</v>
      </c>
      <c r="O94">
        <f>'no rotaz tab pil'!O94</f>
        <v>-206.74799999999999</v>
      </c>
      <c r="P94">
        <f>'no rotaz tab pil'!P94</f>
        <v>-128.61799999999999</v>
      </c>
      <c r="Q94">
        <f>(ABS('no rotaz tab pil'!Q94)+ABS('no rotaz tab pil'!S94))*SIGN('no rotaz tab pil'!Q94)</f>
        <v>0</v>
      </c>
      <c r="R94">
        <f>(ABS('no rotaz tab pil'!R94)+ABS('no rotaz tab pil'!T94))*SIGN('no rotaz tab pil'!R94)</f>
        <v>104.571</v>
      </c>
      <c r="S94">
        <f t="shared" si="6"/>
        <v>0</v>
      </c>
      <c r="T94">
        <f t="shared" si="7"/>
        <v>104.571</v>
      </c>
      <c r="W94" t="str">
        <f>'TABELLA PIL'!Y93</f>
        <v>N</v>
      </c>
      <c r="X94">
        <f>O94+E94</f>
        <v>-378.33499999999998</v>
      </c>
      <c r="Y94">
        <f>P94+F94</f>
        <v>-250.209</v>
      </c>
      <c r="Z94">
        <f>Q94+G94</f>
        <v>312.11099999999999</v>
      </c>
      <c r="AA94">
        <f>H94+R94</f>
        <v>104.571</v>
      </c>
      <c r="AB94">
        <f>I94+S94</f>
        <v>312.11099999999999</v>
      </c>
      <c r="AC94">
        <f>J94+T94</f>
        <v>104.571</v>
      </c>
      <c r="AG94" t="s">
        <v>104</v>
      </c>
      <c r="AH94">
        <f>F91-J91</f>
        <v>-9.91</v>
      </c>
      <c r="AI94">
        <f>P91-T91</f>
        <v>-25.361000000000001</v>
      </c>
      <c r="AJ94">
        <f>F92-J92</f>
        <v>10.757</v>
      </c>
      <c r="AK94">
        <f>P92-T92</f>
        <v>22.492000000000001</v>
      </c>
      <c r="AL94">
        <f>Y94-AC94</f>
        <v>-354.78</v>
      </c>
    </row>
    <row r="95" spans="1:38" x14ac:dyDescent="0.25">
      <c r="A95">
        <f>'no rotaz tab pil'!A95</f>
        <v>4</v>
      </c>
      <c r="C95">
        <f>'no rotaz tab pil'!C95</f>
        <v>1</v>
      </c>
      <c r="D95" t="str">
        <f>'no rotaz tab pil'!D95</f>
        <v>Msup</v>
      </c>
      <c r="E95">
        <f>'no rotaz tab pil'!E95</f>
        <v>-9.9749999999999996</v>
      </c>
      <c r="F95">
        <f>'no rotaz tab pil'!F95</f>
        <v>-7.0990000000000002</v>
      </c>
      <c r="G95">
        <f>(ABS('no rotaz tab pil'!G95)+ABS('no rotaz tab pil'!I95))*SIGN('no rotaz tab pil'!G95)</f>
        <v>98.51</v>
      </c>
      <c r="H95">
        <f>(ABS('no rotaz tab pil'!H95)+ABS('no rotaz tab pil'!J95))*SIGN('no rotaz tab pil'!H95)</f>
        <v>0</v>
      </c>
      <c r="I95">
        <f t="shared" si="4"/>
        <v>98.51</v>
      </c>
      <c r="J95">
        <f t="shared" si="5"/>
        <v>0</v>
      </c>
      <c r="L95">
        <v>4</v>
      </c>
      <c r="M95">
        <v>1</v>
      </c>
      <c r="N95" t="str">
        <f>'no rotaz tab pil'!N95</f>
        <v>Msup</v>
      </c>
      <c r="O95">
        <f>'no rotaz tab pil'!O95</f>
        <v>-4.1029999999999998</v>
      </c>
      <c r="P95">
        <f>'no rotaz tab pil'!P95</f>
        <v>-2.5920000000000001</v>
      </c>
      <c r="Q95">
        <f>(ABS('no rotaz tab pil'!Q95)+ABS('no rotaz tab pil'!S95))*SIGN('no rotaz tab pil'!Q95)</f>
        <v>0</v>
      </c>
      <c r="R95">
        <f>(ABS('no rotaz tab pil'!R95)+ABS('no rotaz tab pil'!T95))*SIGN('no rotaz tab pil'!R95)</f>
        <v>21.550999999999998</v>
      </c>
      <c r="S95">
        <f t="shared" si="6"/>
        <v>0</v>
      </c>
      <c r="T95">
        <f t="shared" si="7"/>
        <v>21.550999999999998</v>
      </c>
      <c r="V95">
        <v>1</v>
      </c>
      <c r="AF95">
        <v>1</v>
      </c>
      <c r="AG95" t="s">
        <v>101</v>
      </c>
      <c r="AH95">
        <f>F95+I95</f>
        <v>91.411000000000001</v>
      </c>
      <c r="AI95">
        <f>P95+S95</f>
        <v>-2.5920000000000001</v>
      </c>
      <c r="AJ95">
        <f>F96+I96</f>
        <v>-254.303</v>
      </c>
      <c r="AK95">
        <f>P96+S96</f>
        <v>1.4279999999999999</v>
      </c>
      <c r="AL95">
        <f>Y98+AB98</f>
        <v>111.77999999999997</v>
      </c>
    </row>
    <row r="96" spans="1:38" x14ac:dyDescent="0.25">
      <c r="A96">
        <f>'no rotaz tab pil'!A96</f>
        <v>4</v>
      </c>
      <c r="C96">
        <f>'no rotaz tab pil'!C96</f>
        <v>0</v>
      </c>
      <c r="D96" t="str">
        <f>'no rotaz tab pil'!D96</f>
        <v>Minf</v>
      </c>
      <c r="E96">
        <f>'no rotaz tab pil'!E96</f>
        <v>4.0759999999999996</v>
      </c>
      <c r="F96">
        <f>'no rotaz tab pil'!F96</f>
        <v>2.964</v>
      </c>
      <c r="G96">
        <f>(ABS('no rotaz tab pil'!G96)+ABS('no rotaz tab pil'!I96))*SIGN('no rotaz tab pil'!G96)</f>
        <v>-257.267</v>
      </c>
      <c r="H96">
        <f>(ABS('no rotaz tab pil'!H96)+ABS('no rotaz tab pil'!J96))*SIGN('no rotaz tab pil'!H96)</f>
        <v>0</v>
      </c>
      <c r="I96">
        <f t="shared" si="4"/>
        <v>-257.267</v>
      </c>
      <c r="J96">
        <f t="shared" si="5"/>
        <v>0</v>
      </c>
      <c r="L96">
        <v>4</v>
      </c>
      <c r="M96">
        <v>0</v>
      </c>
      <c r="N96" t="str">
        <f>'no rotaz tab pil'!N96</f>
        <v>Minf</v>
      </c>
      <c r="O96">
        <f>'no rotaz tab pil'!O96</f>
        <v>2.27</v>
      </c>
      <c r="P96">
        <f>'no rotaz tab pil'!P96</f>
        <v>1.4279999999999999</v>
      </c>
      <c r="Q96">
        <f>(ABS('no rotaz tab pil'!Q96)+ABS('no rotaz tab pil'!S96))*SIGN('no rotaz tab pil'!Q96)</f>
        <v>0</v>
      </c>
      <c r="R96">
        <f>(ABS('no rotaz tab pil'!R96)+ABS('no rotaz tab pil'!T96))*SIGN('no rotaz tab pil'!R96)</f>
        <v>-49.503999999999998</v>
      </c>
      <c r="S96">
        <f t="shared" si="6"/>
        <v>0</v>
      </c>
      <c r="T96">
        <f t="shared" si="7"/>
        <v>-49.503999999999998</v>
      </c>
      <c r="AG96" t="s">
        <v>102</v>
      </c>
      <c r="AH96">
        <f>F95-I95</f>
        <v>-105.60900000000001</v>
      </c>
      <c r="AI96">
        <f>P95-S95</f>
        <v>-2.5920000000000001</v>
      </c>
      <c r="AJ96">
        <f>F96-I96</f>
        <v>260.23099999999999</v>
      </c>
      <c r="AK96">
        <f>P96-S96</f>
        <v>1.4279999999999999</v>
      </c>
      <c r="AL96">
        <f>Y98-AB98</f>
        <v>-705.48</v>
      </c>
    </row>
    <row r="97" spans="1:38" x14ac:dyDescent="0.25">
      <c r="A97">
        <f>'no rotaz tab pil'!A97</f>
        <v>4</v>
      </c>
      <c r="C97">
        <f>'no rotaz tab pil'!C97</f>
        <v>0</v>
      </c>
      <c r="D97" t="str">
        <f>'no rotaz tab pil'!D97</f>
        <v>V</v>
      </c>
      <c r="E97">
        <f>'no rotaz tab pil'!E97</f>
        <v>-3.798</v>
      </c>
      <c r="F97">
        <f>'no rotaz tab pil'!F97</f>
        <v>-2.72</v>
      </c>
      <c r="G97">
        <f>(ABS('no rotaz tab pil'!G97)+ABS('no rotaz tab pil'!I97))*SIGN('no rotaz tab pil'!G97)</f>
        <v>96.001999999999995</v>
      </c>
      <c r="H97">
        <f>(ABS('no rotaz tab pil'!H97)+ABS('no rotaz tab pil'!J97))*SIGN('no rotaz tab pil'!H97)</f>
        <v>0</v>
      </c>
      <c r="I97">
        <f t="shared" si="4"/>
        <v>96.001999999999995</v>
      </c>
      <c r="J97">
        <f t="shared" si="5"/>
        <v>0</v>
      </c>
      <c r="L97">
        <v>4</v>
      </c>
      <c r="M97">
        <v>0</v>
      </c>
      <c r="N97" t="str">
        <f>'no rotaz tab pil'!N97</f>
        <v>V</v>
      </c>
      <c r="O97">
        <f>'no rotaz tab pil'!O97</f>
        <v>-1.7230000000000001</v>
      </c>
      <c r="P97">
        <f>'no rotaz tab pil'!P97</f>
        <v>-1.0860000000000001</v>
      </c>
      <c r="Q97">
        <f>(ABS('no rotaz tab pil'!Q97)+ABS('no rotaz tab pil'!S97))*SIGN('no rotaz tab pil'!Q97)</f>
        <v>0</v>
      </c>
      <c r="R97">
        <f>(ABS('no rotaz tab pil'!R97)+ABS('no rotaz tab pil'!T97))*SIGN('no rotaz tab pil'!R97)</f>
        <v>19.190999999999999</v>
      </c>
      <c r="S97">
        <f t="shared" si="6"/>
        <v>0</v>
      </c>
      <c r="T97">
        <f t="shared" si="7"/>
        <v>19.190999999999999</v>
      </c>
      <c r="AG97" t="s">
        <v>103</v>
      </c>
      <c r="AH97">
        <f>F95+J95</f>
        <v>-7.0990000000000002</v>
      </c>
      <c r="AI97">
        <f>P95+T95</f>
        <v>18.959</v>
      </c>
      <c r="AJ97">
        <f>F96+J96</f>
        <v>2.964</v>
      </c>
      <c r="AK97">
        <f>P96+T96</f>
        <v>-48.076000000000001</v>
      </c>
      <c r="AL97">
        <f>Y98+AC98</f>
        <v>-161.52200000000002</v>
      </c>
    </row>
    <row r="98" spans="1:38" x14ac:dyDescent="0.25">
      <c r="A98">
        <f>'no rotaz tab pil'!A98</f>
        <v>4</v>
      </c>
      <c r="C98">
        <f>'no rotaz tab pil'!C98</f>
        <v>0</v>
      </c>
      <c r="D98" t="str">
        <f>'no rotaz tab pil'!D98</f>
        <v>N</v>
      </c>
      <c r="E98">
        <f>'no rotaz tab pil'!E98</f>
        <v>-208.34200000000001</v>
      </c>
      <c r="F98">
        <f>'no rotaz tab pil'!F98</f>
        <v>-147.77000000000001</v>
      </c>
      <c r="G98">
        <f>(ABS('no rotaz tab pil'!G98)+ABS('no rotaz tab pil'!I98))*SIGN('no rotaz tab pil'!G98)</f>
        <v>408.63</v>
      </c>
      <c r="H98">
        <f>(ABS('no rotaz tab pil'!H98)+ABS('no rotaz tab pil'!J98))*SIGN('no rotaz tab pil'!H98)</f>
        <v>0</v>
      </c>
      <c r="I98">
        <f t="shared" si="4"/>
        <v>408.63</v>
      </c>
      <c r="J98">
        <f t="shared" si="5"/>
        <v>0</v>
      </c>
      <c r="L98">
        <v>4</v>
      </c>
      <c r="M98">
        <v>0</v>
      </c>
      <c r="N98" t="str">
        <f>'no rotaz tab pil'!N98</f>
        <v>N</v>
      </c>
      <c r="O98">
        <f>'no rotaz tab pil'!O98</f>
        <v>-238.922</v>
      </c>
      <c r="P98">
        <f>'no rotaz tab pil'!P98</f>
        <v>-149.08000000000001</v>
      </c>
      <c r="Q98">
        <f>(ABS('no rotaz tab pil'!Q98)+ABS('no rotaz tab pil'!S98))*SIGN('no rotaz tab pil'!Q98)</f>
        <v>0</v>
      </c>
      <c r="R98">
        <f>(ABS('no rotaz tab pil'!R98)+ABS('no rotaz tab pil'!T98))*SIGN('no rotaz tab pil'!R98)</f>
        <v>135.328</v>
      </c>
      <c r="S98">
        <f t="shared" si="6"/>
        <v>0</v>
      </c>
      <c r="T98">
        <f t="shared" si="7"/>
        <v>135.328</v>
      </c>
      <c r="W98" t="str">
        <f>'TABELLA PIL'!Y97</f>
        <v>N</v>
      </c>
      <c r="X98">
        <f>O98+E98</f>
        <v>-447.26400000000001</v>
      </c>
      <c r="Y98">
        <f>P98+F98</f>
        <v>-296.85000000000002</v>
      </c>
      <c r="Z98">
        <f>Q98+G98</f>
        <v>408.63</v>
      </c>
      <c r="AA98">
        <f>H98+R98</f>
        <v>135.328</v>
      </c>
      <c r="AB98">
        <f>I98+S98</f>
        <v>408.63</v>
      </c>
      <c r="AC98">
        <f>J98+T98</f>
        <v>135.328</v>
      </c>
      <c r="AG98" t="s">
        <v>104</v>
      </c>
      <c r="AH98">
        <f>F95-J95</f>
        <v>-7.0990000000000002</v>
      </c>
      <c r="AI98">
        <f>P95-T95</f>
        <v>-24.142999999999997</v>
      </c>
      <c r="AJ98">
        <f>F96-J96</f>
        <v>2.964</v>
      </c>
      <c r="AK98">
        <f>P96-T96</f>
        <v>50.931999999999995</v>
      </c>
      <c r="AL98">
        <f>Y98-AC98</f>
        <v>-432.178</v>
      </c>
    </row>
    <row r="99" spans="1:38" x14ac:dyDescent="0.25">
      <c r="A99">
        <f>'no rotaz tab pil'!A99</f>
        <v>5</v>
      </c>
      <c r="C99">
        <f>'no rotaz tab pil'!C99</f>
        <v>6</v>
      </c>
      <c r="D99" t="str">
        <f>'no rotaz tab pil'!D99</f>
        <v>Msup</v>
      </c>
      <c r="E99">
        <f>'no rotaz tab pil'!E99</f>
        <v>9.49</v>
      </c>
      <c r="F99">
        <f>'no rotaz tab pil'!F99</f>
        <v>6.6790000000000003</v>
      </c>
      <c r="G99">
        <f>(ABS('no rotaz tab pil'!G99)+ABS('no rotaz tab pil'!I99))*SIGN('no rotaz tab pil'!G99)</f>
        <v>42.962000000000003</v>
      </c>
      <c r="H99">
        <f>(ABS('no rotaz tab pil'!H99)+ABS('no rotaz tab pil'!J99))*SIGN('no rotaz tab pil'!H99)</f>
        <v>0</v>
      </c>
      <c r="I99">
        <f t="shared" si="4"/>
        <v>42.962000000000003</v>
      </c>
      <c r="J99">
        <f t="shared" si="5"/>
        <v>0</v>
      </c>
      <c r="L99">
        <v>5</v>
      </c>
      <c r="M99">
        <v>6</v>
      </c>
      <c r="N99" t="str">
        <f>'no rotaz tab pil'!N99</f>
        <v>Msup</v>
      </c>
      <c r="O99">
        <f>'no rotaz tab pil'!O99</f>
        <v>-70.412000000000006</v>
      </c>
      <c r="P99">
        <f>'no rotaz tab pil'!P99</f>
        <v>-41.814999999999998</v>
      </c>
      <c r="Q99">
        <f>(ABS('no rotaz tab pil'!Q99)+ABS('no rotaz tab pil'!S99))*SIGN('no rotaz tab pil'!Q99)</f>
        <v>0</v>
      </c>
      <c r="R99">
        <f>(ABS('no rotaz tab pil'!R99)+ABS('no rotaz tab pil'!T99))*SIGN('no rotaz tab pil'!R99)</f>
        <v>34.063000000000002</v>
      </c>
      <c r="S99">
        <f t="shared" si="6"/>
        <v>0</v>
      </c>
      <c r="T99">
        <f t="shared" si="7"/>
        <v>34.063000000000002</v>
      </c>
      <c r="U99">
        <v>5</v>
      </c>
      <c r="V99">
        <v>6</v>
      </c>
      <c r="AE99">
        <v>5</v>
      </c>
      <c r="AF99">
        <v>6</v>
      </c>
      <c r="AG99" t="s">
        <v>101</v>
      </c>
      <c r="AH99">
        <f>F99+I99</f>
        <v>49.641000000000005</v>
      </c>
      <c r="AI99">
        <f>P99+S99</f>
        <v>-41.814999999999998</v>
      </c>
      <c r="AJ99">
        <f>F100+I100</f>
        <v>-26.920999999999999</v>
      </c>
      <c r="AK99">
        <f>P100+S100</f>
        <v>36.079000000000001</v>
      </c>
      <c r="AL99">
        <f>Y102+AB102</f>
        <v>-121.685</v>
      </c>
    </row>
    <row r="100" spans="1:38" x14ac:dyDescent="0.25">
      <c r="A100">
        <f>'no rotaz tab pil'!A100</f>
        <v>5</v>
      </c>
      <c r="C100">
        <f>'no rotaz tab pil'!C100</f>
        <v>0</v>
      </c>
      <c r="D100" t="str">
        <f>'no rotaz tab pil'!D100</f>
        <v>Minf</v>
      </c>
      <c r="E100">
        <f>'no rotaz tab pil'!E100</f>
        <v>-8.6120000000000001</v>
      </c>
      <c r="F100">
        <f>'no rotaz tab pil'!F100</f>
        <v>-6.0149999999999997</v>
      </c>
      <c r="G100">
        <f>(ABS('no rotaz tab pil'!G100)+ABS('no rotaz tab pil'!I100))*SIGN('no rotaz tab pil'!G100)</f>
        <v>-20.905999999999999</v>
      </c>
      <c r="H100">
        <f>(ABS('no rotaz tab pil'!H100)+ABS('no rotaz tab pil'!J100))*SIGN('no rotaz tab pil'!H100)</f>
        <v>0</v>
      </c>
      <c r="I100">
        <f t="shared" si="4"/>
        <v>-20.905999999999999</v>
      </c>
      <c r="J100">
        <f t="shared" si="5"/>
        <v>0</v>
      </c>
      <c r="L100">
        <v>5</v>
      </c>
      <c r="M100">
        <v>0</v>
      </c>
      <c r="N100" t="str">
        <f>'no rotaz tab pil'!N100</f>
        <v>Minf</v>
      </c>
      <c r="O100">
        <f>'no rotaz tab pil'!O100</f>
        <v>60.691000000000003</v>
      </c>
      <c r="P100">
        <f>'no rotaz tab pil'!P100</f>
        <v>36.079000000000001</v>
      </c>
      <c r="Q100">
        <f>(ABS('no rotaz tab pil'!Q100)+ABS('no rotaz tab pil'!S100))*SIGN('no rotaz tab pil'!Q100)</f>
        <v>0</v>
      </c>
      <c r="R100">
        <f>(ABS('no rotaz tab pil'!R100)+ABS('no rotaz tab pil'!T100))*SIGN('no rotaz tab pil'!R100)</f>
        <v>-27.068000000000001</v>
      </c>
      <c r="S100">
        <f t="shared" si="6"/>
        <v>0</v>
      </c>
      <c r="T100">
        <f t="shared" si="7"/>
        <v>-27.068000000000001</v>
      </c>
      <c r="AG100" t="s">
        <v>102</v>
      </c>
      <c r="AH100">
        <f>F99-I99</f>
        <v>-36.283000000000001</v>
      </c>
      <c r="AI100">
        <f>P99-S99</f>
        <v>-41.814999999999998</v>
      </c>
      <c r="AJ100">
        <f>F100-I100</f>
        <v>14.890999999999998</v>
      </c>
      <c r="AK100">
        <f>P100-S100</f>
        <v>36.079000000000001</v>
      </c>
      <c r="AL100">
        <f>Y102-AB102</f>
        <v>-71.87299999999999</v>
      </c>
    </row>
    <row r="101" spans="1:38" x14ac:dyDescent="0.25">
      <c r="A101">
        <f>'no rotaz tab pil'!A101</f>
        <v>5</v>
      </c>
      <c r="C101">
        <f>'no rotaz tab pil'!C101</f>
        <v>0</v>
      </c>
      <c r="D101" t="str">
        <f>'no rotaz tab pil'!D101</f>
        <v>V</v>
      </c>
      <c r="E101">
        <f>'no rotaz tab pil'!E101</f>
        <v>5.657</v>
      </c>
      <c r="F101">
        <f>'no rotaz tab pil'!F101</f>
        <v>3.9670000000000001</v>
      </c>
      <c r="G101">
        <f>(ABS('no rotaz tab pil'!G101)+ABS('no rotaz tab pil'!I101))*SIGN('no rotaz tab pil'!G101)</f>
        <v>17.975999999999999</v>
      </c>
      <c r="H101">
        <f>(ABS('no rotaz tab pil'!H101)+ABS('no rotaz tab pil'!J101))*SIGN('no rotaz tab pil'!H101)</f>
        <v>0</v>
      </c>
      <c r="I101">
        <f t="shared" si="4"/>
        <v>17.975999999999999</v>
      </c>
      <c r="J101">
        <f t="shared" si="5"/>
        <v>0</v>
      </c>
      <c r="L101">
        <v>5</v>
      </c>
      <c r="M101">
        <v>0</v>
      </c>
      <c r="N101" t="str">
        <f>'no rotaz tab pil'!N101</f>
        <v>V</v>
      </c>
      <c r="O101">
        <f>'no rotaz tab pil'!O101</f>
        <v>-40.97</v>
      </c>
      <c r="P101">
        <f>'no rotaz tab pil'!P101</f>
        <v>-24.341999999999999</v>
      </c>
      <c r="Q101">
        <f>(ABS('no rotaz tab pil'!Q101)+ABS('no rotaz tab pil'!S101))*SIGN('no rotaz tab pil'!Q101)</f>
        <v>0</v>
      </c>
      <c r="R101">
        <f>(ABS('no rotaz tab pil'!R101)+ABS('no rotaz tab pil'!T101))*SIGN('no rotaz tab pil'!R101)</f>
        <v>19.100000000000001</v>
      </c>
      <c r="S101">
        <f t="shared" si="6"/>
        <v>0</v>
      </c>
      <c r="T101">
        <f t="shared" si="7"/>
        <v>19.100000000000001</v>
      </c>
      <c r="AG101" t="s">
        <v>103</v>
      </c>
      <c r="AH101">
        <f>F99+J99</f>
        <v>6.6790000000000003</v>
      </c>
      <c r="AI101">
        <f>P99+T99</f>
        <v>-7.7519999999999953</v>
      </c>
      <c r="AJ101">
        <f>F100+J100</f>
        <v>-6.0149999999999997</v>
      </c>
      <c r="AK101">
        <f>P100+T100</f>
        <v>9.0109999999999992</v>
      </c>
      <c r="AL101">
        <f>Y102+AC102</f>
        <v>-94.95</v>
      </c>
    </row>
    <row r="102" spans="1:38" x14ac:dyDescent="0.25">
      <c r="A102">
        <f>'no rotaz tab pil'!A102</f>
        <v>5</v>
      </c>
      <c r="C102">
        <f>'no rotaz tab pil'!C102</f>
        <v>0</v>
      </c>
      <c r="D102" t="str">
        <f>'no rotaz tab pil'!D102</f>
        <v>N</v>
      </c>
      <c r="E102">
        <f>'no rotaz tab pil'!E102</f>
        <v>-17.225999999999999</v>
      </c>
      <c r="F102">
        <f>'no rotaz tab pil'!F102</f>
        <v>-12.199</v>
      </c>
      <c r="G102">
        <f>(ABS('no rotaz tab pil'!G102)+ABS('no rotaz tab pil'!I102))*SIGN('no rotaz tab pil'!G102)</f>
        <v>-24.905999999999999</v>
      </c>
      <c r="H102">
        <f>(ABS('no rotaz tab pil'!H102)+ABS('no rotaz tab pil'!J102))*SIGN('no rotaz tab pil'!H102)</f>
        <v>0</v>
      </c>
      <c r="I102">
        <f t="shared" si="4"/>
        <v>-24.905999999999999</v>
      </c>
      <c r="J102">
        <f t="shared" si="5"/>
        <v>0</v>
      </c>
      <c r="L102">
        <v>5</v>
      </c>
      <c r="M102">
        <v>0</v>
      </c>
      <c r="N102" t="str">
        <f>'no rotaz tab pil'!N102</f>
        <v>N</v>
      </c>
      <c r="O102">
        <f>'no rotaz tab pil'!O102</f>
        <v>-143.297</v>
      </c>
      <c r="P102">
        <f>'no rotaz tab pil'!P102</f>
        <v>-84.58</v>
      </c>
      <c r="Q102">
        <f>(ABS('no rotaz tab pil'!Q102)+ABS('no rotaz tab pil'!S102))*SIGN('no rotaz tab pil'!Q102)</f>
        <v>0</v>
      </c>
      <c r="R102">
        <f>(ABS('no rotaz tab pil'!R102)+ABS('no rotaz tab pil'!T102))*SIGN('no rotaz tab pil'!R102)</f>
        <v>1.829</v>
      </c>
      <c r="S102">
        <f t="shared" si="6"/>
        <v>0</v>
      </c>
      <c r="T102">
        <f t="shared" si="7"/>
        <v>1.829</v>
      </c>
      <c r="W102" t="str">
        <f>'TABELLA PIL'!Y101</f>
        <v>N</v>
      </c>
      <c r="X102">
        <f>O102+E102</f>
        <v>-160.523</v>
      </c>
      <c r="Y102">
        <f>P102+F102</f>
        <v>-96.778999999999996</v>
      </c>
      <c r="Z102">
        <f>Q102+G102</f>
        <v>-24.905999999999999</v>
      </c>
      <c r="AA102">
        <f>H102+R102</f>
        <v>1.829</v>
      </c>
      <c r="AB102">
        <f>I102+S102</f>
        <v>-24.905999999999999</v>
      </c>
      <c r="AC102">
        <f>J102+T102</f>
        <v>1.829</v>
      </c>
      <c r="AG102" t="s">
        <v>104</v>
      </c>
      <c r="AH102">
        <f>F99-J99</f>
        <v>6.6790000000000003</v>
      </c>
      <c r="AI102">
        <f>P99-T99</f>
        <v>-75.878</v>
      </c>
      <c r="AJ102">
        <f>F100-J100</f>
        <v>-6.0149999999999997</v>
      </c>
      <c r="AK102">
        <f>P100-T100</f>
        <v>63.147000000000006</v>
      </c>
      <c r="AL102">
        <f>Y102-AC102</f>
        <v>-98.60799999999999</v>
      </c>
    </row>
    <row r="103" spans="1:38" x14ac:dyDescent="0.25">
      <c r="A103">
        <f>'no rotaz tab pil'!A103</f>
        <v>5</v>
      </c>
      <c r="C103">
        <f>'no rotaz tab pil'!C103</f>
        <v>5</v>
      </c>
      <c r="D103" t="str">
        <f>'no rotaz tab pil'!D103</f>
        <v>Msup</v>
      </c>
      <c r="E103">
        <f>'no rotaz tab pil'!E103</f>
        <v>6.9880000000000004</v>
      </c>
      <c r="F103">
        <f>'no rotaz tab pil'!F103</f>
        <v>4.9980000000000002</v>
      </c>
      <c r="G103">
        <f>(ABS('no rotaz tab pil'!G103)+ABS('no rotaz tab pil'!I103))*SIGN('no rotaz tab pil'!G103)</f>
        <v>72.447000000000003</v>
      </c>
      <c r="H103">
        <f>(ABS('no rotaz tab pil'!H103)+ABS('no rotaz tab pil'!J103))*SIGN('no rotaz tab pil'!H103)</f>
        <v>0</v>
      </c>
      <c r="I103">
        <f t="shared" si="4"/>
        <v>72.447000000000003</v>
      </c>
      <c r="J103">
        <f t="shared" si="5"/>
        <v>0</v>
      </c>
      <c r="L103">
        <v>5</v>
      </c>
      <c r="M103">
        <v>5</v>
      </c>
      <c r="N103" t="str">
        <f>'no rotaz tab pil'!N103</f>
        <v>Msup</v>
      </c>
      <c r="O103">
        <f>'no rotaz tab pil'!O103</f>
        <v>-50.417000000000002</v>
      </c>
      <c r="P103">
        <f>'no rotaz tab pil'!P103</f>
        <v>-30.132000000000001</v>
      </c>
      <c r="Q103">
        <f>(ABS('no rotaz tab pil'!Q103)+ABS('no rotaz tab pil'!S103))*SIGN('no rotaz tab pil'!Q103)</f>
        <v>0</v>
      </c>
      <c r="R103">
        <f>(ABS('no rotaz tab pil'!R103)+ABS('no rotaz tab pil'!T103))*SIGN('no rotaz tab pil'!R103)</f>
        <v>41.716000000000001</v>
      </c>
      <c r="S103">
        <f t="shared" si="6"/>
        <v>0</v>
      </c>
      <c r="T103">
        <f t="shared" si="7"/>
        <v>41.716000000000001</v>
      </c>
      <c r="V103">
        <v>5</v>
      </c>
      <c r="AF103">
        <v>5</v>
      </c>
      <c r="AG103" t="s">
        <v>101</v>
      </c>
      <c r="AH103">
        <f>F103+I103</f>
        <v>77.445000000000007</v>
      </c>
      <c r="AI103">
        <f>P103+S103</f>
        <v>-30.132000000000001</v>
      </c>
      <c r="AJ103">
        <f>F104+I104</f>
        <v>-68.185000000000002</v>
      </c>
      <c r="AK103">
        <f>P104+S104</f>
        <v>30.048999999999999</v>
      </c>
      <c r="AL103">
        <f>Y106+AB106</f>
        <v>-285.69</v>
      </c>
    </row>
    <row r="104" spans="1:38" x14ac:dyDescent="0.25">
      <c r="A104">
        <f>'no rotaz tab pil'!A104</f>
        <v>5</v>
      </c>
      <c r="C104">
        <f>'no rotaz tab pil'!C104</f>
        <v>0</v>
      </c>
      <c r="D104" t="str">
        <f>'no rotaz tab pil'!D104</f>
        <v>Minf</v>
      </c>
      <c r="E104">
        <f>'no rotaz tab pil'!E104</f>
        <v>-7.6980000000000004</v>
      </c>
      <c r="F104">
        <f>'no rotaz tab pil'!F104</f>
        <v>-5.4859999999999998</v>
      </c>
      <c r="G104">
        <f>(ABS('no rotaz tab pil'!G104)+ABS('no rotaz tab pil'!I104))*SIGN('no rotaz tab pil'!G104)</f>
        <v>-62.698999999999998</v>
      </c>
      <c r="H104">
        <f>(ABS('no rotaz tab pil'!H104)+ABS('no rotaz tab pil'!J104))*SIGN('no rotaz tab pil'!H104)</f>
        <v>0</v>
      </c>
      <c r="I104">
        <f t="shared" si="4"/>
        <v>-62.698999999999998</v>
      </c>
      <c r="J104">
        <f t="shared" si="5"/>
        <v>0</v>
      </c>
      <c r="L104">
        <v>5</v>
      </c>
      <c r="M104">
        <v>0</v>
      </c>
      <c r="N104" t="str">
        <f>'no rotaz tab pil'!N104</f>
        <v>Minf</v>
      </c>
      <c r="O104">
        <f>'no rotaz tab pil'!O104</f>
        <v>50.151000000000003</v>
      </c>
      <c r="P104">
        <f>'no rotaz tab pil'!P104</f>
        <v>30.048999999999999</v>
      </c>
      <c r="Q104">
        <f>(ABS('no rotaz tab pil'!Q104)+ABS('no rotaz tab pil'!S104))*SIGN('no rotaz tab pil'!Q104)</f>
        <v>0</v>
      </c>
      <c r="R104">
        <f>(ABS('no rotaz tab pil'!R104)+ABS('no rotaz tab pil'!T104))*SIGN('no rotaz tab pil'!R104)</f>
        <v>-43.716999999999999</v>
      </c>
      <c r="S104">
        <f t="shared" si="6"/>
        <v>0</v>
      </c>
      <c r="T104">
        <f t="shared" si="7"/>
        <v>-43.716999999999999</v>
      </c>
      <c r="AG104" t="s">
        <v>102</v>
      </c>
      <c r="AH104">
        <f>F103-I103</f>
        <v>-67.448999999999998</v>
      </c>
      <c r="AI104">
        <f>P103-S103</f>
        <v>-30.132000000000001</v>
      </c>
      <c r="AJ104">
        <f>F104-I104</f>
        <v>57.213000000000001</v>
      </c>
      <c r="AK104">
        <f>P104-S104</f>
        <v>30.048999999999999</v>
      </c>
      <c r="AL104">
        <f>Y106-AB106</f>
        <v>-146.738</v>
      </c>
    </row>
    <row r="105" spans="1:38" x14ac:dyDescent="0.25">
      <c r="A105">
        <f>'no rotaz tab pil'!A105</f>
        <v>5</v>
      </c>
      <c r="C105">
        <f>'no rotaz tab pil'!C105</f>
        <v>0</v>
      </c>
      <c r="D105" t="str">
        <f>'no rotaz tab pil'!D105</f>
        <v>V</v>
      </c>
      <c r="E105">
        <f>'no rotaz tab pil'!E105</f>
        <v>4.5890000000000004</v>
      </c>
      <c r="F105">
        <f>'no rotaz tab pil'!F105</f>
        <v>3.2759999999999998</v>
      </c>
      <c r="G105">
        <f>(ABS('no rotaz tab pil'!G105)+ABS('no rotaz tab pil'!I105))*SIGN('no rotaz tab pil'!G105)</f>
        <v>41.601999999999997</v>
      </c>
      <c r="H105">
        <f>(ABS('no rotaz tab pil'!H105)+ABS('no rotaz tab pil'!J105))*SIGN('no rotaz tab pil'!H105)</f>
        <v>0</v>
      </c>
      <c r="I105">
        <f t="shared" si="4"/>
        <v>41.601999999999997</v>
      </c>
      <c r="J105">
        <f t="shared" si="5"/>
        <v>0</v>
      </c>
      <c r="L105">
        <v>5</v>
      </c>
      <c r="M105">
        <v>0</v>
      </c>
      <c r="N105" t="str">
        <f>'no rotaz tab pil'!N105</f>
        <v>V</v>
      </c>
      <c r="O105">
        <f>'no rotaz tab pil'!O105</f>
        <v>-31.427</v>
      </c>
      <c r="P105">
        <f>'no rotaz tab pil'!P105</f>
        <v>-18.806999999999999</v>
      </c>
      <c r="Q105">
        <f>(ABS('no rotaz tab pil'!Q105)+ABS('no rotaz tab pil'!S105))*SIGN('no rotaz tab pil'!Q105)</f>
        <v>0</v>
      </c>
      <c r="R105">
        <f>(ABS('no rotaz tab pil'!R105)+ABS('no rotaz tab pil'!T105))*SIGN('no rotaz tab pil'!R105)</f>
        <v>26.693999999999999</v>
      </c>
      <c r="S105">
        <f t="shared" si="6"/>
        <v>0</v>
      </c>
      <c r="T105">
        <f t="shared" si="7"/>
        <v>26.693999999999999</v>
      </c>
      <c r="AG105" t="s">
        <v>103</v>
      </c>
      <c r="AH105">
        <f>F103+J103</f>
        <v>4.9980000000000002</v>
      </c>
      <c r="AI105">
        <f>P103+T103</f>
        <v>11.584</v>
      </c>
      <c r="AJ105">
        <f>F104+J104</f>
        <v>-5.4859999999999998</v>
      </c>
      <c r="AK105">
        <f>P104+T104</f>
        <v>-13.667999999999999</v>
      </c>
      <c r="AL105">
        <f>Y106+AC106</f>
        <v>-213.30799999999999</v>
      </c>
    </row>
    <row r="106" spans="1:38" x14ac:dyDescent="0.25">
      <c r="A106">
        <f>'no rotaz tab pil'!A106</f>
        <v>5</v>
      </c>
      <c r="C106">
        <f>'no rotaz tab pil'!C106</f>
        <v>0</v>
      </c>
      <c r="D106" t="str">
        <f>'no rotaz tab pil'!D106</f>
        <v>N</v>
      </c>
      <c r="E106">
        <f>'no rotaz tab pil'!E106</f>
        <v>-44.545000000000002</v>
      </c>
      <c r="F106">
        <f>'no rotaz tab pil'!F106</f>
        <v>-31.52</v>
      </c>
      <c r="G106">
        <f>(ABS('no rotaz tab pil'!G106)+ABS('no rotaz tab pil'!I106))*SIGN('no rotaz tab pil'!G106)</f>
        <v>-69.475999999999999</v>
      </c>
      <c r="H106">
        <f>(ABS('no rotaz tab pil'!H106)+ABS('no rotaz tab pil'!J106))*SIGN('no rotaz tab pil'!H106)</f>
        <v>0</v>
      </c>
      <c r="I106">
        <f t="shared" si="4"/>
        <v>-69.475999999999999</v>
      </c>
      <c r="J106">
        <f t="shared" si="5"/>
        <v>0</v>
      </c>
      <c r="L106">
        <v>5</v>
      </c>
      <c r="M106">
        <v>0</v>
      </c>
      <c r="N106" t="str">
        <f>'no rotaz tab pil'!N106</f>
        <v>N</v>
      </c>
      <c r="O106">
        <f>'no rotaz tab pil'!O106</f>
        <v>-308.82600000000002</v>
      </c>
      <c r="P106">
        <f>'no rotaz tab pil'!P106</f>
        <v>-184.69399999999999</v>
      </c>
      <c r="Q106">
        <f>(ABS('no rotaz tab pil'!Q106)+ABS('no rotaz tab pil'!S106))*SIGN('no rotaz tab pil'!Q106)</f>
        <v>0</v>
      </c>
      <c r="R106">
        <f>(ABS('no rotaz tab pil'!R106)+ABS('no rotaz tab pil'!T106))*SIGN('no rotaz tab pil'!R106)</f>
        <v>2.9060000000000001</v>
      </c>
      <c r="S106">
        <f t="shared" si="6"/>
        <v>0</v>
      </c>
      <c r="T106">
        <f t="shared" si="7"/>
        <v>2.9060000000000001</v>
      </c>
      <c r="W106" t="str">
        <f>'TABELLA PIL'!Y105</f>
        <v>N</v>
      </c>
      <c r="X106">
        <f>O106+E106</f>
        <v>-353.37100000000004</v>
      </c>
      <c r="Y106">
        <f>P106+F106</f>
        <v>-216.214</v>
      </c>
      <c r="Z106">
        <f>Q106+G106</f>
        <v>-69.475999999999999</v>
      </c>
      <c r="AA106">
        <f>H106+R106</f>
        <v>2.9060000000000001</v>
      </c>
      <c r="AB106">
        <f>I106+S106</f>
        <v>-69.475999999999999</v>
      </c>
      <c r="AC106">
        <f>J106+T106</f>
        <v>2.9060000000000001</v>
      </c>
      <c r="AG106" t="s">
        <v>104</v>
      </c>
      <c r="AH106">
        <f>F103-J103</f>
        <v>4.9980000000000002</v>
      </c>
      <c r="AI106">
        <f>P103-T103</f>
        <v>-71.847999999999999</v>
      </c>
      <c r="AJ106">
        <f>F104-J104</f>
        <v>-5.4859999999999998</v>
      </c>
      <c r="AK106">
        <f>P104-T104</f>
        <v>73.765999999999991</v>
      </c>
      <c r="AL106">
        <f>Y106-AC106</f>
        <v>-219.12</v>
      </c>
    </row>
    <row r="107" spans="1:38" x14ac:dyDescent="0.25">
      <c r="A107">
        <f>'no rotaz tab pil'!A107</f>
        <v>5</v>
      </c>
      <c r="C107">
        <f>'no rotaz tab pil'!C107</f>
        <v>4</v>
      </c>
      <c r="D107" t="str">
        <f>'no rotaz tab pil'!D107</f>
        <v>Msup</v>
      </c>
      <c r="E107">
        <f>'no rotaz tab pil'!E107</f>
        <v>8.2119999999999997</v>
      </c>
      <c r="F107">
        <f>'no rotaz tab pil'!F107</f>
        <v>5.8310000000000004</v>
      </c>
      <c r="G107">
        <f>(ABS('no rotaz tab pil'!G107)+ABS('no rotaz tab pil'!I107))*SIGN('no rotaz tab pil'!G107)</f>
        <v>103.09099999999999</v>
      </c>
      <c r="H107">
        <f>(ABS('no rotaz tab pil'!H107)+ABS('no rotaz tab pil'!J107))*SIGN('no rotaz tab pil'!H107)</f>
        <v>0</v>
      </c>
      <c r="I107">
        <f t="shared" si="4"/>
        <v>103.09099999999999</v>
      </c>
      <c r="J107">
        <f t="shared" si="5"/>
        <v>0</v>
      </c>
      <c r="L107">
        <v>5</v>
      </c>
      <c r="M107">
        <v>4</v>
      </c>
      <c r="N107" t="str">
        <f>'no rotaz tab pil'!N107</f>
        <v>Msup</v>
      </c>
      <c r="O107">
        <f>'no rotaz tab pil'!O107</f>
        <v>-48.951000000000001</v>
      </c>
      <c r="P107">
        <f>'no rotaz tab pil'!P107</f>
        <v>-29.379000000000001</v>
      </c>
      <c r="Q107">
        <f>(ABS('no rotaz tab pil'!Q107)+ABS('no rotaz tab pil'!S107))*SIGN('no rotaz tab pil'!Q107)</f>
        <v>0</v>
      </c>
      <c r="R107">
        <f>(ABS('no rotaz tab pil'!R107)+ABS('no rotaz tab pil'!T107))*SIGN('no rotaz tab pil'!R107)</f>
        <v>57.284999999999997</v>
      </c>
      <c r="S107">
        <f t="shared" si="6"/>
        <v>0</v>
      </c>
      <c r="T107">
        <f t="shared" si="7"/>
        <v>57.284999999999997</v>
      </c>
      <c r="V107">
        <v>4</v>
      </c>
      <c r="AF107">
        <v>4</v>
      </c>
      <c r="AG107" t="s">
        <v>101</v>
      </c>
      <c r="AH107">
        <f>F107+I107</f>
        <v>108.922</v>
      </c>
      <c r="AI107">
        <f>P107+S107</f>
        <v>-29.379000000000001</v>
      </c>
      <c r="AJ107">
        <f>F108+I108</f>
        <v>-90.603000000000009</v>
      </c>
      <c r="AK107">
        <f>P108+S108</f>
        <v>28.954999999999998</v>
      </c>
      <c r="AL107">
        <f>Y110+AB110</f>
        <v>-499.19100000000003</v>
      </c>
    </row>
    <row r="108" spans="1:38" x14ac:dyDescent="0.25">
      <c r="A108">
        <f>'no rotaz tab pil'!A108</f>
        <v>5</v>
      </c>
      <c r="C108">
        <f>'no rotaz tab pil'!C108</f>
        <v>0</v>
      </c>
      <c r="D108" t="str">
        <f>'no rotaz tab pil'!D108</f>
        <v>Minf</v>
      </c>
      <c r="E108">
        <f>'no rotaz tab pil'!E108</f>
        <v>-8.1750000000000007</v>
      </c>
      <c r="F108">
        <f>'no rotaz tab pil'!F108</f>
        <v>-5.8129999999999997</v>
      </c>
      <c r="G108">
        <f>(ABS('no rotaz tab pil'!G108)+ABS('no rotaz tab pil'!I108))*SIGN('no rotaz tab pil'!G108)</f>
        <v>-84.79</v>
      </c>
      <c r="H108">
        <f>(ABS('no rotaz tab pil'!H108)+ABS('no rotaz tab pil'!J108))*SIGN('no rotaz tab pil'!H108)</f>
        <v>0</v>
      </c>
      <c r="I108">
        <f t="shared" si="4"/>
        <v>-84.79</v>
      </c>
      <c r="J108">
        <f t="shared" si="5"/>
        <v>0</v>
      </c>
      <c r="L108">
        <v>5</v>
      </c>
      <c r="M108">
        <v>0</v>
      </c>
      <c r="N108" t="str">
        <f>'no rotaz tab pil'!N108</f>
        <v>Minf</v>
      </c>
      <c r="O108">
        <f>'no rotaz tab pil'!O108</f>
        <v>48.265999999999998</v>
      </c>
      <c r="P108">
        <f>'no rotaz tab pil'!P108</f>
        <v>28.954999999999998</v>
      </c>
      <c r="Q108">
        <f>(ABS('no rotaz tab pil'!Q108)+ABS('no rotaz tab pil'!S108))*SIGN('no rotaz tab pil'!Q108)</f>
        <v>0</v>
      </c>
      <c r="R108">
        <f>(ABS('no rotaz tab pil'!R108)+ABS('no rotaz tab pil'!T108))*SIGN('no rotaz tab pil'!R108)</f>
        <v>-55.17</v>
      </c>
      <c r="S108">
        <f t="shared" si="6"/>
        <v>0</v>
      </c>
      <c r="T108">
        <f t="shared" si="7"/>
        <v>-55.17</v>
      </c>
      <c r="AG108" t="s">
        <v>102</v>
      </c>
      <c r="AH108">
        <f>F107-I107</f>
        <v>-97.259999999999991</v>
      </c>
      <c r="AI108">
        <f>P107-S107</f>
        <v>-29.379000000000001</v>
      </c>
      <c r="AJ108">
        <f>F108-I108</f>
        <v>78.977000000000004</v>
      </c>
      <c r="AK108">
        <f>P108-S108</f>
        <v>28.954999999999998</v>
      </c>
      <c r="AL108">
        <f>Y110-AB110</f>
        <v>-180.61699999999999</v>
      </c>
    </row>
    <row r="109" spans="1:38" x14ac:dyDescent="0.25">
      <c r="A109">
        <f>'no rotaz tab pil'!A109</f>
        <v>5</v>
      </c>
      <c r="C109">
        <f>'no rotaz tab pil'!C109</f>
        <v>0</v>
      </c>
      <c r="D109" t="str">
        <f>'no rotaz tab pil'!D109</f>
        <v>V</v>
      </c>
      <c r="E109">
        <f>'no rotaz tab pil'!E109</f>
        <v>5.1210000000000004</v>
      </c>
      <c r="F109">
        <f>'no rotaz tab pil'!F109</f>
        <v>3.6389999999999998</v>
      </c>
      <c r="G109">
        <f>(ABS('no rotaz tab pil'!G109)+ABS('no rotaz tab pil'!I109))*SIGN('no rotaz tab pil'!G109)</f>
        <v>58.228999999999999</v>
      </c>
      <c r="H109">
        <f>(ABS('no rotaz tab pil'!H109)+ABS('no rotaz tab pil'!J109))*SIGN('no rotaz tab pil'!H109)</f>
        <v>0</v>
      </c>
      <c r="I109">
        <f t="shared" si="4"/>
        <v>58.228999999999999</v>
      </c>
      <c r="J109">
        <f t="shared" si="5"/>
        <v>0</v>
      </c>
      <c r="L109">
        <v>5</v>
      </c>
      <c r="M109">
        <v>0</v>
      </c>
      <c r="N109" t="str">
        <f>'no rotaz tab pil'!N109</f>
        <v>V</v>
      </c>
      <c r="O109">
        <f>'no rotaz tab pil'!O109</f>
        <v>-30.38</v>
      </c>
      <c r="P109">
        <f>'no rotaz tab pil'!P109</f>
        <v>-18.228999999999999</v>
      </c>
      <c r="Q109">
        <f>(ABS('no rotaz tab pil'!Q109)+ABS('no rotaz tab pil'!S109))*SIGN('no rotaz tab pil'!Q109)</f>
        <v>0</v>
      </c>
      <c r="R109">
        <f>(ABS('no rotaz tab pil'!R109)+ABS('no rotaz tab pil'!T109))*SIGN('no rotaz tab pil'!R109)</f>
        <v>35.139000000000003</v>
      </c>
      <c r="S109">
        <f t="shared" si="6"/>
        <v>0</v>
      </c>
      <c r="T109">
        <f t="shared" si="7"/>
        <v>35.139000000000003</v>
      </c>
      <c r="AG109" t="s">
        <v>103</v>
      </c>
      <c r="AH109">
        <f>F107+J107</f>
        <v>5.8310000000000004</v>
      </c>
      <c r="AI109">
        <f>P107+T107</f>
        <v>27.905999999999995</v>
      </c>
      <c r="AJ109">
        <f>F108+J108</f>
        <v>-5.8129999999999997</v>
      </c>
      <c r="AK109">
        <f>P108+T108</f>
        <v>-26.215000000000003</v>
      </c>
      <c r="AL109">
        <f>Y110+AC110</f>
        <v>-324.58600000000001</v>
      </c>
    </row>
    <row r="110" spans="1:38" x14ac:dyDescent="0.25">
      <c r="A110">
        <f>'no rotaz tab pil'!A110</f>
        <v>5</v>
      </c>
      <c r="C110">
        <f>'no rotaz tab pil'!C110</f>
        <v>0</v>
      </c>
      <c r="D110" t="str">
        <f>'no rotaz tab pil'!D110</f>
        <v>N</v>
      </c>
      <c r="E110">
        <f>'no rotaz tab pil'!E110</f>
        <v>-73.575999999999993</v>
      </c>
      <c r="F110">
        <f>'no rotaz tab pil'!F110</f>
        <v>-52.180999999999997</v>
      </c>
      <c r="G110">
        <f>(ABS('no rotaz tab pil'!G110)+ABS('no rotaz tab pil'!I110))*SIGN('no rotaz tab pil'!G110)</f>
        <v>-159.28700000000001</v>
      </c>
      <c r="H110">
        <f>(ABS('no rotaz tab pil'!H110)+ABS('no rotaz tab pil'!J110))*SIGN('no rotaz tab pil'!H110)</f>
        <v>0</v>
      </c>
      <c r="I110">
        <f t="shared" si="4"/>
        <v>-159.28700000000001</v>
      </c>
      <c r="J110">
        <f t="shared" si="5"/>
        <v>0</v>
      </c>
      <c r="L110">
        <v>5</v>
      </c>
      <c r="M110">
        <v>0</v>
      </c>
      <c r="N110" t="str">
        <f>'no rotaz tab pil'!N110</f>
        <v>N</v>
      </c>
      <c r="O110">
        <f>'no rotaz tab pil'!O110</f>
        <v>-478.38499999999999</v>
      </c>
      <c r="P110">
        <f>'no rotaz tab pil'!P110</f>
        <v>-287.72300000000001</v>
      </c>
      <c r="Q110">
        <f>(ABS('no rotaz tab pil'!Q110)+ABS('no rotaz tab pil'!S110))*SIGN('no rotaz tab pil'!Q110)</f>
        <v>0</v>
      </c>
      <c r="R110">
        <f>(ABS('no rotaz tab pil'!R110)+ABS('no rotaz tab pil'!T110))*SIGN('no rotaz tab pil'!R110)</f>
        <v>15.318</v>
      </c>
      <c r="S110">
        <f t="shared" si="6"/>
        <v>0</v>
      </c>
      <c r="T110">
        <f t="shared" si="7"/>
        <v>15.318</v>
      </c>
      <c r="W110" t="str">
        <f>'TABELLA PIL'!Y109</f>
        <v>N</v>
      </c>
      <c r="X110">
        <f>O110+E110</f>
        <v>-551.96100000000001</v>
      </c>
      <c r="Y110">
        <f>P110+F110</f>
        <v>-339.904</v>
      </c>
      <c r="Z110">
        <f>Q110+G110</f>
        <v>-159.28700000000001</v>
      </c>
      <c r="AA110">
        <f>H110+R110</f>
        <v>15.318</v>
      </c>
      <c r="AB110">
        <f>I110+S110</f>
        <v>-159.28700000000001</v>
      </c>
      <c r="AC110">
        <f>J110+T110</f>
        <v>15.318</v>
      </c>
      <c r="AG110" t="s">
        <v>104</v>
      </c>
      <c r="AH110">
        <f>F107-J107</f>
        <v>5.8310000000000004</v>
      </c>
      <c r="AI110">
        <f>P107-T107</f>
        <v>-86.664000000000001</v>
      </c>
      <c r="AJ110">
        <f>F108-J108</f>
        <v>-5.8129999999999997</v>
      </c>
      <c r="AK110">
        <f>P108-T108</f>
        <v>84.125</v>
      </c>
      <c r="AL110">
        <f>Y110-AC110</f>
        <v>-355.22199999999998</v>
      </c>
    </row>
    <row r="111" spans="1:38" x14ac:dyDescent="0.25">
      <c r="A111">
        <f>'no rotaz tab pil'!A111</f>
        <v>5</v>
      </c>
      <c r="C111">
        <f>'no rotaz tab pil'!C111</f>
        <v>3</v>
      </c>
      <c r="D111" t="str">
        <f>'no rotaz tab pil'!D111</f>
        <v>Msup</v>
      </c>
      <c r="E111">
        <f>'no rotaz tab pil'!E111</f>
        <v>7.92</v>
      </c>
      <c r="F111">
        <f>'no rotaz tab pil'!F111</f>
        <v>5.6109999999999998</v>
      </c>
      <c r="G111">
        <f>(ABS('no rotaz tab pil'!G111)+ABS('no rotaz tab pil'!I111))*SIGN('no rotaz tab pil'!G111)</f>
        <v>125.797</v>
      </c>
      <c r="H111">
        <f>(ABS('no rotaz tab pil'!H111)+ABS('no rotaz tab pil'!J111))*SIGN('no rotaz tab pil'!H111)</f>
        <v>0</v>
      </c>
      <c r="I111">
        <f t="shared" si="4"/>
        <v>125.797</v>
      </c>
      <c r="J111">
        <f t="shared" si="5"/>
        <v>0</v>
      </c>
      <c r="L111">
        <v>5</v>
      </c>
      <c r="M111">
        <v>3</v>
      </c>
      <c r="N111" t="str">
        <f>'no rotaz tab pil'!N111</f>
        <v>Msup</v>
      </c>
      <c r="O111">
        <f>'no rotaz tab pil'!O111</f>
        <v>-46.000999999999998</v>
      </c>
      <c r="P111">
        <f>'no rotaz tab pil'!P111</f>
        <v>-27.568000000000001</v>
      </c>
      <c r="Q111">
        <f>(ABS('no rotaz tab pil'!Q111)+ABS('no rotaz tab pil'!S111))*SIGN('no rotaz tab pil'!Q111)</f>
        <v>0</v>
      </c>
      <c r="R111">
        <f>(ABS('no rotaz tab pil'!R111)+ABS('no rotaz tab pil'!T111))*SIGN('no rotaz tab pil'!R111)</f>
        <v>66.14</v>
      </c>
      <c r="S111">
        <f t="shared" si="6"/>
        <v>0</v>
      </c>
      <c r="T111">
        <f t="shared" si="7"/>
        <v>66.14</v>
      </c>
      <c r="V111">
        <v>3</v>
      </c>
      <c r="AF111">
        <v>3</v>
      </c>
      <c r="AG111" t="s">
        <v>101</v>
      </c>
      <c r="AH111">
        <f>F111+I111</f>
        <v>131.40799999999999</v>
      </c>
      <c r="AI111">
        <f>P111+S111</f>
        <v>-27.568000000000001</v>
      </c>
      <c r="AJ111">
        <f>F112+I112</f>
        <v>-119.97699999999999</v>
      </c>
      <c r="AK111">
        <f>P112+S112</f>
        <v>26.888999999999999</v>
      </c>
      <c r="AL111">
        <f>Y114+AB114</f>
        <v>-738.83799999999997</v>
      </c>
    </row>
    <row r="112" spans="1:38" x14ac:dyDescent="0.25">
      <c r="A112">
        <f>'no rotaz tab pil'!A112</f>
        <v>5</v>
      </c>
      <c r="C112">
        <f>'no rotaz tab pil'!C112</f>
        <v>0</v>
      </c>
      <c r="D112" t="str">
        <f>'no rotaz tab pil'!D112</f>
        <v>Minf</v>
      </c>
      <c r="E112">
        <f>'no rotaz tab pil'!E112</f>
        <v>-7.7089999999999996</v>
      </c>
      <c r="F112">
        <f>'no rotaz tab pil'!F112</f>
        <v>-5.4809999999999999</v>
      </c>
      <c r="G112">
        <f>(ABS('no rotaz tab pil'!G112)+ABS('no rotaz tab pil'!I112))*SIGN('no rotaz tab pil'!G112)</f>
        <v>-114.496</v>
      </c>
      <c r="H112">
        <f>(ABS('no rotaz tab pil'!H112)+ABS('no rotaz tab pil'!J112))*SIGN('no rotaz tab pil'!H112)</f>
        <v>0</v>
      </c>
      <c r="I112">
        <f t="shared" si="4"/>
        <v>-114.496</v>
      </c>
      <c r="J112">
        <f t="shared" si="5"/>
        <v>0</v>
      </c>
      <c r="L112">
        <v>5</v>
      </c>
      <c r="M112">
        <v>0</v>
      </c>
      <c r="N112" t="str">
        <f>'no rotaz tab pil'!N112</f>
        <v>Minf</v>
      </c>
      <c r="O112">
        <f>'no rotaz tab pil'!O112</f>
        <v>44.866</v>
      </c>
      <c r="P112">
        <f>'no rotaz tab pil'!P112</f>
        <v>26.888999999999999</v>
      </c>
      <c r="Q112">
        <f>(ABS('no rotaz tab pil'!Q112)+ABS('no rotaz tab pil'!S112))*SIGN('no rotaz tab pil'!Q112)</f>
        <v>0</v>
      </c>
      <c r="R112">
        <f>(ABS('no rotaz tab pil'!R112)+ABS('no rotaz tab pil'!T112))*SIGN('no rotaz tab pil'!R112)</f>
        <v>-64.331999999999994</v>
      </c>
      <c r="S112">
        <f t="shared" si="6"/>
        <v>0</v>
      </c>
      <c r="T112">
        <f t="shared" si="7"/>
        <v>-64.331999999999994</v>
      </c>
      <c r="AG112" t="s">
        <v>102</v>
      </c>
      <c r="AH112">
        <f>F111-I111</f>
        <v>-120.18599999999999</v>
      </c>
      <c r="AI112">
        <f>P111-S111</f>
        <v>-27.568000000000001</v>
      </c>
      <c r="AJ112">
        <f>F112-I112</f>
        <v>109.015</v>
      </c>
      <c r="AK112">
        <f>P112-S112</f>
        <v>26.888999999999999</v>
      </c>
      <c r="AL112">
        <f>Y114-AB114</f>
        <v>-190.39400000000001</v>
      </c>
    </row>
    <row r="113" spans="1:38" x14ac:dyDescent="0.25">
      <c r="A113">
        <f>'no rotaz tab pil'!A113</f>
        <v>5</v>
      </c>
      <c r="C113">
        <f>'no rotaz tab pil'!C113</f>
        <v>0</v>
      </c>
      <c r="D113" t="str">
        <f>'no rotaz tab pil'!D113</f>
        <v>V</v>
      </c>
      <c r="E113">
        <f>'no rotaz tab pil'!E113</f>
        <v>4.8840000000000003</v>
      </c>
      <c r="F113">
        <f>'no rotaz tab pil'!F113</f>
        <v>3.4660000000000002</v>
      </c>
      <c r="G113">
        <f>(ABS('no rotaz tab pil'!G113)+ABS('no rotaz tab pil'!I113))*SIGN('no rotaz tab pil'!G113)</f>
        <v>74.718999999999994</v>
      </c>
      <c r="H113">
        <f>(ABS('no rotaz tab pil'!H113)+ABS('no rotaz tab pil'!J113))*SIGN('no rotaz tab pil'!H113)</f>
        <v>0</v>
      </c>
      <c r="I113">
        <f t="shared" si="4"/>
        <v>74.718999999999994</v>
      </c>
      <c r="J113">
        <f t="shared" si="5"/>
        <v>0</v>
      </c>
      <c r="L113">
        <v>5</v>
      </c>
      <c r="M113">
        <v>0</v>
      </c>
      <c r="N113" t="str">
        <f>'no rotaz tab pil'!N113</f>
        <v>V</v>
      </c>
      <c r="O113">
        <f>'no rotaz tab pil'!O113</f>
        <v>-28.396000000000001</v>
      </c>
      <c r="P113">
        <f>'no rotaz tab pil'!P113</f>
        <v>-17.018000000000001</v>
      </c>
      <c r="Q113">
        <f>(ABS('no rotaz tab pil'!Q113)+ABS('no rotaz tab pil'!S113))*SIGN('no rotaz tab pil'!Q113)</f>
        <v>0</v>
      </c>
      <c r="R113">
        <f>(ABS('no rotaz tab pil'!R113)+ABS('no rotaz tab pil'!T113))*SIGN('no rotaz tab pil'!R113)</f>
        <v>40.770000000000003</v>
      </c>
      <c r="S113">
        <f t="shared" si="6"/>
        <v>0</v>
      </c>
      <c r="T113">
        <f t="shared" si="7"/>
        <v>40.770000000000003</v>
      </c>
      <c r="AG113" t="s">
        <v>103</v>
      </c>
      <c r="AH113">
        <f>F111+J111</f>
        <v>5.6109999999999998</v>
      </c>
      <c r="AI113">
        <f>P111+T111</f>
        <v>38.572000000000003</v>
      </c>
      <c r="AJ113">
        <f>F112+J112</f>
        <v>-5.4809999999999999</v>
      </c>
      <c r="AK113">
        <f>P112+T112</f>
        <v>-37.442999999999998</v>
      </c>
      <c r="AL113">
        <f>Y114+AC114</f>
        <v>-435.18299999999999</v>
      </c>
    </row>
    <row r="114" spans="1:38" x14ac:dyDescent="0.25">
      <c r="A114">
        <f>'no rotaz tab pil'!A114</f>
        <v>5</v>
      </c>
      <c r="C114">
        <f>'no rotaz tab pil'!C114</f>
        <v>0</v>
      </c>
      <c r="D114" t="str">
        <f>'no rotaz tab pil'!D114</f>
        <v>N</v>
      </c>
      <c r="E114">
        <f>'no rotaz tab pil'!E114</f>
        <v>-102.709</v>
      </c>
      <c r="F114">
        <f>'no rotaz tab pil'!F114</f>
        <v>-72.897999999999996</v>
      </c>
      <c r="G114">
        <f>(ABS('no rotaz tab pil'!G114)+ABS('no rotaz tab pil'!I114))*SIGN('no rotaz tab pil'!G114)</f>
        <v>-274.22199999999998</v>
      </c>
      <c r="H114">
        <f>(ABS('no rotaz tab pil'!H114)+ABS('no rotaz tab pil'!J114))*SIGN('no rotaz tab pil'!H114)</f>
        <v>0</v>
      </c>
      <c r="I114">
        <f t="shared" si="4"/>
        <v>-274.22199999999998</v>
      </c>
      <c r="J114">
        <f t="shared" si="5"/>
        <v>0</v>
      </c>
      <c r="L114">
        <v>5</v>
      </c>
      <c r="M114">
        <v>0</v>
      </c>
      <c r="N114" t="str">
        <f>'no rotaz tab pil'!N114</f>
        <v>N</v>
      </c>
      <c r="O114">
        <f>'no rotaz tab pil'!O114</f>
        <v>-649.60400000000004</v>
      </c>
      <c r="P114">
        <f>'no rotaz tab pil'!P114</f>
        <v>-391.71800000000002</v>
      </c>
      <c r="Q114">
        <f>(ABS('no rotaz tab pil'!Q114)+ABS('no rotaz tab pil'!S114))*SIGN('no rotaz tab pil'!Q114)</f>
        <v>0</v>
      </c>
      <c r="R114">
        <f>(ABS('no rotaz tab pil'!R114)+ABS('no rotaz tab pil'!T114))*SIGN('no rotaz tab pil'!R114)</f>
        <v>29.433</v>
      </c>
      <c r="S114">
        <f t="shared" si="6"/>
        <v>0</v>
      </c>
      <c r="T114">
        <f t="shared" si="7"/>
        <v>29.433</v>
      </c>
      <c r="W114" t="str">
        <f>'TABELLA PIL'!Y113</f>
        <v>N</v>
      </c>
      <c r="X114">
        <f>O114+E114</f>
        <v>-752.3130000000001</v>
      </c>
      <c r="Y114">
        <f>P114+F114</f>
        <v>-464.61599999999999</v>
      </c>
      <c r="Z114">
        <f>Q114+G114</f>
        <v>-274.22199999999998</v>
      </c>
      <c r="AA114">
        <f>H114+R114</f>
        <v>29.433</v>
      </c>
      <c r="AB114">
        <f>I114+S114</f>
        <v>-274.22199999999998</v>
      </c>
      <c r="AC114">
        <f>J114+T114</f>
        <v>29.433</v>
      </c>
      <c r="AG114" t="s">
        <v>104</v>
      </c>
      <c r="AH114">
        <f>F111-J111</f>
        <v>5.6109999999999998</v>
      </c>
      <c r="AI114">
        <f>P111-T111</f>
        <v>-93.707999999999998</v>
      </c>
      <c r="AJ114">
        <f>F112-J112</f>
        <v>-5.4809999999999999</v>
      </c>
      <c r="AK114">
        <f>P112-T112</f>
        <v>91.220999999999989</v>
      </c>
      <c r="AL114">
        <f>Y114-AC114</f>
        <v>-494.04899999999998</v>
      </c>
    </row>
    <row r="115" spans="1:38" x14ac:dyDescent="0.25">
      <c r="A115">
        <f>'no rotaz tab pil'!A115</f>
        <v>5</v>
      </c>
      <c r="C115">
        <f>'no rotaz tab pil'!C115</f>
        <v>2</v>
      </c>
      <c r="D115" t="str">
        <f>'no rotaz tab pil'!D115</f>
        <v>Msup</v>
      </c>
      <c r="E115">
        <f>'no rotaz tab pil'!E115</f>
        <v>8.7219999999999995</v>
      </c>
      <c r="F115">
        <f>'no rotaz tab pil'!F115</f>
        <v>6.1420000000000003</v>
      </c>
      <c r="G115">
        <f>(ABS('no rotaz tab pil'!G115)+ABS('no rotaz tab pil'!I115))*SIGN('no rotaz tab pil'!G115)</f>
        <v>136.88200000000001</v>
      </c>
      <c r="H115">
        <f>(ABS('no rotaz tab pil'!H115)+ABS('no rotaz tab pil'!J115))*SIGN('no rotaz tab pil'!H115)</f>
        <v>0</v>
      </c>
      <c r="I115">
        <f t="shared" si="4"/>
        <v>136.88200000000001</v>
      </c>
      <c r="J115">
        <f t="shared" si="5"/>
        <v>0</v>
      </c>
      <c r="L115">
        <v>5</v>
      </c>
      <c r="M115">
        <v>2</v>
      </c>
      <c r="N115" t="str">
        <f>'no rotaz tab pil'!N115</f>
        <v>Msup</v>
      </c>
      <c r="O115">
        <f>'no rotaz tab pil'!O115</f>
        <v>-44.168999999999997</v>
      </c>
      <c r="P115">
        <f>'no rotaz tab pil'!P115</f>
        <v>-26.402000000000001</v>
      </c>
      <c r="Q115">
        <f>(ABS('no rotaz tab pil'!Q115)+ABS('no rotaz tab pil'!S115))*SIGN('no rotaz tab pil'!Q115)</f>
        <v>0</v>
      </c>
      <c r="R115">
        <f>(ABS('no rotaz tab pil'!R115)+ABS('no rotaz tab pil'!T115))*SIGN('no rotaz tab pil'!R115)</f>
        <v>73.444999999999993</v>
      </c>
      <c r="S115">
        <f t="shared" si="6"/>
        <v>0</v>
      </c>
      <c r="T115">
        <f t="shared" si="7"/>
        <v>73.444999999999993</v>
      </c>
      <c r="V115">
        <v>2</v>
      </c>
      <c r="AF115">
        <v>2</v>
      </c>
      <c r="AG115" t="s">
        <v>101</v>
      </c>
      <c r="AH115">
        <f>F115+I115</f>
        <v>143.024</v>
      </c>
      <c r="AI115">
        <f>P115+S115</f>
        <v>-26.402000000000001</v>
      </c>
      <c r="AJ115">
        <f>F116+I116</f>
        <v>-155.95800000000003</v>
      </c>
      <c r="AK115">
        <f>P116+S116</f>
        <v>26.943000000000001</v>
      </c>
      <c r="AL115">
        <f>Y118+AB118</f>
        <v>-1003.4110000000001</v>
      </c>
    </row>
    <row r="116" spans="1:38" x14ac:dyDescent="0.25">
      <c r="A116">
        <f>'no rotaz tab pil'!A116</f>
        <v>5</v>
      </c>
      <c r="C116">
        <f>'no rotaz tab pil'!C116</f>
        <v>0</v>
      </c>
      <c r="D116" t="str">
        <f>'no rotaz tab pil'!D116</f>
        <v>Minf</v>
      </c>
      <c r="E116">
        <f>'no rotaz tab pil'!E116</f>
        <v>-9.9109999999999996</v>
      </c>
      <c r="F116">
        <f>'no rotaz tab pil'!F116</f>
        <v>-6.9909999999999997</v>
      </c>
      <c r="G116">
        <f>(ABS('no rotaz tab pil'!G116)+ABS('no rotaz tab pil'!I116))*SIGN('no rotaz tab pil'!G116)</f>
        <v>-148.96700000000001</v>
      </c>
      <c r="H116">
        <f>(ABS('no rotaz tab pil'!H116)+ABS('no rotaz tab pil'!J116))*SIGN('no rotaz tab pil'!H116)</f>
        <v>0</v>
      </c>
      <c r="I116">
        <f t="shared" si="4"/>
        <v>-148.96700000000001</v>
      </c>
      <c r="J116">
        <f t="shared" si="5"/>
        <v>0</v>
      </c>
      <c r="L116">
        <v>5</v>
      </c>
      <c r="M116">
        <v>0</v>
      </c>
      <c r="N116" t="str">
        <f>'no rotaz tab pil'!N116</f>
        <v>Minf</v>
      </c>
      <c r="O116">
        <f>'no rotaz tab pil'!O116</f>
        <v>45.107999999999997</v>
      </c>
      <c r="P116">
        <f>'no rotaz tab pil'!P116</f>
        <v>26.943000000000001</v>
      </c>
      <c r="Q116">
        <f>(ABS('no rotaz tab pil'!Q116)+ABS('no rotaz tab pil'!S116))*SIGN('no rotaz tab pil'!Q116)</f>
        <v>0</v>
      </c>
      <c r="R116">
        <f>(ABS('no rotaz tab pil'!R116)+ABS('no rotaz tab pil'!T116))*SIGN('no rotaz tab pil'!R116)</f>
        <v>-75.16</v>
      </c>
      <c r="S116">
        <f t="shared" si="6"/>
        <v>0</v>
      </c>
      <c r="T116">
        <f t="shared" si="7"/>
        <v>-75.16</v>
      </c>
      <c r="AG116" t="s">
        <v>102</v>
      </c>
      <c r="AH116">
        <f>F115-I115</f>
        <v>-130.74</v>
      </c>
      <c r="AI116">
        <f>P115-S115</f>
        <v>-26.402000000000001</v>
      </c>
      <c r="AJ116">
        <f>F116-I116</f>
        <v>141.976</v>
      </c>
      <c r="AK116">
        <f>P116-S116</f>
        <v>26.943000000000001</v>
      </c>
      <c r="AL116">
        <f>Y118-AB118</f>
        <v>-178.57900000000001</v>
      </c>
    </row>
    <row r="117" spans="1:38" x14ac:dyDescent="0.25">
      <c r="A117">
        <f>'no rotaz tab pil'!A117</f>
        <v>5</v>
      </c>
      <c r="C117">
        <f>'no rotaz tab pil'!C117</f>
        <v>0</v>
      </c>
      <c r="D117" t="str">
        <f>'no rotaz tab pil'!D117</f>
        <v>V</v>
      </c>
      <c r="E117">
        <f>'no rotaz tab pil'!E117</f>
        <v>5.8230000000000004</v>
      </c>
      <c r="F117">
        <f>'no rotaz tab pil'!F117</f>
        <v>4.1040000000000001</v>
      </c>
      <c r="G117">
        <f>(ABS('no rotaz tab pil'!G117)+ABS('no rotaz tab pil'!I117))*SIGN('no rotaz tab pil'!G117)</f>
        <v>89.066999999999993</v>
      </c>
      <c r="H117">
        <f>(ABS('no rotaz tab pil'!H117)+ABS('no rotaz tab pil'!J117))*SIGN('no rotaz tab pil'!H117)</f>
        <v>0</v>
      </c>
      <c r="I117">
        <f t="shared" si="4"/>
        <v>89.066999999999993</v>
      </c>
      <c r="J117">
        <f t="shared" si="5"/>
        <v>0</v>
      </c>
      <c r="L117">
        <v>5</v>
      </c>
      <c r="M117">
        <v>0</v>
      </c>
      <c r="N117" t="str">
        <f>'no rotaz tab pil'!N117</f>
        <v>V</v>
      </c>
      <c r="O117">
        <f>'no rotaz tab pil'!O117</f>
        <v>-27.899000000000001</v>
      </c>
      <c r="P117">
        <f>'no rotaz tab pil'!P117</f>
        <v>-16.670000000000002</v>
      </c>
      <c r="Q117">
        <f>(ABS('no rotaz tab pil'!Q117)+ABS('no rotaz tab pil'!S117))*SIGN('no rotaz tab pil'!Q117)</f>
        <v>0</v>
      </c>
      <c r="R117">
        <f>(ABS('no rotaz tab pil'!R117)+ABS('no rotaz tab pil'!T117))*SIGN('no rotaz tab pil'!R117)</f>
        <v>46.438000000000002</v>
      </c>
      <c r="S117">
        <f t="shared" si="6"/>
        <v>0</v>
      </c>
      <c r="T117">
        <f t="shared" si="7"/>
        <v>46.438000000000002</v>
      </c>
      <c r="AG117" t="s">
        <v>103</v>
      </c>
      <c r="AH117">
        <f>F115+J115</f>
        <v>6.1420000000000003</v>
      </c>
      <c r="AI117">
        <f>P115+T115</f>
        <v>47.042999999999992</v>
      </c>
      <c r="AJ117">
        <f>F116+J116</f>
        <v>-6.9909999999999997</v>
      </c>
      <c r="AK117">
        <f>P116+T116</f>
        <v>-48.216999999999999</v>
      </c>
      <c r="AL117">
        <f>Y118+AC118</f>
        <v>-546.80999999999995</v>
      </c>
    </row>
    <row r="118" spans="1:38" x14ac:dyDescent="0.25">
      <c r="A118">
        <f>'no rotaz tab pil'!A118</f>
        <v>5</v>
      </c>
      <c r="C118">
        <f>'no rotaz tab pil'!C118</f>
        <v>0</v>
      </c>
      <c r="D118" t="str">
        <f>'no rotaz tab pil'!D118</f>
        <v>N</v>
      </c>
      <c r="E118">
        <f>'no rotaz tab pil'!E118</f>
        <v>-131.96700000000001</v>
      </c>
      <c r="F118">
        <f>'no rotaz tab pil'!F118</f>
        <v>-93.682000000000002</v>
      </c>
      <c r="G118">
        <f>(ABS('no rotaz tab pil'!G118)+ABS('no rotaz tab pil'!I118))*SIGN('no rotaz tab pil'!G118)</f>
        <v>-412.416</v>
      </c>
      <c r="H118">
        <f>(ABS('no rotaz tab pil'!H118)+ABS('no rotaz tab pil'!J118))*SIGN('no rotaz tab pil'!H118)</f>
        <v>0</v>
      </c>
      <c r="I118">
        <f t="shared" si="4"/>
        <v>-412.416</v>
      </c>
      <c r="J118">
        <f t="shared" si="5"/>
        <v>0</v>
      </c>
      <c r="L118">
        <v>5</v>
      </c>
      <c r="M118">
        <v>0</v>
      </c>
      <c r="N118" t="str">
        <f>'no rotaz tab pil'!N118</f>
        <v>N</v>
      </c>
      <c r="O118">
        <f>'no rotaz tab pil'!O118</f>
        <v>-823.572</v>
      </c>
      <c r="P118">
        <f>'no rotaz tab pil'!P118</f>
        <v>-497.31299999999999</v>
      </c>
      <c r="Q118">
        <f>(ABS('no rotaz tab pil'!Q118)+ABS('no rotaz tab pil'!S118))*SIGN('no rotaz tab pil'!Q118)</f>
        <v>0</v>
      </c>
      <c r="R118">
        <f>(ABS('no rotaz tab pil'!R118)+ABS('no rotaz tab pil'!T118))*SIGN('no rotaz tab pil'!R118)</f>
        <v>44.185000000000002</v>
      </c>
      <c r="S118">
        <f t="shared" si="6"/>
        <v>0</v>
      </c>
      <c r="T118">
        <f t="shared" si="7"/>
        <v>44.185000000000002</v>
      </c>
      <c r="W118" t="str">
        <f>'TABELLA PIL'!Y117</f>
        <v>N</v>
      </c>
      <c r="X118">
        <f>O118+E118</f>
        <v>-955.53899999999999</v>
      </c>
      <c r="Y118">
        <f>P118+F118</f>
        <v>-590.995</v>
      </c>
      <c r="Z118">
        <f>Q118+G118</f>
        <v>-412.416</v>
      </c>
      <c r="AA118">
        <f>H118+R118</f>
        <v>44.185000000000002</v>
      </c>
      <c r="AB118">
        <f>I118+S118</f>
        <v>-412.416</v>
      </c>
      <c r="AC118">
        <f>J118+T118</f>
        <v>44.185000000000002</v>
      </c>
      <c r="AG118" t="s">
        <v>104</v>
      </c>
      <c r="AH118">
        <f>F115-J115</f>
        <v>6.1420000000000003</v>
      </c>
      <c r="AI118">
        <f>P115-T115</f>
        <v>-99.846999999999994</v>
      </c>
      <c r="AJ118">
        <f>F116-J116</f>
        <v>-6.9909999999999997</v>
      </c>
      <c r="AK118">
        <f>P116-T116</f>
        <v>102.10299999999999</v>
      </c>
      <c r="AL118">
        <f>Y118-AC118</f>
        <v>-635.18000000000006</v>
      </c>
    </row>
    <row r="119" spans="1:38" x14ac:dyDescent="0.25">
      <c r="A119">
        <f>'no rotaz tab pil'!A119</f>
        <v>5</v>
      </c>
      <c r="C119">
        <f>'no rotaz tab pil'!C119</f>
        <v>1</v>
      </c>
      <c r="D119" t="str">
        <f>'no rotaz tab pil'!D119</f>
        <v>Msup</v>
      </c>
      <c r="E119">
        <f>'no rotaz tab pil'!E119</f>
        <v>5.8109999999999999</v>
      </c>
      <c r="F119">
        <f>'no rotaz tab pil'!F119</f>
        <v>4.1130000000000004</v>
      </c>
      <c r="G119">
        <f>(ABS('no rotaz tab pil'!G119)+ABS('no rotaz tab pil'!I119))*SIGN('no rotaz tab pil'!G119)</f>
        <v>112.056</v>
      </c>
      <c r="H119">
        <f>(ABS('no rotaz tab pil'!H119)+ABS('no rotaz tab pil'!J119))*SIGN('no rotaz tab pil'!H119)</f>
        <v>0</v>
      </c>
      <c r="I119">
        <f t="shared" si="4"/>
        <v>112.056</v>
      </c>
      <c r="J119">
        <f t="shared" si="5"/>
        <v>0</v>
      </c>
      <c r="L119">
        <v>5</v>
      </c>
      <c r="M119">
        <v>1</v>
      </c>
      <c r="N119" t="str">
        <f>'no rotaz tab pil'!N119</f>
        <v>Msup</v>
      </c>
      <c r="O119">
        <f>'no rotaz tab pil'!O119</f>
        <v>-26.263999999999999</v>
      </c>
      <c r="P119">
        <f>'no rotaz tab pil'!P119</f>
        <v>-15.653</v>
      </c>
      <c r="Q119">
        <f>(ABS('no rotaz tab pil'!Q119)+ABS('no rotaz tab pil'!S119))*SIGN('no rotaz tab pil'!Q119)</f>
        <v>0</v>
      </c>
      <c r="R119">
        <f>(ABS('no rotaz tab pil'!R119)+ABS('no rotaz tab pil'!T119))*SIGN('no rotaz tab pil'!R119)</f>
        <v>57.386000000000003</v>
      </c>
      <c r="S119">
        <f t="shared" si="6"/>
        <v>0</v>
      </c>
      <c r="T119">
        <f t="shared" si="7"/>
        <v>57.386000000000003</v>
      </c>
      <c r="V119">
        <v>1</v>
      </c>
      <c r="AF119">
        <v>1</v>
      </c>
      <c r="AG119" t="s">
        <v>101</v>
      </c>
      <c r="AH119">
        <f>F119+I119</f>
        <v>116.169</v>
      </c>
      <c r="AI119">
        <f>P119+S119</f>
        <v>-15.653</v>
      </c>
      <c r="AJ119">
        <f>F120+I120</f>
        <v>-266.70600000000002</v>
      </c>
      <c r="AK119">
        <f>P120+S120</f>
        <v>7.9580000000000002</v>
      </c>
      <c r="AL119">
        <f>Y122+AB122</f>
        <v>-1276.326</v>
      </c>
    </row>
    <row r="120" spans="1:38" x14ac:dyDescent="0.25">
      <c r="A120">
        <f>'no rotaz tab pil'!A120</f>
        <v>5</v>
      </c>
      <c r="C120">
        <f>'no rotaz tab pil'!C120</f>
        <v>0</v>
      </c>
      <c r="D120" t="str">
        <f>'no rotaz tab pil'!D120</f>
        <v>Minf</v>
      </c>
      <c r="E120">
        <f>'no rotaz tab pil'!E120</f>
        <v>-3.8170000000000002</v>
      </c>
      <c r="F120">
        <f>'no rotaz tab pil'!F120</f>
        <v>-2.6419999999999999</v>
      </c>
      <c r="G120">
        <f>(ABS('no rotaz tab pil'!G120)+ABS('no rotaz tab pil'!I120))*SIGN('no rotaz tab pil'!G120)</f>
        <v>-264.06400000000002</v>
      </c>
      <c r="H120">
        <f>(ABS('no rotaz tab pil'!H120)+ABS('no rotaz tab pil'!J120))*SIGN('no rotaz tab pil'!H120)</f>
        <v>0</v>
      </c>
      <c r="I120">
        <f t="shared" si="4"/>
        <v>-264.06400000000002</v>
      </c>
      <c r="J120">
        <f t="shared" si="5"/>
        <v>0</v>
      </c>
      <c r="L120">
        <v>5</v>
      </c>
      <c r="M120">
        <v>0</v>
      </c>
      <c r="N120" t="str">
        <f>'no rotaz tab pil'!N120</f>
        <v>Minf</v>
      </c>
      <c r="O120">
        <f>'no rotaz tab pil'!O120</f>
        <v>13.35</v>
      </c>
      <c r="P120">
        <f>'no rotaz tab pil'!P120</f>
        <v>7.9580000000000002</v>
      </c>
      <c r="Q120">
        <f>(ABS('no rotaz tab pil'!Q120)+ABS('no rotaz tab pil'!S120))*SIGN('no rotaz tab pil'!Q120)</f>
        <v>0</v>
      </c>
      <c r="R120">
        <f>(ABS('no rotaz tab pil'!R120)+ABS('no rotaz tab pil'!T120))*SIGN('no rotaz tab pil'!R120)</f>
        <v>-67.460999999999999</v>
      </c>
      <c r="S120">
        <f t="shared" si="6"/>
        <v>0</v>
      </c>
      <c r="T120">
        <f t="shared" si="7"/>
        <v>-67.460999999999999</v>
      </c>
      <c r="AG120" t="s">
        <v>102</v>
      </c>
      <c r="AH120">
        <f>F119-I119</f>
        <v>-107.943</v>
      </c>
      <c r="AI120">
        <f>P119-S119</f>
        <v>-15.653</v>
      </c>
      <c r="AJ120">
        <f>F120-I120</f>
        <v>261.42200000000003</v>
      </c>
      <c r="AK120">
        <f>P120-S120</f>
        <v>7.9580000000000002</v>
      </c>
      <c r="AL120">
        <f>Y122-AB122</f>
        <v>-162.26199999999994</v>
      </c>
    </row>
    <row r="121" spans="1:38" x14ac:dyDescent="0.25">
      <c r="A121">
        <f>'no rotaz tab pil'!A121</f>
        <v>5</v>
      </c>
      <c r="C121">
        <f>'no rotaz tab pil'!C121</f>
        <v>0</v>
      </c>
      <c r="D121" t="str">
        <f>'no rotaz tab pil'!D121</f>
        <v>V</v>
      </c>
      <c r="E121">
        <f>'no rotaz tab pil'!E121</f>
        <v>2.6019999999999999</v>
      </c>
      <c r="F121">
        <f>'no rotaz tab pil'!F121</f>
        <v>1.8260000000000001</v>
      </c>
      <c r="G121">
        <f>(ABS('no rotaz tab pil'!G121)+ABS('no rotaz tab pil'!I121))*SIGN('no rotaz tab pil'!G121)</f>
        <v>101.51600000000001</v>
      </c>
      <c r="H121">
        <f>(ABS('no rotaz tab pil'!H121)+ABS('no rotaz tab pil'!J121))*SIGN('no rotaz tab pil'!H121)</f>
        <v>0</v>
      </c>
      <c r="I121">
        <f t="shared" si="4"/>
        <v>101.51600000000001</v>
      </c>
      <c r="J121">
        <f t="shared" si="5"/>
        <v>0</v>
      </c>
      <c r="L121">
        <v>5</v>
      </c>
      <c r="M121">
        <v>0</v>
      </c>
      <c r="N121" t="str">
        <f>'no rotaz tab pil'!N121</f>
        <v>V</v>
      </c>
      <c r="O121">
        <f>'no rotaz tab pil'!O121</f>
        <v>-10.706</v>
      </c>
      <c r="P121">
        <f>'no rotaz tab pil'!P121</f>
        <v>-6.3819999999999997</v>
      </c>
      <c r="Q121">
        <f>(ABS('no rotaz tab pil'!Q121)+ABS('no rotaz tab pil'!S121))*SIGN('no rotaz tab pil'!Q121)</f>
        <v>0</v>
      </c>
      <c r="R121">
        <f>(ABS('no rotaz tab pil'!R121)+ABS('no rotaz tab pil'!T121))*SIGN('no rotaz tab pil'!R121)</f>
        <v>33.741999999999997</v>
      </c>
      <c r="S121">
        <f t="shared" si="6"/>
        <v>0</v>
      </c>
      <c r="T121">
        <f t="shared" si="7"/>
        <v>33.741999999999997</v>
      </c>
      <c r="AG121" t="s">
        <v>103</v>
      </c>
      <c r="AH121">
        <f>F119+J119</f>
        <v>4.1130000000000004</v>
      </c>
      <c r="AI121">
        <f>P119+T119</f>
        <v>41.733000000000004</v>
      </c>
      <c r="AJ121">
        <f>F120+J120</f>
        <v>-2.6419999999999999</v>
      </c>
      <c r="AK121">
        <f>P120+T120</f>
        <v>-59.503</v>
      </c>
      <c r="AL121">
        <f>Y122+AC122</f>
        <v>-662.51</v>
      </c>
    </row>
    <row r="122" spans="1:38" x14ac:dyDescent="0.25">
      <c r="A122">
        <f>'no rotaz tab pil'!A122</f>
        <v>5</v>
      </c>
      <c r="C122">
        <f>'no rotaz tab pil'!C122</f>
        <v>0</v>
      </c>
      <c r="D122" t="str">
        <f>'no rotaz tab pil'!D122</f>
        <v>N</v>
      </c>
      <c r="E122">
        <f>'no rotaz tab pil'!E122</f>
        <v>-161.136</v>
      </c>
      <c r="F122">
        <f>'no rotaz tab pil'!F122</f>
        <v>-114.393</v>
      </c>
      <c r="G122">
        <f>(ABS('no rotaz tab pil'!G122)+ABS('no rotaz tab pil'!I122))*SIGN('no rotaz tab pil'!G122)</f>
        <v>-557.03200000000004</v>
      </c>
      <c r="H122">
        <f>(ABS('no rotaz tab pil'!H122)+ABS('no rotaz tab pil'!J122))*SIGN('no rotaz tab pil'!H122)</f>
        <v>0</v>
      </c>
      <c r="I122">
        <f t="shared" si="4"/>
        <v>-557.03200000000004</v>
      </c>
      <c r="J122">
        <f t="shared" si="5"/>
        <v>0</v>
      </c>
      <c r="L122">
        <v>5</v>
      </c>
      <c r="M122">
        <v>0</v>
      </c>
      <c r="N122" t="str">
        <f>'no rotaz tab pil'!N122</f>
        <v>N</v>
      </c>
      <c r="O122">
        <f>'no rotaz tab pil'!O122</f>
        <v>-1000.9690000000001</v>
      </c>
      <c r="P122">
        <f>'no rotaz tab pil'!P122</f>
        <v>-604.90099999999995</v>
      </c>
      <c r="Q122">
        <f>(ABS('no rotaz tab pil'!Q122)+ABS('no rotaz tab pil'!S122))*SIGN('no rotaz tab pil'!Q122)</f>
        <v>0</v>
      </c>
      <c r="R122">
        <f>(ABS('no rotaz tab pil'!R122)+ABS('no rotaz tab pil'!T122))*SIGN('no rotaz tab pil'!R122)</f>
        <v>56.783999999999999</v>
      </c>
      <c r="S122">
        <f t="shared" si="6"/>
        <v>0</v>
      </c>
      <c r="T122">
        <f t="shared" si="7"/>
        <v>56.783999999999999</v>
      </c>
      <c r="W122" t="str">
        <f>'TABELLA PIL'!Y121</f>
        <v>N</v>
      </c>
      <c r="X122">
        <f>O122+E122</f>
        <v>-1162.105</v>
      </c>
      <c r="Y122">
        <f>P122+F122</f>
        <v>-719.29399999999998</v>
      </c>
      <c r="Z122">
        <f>Q122+G122</f>
        <v>-557.03200000000004</v>
      </c>
      <c r="AA122">
        <f>H122+R122</f>
        <v>56.783999999999999</v>
      </c>
      <c r="AB122">
        <f>I122+S122</f>
        <v>-557.03200000000004</v>
      </c>
      <c r="AC122">
        <f>J122+T122</f>
        <v>56.783999999999999</v>
      </c>
      <c r="AG122" t="s">
        <v>104</v>
      </c>
      <c r="AH122">
        <f>F119-J119</f>
        <v>4.1130000000000004</v>
      </c>
      <c r="AI122">
        <f>P119-T119</f>
        <v>-73.039000000000001</v>
      </c>
      <c r="AJ122">
        <f>F120-J120</f>
        <v>-2.6419999999999999</v>
      </c>
      <c r="AK122">
        <f>P120-T120</f>
        <v>75.418999999999997</v>
      </c>
      <c r="AL122">
        <f>Y122-AC122</f>
        <v>-776.07799999999997</v>
      </c>
    </row>
    <row r="123" spans="1:38" x14ac:dyDescent="0.25">
      <c r="A123">
        <f>'no rotaz tab pil'!A123</f>
        <v>6</v>
      </c>
      <c r="C123">
        <f>'no rotaz tab pil'!C123</f>
        <v>6</v>
      </c>
      <c r="D123" t="str">
        <f>'no rotaz tab pil'!D123</f>
        <v>Msup</v>
      </c>
      <c r="E123">
        <f>'no rotaz tab pil'!E123</f>
        <v>-5.9219999999999997</v>
      </c>
      <c r="F123">
        <f>'no rotaz tab pil'!F123</f>
        <v>-3.5950000000000002</v>
      </c>
      <c r="G123">
        <f>(ABS('no rotaz tab pil'!G123)+ABS('no rotaz tab pil'!I123))*SIGN('no rotaz tab pil'!G123)</f>
        <v>24.283000000000001</v>
      </c>
      <c r="H123">
        <f>(ABS('no rotaz tab pil'!H123)+ABS('no rotaz tab pil'!J123))*SIGN('no rotaz tab pil'!H123)</f>
        <v>0</v>
      </c>
      <c r="I123">
        <f t="shared" si="4"/>
        <v>24.283000000000001</v>
      </c>
      <c r="J123">
        <f t="shared" si="5"/>
        <v>0</v>
      </c>
      <c r="L123">
        <v>6</v>
      </c>
      <c r="M123">
        <v>6</v>
      </c>
      <c r="N123" t="str">
        <f>'no rotaz tab pil'!N123</f>
        <v>Msup</v>
      </c>
      <c r="O123">
        <f>'no rotaz tab pil'!O123</f>
        <v>87.721999999999994</v>
      </c>
      <c r="P123">
        <f>'no rotaz tab pil'!P123</f>
        <v>51.195999999999998</v>
      </c>
      <c r="Q123">
        <f>(ABS('no rotaz tab pil'!Q123)+ABS('no rotaz tab pil'!S123))*SIGN('no rotaz tab pil'!Q123)</f>
        <v>0</v>
      </c>
      <c r="R123">
        <f>(ABS('no rotaz tab pil'!R123)+ABS('no rotaz tab pil'!T123))*SIGN('no rotaz tab pil'!R123)</f>
        <v>64.168999999999997</v>
      </c>
      <c r="S123">
        <f t="shared" si="6"/>
        <v>0</v>
      </c>
      <c r="T123">
        <f t="shared" si="7"/>
        <v>64.168999999999997</v>
      </c>
      <c r="U123">
        <v>6</v>
      </c>
      <c r="V123">
        <v>6</v>
      </c>
      <c r="AE123">
        <v>6</v>
      </c>
      <c r="AF123">
        <v>6</v>
      </c>
      <c r="AG123" t="s">
        <v>101</v>
      </c>
      <c r="AH123">
        <f>F123+I123</f>
        <v>20.688000000000002</v>
      </c>
      <c r="AI123">
        <f>P123+S123</f>
        <v>51.195999999999998</v>
      </c>
      <c r="AJ123">
        <f>F124+I124</f>
        <v>-12.744</v>
      </c>
      <c r="AK123">
        <f>P124+S124</f>
        <v>-32.249000000000002</v>
      </c>
      <c r="AL123">
        <f>Y126+AB126</f>
        <v>-137.25200000000001</v>
      </c>
    </row>
    <row r="124" spans="1:38" x14ac:dyDescent="0.25">
      <c r="A124">
        <f>'no rotaz tab pil'!A124</f>
        <v>6</v>
      </c>
      <c r="C124">
        <f>'no rotaz tab pil'!C124</f>
        <v>0</v>
      </c>
      <c r="D124" t="str">
        <f>'no rotaz tab pil'!D124</f>
        <v>Minf</v>
      </c>
      <c r="E124">
        <f>'no rotaz tab pil'!E124</f>
        <v>4.51</v>
      </c>
      <c r="F124">
        <f>'no rotaz tab pil'!F124</f>
        <v>2.75</v>
      </c>
      <c r="G124">
        <f>(ABS('no rotaz tab pil'!G124)+ABS('no rotaz tab pil'!I124))*SIGN('no rotaz tab pil'!G124)</f>
        <v>-15.494</v>
      </c>
      <c r="H124">
        <f>(ABS('no rotaz tab pil'!H124)+ABS('no rotaz tab pil'!J124))*SIGN('no rotaz tab pil'!H124)</f>
        <v>0</v>
      </c>
      <c r="I124">
        <f t="shared" si="4"/>
        <v>-15.494</v>
      </c>
      <c r="J124">
        <f t="shared" si="5"/>
        <v>0</v>
      </c>
      <c r="L124">
        <v>6</v>
      </c>
      <c r="M124">
        <v>0</v>
      </c>
      <c r="N124" t="str">
        <f>'no rotaz tab pil'!N124</f>
        <v>Minf</v>
      </c>
      <c r="O124">
        <f>'no rotaz tab pil'!O124</f>
        <v>-56.142000000000003</v>
      </c>
      <c r="P124">
        <f>'no rotaz tab pil'!P124</f>
        <v>-32.249000000000002</v>
      </c>
      <c r="Q124">
        <f>(ABS('no rotaz tab pil'!Q124)+ABS('no rotaz tab pil'!S124))*SIGN('no rotaz tab pil'!Q124)</f>
        <v>0</v>
      </c>
      <c r="R124">
        <f>(ABS('no rotaz tab pil'!R124)+ABS('no rotaz tab pil'!T124))*SIGN('no rotaz tab pil'!R124)</f>
        <v>-31.087</v>
      </c>
      <c r="S124">
        <f t="shared" si="6"/>
        <v>0</v>
      </c>
      <c r="T124">
        <f t="shared" si="7"/>
        <v>-31.087</v>
      </c>
      <c r="AG124" t="s">
        <v>102</v>
      </c>
      <c r="AH124">
        <f>F123-I123</f>
        <v>-27.878</v>
      </c>
      <c r="AI124">
        <f>P123-S123</f>
        <v>51.195999999999998</v>
      </c>
      <c r="AJ124">
        <f>F124-I124</f>
        <v>18.244</v>
      </c>
      <c r="AK124">
        <f>P124-S124</f>
        <v>-32.249000000000002</v>
      </c>
      <c r="AL124">
        <f>Y126-AB126</f>
        <v>-131.84199999999998</v>
      </c>
    </row>
    <row r="125" spans="1:38" x14ac:dyDescent="0.25">
      <c r="A125">
        <f>'no rotaz tab pil'!A125</f>
        <v>6</v>
      </c>
      <c r="C125">
        <f>'no rotaz tab pil'!C125</f>
        <v>0</v>
      </c>
      <c r="D125" t="str">
        <f>'no rotaz tab pil'!D125</f>
        <v>V</v>
      </c>
      <c r="E125">
        <f>'no rotaz tab pil'!E125</f>
        <v>-3.26</v>
      </c>
      <c r="F125">
        <f>'no rotaz tab pil'!F125</f>
        <v>-1.9830000000000001</v>
      </c>
      <c r="G125">
        <f>(ABS('no rotaz tab pil'!G125)+ABS('no rotaz tab pil'!I125))*SIGN('no rotaz tab pil'!G125)</f>
        <v>12.41</v>
      </c>
      <c r="H125">
        <f>(ABS('no rotaz tab pil'!H125)+ABS('no rotaz tab pil'!J125))*SIGN('no rotaz tab pil'!H125)</f>
        <v>0</v>
      </c>
      <c r="I125">
        <f t="shared" si="4"/>
        <v>12.41</v>
      </c>
      <c r="J125">
        <f t="shared" si="5"/>
        <v>0</v>
      </c>
      <c r="L125">
        <v>6</v>
      </c>
      <c r="M125">
        <v>0</v>
      </c>
      <c r="N125" t="str">
        <f>'no rotaz tab pil'!N125</f>
        <v>V</v>
      </c>
      <c r="O125">
        <f>'no rotaz tab pil'!O125</f>
        <v>44.957999999999998</v>
      </c>
      <c r="P125">
        <f>'no rotaz tab pil'!P125</f>
        <v>26.077000000000002</v>
      </c>
      <c r="Q125">
        <f>(ABS('no rotaz tab pil'!Q125)+ABS('no rotaz tab pil'!S125))*SIGN('no rotaz tab pil'!Q125)</f>
        <v>0</v>
      </c>
      <c r="R125">
        <f>(ABS('no rotaz tab pil'!R125)+ABS('no rotaz tab pil'!T125))*SIGN('no rotaz tab pil'!R125)</f>
        <v>29.38</v>
      </c>
      <c r="S125">
        <f t="shared" si="6"/>
        <v>0</v>
      </c>
      <c r="T125">
        <f t="shared" si="7"/>
        <v>29.38</v>
      </c>
      <c r="AG125" t="s">
        <v>103</v>
      </c>
      <c r="AH125">
        <f>F123+J123</f>
        <v>-3.5950000000000002</v>
      </c>
      <c r="AI125">
        <f>P123+T123</f>
        <v>115.36499999999999</v>
      </c>
      <c r="AJ125">
        <f>F124+J124</f>
        <v>2.75</v>
      </c>
      <c r="AK125">
        <f>P124+T124</f>
        <v>-63.335999999999999</v>
      </c>
      <c r="AL125">
        <f>Y126+AC126</f>
        <v>-130.69</v>
      </c>
    </row>
    <row r="126" spans="1:38" x14ac:dyDescent="0.25">
      <c r="A126">
        <f>'no rotaz tab pil'!A126</f>
        <v>6</v>
      </c>
      <c r="C126">
        <f>'no rotaz tab pil'!C126</f>
        <v>0</v>
      </c>
      <c r="D126" t="str">
        <f>'no rotaz tab pil'!D126</f>
        <v>N</v>
      </c>
      <c r="E126">
        <f>'no rotaz tab pil'!E126</f>
        <v>-43.218000000000004</v>
      </c>
      <c r="F126">
        <f>'no rotaz tab pil'!F126</f>
        <v>-26.329000000000001</v>
      </c>
      <c r="G126">
        <f>(ABS('no rotaz tab pil'!G126)+ABS('no rotaz tab pil'!I126))*SIGN('no rotaz tab pil'!G126)</f>
        <v>-2.7050000000000001</v>
      </c>
      <c r="H126">
        <f>(ABS('no rotaz tab pil'!H126)+ABS('no rotaz tab pil'!J126))*SIGN('no rotaz tab pil'!H126)</f>
        <v>0</v>
      </c>
      <c r="I126">
        <f t="shared" si="4"/>
        <v>-2.7050000000000001</v>
      </c>
      <c r="J126">
        <f t="shared" si="5"/>
        <v>0</v>
      </c>
      <c r="L126">
        <v>6</v>
      </c>
      <c r="M126">
        <v>0</v>
      </c>
      <c r="N126" t="str">
        <f>'no rotaz tab pil'!N126</f>
        <v>N</v>
      </c>
      <c r="O126">
        <f>'no rotaz tab pil'!O126</f>
        <v>-183.38800000000001</v>
      </c>
      <c r="P126">
        <f>'no rotaz tab pil'!P126</f>
        <v>-108.218</v>
      </c>
      <c r="Q126">
        <f>(ABS('no rotaz tab pil'!Q126)+ABS('no rotaz tab pil'!S126))*SIGN('no rotaz tab pil'!Q126)</f>
        <v>0</v>
      </c>
      <c r="R126">
        <f>(ABS('no rotaz tab pil'!R126)+ABS('no rotaz tab pil'!T126))*SIGN('no rotaz tab pil'!R126)</f>
        <v>3.8570000000000002</v>
      </c>
      <c r="S126">
        <f t="shared" si="6"/>
        <v>0</v>
      </c>
      <c r="T126">
        <f t="shared" si="7"/>
        <v>3.8570000000000002</v>
      </c>
      <c r="W126" t="str">
        <f>'TABELLA PIL'!Y125</f>
        <v>N</v>
      </c>
      <c r="X126">
        <f>O126+E126</f>
        <v>-226.60599999999999</v>
      </c>
      <c r="Y126">
        <f>P126+F126</f>
        <v>-134.547</v>
      </c>
      <c r="Z126">
        <f>Q126+G126</f>
        <v>-2.7050000000000001</v>
      </c>
      <c r="AA126">
        <f>H126+R126</f>
        <v>3.8570000000000002</v>
      </c>
      <c r="AB126">
        <f>I126+S126</f>
        <v>-2.7050000000000001</v>
      </c>
      <c r="AC126">
        <f>J126+T126</f>
        <v>3.8570000000000002</v>
      </c>
      <c r="AG126" t="s">
        <v>104</v>
      </c>
      <c r="AH126">
        <f>F123-J123</f>
        <v>-3.5950000000000002</v>
      </c>
      <c r="AI126">
        <f>P123-T123</f>
        <v>-12.972999999999999</v>
      </c>
      <c r="AJ126">
        <f>F124-J124</f>
        <v>2.75</v>
      </c>
      <c r="AK126">
        <f>P124-T124</f>
        <v>-1.1620000000000026</v>
      </c>
      <c r="AL126">
        <f>Y126-AC126</f>
        <v>-138.404</v>
      </c>
    </row>
    <row r="127" spans="1:38" x14ac:dyDescent="0.25">
      <c r="A127">
        <f>'no rotaz tab pil'!A127</f>
        <v>6</v>
      </c>
      <c r="C127">
        <f>'no rotaz tab pil'!C127</f>
        <v>5</v>
      </c>
      <c r="D127" t="str">
        <f>'no rotaz tab pil'!D127</f>
        <v>Msup</v>
      </c>
      <c r="E127">
        <f>'no rotaz tab pil'!E127</f>
        <v>-3.601</v>
      </c>
      <c r="F127">
        <f>'no rotaz tab pil'!F127</f>
        <v>-2.2000000000000002</v>
      </c>
      <c r="G127">
        <f>(ABS('no rotaz tab pil'!G127)+ABS('no rotaz tab pil'!I127))*SIGN('no rotaz tab pil'!G127)</f>
        <v>23.422000000000001</v>
      </c>
      <c r="H127">
        <f>(ABS('no rotaz tab pil'!H127)+ABS('no rotaz tab pil'!J127))*SIGN('no rotaz tab pil'!H127)</f>
        <v>0</v>
      </c>
      <c r="I127">
        <f t="shared" si="4"/>
        <v>23.422000000000001</v>
      </c>
      <c r="J127">
        <f t="shared" si="5"/>
        <v>0</v>
      </c>
      <c r="L127">
        <v>6</v>
      </c>
      <c r="M127">
        <v>5</v>
      </c>
      <c r="N127" t="str">
        <f>'no rotaz tab pil'!N127</f>
        <v>Msup</v>
      </c>
      <c r="O127">
        <f>'no rotaz tab pil'!O127</f>
        <v>34.014000000000003</v>
      </c>
      <c r="P127">
        <f>'no rotaz tab pil'!P127</f>
        <v>18.803000000000001</v>
      </c>
      <c r="Q127">
        <f>(ABS('no rotaz tab pil'!Q127)+ABS('no rotaz tab pil'!S127))*SIGN('no rotaz tab pil'!Q127)</f>
        <v>0</v>
      </c>
      <c r="R127">
        <f>(ABS('no rotaz tab pil'!R127)+ABS('no rotaz tab pil'!T127))*SIGN('no rotaz tab pil'!R127)</f>
        <v>92.691999999999993</v>
      </c>
      <c r="S127">
        <f t="shared" si="6"/>
        <v>0</v>
      </c>
      <c r="T127">
        <f t="shared" si="7"/>
        <v>92.691999999999993</v>
      </c>
      <c r="V127">
        <v>5</v>
      </c>
      <c r="AF127">
        <v>5</v>
      </c>
      <c r="AG127" t="s">
        <v>101</v>
      </c>
      <c r="AH127">
        <f>F127+I127</f>
        <v>21.222000000000001</v>
      </c>
      <c r="AI127">
        <f>P127+S127</f>
        <v>18.803000000000001</v>
      </c>
      <c r="AJ127">
        <f>F128+I128</f>
        <v>-17.527000000000001</v>
      </c>
      <c r="AK127">
        <f>P128+S128</f>
        <v>-23.617000000000001</v>
      </c>
      <c r="AL127">
        <f>Y130+AB130</f>
        <v>-324.65699999999998</v>
      </c>
    </row>
    <row r="128" spans="1:38" x14ac:dyDescent="0.25">
      <c r="A128">
        <f>'no rotaz tab pil'!A128</f>
        <v>6</v>
      </c>
      <c r="C128">
        <f>'no rotaz tab pil'!C128</f>
        <v>0</v>
      </c>
      <c r="D128" t="str">
        <f>'no rotaz tab pil'!D128</f>
        <v>Minf</v>
      </c>
      <c r="E128">
        <f>'no rotaz tab pil'!E128</f>
        <v>3.8370000000000002</v>
      </c>
      <c r="F128">
        <f>'no rotaz tab pil'!F128</f>
        <v>2.3420000000000001</v>
      </c>
      <c r="G128">
        <f>(ABS('no rotaz tab pil'!G128)+ABS('no rotaz tab pil'!I128))*SIGN('no rotaz tab pil'!G128)</f>
        <v>-19.869</v>
      </c>
      <c r="H128">
        <f>(ABS('no rotaz tab pil'!H128)+ABS('no rotaz tab pil'!J128))*SIGN('no rotaz tab pil'!H128)</f>
        <v>0</v>
      </c>
      <c r="I128">
        <f t="shared" si="4"/>
        <v>-19.869</v>
      </c>
      <c r="J128">
        <f t="shared" si="5"/>
        <v>0</v>
      </c>
      <c r="L128">
        <v>6</v>
      </c>
      <c r="M128">
        <v>0</v>
      </c>
      <c r="N128" t="str">
        <f>'no rotaz tab pil'!N128</f>
        <v>Minf</v>
      </c>
      <c r="O128">
        <f>'no rotaz tab pil'!O128</f>
        <v>-41.902000000000001</v>
      </c>
      <c r="P128">
        <f>'no rotaz tab pil'!P128</f>
        <v>-23.617000000000001</v>
      </c>
      <c r="Q128">
        <f>(ABS('no rotaz tab pil'!Q128)+ABS('no rotaz tab pil'!S128))*SIGN('no rotaz tab pil'!Q128)</f>
        <v>0</v>
      </c>
      <c r="R128">
        <f>(ABS('no rotaz tab pil'!R128)+ABS('no rotaz tab pil'!T128))*SIGN('no rotaz tab pil'!R128)</f>
        <v>-85.498000000000005</v>
      </c>
      <c r="S128">
        <f t="shared" si="6"/>
        <v>0</v>
      </c>
      <c r="T128">
        <f t="shared" si="7"/>
        <v>-85.498000000000005</v>
      </c>
      <c r="AG128" t="s">
        <v>102</v>
      </c>
      <c r="AH128">
        <f>F127-I127</f>
        <v>-25.622</v>
      </c>
      <c r="AI128">
        <f>P127-S127</f>
        <v>18.803000000000001</v>
      </c>
      <c r="AJ128">
        <f>F128-I128</f>
        <v>22.210999999999999</v>
      </c>
      <c r="AK128">
        <f>P128-S128</f>
        <v>-23.617000000000001</v>
      </c>
      <c r="AL128">
        <f>Y130-AB130</f>
        <v>-310.08499999999998</v>
      </c>
    </row>
    <row r="129" spans="1:38" x14ac:dyDescent="0.25">
      <c r="A129">
        <f>'no rotaz tab pil'!A129</f>
        <v>6</v>
      </c>
      <c r="C129">
        <f>'no rotaz tab pil'!C129</f>
        <v>0</v>
      </c>
      <c r="D129" t="str">
        <f>'no rotaz tab pil'!D129</f>
        <v>V</v>
      </c>
      <c r="E129">
        <f>'no rotaz tab pil'!E129</f>
        <v>-2.3250000000000002</v>
      </c>
      <c r="F129">
        <f>'no rotaz tab pil'!F129</f>
        <v>-1.419</v>
      </c>
      <c r="G129">
        <f>(ABS('no rotaz tab pil'!G129)+ABS('no rotaz tab pil'!I129))*SIGN('no rotaz tab pil'!G129)</f>
        <v>13.477</v>
      </c>
      <c r="H129">
        <f>(ABS('no rotaz tab pil'!H129)+ABS('no rotaz tab pil'!J129))*SIGN('no rotaz tab pil'!H129)</f>
        <v>0</v>
      </c>
      <c r="I129">
        <f t="shared" si="4"/>
        <v>13.477</v>
      </c>
      <c r="J129">
        <f t="shared" si="5"/>
        <v>0</v>
      </c>
      <c r="L129">
        <v>6</v>
      </c>
      <c r="M129">
        <v>0</v>
      </c>
      <c r="N129" t="str">
        <f>'no rotaz tab pil'!N129</f>
        <v>V</v>
      </c>
      <c r="O129">
        <f>'no rotaz tab pil'!O129</f>
        <v>23.724</v>
      </c>
      <c r="P129">
        <f>'no rotaz tab pil'!P129</f>
        <v>13.256</v>
      </c>
      <c r="Q129">
        <f>(ABS('no rotaz tab pil'!Q129)+ABS('no rotaz tab pil'!S129))*SIGN('no rotaz tab pil'!Q129)</f>
        <v>0</v>
      </c>
      <c r="R129">
        <f>(ABS('no rotaz tab pil'!R129)+ABS('no rotaz tab pil'!T129))*SIGN('no rotaz tab pil'!R129)</f>
        <v>55.47</v>
      </c>
      <c r="S129">
        <f t="shared" si="6"/>
        <v>0</v>
      </c>
      <c r="T129">
        <f t="shared" si="7"/>
        <v>55.47</v>
      </c>
      <c r="AG129" t="s">
        <v>103</v>
      </c>
      <c r="AH129">
        <f>F127+J127</f>
        <v>-2.2000000000000002</v>
      </c>
      <c r="AI129">
        <f>P127+T127</f>
        <v>111.49499999999999</v>
      </c>
      <c r="AJ129">
        <f>F128+J128</f>
        <v>2.3420000000000001</v>
      </c>
      <c r="AK129">
        <f>P128+T128</f>
        <v>-109.11500000000001</v>
      </c>
      <c r="AL129">
        <f>Y130+AC130</f>
        <v>-302.48599999999999</v>
      </c>
    </row>
    <row r="130" spans="1:38" x14ac:dyDescent="0.25">
      <c r="A130">
        <f>'no rotaz tab pil'!A130</f>
        <v>6</v>
      </c>
      <c r="C130">
        <f>'no rotaz tab pil'!C130</f>
        <v>0</v>
      </c>
      <c r="D130" t="str">
        <f>'no rotaz tab pil'!D130</f>
        <v>N</v>
      </c>
      <c r="E130">
        <f>'no rotaz tab pil'!E130</f>
        <v>-90.870999999999995</v>
      </c>
      <c r="F130">
        <f>'no rotaz tab pil'!F130</f>
        <v>-55.587000000000003</v>
      </c>
      <c r="G130">
        <f>(ABS('no rotaz tab pil'!G130)+ABS('no rotaz tab pil'!I130))*SIGN('no rotaz tab pil'!G130)</f>
        <v>-7.2859999999999996</v>
      </c>
      <c r="H130">
        <f>(ABS('no rotaz tab pil'!H130)+ABS('no rotaz tab pil'!J130))*SIGN('no rotaz tab pil'!H130)</f>
        <v>0</v>
      </c>
      <c r="I130">
        <f t="shared" si="4"/>
        <v>-7.2859999999999996</v>
      </c>
      <c r="J130">
        <f t="shared" si="5"/>
        <v>0</v>
      </c>
      <c r="L130">
        <v>6</v>
      </c>
      <c r="M130">
        <v>0</v>
      </c>
      <c r="N130" t="str">
        <f>'no rotaz tab pil'!N130</f>
        <v>N</v>
      </c>
      <c r="O130">
        <f>'no rotaz tab pil'!O130</f>
        <v>-434.69200000000001</v>
      </c>
      <c r="P130">
        <f>'no rotaz tab pil'!P130</f>
        <v>-261.78399999999999</v>
      </c>
      <c r="Q130">
        <f>(ABS('no rotaz tab pil'!Q130)+ABS('no rotaz tab pil'!S130))*SIGN('no rotaz tab pil'!Q130)</f>
        <v>0</v>
      </c>
      <c r="R130">
        <f>(ABS('no rotaz tab pil'!R130)+ABS('no rotaz tab pil'!T130))*SIGN('no rotaz tab pil'!R130)</f>
        <v>14.885</v>
      </c>
      <c r="S130">
        <f t="shared" si="6"/>
        <v>0</v>
      </c>
      <c r="T130">
        <f t="shared" si="7"/>
        <v>14.885</v>
      </c>
      <c r="W130" t="str">
        <f>'TABELLA PIL'!Y129</f>
        <v>N</v>
      </c>
      <c r="X130">
        <f>O130+E130</f>
        <v>-525.56299999999999</v>
      </c>
      <c r="Y130">
        <f>P130+F130</f>
        <v>-317.37099999999998</v>
      </c>
      <c r="Z130">
        <f>Q130+G130</f>
        <v>-7.2859999999999996</v>
      </c>
      <c r="AA130">
        <f>H130+R130</f>
        <v>14.885</v>
      </c>
      <c r="AB130">
        <f>I130+S130</f>
        <v>-7.2859999999999996</v>
      </c>
      <c r="AC130">
        <f>J130+T130</f>
        <v>14.885</v>
      </c>
      <c r="AG130" t="s">
        <v>104</v>
      </c>
      <c r="AH130">
        <f>F127-J127</f>
        <v>-2.2000000000000002</v>
      </c>
      <c r="AI130">
        <f>P127-T127</f>
        <v>-73.888999999999996</v>
      </c>
      <c r="AJ130">
        <f>F128-J128</f>
        <v>2.3420000000000001</v>
      </c>
      <c r="AK130">
        <f>P128-T128</f>
        <v>61.881</v>
      </c>
      <c r="AL130">
        <f>Y130-AC130</f>
        <v>-332.25599999999997</v>
      </c>
    </row>
    <row r="131" spans="1:38" x14ac:dyDescent="0.25">
      <c r="A131">
        <f>'no rotaz tab pil'!A131</f>
        <v>6</v>
      </c>
      <c r="C131">
        <f>'no rotaz tab pil'!C131</f>
        <v>4</v>
      </c>
      <c r="D131" t="str">
        <f>'no rotaz tab pil'!D131</f>
        <v>Msup</v>
      </c>
      <c r="E131">
        <f>'no rotaz tab pil'!E131</f>
        <v>-4.0330000000000004</v>
      </c>
      <c r="F131">
        <f>'no rotaz tab pil'!F131</f>
        <v>-2.4630000000000001</v>
      </c>
      <c r="G131">
        <f>(ABS('no rotaz tab pil'!G131)+ABS('no rotaz tab pil'!I131))*SIGN('no rotaz tab pil'!G131)</f>
        <v>26.280999999999999</v>
      </c>
      <c r="H131">
        <f>(ABS('no rotaz tab pil'!H131)+ABS('no rotaz tab pil'!J131))*SIGN('no rotaz tab pil'!H131)</f>
        <v>0</v>
      </c>
      <c r="I131">
        <f t="shared" si="4"/>
        <v>26.280999999999999</v>
      </c>
      <c r="J131">
        <f t="shared" si="5"/>
        <v>0</v>
      </c>
      <c r="L131">
        <v>6</v>
      </c>
      <c r="M131">
        <v>4</v>
      </c>
      <c r="N131" t="str">
        <f>'no rotaz tab pil'!N131</f>
        <v>Msup</v>
      </c>
      <c r="O131">
        <f>'no rotaz tab pil'!O131</f>
        <v>48.048999999999999</v>
      </c>
      <c r="P131">
        <f>'no rotaz tab pil'!P131</f>
        <v>27.428999999999998</v>
      </c>
      <c r="Q131">
        <f>(ABS('no rotaz tab pil'!Q131)+ABS('no rotaz tab pil'!S131))*SIGN('no rotaz tab pil'!Q131)</f>
        <v>0</v>
      </c>
      <c r="R131">
        <f>(ABS('no rotaz tab pil'!R131)+ABS('no rotaz tab pil'!T131))*SIGN('no rotaz tab pil'!R131)</f>
        <v>131.08799999999999</v>
      </c>
      <c r="S131">
        <f t="shared" si="6"/>
        <v>0</v>
      </c>
      <c r="T131">
        <f t="shared" si="7"/>
        <v>131.08799999999999</v>
      </c>
      <c r="V131">
        <v>4</v>
      </c>
      <c r="AF131">
        <v>4</v>
      </c>
      <c r="AG131" t="s">
        <v>101</v>
      </c>
      <c r="AH131">
        <f>F131+I131</f>
        <v>23.817999999999998</v>
      </c>
      <c r="AI131">
        <f>P131+S131</f>
        <v>27.428999999999998</v>
      </c>
      <c r="AJ131">
        <f>F132+I132</f>
        <v>-20.362000000000002</v>
      </c>
      <c r="AK131">
        <f>P132+S132</f>
        <v>-25.54</v>
      </c>
      <c r="AL131">
        <f>Y134+AB134</f>
        <v>-517.20299999999997</v>
      </c>
    </row>
    <row r="132" spans="1:38" x14ac:dyDescent="0.25">
      <c r="A132">
        <f>'no rotaz tab pil'!A132</f>
        <v>6</v>
      </c>
      <c r="C132">
        <f>'no rotaz tab pil'!C132</f>
        <v>0</v>
      </c>
      <c r="D132" t="str">
        <f>'no rotaz tab pil'!D132</f>
        <v>Minf</v>
      </c>
      <c r="E132">
        <f>'no rotaz tab pil'!E132</f>
        <v>3.9649999999999999</v>
      </c>
      <c r="F132">
        <f>'no rotaz tab pil'!F132</f>
        <v>2.42</v>
      </c>
      <c r="G132">
        <f>(ABS('no rotaz tab pil'!G132)+ABS('no rotaz tab pil'!I132))*SIGN('no rotaz tab pil'!G132)</f>
        <v>-22.782</v>
      </c>
      <c r="H132">
        <f>(ABS('no rotaz tab pil'!H132)+ABS('no rotaz tab pil'!J132))*SIGN('no rotaz tab pil'!H132)</f>
        <v>0</v>
      </c>
      <c r="I132">
        <f t="shared" ref="I132:I195" si="8">(ABS(G132)+0.3*ABS(H132))*SIGN(G132)</f>
        <v>-22.782</v>
      </c>
      <c r="J132">
        <f t="shared" ref="J132:J195" si="9">(ABS(H132)+0.3*ABS(G132))*SIGN(H132)</f>
        <v>0</v>
      </c>
      <c r="L132">
        <v>6</v>
      </c>
      <c r="M132">
        <v>0</v>
      </c>
      <c r="N132" t="str">
        <f>'no rotaz tab pil'!N132</f>
        <v>Minf</v>
      </c>
      <c r="O132">
        <f>'no rotaz tab pil'!O132</f>
        <v>-44.959000000000003</v>
      </c>
      <c r="P132">
        <f>'no rotaz tab pil'!P132</f>
        <v>-25.54</v>
      </c>
      <c r="Q132">
        <f>(ABS('no rotaz tab pil'!Q132)+ABS('no rotaz tab pil'!S132))*SIGN('no rotaz tab pil'!Q132)</f>
        <v>0</v>
      </c>
      <c r="R132">
        <f>(ABS('no rotaz tab pil'!R132)+ABS('no rotaz tab pil'!T132))*SIGN('no rotaz tab pil'!R132)</f>
        <v>-110.836</v>
      </c>
      <c r="S132">
        <f t="shared" ref="S132:S195" si="10">(ABS(Q132)+0.3*ABS(R132))*SIGN(Q132)</f>
        <v>0</v>
      </c>
      <c r="T132">
        <f t="shared" ref="T132:T195" si="11">(ABS(R132)+0.3*ABS(Q132))*SIGN(R132)</f>
        <v>-110.836</v>
      </c>
      <c r="AG132" t="s">
        <v>102</v>
      </c>
      <c r="AH132">
        <f>F131-I131</f>
        <v>-28.744</v>
      </c>
      <c r="AI132">
        <f>P131-S131</f>
        <v>27.428999999999998</v>
      </c>
      <c r="AJ132">
        <f>F132-I132</f>
        <v>25.201999999999998</v>
      </c>
      <c r="AK132">
        <f>P132-S132</f>
        <v>-25.54</v>
      </c>
      <c r="AL132">
        <f>Y134-AB134</f>
        <v>-491.661</v>
      </c>
    </row>
    <row r="133" spans="1:38" x14ac:dyDescent="0.25">
      <c r="A133">
        <f>'no rotaz tab pil'!A133</f>
        <v>6</v>
      </c>
      <c r="C133">
        <f>'no rotaz tab pil'!C133</f>
        <v>0</v>
      </c>
      <c r="D133" t="str">
        <f>'no rotaz tab pil'!D133</f>
        <v>V</v>
      </c>
      <c r="E133">
        <f>'no rotaz tab pil'!E133</f>
        <v>-2.5</v>
      </c>
      <c r="F133">
        <f>'no rotaz tab pil'!F133</f>
        <v>-1.526</v>
      </c>
      <c r="G133">
        <f>(ABS('no rotaz tab pil'!G133)+ABS('no rotaz tab pil'!I133))*SIGN('no rotaz tab pil'!G133)</f>
        <v>15.271000000000001</v>
      </c>
      <c r="H133">
        <f>(ABS('no rotaz tab pil'!H133)+ABS('no rotaz tab pil'!J133))*SIGN('no rotaz tab pil'!H133)</f>
        <v>0</v>
      </c>
      <c r="I133">
        <f t="shared" si="8"/>
        <v>15.271000000000001</v>
      </c>
      <c r="J133">
        <f t="shared" si="9"/>
        <v>0</v>
      </c>
      <c r="L133">
        <v>6</v>
      </c>
      <c r="M133">
        <v>0</v>
      </c>
      <c r="N133" t="str">
        <f>'no rotaz tab pil'!N133</f>
        <v>V</v>
      </c>
      <c r="O133">
        <f>'no rotaz tab pil'!O133</f>
        <v>29.065000000000001</v>
      </c>
      <c r="P133">
        <f>'no rotaz tab pil'!P133</f>
        <v>16.553000000000001</v>
      </c>
      <c r="Q133">
        <f>(ABS('no rotaz tab pil'!Q133)+ABS('no rotaz tab pil'!S133))*SIGN('no rotaz tab pil'!Q133)</f>
        <v>0</v>
      </c>
      <c r="R133">
        <f>(ABS('no rotaz tab pil'!R133)+ABS('no rotaz tab pil'!T133))*SIGN('no rotaz tab pil'!R133)</f>
        <v>75.424999999999997</v>
      </c>
      <c r="S133">
        <f t="shared" si="10"/>
        <v>0</v>
      </c>
      <c r="T133">
        <f t="shared" si="11"/>
        <v>75.424999999999997</v>
      </c>
      <c r="AG133" t="s">
        <v>103</v>
      </c>
      <c r="AH133">
        <f>F131+J131</f>
        <v>-2.4630000000000001</v>
      </c>
      <c r="AI133">
        <f>P131+T131</f>
        <v>158.517</v>
      </c>
      <c r="AJ133">
        <f>F132+J132</f>
        <v>2.42</v>
      </c>
      <c r="AK133">
        <f>P132+T132</f>
        <v>-136.376</v>
      </c>
      <c r="AL133">
        <f>Y134+AC134</f>
        <v>-470.01</v>
      </c>
    </row>
    <row r="134" spans="1:38" x14ac:dyDescent="0.25">
      <c r="A134">
        <f>'no rotaz tab pil'!A134</f>
        <v>6</v>
      </c>
      <c r="C134">
        <f>'no rotaz tab pil'!C134</f>
        <v>0</v>
      </c>
      <c r="D134" t="str">
        <f>'no rotaz tab pil'!D134</f>
        <v>N</v>
      </c>
      <c r="E134">
        <f>'no rotaz tab pil'!E134</f>
        <v>-138.99700000000001</v>
      </c>
      <c r="F134">
        <f>'no rotaz tab pil'!F134</f>
        <v>-85.13</v>
      </c>
      <c r="G134">
        <f>(ABS('no rotaz tab pil'!G134)+ABS('no rotaz tab pil'!I134))*SIGN('no rotaz tab pil'!G134)</f>
        <v>-12.771000000000001</v>
      </c>
      <c r="H134">
        <f>(ABS('no rotaz tab pil'!H134)+ABS('no rotaz tab pil'!J134))*SIGN('no rotaz tab pil'!H134)</f>
        <v>0</v>
      </c>
      <c r="I134">
        <f t="shared" si="8"/>
        <v>-12.771000000000001</v>
      </c>
      <c r="J134">
        <f t="shared" si="9"/>
        <v>0</v>
      </c>
      <c r="L134">
        <v>6</v>
      </c>
      <c r="M134">
        <v>0</v>
      </c>
      <c r="N134" t="str">
        <f>'no rotaz tab pil'!N134</f>
        <v>N</v>
      </c>
      <c r="O134">
        <f>'no rotaz tab pil'!O134</f>
        <v>-691.26700000000005</v>
      </c>
      <c r="P134">
        <f>'no rotaz tab pil'!P134</f>
        <v>-419.30200000000002</v>
      </c>
      <c r="Q134">
        <f>(ABS('no rotaz tab pil'!Q134)+ABS('no rotaz tab pil'!S134))*SIGN('no rotaz tab pil'!Q134)</f>
        <v>0</v>
      </c>
      <c r="R134">
        <f>(ABS('no rotaz tab pil'!R134)+ABS('no rotaz tab pil'!T134))*SIGN('no rotaz tab pil'!R134)</f>
        <v>34.421999999999997</v>
      </c>
      <c r="S134">
        <f t="shared" si="10"/>
        <v>0</v>
      </c>
      <c r="T134">
        <f t="shared" si="11"/>
        <v>34.421999999999997</v>
      </c>
      <c r="W134" t="str">
        <f>'TABELLA PIL'!Y133</f>
        <v>N</v>
      </c>
      <c r="X134">
        <f>O134+E134</f>
        <v>-830.26400000000012</v>
      </c>
      <c r="Y134">
        <f>P134+F134</f>
        <v>-504.43200000000002</v>
      </c>
      <c r="Z134">
        <f>Q134+G134</f>
        <v>-12.771000000000001</v>
      </c>
      <c r="AA134">
        <f>H134+R134</f>
        <v>34.421999999999997</v>
      </c>
      <c r="AB134">
        <f>I134+S134</f>
        <v>-12.771000000000001</v>
      </c>
      <c r="AC134">
        <f>J134+T134</f>
        <v>34.421999999999997</v>
      </c>
      <c r="AG134" t="s">
        <v>104</v>
      </c>
      <c r="AH134">
        <f>F131-J131</f>
        <v>-2.4630000000000001</v>
      </c>
      <c r="AI134">
        <f>P131-T131</f>
        <v>-103.65899999999999</v>
      </c>
      <c r="AJ134">
        <f>F132-J132</f>
        <v>2.42</v>
      </c>
      <c r="AK134">
        <f>P132-T132</f>
        <v>85.295999999999992</v>
      </c>
      <c r="AL134">
        <f>Y134-AC134</f>
        <v>-538.85400000000004</v>
      </c>
    </row>
    <row r="135" spans="1:38" x14ac:dyDescent="0.25">
      <c r="A135">
        <f>'no rotaz tab pil'!A135</f>
        <v>6</v>
      </c>
      <c r="C135">
        <f>'no rotaz tab pil'!C135</f>
        <v>3</v>
      </c>
      <c r="D135" t="str">
        <f>'no rotaz tab pil'!D135</f>
        <v>Msup</v>
      </c>
      <c r="E135">
        <f>'no rotaz tab pil'!E135</f>
        <v>-3.7919999999999998</v>
      </c>
      <c r="F135">
        <f>'no rotaz tab pil'!F135</f>
        <v>-2.3180000000000001</v>
      </c>
      <c r="G135">
        <f>(ABS('no rotaz tab pil'!G135)+ABS('no rotaz tab pil'!I135))*SIGN('no rotaz tab pil'!G135)</f>
        <v>29.670999999999999</v>
      </c>
      <c r="H135">
        <f>(ABS('no rotaz tab pil'!H135)+ABS('no rotaz tab pil'!J135))*SIGN('no rotaz tab pil'!H135)</f>
        <v>0</v>
      </c>
      <c r="I135">
        <f t="shared" si="8"/>
        <v>29.670999999999999</v>
      </c>
      <c r="J135">
        <f t="shared" si="9"/>
        <v>0</v>
      </c>
      <c r="L135">
        <v>6</v>
      </c>
      <c r="M135">
        <v>3</v>
      </c>
      <c r="N135" t="str">
        <f>'no rotaz tab pil'!N135</f>
        <v>Msup</v>
      </c>
      <c r="O135">
        <f>'no rotaz tab pil'!O135</f>
        <v>41.834000000000003</v>
      </c>
      <c r="P135">
        <f>'no rotaz tab pil'!P135</f>
        <v>23.725999999999999</v>
      </c>
      <c r="Q135">
        <f>(ABS('no rotaz tab pil'!Q135)+ABS('no rotaz tab pil'!S135))*SIGN('no rotaz tab pil'!Q135)</f>
        <v>0</v>
      </c>
      <c r="R135">
        <f>(ABS('no rotaz tab pil'!R135)+ABS('no rotaz tab pil'!T135))*SIGN('no rotaz tab pil'!R135)</f>
        <v>155.83600000000001</v>
      </c>
      <c r="S135">
        <f t="shared" si="10"/>
        <v>0</v>
      </c>
      <c r="T135">
        <f t="shared" si="11"/>
        <v>155.83600000000001</v>
      </c>
      <c r="V135">
        <v>3</v>
      </c>
      <c r="AF135">
        <v>3</v>
      </c>
      <c r="AG135" t="s">
        <v>101</v>
      </c>
      <c r="AH135">
        <f>F135+I135</f>
        <v>27.352999999999998</v>
      </c>
      <c r="AI135">
        <f>P135+S135</f>
        <v>23.725999999999999</v>
      </c>
      <c r="AJ135">
        <f>F136+I136</f>
        <v>-24.835999999999999</v>
      </c>
      <c r="AK135">
        <f>P136+S136</f>
        <v>-22.26</v>
      </c>
      <c r="AL135">
        <f>Y138+AB138</f>
        <v>-713.63699999999994</v>
      </c>
    </row>
    <row r="136" spans="1:38" x14ac:dyDescent="0.25">
      <c r="A136">
        <f>'no rotaz tab pil'!A136</f>
        <v>6</v>
      </c>
      <c r="C136">
        <f>'no rotaz tab pil'!C136</f>
        <v>0</v>
      </c>
      <c r="D136" t="str">
        <f>'no rotaz tab pil'!D136</f>
        <v>Minf</v>
      </c>
      <c r="E136">
        <f>'no rotaz tab pil'!E136</f>
        <v>3.6869999999999998</v>
      </c>
      <c r="F136">
        <f>'no rotaz tab pil'!F136</f>
        <v>2.2509999999999999</v>
      </c>
      <c r="G136">
        <f>(ABS('no rotaz tab pil'!G136)+ABS('no rotaz tab pil'!I136))*SIGN('no rotaz tab pil'!G136)</f>
        <v>-27.087</v>
      </c>
      <c r="H136">
        <f>(ABS('no rotaz tab pil'!H136)+ABS('no rotaz tab pil'!J136))*SIGN('no rotaz tab pil'!H136)</f>
        <v>0</v>
      </c>
      <c r="I136">
        <f t="shared" si="8"/>
        <v>-27.087</v>
      </c>
      <c r="J136">
        <f t="shared" si="9"/>
        <v>0</v>
      </c>
      <c r="L136">
        <v>6</v>
      </c>
      <c r="M136">
        <v>0</v>
      </c>
      <c r="N136" t="str">
        <f>'no rotaz tab pil'!N136</f>
        <v>Minf</v>
      </c>
      <c r="O136">
        <f>'no rotaz tab pil'!O136</f>
        <v>-39.381</v>
      </c>
      <c r="P136">
        <f>'no rotaz tab pil'!P136</f>
        <v>-22.26</v>
      </c>
      <c r="Q136">
        <f>(ABS('no rotaz tab pil'!Q136)+ABS('no rotaz tab pil'!S136))*SIGN('no rotaz tab pil'!Q136)</f>
        <v>0</v>
      </c>
      <c r="R136">
        <f>(ABS('no rotaz tab pil'!R136)+ABS('no rotaz tab pil'!T136))*SIGN('no rotaz tab pil'!R136)</f>
        <v>-140.51499999999999</v>
      </c>
      <c r="S136">
        <f t="shared" si="10"/>
        <v>0</v>
      </c>
      <c r="T136">
        <f t="shared" si="11"/>
        <v>-140.51499999999999</v>
      </c>
      <c r="AG136" t="s">
        <v>102</v>
      </c>
      <c r="AH136">
        <f>F135-I135</f>
        <v>-31.989000000000001</v>
      </c>
      <c r="AI136">
        <f>P135-S135</f>
        <v>23.725999999999999</v>
      </c>
      <c r="AJ136">
        <f>F136-I136</f>
        <v>29.338000000000001</v>
      </c>
      <c r="AK136">
        <f>P136-S136</f>
        <v>-22.26</v>
      </c>
      <c r="AL136">
        <f>Y138-AB138</f>
        <v>-675.45299999999997</v>
      </c>
    </row>
    <row r="137" spans="1:38" x14ac:dyDescent="0.25">
      <c r="A137">
        <f>'no rotaz tab pil'!A137</f>
        <v>6</v>
      </c>
      <c r="C137">
        <f>'no rotaz tab pil'!C137</f>
        <v>0</v>
      </c>
      <c r="D137" t="str">
        <f>'no rotaz tab pil'!D137</f>
        <v>V</v>
      </c>
      <c r="E137">
        <f>'no rotaz tab pil'!E137</f>
        <v>-2.3370000000000002</v>
      </c>
      <c r="F137">
        <f>'no rotaz tab pil'!F137</f>
        <v>-1.4279999999999999</v>
      </c>
      <c r="G137">
        <f>(ABS('no rotaz tab pil'!G137)+ABS('no rotaz tab pil'!I137))*SIGN('no rotaz tab pil'!G137)</f>
        <v>17.684999999999999</v>
      </c>
      <c r="H137">
        <f>(ABS('no rotaz tab pil'!H137)+ABS('no rotaz tab pil'!J137))*SIGN('no rotaz tab pil'!H137)</f>
        <v>0</v>
      </c>
      <c r="I137">
        <f t="shared" si="8"/>
        <v>17.684999999999999</v>
      </c>
      <c r="J137">
        <f t="shared" si="9"/>
        <v>0</v>
      </c>
      <c r="L137">
        <v>6</v>
      </c>
      <c r="M137">
        <v>0</v>
      </c>
      <c r="N137" t="str">
        <f>'no rotaz tab pil'!N137</f>
        <v>V</v>
      </c>
      <c r="O137">
        <f>'no rotaz tab pil'!O137</f>
        <v>25.38</v>
      </c>
      <c r="P137">
        <f>'no rotaz tab pil'!P137</f>
        <v>14.371</v>
      </c>
      <c r="Q137">
        <f>(ABS('no rotaz tab pil'!Q137)+ABS('no rotaz tab pil'!S137))*SIGN('no rotaz tab pil'!Q137)</f>
        <v>0</v>
      </c>
      <c r="R137">
        <f>(ABS('no rotaz tab pil'!R137)+ABS('no rotaz tab pil'!T137))*SIGN('no rotaz tab pil'!R137)</f>
        <v>92.47</v>
      </c>
      <c r="S137">
        <f t="shared" si="10"/>
        <v>0</v>
      </c>
      <c r="T137">
        <f t="shared" si="11"/>
        <v>92.47</v>
      </c>
      <c r="AG137" t="s">
        <v>103</v>
      </c>
      <c r="AH137">
        <f>F135+J135</f>
        <v>-2.3180000000000001</v>
      </c>
      <c r="AI137">
        <f>P135+T135</f>
        <v>179.56200000000001</v>
      </c>
      <c r="AJ137">
        <f>F136+J136</f>
        <v>2.2509999999999999</v>
      </c>
      <c r="AK137">
        <f>P136+T136</f>
        <v>-162.77499999999998</v>
      </c>
      <c r="AL137">
        <f>Y138+AC138</f>
        <v>-631.99399999999991</v>
      </c>
    </row>
    <row r="138" spans="1:38" x14ac:dyDescent="0.25">
      <c r="A138">
        <f>'no rotaz tab pil'!A138</f>
        <v>6</v>
      </c>
      <c r="C138">
        <f>'no rotaz tab pil'!C138</f>
        <v>0</v>
      </c>
      <c r="D138" t="str">
        <f>'no rotaz tab pil'!D138</f>
        <v>N</v>
      </c>
      <c r="E138">
        <f>'no rotaz tab pil'!E138</f>
        <v>-187.29900000000001</v>
      </c>
      <c r="F138">
        <f>'no rotaz tab pil'!F138</f>
        <v>-114.783</v>
      </c>
      <c r="G138">
        <f>(ABS('no rotaz tab pil'!G138)+ABS('no rotaz tab pil'!I138))*SIGN('no rotaz tab pil'!G138)</f>
        <v>-19.091999999999999</v>
      </c>
      <c r="H138">
        <f>(ABS('no rotaz tab pil'!H138)+ABS('no rotaz tab pil'!J138))*SIGN('no rotaz tab pil'!H138)</f>
        <v>0</v>
      </c>
      <c r="I138">
        <f t="shared" si="8"/>
        <v>-19.091999999999999</v>
      </c>
      <c r="J138">
        <f t="shared" si="9"/>
        <v>0</v>
      </c>
      <c r="L138">
        <v>6</v>
      </c>
      <c r="M138">
        <v>0</v>
      </c>
      <c r="N138" t="str">
        <f>'no rotaz tab pil'!N138</f>
        <v>N</v>
      </c>
      <c r="O138">
        <f>'no rotaz tab pil'!O138</f>
        <v>-952.74</v>
      </c>
      <c r="P138">
        <f>'no rotaz tab pil'!P138</f>
        <v>-579.76199999999994</v>
      </c>
      <c r="Q138">
        <f>(ABS('no rotaz tab pil'!Q138)+ABS('no rotaz tab pil'!S138))*SIGN('no rotaz tab pil'!Q138)</f>
        <v>0</v>
      </c>
      <c r="R138">
        <f>(ABS('no rotaz tab pil'!R138)+ABS('no rotaz tab pil'!T138))*SIGN('no rotaz tab pil'!R138)</f>
        <v>62.551000000000002</v>
      </c>
      <c r="S138">
        <f t="shared" si="10"/>
        <v>0</v>
      </c>
      <c r="T138">
        <f t="shared" si="11"/>
        <v>62.551000000000002</v>
      </c>
      <c r="W138" t="str">
        <f>'TABELLA PIL'!Y137</f>
        <v>N</v>
      </c>
      <c r="X138">
        <f>O138+E138</f>
        <v>-1140.039</v>
      </c>
      <c r="Y138">
        <f>P138+F138</f>
        <v>-694.54499999999996</v>
      </c>
      <c r="Z138">
        <f>Q138+G138</f>
        <v>-19.091999999999999</v>
      </c>
      <c r="AA138">
        <f>H138+R138</f>
        <v>62.551000000000002</v>
      </c>
      <c r="AB138">
        <f>I138+S138</f>
        <v>-19.091999999999999</v>
      </c>
      <c r="AC138">
        <f>J138+T138</f>
        <v>62.551000000000002</v>
      </c>
      <c r="AG138" t="s">
        <v>104</v>
      </c>
      <c r="AH138">
        <f>F135-J135</f>
        <v>-2.3180000000000001</v>
      </c>
      <c r="AI138">
        <f>P135-T135</f>
        <v>-132.11000000000001</v>
      </c>
      <c r="AJ138">
        <f>F136-J136</f>
        <v>2.2509999999999999</v>
      </c>
      <c r="AK138">
        <f>P136-T136</f>
        <v>118.25499999999998</v>
      </c>
      <c r="AL138">
        <f>Y138-AC138</f>
        <v>-757.096</v>
      </c>
    </row>
    <row r="139" spans="1:38" x14ac:dyDescent="0.25">
      <c r="A139">
        <f>'no rotaz tab pil'!A139</f>
        <v>6</v>
      </c>
      <c r="C139">
        <f>'no rotaz tab pil'!C139</f>
        <v>2</v>
      </c>
      <c r="D139" t="str">
        <f>'no rotaz tab pil'!D139</f>
        <v>Msup</v>
      </c>
      <c r="E139">
        <f>'no rotaz tab pil'!E139</f>
        <v>-3.931</v>
      </c>
      <c r="F139">
        <f>'no rotaz tab pil'!F139</f>
        <v>-2.407</v>
      </c>
      <c r="G139">
        <f>(ABS('no rotaz tab pil'!G139)+ABS('no rotaz tab pil'!I139))*SIGN('no rotaz tab pil'!G139)</f>
        <v>30.01</v>
      </c>
      <c r="H139">
        <f>(ABS('no rotaz tab pil'!H139)+ABS('no rotaz tab pil'!J139))*SIGN('no rotaz tab pil'!H139)</f>
        <v>0</v>
      </c>
      <c r="I139">
        <f t="shared" si="8"/>
        <v>30.01</v>
      </c>
      <c r="J139">
        <f t="shared" si="9"/>
        <v>0</v>
      </c>
      <c r="L139">
        <v>6</v>
      </c>
      <c r="M139">
        <v>2</v>
      </c>
      <c r="N139" t="str">
        <f>'no rotaz tab pil'!N139</f>
        <v>Msup</v>
      </c>
      <c r="O139">
        <f>'no rotaz tab pil'!O139</f>
        <v>40.156999999999996</v>
      </c>
      <c r="P139">
        <f>'no rotaz tab pil'!P139</f>
        <v>22.802</v>
      </c>
      <c r="Q139">
        <f>(ABS('no rotaz tab pil'!Q139)+ABS('no rotaz tab pil'!S139))*SIGN('no rotaz tab pil'!Q139)</f>
        <v>0</v>
      </c>
      <c r="R139">
        <f>(ABS('no rotaz tab pil'!R139)+ABS('no rotaz tab pil'!T139))*SIGN('no rotaz tab pil'!R139)</f>
        <v>168.40199999999999</v>
      </c>
      <c r="S139">
        <f t="shared" si="10"/>
        <v>0</v>
      </c>
      <c r="T139">
        <f t="shared" si="11"/>
        <v>168.40199999999999</v>
      </c>
      <c r="V139">
        <v>2</v>
      </c>
      <c r="AF139">
        <v>2</v>
      </c>
      <c r="AG139" t="s">
        <v>101</v>
      </c>
      <c r="AH139">
        <f>F139+I139</f>
        <v>27.603000000000002</v>
      </c>
      <c r="AI139">
        <f>P139+S139</f>
        <v>22.802</v>
      </c>
      <c r="AJ139">
        <f>F140+I140</f>
        <v>-29.301000000000002</v>
      </c>
      <c r="AK139">
        <f>P140+S140</f>
        <v>-22.920999999999999</v>
      </c>
      <c r="AL139">
        <f>Y142+AB142</f>
        <v>-914.82399999999996</v>
      </c>
    </row>
    <row r="140" spans="1:38" x14ac:dyDescent="0.25">
      <c r="A140">
        <f>'no rotaz tab pil'!A140</f>
        <v>6</v>
      </c>
      <c r="C140">
        <f>'no rotaz tab pil'!C140</f>
        <v>0</v>
      </c>
      <c r="D140" t="str">
        <f>'no rotaz tab pil'!D140</f>
        <v>Minf</v>
      </c>
      <c r="E140">
        <f>'no rotaz tab pil'!E140</f>
        <v>4.2869999999999999</v>
      </c>
      <c r="F140">
        <f>'no rotaz tab pil'!F140</f>
        <v>2.621</v>
      </c>
      <c r="G140">
        <f>(ABS('no rotaz tab pil'!G140)+ABS('no rotaz tab pil'!I140))*SIGN('no rotaz tab pil'!G140)</f>
        <v>-31.922000000000001</v>
      </c>
      <c r="H140">
        <f>(ABS('no rotaz tab pil'!H140)+ABS('no rotaz tab pil'!J140))*SIGN('no rotaz tab pil'!H140)</f>
        <v>0</v>
      </c>
      <c r="I140">
        <f t="shared" si="8"/>
        <v>-31.922000000000001</v>
      </c>
      <c r="J140">
        <f t="shared" si="9"/>
        <v>0</v>
      </c>
      <c r="L140">
        <v>6</v>
      </c>
      <c r="M140">
        <v>0</v>
      </c>
      <c r="N140" t="str">
        <f>'no rotaz tab pil'!N140</f>
        <v>Minf</v>
      </c>
      <c r="O140">
        <f>'no rotaz tab pil'!O140</f>
        <v>-40.659999999999997</v>
      </c>
      <c r="P140">
        <f>'no rotaz tab pil'!P140</f>
        <v>-22.920999999999999</v>
      </c>
      <c r="Q140">
        <f>(ABS('no rotaz tab pil'!Q140)+ABS('no rotaz tab pil'!S140))*SIGN('no rotaz tab pil'!Q140)</f>
        <v>0</v>
      </c>
      <c r="R140">
        <f>(ABS('no rotaz tab pil'!R140)+ABS('no rotaz tab pil'!T140))*SIGN('no rotaz tab pil'!R140)</f>
        <v>-161.31200000000001</v>
      </c>
      <c r="S140">
        <f t="shared" si="10"/>
        <v>0</v>
      </c>
      <c r="T140">
        <f t="shared" si="11"/>
        <v>-161.31200000000001</v>
      </c>
      <c r="AG140" t="s">
        <v>102</v>
      </c>
      <c r="AH140">
        <f>F139-I139</f>
        <v>-32.417000000000002</v>
      </c>
      <c r="AI140">
        <f>P139-S139</f>
        <v>22.802</v>
      </c>
      <c r="AJ140">
        <f>F140-I140</f>
        <v>34.542999999999999</v>
      </c>
      <c r="AK140">
        <f>P140-S140</f>
        <v>-22.920999999999999</v>
      </c>
      <c r="AL140">
        <f>Y142-AB142</f>
        <v>-862.65800000000002</v>
      </c>
    </row>
    <row r="141" spans="1:38" x14ac:dyDescent="0.25">
      <c r="A141">
        <f>'no rotaz tab pil'!A141</f>
        <v>6</v>
      </c>
      <c r="C141">
        <f>'no rotaz tab pil'!C141</f>
        <v>0</v>
      </c>
      <c r="D141" t="str">
        <f>'no rotaz tab pil'!D141</f>
        <v>V</v>
      </c>
      <c r="E141">
        <f>'no rotaz tab pil'!E141</f>
        <v>-2.5680000000000001</v>
      </c>
      <c r="F141">
        <f>'no rotaz tab pil'!F141</f>
        <v>-1.571</v>
      </c>
      <c r="G141">
        <f>(ABS('no rotaz tab pil'!G141)+ABS('no rotaz tab pil'!I141))*SIGN('no rotaz tab pil'!G141)</f>
        <v>19.318000000000001</v>
      </c>
      <c r="H141">
        <f>(ABS('no rotaz tab pil'!H141)+ABS('no rotaz tab pil'!J141))*SIGN('no rotaz tab pil'!H141)</f>
        <v>0</v>
      </c>
      <c r="I141">
        <f t="shared" si="8"/>
        <v>19.318000000000001</v>
      </c>
      <c r="J141">
        <f t="shared" si="9"/>
        <v>0</v>
      </c>
      <c r="L141">
        <v>6</v>
      </c>
      <c r="M141">
        <v>0</v>
      </c>
      <c r="N141" t="str">
        <f>'no rotaz tab pil'!N141</f>
        <v>V</v>
      </c>
      <c r="O141">
        <f>'no rotaz tab pil'!O141</f>
        <v>25.254999999999999</v>
      </c>
      <c r="P141">
        <f>'no rotaz tab pil'!P141</f>
        <v>14.288</v>
      </c>
      <c r="Q141">
        <f>(ABS('no rotaz tab pil'!Q141)+ABS('no rotaz tab pil'!S141))*SIGN('no rotaz tab pil'!Q141)</f>
        <v>0</v>
      </c>
      <c r="R141">
        <f>(ABS('no rotaz tab pil'!R141)+ABS('no rotaz tab pil'!T141))*SIGN('no rotaz tab pil'!R141)</f>
        <v>102.91800000000001</v>
      </c>
      <c r="S141">
        <f t="shared" si="10"/>
        <v>0</v>
      </c>
      <c r="T141">
        <f t="shared" si="11"/>
        <v>102.91800000000001</v>
      </c>
      <c r="AG141" t="s">
        <v>103</v>
      </c>
      <c r="AH141">
        <f>F139+J139</f>
        <v>-2.407</v>
      </c>
      <c r="AI141">
        <f>P139+T139</f>
        <v>191.20399999999998</v>
      </c>
      <c r="AJ141">
        <f>F140+J140</f>
        <v>2.621</v>
      </c>
      <c r="AK141">
        <f>P140+T140</f>
        <v>-184.233</v>
      </c>
      <c r="AL141">
        <f>Y142+AC142</f>
        <v>-789.18999999999994</v>
      </c>
    </row>
    <row r="142" spans="1:38" x14ac:dyDescent="0.25">
      <c r="A142">
        <f>'no rotaz tab pil'!A142</f>
        <v>6</v>
      </c>
      <c r="C142">
        <f>'no rotaz tab pil'!C142</f>
        <v>0</v>
      </c>
      <c r="D142" t="str">
        <f>'no rotaz tab pil'!D142</f>
        <v>N</v>
      </c>
      <c r="E142">
        <f>'no rotaz tab pil'!E142</f>
        <v>-235.833</v>
      </c>
      <c r="F142">
        <f>'no rotaz tab pil'!F142</f>
        <v>-144.57599999999999</v>
      </c>
      <c r="G142">
        <f>(ABS('no rotaz tab pil'!G142)+ABS('no rotaz tab pil'!I142))*SIGN('no rotaz tab pil'!G142)</f>
        <v>-26.082999999999998</v>
      </c>
      <c r="H142">
        <f>(ABS('no rotaz tab pil'!H142)+ABS('no rotaz tab pil'!J142))*SIGN('no rotaz tab pil'!H142)</f>
        <v>0</v>
      </c>
      <c r="I142">
        <f t="shared" si="8"/>
        <v>-26.082999999999998</v>
      </c>
      <c r="J142">
        <f t="shared" si="9"/>
        <v>0</v>
      </c>
      <c r="L142">
        <v>6</v>
      </c>
      <c r="M142">
        <v>0</v>
      </c>
      <c r="N142" t="str">
        <f>'no rotaz tab pil'!N142</f>
        <v>N</v>
      </c>
      <c r="O142">
        <f>'no rotaz tab pil'!O142</f>
        <v>-1220.778</v>
      </c>
      <c r="P142">
        <f>'no rotaz tab pil'!P142</f>
        <v>-744.16499999999996</v>
      </c>
      <c r="Q142">
        <f>(ABS('no rotaz tab pil'!Q142)+ABS('no rotaz tab pil'!S142))*SIGN('no rotaz tab pil'!Q142)</f>
        <v>0</v>
      </c>
      <c r="R142">
        <f>(ABS('no rotaz tab pil'!R142)+ABS('no rotaz tab pil'!T142))*SIGN('no rotaz tab pil'!R142)</f>
        <v>99.551000000000002</v>
      </c>
      <c r="S142">
        <f t="shared" si="10"/>
        <v>0</v>
      </c>
      <c r="T142">
        <f t="shared" si="11"/>
        <v>99.551000000000002</v>
      </c>
      <c r="W142" t="str">
        <f>'TABELLA PIL'!Y141</f>
        <v>N</v>
      </c>
      <c r="X142">
        <f>O142+E142</f>
        <v>-1456.6110000000001</v>
      </c>
      <c r="Y142">
        <f>P142+F142</f>
        <v>-888.74099999999999</v>
      </c>
      <c r="Z142">
        <f>Q142+G142</f>
        <v>-26.082999999999998</v>
      </c>
      <c r="AA142">
        <f>H142+R142</f>
        <v>99.551000000000002</v>
      </c>
      <c r="AB142">
        <f>I142+S142</f>
        <v>-26.082999999999998</v>
      </c>
      <c r="AC142">
        <f>J142+T142</f>
        <v>99.551000000000002</v>
      </c>
      <c r="AG142" t="s">
        <v>104</v>
      </c>
      <c r="AH142">
        <f>F139-J139</f>
        <v>-2.407</v>
      </c>
      <c r="AI142">
        <f>P139-T139</f>
        <v>-145.6</v>
      </c>
      <c r="AJ142">
        <f>F140-J140</f>
        <v>2.621</v>
      </c>
      <c r="AK142">
        <f>P140-T140</f>
        <v>138.39100000000002</v>
      </c>
      <c r="AL142">
        <f>Y142-AC142</f>
        <v>-988.29200000000003</v>
      </c>
    </row>
    <row r="143" spans="1:38" x14ac:dyDescent="0.25">
      <c r="A143">
        <f>'no rotaz tab pil'!A143</f>
        <v>6</v>
      </c>
      <c r="C143">
        <f>'no rotaz tab pil'!C143</f>
        <v>1</v>
      </c>
      <c r="D143" t="str">
        <f>'no rotaz tab pil'!D143</f>
        <v>Msup</v>
      </c>
      <c r="E143">
        <f>'no rotaz tab pil'!E143</f>
        <v>-2.7850000000000001</v>
      </c>
      <c r="F143">
        <f>'no rotaz tab pil'!F143</f>
        <v>-1.71</v>
      </c>
      <c r="G143">
        <f>(ABS('no rotaz tab pil'!G143)+ABS('no rotaz tab pil'!I143))*SIGN('no rotaz tab pil'!G143)</f>
        <v>22.873000000000001</v>
      </c>
      <c r="H143">
        <f>(ABS('no rotaz tab pil'!H143)+ABS('no rotaz tab pil'!J143))*SIGN('no rotaz tab pil'!H143)</f>
        <v>0</v>
      </c>
      <c r="I143">
        <f t="shared" si="8"/>
        <v>22.873000000000001</v>
      </c>
      <c r="J143">
        <f t="shared" si="9"/>
        <v>0</v>
      </c>
      <c r="L143">
        <v>6</v>
      </c>
      <c r="M143">
        <v>1</v>
      </c>
      <c r="N143" t="str">
        <f>'no rotaz tab pil'!N143</f>
        <v>Msup</v>
      </c>
      <c r="O143">
        <f>'no rotaz tab pil'!O143</f>
        <v>25.29</v>
      </c>
      <c r="P143">
        <f>'no rotaz tab pil'!P143</f>
        <v>14.334</v>
      </c>
      <c r="Q143">
        <f>(ABS('no rotaz tab pil'!Q143)+ABS('no rotaz tab pil'!S143))*SIGN('no rotaz tab pil'!Q143)</f>
        <v>0</v>
      </c>
      <c r="R143">
        <f>(ABS('no rotaz tab pil'!R143)+ABS('no rotaz tab pil'!T143))*SIGN('no rotaz tab pil'!R143)</f>
        <v>160.04400000000001</v>
      </c>
      <c r="S143">
        <f t="shared" si="10"/>
        <v>0</v>
      </c>
      <c r="T143">
        <f t="shared" si="11"/>
        <v>160.04400000000001</v>
      </c>
      <c r="V143">
        <v>1</v>
      </c>
      <c r="AF143">
        <v>1</v>
      </c>
      <c r="AG143" t="s">
        <v>101</v>
      </c>
      <c r="AH143">
        <f>F143+I143</f>
        <v>21.163</v>
      </c>
      <c r="AI143">
        <f>P143+S143</f>
        <v>14.334</v>
      </c>
      <c r="AJ143">
        <f>F144+I144</f>
        <v>-48.929000000000002</v>
      </c>
      <c r="AK143">
        <f>P144+S144</f>
        <v>-6.45</v>
      </c>
      <c r="AL143">
        <f>Y146+AB146</f>
        <v>-1124.799</v>
      </c>
    </row>
    <row r="144" spans="1:38" x14ac:dyDescent="0.25">
      <c r="A144">
        <f>'no rotaz tab pil'!A144</f>
        <v>6</v>
      </c>
      <c r="C144">
        <f>'no rotaz tab pil'!C144</f>
        <v>0</v>
      </c>
      <c r="D144" t="str">
        <f>'no rotaz tab pil'!D144</f>
        <v>Minf</v>
      </c>
      <c r="E144">
        <f>'no rotaz tab pil'!E144</f>
        <v>1.2250000000000001</v>
      </c>
      <c r="F144">
        <f>'no rotaz tab pil'!F144</f>
        <v>0.747</v>
      </c>
      <c r="G144">
        <f>(ABS('no rotaz tab pil'!G144)+ABS('no rotaz tab pil'!I144))*SIGN('no rotaz tab pil'!G144)</f>
        <v>-49.676000000000002</v>
      </c>
      <c r="H144">
        <f>(ABS('no rotaz tab pil'!H144)+ABS('no rotaz tab pil'!J144))*SIGN('no rotaz tab pil'!H144)</f>
        <v>0</v>
      </c>
      <c r="I144">
        <f t="shared" si="8"/>
        <v>-49.676000000000002</v>
      </c>
      <c r="J144">
        <f t="shared" si="9"/>
        <v>0</v>
      </c>
      <c r="L144">
        <v>6</v>
      </c>
      <c r="M144">
        <v>0</v>
      </c>
      <c r="N144" t="str">
        <f>'no rotaz tab pil'!N144</f>
        <v>Minf</v>
      </c>
      <c r="O144">
        <f>'no rotaz tab pil'!O144</f>
        <v>-11.456</v>
      </c>
      <c r="P144">
        <f>'no rotaz tab pil'!P144</f>
        <v>-6.45</v>
      </c>
      <c r="Q144">
        <f>(ABS('no rotaz tab pil'!Q144)+ABS('no rotaz tab pil'!S144))*SIGN('no rotaz tab pil'!Q144)</f>
        <v>0</v>
      </c>
      <c r="R144">
        <f>(ABS('no rotaz tab pil'!R144)+ABS('no rotaz tab pil'!T144))*SIGN('no rotaz tab pil'!R144)</f>
        <v>-290.971</v>
      </c>
      <c r="S144">
        <f t="shared" si="10"/>
        <v>0</v>
      </c>
      <c r="T144">
        <f t="shared" si="11"/>
        <v>-290.971</v>
      </c>
      <c r="AG144" t="s">
        <v>102</v>
      </c>
      <c r="AH144">
        <f>F143-I143</f>
        <v>-24.583000000000002</v>
      </c>
      <c r="AI144">
        <f>P143-S143</f>
        <v>14.334</v>
      </c>
      <c r="AJ144">
        <f>F144-I144</f>
        <v>50.423000000000002</v>
      </c>
      <c r="AK144">
        <f>P144-S144</f>
        <v>-6.45</v>
      </c>
      <c r="AL144">
        <f>Y146-AB146</f>
        <v>-1059.0450000000001</v>
      </c>
    </row>
    <row r="145" spans="1:38" x14ac:dyDescent="0.25">
      <c r="A145">
        <f>'no rotaz tab pil'!A145</f>
        <v>6</v>
      </c>
      <c r="C145">
        <f>'no rotaz tab pil'!C145</f>
        <v>0</v>
      </c>
      <c r="D145" t="str">
        <f>'no rotaz tab pil'!D145</f>
        <v>V</v>
      </c>
      <c r="E145">
        <f>'no rotaz tab pil'!E145</f>
        <v>-1.0840000000000001</v>
      </c>
      <c r="F145">
        <f>'no rotaz tab pil'!F145</f>
        <v>-0.66400000000000003</v>
      </c>
      <c r="G145">
        <f>(ABS('no rotaz tab pil'!G145)+ABS('no rotaz tab pil'!I145))*SIGN('no rotaz tab pil'!G145)</f>
        <v>19.591999999999999</v>
      </c>
      <c r="H145">
        <f>(ABS('no rotaz tab pil'!H145)+ABS('no rotaz tab pil'!J145))*SIGN('no rotaz tab pil'!H145)</f>
        <v>0</v>
      </c>
      <c r="I145">
        <f t="shared" si="8"/>
        <v>19.591999999999999</v>
      </c>
      <c r="J145">
        <f t="shared" si="9"/>
        <v>0</v>
      </c>
      <c r="L145">
        <v>6</v>
      </c>
      <c r="M145">
        <v>0</v>
      </c>
      <c r="N145" t="str">
        <f>'no rotaz tab pil'!N145</f>
        <v>V</v>
      </c>
      <c r="O145">
        <f>'no rotaz tab pil'!O145</f>
        <v>9.9309999999999992</v>
      </c>
      <c r="P145">
        <f>'no rotaz tab pil'!P145</f>
        <v>5.6180000000000003</v>
      </c>
      <c r="Q145">
        <f>(ABS('no rotaz tab pil'!Q145)+ABS('no rotaz tab pil'!S145))*SIGN('no rotaz tab pil'!Q145)</f>
        <v>0</v>
      </c>
      <c r="R145">
        <f>(ABS('no rotaz tab pil'!R145)+ABS('no rotaz tab pil'!T145))*SIGN('no rotaz tab pil'!R145)</f>
        <v>121.86199999999999</v>
      </c>
      <c r="S145">
        <f t="shared" si="10"/>
        <v>0</v>
      </c>
      <c r="T145">
        <f t="shared" si="11"/>
        <v>121.86199999999999</v>
      </c>
      <c r="AG145" t="s">
        <v>103</v>
      </c>
      <c r="AH145">
        <f>F143+J143</f>
        <v>-1.71</v>
      </c>
      <c r="AI145">
        <f>P143+T143</f>
        <v>174.37800000000001</v>
      </c>
      <c r="AJ145">
        <f>F144+J144</f>
        <v>0.747</v>
      </c>
      <c r="AK145">
        <f>P144+T144</f>
        <v>-297.42099999999999</v>
      </c>
      <c r="AL145">
        <f>Y146+AC146</f>
        <v>-951.1</v>
      </c>
    </row>
    <row r="146" spans="1:38" x14ac:dyDescent="0.25">
      <c r="A146">
        <f>'no rotaz tab pil'!A146</f>
        <v>6</v>
      </c>
      <c r="C146">
        <f>'no rotaz tab pil'!C146</f>
        <v>0</v>
      </c>
      <c r="D146" t="str">
        <f>'no rotaz tab pil'!D146</f>
        <v>N</v>
      </c>
      <c r="E146">
        <f>'no rotaz tab pil'!E146</f>
        <v>-285.18099999999998</v>
      </c>
      <c r="F146">
        <f>'no rotaz tab pil'!F146</f>
        <v>-174.86699999999999</v>
      </c>
      <c r="G146">
        <f>(ABS('no rotaz tab pil'!G146)+ABS('no rotaz tab pil'!I146))*SIGN('no rotaz tab pil'!G146)</f>
        <v>-32.877000000000002</v>
      </c>
      <c r="H146">
        <f>(ABS('no rotaz tab pil'!H146)+ABS('no rotaz tab pil'!J146))*SIGN('no rotaz tab pil'!H146)</f>
        <v>0</v>
      </c>
      <c r="I146">
        <f t="shared" si="8"/>
        <v>-32.877000000000002</v>
      </c>
      <c r="J146">
        <f t="shared" si="9"/>
        <v>0</v>
      </c>
      <c r="L146">
        <v>6</v>
      </c>
      <c r="M146">
        <v>0</v>
      </c>
      <c r="N146" t="str">
        <f>'no rotaz tab pil'!N146</f>
        <v>N</v>
      </c>
      <c r="O146">
        <f>'no rotaz tab pil'!O146</f>
        <v>-1502.873</v>
      </c>
      <c r="P146">
        <f>'no rotaz tab pil'!P146</f>
        <v>-917.05499999999995</v>
      </c>
      <c r="Q146">
        <f>(ABS('no rotaz tab pil'!Q146)+ABS('no rotaz tab pil'!S146))*SIGN('no rotaz tab pil'!Q146)</f>
        <v>0</v>
      </c>
      <c r="R146">
        <f>(ABS('no rotaz tab pil'!R146)+ABS('no rotaz tab pil'!T146))*SIGN('no rotaz tab pil'!R146)</f>
        <v>140.822</v>
      </c>
      <c r="S146">
        <f t="shared" si="10"/>
        <v>0</v>
      </c>
      <c r="T146">
        <f t="shared" si="11"/>
        <v>140.822</v>
      </c>
      <c r="W146" t="str">
        <f>'TABELLA PIL'!Y145</f>
        <v>N</v>
      </c>
      <c r="X146">
        <f>O146+E146</f>
        <v>-1788.0540000000001</v>
      </c>
      <c r="Y146">
        <f>P146+F146</f>
        <v>-1091.922</v>
      </c>
      <c r="Z146">
        <f>Q146+G146</f>
        <v>-32.877000000000002</v>
      </c>
      <c r="AA146">
        <f>H146+R146</f>
        <v>140.822</v>
      </c>
      <c r="AB146">
        <f>I146+S146</f>
        <v>-32.877000000000002</v>
      </c>
      <c r="AC146">
        <f>J146+T146</f>
        <v>140.822</v>
      </c>
      <c r="AG146" t="s">
        <v>104</v>
      </c>
      <c r="AH146">
        <f>F143-J143</f>
        <v>-1.71</v>
      </c>
      <c r="AI146">
        <f>P143-T143</f>
        <v>-145.71</v>
      </c>
      <c r="AJ146">
        <f>F144-J144</f>
        <v>0.747</v>
      </c>
      <c r="AK146">
        <f>P144-T144</f>
        <v>284.52100000000002</v>
      </c>
      <c r="AL146">
        <f>Y146-AC146</f>
        <v>-1232.7440000000001</v>
      </c>
    </row>
    <row r="147" spans="1:38" x14ac:dyDescent="0.25">
      <c r="A147">
        <f>'no rotaz tab pil'!A147</f>
        <v>7</v>
      </c>
      <c r="C147">
        <f>'no rotaz tab pil'!C147</f>
        <v>6</v>
      </c>
      <c r="D147" t="str">
        <f>'no rotaz tab pil'!D147</f>
        <v>Msup</v>
      </c>
      <c r="E147">
        <f>'no rotaz tab pil'!E147</f>
        <v>-2.7639999999999998</v>
      </c>
      <c r="F147">
        <f>'no rotaz tab pil'!F147</f>
        <v>-1.1140000000000001</v>
      </c>
      <c r="G147">
        <f>(ABS('no rotaz tab pil'!G147)+ABS('no rotaz tab pil'!I147))*SIGN('no rotaz tab pil'!G147)</f>
        <v>58.128</v>
      </c>
      <c r="H147">
        <f>(ABS('no rotaz tab pil'!H147)+ABS('no rotaz tab pil'!J147))*SIGN('no rotaz tab pil'!H147)</f>
        <v>0</v>
      </c>
      <c r="I147">
        <f t="shared" si="8"/>
        <v>58.128</v>
      </c>
      <c r="J147">
        <f t="shared" si="9"/>
        <v>0</v>
      </c>
      <c r="L147">
        <v>7</v>
      </c>
      <c r="M147">
        <v>6</v>
      </c>
      <c r="N147" t="str">
        <f>'no rotaz tab pil'!N147</f>
        <v>Msup</v>
      </c>
      <c r="O147">
        <f>'no rotaz tab pil'!O147</f>
        <v>37.408000000000001</v>
      </c>
      <c r="P147">
        <f>'no rotaz tab pil'!P147</f>
        <v>22.541</v>
      </c>
      <c r="Q147">
        <f>(ABS('no rotaz tab pil'!Q147)+ABS('no rotaz tab pil'!S147))*SIGN('no rotaz tab pil'!Q147)</f>
        <v>0</v>
      </c>
      <c r="R147">
        <f>(ABS('no rotaz tab pil'!R147)+ABS('no rotaz tab pil'!T147))*SIGN('no rotaz tab pil'!R147)</f>
        <v>23.431999999999999</v>
      </c>
      <c r="S147">
        <f t="shared" si="10"/>
        <v>0</v>
      </c>
      <c r="T147">
        <f t="shared" si="11"/>
        <v>23.431999999999999</v>
      </c>
      <c r="U147">
        <v>7</v>
      </c>
      <c r="V147">
        <v>6</v>
      </c>
      <c r="AE147">
        <v>7</v>
      </c>
      <c r="AF147">
        <v>6</v>
      </c>
      <c r="AG147" t="s">
        <v>101</v>
      </c>
      <c r="AH147">
        <f>F147+I147</f>
        <v>57.014000000000003</v>
      </c>
      <c r="AI147">
        <f>P147+S147</f>
        <v>22.541</v>
      </c>
      <c r="AJ147">
        <f>F148+I148</f>
        <v>-27.437999999999999</v>
      </c>
      <c r="AK147">
        <f>P148+S148</f>
        <v>-23.292999999999999</v>
      </c>
      <c r="AL147">
        <f>Y150+AB150</f>
        <v>-75.252999999999986</v>
      </c>
    </row>
    <row r="148" spans="1:38" x14ac:dyDescent="0.25">
      <c r="A148">
        <f>'no rotaz tab pil'!A148</f>
        <v>7</v>
      </c>
      <c r="C148">
        <f>'no rotaz tab pil'!C148</f>
        <v>0</v>
      </c>
      <c r="D148" t="str">
        <f>'no rotaz tab pil'!D148</f>
        <v>Minf</v>
      </c>
      <c r="E148">
        <f>'no rotaz tab pil'!E148</f>
        <v>0.224</v>
      </c>
      <c r="F148">
        <f>'no rotaz tab pil'!F148</f>
        <v>-0.38700000000000001</v>
      </c>
      <c r="G148">
        <f>(ABS('no rotaz tab pil'!G148)+ABS('no rotaz tab pil'!I148))*SIGN('no rotaz tab pil'!G148)</f>
        <v>-27.050999999999998</v>
      </c>
      <c r="H148">
        <f>(ABS('no rotaz tab pil'!H148)+ABS('no rotaz tab pil'!J148))*SIGN('no rotaz tab pil'!H148)</f>
        <v>0</v>
      </c>
      <c r="I148">
        <f t="shared" si="8"/>
        <v>-27.050999999999998</v>
      </c>
      <c r="J148">
        <f t="shared" si="9"/>
        <v>0</v>
      </c>
      <c r="L148">
        <v>7</v>
      </c>
      <c r="M148">
        <v>0</v>
      </c>
      <c r="N148" t="str">
        <f>'no rotaz tab pil'!N148</f>
        <v>Minf</v>
      </c>
      <c r="O148">
        <f>'no rotaz tab pil'!O148</f>
        <v>-38.137</v>
      </c>
      <c r="P148">
        <f>'no rotaz tab pil'!P148</f>
        <v>-23.292999999999999</v>
      </c>
      <c r="Q148">
        <f>(ABS('no rotaz tab pil'!Q148)+ABS('no rotaz tab pil'!S148))*SIGN('no rotaz tab pil'!Q148)</f>
        <v>0</v>
      </c>
      <c r="R148">
        <f>(ABS('no rotaz tab pil'!R148)+ABS('no rotaz tab pil'!T148))*SIGN('no rotaz tab pil'!R148)</f>
        <v>-18.565999999999999</v>
      </c>
      <c r="S148">
        <f t="shared" si="10"/>
        <v>0</v>
      </c>
      <c r="T148">
        <f t="shared" si="11"/>
        <v>-18.565999999999999</v>
      </c>
      <c r="AG148" t="s">
        <v>102</v>
      </c>
      <c r="AH148">
        <f>F147-I147</f>
        <v>-59.241999999999997</v>
      </c>
      <c r="AI148">
        <f>P147-S147</f>
        <v>22.541</v>
      </c>
      <c r="AJ148">
        <f>F148-I148</f>
        <v>26.663999999999998</v>
      </c>
      <c r="AK148">
        <f>P148-S148</f>
        <v>-23.292999999999999</v>
      </c>
      <c r="AL148">
        <f>Y150-AB150</f>
        <v>-38.088999999999992</v>
      </c>
    </row>
    <row r="149" spans="1:38" x14ac:dyDescent="0.25">
      <c r="A149">
        <f>'no rotaz tab pil'!A149</f>
        <v>7</v>
      </c>
      <c r="C149">
        <f>'no rotaz tab pil'!C149</f>
        <v>0</v>
      </c>
      <c r="D149" t="str">
        <f>'no rotaz tab pil'!D149</f>
        <v>V</v>
      </c>
      <c r="E149">
        <f>'no rotaz tab pil'!E149</f>
        <v>-0.93400000000000005</v>
      </c>
      <c r="F149">
        <f>'no rotaz tab pil'!F149</f>
        <v>-0.22700000000000001</v>
      </c>
      <c r="G149">
        <f>(ABS('no rotaz tab pil'!G149)+ABS('no rotaz tab pil'!I149))*SIGN('no rotaz tab pil'!G149)</f>
        <v>25.646999999999998</v>
      </c>
      <c r="H149">
        <f>(ABS('no rotaz tab pil'!H149)+ABS('no rotaz tab pil'!J149))*SIGN('no rotaz tab pil'!H149)</f>
        <v>0</v>
      </c>
      <c r="I149">
        <f t="shared" si="8"/>
        <v>25.646999999999998</v>
      </c>
      <c r="J149">
        <f t="shared" si="9"/>
        <v>0</v>
      </c>
      <c r="L149">
        <v>7</v>
      </c>
      <c r="M149">
        <v>0</v>
      </c>
      <c r="N149" t="str">
        <f>'no rotaz tab pil'!N149</f>
        <v>V</v>
      </c>
      <c r="O149">
        <f>'no rotaz tab pil'!O149</f>
        <v>23.608000000000001</v>
      </c>
      <c r="P149">
        <f>'no rotaz tab pil'!P149</f>
        <v>14.323</v>
      </c>
      <c r="Q149">
        <f>(ABS('no rotaz tab pil'!Q149)+ABS('no rotaz tab pil'!S149))*SIGN('no rotaz tab pil'!Q149)</f>
        <v>0</v>
      </c>
      <c r="R149">
        <f>(ABS('no rotaz tab pil'!R149)+ABS('no rotaz tab pil'!T149))*SIGN('no rotaz tab pil'!R149)</f>
        <v>13.118</v>
      </c>
      <c r="S149">
        <f t="shared" si="10"/>
        <v>0</v>
      </c>
      <c r="T149">
        <f t="shared" si="11"/>
        <v>13.118</v>
      </c>
      <c r="AG149" t="s">
        <v>103</v>
      </c>
      <c r="AH149">
        <f>F147+J147</f>
        <v>-1.1140000000000001</v>
      </c>
      <c r="AI149">
        <f>P147+T147</f>
        <v>45.972999999999999</v>
      </c>
      <c r="AJ149">
        <f>F148+J148</f>
        <v>-0.38700000000000001</v>
      </c>
      <c r="AK149">
        <f>P148+T148</f>
        <v>-41.858999999999995</v>
      </c>
      <c r="AL149">
        <f>Y150+AC150</f>
        <v>-71.186999999999998</v>
      </c>
    </row>
    <row r="150" spans="1:38" x14ac:dyDescent="0.25">
      <c r="A150">
        <f>'no rotaz tab pil'!A150</f>
        <v>7</v>
      </c>
      <c r="C150">
        <f>'no rotaz tab pil'!C150</f>
        <v>0</v>
      </c>
      <c r="D150" t="str">
        <f>'no rotaz tab pil'!D150</f>
        <v>N</v>
      </c>
      <c r="E150">
        <f>'no rotaz tab pil'!E150</f>
        <v>-30.266999999999999</v>
      </c>
      <c r="F150">
        <f>'no rotaz tab pil'!F150</f>
        <v>-20.501999999999999</v>
      </c>
      <c r="G150">
        <f>(ABS('no rotaz tab pil'!G150)+ABS('no rotaz tab pil'!I150))*SIGN('no rotaz tab pil'!G150)</f>
        <v>-18.582000000000001</v>
      </c>
      <c r="H150">
        <f>(ABS('no rotaz tab pil'!H150)+ABS('no rotaz tab pil'!J150))*SIGN('no rotaz tab pil'!H150)</f>
        <v>0</v>
      </c>
      <c r="I150">
        <f t="shared" si="8"/>
        <v>-18.582000000000001</v>
      </c>
      <c r="J150">
        <f t="shared" si="9"/>
        <v>0</v>
      </c>
      <c r="L150">
        <v>7</v>
      </c>
      <c r="M150">
        <v>0</v>
      </c>
      <c r="N150" t="str">
        <f>'no rotaz tab pil'!N150</f>
        <v>N</v>
      </c>
      <c r="O150">
        <f>'no rotaz tab pil'!O150</f>
        <v>-60.295999999999999</v>
      </c>
      <c r="P150">
        <f>'no rotaz tab pil'!P150</f>
        <v>-36.168999999999997</v>
      </c>
      <c r="Q150">
        <f>(ABS('no rotaz tab pil'!Q150)+ABS('no rotaz tab pil'!S150))*SIGN('no rotaz tab pil'!Q150)</f>
        <v>0</v>
      </c>
      <c r="R150">
        <f>(ABS('no rotaz tab pil'!R150)+ABS('no rotaz tab pil'!T150))*SIGN('no rotaz tab pil'!R150)</f>
        <v>-14.516</v>
      </c>
      <c r="S150">
        <f t="shared" si="10"/>
        <v>0</v>
      </c>
      <c r="T150">
        <f t="shared" si="11"/>
        <v>-14.516</v>
      </c>
      <c r="W150" t="str">
        <f>'TABELLA PIL'!Y149</f>
        <v>N</v>
      </c>
      <c r="X150">
        <f>O150+E150</f>
        <v>-90.563000000000002</v>
      </c>
      <c r="Y150">
        <f>P150+F150</f>
        <v>-56.670999999999992</v>
      </c>
      <c r="Z150">
        <f>Q150+G150</f>
        <v>-18.582000000000001</v>
      </c>
      <c r="AA150">
        <f>H150+R150</f>
        <v>-14.516</v>
      </c>
      <c r="AB150">
        <f>I150+S150</f>
        <v>-18.582000000000001</v>
      </c>
      <c r="AC150">
        <f>J150+T150</f>
        <v>-14.516</v>
      </c>
      <c r="AG150" t="s">
        <v>104</v>
      </c>
      <c r="AH150">
        <f>F147-J147</f>
        <v>-1.1140000000000001</v>
      </c>
      <c r="AI150">
        <f>P147-T147</f>
        <v>-0.89099999999999824</v>
      </c>
      <c r="AJ150">
        <f>F148-J148</f>
        <v>-0.38700000000000001</v>
      </c>
      <c r="AK150">
        <f>P148-T148</f>
        <v>-4.7270000000000003</v>
      </c>
      <c r="AL150">
        <f>Y150-AC150</f>
        <v>-42.154999999999994</v>
      </c>
    </row>
    <row r="151" spans="1:38" x14ac:dyDescent="0.25">
      <c r="A151">
        <f>'no rotaz tab pil'!A151</f>
        <v>7</v>
      </c>
      <c r="C151">
        <f>'no rotaz tab pil'!C151</f>
        <v>5</v>
      </c>
      <c r="D151" t="str">
        <f>'no rotaz tab pil'!D151</f>
        <v>Msup</v>
      </c>
      <c r="E151">
        <f>'no rotaz tab pil'!E151</f>
        <v>0.44400000000000001</v>
      </c>
      <c r="F151">
        <f>'no rotaz tab pil'!F151</f>
        <v>0.85</v>
      </c>
      <c r="G151">
        <f>(ABS('no rotaz tab pil'!G151)+ABS('no rotaz tab pil'!I151))*SIGN('no rotaz tab pil'!G151)</f>
        <v>83.075999999999993</v>
      </c>
      <c r="H151">
        <f>(ABS('no rotaz tab pil'!H151)+ABS('no rotaz tab pil'!J151))*SIGN('no rotaz tab pil'!H151)</f>
        <v>0</v>
      </c>
      <c r="I151">
        <f t="shared" si="8"/>
        <v>83.075999999999993</v>
      </c>
      <c r="J151">
        <f t="shared" si="9"/>
        <v>0</v>
      </c>
      <c r="L151">
        <v>7</v>
      </c>
      <c r="M151">
        <v>5</v>
      </c>
      <c r="N151" t="str">
        <f>'no rotaz tab pil'!N151</f>
        <v>Msup</v>
      </c>
      <c r="O151">
        <f>'no rotaz tab pil'!O151</f>
        <v>38.475999999999999</v>
      </c>
      <c r="P151">
        <f>'no rotaz tab pil'!P151</f>
        <v>23.69</v>
      </c>
      <c r="Q151">
        <f>(ABS('no rotaz tab pil'!Q151)+ABS('no rotaz tab pil'!S151))*SIGN('no rotaz tab pil'!Q151)</f>
        <v>0</v>
      </c>
      <c r="R151">
        <f>(ABS('no rotaz tab pil'!R151)+ABS('no rotaz tab pil'!T151))*SIGN('no rotaz tab pil'!R151)</f>
        <v>34.590000000000003</v>
      </c>
      <c r="S151">
        <f t="shared" si="10"/>
        <v>0</v>
      </c>
      <c r="T151">
        <f t="shared" si="11"/>
        <v>34.590000000000003</v>
      </c>
      <c r="V151">
        <v>5</v>
      </c>
      <c r="AF151">
        <v>5</v>
      </c>
      <c r="AG151" t="s">
        <v>101</v>
      </c>
      <c r="AH151">
        <f>F151+I151</f>
        <v>83.925999999999988</v>
      </c>
      <c r="AI151">
        <f>P151+S151</f>
        <v>23.69</v>
      </c>
      <c r="AJ151">
        <f>F152+I152</f>
        <v>-74.484999999999999</v>
      </c>
      <c r="AK151">
        <f>P152+S152</f>
        <v>-23.209</v>
      </c>
      <c r="AL151">
        <f>Y154+AB154</f>
        <v>-215.65800000000002</v>
      </c>
    </row>
    <row r="152" spans="1:38" x14ac:dyDescent="0.25">
      <c r="A152">
        <f>'no rotaz tab pil'!A152</f>
        <v>7</v>
      </c>
      <c r="C152">
        <f>'no rotaz tab pil'!C152</f>
        <v>0</v>
      </c>
      <c r="D152" t="str">
        <f>'no rotaz tab pil'!D152</f>
        <v>Minf</v>
      </c>
      <c r="E152">
        <f>'no rotaz tab pil'!E152</f>
        <v>-2.5999999999999999E-2</v>
      </c>
      <c r="F152">
        <f>'no rotaz tab pil'!F152</f>
        <v>-0.65200000000000002</v>
      </c>
      <c r="G152">
        <f>(ABS('no rotaz tab pil'!G152)+ABS('no rotaz tab pil'!I152))*SIGN('no rotaz tab pil'!G152)</f>
        <v>-73.832999999999998</v>
      </c>
      <c r="H152">
        <f>(ABS('no rotaz tab pil'!H152)+ABS('no rotaz tab pil'!J152))*SIGN('no rotaz tab pil'!H152)</f>
        <v>0</v>
      </c>
      <c r="I152">
        <f t="shared" si="8"/>
        <v>-73.832999999999998</v>
      </c>
      <c r="J152">
        <f t="shared" si="9"/>
        <v>0</v>
      </c>
      <c r="L152">
        <v>7</v>
      </c>
      <c r="M152">
        <v>0</v>
      </c>
      <c r="N152" t="str">
        <f>'no rotaz tab pil'!N152</f>
        <v>Minf</v>
      </c>
      <c r="O152">
        <f>'no rotaz tab pil'!O152</f>
        <v>-37.798999999999999</v>
      </c>
      <c r="P152">
        <f>'no rotaz tab pil'!P152</f>
        <v>-23.209</v>
      </c>
      <c r="Q152">
        <f>(ABS('no rotaz tab pil'!Q152)+ABS('no rotaz tab pil'!S152))*SIGN('no rotaz tab pil'!Q152)</f>
        <v>0</v>
      </c>
      <c r="R152">
        <f>(ABS('no rotaz tab pil'!R152)+ABS('no rotaz tab pil'!T152))*SIGN('no rotaz tab pil'!R152)</f>
        <v>-36.404000000000003</v>
      </c>
      <c r="S152">
        <f t="shared" si="10"/>
        <v>0</v>
      </c>
      <c r="T152">
        <f t="shared" si="11"/>
        <v>-36.404000000000003</v>
      </c>
      <c r="AG152" t="s">
        <v>102</v>
      </c>
      <c r="AH152">
        <f>F151-I151</f>
        <v>-82.225999999999999</v>
      </c>
      <c r="AI152">
        <f>P151-S151</f>
        <v>23.69</v>
      </c>
      <c r="AJ152">
        <f>F152-I152</f>
        <v>73.180999999999997</v>
      </c>
      <c r="AK152">
        <f>P152-S152</f>
        <v>-23.209</v>
      </c>
      <c r="AL152">
        <f>Y154-AB154</f>
        <v>-106.02200000000001</v>
      </c>
    </row>
    <row r="153" spans="1:38" x14ac:dyDescent="0.25">
      <c r="A153">
        <f>'no rotaz tab pil'!A153</f>
        <v>7</v>
      </c>
      <c r="C153">
        <f>'no rotaz tab pil'!C153</f>
        <v>0</v>
      </c>
      <c r="D153" t="str">
        <f>'no rotaz tab pil'!D153</f>
        <v>V</v>
      </c>
      <c r="E153">
        <f>'no rotaz tab pil'!E153</f>
        <v>0.14699999999999999</v>
      </c>
      <c r="F153">
        <f>'no rotaz tab pil'!F153</f>
        <v>0.46899999999999997</v>
      </c>
      <c r="G153">
        <f>(ABS('no rotaz tab pil'!G153)+ABS('no rotaz tab pil'!I153))*SIGN('no rotaz tab pil'!G153)</f>
        <v>48.53</v>
      </c>
      <c r="H153">
        <f>(ABS('no rotaz tab pil'!H153)+ABS('no rotaz tab pil'!J153))*SIGN('no rotaz tab pil'!H153)</f>
        <v>0</v>
      </c>
      <c r="I153">
        <f t="shared" si="8"/>
        <v>48.53</v>
      </c>
      <c r="J153">
        <f t="shared" si="9"/>
        <v>0</v>
      </c>
      <c r="L153">
        <v>7</v>
      </c>
      <c r="M153">
        <v>0</v>
      </c>
      <c r="N153" t="str">
        <f>'no rotaz tab pil'!N153</f>
        <v>V</v>
      </c>
      <c r="O153">
        <f>'no rotaz tab pil'!O153</f>
        <v>23.835999999999999</v>
      </c>
      <c r="P153">
        <f>'no rotaz tab pil'!P153</f>
        <v>14.656000000000001</v>
      </c>
      <c r="Q153">
        <f>(ABS('no rotaz tab pil'!Q153)+ABS('no rotaz tab pil'!S153))*SIGN('no rotaz tab pil'!Q153)</f>
        <v>0</v>
      </c>
      <c r="R153">
        <f>(ABS('no rotaz tab pil'!R153)+ABS('no rotaz tab pil'!T153))*SIGN('no rotaz tab pil'!R153)</f>
        <v>22.181000000000001</v>
      </c>
      <c r="S153">
        <f t="shared" si="10"/>
        <v>0</v>
      </c>
      <c r="T153">
        <f t="shared" si="11"/>
        <v>22.181000000000001</v>
      </c>
      <c r="AG153" t="s">
        <v>103</v>
      </c>
      <c r="AH153">
        <f>F151+J151</f>
        <v>0.85</v>
      </c>
      <c r="AI153">
        <f>P151+T151</f>
        <v>58.28</v>
      </c>
      <c r="AJ153">
        <f>F152+J152</f>
        <v>-0.65200000000000002</v>
      </c>
      <c r="AK153">
        <f>P152+T152</f>
        <v>-59.613</v>
      </c>
      <c r="AL153">
        <f>Y154+AC154</f>
        <v>-206.40100000000001</v>
      </c>
    </row>
    <row r="154" spans="1:38" x14ac:dyDescent="0.25">
      <c r="A154">
        <f>'no rotaz tab pil'!A154</f>
        <v>7</v>
      </c>
      <c r="C154">
        <f>'no rotaz tab pil'!C154</f>
        <v>0</v>
      </c>
      <c r="D154" t="str">
        <f>'no rotaz tab pil'!D154</f>
        <v>N</v>
      </c>
      <c r="E154">
        <f>'no rotaz tab pil'!E154</f>
        <v>-70.837999999999994</v>
      </c>
      <c r="F154">
        <f>'no rotaz tab pil'!F154</f>
        <v>-48.268000000000001</v>
      </c>
      <c r="G154">
        <f>(ABS('no rotaz tab pil'!G154)+ABS('no rotaz tab pil'!I154))*SIGN('no rotaz tab pil'!G154)</f>
        <v>-54.817999999999998</v>
      </c>
      <c r="H154">
        <f>(ABS('no rotaz tab pil'!H154)+ABS('no rotaz tab pil'!J154))*SIGN('no rotaz tab pil'!H154)</f>
        <v>0</v>
      </c>
      <c r="I154">
        <f t="shared" si="8"/>
        <v>-54.817999999999998</v>
      </c>
      <c r="J154">
        <f t="shared" si="9"/>
        <v>0</v>
      </c>
      <c r="L154">
        <v>7</v>
      </c>
      <c r="M154">
        <v>0</v>
      </c>
      <c r="N154" t="str">
        <f>'no rotaz tab pil'!N154</f>
        <v>N</v>
      </c>
      <c r="O154">
        <f>'no rotaz tab pil'!O154</f>
        <v>-182.935</v>
      </c>
      <c r="P154">
        <f>'no rotaz tab pil'!P154</f>
        <v>-112.572</v>
      </c>
      <c r="Q154">
        <f>(ABS('no rotaz tab pil'!Q154)+ABS('no rotaz tab pil'!S154))*SIGN('no rotaz tab pil'!Q154)</f>
        <v>0</v>
      </c>
      <c r="R154">
        <f>(ABS('no rotaz tab pil'!R154)+ABS('no rotaz tab pil'!T154))*SIGN('no rotaz tab pil'!R154)</f>
        <v>-45.561</v>
      </c>
      <c r="S154">
        <f t="shared" si="10"/>
        <v>0</v>
      </c>
      <c r="T154">
        <f t="shared" si="11"/>
        <v>-45.561</v>
      </c>
      <c r="W154" t="str">
        <f>'TABELLA PIL'!Y153</f>
        <v>N</v>
      </c>
      <c r="X154">
        <f>O154+E154</f>
        <v>-253.773</v>
      </c>
      <c r="Y154">
        <f>P154+F154</f>
        <v>-160.84</v>
      </c>
      <c r="Z154">
        <f>Q154+G154</f>
        <v>-54.817999999999998</v>
      </c>
      <c r="AA154">
        <f>H154+R154</f>
        <v>-45.561</v>
      </c>
      <c r="AB154">
        <f>I154+S154</f>
        <v>-54.817999999999998</v>
      </c>
      <c r="AC154">
        <f>J154+T154</f>
        <v>-45.561</v>
      </c>
      <c r="AG154" t="s">
        <v>104</v>
      </c>
      <c r="AH154">
        <f>F151-J151</f>
        <v>0.85</v>
      </c>
      <c r="AI154">
        <f>P151-T151</f>
        <v>-10.900000000000002</v>
      </c>
      <c r="AJ154">
        <f>F152-J152</f>
        <v>-0.65200000000000002</v>
      </c>
      <c r="AK154">
        <f>P152-T152</f>
        <v>13.195000000000004</v>
      </c>
      <c r="AL154">
        <f>Y154-AC154</f>
        <v>-115.279</v>
      </c>
    </row>
    <row r="155" spans="1:38" x14ac:dyDescent="0.25">
      <c r="A155">
        <f>'no rotaz tab pil'!A155</f>
        <v>7</v>
      </c>
      <c r="C155">
        <f>'no rotaz tab pil'!C155</f>
        <v>4</v>
      </c>
      <c r="D155" t="str">
        <f>'no rotaz tab pil'!D155</f>
        <v>Msup</v>
      </c>
      <c r="E155">
        <f>'no rotaz tab pil'!E155</f>
        <v>-0.23200000000000001</v>
      </c>
      <c r="F155">
        <f>'no rotaz tab pil'!F155</f>
        <v>0.38800000000000001</v>
      </c>
      <c r="G155">
        <f>(ABS('no rotaz tab pil'!G155)+ABS('no rotaz tab pil'!I155))*SIGN('no rotaz tab pil'!G155)</f>
        <v>116.065</v>
      </c>
      <c r="H155">
        <f>(ABS('no rotaz tab pil'!H155)+ABS('no rotaz tab pil'!J155))*SIGN('no rotaz tab pil'!H155)</f>
        <v>0</v>
      </c>
      <c r="I155">
        <f t="shared" si="8"/>
        <v>116.065</v>
      </c>
      <c r="J155">
        <f t="shared" si="9"/>
        <v>0</v>
      </c>
      <c r="L155">
        <v>7</v>
      </c>
      <c r="M155">
        <v>4</v>
      </c>
      <c r="N155" t="str">
        <f>'no rotaz tab pil'!N155</f>
        <v>Msup</v>
      </c>
      <c r="O155">
        <f>'no rotaz tab pil'!O155</f>
        <v>36.279000000000003</v>
      </c>
      <c r="P155">
        <f>'no rotaz tab pil'!P155</f>
        <v>22.248000000000001</v>
      </c>
      <c r="Q155">
        <f>(ABS('no rotaz tab pil'!Q155)+ABS('no rotaz tab pil'!S155))*SIGN('no rotaz tab pil'!Q155)</f>
        <v>0</v>
      </c>
      <c r="R155">
        <f>(ABS('no rotaz tab pil'!R155)+ABS('no rotaz tab pil'!T155))*SIGN('no rotaz tab pil'!R155)</f>
        <v>50.396000000000001</v>
      </c>
      <c r="S155">
        <f t="shared" si="10"/>
        <v>0</v>
      </c>
      <c r="T155">
        <f t="shared" si="11"/>
        <v>50.396000000000001</v>
      </c>
      <c r="V155">
        <v>4</v>
      </c>
      <c r="AF155">
        <v>4</v>
      </c>
      <c r="AG155" t="s">
        <v>101</v>
      </c>
      <c r="AH155">
        <f>F155+I155</f>
        <v>116.453</v>
      </c>
      <c r="AI155">
        <f>P155+S155</f>
        <v>22.248000000000001</v>
      </c>
      <c r="AJ155">
        <f>F156+I156</f>
        <v>-98.197999999999993</v>
      </c>
      <c r="AK155">
        <f>P156+S156</f>
        <v>-21.606000000000002</v>
      </c>
      <c r="AL155">
        <f>Y158+AB158</f>
        <v>-402.64600000000002</v>
      </c>
    </row>
    <row r="156" spans="1:38" x14ac:dyDescent="0.25">
      <c r="A156">
        <f>'no rotaz tab pil'!A156</f>
        <v>7</v>
      </c>
      <c r="C156">
        <f>'no rotaz tab pil'!C156</f>
        <v>0</v>
      </c>
      <c r="D156" t="str">
        <f>'no rotaz tab pil'!D156</f>
        <v>Minf</v>
      </c>
      <c r="E156">
        <f>'no rotaz tab pil'!E156</f>
        <v>-8.6999999999999994E-2</v>
      </c>
      <c r="F156">
        <f>'no rotaz tab pil'!F156</f>
        <v>-0.44500000000000001</v>
      </c>
      <c r="G156">
        <f>(ABS('no rotaz tab pil'!G156)+ABS('no rotaz tab pil'!I156))*SIGN('no rotaz tab pil'!G156)</f>
        <v>-97.753</v>
      </c>
      <c r="H156">
        <f>(ABS('no rotaz tab pil'!H156)+ABS('no rotaz tab pil'!J156))*SIGN('no rotaz tab pil'!H156)</f>
        <v>0</v>
      </c>
      <c r="I156">
        <f t="shared" si="8"/>
        <v>-97.753</v>
      </c>
      <c r="J156">
        <f t="shared" si="9"/>
        <v>0</v>
      </c>
      <c r="L156">
        <v>7</v>
      </c>
      <c r="M156">
        <v>0</v>
      </c>
      <c r="N156" t="str">
        <f>'no rotaz tab pil'!N156</f>
        <v>Minf</v>
      </c>
      <c r="O156">
        <f>'no rotaz tab pil'!O156</f>
        <v>-35.188000000000002</v>
      </c>
      <c r="P156">
        <f>'no rotaz tab pil'!P156</f>
        <v>-21.606000000000002</v>
      </c>
      <c r="Q156">
        <f>(ABS('no rotaz tab pil'!Q156)+ABS('no rotaz tab pil'!S156))*SIGN('no rotaz tab pil'!Q156)</f>
        <v>0</v>
      </c>
      <c r="R156">
        <f>(ABS('no rotaz tab pil'!R156)+ABS('no rotaz tab pil'!T156))*SIGN('no rotaz tab pil'!R156)</f>
        <v>-49.081000000000003</v>
      </c>
      <c r="S156">
        <f t="shared" si="10"/>
        <v>0</v>
      </c>
      <c r="T156">
        <f t="shared" si="11"/>
        <v>-49.081000000000003</v>
      </c>
      <c r="AG156" t="s">
        <v>102</v>
      </c>
      <c r="AH156">
        <f>F155-I155</f>
        <v>-115.67699999999999</v>
      </c>
      <c r="AI156">
        <f>P155-S155</f>
        <v>22.248000000000001</v>
      </c>
      <c r="AJ156">
        <f>F156-I156</f>
        <v>97.308000000000007</v>
      </c>
      <c r="AK156">
        <f>P156-S156</f>
        <v>-21.606000000000002</v>
      </c>
      <c r="AL156">
        <f>Y158-AB158</f>
        <v>-132.54000000000002</v>
      </c>
    </row>
    <row r="157" spans="1:38" x14ac:dyDescent="0.25">
      <c r="A157">
        <f>'no rotaz tab pil'!A157</f>
        <v>7</v>
      </c>
      <c r="C157">
        <f>'no rotaz tab pil'!C157</f>
        <v>0</v>
      </c>
      <c r="D157" t="str">
        <f>'no rotaz tab pil'!D157</f>
        <v>V</v>
      </c>
      <c r="E157">
        <f>'no rotaz tab pil'!E157</f>
        <v>-4.4999999999999998E-2</v>
      </c>
      <c r="F157">
        <f>'no rotaz tab pil'!F157</f>
        <v>0.26</v>
      </c>
      <c r="G157">
        <f>(ABS('no rotaz tab pil'!G157)+ABS('no rotaz tab pil'!I157))*SIGN('no rotaz tab pil'!G157)</f>
        <v>66.417000000000002</v>
      </c>
      <c r="H157">
        <f>(ABS('no rotaz tab pil'!H157)+ABS('no rotaz tab pil'!J157))*SIGN('no rotaz tab pil'!H157)</f>
        <v>0</v>
      </c>
      <c r="I157">
        <f t="shared" si="8"/>
        <v>66.417000000000002</v>
      </c>
      <c r="J157">
        <f t="shared" si="9"/>
        <v>0</v>
      </c>
      <c r="L157">
        <v>7</v>
      </c>
      <c r="M157">
        <v>0</v>
      </c>
      <c r="N157" t="str">
        <f>'no rotaz tab pil'!N157</f>
        <v>V</v>
      </c>
      <c r="O157">
        <f>'no rotaz tab pil'!O157</f>
        <v>22.332999999999998</v>
      </c>
      <c r="P157">
        <f>'no rotaz tab pil'!P157</f>
        <v>13.704000000000001</v>
      </c>
      <c r="Q157">
        <f>(ABS('no rotaz tab pil'!Q157)+ABS('no rotaz tab pil'!S157))*SIGN('no rotaz tab pil'!Q157)</f>
        <v>0</v>
      </c>
      <c r="R157">
        <f>(ABS('no rotaz tab pil'!R157)+ABS('no rotaz tab pil'!T157))*SIGN('no rotaz tab pil'!R157)</f>
        <v>31.084</v>
      </c>
      <c r="S157">
        <f t="shared" si="10"/>
        <v>0</v>
      </c>
      <c r="T157">
        <f t="shared" si="11"/>
        <v>31.084</v>
      </c>
      <c r="AG157" t="s">
        <v>103</v>
      </c>
      <c r="AH157">
        <f>F155+J155</f>
        <v>0.38800000000000001</v>
      </c>
      <c r="AI157">
        <f>P155+T155</f>
        <v>72.644000000000005</v>
      </c>
      <c r="AJ157">
        <f>F156+J156</f>
        <v>-0.44500000000000001</v>
      </c>
      <c r="AK157">
        <f>P156+T156</f>
        <v>-70.687000000000012</v>
      </c>
      <c r="AL157">
        <f>Y158+AC158</f>
        <v>-366.44600000000003</v>
      </c>
    </row>
    <row r="158" spans="1:38" x14ac:dyDescent="0.25">
      <c r="A158">
        <f>'no rotaz tab pil'!A158</f>
        <v>7</v>
      </c>
      <c r="C158">
        <f>'no rotaz tab pil'!C158</f>
        <v>0</v>
      </c>
      <c r="D158" t="str">
        <f>'no rotaz tab pil'!D158</f>
        <v>N</v>
      </c>
      <c r="E158">
        <f>'no rotaz tab pil'!E158</f>
        <v>-112.785</v>
      </c>
      <c r="F158">
        <f>'no rotaz tab pil'!F158</f>
        <v>-77.164000000000001</v>
      </c>
      <c r="G158">
        <f>(ABS('no rotaz tab pil'!G158)+ABS('no rotaz tab pil'!I158))*SIGN('no rotaz tab pil'!G158)</f>
        <v>-135.053</v>
      </c>
      <c r="H158">
        <f>(ABS('no rotaz tab pil'!H158)+ABS('no rotaz tab pil'!J158))*SIGN('no rotaz tab pil'!H158)</f>
        <v>0</v>
      </c>
      <c r="I158">
        <f t="shared" si="8"/>
        <v>-135.053</v>
      </c>
      <c r="J158">
        <f t="shared" si="9"/>
        <v>0</v>
      </c>
      <c r="L158">
        <v>7</v>
      </c>
      <c r="M158">
        <v>0</v>
      </c>
      <c r="N158" t="str">
        <f>'no rotaz tab pil'!N158</f>
        <v>N</v>
      </c>
      <c r="O158">
        <f>'no rotaz tab pil'!O158</f>
        <v>-307.60500000000002</v>
      </c>
      <c r="P158">
        <f>'no rotaz tab pil'!P158</f>
        <v>-190.429</v>
      </c>
      <c r="Q158">
        <f>(ABS('no rotaz tab pil'!Q158)+ABS('no rotaz tab pil'!S158))*SIGN('no rotaz tab pil'!Q158)</f>
        <v>0</v>
      </c>
      <c r="R158">
        <f>(ABS('no rotaz tab pil'!R158)+ABS('no rotaz tab pil'!T158))*SIGN('no rotaz tab pil'!R158)</f>
        <v>-98.852999999999994</v>
      </c>
      <c r="S158">
        <f t="shared" si="10"/>
        <v>0</v>
      </c>
      <c r="T158">
        <f t="shared" si="11"/>
        <v>-98.852999999999994</v>
      </c>
      <c r="W158" t="str">
        <f>'TABELLA PIL'!Y157</f>
        <v>N</v>
      </c>
      <c r="X158">
        <f>O158+E158</f>
        <v>-420.39</v>
      </c>
      <c r="Y158">
        <f>P158+F158</f>
        <v>-267.59300000000002</v>
      </c>
      <c r="Z158">
        <f>Q158+G158</f>
        <v>-135.053</v>
      </c>
      <c r="AA158">
        <f>H158+R158</f>
        <v>-98.852999999999994</v>
      </c>
      <c r="AB158">
        <f>I158+S158</f>
        <v>-135.053</v>
      </c>
      <c r="AC158">
        <f>J158+T158</f>
        <v>-98.852999999999994</v>
      </c>
      <c r="AG158" t="s">
        <v>104</v>
      </c>
      <c r="AH158">
        <f>F155-J155</f>
        <v>0.38800000000000001</v>
      </c>
      <c r="AI158">
        <f>P155-T155</f>
        <v>-28.148</v>
      </c>
      <c r="AJ158">
        <f>F156-J156</f>
        <v>-0.44500000000000001</v>
      </c>
      <c r="AK158">
        <f>P156-T156</f>
        <v>27.475000000000001</v>
      </c>
      <c r="AL158">
        <f>Y158-AC158</f>
        <v>-168.74</v>
      </c>
    </row>
    <row r="159" spans="1:38" x14ac:dyDescent="0.25">
      <c r="A159">
        <f>'no rotaz tab pil'!A159</f>
        <v>7</v>
      </c>
      <c r="C159">
        <f>'no rotaz tab pil'!C159</f>
        <v>3</v>
      </c>
      <c r="D159" t="str">
        <f>'no rotaz tab pil'!D159</f>
        <v>Msup</v>
      </c>
      <c r="E159">
        <f>'no rotaz tab pil'!E159</f>
        <v>0.48899999999999999</v>
      </c>
      <c r="F159">
        <f>'no rotaz tab pil'!F159</f>
        <v>1.169</v>
      </c>
      <c r="G159">
        <f>(ABS('no rotaz tab pil'!G159)+ABS('no rotaz tab pil'!I159))*SIGN('no rotaz tab pil'!G159)</f>
        <v>138.864</v>
      </c>
      <c r="H159">
        <f>(ABS('no rotaz tab pil'!H159)+ABS('no rotaz tab pil'!J159))*SIGN('no rotaz tab pil'!H159)</f>
        <v>0</v>
      </c>
      <c r="I159">
        <f t="shared" si="8"/>
        <v>138.864</v>
      </c>
      <c r="J159">
        <f t="shared" si="9"/>
        <v>0</v>
      </c>
      <c r="L159">
        <v>7</v>
      </c>
      <c r="M159">
        <v>3</v>
      </c>
      <c r="N159" t="str">
        <f>'no rotaz tab pil'!N159</f>
        <v>Msup</v>
      </c>
      <c r="O159">
        <f>'no rotaz tab pil'!O159</f>
        <v>32.878999999999998</v>
      </c>
      <c r="P159">
        <f>'no rotaz tab pil'!P159</f>
        <v>20.241</v>
      </c>
      <c r="Q159">
        <f>(ABS('no rotaz tab pil'!Q159)+ABS('no rotaz tab pil'!S159))*SIGN('no rotaz tab pil'!Q159)</f>
        <v>0</v>
      </c>
      <c r="R159">
        <f>(ABS('no rotaz tab pil'!R159)+ABS('no rotaz tab pil'!T159))*SIGN('no rotaz tab pil'!R159)</f>
        <v>61.832000000000001</v>
      </c>
      <c r="S159">
        <f t="shared" si="10"/>
        <v>0</v>
      </c>
      <c r="T159">
        <f t="shared" si="11"/>
        <v>61.832000000000001</v>
      </c>
      <c r="V159">
        <v>3</v>
      </c>
      <c r="AF159">
        <v>3</v>
      </c>
      <c r="AG159" t="s">
        <v>101</v>
      </c>
      <c r="AH159">
        <f>F159+I159</f>
        <v>140.03300000000002</v>
      </c>
      <c r="AI159">
        <f>P159+S159</f>
        <v>20.241</v>
      </c>
      <c r="AJ159">
        <f>F160+I160</f>
        <v>-129.41399999999999</v>
      </c>
      <c r="AK159">
        <f>P160+S160</f>
        <v>-19.236000000000001</v>
      </c>
      <c r="AL159">
        <f>Y162+AB162</f>
        <v>-611.65899999999999</v>
      </c>
    </row>
    <row r="160" spans="1:38" x14ac:dyDescent="0.25">
      <c r="A160">
        <f>'no rotaz tab pil'!A160</f>
        <v>7</v>
      </c>
      <c r="C160">
        <f>'no rotaz tab pil'!C160</f>
        <v>0</v>
      </c>
      <c r="D160" t="str">
        <f>'no rotaz tab pil'!D160</f>
        <v>Minf</v>
      </c>
      <c r="E160">
        <f>'no rotaz tab pil'!E160</f>
        <v>-0.57999999999999996</v>
      </c>
      <c r="F160">
        <f>'no rotaz tab pil'!F160</f>
        <v>-1.89</v>
      </c>
      <c r="G160">
        <f>(ABS('no rotaz tab pil'!G160)+ABS('no rotaz tab pil'!I160))*SIGN('no rotaz tab pil'!G160)</f>
        <v>-127.524</v>
      </c>
      <c r="H160">
        <f>(ABS('no rotaz tab pil'!H160)+ABS('no rotaz tab pil'!J160))*SIGN('no rotaz tab pil'!H160)</f>
        <v>0</v>
      </c>
      <c r="I160">
        <f t="shared" si="8"/>
        <v>-127.524</v>
      </c>
      <c r="J160">
        <f t="shared" si="9"/>
        <v>0</v>
      </c>
      <c r="L160">
        <v>7</v>
      </c>
      <c r="M160">
        <v>0</v>
      </c>
      <c r="N160" t="str">
        <f>'no rotaz tab pil'!N160</f>
        <v>Minf</v>
      </c>
      <c r="O160">
        <f>'no rotaz tab pil'!O160</f>
        <v>-31.216999999999999</v>
      </c>
      <c r="P160">
        <f>'no rotaz tab pil'!P160</f>
        <v>-19.236000000000001</v>
      </c>
      <c r="Q160">
        <f>(ABS('no rotaz tab pil'!Q160)+ABS('no rotaz tab pil'!S160))*SIGN('no rotaz tab pil'!Q160)</f>
        <v>0</v>
      </c>
      <c r="R160">
        <f>(ABS('no rotaz tab pil'!R160)+ABS('no rotaz tab pil'!T160))*SIGN('no rotaz tab pil'!R160)</f>
        <v>-60.956000000000003</v>
      </c>
      <c r="S160">
        <f t="shared" si="10"/>
        <v>0</v>
      </c>
      <c r="T160">
        <f t="shared" si="11"/>
        <v>-60.956000000000003</v>
      </c>
      <c r="AG160" t="s">
        <v>102</v>
      </c>
      <c r="AH160">
        <f>F159-I159</f>
        <v>-137.69499999999999</v>
      </c>
      <c r="AI160">
        <f>P159-S159</f>
        <v>20.241</v>
      </c>
      <c r="AJ160">
        <f>F160-I160</f>
        <v>125.634</v>
      </c>
      <c r="AK160">
        <f>P160-S160</f>
        <v>-19.236000000000001</v>
      </c>
      <c r="AL160">
        <f>Y162-AB162</f>
        <v>-133.32299999999998</v>
      </c>
    </row>
    <row r="161" spans="1:38" x14ac:dyDescent="0.25">
      <c r="A161">
        <f>'no rotaz tab pil'!A161</f>
        <v>7</v>
      </c>
      <c r="C161">
        <f>'no rotaz tab pil'!C161</f>
        <v>0</v>
      </c>
      <c r="D161" t="str">
        <f>'no rotaz tab pil'!D161</f>
        <v>V</v>
      </c>
      <c r="E161">
        <f>'no rotaz tab pil'!E161</f>
        <v>0.33400000000000002</v>
      </c>
      <c r="F161">
        <f>'no rotaz tab pil'!F161</f>
        <v>0.95599999999999996</v>
      </c>
      <c r="G161">
        <f>(ABS('no rotaz tab pil'!G161)+ABS('no rotaz tab pil'!I161))*SIGN('no rotaz tab pil'!G161)</f>
        <v>82.924000000000007</v>
      </c>
      <c r="H161">
        <f>(ABS('no rotaz tab pil'!H161)+ABS('no rotaz tab pil'!J161))*SIGN('no rotaz tab pil'!H161)</f>
        <v>0</v>
      </c>
      <c r="I161">
        <f t="shared" si="8"/>
        <v>82.924000000000007</v>
      </c>
      <c r="J161">
        <f t="shared" si="9"/>
        <v>0</v>
      </c>
      <c r="L161">
        <v>7</v>
      </c>
      <c r="M161">
        <v>0</v>
      </c>
      <c r="N161" t="str">
        <f>'no rotaz tab pil'!N161</f>
        <v>V</v>
      </c>
      <c r="O161">
        <f>'no rotaz tab pil'!O161</f>
        <v>20.03</v>
      </c>
      <c r="P161">
        <f>'no rotaz tab pil'!P161</f>
        <v>12.337</v>
      </c>
      <c r="Q161">
        <f>(ABS('no rotaz tab pil'!Q161)+ABS('no rotaz tab pil'!S161))*SIGN('no rotaz tab pil'!Q161)</f>
        <v>0</v>
      </c>
      <c r="R161">
        <f>(ABS('no rotaz tab pil'!R161)+ABS('no rotaz tab pil'!T161))*SIGN('no rotaz tab pil'!R161)</f>
        <v>38.369</v>
      </c>
      <c r="S161">
        <f t="shared" si="10"/>
        <v>0</v>
      </c>
      <c r="T161">
        <f t="shared" si="11"/>
        <v>38.369</v>
      </c>
      <c r="AG161" t="s">
        <v>103</v>
      </c>
      <c r="AH161">
        <f>F159+J159</f>
        <v>1.169</v>
      </c>
      <c r="AI161">
        <f>P159+T159</f>
        <v>82.073000000000008</v>
      </c>
      <c r="AJ161">
        <f>F160+J160</f>
        <v>-1.89</v>
      </c>
      <c r="AK161">
        <f>P160+T160</f>
        <v>-80.192000000000007</v>
      </c>
      <c r="AL161">
        <f>Y162+AC162</f>
        <v>-539.33399999999995</v>
      </c>
    </row>
    <row r="162" spans="1:38" x14ac:dyDescent="0.25">
      <c r="A162">
        <f>'no rotaz tab pil'!A162</f>
        <v>7</v>
      </c>
      <c r="C162">
        <f>'no rotaz tab pil'!C162</f>
        <v>0</v>
      </c>
      <c r="D162" t="str">
        <f>'no rotaz tab pil'!D162</f>
        <v>N</v>
      </c>
      <c r="E162">
        <f>'no rotaz tab pil'!E162</f>
        <v>-155.33099999999999</v>
      </c>
      <c r="F162">
        <f>'no rotaz tab pil'!F162</f>
        <v>-106.434</v>
      </c>
      <c r="G162">
        <f>(ABS('no rotaz tab pil'!G162)+ABS('no rotaz tab pil'!I162))*SIGN('no rotaz tab pil'!G162)</f>
        <v>-239.16800000000001</v>
      </c>
      <c r="H162">
        <f>(ABS('no rotaz tab pil'!H162)+ABS('no rotaz tab pil'!J162))*SIGN('no rotaz tab pil'!H162)</f>
        <v>0</v>
      </c>
      <c r="I162">
        <f t="shared" si="8"/>
        <v>-239.16800000000001</v>
      </c>
      <c r="J162">
        <f t="shared" si="9"/>
        <v>0</v>
      </c>
      <c r="L162">
        <v>7</v>
      </c>
      <c r="M162">
        <v>0</v>
      </c>
      <c r="N162" t="str">
        <f>'no rotaz tab pil'!N162</f>
        <v>N</v>
      </c>
      <c r="O162">
        <f>'no rotaz tab pil'!O162</f>
        <v>-428.53899999999999</v>
      </c>
      <c r="P162">
        <f>'no rotaz tab pil'!P162</f>
        <v>-266.05700000000002</v>
      </c>
      <c r="Q162">
        <f>(ABS('no rotaz tab pil'!Q162)+ABS('no rotaz tab pil'!S162))*SIGN('no rotaz tab pil'!Q162)</f>
        <v>0</v>
      </c>
      <c r="R162">
        <f>(ABS('no rotaz tab pil'!R162)+ABS('no rotaz tab pil'!T162))*SIGN('no rotaz tab pil'!R162)</f>
        <v>-166.84299999999999</v>
      </c>
      <c r="S162">
        <f t="shared" si="10"/>
        <v>0</v>
      </c>
      <c r="T162">
        <f t="shared" si="11"/>
        <v>-166.84299999999999</v>
      </c>
      <c r="W162" t="str">
        <f>'TABELLA PIL'!Y161</f>
        <v>N</v>
      </c>
      <c r="X162">
        <f>O162+E162</f>
        <v>-583.87</v>
      </c>
      <c r="Y162">
        <f>P162+F162</f>
        <v>-372.49099999999999</v>
      </c>
      <c r="Z162">
        <f>Q162+G162</f>
        <v>-239.16800000000001</v>
      </c>
      <c r="AA162">
        <f>H162+R162</f>
        <v>-166.84299999999999</v>
      </c>
      <c r="AB162">
        <f>I162+S162</f>
        <v>-239.16800000000001</v>
      </c>
      <c r="AC162">
        <f>J162+T162</f>
        <v>-166.84299999999999</v>
      </c>
      <c r="AG162" t="s">
        <v>104</v>
      </c>
      <c r="AH162">
        <f>F159-J159</f>
        <v>1.169</v>
      </c>
      <c r="AI162">
        <f>P159-T159</f>
        <v>-41.591000000000001</v>
      </c>
      <c r="AJ162">
        <f>F160-J160</f>
        <v>-1.89</v>
      </c>
      <c r="AK162">
        <f>P160-T160</f>
        <v>41.72</v>
      </c>
      <c r="AL162">
        <f>Y162-AC162</f>
        <v>-205.648</v>
      </c>
    </row>
    <row r="163" spans="1:38" x14ac:dyDescent="0.25">
      <c r="A163">
        <f>'no rotaz tab pil'!A163</f>
        <v>7</v>
      </c>
      <c r="C163">
        <f>'no rotaz tab pil'!C163</f>
        <v>2</v>
      </c>
      <c r="D163" t="str">
        <f>'no rotaz tab pil'!D163</f>
        <v>Msup</v>
      </c>
      <c r="E163">
        <f>'no rotaz tab pil'!E163</f>
        <v>1.47</v>
      </c>
      <c r="F163">
        <f>'no rotaz tab pil'!F163</f>
        <v>0.20300000000000001</v>
      </c>
      <c r="G163">
        <f>(ABS('no rotaz tab pil'!G163)+ABS('no rotaz tab pil'!I163))*SIGN('no rotaz tab pil'!G163)</f>
        <v>150.17699999999999</v>
      </c>
      <c r="H163">
        <f>(ABS('no rotaz tab pil'!H163)+ABS('no rotaz tab pil'!J163))*SIGN('no rotaz tab pil'!H163)</f>
        <v>0</v>
      </c>
      <c r="I163">
        <f t="shared" si="8"/>
        <v>150.17699999999999</v>
      </c>
      <c r="J163">
        <f t="shared" si="9"/>
        <v>0</v>
      </c>
      <c r="L163">
        <v>7</v>
      </c>
      <c r="M163">
        <v>2</v>
      </c>
      <c r="N163" t="str">
        <f>'no rotaz tab pil'!N163</f>
        <v>Msup</v>
      </c>
      <c r="O163">
        <f>'no rotaz tab pil'!O163</f>
        <v>28.696999999999999</v>
      </c>
      <c r="P163">
        <f>'no rotaz tab pil'!P163</f>
        <v>17.795000000000002</v>
      </c>
      <c r="Q163">
        <f>(ABS('no rotaz tab pil'!Q163)+ABS('no rotaz tab pil'!S163))*SIGN('no rotaz tab pil'!Q163)</f>
        <v>0</v>
      </c>
      <c r="R163">
        <f>(ABS('no rotaz tab pil'!R163)+ABS('no rotaz tab pil'!T163))*SIGN('no rotaz tab pil'!R163)</f>
        <v>72.168999999999997</v>
      </c>
      <c r="S163">
        <f t="shared" si="10"/>
        <v>0</v>
      </c>
      <c r="T163">
        <f t="shared" si="11"/>
        <v>72.168999999999997</v>
      </c>
      <c r="V163">
        <v>2</v>
      </c>
      <c r="AF163">
        <v>2</v>
      </c>
      <c r="AG163" t="s">
        <v>101</v>
      </c>
      <c r="AH163">
        <f>F163+I163</f>
        <v>150.38</v>
      </c>
      <c r="AI163">
        <f>P163+S163</f>
        <v>17.795000000000002</v>
      </c>
      <c r="AJ163">
        <f>F164+I164</f>
        <v>-160.785</v>
      </c>
      <c r="AK163">
        <f>P164+S164</f>
        <v>-17.012</v>
      </c>
      <c r="AL163">
        <f>Y166+AB166</f>
        <v>-840.34400000000005</v>
      </c>
    </row>
    <row r="164" spans="1:38" x14ac:dyDescent="0.25">
      <c r="A164">
        <f>'no rotaz tab pil'!A164</f>
        <v>7</v>
      </c>
      <c r="C164">
        <f>'no rotaz tab pil'!C164</f>
        <v>0</v>
      </c>
      <c r="D164" t="str">
        <f>'no rotaz tab pil'!D164</f>
        <v>Minf</v>
      </c>
      <c r="E164">
        <f>'no rotaz tab pil'!E164</f>
        <v>-2.234</v>
      </c>
      <c r="F164">
        <f>'no rotaz tab pil'!F164</f>
        <v>2.1469999999999998</v>
      </c>
      <c r="G164">
        <f>(ABS('no rotaz tab pil'!G164)+ABS('no rotaz tab pil'!I164))*SIGN('no rotaz tab pil'!G164)</f>
        <v>-162.93199999999999</v>
      </c>
      <c r="H164">
        <f>(ABS('no rotaz tab pil'!H164)+ABS('no rotaz tab pil'!J164))*SIGN('no rotaz tab pil'!H164)</f>
        <v>0</v>
      </c>
      <c r="I164">
        <f t="shared" si="8"/>
        <v>-162.93199999999999</v>
      </c>
      <c r="J164">
        <f t="shared" si="9"/>
        <v>0</v>
      </c>
      <c r="L164">
        <v>7</v>
      </c>
      <c r="M164">
        <v>0</v>
      </c>
      <c r="N164" t="str">
        <f>'no rotaz tab pil'!N164</f>
        <v>Minf</v>
      </c>
      <c r="O164">
        <f>'no rotaz tab pil'!O164</f>
        <v>-27.338999999999999</v>
      </c>
      <c r="P164">
        <f>'no rotaz tab pil'!P164</f>
        <v>-17.012</v>
      </c>
      <c r="Q164">
        <f>(ABS('no rotaz tab pil'!Q164)+ABS('no rotaz tab pil'!S164))*SIGN('no rotaz tab pil'!Q164)</f>
        <v>0</v>
      </c>
      <c r="R164">
        <f>(ABS('no rotaz tab pil'!R164)+ABS('no rotaz tab pil'!T164))*SIGN('no rotaz tab pil'!R164)</f>
        <v>-74.927999999999997</v>
      </c>
      <c r="S164">
        <f t="shared" si="10"/>
        <v>0</v>
      </c>
      <c r="T164">
        <f t="shared" si="11"/>
        <v>-74.927999999999997</v>
      </c>
      <c r="AG164" t="s">
        <v>102</v>
      </c>
      <c r="AH164">
        <f>F163-I163</f>
        <v>-149.97399999999999</v>
      </c>
      <c r="AI164">
        <f>P163-S163</f>
        <v>17.795000000000002</v>
      </c>
      <c r="AJ164">
        <f>F164-I164</f>
        <v>165.07899999999998</v>
      </c>
      <c r="AK164">
        <f>P164-S164</f>
        <v>-17.012</v>
      </c>
      <c r="AL164">
        <f>Y166-AB166</f>
        <v>-109.22399999999999</v>
      </c>
    </row>
    <row r="165" spans="1:38" x14ac:dyDescent="0.25">
      <c r="A165">
        <f>'no rotaz tab pil'!A165</f>
        <v>7</v>
      </c>
      <c r="C165">
        <f>'no rotaz tab pil'!C165</f>
        <v>0</v>
      </c>
      <c r="D165" t="str">
        <f>'no rotaz tab pil'!D165</f>
        <v>V</v>
      </c>
      <c r="E165">
        <f>'no rotaz tab pil'!E165</f>
        <v>1.1579999999999999</v>
      </c>
      <c r="F165">
        <f>'no rotaz tab pil'!F165</f>
        <v>-0.60799999999999998</v>
      </c>
      <c r="G165">
        <f>(ABS('no rotaz tab pil'!G165)+ABS('no rotaz tab pil'!I165))*SIGN('no rotaz tab pil'!G165)</f>
        <v>97.623000000000005</v>
      </c>
      <c r="H165">
        <f>(ABS('no rotaz tab pil'!H165)+ABS('no rotaz tab pil'!J165))*SIGN('no rotaz tab pil'!H165)</f>
        <v>0</v>
      </c>
      <c r="I165">
        <f t="shared" si="8"/>
        <v>97.623000000000005</v>
      </c>
      <c r="J165">
        <f t="shared" si="9"/>
        <v>0</v>
      </c>
      <c r="L165">
        <v>7</v>
      </c>
      <c r="M165">
        <v>0</v>
      </c>
      <c r="N165" t="str">
        <f>'no rotaz tab pil'!N165</f>
        <v>V</v>
      </c>
      <c r="O165">
        <f>'no rotaz tab pil'!O165</f>
        <v>17.510999999999999</v>
      </c>
      <c r="P165">
        <f>'no rotaz tab pil'!P165</f>
        <v>10.877000000000001</v>
      </c>
      <c r="Q165">
        <f>(ABS('no rotaz tab pil'!Q165)+ABS('no rotaz tab pil'!S165))*SIGN('no rotaz tab pil'!Q165)</f>
        <v>0</v>
      </c>
      <c r="R165">
        <f>(ABS('no rotaz tab pil'!R165)+ABS('no rotaz tab pil'!T165))*SIGN('no rotaz tab pil'!R165)</f>
        <v>45.966999999999999</v>
      </c>
      <c r="S165">
        <f t="shared" si="10"/>
        <v>0</v>
      </c>
      <c r="T165">
        <f t="shared" si="11"/>
        <v>45.966999999999999</v>
      </c>
      <c r="AG165" t="s">
        <v>103</v>
      </c>
      <c r="AH165">
        <f>F163+J163</f>
        <v>0.20300000000000001</v>
      </c>
      <c r="AI165">
        <f>P163+T163</f>
        <v>89.963999999999999</v>
      </c>
      <c r="AJ165">
        <f>F164+J164</f>
        <v>2.1469999999999998</v>
      </c>
      <c r="AK165">
        <f>P164+T164</f>
        <v>-91.94</v>
      </c>
      <c r="AL165">
        <f>Y166+AC166</f>
        <v>-723.03099999999995</v>
      </c>
    </row>
    <row r="166" spans="1:38" x14ac:dyDescent="0.25">
      <c r="A166">
        <f>'no rotaz tab pil'!A166</f>
        <v>7</v>
      </c>
      <c r="C166">
        <f>'no rotaz tab pil'!C166</f>
        <v>0</v>
      </c>
      <c r="D166" t="str">
        <f>'no rotaz tab pil'!D166</f>
        <v>N</v>
      </c>
      <c r="E166">
        <f>'no rotaz tab pil'!E166</f>
        <v>-198.864</v>
      </c>
      <c r="F166">
        <f>'no rotaz tab pil'!F166</f>
        <v>-136.35499999999999</v>
      </c>
      <c r="G166">
        <f>(ABS('no rotaz tab pil'!G166)+ABS('no rotaz tab pil'!I166))*SIGN('no rotaz tab pil'!G166)</f>
        <v>-365.56</v>
      </c>
      <c r="H166">
        <f>(ABS('no rotaz tab pil'!H166)+ABS('no rotaz tab pil'!J166))*SIGN('no rotaz tab pil'!H166)</f>
        <v>0</v>
      </c>
      <c r="I166">
        <f t="shared" si="8"/>
        <v>-365.56</v>
      </c>
      <c r="J166">
        <f t="shared" si="9"/>
        <v>0</v>
      </c>
      <c r="L166">
        <v>7</v>
      </c>
      <c r="M166">
        <v>0</v>
      </c>
      <c r="N166" t="str">
        <f>'no rotaz tab pil'!N166</f>
        <v>N</v>
      </c>
      <c r="O166">
        <f>'no rotaz tab pil'!O166</f>
        <v>-543.99</v>
      </c>
      <c r="P166">
        <f>'no rotaz tab pil'!P166</f>
        <v>-338.42899999999997</v>
      </c>
      <c r="Q166">
        <f>(ABS('no rotaz tab pil'!Q166)+ABS('no rotaz tab pil'!S166))*SIGN('no rotaz tab pil'!Q166)</f>
        <v>0</v>
      </c>
      <c r="R166">
        <f>(ABS('no rotaz tab pil'!R166)+ABS('no rotaz tab pil'!T166))*SIGN('no rotaz tab pil'!R166)</f>
        <v>-248.24700000000001</v>
      </c>
      <c r="S166">
        <f t="shared" si="10"/>
        <v>0</v>
      </c>
      <c r="T166">
        <f t="shared" si="11"/>
        <v>-248.24700000000001</v>
      </c>
      <c r="W166" t="str">
        <f>'TABELLA PIL'!Y165</f>
        <v>N</v>
      </c>
      <c r="X166">
        <f>O166+E166</f>
        <v>-742.85400000000004</v>
      </c>
      <c r="Y166">
        <f>P166+F166</f>
        <v>-474.78399999999999</v>
      </c>
      <c r="Z166">
        <f>Q166+G166</f>
        <v>-365.56</v>
      </c>
      <c r="AA166">
        <f>H166+R166</f>
        <v>-248.24700000000001</v>
      </c>
      <c r="AB166">
        <f>I166+S166</f>
        <v>-365.56</v>
      </c>
      <c r="AC166">
        <f>J166+T166</f>
        <v>-248.24700000000001</v>
      </c>
      <c r="AG166" t="s">
        <v>104</v>
      </c>
      <c r="AH166">
        <f>F163-J163</f>
        <v>0.20300000000000001</v>
      </c>
      <c r="AI166">
        <f>P163-T163</f>
        <v>-54.373999999999995</v>
      </c>
      <c r="AJ166">
        <f>F164-J164</f>
        <v>2.1469999999999998</v>
      </c>
      <c r="AK166">
        <f>P164-T164</f>
        <v>57.915999999999997</v>
      </c>
      <c r="AL166">
        <f>Y166-AC166</f>
        <v>-226.53699999999998</v>
      </c>
    </row>
    <row r="167" spans="1:38" x14ac:dyDescent="0.25">
      <c r="A167">
        <f>'no rotaz tab pil'!A167</f>
        <v>7</v>
      </c>
      <c r="C167">
        <f>'no rotaz tab pil'!C167</f>
        <v>1</v>
      </c>
      <c r="D167" t="str">
        <f>'no rotaz tab pil'!D167</f>
        <v>Msup</v>
      </c>
      <c r="E167">
        <f>'no rotaz tab pil'!E167</f>
        <v>1.1399999999999999</v>
      </c>
      <c r="F167">
        <f>'no rotaz tab pil'!F167</f>
        <v>-3.0009999999999999</v>
      </c>
      <c r="G167">
        <f>(ABS('no rotaz tab pil'!G167)+ABS('no rotaz tab pil'!I167))*SIGN('no rotaz tab pil'!G167)</f>
        <v>120.31</v>
      </c>
      <c r="H167">
        <f>(ABS('no rotaz tab pil'!H167)+ABS('no rotaz tab pil'!J167))*SIGN('no rotaz tab pil'!H167)</f>
        <v>0</v>
      </c>
      <c r="I167">
        <f t="shared" si="8"/>
        <v>120.31</v>
      </c>
      <c r="J167">
        <f t="shared" si="9"/>
        <v>0</v>
      </c>
      <c r="L167">
        <v>7</v>
      </c>
      <c r="M167">
        <v>1</v>
      </c>
      <c r="N167" t="str">
        <f>'no rotaz tab pil'!N167</f>
        <v>Msup</v>
      </c>
      <c r="O167">
        <f>'no rotaz tab pil'!O167</f>
        <v>15.266</v>
      </c>
      <c r="P167">
        <f>'no rotaz tab pil'!P167</f>
        <v>9.5510000000000002</v>
      </c>
      <c r="Q167">
        <f>(ABS('no rotaz tab pil'!Q167)+ABS('no rotaz tab pil'!S167))*SIGN('no rotaz tab pil'!Q167)</f>
        <v>0</v>
      </c>
      <c r="R167">
        <f>(ABS('no rotaz tab pil'!R167)+ABS('no rotaz tab pil'!T167))*SIGN('no rotaz tab pil'!R167)</f>
        <v>57.902000000000001</v>
      </c>
      <c r="S167">
        <f t="shared" si="10"/>
        <v>0</v>
      </c>
      <c r="T167">
        <f t="shared" si="11"/>
        <v>57.902000000000001</v>
      </c>
      <c r="V167">
        <v>1</v>
      </c>
      <c r="AF167">
        <v>1</v>
      </c>
      <c r="AG167" t="s">
        <v>101</v>
      </c>
      <c r="AH167">
        <f>F167+I167</f>
        <v>117.309</v>
      </c>
      <c r="AI167">
        <f>P167+S167</f>
        <v>9.5510000000000002</v>
      </c>
      <c r="AJ167">
        <f>F168+I168</f>
        <v>-267.33500000000004</v>
      </c>
      <c r="AK167">
        <f>P168+S168</f>
        <v>-4.6440000000000001</v>
      </c>
      <c r="AL167">
        <f>Y170+AB170</f>
        <v>-1052.442</v>
      </c>
    </row>
    <row r="168" spans="1:38" x14ac:dyDescent="0.25">
      <c r="A168">
        <f>'no rotaz tab pil'!A168</f>
        <v>7</v>
      </c>
      <c r="C168">
        <f>'no rotaz tab pil'!C168</f>
        <v>0</v>
      </c>
      <c r="D168" t="str">
        <f>'no rotaz tab pil'!D168</f>
        <v>Minf</v>
      </c>
      <c r="E168">
        <f>'no rotaz tab pil'!E168</f>
        <v>-1.4810000000000001</v>
      </c>
      <c r="F168">
        <f>'no rotaz tab pil'!F168</f>
        <v>0.91400000000000003</v>
      </c>
      <c r="G168">
        <f>(ABS('no rotaz tab pil'!G168)+ABS('no rotaz tab pil'!I168))*SIGN('no rotaz tab pil'!G168)</f>
        <v>-268.24900000000002</v>
      </c>
      <c r="H168">
        <f>(ABS('no rotaz tab pil'!H168)+ABS('no rotaz tab pil'!J168))*SIGN('no rotaz tab pil'!H168)</f>
        <v>0</v>
      </c>
      <c r="I168">
        <f t="shared" si="8"/>
        <v>-268.24900000000002</v>
      </c>
      <c r="J168">
        <f t="shared" si="9"/>
        <v>0</v>
      </c>
      <c r="L168">
        <v>7</v>
      </c>
      <c r="M168">
        <v>0</v>
      </c>
      <c r="N168" t="str">
        <f>'no rotaz tab pil'!N168</f>
        <v>Minf</v>
      </c>
      <c r="O168">
        <f>'no rotaz tab pil'!O168</f>
        <v>-7.4139999999999997</v>
      </c>
      <c r="P168">
        <f>'no rotaz tab pil'!P168</f>
        <v>-4.6440000000000001</v>
      </c>
      <c r="Q168">
        <f>(ABS('no rotaz tab pil'!Q168)+ABS('no rotaz tab pil'!S168))*SIGN('no rotaz tab pil'!Q168)</f>
        <v>0</v>
      </c>
      <c r="R168">
        <f>(ABS('no rotaz tab pil'!R168)+ABS('no rotaz tab pil'!T168))*SIGN('no rotaz tab pil'!R168)</f>
        <v>-67.715999999999994</v>
      </c>
      <c r="S168">
        <f t="shared" si="10"/>
        <v>0</v>
      </c>
      <c r="T168">
        <f t="shared" si="11"/>
        <v>-67.715999999999994</v>
      </c>
      <c r="AG168" t="s">
        <v>102</v>
      </c>
      <c r="AH168">
        <f>F167-I167</f>
        <v>-123.31100000000001</v>
      </c>
      <c r="AI168">
        <f>P167-S167</f>
        <v>9.5510000000000002</v>
      </c>
      <c r="AJ168">
        <f>F168-I168</f>
        <v>269.16300000000001</v>
      </c>
      <c r="AK168">
        <f>P168-S168</f>
        <v>-4.6440000000000001</v>
      </c>
      <c r="AL168">
        <f>Y170-AB170</f>
        <v>-56.102000000000032</v>
      </c>
    </row>
    <row r="169" spans="1:38" x14ac:dyDescent="0.25">
      <c r="A169">
        <f>'no rotaz tab pil'!A169</f>
        <v>7</v>
      </c>
      <c r="C169">
        <f>'no rotaz tab pil'!C169</f>
        <v>0</v>
      </c>
      <c r="D169" t="str">
        <f>'no rotaz tab pil'!D169</f>
        <v>V</v>
      </c>
      <c r="E169">
        <f>'no rotaz tab pil'!E169</f>
        <v>0.70899999999999996</v>
      </c>
      <c r="F169">
        <f>'no rotaz tab pil'!F169</f>
        <v>-1.0580000000000001</v>
      </c>
      <c r="G169">
        <f>(ABS('no rotaz tab pil'!G169)+ABS('no rotaz tab pil'!I169))*SIGN('no rotaz tab pil'!G169)</f>
        <v>104.899</v>
      </c>
      <c r="H169">
        <f>(ABS('no rotaz tab pil'!H169)+ABS('no rotaz tab pil'!J169))*SIGN('no rotaz tab pil'!H169)</f>
        <v>0</v>
      </c>
      <c r="I169">
        <f t="shared" si="8"/>
        <v>104.899</v>
      </c>
      <c r="J169">
        <f t="shared" si="9"/>
        <v>0</v>
      </c>
      <c r="L169">
        <v>7</v>
      </c>
      <c r="M169">
        <v>0</v>
      </c>
      <c r="N169" t="str">
        <f>'no rotaz tab pil'!N169</f>
        <v>V</v>
      </c>
      <c r="O169">
        <f>'no rotaz tab pil'!O169</f>
        <v>6.13</v>
      </c>
      <c r="P169">
        <f>'no rotaz tab pil'!P169</f>
        <v>3.8359999999999999</v>
      </c>
      <c r="Q169">
        <f>(ABS('no rotaz tab pil'!Q169)+ABS('no rotaz tab pil'!S169))*SIGN('no rotaz tab pil'!Q169)</f>
        <v>0</v>
      </c>
      <c r="R169">
        <f>(ABS('no rotaz tab pil'!R169)+ABS('no rotaz tab pil'!T169))*SIGN('no rotaz tab pil'!R169)</f>
        <v>33.950000000000003</v>
      </c>
      <c r="S169">
        <f t="shared" si="10"/>
        <v>0</v>
      </c>
      <c r="T169">
        <f t="shared" si="11"/>
        <v>33.950000000000003</v>
      </c>
      <c r="AG169" t="s">
        <v>103</v>
      </c>
      <c r="AH169">
        <f>F167+J167</f>
        <v>-3.0009999999999999</v>
      </c>
      <c r="AI169">
        <f>P167+T167</f>
        <v>67.453000000000003</v>
      </c>
      <c r="AJ169">
        <f>F168+J168</f>
        <v>0.91400000000000003</v>
      </c>
      <c r="AK169">
        <f>P168+T168</f>
        <v>-72.36</v>
      </c>
      <c r="AL169">
        <f>Y170+AC170</f>
        <v>-887.15300000000002</v>
      </c>
    </row>
    <row r="170" spans="1:38" x14ac:dyDescent="0.25">
      <c r="A170">
        <f>'no rotaz tab pil'!A170</f>
        <v>7</v>
      </c>
      <c r="C170">
        <f>'no rotaz tab pil'!C170</f>
        <v>0</v>
      </c>
      <c r="D170" t="str">
        <f>'no rotaz tab pil'!D170</f>
        <v>N</v>
      </c>
      <c r="E170">
        <f>'no rotaz tab pil'!E170</f>
        <v>-243.916</v>
      </c>
      <c r="F170">
        <f>'no rotaz tab pil'!F170</f>
        <v>-149.88800000000001</v>
      </c>
      <c r="G170">
        <f>(ABS('no rotaz tab pil'!G170)+ABS('no rotaz tab pil'!I170))*SIGN('no rotaz tab pil'!G170)</f>
        <v>-498.17</v>
      </c>
      <c r="H170">
        <f>(ABS('no rotaz tab pil'!H170)+ABS('no rotaz tab pil'!J170))*SIGN('no rotaz tab pil'!H170)</f>
        <v>0</v>
      </c>
      <c r="I170">
        <f t="shared" si="8"/>
        <v>-498.17</v>
      </c>
      <c r="J170">
        <f t="shared" si="9"/>
        <v>0</v>
      </c>
      <c r="L170">
        <v>7</v>
      </c>
      <c r="M170">
        <v>0</v>
      </c>
      <c r="N170" t="str">
        <f>'no rotaz tab pil'!N170</f>
        <v>N</v>
      </c>
      <c r="O170">
        <f>'no rotaz tab pil'!O170</f>
        <v>-648.72900000000004</v>
      </c>
      <c r="P170">
        <f>'no rotaz tab pil'!P170</f>
        <v>-404.38400000000001</v>
      </c>
      <c r="Q170">
        <f>(ABS('no rotaz tab pil'!Q170)+ABS('no rotaz tab pil'!S170))*SIGN('no rotaz tab pil'!Q170)</f>
        <v>0</v>
      </c>
      <c r="R170">
        <f>(ABS('no rotaz tab pil'!R170)+ABS('no rotaz tab pil'!T170))*SIGN('no rotaz tab pil'!R170)</f>
        <v>-332.88099999999997</v>
      </c>
      <c r="S170">
        <f t="shared" si="10"/>
        <v>0</v>
      </c>
      <c r="T170">
        <f t="shared" si="11"/>
        <v>-332.88099999999997</v>
      </c>
      <c r="W170" t="str">
        <f>'TABELLA PIL'!Y169</f>
        <v>N</v>
      </c>
      <c r="X170">
        <f>O170+E170</f>
        <v>-892.64499999999998</v>
      </c>
      <c r="Y170">
        <f>P170+F170</f>
        <v>-554.27200000000005</v>
      </c>
      <c r="Z170">
        <f>Q170+G170</f>
        <v>-498.17</v>
      </c>
      <c r="AA170">
        <f>H170+R170</f>
        <v>-332.88099999999997</v>
      </c>
      <c r="AB170">
        <f>I170+S170</f>
        <v>-498.17</v>
      </c>
      <c r="AC170">
        <f>J170+T170</f>
        <v>-332.88099999999997</v>
      </c>
      <c r="AG170" t="s">
        <v>104</v>
      </c>
      <c r="AH170">
        <f>F167-J167</f>
        <v>-3.0009999999999999</v>
      </c>
      <c r="AI170">
        <f>P167-T167</f>
        <v>-48.350999999999999</v>
      </c>
      <c r="AJ170">
        <f>F168-J168</f>
        <v>0.91400000000000003</v>
      </c>
      <c r="AK170">
        <f>P168-T168</f>
        <v>63.071999999999996</v>
      </c>
      <c r="AL170">
        <f>Y170-AC170</f>
        <v>-221.39100000000008</v>
      </c>
    </row>
    <row r="171" spans="1:38" x14ac:dyDescent="0.25">
      <c r="A171">
        <f>'no rotaz tab pil'!A171</f>
        <v>8</v>
      </c>
      <c r="C171">
        <f>'no rotaz tab pil'!C171</f>
        <v>6</v>
      </c>
      <c r="D171" t="str">
        <f>'no rotaz tab pil'!D171</f>
        <v>Msup</v>
      </c>
      <c r="E171">
        <f>'no rotaz tab pil'!E171</f>
        <v>3.92</v>
      </c>
      <c r="F171">
        <f>'no rotaz tab pil'!F171</f>
        <v>3.6579999999999999</v>
      </c>
      <c r="G171">
        <f>(ABS('no rotaz tab pil'!G171)+ABS('no rotaz tab pil'!I171))*SIGN('no rotaz tab pil'!G171)</f>
        <v>64.873000000000005</v>
      </c>
      <c r="H171">
        <f>(ABS('no rotaz tab pil'!H171)+ABS('no rotaz tab pil'!J171))*SIGN('no rotaz tab pil'!H171)</f>
        <v>0</v>
      </c>
      <c r="I171">
        <f t="shared" si="8"/>
        <v>64.873000000000005</v>
      </c>
      <c r="J171">
        <f t="shared" si="9"/>
        <v>0</v>
      </c>
      <c r="L171">
        <v>8</v>
      </c>
      <c r="M171">
        <v>6</v>
      </c>
      <c r="N171" t="str">
        <f>'no rotaz tab pil'!N171</f>
        <v>Msup</v>
      </c>
      <c r="O171">
        <f>'no rotaz tab pil'!O171</f>
        <v>-33.256</v>
      </c>
      <c r="P171">
        <f>'no rotaz tab pil'!P171</f>
        <v>-20.143000000000001</v>
      </c>
      <c r="Q171">
        <f>(ABS('no rotaz tab pil'!Q171)+ABS('no rotaz tab pil'!S171))*SIGN('no rotaz tab pil'!Q171)</f>
        <v>0</v>
      </c>
      <c r="R171">
        <f>(ABS('no rotaz tab pil'!R171)+ABS('no rotaz tab pil'!T171))*SIGN('no rotaz tab pil'!R171)</f>
        <v>26.189</v>
      </c>
      <c r="S171">
        <f t="shared" si="10"/>
        <v>0</v>
      </c>
      <c r="T171">
        <f t="shared" si="11"/>
        <v>26.189</v>
      </c>
      <c r="U171">
        <v>8</v>
      </c>
      <c r="V171">
        <v>6</v>
      </c>
      <c r="AE171">
        <v>8</v>
      </c>
      <c r="AF171">
        <v>6</v>
      </c>
      <c r="AG171" t="s">
        <v>101</v>
      </c>
      <c r="AH171">
        <f>F171+I171</f>
        <v>68.531000000000006</v>
      </c>
      <c r="AI171">
        <f>P171+S171</f>
        <v>-20.143000000000001</v>
      </c>
      <c r="AJ171">
        <f>F172+I172</f>
        <v>-32.235999999999997</v>
      </c>
      <c r="AK171">
        <f>P172+S172</f>
        <v>20.492000000000001</v>
      </c>
      <c r="AL171">
        <f>Y174+AB174</f>
        <v>-77.091000000000008</v>
      </c>
    </row>
    <row r="172" spans="1:38" x14ac:dyDescent="0.25">
      <c r="A172">
        <f>'no rotaz tab pil'!A172</f>
        <v>8</v>
      </c>
      <c r="C172">
        <f>'no rotaz tab pil'!C172</f>
        <v>0</v>
      </c>
      <c r="D172" t="str">
        <f>'no rotaz tab pil'!D172</f>
        <v>Minf</v>
      </c>
      <c r="E172">
        <f>'no rotaz tab pil'!E172</f>
        <v>-5.827</v>
      </c>
      <c r="F172">
        <f>'no rotaz tab pil'!F172</f>
        <v>-4.6820000000000004</v>
      </c>
      <c r="G172">
        <f>(ABS('no rotaz tab pil'!G172)+ABS('no rotaz tab pil'!I172))*SIGN('no rotaz tab pil'!G172)</f>
        <v>-27.553999999999998</v>
      </c>
      <c r="H172">
        <f>(ABS('no rotaz tab pil'!H172)+ABS('no rotaz tab pil'!J172))*SIGN('no rotaz tab pil'!H172)</f>
        <v>0</v>
      </c>
      <c r="I172">
        <f t="shared" si="8"/>
        <v>-27.553999999999998</v>
      </c>
      <c r="J172">
        <f t="shared" si="9"/>
        <v>0</v>
      </c>
      <c r="L172">
        <v>8</v>
      </c>
      <c r="M172">
        <v>0</v>
      </c>
      <c r="N172" t="str">
        <f>'no rotaz tab pil'!N172</f>
        <v>Minf</v>
      </c>
      <c r="O172">
        <f>'no rotaz tab pil'!O172</f>
        <v>33.122999999999998</v>
      </c>
      <c r="P172">
        <f>'no rotaz tab pil'!P172</f>
        <v>20.492000000000001</v>
      </c>
      <c r="Q172">
        <f>(ABS('no rotaz tab pil'!Q172)+ABS('no rotaz tab pil'!S172))*SIGN('no rotaz tab pil'!Q172)</f>
        <v>0</v>
      </c>
      <c r="R172">
        <f>(ABS('no rotaz tab pil'!R172)+ABS('no rotaz tab pil'!T172))*SIGN('no rotaz tab pil'!R172)</f>
        <v>-21.27</v>
      </c>
      <c r="S172">
        <f t="shared" si="10"/>
        <v>0</v>
      </c>
      <c r="T172">
        <f t="shared" si="11"/>
        <v>-21.27</v>
      </c>
      <c r="AG172" t="s">
        <v>102</v>
      </c>
      <c r="AH172">
        <f>F171-I171</f>
        <v>-61.215000000000003</v>
      </c>
      <c r="AI172">
        <f>P171-S171</f>
        <v>-20.143000000000001</v>
      </c>
      <c r="AJ172">
        <f>F172-I172</f>
        <v>22.872</v>
      </c>
      <c r="AK172">
        <f>P172-S172</f>
        <v>20.492000000000001</v>
      </c>
      <c r="AL172">
        <f>Y174-AB174</f>
        <v>-43.267000000000003</v>
      </c>
    </row>
    <row r="173" spans="1:38" x14ac:dyDescent="0.25">
      <c r="A173">
        <f>'no rotaz tab pil'!A173</f>
        <v>8</v>
      </c>
      <c r="C173">
        <f>'no rotaz tab pil'!C173</f>
        <v>0</v>
      </c>
      <c r="D173" t="str">
        <f>'no rotaz tab pil'!D173</f>
        <v>V</v>
      </c>
      <c r="E173">
        <f>'no rotaz tab pil'!E173</f>
        <v>3.0459999999999998</v>
      </c>
      <c r="F173">
        <f>'no rotaz tab pil'!F173</f>
        <v>2.6059999999999999</v>
      </c>
      <c r="G173">
        <f>(ABS('no rotaz tab pil'!G173)+ABS('no rotaz tab pil'!I173))*SIGN('no rotaz tab pil'!G173)</f>
        <v>28.1</v>
      </c>
      <c r="H173">
        <f>(ABS('no rotaz tab pil'!H173)+ABS('no rotaz tab pil'!J173))*SIGN('no rotaz tab pil'!H173)</f>
        <v>0</v>
      </c>
      <c r="I173">
        <f t="shared" si="8"/>
        <v>28.1</v>
      </c>
      <c r="J173">
        <f t="shared" si="9"/>
        <v>0</v>
      </c>
      <c r="L173">
        <v>8</v>
      </c>
      <c r="M173">
        <v>0</v>
      </c>
      <c r="N173" t="str">
        <f>'no rotaz tab pil'!N173</f>
        <v>V</v>
      </c>
      <c r="O173">
        <f>'no rotaz tab pil'!O173</f>
        <v>-20.744</v>
      </c>
      <c r="P173">
        <f>'no rotaz tab pil'!P173</f>
        <v>-12.698</v>
      </c>
      <c r="Q173">
        <f>(ABS('no rotaz tab pil'!Q173)+ABS('no rotaz tab pil'!S173))*SIGN('no rotaz tab pil'!Q173)</f>
        <v>0</v>
      </c>
      <c r="R173">
        <f>(ABS('no rotaz tab pil'!R173)+ABS('no rotaz tab pil'!T173))*SIGN('no rotaz tab pil'!R173)</f>
        <v>14.827</v>
      </c>
      <c r="S173">
        <f t="shared" si="10"/>
        <v>0</v>
      </c>
      <c r="T173">
        <f t="shared" si="11"/>
        <v>14.827</v>
      </c>
      <c r="AG173" t="s">
        <v>103</v>
      </c>
      <c r="AH173">
        <f>F171+J171</f>
        <v>3.6579999999999999</v>
      </c>
      <c r="AI173">
        <f>P171+T171</f>
        <v>6.0459999999999994</v>
      </c>
      <c r="AJ173">
        <f>F172+J172</f>
        <v>-4.6820000000000004</v>
      </c>
      <c r="AK173">
        <f>P172+T172</f>
        <v>-0.77799999999999869</v>
      </c>
      <c r="AL173">
        <f>Y174+AC174</f>
        <v>-43.036000000000001</v>
      </c>
    </row>
    <row r="174" spans="1:38" x14ac:dyDescent="0.25">
      <c r="A174">
        <f>'no rotaz tab pil'!A174</f>
        <v>8</v>
      </c>
      <c r="C174">
        <f>'no rotaz tab pil'!C174</f>
        <v>0</v>
      </c>
      <c r="D174" t="str">
        <f>'no rotaz tab pil'!D174</f>
        <v>N</v>
      </c>
      <c r="E174">
        <f>'no rotaz tab pil'!E174</f>
        <v>-36.069000000000003</v>
      </c>
      <c r="F174">
        <f>'no rotaz tab pil'!F174</f>
        <v>-24.547000000000001</v>
      </c>
      <c r="G174">
        <f>(ABS('no rotaz tab pil'!G174)+ABS('no rotaz tab pil'!I174))*SIGN('no rotaz tab pil'!G174)</f>
        <v>-16.911999999999999</v>
      </c>
      <c r="H174">
        <f>(ABS('no rotaz tab pil'!H174)+ABS('no rotaz tab pil'!J174))*SIGN('no rotaz tab pil'!H174)</f>
        <v>0</v>
      </c>
      <c r="I174">
        <f t="shared" si="8"/>
        <v>-16.911999999999999</v>
      </c>
      <c r="J174">
        <f t="shared" si="9"/>
        <v>0</v>
      </c>
      <c r="L174">
        <v>8</v>
      </c>
      <c r="M174">
        <v>0</v>
      </c>
      <c r="N174" t="str">
        <f>'no rotaz tab pil'!N174</f>
        <v>N</v>
      </c>
      <c r="O174">
        <f>'no rotaz tab pil'!O174</f>
        <v>-59.356000000000002</v>
      </c>
      <c r="P174">
        <f>'no rotaz tab pil'!P174</f>
        <v>-35.631999999999998</v>
      </c>
      <c r="Q174">
        <f>(ABS('no rotaz tab pil'!Q174)+ABS('no rotaz tab pil'!S174))*SIGN('no rotaz tab pil'!Q174)</f>
        <v>0</v>
      </c>
      <c r="R174">
        <f>(ABS('no rotaz tab pil'!R174)+ABS('no rotaz tab pil'!T174))*SIGN('no rotaz tab pil'!R174)</f>
        <v>17.143000000000001</v>
      </c>
      <c r="S174">
        <f t="shared" si="10"/>
        <v>0</v>
      </c>
      <c r="T174">
        <f t="shared" si="11"/>
        <v>17.143000000000001</v>
      </c>
      <c r="W174" t="str">
        <f>'TABELLA PIL'!Y173</f>
        <v>N</v>
      </c>
      <c r="X174">
        <f>O174+E174</f>
        <v>-95.425000000000011</v>
      </c>
      <c r="Y174">
        <f>P174+F174</f>
        <v>-60.179000000000002</v>
      </c>
      <c r="Z174">
        <f>Q174+G174</f>
        <v>-16.911999999999999</v>
      </c>
      <c r="AA174">
        <f>H174+R174</f>
        <v>17.143000000000001</v>
      </c>
      <c r="AB174">
        <f>I174+S174</f>
        <v>-16.911999999999999</v>
      </c>
      <c r="AC174">
        <f>J174+T174</f>
        <v>17.143000000000001</v>
      </c>
      <c r="AG174" t="s">
        <v>104</v>
      </c>
      <c r="AH174">
        <f>F171-J171</f>
        <v>3.6579999999999999</v>
      </c>
      <c r="AI174">
        <f>P171-T171</f>
        <v>-46.332000000000001</v>
      </c>
      <c r="AJ174">
        <f>F172-J172</f>
        <v>-4.6820000000000004</v>
      </c>
      <c r="AK174">
        <f>P172-T172</f>
        <v>41.762</v>
      </c>
      <c r="AL174">
        <f>Y174-AC174</f>
        <v>-77.322000000000003</v>
      </c>
    </row>
    <row r="175" spans="1:38" x14ac:dyDescent="0.25">
      <c r="A175">
        <f>'no rotaz tab pil'!A175</f>
        <v>8</v>
      </c>
      <c r="C175">
        <f>'no rotaz tab pil'!C175</f>
        <v>5</v>
      </c>
      <c r="D175" t="str">
        <f>'no rotaz tab pil'!D175</f>
        <v>Msup</v>
      </c>
      <c r="E175">
        <f>'no rotaz tab pil'!E175</f>
        <v>6.1980000000000004</v>
      </c>
      <c r="F175">
        <f>'no rotaz tab pil'!F175</f>
        <v>4.8860000000000001</v>
      </c>
      <c r="G175">
        <f>(ABS('no rotaz tab pil'!G175)+ABS('no rotaz tab pil'!I175))*SIGN('no rotaz tab pil'!G175)</f>
        <v>82.91</v>
      </c>
      <c r="H175">
        <f>(ABS('no rotaz tab pil'!H175)+ABS('no rotaz tab pil'!J175))*SIGN('no rotaz tab pil'!H175)</f>
        <v>0</v>
      </c>
      <c r="I175">
        <f t="shared" si="8"/>
        <v>82.91</v>
      </c>
      <c r="J175">
        <f t="shared" si="9"/>
        <v>0</v>
      </c>
      <c r="L175">
        <v>8</v>
      </c>
      <c r="M175">
        <v>5</v>
      </c>
      <c r="N175" t="str">
        <f>'no rotaz tab pil'!N175</f>
        <v>Msup</v>
      </c>
      <c r="O175">
        <f>'no rotaz tab pil'!O175</f>
        <v>-32.463999999999999</v>
      </c>
      <c r="P175">
        <f>'no rotaz tab pil'!P175</f>
        <v>-20.353000000000002</v>
      </c>
      <c r="Q175">
        <f>(ABS('no rotaz tab pil'!Q175)+ABS('no rotaz tab pil'!S175))*SIGN('no rotaz tab pil'!Q175)</f>
        <v>0</v>
      </c>
      <c r="R175">
        <f>(ABS('no rotaz tab pil'!R175)+ABS('no rotaz tab pil'!T175))*SIGN('no rotaz tab pil'!R175)</f>
        <v>37.478999999999999</v>
      </c>
      <c r="S175">
        <f t="shared" si="10"/>
        <v>0</v>
      </c>
      <c r="T175">
        <f t="shared" si="11"/>
        <v>37.478999999999999</v>
      </c>
      <c r="V175">
        <v>5</v>
      </c>
      <c r="AF175">
        <v>5</v>
      </c>
      <c r="AG175" t="s">
        <v>101</v>
      </c>
      <c r="AH175">
        <f>F175+I175</f>
        <v>87.795999999999992</v>
      </c>
      <c r="AI175">
        <f>P175+S175</f>
        <v>-20.353000000000002</v>
      </c>
      <c r="AJ175">
        <f>F176+I176</f>
        <v>-78.567000000000007</v>
      </c>
      <c r="AK175">
        <f>P176+S176</f>
        <v>19.992000000000001</v>
      </c>
      <c r="AL175">
        <f>Y178+AB178</f>
        <v>-211.14</v>
      </c>
    </row>
    <row r="176" spans="1:38" x14ac:dyDescent="0.25">
      <c r="A176">
        <f>'no rotaz tab pil'!A176</f>
        <v>8</v>
      </c>
      <c r="C176">
        <f>'no rotaz tab pil'!C176</f>
        <v>0</v>
      </c>
      <c r="D176" t="str">
        <f>'no rotaz tab pil'!D176</f>
        <v>Minf</v>
      </c>
      <c r="E176">
        <f>'no rotaz tab pil'!E176</f>
        <v>-6.1180000000000003</v>
      </c>
      <c r="F176">
        <f>'no rotaz tab pil'!F176</f>
        <v>-4.9059999999999997</v>
      </c>
      <c r="G176">
        <f>(ABS('no rotaz tab pil'!G176)+ABS('no rotaz tab pil'!I176))*SIGN('no rotaz tab pil'!G176)</f>
        <v>-73.661000000000001</v>
      </c>
      <c r="H176">
        <f>(ABS('no rotaz tab pil'!H176)+ABS('no rotaz tab pil'!J176))*SIGN('no rotaz tab pil'!H176)</f>
        <v>0</v>
      </c>
      <c r="I176">
        <f t="shared" si="8"/>
        <v>-73.661000000000001</v>
      </c>
      <c r="J176">
        <f t="shared" si="9"/>
        <v>0</v>
      </c>
      <c r="L176">
        <v>8</v>
      </c>
      <c r="M176">
        <v>0</v>
      </c>
      <c r="N176" t="str">
        <f>'no rotaz tab pil'!N176</f>
        <v>Minf</v>
      </c>
      <c r="O176">
        <f>'no rotaz tab pil'!O176</f>
        <v>32.225000000000001</v>
      </c>
      <c r="P176">
        <f>'no rotaz tab pil'!P176</f>
        <v>19.992000000000001</v>
      </c>
      <c r="Q176">
        <f>(ABS('no rotaz tab pil'!Q176)+ABS('no rotaz tab pil'!S176))*SIGN('no rotaz tab pil'!Q176)</f>
        <v>0</v>
      </c>
      <c r="R176">
        <f>(ABS('no rotaz tab pil'!R176)+ABS('no rotaz tab pil'!T176))*SIGN('no rotaz tab pil'!R176)</f>
        <v>-39.332000000000001</v>
      </c>
      <c r="S176">
        <f t="shared" si="10"/>
        <v>0</v>
      </c>
      <c r="T176">
        <f t="shared" si="11"/>
        <v>-39.332000000000001</v>
      </c>
      <c r="AG176" t="s">
        <v>102</v>
      </c>
      <c r="AH176">
        <f>F175-I175</f>
        <v>-78.024000000000001</v>
      </c>
      <c r="AI176">
        <f>P175-S175</f>
        <v>-20.353000000000002</v>
      </c>
      <c r="AJ176">
        <f>F176-I176</f>
        <v>68.754999999999995</v>
      </c>
      <c r="AK176">
        <f>P176-S176</f>
        <v>19.992000000000001</v>
      </c>
      <c r="AL176">
        <f>Y178-AB178</f>
        <v>-121.642</v>
      </c>
    </row>
    <row r="177" spans="1:38" x14ac:dyDescent="0.25">
      <c r="A177">
        <f>'no rotaz tab pil'!A177</f>
        <v>8</v>
      </c>
      <c r="C177">
        <f>'no rotaz tab pil'!C177</f>
        <v>0</v>
      </c>
      <c r="D177" t="str">
        <f>'no rotaz tab pil'!D177</f>
        <v>V</v>
      </c>
      <c r="E177">
        <f>'no rotaz tab pil'!E177</f>
        <v>3.8490000000000002</v>
      </c>
      <c r="F177">
        <f>'no rotaz tab pil'!F177</f>
        <v>3.06</v>
      </c>
      <c r="G177">
        <f>(ABS('no rotaz tab pil'!G177)+ABS('no rotaz tab pil'!I177))*SIGN('no rotaz tab pil'!G177)</f>
        <v>48.423000000000002</v>
      </c>
      <c r="H177">
        <f>(ABS('no rotaz tab pil'!H177)+ABS('no rotaz tab pil'!J177))*SIGN('no rotaz tab pil'!H177)</f>
        <v>0</v>
      </c>
      <c r="I177">
        <f t="shared" si="8"/>
        <v>48.423000000000002</v>
      </c>
      <c r="J177">
        <f t="shared" si="9"/>
        <v>0</v>
      </c>
      <c r="L177">
        <v>8</v>
      </c>
      <c r="M177">
        <v>0</v>
      </c>
      <c r="N177" t="str">
        <f>'no rotaz tab pil'!N177</f>
        <v>V</v>
      </c>
      <c r="O177">
        <f>'no rotaz tab pil'!O177</f>
        <v>-20.215</v>
      </c>
      <c r="P177">
        <f>'no rotaz tab pil'!P177</f>
        <v>-12.608000000000001</v>
      </c>
      <c r="Q177">
        <f>(ABS('no rotaz tab pil'!Q177)+ABS('no rotaz tab pil'!S177))*SIGN('no rotaz tab pil'!Q177)</f>
        <v>0</v>
      </c>
      <c r="R177">
        <f>(ABS('no rotaz tab pil'!R177)+ABS('no rotaz tab pil'!T177))*SIGN('no rotaz tab pil'!R177)</f>
        <v>24</v>
      </c>
      <c r="S177">
        <f t="shared" si="10"/>
        <v>0</v>
      </c>
      <c r="T177">
        <f t="shared" si="11"/>
        <v>24</v>
      </c>
      <c r="AG177" t="s">
        <v>103</v>
      </c>
      <c r="AH177">
        <f>F175+J175</f>
        <v>4.8860000000000001</v>
      </c>
      <c r="AI177">
        <f>P175+T175</f>
        <v>17.125999999999998</v>
      </c>
      <c r="AJ177">
        <f>F176+J176</f>
        <v>-4.9059999999999997</v>
      </c>
      <c r="AK177">
        <f>P176+T176</f>
        <v>-19.34</v>
      </c>
      <c r="AL177">
        <f>Y178+AC178</f>
        <v>-112.33499999999999</v>
      </c>
    </row>
    <row r="178" spans="1:38" x14ac:dyDescent="0.25">
      <c r="A178">
        <f>'no rotaz tab pil'!A178</f>
        <v>8</v>
      </c>
      <c r="C178">
        <f>'no rotaz tab pil'!C178</f>
        <v>0</v>
      </c>
      <c r="D178" t="str">
        <f>'no rotaz tab pil'!D178</f>
        <v>N</v>
      </c>
      <c r="E178">
        <f>'no rotaz tab pil'!E178</f>
        <v>-85.653999999999996</v>
      </c>
      <c r="F178">
        <f>'no rotaz tab pil'!F178</f>
        <v>-58.598999999999997</v>
      </c>
      <c r="G178">
        <f>(ABS('no rotaz tab pil'!G178)+ABS('no rotaz tab pil'!I178))*SIGN('no rotaz tab pil'!G178)</f>
        <v>-44.749000000000002</v>
      </c>
      <c r="H178">
        <f>(ABS('no rotaz tab pil'!H178)+ABS('no rotaz tab pil'!J178))*SIGN('no rotaz tab pil'!H178)</f>
        <v>0</v>
      </c>
      <c r="I178">
        <f t="shared" si="8"/>
        <v>-44.749000000000002</v>
      </c>
      <c r="J178">
        <f t="shared" si="9"/>
        <v>0</v>
      </c>
      <c r="L178">
        <v>8</v>
      </c>
      <c r="M178">
        <v>0</v>
      </c>
      <c r="N178" t="str">
        <f>'no rotaz tab pil'!N178</f>
        <v>N</v>
      </c>
      <c r="O178">
        <f>'no rotaz tab pil'!O178</f>
        <v>-172.61199999999999</v>
      </c>
      <c r="P178">
        <f>'no rotaz tab pil'!P178</f>
        <v>-107.792</v>
      </c>
      <c r="Q178">
        <f>(ABS('no rotaz tab pil'!Q178)+ABS('no rotaz tab pil'!S178))*SIGN('no rotaz tab pil'!Q178)</f>
        <v>0</v>
      </c>
      <c r="R178">
        <f>(ABS('no rotaz tab pil'!R178)+ABS('no rotaz tab pil'!T178))*SIGN('no rotaz tab pil'!R178)</f>
        <v>54.055999999999997</v>
      </c>
      <c r="S178">
        <f t="shared" si="10"/>
        <v>0</v>
      </c>
      <c r="T178">
        <f t="shared" si="11"/>
        <v>54.055999999999997</v>
      </c>
      <c r="W178" t="str">
        <f>'TABELLA PIL'!Y177</f>
        <v>N</v>
      </c>
      <c r="X178">
        <f>O178+E178</f>
        <v>-258.26599999999996</v>
      </c>
      <c r="Y178">
        <f>P178+F178</f>
        <v>-166.39099999999999</v>
      </c>
      <c r="Z178">
        <f>Q178+G178</f>
        <v>-44.749000000000002</v>
      </c>
      <c r="AA178">
        <f>H178+R178</f>
        <v>54.055999999999997</v>
      </c>
      <c r="AB178">
        <f>I178+S178</f>
        <v>-44.749000000000002</v>
      </c>
      <c r="AC178">
        <f>J178+T178</f>
        <v>54.055999999999997</v>
      </c>
      <c r="AG178" t="s">
        <v>104</v>
      </c>
      <c r="AH178">
        <f>F175-J175</f>
        <v>4.8860000000000001</v>
      </c>
      <c r="AI178">
        <f>P175-T175</f>
        <v>-57.832000000000001</v>
      </c>
      <c r="AJ178">
        <f>F176-J176</f>
        <v>-4.9059999999999997</v>
      </c>
      <c r="AK178">
        <f>P176-T176</f>
        <v>59.323999999999998</v>
      </c>
      <c r="AL178">
        <f>Y178-AC178</f>
        <v>-220.447</v>
      </c>
    </row>
    <row r="179" spans="1:38" x14ac:dyDescent="0.25">
      <c r="A179">
        <f>'no rotaz tab pil'!A179</f>
        <v>8</v>
      </c>
      <c r="C179">
        <f>'no rotaz tab pil'!C179</f>
        <v>4</v>
      </c>
      <c r="D179" t="str">
        <f>'no rotaz tab pil'!D179</f>
        <v>Msup</v>
      </c>
      <c r="E179">
        <f>'no rotaz tab pil'!E179</f>
        <v>6.12</v>
      </c>
      <c r="F179">
        <f>'no rotaz tab pil'!F179</f>
        <v>4.952</v>
      </c>
      <c r="G179">
        <f>(ABS('no rotaz tab pil'!G179)+ABS('no rotaz tab pil'!I179))*SIGN('no rotaz tab pil'!G179)</f>
        <v>114.82</v>
      </c>
      <c r="H179">
        <f>(ABS('no rotaz tab pil'!H179)+ABS('no rotaz tab pil'!J179))*SIGN('no rotaz tab pil'!H179)</f>
        <v>0</v>
      </c>
      <c r="I179">
        <f t="shared" si="8"/>
        <v>114.82</v>
      </c>
      <c r="J179">
        <f t="shared" si="9"/>
        <v>0</v>
      </c>
      <c r="L179">
        <v>8</v>
      </c>
      <c r="M179">
        <v>4</v>
      </c>
      <c r="N179" t="str">
        <f>'no rotaz tab pil'!N179</f>
        <v>Msup</v>
      </c>
      <c r="O179">
        <f>'no rotaz tab pil'!O179</f>
        <v>-31.036000000000001</v>
      </c>
      <c r="P179">
        <f>'no rotaz tab pil'!P179</f>
        <v>-19.077999999999999</v>
      </c>
      <c r="Q179">
        <f>(ABS('no rotaz tab pil'!Q179)+ABS('no rotaz tab pil'!S179))*SIGN('no rotaz tab pil'!Q179)</f>
        <v>0</v>
      </c>
      <c r="R179">
        <f>(ABS('no rotaz tab pil'!R179)+ABS('no rotaz tab pil'!T179))*SIGN('no rotaz tab pil'!R179)</f>
        <v>53.411000000000001</v>
      </c>
      <c r="S179">
        <f t="shared" si="10"/>
        <v>0</v>
      </c>
      <c r="T179">
        <f t="shared" si="11"/>
        <v>53.411000000000001</v>
      </c>
      <c r="V179">
        <v>4</v>
      </c>
      <c r="AF179">
        <v>4</v>
      </c>
      <c r="AG179" t="s">
        <v>101</v>
      </c>
      <c r="AH179">
        <f>F179+I179</f>
        <v>119.77199999999999</v>
      </c>
      <c r="AI179">
        <f>P179+S179</f>
        <v>-19.077999999999999</v>
      </c>
      <c r="AJ179">
        <f>F180+I180</f>
        <v>-99.248999999999995</v>
      </c>
      <c r="AK179">
        <f>P180+S180</f>
        <v>18.689</v>
      </c>
      <c r="AL179">
        <f>Y182+AB182</f>
        <v>-379.92299999999994</v>
      </c>
    </row>
    <row r="180" spans="1:38" x14ac:dyDescent="0.25">
      <c r="A180">
        <f>'no rotaz tab pil'!A180</f>
        <v>8</v>
      </c>
      <c r="C180">
        <f>'no rotaz tab pil'!C180</f>
        <v>0</v>
      </c>
      <c r="D180" t="str">
        <f>'no rotaz tab pil'!D180</f>
        <v>Minf</v>
      </c>
      <c r="E180">
        <f>'no rotaz tab pil'!E180</f>
        <v>-6.3609999999999998</v>
      </c>
      <c r="F180">
        <f>'no rotaz tab pil'!F180</f>
        <v>-5.1029999999999998</v>
      </c>
      <c r="G180">
        <f>(ABS('no rotaz tab pil'!G180)+ABS('no rotaz tab pil'!I180))*SIGN('no rotaz tab pil'!G180)</f>
        <v>-94.146000000000001</v>
      </c>
      <c r="H180">
        <f>(ABS('no rotaz tab pil'!H180)+ABS('no rotaz tab pil'!J180))*SIGN('no rotaz tab pil'!H180)</f>
        <v>0</v>
      </c>
      <c r="I180">
        <f t="shared" si="8"/>
        <v>-94.146000000000001</v>
      </c>
      <c r="J180">
        <f t="shared" si="9"/>
        <v>0</v>
      </c>
      <c r="L180">
        <v>8</v>
      </c>
      <c r="M180">
        <v>0</v>
      </c>
      <c r="N180" t="str">
        <f>'no rotaz tab pil'!N180</f>
        <v>Minf</v>
      </c>
      <c r="O180">
        <f>'no rotaz tab pil'!O180</f>
        <v>30.334</v>
      </c>
      <c r="P180">
        <f>'no rotaz tab pil'!P180</f>
        <v>18.689</v>
      </c>
      <c r="Q180">
        <f>(ABS('no rotaz tab pil'!Q180)+ABS('no rotaz tab pil'!S180))*SIGN('no rotaz tab pil'!Q180)</f>
        <v>0</v>
      </c>
      <c r="R180">
        <f>(ABS('no rotaz tab pil'!R180)+ABS('no rotaz tab pil'!T180))*SIGN('no rotaz tab pil'!R180)</f>
        <v>-52.079000000000001</v>
      </c>
      <c r="S180">
        <f t="shared" si="10"/>
        <v>0</v>
      </c>
      <c r="T180">
        <f t="shared" si="11"/>
        <v>-52.079000000000001</v>
      </c>
      <c r="AG180" t="s">
        <v>102</v>
      </c>
      <c r="AH180">
        <f>F179-I179</f>
        <v>-109.86799999999999</v>
      </c>
      <c r="AI180">
        <f>P179-S179</f>
        <v>-19.077999999999999</v>
      </c>
      <c r="AJ180">
        <f>F180-I180</f>
        <v>89.043000000000006</v>
      </c>
      <c r="AK180">
        <f>P180-S180</f>
        <v>18.689</v>
      </c>
      <c r="AL180">
        <f>Y182-AB182</f>
        <v>-169.40699999999998</v>
      </c>
    </row>
    <row r="181" spans="1:38" x14ac:dyDescent="0.25">
      <c r="A181">
        <f>'no rotaz tab pil'!A181</f>
        <v>8</v>
      </c>
      <c r="C181">
        <f>'no rotaz tab pil'!C181</f>
        <v>0</v>
      </c>
      <c r="D181" t="str">
        <f>'no rotaz tab pil'!D181</f>
        <v>V</v>
      </c>
      <c r="E181">
        <f>'no rotaz tab pil'!E181</f>
        <v>3.9</v>
      </c>
      <c r="F181">
        <f>'no rotaz tab pil'!F181</f>
        <v>3.1419999999999999</v>
      </c>
      <c r="G181">
        <f>(ABS('no rotaz tab pil'!G181)+ABS('no rotaz tab pil'!I181))*SIGN('no rotaz tab pil'!G181)</f>
        <v>64.844999999999999</v>
      </c>
      <c r="H181">
        <f>(ABS('no rotaz tab pil'!H181)+ABS('no rotaz tab pil'!J181))*SIGN('no rotaz tab pil'!H181)</f>
        <v>0</v>
      </c>
      <c r="I181">
        <f t="shared" si="8"/>
        <v>64.844999999999999</v>
      </c>
      <c r="J181">
        <f t="shared" si="9"/>
        <v>0</v>
      </c>
      <c r="L181">
        <v>8</v>
      </c>
      <c r="M181">
        <v>0</v>
      </c>
      <c r="N181" t="str">
        <f>'no rotaz tab pil'!N181</f>
        <v>V</v>
      </c>
      <c r="O181">
        <f>'no rotaz tab pil'!O181</f>
        <v>-19.178000000000001</v>
      </c>
      <c r="P181">
        <f>'no rotaz tab pil'!P181</f>
        <v>-11.802</v>
      </c>
      <c r="Q181">
        <f>(ABS('no rotaz tab pil'!Q181)+ABS('no rotaz tab pil'!S181))*SIGN('no rotaz tab pil'!Q181)</f>
        <v>0</v>
      </c>
      <c r="R181">
        <f>(ABS('no rotaz tab pil'!R181)+ABS('no rotaz tab pil'!T181))*SIGN('no rotaz tab pil'!R181)</f>
        <v>32.963000000000001</v>
      </c>
      <c r="S181">
        <f t="shared" si="10"/>
        <v>0</v>
      </c>
      <c r="T181">
        <f t="shared" si="11"/>
        <v>32.963000000000001</v>
      </c>
      <c r="AG181" t="s">
        <v>103</v>
      </c>
      <c r="AH181">
        <f>F179+J179</f>
        <v>4.952</v>
      </c>
      <c r="AI181">
        <f>P179+T179</f>
        <v>34.332999999999998</v>
      </c>
      <c r="AJ181">
        <f>F180+J180</f>
        <v>-5.1029999999999998</v>
      </c>
      <c r="AK181">
        <f>P180+T180</f>
        <v>-33.39</v>
      </c>
      <c r="AL181">
        <f>Y182+AC182</f>
        <v>-160.02299999999997</v>
      </c>
    </row>
    <row r="182" spans="1:38" x14ac:dyDescent="0.25">
      <c r="A182">
        <f>'no rotaz tab pil'!A182</f>
        <v>8</v>
      </c>
      <c r="C182">
        <f>'no rotaz tab pil'!C182</f>
        <v>0</v>
      </c>
      <c r="D182" t="str">
        <f>'no rotaz tab pil'!D182</f>
        <v>N</v>
      </c>
      <c r="E182">
        <f>'no rotaz tab pil'!E182</f>
        <v>-137.37200000000001</v>
      </c>
      <c r="F182">
        <f>'no rotaz tab pil'!F182</f>
        <v>-94.328000000000003</v>
      </c>
      <c r="G182">
        <f>(ABS('no rotaz tab pil'!G182)+ABS('no rotaz tab pil'!I182))*SIGN('no rotaz tab pil'!G182)</f>
        <v>-105.258</v>
      </c>
      <c r="H182">
        <f>(ABS('no rotaz tab pil'!H182)+ABS('no rotaz tab pil'!J182))*SIGN('no rotaz tab pil'!H182)</f>
        <v>0</v>
      </c>
      <c r="I182">
        <f t="shared" si="8"/>
        <v>-105.258</v>
      </c>
      <c r="J182">
        <f t="shared" si="9"/>
        <v>0</v>
      </c>
      <c r="L182">
        <v>8</v>
      </c>
      <c r="M182">
        <v>0</v>
      </c>
      <c r="N182" t="str">
        <f>'no rotaz tab pil'!N182</f>
        <v>N</v>
      </c>
      <c r="O182">
        <f>'no rotaz tab pil'!O182</f>
        <v>-288.63600000000002</v>
      </c>
      <c r="P182">
        <f>'no rotaz tab pil'!P182</f>
        <v>-180.33699999999999</v>
      </c>
      <c r="Q182">
        <f>(ABS('no rotaz tab pil'!Q182)+ABS('no rotaz tab pil'!S182))*SIGN('no rotaz tab pil'!Q182)</f>
        <v>0</v>
      </c>
      <c r="R182">
        <f>(ABS('no rotaz tab pil'!R182)+ABS('no rotaz tab pil'!T182))*SIGN('no rotaz tab pil'!R182)</f>
        <v>114.642</v>
      </c>
      <c r="S182">
        <f t="shared" si="10"/>
        <v>0</v>
      </c>
      <c r="T182">
        <f t="shared" si="11"/>
        <v>114.642</v>
      </c>
      <c r="W182" t="str">
        <f>'TABELLA PIL'!Y181</f>
        <v>N</v>
      </c>
      <c r="X182">
        <f>O182+E182</f>
        <v>-426.00800000000004</v>
      </c>
      <c r="Y182">
        <f>P182+F182</f>
        <v>-274.66499999999996</v>
      </c>
      <c r="Z182">
        <f>Q182+G182</f>
        <v>-105.258</v>
      </c>
      <c r="AA182">
        <f>H182+R182</f>
        <v>114.642</v>
      </c>
      <c r="AB182">
        <f>I182+S182</f>
        <v>-105.258</v>
      </c>
      <c r="AC182">
        <f>J182+T182</f>
        <v>114.642</v>
      </c>
      <c r="AG182" t="s">
        <v>104</v>
      </c>
      <c r="AH182">
        <f>F179-J179</f>
        <v>4.952</v>
      </c>
      <c r="AI182">
        <f>P179-T179</f>
        <v>-72.489000000000004</v>
      </c>
      <c r="AJ182">
        <f>F180-J180</f>
        <v>-5.1029999999999998</v>
      </c>
      <c r="AK182">
        <f>P180-T180</f>
        <v>70.768000000000001</v>
      </c>
      <c r="AL182">
        <f>Y182-AC182</f>
        <v>-389.30699999999996</v>
      </c>
    </row>
    <row r="183" spans="1:38" x14ac:dyDescent="0.25">
      <c r="A183">
        <f>'no rotaz tab pil'!A183</f>
        <v>8</v>
      </c>
      <c r="C183">
        <f>'no rotaz tab pil'!C183</f>
        <v>3</v>
      </c>
      <c r="D183" t="str">
        <f>'no rotaz tab pil'!D183</f>
        <v>Msup</v>
      </c>
      <c r="E183">
        <f>'no rotaz tab pil'!E183</f>
        <v>6.4779999999999998</v>
      </c>
      <c r="F183">
        <f>'no rotaz tab pil'!F183</f>
        <v>5.1159999999999997</v>
      </c>
      <c r="G183">
        <f>(ABS('no rotaz tab pil'!G183)+ABS('no rotaz tab pil'!I183))*SIGN('no rotaz tab pil'!G183)</f>
        <v>130.94399999999999</v>
      </c>
      <c r="H183">
        <f>(ABS('no rotaz tab pil'!H183)+ABS('no rotaz tab pil'!J183))*SIGN('no rotaz tab pil'!H183)</f>
        <v>0</v>
      </c>
      <c r="I183">
        <f t="shared" si="8"/>
        <v>130.94399999999999</v>
      </c>
      <c r="J183">
        <f t="shared" si="9"/>
        <v>0</v>
      </c>
      <c r="L183">
        <v>8</v>
      </c>
      <c r="M183">
        <v>3</v>
      </c>
      <c r="N183" t="str">
        <f>'no rotaz tab pil'!N183</f>
        <v>Msup</v>
      </c>
      <c r="O183">
        <f>'no rotaz tab pil'!O183</f>
        <v>-28.073</v>
      </c>
      <c r="P183">
        <f>'no rotaz tab pil'!P183</f>
        <v>-17.349</v>
      </c>
      <c r="Q183">
        <f>(ABS('no rotaz tab pil'!Q183)+ABS('no rotaz tab pil'!S183))*SIGN('no rotaz tab pil'!Q183)</f>
        <v>0</v>
      </c>
      <c r="R183">
        <f>(ABS('no rotaz tab pil'!R183)+ABS('no rotaz tab pil'!T183))*SIGN('no rotaz tab pil'!R183)</f>
        <v>64.766000000000005</v>
      </c>
      <c r="S183">
        <f t="shared" si="10"/>
        <v>0</v>
      </c>
      <c r="T183">
        <f t="shared" si="11"/>
        <v>64.766000000000005</v>
      </c>
      <c r="V183">
        <v>3</v>
      </c>
      <c r="AF183">
        <v>3</v>
      </c>
      <c r="AG183" t="s">
        <v>101</v>
      </c>
      <c r="AH183">
        <f>F183+I183</f>
        <v>136.06</v>
      </c>
      <c r="AI183">
        <f>P183+S183</f>
        <v>-17.349</v>
      </c>
      <c r="AJ183">
        <f>F184+I184</f>
        <v>-123.09899999999999</v>
      </c>
      <c r="AK183">
        <f>P184+S184</f>
        <v>16.681000000000001</v>
      </c>
      <c r="AL183">
        <f>Y186+AB186</f>
        <v>-560.19599999999991</v>
      </c>
    </row>
    <row r="184" spans="1:38" x14ac:dyDescent="0.25">
      <c r="A184">
        <f>'no rotaz tab pil'!A184</f>
        <v>8</v>
      </c>
      <c r="C184">
        <f>'no rotaz tab pil'!C184</f>
        <v>0</v>
      </c>
      <c r="D184" t="str">
        <f>'no rotaz tab pil'!D184</f>
        <v>Minf</v>
      </c>
      <c r="E184">
        <f>'no rotaz tab pil'!E184</f>
        <v>-6.3620000000000001</v>
      </c>
      <c r="F184">
        <f>'no rotaz tab pil'!F184</f>
        <v>-5.032</v>
      </c>
      <c r="G184">
        <f>(ABS('no rotaz tab pil'!G184)+ABS('no rotaz tab pil'!I184))*SIGN('no rotaz tab pil'!G184)</f>
        <v>-118.06699999999999</v>
      </c>
      <c r="H184">
        <f>(ABS('no rotaz tab pil'!H184)+ABS('no rotaz tab pil'!J184))*SIGN('no rotaz tab pil'!H184)</f>
        <v>0</v>
      </c>
      <c r="I184">
        <f t="shared" si="8"/>
        <v>-118.06699999999999</v>
      </c>
      <c r="J184">
        <f t="shared" si="9"/>
        <v>0</v>
      </c>
      <c r="L184">
        <v>8</v>
      </c>
      <c r="M184">
        <v>0</v>
      </c>
      <c r="N184" t="str">
        <f>'no rotaz tab pil'!N184</f>
        <v>Minf</v>
      </c>
      <c r="O184">
        <f>'no rotaz tab pil'!O184</f>
        <v>26.96</v>
      </c>
      <c r="P184">
        <f>'no rotaz tab pil'!P184</f>
        <v>16.681000000000001</v>
      </c>
      <c r="Q184">
        <f>(ABS('no rotaz tab pil'!Q184)+ABS('no rotaz tab pil'!S184))*SIGN('no rotaz tab pil'!Q184)</f>
        <v>0</v>
      </c>
      <c r="R184">
        <f>(ABS('no rotaz tab pil'!R184)+ABS('no rotaz tab pil'!T184))*SIGN('no rotaz tab pil'!R184)</f>
        <v>-63.848999999999997</v>
      </c>
      <c r="S184">
        <f t="shared" si="10"/>
        <v>0</v>
      </c>
      <c r="T184">
        <f t="shared" si="11"/>
        <v>-63.848999999999997</v>
      </c>
      <c r="AG184" t="s">
        <v>102</v>
      </c>
      <c r="AH184">
        <f>F183-I183</f>
        <v>-125.82799999999999</v>
      </c>
      <c r="AI184">
        <f>P183-S183</f>
        <v>-17.349</v>
      </c>
      <c r="AJ184">
        <f>F184-I184</f>
        <v>113.035</v>
      </c>
      <c r="AK184">
        <f>P184-S184</f>
        <v>16.681000000000001</v>
      </c>
      <c r="AL184">
        <f>Y186-AB186</f>
        <v>-202.09399999999999</v>
      </c>
    </row>
    <row r="185" spans="1:38" x14ac:dyDescent="0.25">
      <c r="A185">
        <f>'no rotaz tab pil'!A185</f>
        <v>8</v>
      </c>
      <c r="C185">
        <f>'no rotaz tab pil'!C185</f>
        <v>0</v>
      </c>
      <c r="D185" t="str">
        <f>'no rotaz tab pil'!D185</f>
        <v>V</v>
      </c>
      <c r="E185">
        <f>'no rotaz tab pil'!E185</f>
        <v>4.0119999999999996</v>
      </c>
      <c r="F185">
        <f>'no rotaz tab pil'!F185</f>
        <v>3.1709999999999998</v>
      </c>
      <c r="G185">
        <f>(ABS('no rotaz tab pil'!G185)+ABS('no rotaz tab pil'!I185))*SIGN('no rotaz tab pil'!G185)</f>
        <v>77.438000000000002</v>
      </c>
      <c r="H185">
        <f>(ABS('no rotaz tab pil'!H185)+ABS('no rotaz tab pil'!J185))*SIGN('no rotaz tab pil'!H185)</f>
        <v>0</v>
      </c>
      <c r="I185">
        <f t="shared" si="8"/>
        <v>77.438000000000002</v>
      </c>
      <c r="J185">
        <f t="shared" si="9"/>
        <v>0</v>
      </c>
      <c r="L185">
        <v>8</v>
      </c>
      <c r="M185">
        <v>0</v>
      </c>
      <c r="N185" t="str">
        <f>'no rotaz tab pil'!N185</f>
        <v>V</v>
      </c>
      <c r="O185">
        <f>'no rotaz tab pil'!O185</f>
        <v>-17.198</v>
      </c>
      <c r="P185">
        <f>'no rotaz tab pil'!P185</f>
        <v>-10.634</v>
      </c>
      <c r="Q185">
        <f>(ABS('no rotaz tab pil'!Q185)+ABS('no rotaz tab pil'!S185))*SIGN('no rotaz tab pil'!Q185)</f>
        <v>0</v>
      </c>
      <c r="R185">
        <f>(ABS('no rotaz tab pil'!R185)+ABS('no rotaz tab pil'!T185))*SIGN('no rotaz tab pil'!R185)</f>
        <v>40.19</v>
      </c>
      <c r="S185">
        <f t="shared" si="10"/>
        <v>0</v>
      </c>
      <c r="T185">
        <f t="shared" si="11"/>
        <v>40.19</v>
      </c>
      <c r="AG185" t="s">
        <v>103</v>
      </c>
      <c r="AH185">
        <f>F183+J183</f>
        <v>5.1159999999999997</v>
      </c>
      <c r="AI185">
        <f>P183+T183</f>
        <v>47.417000000000002</v>
      </c>
      <c r="AJ185">
        <f>F184+J184</f>
        <v>-5.032</v>
      </c>
      <c r="AK185">
        <f>P184+T184</f>
        <v>-47.167999999999992</v>
      </c>
      <c r="AL185">
        <f>Y186+AC186</f>
        <v>-190.24399999999997</v>
      </c>
    </row>
    <row r="186" spans="1:38" x14ac:dyDescent="0.25">
      <c r="A186">
        <f>'no rotaz tab pil'!A186</f>
        <v>8</v>
      </c>
      <c r="C186">
        <f>'no rotaz tab pil'!C186</f>
        <v>0</v>
      </c>
      <c r="D186" t="str">
        <f>'no rotaz tab pil'!D186</f>
        <v>N</v>
      </c>
      <c r="E186">
        <f>'no rotaz tab pil'!E186</f>
        <v>-189.41900000000001</v>
      </c>
      <c r="F186">
        <f>'no rotaz tab pil'!F186</f>
        <v>-130.268</v>
      </c>
      <c r="G186">
        <f>(ABS('no rotaz tab pil'!G186)+ABS('no rotaz tab pil'!I186))*SIGN('no rotaz tab pil'!G186)</f>
        <v>-179.05099999999999</v>
      </c>
      <c r="H186">
        <f>(ABS('no rotaz tab pil'!H186)+ABS('no rotaz tab pil'!J186))*SIGN('no rotaz tab pil'!H186)</f>
        <v>0</v>
      </c>
      <c r="I186">
        <f t="shared" si="8"/>
        <v>-179.05099999999999</v>
      </c>
      <c r="J186">
        <f t="shared" si="9"/>
        <v>0</v>
      </c>
      <c r="L186">
        <v>8</v>
      </c>
      <c r="M186">
        <v>0</v>
      </c>
      <c r="N186" t="str">
        <f>'no rotaz tab pil'!N186</f>
        <v>N</v>
      </c>
      <c r="O186">
        <f>'no rotaz tab pil'!O186</f>
        <v>-401.37700000000001</v>
      </c>
      <c r="P186">
        <f>'no rotaz tab pil'!P186</f>
        <v>-250.87700000000001</v>
      </c>
      <c r="Q186">
        <f>(ABS('no rotaz tab pil'!Q186)+ABS('no rotaz tab pil'!S186))*SIGN('no rotaz tab pil'!Q186)</f>
        <v>0</v>
      </c>
      <c r="R186">
        <f>(ABS('no rotaz tab pil'!R186)+ABS('no rotaz tab pil'!T186))*SIGN('no rotaz tab pil'!R186)</f>
        <v>190.90100000000001</v>
      </c>
      <c r="S186">
        <f t="shared" si="10"/>
        <v>0</v>
      </c>
      <c r="T186">
        <f t="shared" si="11"/>
        <v>190.90100000000001</v>
      </c>
      <c r="W186" t="str">
        <f>'TABELLA PIL'!Y185</f>
        <v>N</v>
      </c>
      <c r="X186">
        <f>O186+E186</f>
        <v>-590.79600000000005</v>
      </c>
      <c r="Y186">
        <f>P186+F186</f>
        <v>-381.14499999999998</v>
      </c>
      <c r="Z186">
        <f>Q186+G186</f>
        <v>-179.05099999999999</v>
      </c>
      <c r="AA186">
        <f>H186+R186</f>
        <v>190.90100000000001</v>
      </c>
      <c r="AB186">
        <f>I186+S186</f>
        <v>-179.05099999999999</v>
      </c>
      <c r="AC186">
        <f>J186+T186</f>
        <v>190.90100000000001</v>
      </c>
      <c r="AG186" t="s">
        <v>104</v>
      </c>
      <c r="AH186">
        <f>F183-J183</f>
        <v>5.1159999999999997</v>
      </c>
      <c r="AI186">
        <f>P183-T183</f>
        <v>-82.115000000000009</v>
      </c>
      <c r="AJ186">
        <f>F184-J184</f>
        <v>-5.032</v>
      </c>
      <c r="AK186">
        <f>P184-T184</f>
        <v>80.53</v>
      </c>
      <c r="AL186">
        <f>Y186-AC186</f>
        <v>-572.04600000000005</v>
      </c>
    </row>
    <row r="187" spans="1:38" x14ac:dyDescent="0.25">
      <c r="A187">
        <f>'no rotaz tab pil'!A187</f>
        <v>8</v>
      </c>
      <c r="C187">
        <f>'no rotaz tab pil'!C187</f>
        <v>2</v>
      </c>
      <c r="D187" t="str">
        <f>'no rotaz tab pil'!D187</f>
        <v>Msup</v>
      </c>
      <c r="E187">
        <f>'no rotaz tab pil'!E187</f>
        <v>7.6529999999999996</v>
      </c>
      <c r="F187">
        <f>'no rotaz tab pil'!F187</f>
        <v>5.9039999999999999</v>
      </c>
      <c r="G187">
        <f>(ABS('no rotaz tab pil'!G187)+ABS('no rotaz tab pil'!I187))*SIGN('no rotaz tab pil'!G187)</f>
        <v>134.77799999999999</v>
      </c>
      <c r="H187">
        <f>(ABS('no rotaz tab pil'!H187)+ABS('no rotaz tab pil'!J187))*SIGN('no rotaz tab pil'!H187)</f>
        <v>0</v>
      </c>
      <c r="I187">
        <f t="shared" si="8"/>
        <v>134.77799999999999</v>
      </c>
      <c r="J187">
        <f t="shared" si="9"/>
        <v>0</v>
      </c>
      <c r="L187">
        <v>8</v>
      </c>
      <c r="M187">
        <v>2</v>
      </c>
      <c r="N187" t="str">
        <f>'no rotaz tab pil'!N187</f>
        <v>Msup</v>
      </c>
      <c r="O187">
        <f>'no rotaz tab pil'!O187</f>
        <v>-24.806999999999999</v>
      </c>
      <c r="P187">
        <f>'no rotaz tab pil'!P187</f>
        <v>-15.381</v>
      </c>
      <c r="Q187">
        <f>(ABS('no rotaz tab pil'!Q187)+ABS('no rotaz tab pil'!S187))*SIGN('no rotaz tab pil'!Q187)</f>
        <v>0</v>
      </c>
      <c r="R187">
        <f>(ABS('no rotaz tab pil'!R187)+ABS('no rotaz tab pil'!T187))*SIGN('no rotaz tab pil'!R187)</f>
        <v>74.566000000000003</v>
      </c>
      <c r="S187">
        <f t="shared" si="10"/>
        <v>0</v>
      </c>
      <c r="T187">
        <f t="shared" si="11"/>
        <v>74.566000000000003</v>
      </c>
      <c r="V187">
        <v>2</v>
      </c>
      <c r="AF187">
        <v>2</v>
      </c>
      <c r="AG187" t="s">
        <v>101</v>
      </c>
      <c r="AH187">
        <f>F187+I187</f>
        <v>140.68199999999999</v>
      </c>
      <c r="AI187">
        <f>P187+S187</f>
        <v>-15.381</v>
      </c>
      <c r="AJ187">
        <f>F188+I188</f>
        <v>-150.93600000000001</v>
      </c>
      <c r="AK187">
        <f>P188+S188</f>
        <v>15.096</v>
      </c>
      <c r="AL187">
        <f>Y190+AB190</f>
        <v>-748.32899999999995</v>
      </c>
    </row>
    <row r="188" spans="1:38" x14ac:dyDescent="0.25">
      <c r="A188">
        <f>'no rotaz tab pil'!A188</f>
        <v>8</v>
      </c>
      <c r="C188">
        <f>'no rotaz tab pil'!C188</f>
        <v>0</v>
      </c>
      <c r="D188" t="str">
        <f>'no rotaz tab pil'!D188</f>
        <v>Minf</v>
      </c>
      <c r="E188">
        <f>'no rotaz tab pil'!E188</f>
        <v>-9.0259999999999998</v>
      </c>
      <c r="F188">
        <f>'no rotaz tab pil'!F188</f>
        <v>-6.9189999999999996</v>
      </c>
      <c r="G188">
        <f>(ABS('no rotaz tab pil'!G188)+ABS('no rotaz tab pil'!I188))*SIGN('no rotaz tab pil'!G188)</f>
        <v>-144.017</v>
      </c>
      <c r="H188">
        <f>(ABS('no rotaz tab pil'!H188)+ABS('no rotaz tab pil'!J188))*SIGN('no rotaz tab pil'!H188)</f>
        <v>0</v>
      </c>
      <c r="I188">
        <f t="shared" si="8"/>
        <v>-144.017</v>
      </c>
      <c r="J188">
        <f t="shared" si="9"/>
        <v>0</v>
      </c>
      <c r="L188">
        <v>8</v>
      </c>
      <c r="M188">
        <v>0</v>
      </c>
      <c r="N188" t="str">
        <f>'no rotaz tab pil'!N188</f>
        <v>Minf</v>
      </c>
      <c r="O188">
        <f>'no rotaz tab pil'!O188</f>
        <v>24.268999999999998</v>
      </c>
      <c r="P188">
        <f>'no rotaz tab pil'!P188</f>
        <v>15.096</v>
      </c>
      <c r="Q188">
        <f>(ABS('no rotaz tab pil'!Q188)+ABS('no rotaz tab pil'!S188))*SIGN('no rotaz tab pil'!Q188)</f>
        <v>0</v>
      </c>
      <c r="R188">
        <f>(ABS('no rotaz tab pil'!R188)+ABS('no rotaz tab pil'!T188))*SIGN('no rotaz tab pil'!R188)</f>
        <v>-76.893000000000001</v>
      </c>
      <c r="S188">
        <f t="shared" si="10"/>
        <v>0</v>
      </c>
      <c r="T188">
        <f t="shared" si="11"/>
        <v>-76.893000000000001</v>
      </c>
      <c r="AG188" t="s">
        <v>102</v>
      </c>
      <c r="AH188">
        <f>F187-I187</f>
        <v>-128.874</v>
      </c>
      <c r="AI188">
        <f>P187-S187</f>
        <v>-15.381</v>
      </c>
      <c r="AJ188">
        <f>F188-I188</f>
        <v>137.09799999999998</v>
      </c>
      <c r="AK188">
        <f>P188-S188</f>
        <v>15.096</v>
      </c>
      <c r="AL188">
        <f>Y190-AB190</f>
        <v>-221.65100000000001</v>
      </c>
    </row>
    <row r="189" spans="1:38" x14ac:dyDescent="0.25">
      <c r="A189">
        <f>'no rotaz tab pil'!A189</f>
        <v>8</v>
      </c>
      <c r="C189">
        <f>'no rotaz tab pil'!C189</f>
        <v>0</v>
      </c>
      <c r="D189" t="str">
        <f>'no rotaz tab pil'!D189</f>
        <v>V</v>
      </c>
      <c r="E189">
        <f>'no rotaz tab pil'!E189</f>
        <v>5.2119999999999997</v>
      </c>
      <c r="F189">
        <f>'no rotaz tab pil'!F189</f>
        <v>4.0069999999999997</v>
      </c>
      <c r="G189">
        <f>(ABS('no rotaz tab pil'!G189)+ABS('no rotaz tab pil'!I189))*SIGN('no rotaz tab pil'!G189)</f>
        <v>86.850999999999999</v>
      </c>
      <c r="H189">
        <f>(ABS('no rotaz tab pil'!H189)+ABS('no rotaz tab pil'!J189))*SIGN('no rotaz tab pil'!H189)</f>
        <v>0</v>
      </c>
      <c r="I189">
        <f t="shared" si="8"/>
        <v>86.850999999999999</v>
      </c>
      <c r="J189">
        <f t="shared" si="9"/>
        <v>0</v>
      </c>
      <c r="L189">
        <v>8</v>
      </c>
      <c r="M189">
        <v>0</v>
      </c>
      <c r="N189" t="str">
        <f>'no rotaz tab pil'!N189</f>
        <v>V</v>
      </c>
      <c r="O189">
        <f>'no rotaz tab pil'!O189</f>
        <v>-15.336</v>
      </c>
      <c r="P189">
        <f>'no rotaz tab pil'!P189</f>
        <v>-9.5239999999999991</v>
      </c>
      <c r="Q189">
        <f>(ABS('no rotaz tab pil'!Q189)+ABS('no rotaz tab pil'!S189))*SIGN('no rotaz tab pil'!Q189)</f>
        <v>0</v>
      </c>
      <c r="R189">
        <f>(ABS('no rotaz tab pil'!R189)+ABS('no rotaz tab pil'!T189))*SIGN('no rotaz tab pil'!R189)</f>
        <v>47.33</v>
      </c>
      <c r="S189">
        <f t="shared" si="10"/>
        <v>0</v>
      </c>
      <c r="T189">
        <f t="shared" si="11"/>
        <v>47.33</v>
      </c>
      <c r="AG189" t="s">
        <v>103</v>
      </c>
      <c r="AH189">
        <f>F187+J187</f>
        <v>5.9039999999999999</v>
      </c>
      <c r="AI189">
        <f>P187+T187</f>
        <v>59.185000000000002</v>
      </c>
      <c r="AJ189">
        <f>F188+J188</f>
        <v>-6.9189999999999996</v>
      </c>
      <c r="AK189">
        <f>P188+T188</f>
        <v>-61.796999999999997</v>
      </c>
      <c r="AL189">
        <f>Y190+AC190</f>
        <v>-203.92200000000003</v>
      </c>
    </row>
    <row r="190" spans="1:38" x14ac:dyDescent="0.25">
      <c r="A190">
        <f>'no rotaz tab pil'!A190</f>
        <v>8</v>
      </c>
      <c r="C190">
        <f>'no rotaz tab pil'!C190</f>
        <v>0</v>
      </c>
      <c r="D190" t="str">
        <f>'no rotaz tab pil'!D190</f>
        <v>N</v>
      </c>
      <c r="E190">
        <f>'no rotaz tab pil'!E190</f>
        <v>-241.97800000000001</v>
      </c>
      <c r="F190">
        <f>'no rotaz tab pil'!F190</f>
        <v>-166.535</v>
      </c>
      <c r="G190">
        <f>(ABS('no rotaz tab pil'!G190)+ABS('no rotaz tab pil'!I190))*SIGN('no rotaz tab pil'!G190)</f>
        <v>-263.339</v>
      </c>
      <c r="H190">
        <f>(ABS('no rotaz tab pil'!H190)+ABS('no rotaz tab pil'!J190))*SIGN('no rotaz tab pil'!H190)</f>
        <v>0</v>
      </c>
      <c r="I190">
        <f t="shared" si="8"/>
        <v>-263.339</v>
      </c>
      <c r="J190">
        <f t="shared" si="9"/>
        <v>0</v>
      </c>
      <c r="L190">
        <v>8</v>
      </c>
      <c r="M190">
        <v>0</v>
      </c>
      <c r="N190" t="str">
        <f>'no rotaz tab pil'!N190</f>
        <v>N</v>
      </c>
      <c r="O190">
        <f>'no rotaz tab pil'!O190</f>
        <v>-509.19900000000001</v>
      </c>
      <c r="P190">
        <f>'no rotaz tab pil'!P190</f>
        <v>-318.45499999999998</v>
      </c>
      <c r="Q190">
        <f>(ABS('no rotaz tab pil'!Q190)+ABS('no rotaz tab pil'!S190))*SIGN('no rotaz tab pil'!Q190)</f>
        <v>0</v>
      </c>
      <c r="R190">
        <f>(ABS('no rotaz tab pil'!R190)+ABS('no rotaz tab pil'!T190))*SIGN('no rotaz tab pil'!R190)</f>
        <v>281.06799999999998</v>
      </c>
      <c r="S190">
        <f t="shared" si="10"/>
        <v>0</v>
      </c>
      <c r="T190">
        <f t="shared" si="11"/>
        <v>281.06799999999998</v>
      </c>
      <c r="W190" t="str">
        <f>'TABELLA PIL'!Y189</f>
        <v>N</v>
      </c>
      <c r="X190">
        <f>O190+E190</f>
        <v>-751.17700000000002</v>
      </c>
      <c r="Y190">
        <f>P190+F190</f>
        <v>-484.99</v>
      </c>
      <c r="Z190">
        <f>Q190+G190</f>
        <v>-263.339</v>
      </c>
      <c r="AA190">
        <f>H190+R190</f>
        <v>281.06799999999998</v>
      </c>
      <c r="AB190">
        <f>I190+S190</f>
        <v>-263.339</v>
      </c>
      <c r="AC190">
        <f>J190+T190</f>
        <v>281.06799999999998</v>
      </c>
      <c r="AG190" t="s">
        <v>104</v>
      </c>
      <c r="AH190">
        <f>F187-J187</f>
        <v>5.9039999999999999</v>
      </c>
      <c r="AI190">
        <f>P187-T187</f>
        <v>-89.947000000000003</v>
      </c>
      <c r="AJ190">
        <f>F188-J188</f>
        <v>-6.9189999999999996</v>
      </c>
      <c r="AK190">
        <f>P188-T188</f>
        <v>91.989000000000004</v>
      </c>
      <c r="AL190">
        <f>Y190-AC190</f>
        <v>-766.05799999999999</v>
      </c>
    </row>
    <row r="191" spans="1:38" x14ac:dyDescent="0.25">
      <c r="A191">
        <f>'no rotaz tab pil'!A191</f>
        <v>8</v>
      </c>
      <c r="C191">
        <f>'no rotaz tab pil'!C191</f>
        <v>1</v>
      </c>
      <c r="D191" t="str">
        <f>'no rotaz tab pil'!D191</f>
        <v>Msup</v>
      </c>
      <c r="E191">
        <f>'no rotaz tab pil'!E191</f>
        <v>5.407</v>
      </c>
      <c r="F191">
        <f>'no rotaz tab pil'!F191</f>
        <v>4.1660000000000004</v>
      </c>
      <c r="G191">
        <f>(ABS('no rotaz tab pil'!G191)+ABS('no rotaz tab pil'!I191))*SIGN('no rotaz tab pil'!G191)</f>
        <v>107.07899999999999</v>
      </c>
      <c r="H191">
        <f>(ABS('no rotaz tab pil'!H191)+ABS('no rotaz tab pil'!J191))*SIGN('no rotaz tab pil'!H191)</f>
        <v>0</v>
      </c>
      <c r="I191">
        <f t="shared" si="8"/>
        <v>107.07899999999999</v>
      </c>
      <c r="J191">
        <f t="shared" si="9"/>
        <v>0</v>
      </c>
      <c r="L191">
        <v>8</v>
      </c>
      <c r="M191">
        <v>1</v>
      </c>
      <c r="N191" t="str">
        <f>'no rotaz tab pil'!N191</f>
        <v>Msup</v>
      </c>
      <c r="O191">
        <f>'no rotaz tab pil'!O191</f>
        <v>-13.396000000000001</v>
      </c>
      <c r="P191">
        <f>'no rotaz tab pil'!P191</f>
        <v>-8.3469999999999995</v>
      </c>
      <c r="Q191">
        <f>(ABS('no rotaz tab pil'!Q191)+ABS('no rotaz tab pil'!S191))*SIGN('no rotaz tab pil'!Q191)</f>
        <v>0</v>
      </c>
      <c r="R191">
        <f>(ABS('no rotaz tab pil'!R191)+ABS('no rotaz tab pil'!T191))*SIGN('no rotaz tab pil'!R191)</f>
        <v>58.771999999999998</v>
      </c>
      <c r="S191">
        <f t="shared" si="10"/>
        <v>0</v>
      </c>
      <c r="T191">
        <f t="shared" si="11"/>
        <v>58.771999999999998</v>
      </c>
      <c r="V191">
        <v>1</v>
      </c>
      <c r="AF191">
        <v>1</v>
      </c>
      <c r="AG191" t="s">
        <v>101</v>
      </c>
      <c r="AH191">
        <f>F191+I191</f>
        <v>111.24499999999999</v>
      </c>
      <c r="AI191">
        <f>P191+S191</f>
        <v>-8.3469999999999995</v>
      </c>
      <c r="AJ191">
        <f>F192+I192</f>
        <v>-264.27999999999997</v>
      </c>
      <c r="AK191">
        <f>P192+S192</f>
        <v>4.3049999999999997</v>
      </c>
      <c r="AL191">
        <f>Y194+AB194</f>
        <v>-933.05799999999999</v>
      </c>
    </row>
    <row r="192" spans="1:38" x14ac:dyDescent="0.25">
      <c r="A192">
        <f>'no rotaz tab pil'!A192</f>
        <v>8</v>
      </c>
      <c r="C192">
        <f>'no rotaz tab pil'!C192</f>
        <v>0</v>
      </c>
      <c r="D192" t="str">
        <f>'no rotaz tab pil'!D192</f>
        <v>Minf</v>
      </c>
      <c r="E192">
        <f>'no rotaz tab pil'!E192</f>
        <v>-3.6150000000000002</v>
      </c>
      <c r="F192">
        <f>'no rotaz tab pil'!F192</f>
        <v>-2.669</v>
      </c>
      <c r="G192">
        <f>(ABS('no rotaz tab pil'!G192)+ABS('no rotaz tab pil'!I192))*SIGN('no rotaz tab pil'!G192)</f>
        <v>-261.61099999999999</v>
      </c>
      <c r="H192">
        <f>(ABS('no rotaz tab pil'!H192)+ABS('no rotaz tab pil'!J192))*SIGN('no rotaz tab pil'!H192)</f>
        <v>0</v>
      </c>
      <c r="I192">
        <f t="shared" si="8"/>
        <v>-261.61099999999999</v>
      </c>
      <c r="J192">
        <f t="shared" si="9"/>
        <v>0</v>
      </c>
      <c r="L192">
        <v>8</v>
      </c>
      <c r="M192">
        <v>0</v>
      </c>
      <c r="N192" t="str">
        <f>'no rotaz tab pil'!N192</f>
        <v>Minf</v>
      </c>
      <c r="O192">
        <f>'no rotaz tab pil'!O192</f>
        <v>6.9169999999999998</v>
      </c>
      <c r="P192">
        <f>'no rotaz tab pil'!P192</f>
        <v>4.3049999999999997</v>
      </c>
      <c r="Q192">
        <f>(ABS('no rotaz tab pil'!Q192)+ABS('no rotaz tab pil'!S192))*SIGN('no rotaz tab pil'!Q192)</f>
        <v>0</v>
      </c>
      <c r="R192">
        <f>(ABS('no rotaz tab pil'!R192)+ABS('no rotaz tab pil'!T192))*SIGN('no rotaz tab pil'!R192)</f>
        <v>-68.152000000000001</v>
      </c>
      <c r="S192">
        <f t="shared" si="10"/>
        <v>0</v>
      </c>
      <c r="T192">
        <f t="shared" si="11"/>
        <v>-68.152000000000001</v>
      </c>
      <c r="AG192" t="s">
        <v>102</v>
      </c>
      <c r="AH192">
        <f>F191-I191</f>
        <v>-102.913</v>
      </c>
      <c r="AI192">
        <f>P191-S191</f>
        <v>-8.3469999999999995</v>
      </c>
      <c r="AJ192">
        <f>F192-I192</f>
        <v>258.94200000000001</v>
      </c>
      <c r="AK192">
        <f>P192-S192</f>
        <v>4.3049999999999997</v>
      </c>
      <c r="AL192">
        <f>Y194-AB194</f>
        <v>-235.48199999999997</v>
      </c>
    </row>
    <row r="193" spans="1:38" x14ac:dyDescent="0.25">
      <c r="A193">
        <f>'no rotaz tab pil'!A193</f>
        <v>8</v>
      </c>
      <c r="C193">
        <f>'no rotaz tab pil'!C193</f>
        <v>0</v>
      </c>
      <c r="D193" t="str">
        <f>'no rotaz tab pil'!D193</f>
        <v>V</v>
      </c>
      <c r="E193">
        <f>'no rotaz tab pil'!E193</f>
        <v>2.4380000000000002</v>
      </c>
      <c r="F193">
        <f>'no rotaz tab pil'!F193</f>
        <v>1.847</v>
      </c>
      <c r="G193">
        <f>(ABS('no rotaz tab pil'!G193)+ABS('no rotaz tab pil'!I193))*SIGN('no rotaz tab pil'!G193)</f>
        <v>99.516000000000005</v>
      </c>
      <c r="H193">
        <f>(ABS('no rotaz tab pil'!H193)+ABS('no rotaz tab pil'!J193))*SIGN('no rotaz tab pil'!H193)</f>
        <v>0</v>
      </c>
      <c r="I193">
        <f t="shared" si="8"/>
        <v>99.516000000000005</v>
      </c>
      <c r="J193">
        <f t="shared" si="9"/>
        <v>0</v>
      </c>
      <c r="L193">
        <v>8</v>
      </c>
      <c r="M193">
        <v>0</v>
      </c>
      <c r="N193" t="str">
        <f>'no rotaz tab pil'!N193</f>
        <v>V</v>
      </c>
      <c r="O193">
        <f>'no rotaz tab pil'!O193</f>
        <v>-5.49</v>
      </c>
      <c r="P193">
        <f>'no rotaz tab pil'!P193</f>
        <v>-3.419</v>
      </c>
      <c r="Q193">
        <f>(ABS('no rotaz tab pil'!Q193)+ABS('no rotaz tab pil'!S193))*SIGN('no rotaz tab pil'!Q193)</f>
        <v>0</v>
      </c>
      <c r="R193">
        <f>(ABS('no rotaz tab pil'!R193)+ABS('no rotaz tab pil'!T193))*SIGN('no rotaz tab pil'!R193)</f>
        <v>34.302999999999997</v>
      </c>
      <c r="S193">
        <f t="shared" si="10"/>
        <v>0</v>
      </c>
      <c r="T193">
        <f t="shared" si="11"/>
        <v>34.302999999999997</v>
      </c>
      <c r="AG193" t="s">
        <v>103</v>
      </c>
      <c r="AH193">
        <f>F191+J191</f>
        <v>4.1660000000000004</v>
      </c>
      <c r="AI193">
        <f>P191+T191</f>
        <v>50.424999999999997</v>
      </c>
      <c r="AJ193">
        <f>F192+J192</f>
        <v>-2.669</v>
      </c>
      <c r="AK193">
        <f>P192+T192</f>
        <v>-63.847000000000001</v>
      </c>
      <c r="AL193">
        <f>Y194+AC194</f>
        <v>-211.83599999999996</v>
      </c>
    </row>
    <row r="194" spans="1:38" x14ac:dyDescent="0.25">
      <c r="A194">
        <f>'no rotaz tab pil'!A194</f>
        <v>8</v>
      </c>
      <c r="C194">
        <f>'no rotaz tab pil'!C194</f>
        <v>0</v>
      </c>
      <c r="D194" t="str">
        <f>'no rotaz tab pil'!D194</f>
        <v>N</v>
      </c>
      <c r="E194">
        <f>'no rotaz tab pil'!E194</f>
        <v>-295.56200000000001</v>
      </c>
      <c r="F194">
        <f>'no rotaz tab pil'!F194</f>
        <v>-203.46299999999999</v>
      </c>
      <c r="G194">
        <f>(ABS('no rotaz tab pil'!G194)+ABS('no rotaz tab pil'!I194))*SIGN('no rotaz tab pil'!G194)</f>
        <v>-348.78800000000001</v>
      </c>
      <c r="H194">
        <f>(ABS('no rotaz tab pil'!H194)+ABS('no rotaz tab pil'!J194))*SIGN('no rotaz tab pil'!H194)</f>
        <v>0</v>
      </c>
      <c r="I194">
        <f t="shared" si="8"/>
        <v>-348.78800000000001</v>
      </c>
      <c r="J194">
        <f t="shared" si="9"/>
        <v>0</v>
      </c>
      <c r="L194">
        <v>8</v>
      </c>
      <c r="M194">
        <v>0</v>
      </c>
      <c r="N194" t="str">
        <f>'no rotaz tab pil'!N194</f>
        <v>N</v>
      </c>
      <c r="O194">
        <f>'no rotaz tab pil'!O194</f>
        <v>-608.39599999999996</v>
      </c>
      <c r="P194">
        <f>'no rotaz tab pil'!P194</f>
        <v>-380.80700000000002</v>
      </c>
      <c r="Q194">
        <f>(ABS('no rotaz tab pil'!Q194)+ABS('no rotaz tab pil'!S194))*SIGN('no rotaz tab pil'!Q194)</f>
        <v>0</v>
      </c>
      <c r="R194">
        <f>(ABS('no rotaz tab pil'!R194)+ABS('no rotaz tab pil'!T194))*SIGN('no rotaz tab pil'!R194)</f>
        <v>372.43400000000003</v>
      </c>
      <c r="S194">
        <f t="shared" si="10"/>
        <v>0</v>
      </c>
      <c r="T194">
        <f t="shared" si="11"/>
        <v>372.43400000000003</v>
      </c>
      <c r="W194" t="str">
        <f>'TABELLA PIL'!Y193</f>
        <v>N</v>
      </c>
      <c r="X194">
        <f>O194+E194</f>
        <v>-903.95799999999997</v>
      </c>
      <c r="Y194">
        <f>P194+F194</f>
        <v>-584.27</v>
      </c>
      <c r="Z194">
        <f>Q194+G194</f>
        <v>-348.78800000000001</v>
      </c>
      <c r="AA194">
        <f>H194+R194</f>
        <v>372.43400000000003</v>
      </c>
      <c r="AB194">
        <f>I194+S194</f>
        <v>-348.78800000000001</v>
      </c>
      <c r="AC194">
        <f>J194+T194</f>
        <v>372.43400000000003</v>
      </c>
      <c r="AG194" t="s">
        <v>104</v>
      </c>
      <c r="AH194">
        <f>F191-J191</f>
        <v>4.1660000000000004</v>
      </c>
      <c r="AI194">
        <f>P191-T191</f>
        <v>-67.119</v>
      </c>
      <c r="AJ194">
        <f>F192-J192</f>
        <v>-2.669</v>
      </c>
      <c r="AK194">
        <f>P192-T192</f>
        <v>72.456999999999994</v>
      </c>
      <c r="AL194">
        <f>Y194-AC194</f>
        <v>-956.70399999999995</v>
      </c>
    </row>
    <row r="195" spans="1:38" x14ac:dyDescent="0.25">
      <c r="A195">
        <f>'no rotaz tab pil'!A195</f>
        <v>9</v>
      </c>
      <c r="C195">
        <f>'no rotaz tab pil'!C195</f>
        <v>6</v>
      </c>
      <c r="D195" t="str">
        <f>'no rotaz tab pil'!D195</f>
        <v>Msup</v>
      </c>
      <c r="E195">
        <f>'no rotaz tab pil'!E195</f>
        <v>-14.898999999999999</v>
      </c>
      <c r="F195">
        <f>'no rotaz tab pil'!F195</f>
        <v>-9.1120000000000001</v>
      </c>
      <c r="G195">
        <f>(ABS('no rotaz tab pil'!G195)+ABS('no rotaz tab pil'!I195))*SIGN('no rotaz tab pil'!G195)</f>
        <v>12.917999999999999</v>
      </c>
      <c r="H195">
        <f>(ABS('no rotaz tab pil'!H195)+ABS('no rotaz tab pil'!J195))*SIGN('no rotaz tab pil'!H195)</f>
        <v>0</v>
      </c>
      <c r="I195">
        <f t="shared" si="8"/>
        <v>12.917999999999999</v>
      </c>
      <c r="J195">
        <f t="shared" si="9"/>
        <v>0</v>
      </c>
      <c r="L195">
        <v>9</v>
      </c>
      <c r="M195">
        <v>6</v>
      </c>
      <c r="N195" t="str">
        <f>'no rotaz tab pil'!N195</f>
        <v>Msup</v>
      </c>
      <c r="O195">
        <f>'no rotaz tab pil'!O195</f>
        <v>-39.244999999999997</v>
      </c>
      <c r="P195">
        <f>'no rotaz tab pil'!P195</f>
        <v>-22.585999999999999</v>
      </c>
      <c r="Q195">
        <f>(ABS('no rotaz tab pil'!Q195)+ABS('no rotaz tab pil'!S195))*SIGN('no rotaz tab pil'!Q195)</f>
        <v>0</v>
      </c>
      <c r="R195">
        <f>(ABS('no rotaz tab pil'!R195)+ABS('no rotaz tab pil'!T195))*SIGN('no rotaz tab pil'!R195)</f>
        <v>80.665000000000006</v>
      </c>
      <c r="S195">
        <f t="shared" si="10"/>
        <v>0</v>
      </c>
      <c r="T195">
        <f t="shared" si="11"/>
        <v>80.665000000000006</v>
      </c>
      <c r="U195">
        <v>9</v>
      </c>
      <c r="V195">
        <v>6</v>
      </c>
      <c r="AE195">
        <v>9</v>
      </c>
      <c r="AF195">
        <v>6</v>
      </c>
      <c r="AG195" t="s">
        <v>101</v>
      </c>
      <c r="AH195">
        <f>F195+I195</f>
        <v>3.8059999999999992</v>
      </c>
      <c r="AI195">
        <f>P195+S195</f>
        <v>-22.585999999999999</v>
      </c>
      <c r="AJ195">
        <f>F196+I196</f>
        <v>1.1899999999999995</v>
      </c>
      <c r="AK195">
        <f>P196+S196</f>
        <v>12.726000000000001</v>
      </c>
      <c r="AL195">
        <f>Y198+AB198</f>
        <v>-86.911000000000001</v>
      </c>
    </row>
    <row r="196" spans="1:38" x14ac:dyDescent="0.25">
      <c r="A196">
        <f>'no rotaz tab pil'!A196</f>
        <v>9</v>
      </c>
      <c r="C196">
        <f>'no rotaz tab pil'!C196</f>
        <v>0</v>
      </c>
      <c r="D196" t="str">
        <f>'no rotaz tab pil'!D196</f>
        <v>Minf</v>
      </c>
      <c r="E196">
        <f>'no rotaz tab pil'!E196</f>
        <v>11.285</v>
      </c>
      <c r="F196">
        <f>'no rotaz tab pil'!F196</f>
        <v>6.9539999999999997</v>
      </c>
      <c r="G196">
        <f>(ABS('no rotaz tab pil'!G196)+ABS('no rotaz tab pil'!I196))*SIGN('no rotaz tab pil'!G196)</f>
        <v>-5.7640000000000002</v>
      </c>
      <c r="H196">
        <f>(ABS('no rotaz tab pil'!H196)+ABS('no rotaz tab pil'!J196))*SIGN('no rotaz tab pil'!H196)</f>
        <v>0</v>
      </c>
      <c r="I196">
        <f t="shared" ref="I196:I259" si="12">(ABS(G196)+0.3*ABS(H196))*SIGN(G196)</f>
        <v>-5.7640000000000002</v>
      </c>
      <c r="J196">
        <f t="shared" ref="J196:J259" si="13">(ABS(H196)+0.3*ABS(G196))*SIGN(H196)</f>
        <v>0</v>
      </c>
      <c r="L196">
        <v>9</v>
      </c>
      <c r="M196">
        <v>0</v>
      </c>
      <c r="N196" t="str">
        <f>'no rotaz tab pil'!N196</f>
        <v>Minf</v>
      </c>
      <c r="O196">
        <f>'no rotaz tab pil'!O196</f>
        <v>23.812000000000001</v>
      </c>
      <c r="P196">
        <f>'no rotaz tab pil'!P196</f>
        <v>12.726000000000001</v>
      </c>
      <c r="Q196">
        <f>(ABS('no rotaz tab pil'!Q196)+ABS('no rotaz tab pil'!S196))*SIGN('no rotaz tab pil'!Q196)</f>
        <v>0</v>
      </c>
      <c r="R196">
        <f>(ABS('no rotaz tab pil'!R196)+ABS('no rotaz tab pil'!T196))*SIGN('no rotaz tab pil'!R196)</f>
        <v>-44.158000000000001</v>
      </c>
      <c r="S196">
        <f t="shared" ref="S196:S259" si="14">(ABS(Q196)+0.3*ABS(R196))*SIGN(Q196)</f>
        <v>0</v>
      </c>
      <c r="T196">
        <f t="shared" ref="T196:T259" si="15">(ABS(R196)+0.3*ABS(Q196))*SIGN(R196)</f>
        <v>-44.158000000000001</v>
      </c>
      <c r="AG196" t="s">
        <v>102</v>
      </c>
      <c r="AH196">
        <f>F195-I195</f>
        <v>-22.03</v>
      </c>
      <c r="AI196">
        <f>P195-S195</f>
        <v>-22.585999999999999</v>
      </c>
      <c r="AJ196">
        <f>F196-I196</f>
        <v>12.718</v>
      </c>
      <c r="AK196">
        <f>P196-S196</f>
        <v>12.726000000000001</v>
      </c>
      <c r="AL196">
        <f>Y198-AB198</f>
        <v>-97.947000000000003</v>
      </c>
    </row>
    <row r="197" spans="1:38" x14ac:dyDescent="0.25">
      <c r="A197">
        <f>'no rotaz tab pil'!A197</f>
        <v>9</v>
      </c>
      <c r="C197">
        <f>'no rotaz tab pil'!C197</f>
        <v>0</v>
      </c>
      <c r="D197" t="str">
        <f>'no rotaz tab pil'!D197</f>
        <v>V</v>
      </c>
      <c r="E197">
        <f>'no rotaz tab pil'!E197</f>
        <v>-8.1829999999999998</v>
      </c>
      <c r="F197">
        <f>'no rotaz tab pil'!F197</f>
        <v>-5.0209999999999999</v>
      </c>
      <c r="G197">
        <f>(ABS('no rotaz tab pil'!G197)+ABS('no rotaz tab pil'!I197))*SIGN('no rotaz tab pil'!G197)</f>
        <v>5.7560000000000002</v>
      </c>
      <c r="H197">
        <f>(ABS('no rotaz tab pil'!H197)+ABS('no rotaz tab pil'!J197))*SIGN('no rotaz tab pil'!H197)</f>
        <v>0</v>
      </c>
      <c r="I197">
        <f t="shared" si="12"/>
        <v>5.7560000000000002</v>
      </c>
      <c r="J197">
        <f t="shared" si="13"/>
        <v>0</v>
      </c>
      <c r="L197">
        <v>9</v>
      </c>
      <c r="M197">
        <v>0</v>
      </c>
      <c r="N197" t="str">
        <f>'no rotaz tab pil'!N197</f>
        <v>V</v>
      </c>
      <c r="O197">
        <f>'no rotaz tab pil'!O197</f>
        <v>-19.704999999999998</v>
      </c>
      <c r="P197">
        <f>'no rotaz tab pil'!P197</f>
        <v>-11.035</v>
      </c>
      <c r="Q197">
        <f>(ABS('no rotaz tab pil'!Q197)+ABS('no rotaz tab pil'!S197))*SIGN('no rotaz tab pil'!Q197)</f>
        <v>0</v>
      </c>
      <c r="R197">
        <f>(ABS('no rotaz tab pil'!R197)+ABS('no rotaz tab pil'!T197))*SIGN('no rotaz tab pil'!R197)</f>
        <v>38.780999999999999</v>
      </c>
      <c r="S197">
        <f t="shared" si="14"/>
        <v>0</v>
      </c>
      <c r="T197">
        <f t="shared" si="15"/>
        <v>38.780999999999999</v>
      </c>
      <c r="AG197" t="s">
        <v>103</v>
      </c>
      <c r="AH197">
        <f>F195+J195</f>
        <v>-9.1120000000000001</v>
      </c>
      <c r="AI197">
        <f>P195+T195</f>
        <v>58.079000000000008</v>
      </c>
      <c r="AJ197">
        <f>F196+J196</f>
        <v>6.9539999999999997</v>
      </c>
      <c r="AK197">
        <f>P196+T196</f>
        <v>-31.432000000000002</v>
      </c>
      <c r="AL197">
        <f>Y198+AC198</f>
        <v>-85.570000000000007</v>
      </c>
    </row>
    <row r="198" spans="1:38" x14ac:dyDescent="0.25">
      <c r="A198">
        <f>'no rotaz tab pil'!A198</f>
        <v>9</v>
      </c>
      <c r="C198">
        <f>'no rotaz tab pil'!C198</f>
        <v>0</v>
      </c>
      <c r="D198" t="str">
        <f>'no rotaz tab pil'!D198</f>
        <v>N</v>
      </c>
      <c r="E198">
        <f>'no rotaz tab pil'!E198</f>
        <v>-22.241</v>
      </c>
      <c r="F198">
        <f>'no rotaz tab pil'!F198</f>
        <v>-13.534000000000001</v>
      </c>
      <c r="G198">
        <f>(ABS('no rotaz tab pil'!G198)+ABS('no rotaz tab pil'!I198))*SIGN('no rotaz tab pil'!G198)</f>
        <v>5.5179999999999998</v>
      </c>
      <c r="H198">
        <f>(ABS('no rotaz tab pil'!H198)+ABS('no rotaz tab pil'!J198))*SIGN('no rotaz tab pil'!H198)</f>
        <v>0</v>
      </c>
      <c r="I198">
        <f t="shared" si="12"/>
        <v>5.5179999999999998</v>
      </c>
      <c r="J198">
        <f t="shared" si="13"/>
        <v>0</v>
      </c>
      <c r="L198">
        <v>9</v>
      </c>
      <c r="M198">
        <v>0</v>
      </c>
      <c r="N198" t="str">
        <f>'no rotaz tab pil'!N198</f>
        <v>N</v>
      </c>
      <c r="O198">
        <f>'no rotaz tab pil'!O198</f>
        <v>-134.249</v>
      </c>
      <c r="P198">
        <f>'no rotaz tab pil'!P198</f>
        <v>-78.894999999999996</v>
      </c>
      <c r="Q198">
        <f>(ABS('no rotaz tab pil'!Q198)+ABS('no rotaz tab pil'!S198))*SIGN('no rotaz tab pil'!Q198)</f>
        <v>0</v>
      </c>
      <c r="R198">
        <f>(ABS('no rotaz tab pil'!R198)+ABS('no rotaz tab pil'!T198))*SIGN('no rotaz tab pil'!R198)</f>
        <v>6.859</v>
      </c>
      <c r="S198">
        <f t="shared" si="14"/>
        <v>0</v>
      </c>
      <c r="T198">
        <f t="shared" si="15"/>
        <v>6.859</v>
      </c>
      <c r="W198" t="str">
        <f>'TABELLA PIL'!Y197</f>
        <v>N</v>
      </c>
      <c r="X198">
        <f>O198+E198</f>
        <v>-156.49</v>
      </c>
      <c r="Y198">
        <f>P198+F198</f>
        <v>-92.429000000000002</v>
      </c>
      <c r="Z198">
        <f>Q198+G198</f>
        <v>5.5179999999999998</v>
      </c>
      <c r="AA198">
        <f>H198+R198</f>
        <v>6.859</v>
      </c>
      <c r="AB198">
        <f>I198+S198</f>
        <v>5.5179999999999998</v>
      </c>
      <c r="AC198">
        <f>J198+T198</f>
        <v>6.859</v>
      </c>
      <c r="AG198" t="s">
        <v>104</v>
      </c>
      <c r="AH198">
        <f>F195-J195</f>
        <v>-9.1120000000000001</v>
      </c>
      <c r="AI198">
        <f>P195-T195</f>
        <v>-103.251</v>
      </c>
      <c r="AJ198">
        <f>F196-J196</f>
        <v>6.9539999999999997</v>
      </c>
      <c r="AK198">
        <f>P196-T196</f>
        <v>56.884</v>
      </c>
      <c r="AL198">
        <f>Y198-AC198</f>
        <v>-99.287999999999997</v>
      </c>
    </row>
    <row r="199" spans="1:38" x14ac:dyDescent="0.25">
      <c r="A199">
        <f>'no rotaz tab pil'!A199</f>
        <v>9</v>
      </c>
      <c r="C199">
        <f>'no rotaz tab pil'!C199</f>
        <v>5</v>
      </c>
      <c r="D199" t="str">
        <f>'no rotaz tab pil'!D199</f>
        <v>Msup</v>
      </c>
      <c r="E199">
        <f>'no rotaz tab pil'!E199</f>
        <v>-8.6289999999999996</v>
      </c>
      <c r="F199">
        <f>'no rotaz tab pil'!F199</f>
        <v>-5.3570000000000002</v>
      </c>
      <c r="G199">
        <f>(ABS('no rotaz tab pil'!G199)+ABS('no rotaz tab pil'!I199))*SIGN('no rotaz tab pil'!G199)</f>
        <v>13.558</v>
      </c>
      <c r="H199">
        <f>(ABS('no rotaz tab pil'!H199)+ABS('no rotaz tab pil'!J199))*SIGN('no rotaz tab pil'!H199)</f>
        <v>0</v>
      </c>
      <c r="I199">
        <f t="shared" si="12"/>
        <v>13.558</v>
      </c>
      <c r="J199">
        <f t="shared" si="13"/>
        <v>0</v>
      </c>
      <c r="L199">
        <v>9</v>
      </c>
      <c r="M199">
        <v>5</v>
      </c>
      <c r="N199" t="str">
        <f>'no rotaz tab pil'!N199</f>
        <v>Msup</v>
      </c>
      <c r="O199">
        <f>'no rotaz tab pil'!O199</f>
        <v>-12.147</v>
      </c>
      <c r="P199">
        <f>'no rotaz tab pil'!P199</f>
        <v>-5.7350000000000003</v>
      </c>
      <c r="Q199">
        <f>(ABS('no rotaz tab pil'!Q199)+ABS('no rotaz tab pil'!S199))*SIGN('no rotaz tab pil'!Q199)</f>
        <v>0</v>
      </c>
      <c r="R199">
        <f>(ABS('no rotaz tab pil'!R199)+ABS('no rotaz tab pil'!T199))*SIGN('no rotaz tab pil'!R199)</f>
        <v>108.937</v>
      </c>
      <c r="S199">
        <f t="shared" si="14"/>
        <v>0</v>
      </c>
      <c r="T199">
        <f t="shared" si="15"/>
        <v>108.937</v>
      </c>
      <c r="V199">
        <v>5</v>
      </c>
      <c r="AF199">
        <v>5</v>
      </c>
      <c r="AG199" t="s">
        <v>101</v>
      </c>
      <c r="AH199">
        <f>F199+I199</f>
        <v>8.2010000000000005</v>
      </c>
      <c r="AI199">
        <f>P199+S199</f>
        <v>-5.7350000000000003</v>
      </c>
      <c r="AJ199">
        <f>F200+I200</f>
        <v>-3.093</v>
      </c>
      <c r="AK199">
        <f>P200+S200</f>
        <v>9.2919999999999998</v>
      </c>
      <c r="AL199">
        <f>Y202+AB202</f>
        <v>-217.29</v>
      </c>
    </row>
    <row r="200" spans="1:38" x14ac:dyDescent="0.25">
      <c r="A200">
        <f>'no rotaz tab pil'!A200</f>
        <v>9</v>
      </c>
      <c r="C200">
        <f>'no rotaz tab pil'!C200</f>
        <v>0</v>
      </c>
      <c r="D200" t="str">
        <f>'no rotaz tab pil'!D200</f>
        <v>Minf</v>
      </c>
      <c r="E200">
        <f>'no rotaz tab pil'!E200</f>
        <v>9.3190000000000008</v>
      </c>
      <c r="F200">
        <f>'no rotaz tab pil'!F200</f>
        <v>5.7629999999999999</v>
      </c>
      <c r="G200">
        <f>(ABS('no rotaz tab pil'!G200)+ABS('no rotaz tab pil'!I200))*SIGN('no rotaz tab pil'!G200)</f>
        <v>-8.8559999999999999</v>
      </c>
      <c r="H200">
        <f>(ABS('no rotaz tab pil'!H200)+ABS('no rotaz tab pil'!J200))*SIGN('no rotaz tab pil'!H200)</f>
        <v>0</v>
      </c>
      <c r="I200">
        <f t="shared" si="12"/>
        <v>-8.8559999999999999</v>
      </c>
      <c r="J200">
        <f t="shared" si="13"/>
        <v>0</v>
      </c>
      <c r="L200">
        <v>9</v>
      </c>
      <c r="M200">
        <v>0</v>
      </c>
      <c r="N200" t="str">
        <f>'no rotaz tab pil'!N200</f>
        <v>Minf</v>
      </c>
      <c r="O200">
        <f>'no rotaz tab pil'!O200</f>
        <v>17.477</v>
      </c>
      <c r="P200">
        <f>'no rotaz tab pil'!P200</f>
        <v>9.2919999999999998</v>
      </c>
      <c r="Q200">
        <f>(ABS('no rotaz tab pil'!Q200)+ABS('no rotaz tab pil'!S200))*SIGN('no rotaz tab pil'!Q200)</f>
        <v>0</v>
      </c>
      <c r="R200">
        <f>(ABS('no rotaz tab pil'!R200)+ABS('no rotaz tab pil'!T200))*SIGN('no rotaz tab pil'!R200)</f>
        <v>-106.384</v>
      </c>
      <c r="S200">
        <f t="shared" si="14"/>
        <v>0</v>
      </c>
      <c r="T200">
        <f t="shared" si="15"/>
        <v>-106.384</v>
      </c>
      <c r="AG200" t="s">
        <v>102</v>
      </c>
      <c r="AH200">
        <f>F199-I199</f>
        <v>-18.914999999999999</v>
      </c>
      <c r="AI200">
        <f>P199-S199</f>
        <v>-5.7350000000000003</v>
      </c>
      <c r="AJ200">
        <f>F200-I200</f>
        <v>14.619</v>
      </c>
      <c r="AK200">
        <f>P200-S200</f>
        <v>9.2919999999999998</v>
      </c>
      <c r="AL200">
        <f>Y202-AB202</f>
        <v>-244.57399999999998</v>
      </c>
    </row>
    <row r="201" spans="1:38" x14ac:dyDescent="0.25">
      <c r="A201">
        <f>'no rotaz tab pil'!A201</f>
        <v>9</v>
      </c>
      <c r="C201">
        <f>'no rotaz tab pil'!C201</f>
        <v>0</v>
      </c>
      <c r="D201" t="str">
        <f>'no rotaz tab pil'!D201</f>
        <v>V</v>
      </c>
      <c r="E201">
        <f>'no rotaz tab pil'!E201</f>
        <v>-5.609</v>
      </c>
      <c r="F201">
        <f>'no rotaz tab pil'!F201</f>
        <v>-3.4750000000000001</v>
      </c>
      <c r="G201">
        <f>(ABS('no rotaz tab pil'!G201)+ABS('no rotaz tab pil'!I201))*SIGN('no rotaz tab pil'!G201)</f>
        <v>6.851</v>
      </c>
      <c r="H201">
        <f>(ABS('no rotaz tab pil'!H201)+ABS('no rotaz tab pil'!J201))*SIGN('no rotaz tab pil'!H201)</f>
        <v>0</v>
      </c>
      <c r="I201">
        <f t="shared" si="12"/>
        <v>6.851</v>
      </c>
      <c r="J201">
        <f t="shared" si="13"/>
        <v>0</v>
      </c>
      <c r="L201">
        <v>9</v>
      </c>
      <c r="M201">
        <v>0</v>
      </c>
      <c r="N201" t="str">
        <f>'no rotaz tab pil'!N201</f>
        <v>V</v>
      </c>
      <c r="O201">
        <f>'no rotaz tab pil'!O201</f>
        <v>-9.2569999999999997</v>
      </c>
      <c r="P201">
        <f>'no rotaz tab pil'!P201</f>
        <v>-4.6959999999999997</v>
      </c>
      <c r="Q201">
        <f>(ABS('no rotaz tab pil'!Q201)+ABS('no rotaz tab pil'!S201))*SIGN('no rotaz tab pil'!Q201)</f>
        <v>0</v>
      </c>
      <c r="R201">
        <f>(ABS('no rotaz tab pil'!R201)+ABS('no rotaz tab pil'!T201))*SIGN('no rotaz tab pil'!R201)</f>
        <v>67.138000000000005</v>
      </c>
      <c r="S201">
        <f t="shared" si="14"/>
        <v>0</v>
      </c>
      <c r="T201">
        <f t="shared" si="15"/>
        <v>67.138000000000005</v>
      </c>
      <c r="AG201" t="s">
        <v>103</v>
      </c>
      <c r="AH201">
        <f>F199+J199</f>
        <v>-5.3570000000000002</v>
      </c>
      <c r="AI201">
        <f>P199+T199</f>
        <v>103.202</v>
      </c>
      <c r="AJ201">
        <f>F200+J200</f>
        <v>5.7629999999999999</v>
      </c>
      <c r="AK201">
        <f>P200+T200</f>
        <v>-97.091999999999999</v>
      </c>
      <c r="AL201">
        <f>Y202+AC202</f>
        <v>-220.797</v>
      </c>
    </row>
    <row r="202" spans="1:38" x14ac:dyDescent="0.25">
      <c r="A202">
        <f>'no rotaz tab pil'!A202</f>
        <v>9</v>
      </c>
      <c r="C202">
        <f>'no rotaz tab pil'!C202</f>
        <v>0</v>
      </c>
      <c r="D202" t="str">
        <f>'no rotaz tab pil'!D202</f>
        <v>N</v>
      </c>
      <c r="E202">
        <f>'no rotaz tab pil'!E202</f>
        <v>-48.966999999999999</v>
      </c>
      <c r="F202">
        <f>'no rotaz tab pil'!F202</f>
        <v>-29.968</v>
      </c>
      <c r="G202">
        <f>(ABS('no rotaz tab pil'!G202)+ABS('no rotaz tab pil'!I202))*SIGN('no rotaz tab pil'!G202)</f>
        <v>13.641999999999999</v>
      </c>
      <c r="H202">
        <f>(ABS('no rotaz tab pil'!H202)+ABS('no rotaz tab pil'!J202))*SIGN('no rotaz tab pil'!H202)</f>
        <v>0</v>
      </c>
      <c r="I202">
        <f t="shared" si="12"/>
        <v>13.641999999999999</v>
      </c>
      <c r="J202">
        <f t="shared" si="13"/>
        <v>0</v>
      </c>
      <c r="L202">
        <v>9</v>
      </c>
      <c r="M202">
        <v>0</v>
      </c>
      <c r="N202" t="str">
        <f>'no rotaz tab pil'!N202</f>
        <v>N</v>
      </c>
      <c r="O202">
        <f>'no rotaz tab pil'!O202</f>
        <v>-330.464</v>
      </c>
      <c r="P202">
        <f>'no rotaz tab pil'!P202</f>
        <v>-200.964</v>
      </c>
      <c r="Q202">
        <f>(ABS('no rotaz tab pil'!Q202)+ABS('no rotaz tab pil'!S202))*SIGN('no rotaz tab pil'!Q202)</f>
        <v>0</v>
      </c>
      <c r="R202">
        <f>(ABS('no rotaz tab pil'!R202)+ABS('no rotaz tab pil'!T202))*SIGN('no rotaz tab pil'!R202)</f>
        <v>10.135</v>
      </c>
      <c r="S202">
        <f t="shared" si="14"/>
        <v>0</v>
      </c>
      <c r="T202">
        <f t="shared" si="15"/>
        <v>10.135</v>
      </c>
      <c r="W202" t="str">
        <f>'TABELLA PIL'!Y201</f>
        <v>N</v>
      </c>
      <c r="X202">
        <f>O202+E202</f>
        <v>-379.43099999999998</v>
      </c>
      <c r="Y202">
        <f>P202+F202</f>
        <v>-230.93199999999999</v>
      </c>
      <c r="Z202">
        <f>Q202+G202</f>
        <v>13.641999999999999</v>
      </c>
      <c r="AA202">
        <f>H202+R202</f>
        <v>10.135</v>
      </c>
      <c r="AB202">
        <f>I202+S202</f>
        <v>13.641999999999999</v>
      </c>
      <c r="AC202">
        <f>J202+T202</f>
        <v>10.135</v>
      </c>
      <c r="AG202" t="s">
        <v>104</v>
      </c>
      <c r="AH202">
        <f>F199-J199</f>
        <v>-5.3570000000000002</v>
      </c>
      <c r="AI202">
        <f>P199-T199</f>
        <v>-114.672</v>
      </c>
      <c r="AJ202">
        <f>F200-J200</f>
        <v>5.7629999999999999</v>
      </c>
      <c r="AK202">
        <f>P200-T200</f>
        <v>115.676</v>
      </c>
      <c r="AL202">
        <f>Y202-AC202</f>
        <v>-241.06699999999998</v>
      </c>
    </row>
    <row r="203" spans="1:38" x14ac:dyDescent="0.25">
      <c r="A203">
        <f>'no rotaz tab pil'!A203</f>
        <v>9</v>
      </c>
      <c r="C203">
        <f>'no rotaz tab pil'!C203</f>
        <v>4</v>
      </c>
      <c r="D203" t="str">
        <f>'no rotaz tab pil'!D203</f>
        <v>Msup</v>
      </c>
      <c r="E203">
        <f>'no rotaz tab pil'!E203</f>
        <v>-9.8450000000000006</v>
      </c>
      <c r="F203">
        <f>'no rotaz tab pil'!F203</f>
        <v>-6.07</v>
      </c>
      <c r="G203">
        <f>(ABS('no rotaz tab pil'!G203)+ABS('no rotaz tab pil'!I203))*SIGN('no rotaz tab pil'!G203)</f>
        <v>13.175000000000001</v>
      </c>
      <c r="H203">
        <f>(ABS('no rotaz tab pil'!H203)+ABS('no rotaz tab pil'!J203))*SIGN('no rotaz tab pil'!H203)</f>
        <v>0</v>
      </c>
      <c r="I203">
        <f t="shared" si="12"/>
        <v>13.175000000000001</v>
      </c>
      <c r="J203">
        <f t="shared" si="13"/>
        <v>0</v>
      </c>
      <c r="L203">
        <v>9</v>
      </c>
      <c r="M203">
        <v>4</v>
      </c>
      <c r="N203" t="str">
        <f>'no rotaz tab pil'!N203</f>
        <v>Msup</v>
      </c>
      <c r="O203">
        <f>'no rotaz tab pil'!O203</f>
        <v>-20.082000000000001</v>
      </c>
      <c r="P203">
        <f>'no rotaz tab pil'!P203</f>
        <v>-11.103999999999999</v>
      </c>
      <c r="Q203">
        <f>(ABS('no rotaz tab pil'!Q203)+ABS('no rotaz tab pil'!S203))*SIGN('no rotaz tab pil'!Q203)</f>
        <v>0</v>
      </c>
      <c r="R203">
        <f>(ABS('no rotaz tab pil'!R203)+ABS('no rotaz tab pil'!T203))*SIGN('no rotaz tab pil'!R203)</f>
        <v>158.11199999999999</v>
      </c>
      <c r="S203">
        <f t="shared" si="14"/>
        <v>0</v>
      </c>
      <c r="T203">
        <f t="shared" si="15"/>
        <v>158.11199999999999</v>
      </c>
      <c r="V203">
        <v>4</v>
      </c>
      <c r="AF203">
        <v>4</v>
      </c>
      <c r="AG203" t="s">
        <v>101</v>
      </c>
      <c r="AH203">
        <f>F203+I203</f>
        <v>7.1050000000000004</v>
      </c>
      <c r="AI203">
        <f>P203+S203</f>
        <v>-11.103999999999999</v>
      </c>
      <c r="AJ203">
        <f>F204+I204</f>
        <v>-3.3089999999999993</v>
      </c>
      <c r="AK203">
        <f>P204+S204</f>
        <v>10.246</v>
      </c>
      <c r="AL203">
        <f>Y206+AB206</f>
        <v>-345.976</v>
      </c>
    </row>
    <row r="204" spans="1:38" x14ac:dyDescent="0.25">
      <c r="A204">
        <f>'no rotaz tab pil'!A204</f>
        <v>9</v>
      </c>
      <c r="C204">
        <f>'no rotaz tab pil'!C204</f>
        <v>0</v>
      </c>
      <c r="D204" t="str">
        <f>'no rotaz tab pil'!D204</f>
        <v>Minf</v>
      </c>
      <c r="E204">
        <f>'no rotaz tab pil'!E204</f>
        <v>9.6509999999999998</v>
      </c>
      <c r="F204">
        <f>'no rotaz tab pil'!F204</f>
        <v>5.9489999999999998</v>
      </c>
      <c r="G204">
        <f>(ABS('no rotaz tab pil'!G204)+ABS('no rotaz tab pil'!I204))*SIGN('no rotaz tab pil'!G204)</f>
        <v>-9.2579999999999991</v>
      </c>
      <c r="H204">
        <f>(ABS('no rotaz tab pil'!H204)+ABS('no rotaz tab pil'!J204))*SIGN('no rotaz tab pil'!H204)</f>
        <v>0</v>
      </c>
      <c r="I204">
        <f t="shared" si="12"/>
        <v>-9.2579999999999991</v>
      </c>
      <c r="J204">
        <f t="shared" si="13"/>
        <v>0</v>
      </c>
      <c r="L204">
        <v>9</v>
      </c>
      <c r="M204">
        <v>0</v>
      </c>
      <c r="N204" t="str">
        <f>'no rotaz tab pil'!N204</f>
        <v>Minf</v>
      </c>
      <c r="O204">
        <f>'no rotaz tab pil'!O204</f>
        <v>18.704000000000001</v>
      </c>
      <c r="P204">
        <f>'no rotaz tab pil'!P204</f>
        <v>10.246</v>
      </c>
      <c r="Q204">
        <f>(ABS('no rotaz tab pil'!Q204)+ABS('no rotaz tab pil'!S204))*SIGN('no rotaz tab pil'!Q204)</f>
        <v>0</v>
      </c>
      <c r="R204">
        <f>(ABS('no rotaz tab pil'!R204)+ABS('no rotaz tab pil'!T204))*SIGN('no rotaz tab pil'!R204)</f>
        <v>-138.858</v>
      </c>
      <c r="S204">
        <f t="shared" si="14"/>
        <v>0</v>
      </c>
      <c r="T204">
        <f t="shared" si="15"/>
        <v>-138.858</v>
      </c>
      <c r="AG204" t="s">
        <v>102</v>
      </c>
      <c r="AH204">
        <f>F203-I203</f>
        <v>-19.245000000000001</v>
      </c>
      <c r="AI204">
        <f>P203-S203</f>
        <v>-11.103999999999999</v>
      </c>
      <c r="AJ204">
        <f>F204-I204</f>
        <v>15.206999999999999</v>
      </c>
      <c r="AK204">
        <f>P204-S204</f>
        <v>10.246</v>
      </c>
      <c r="AL204">
        <f>Y206-AB206</f>
        <v>-390.572</v>
      </c>
    </row>
    <row r="205" spans="1:38" x14ac:dyDescent="0.25">
      <c r="A205">
        <f>'no rotaz tab pil'!A205</f>
        <v>9</v>
      </c>
      <c r="C205">
        <f>'no rotaz tab pil'!C205</f>
        <v>0</v>
      </c>
      <c r="D205" t="str">
        <f>'no rotaz tab pil'!D205</f>
        <v>V</v>
      </c>
      <c r="E205">
        <f>'no rotaz tab pil'!E205</f>
        <v>-6.0919999999999996</v>
      </c>
      <c r="F205">
        <f>'no rotaz tab pil'!F205</f>
        <v>-3.7559999999999998</v>
      </c>
      <c r="G205">
        <f>(ABS('no rotaz tab pil'!G205)+ABS('no rotaz tab pil'!I205))*SIGN('no rotaz tab pil'!G205)</f>
        <v>6.8040000000000003</v>
      </c>
      <c r="H205">
        <f>(ABS('no rotaz tab pil'!H205)+ABS('no rotaz tab pil'!J205))*SIGN('no rotaz tab pil'!H205)</f>
        <v>0</v>
      </c>
      <c r="I205">
        <f t="shared" si="12"/>
        <v>6.8040000000000003</v>
      </c>
      <c r="J205">
        <f t="shared" si="13"/>
        <v>0</v>
      </c>
      <c r="L205">
        <v>9</v>
      </c>
      <c r="M205">
        <v>0</v>
      </c>
      <c r="N205" t="str">
        <f>'no rotaz tab pil'!N205</f>
        <v>V</v>
      </c>
      <c r="O205">
        <f>'no rotaz tab pil'!O205</f>
        <v>-12.121</v>
      </c>
      <c r="P205">
        <f>'no rotaz tab pil'!P205</f>
        <v>-6.6719999999999997</v>
      </c>
      <c r="Q205">
        <f>(ABS('no rotaz tab pil'!Q205)+ABS('no rotaz tab pil'!S205))*SIGN('no rotaz tab pil'!Q205)</f>
        <v>0</v>
      </c>
      <c r="R205">
        <f>(ABS('no rotaz tab pil'!R205)+ABS('no rotaz tab pil'!T205))*SIGN('no rotaz tab pil'!R205)</f>
        <v>92.683999999999997</v>
      </c>
      <c r="S205">
        <f t="shared" si="14"/>
        <v>0</v>
      </c>
      <c r="T205">
        <f t="shared" si="15"/>
        <v>92.683999999999997</v>
      </c>
      <c r="AG205" t="s">
        <v>103</v>
      </c>
      <c r="AH205">
        <f>F203+J203</f>
        <v>-6.07</v>
      </c>
      <c r="AI205">
        <f>P203+T203</f>
        <v>147.00799999999998</v>
      </c>
      <c r="AJ205">
        <f>F204+J204</f>
        <v>5.9489999999999998</v>
      </c>
      <c r="AK205">
        <f>P204+T204</f>
        <v>-128.61199999999999</v>
      </c>
      <c r="AL205">
        <f>Y206+AC206</f>
        <v>-348.76900000000001</v>
      </c>
    </row>
    <row r="206" spans="1:38" x14ac:dyDescent="0.25">
      <c r="A206">
        <f>'no rotaz tab pil'!A206</f>
        <v>9</v>
      </c>
      <c r="C206">
        <f>'no rotaz tab pil'!C206</f>
        <v>0</v>
      </c>
      <c r="D206" t="str">
        <f>'no rotaz tab pil'!D206</f>
        <v>N</v>
      </c>
      <c r="E206">
        <f>'no rotaz tab pil'!E206</f>
        <v>-75.364000000000004</v>
      </c>
      <c r="F206">
        <f>'no rotaz tab pil'!F206</f>
        <v>-46.189</v>
      </c>
      <c r="G206">
        <f>(ABS('no rotaz tab pil'!G206)+ABS('no rotaz tab pil'!I206))*SIGN('no rotaz tab pil'!G206)</f>
        <v>22.297999999999998</v>
      </c>
      <c r="H206">
        <f>(ABS('no rotaz tab pil'!H206)+ABS('no rotaz tab pil'!J206))*SIGN('no rotaz tab pil'!H206)</f>
        <v>0</v>
      </c>
      <c r="I206">
        <f t="shared" si="12"/>
        <v>22.297999999999998</v>
      </c>
      <c r="J206">
        <f t="shared" si="13"/>
        <v>0</v>
      </c>
      <c r="L206">
        <v>9</v>
      </c>
      <c r="M206">
        <v>0</v>
      </c>
      <c r="N206" t="str">
        <f>'no rotaz tab pil'!N206</f>
        <v>N</v>
      </c>
      <c r="O206">
        <f>'no rotaz tab pil'!O206</f>
        <v>-527.57500000000005</v>
      </c>
      <c r="P206">
        <f>'no rotaz tab pil'!P206</f>
        <v>-322.08499999999998</v>
      </c>
      <c r="Q206">
        <f>(ABS('no rotaz tab pil'!Q206)+ABS('no rotaz tab pil'!S206))*SIGN('no rotaz tab pil'!Q206)</f>
        <v>0</v>
      </c>
      <c r="R206">
        <f>(ABS('no rotaz tab pil'!R206)+ABS('no rotaz tab pil'!T206))*SIGN('no rotaz tab pil'!R206)</f>
        <v>19.504999999999999</v>
      </c>
      <c r="S206">
        <f t="shared" si="14"/>
        <v>0</v>
      </c>
      <c r="T206">
        <f t="shared" si="15"/>
        <v>19.504999999999999</v>
      </c>
      <c r="W206" t="str">
        <f>'TABELLA PIL'!Y205</f>
        <v>N</v>
      </c>
      <c r="X206">
        <f>O206+E206</f>
        <v>-602.93900000000008</v>
      </c>
      <c r="Y206">
        <f>P206+F206</f>
        <v>-368.274</v>
      </c>
      <c r="Z206">
        <f>Q206+G206</f>
        <v>22.297999999999998</v>
      </c>
      <c r="AA206">
        <f>H206+R206</f>
        <v>19.504999999999999</v>
      </c>
      <c r="AB206">
        <f>I206+S206</f>
        <v>22.297999999999998</v>
      </c>
      <c r="AC206">
        <f>J206+T206</f>
        <v>19.504999999999999</v>
      </c>
      <c r="AG206" t="s">
        <v>104</v>
      </c>
      <c r="AH206">
        <f>F203-J203</f>
        <v>-6.07</v>
      </c>
      <c r="AI206">
        <f>P203-T203</f>
        <v>-169.21600000000001</v>
      </c>
      <c r="AJ206">
        <f>F204-J204</f>
        <v>5.9489999999999998</v>
      </c>
      <c r="AK206">
        <f>P204-T204</f>
        <v>149.10400000000001</v>
      </c>
      <c r="AL206">
        <f>Y206-AC206</f>
        <v>-387.779</v>
      </c>
    </row>
    <row r="207" spans="1:38" x14ac:dyDescent="0.25">
      <c r="A207">
        <f>'no rotaz tab pil'!A207</f>
        <v>9</v>
      </c>
      <c r="C207">
        <f>'no rotaz tab pil'!C207</f>
        <v>3</v>
      </c>
      <c r="D207" t="str">
        <f>'no rotaz tab pil'!D207</f>
        <v>Msup</v>
      </c>
      <c r="E207">
        <f>'no rotaz tab pil'!E207</f>
        <v>-9.1690000000000005</v>
      </c>
      <c r="F207">
        <f>'no rotaz tab pil'!F207</f>
        <v>-5.6520000000000001</v>
      </c>
      <c r="G207">
        <f>(ABS('no rotaz tab pil'!G207)+ABS('no rotaz tab pil'!I207))*SIGN('no rotaz tab pil'!G207)</f>
        <v>15.113</v>
      </c>
      <c r="H207">
        <f>(ABS('no rotaz tab pil'!H207)+ABS('no rotaz tab pil'!J207))*SIGN('no rotaz tab pil'!H207)</f>
        <v>0</v>
      </c>
      <c r="I207">
        <f t="shared" si="12"/>
        <v>15.113</v>
      </c>
      <c r="J207">
        <f t="shared" si="13"/>
        <v>0</v>
      </c>
      <c r="L207">
        <v>9</v>
      </c>
      <c r="M207">
        <v>3</v>
      </c>
      <c r="N207" t="str">
        <f>'no rotaz tab pil'!N207</f>
        <v>Msup</v>
      </c>
      <c r="O207">
        <f>'no rotaz tab pil'!O207</f>
        <v>-14.659000000000001</v>
      </c>
      <c r="P207">
        <f>'no rotaz tab pil'!P207</f>
        <v>-7.79</v>
      </c>
      <c r="Q207">
        <f>(ABS('no rotaz tab pil'!Q207)+ABS('no rotaz tab pil'!S207))*SIGN('no rotaz tab pil'!Q207)</f>
        <v>0</v>
      </c>
      <c r="R207">
        <f>(ABS('no rotaz tab pil'!R207)+ABS('no rotaz tab pil'!T207))*SIGN('no rotaz tab pil'!R207)</f>
        <v>185.679</v>
      </c>
      <c r="S207">
        <f t="shared" si="14"/>
        <v>0</v>
      </c>
      <c r="T207">
        <f t="shared" si="15"/>
        <v>185.679</v>
      </c>
      <c r="V207">
        <v>3</v>
      </c>
      <c r="AF207">
        <v>3</v>
      </c>
      <c r="AG207" t="s">
        <v>101</v>
      </c>
      <c r="AH207">
        <f>F207+I207</f>
        <v>9.4609999999999985</v>
      </c>
      <c r="AI207">
        <f>P207+S207</f>
        <v>-7.79</v>
      </c>
      <c r="AJ207">
        <f>F208+I208</f>
        <v>-6.9319999999999995</v>
      </c>
      <c r="AK207">
        <f>P208+S208</f>
        <v>7.734</v>
      </c>
      <c r="AL207">
        <f>Y210+AB210</f>
        <v>-476.11299999999994</v>
      </c>
    </row>
    <row r="208" spans="1:38" x14ac:dyDescent="0.25">
      <c r="A208">
        <f>'no rotaz tab pil'!A208</f>
        <v>9</v>
      </c>
      <c r="C208">
        <f>'no rotaz tab pil'!C208</f>
        <v>0</v>
      </c>
      <c r="D208" t="str">
        <f>'no rotaz tab pil'!D208</f>
        <v>Minf</v>
      </c>
      <c r="E208">
        <f>'no rotaz tab pil'!E208</f>
        <v>8.8789999999999996</v>
      </c>
      <c r="F208">
        <f>'no rotaz tab pil'!F208</f>
        <v>5.4669999999999996</v>
      </c>
      <c r="G208">
        <f>(ABS('no rotaz tab pil'!G208)+ABS('no rotaz tab pil'!I208))*SIGN('no rotaz tab pil'!G208)</f>
        <v>-12.398999999999999</v>
      </c>
      <c r="H208">
        <f>(ABS('no rotaz tab pil'!H208)+ABS('no rotaz tab pil'!J208))*SIGN('no rotaz tab pil'!H208)</f>
        <v>0</v>
      </c>
      <c r="I208">
        <f t="shared" si="12"/>
        <v>-12.398999999999999</v>
      </c>
      <c r="J208">
        <f t="shared" si="13"/>
        <v>0</v>
      </c>
      <c r="L208">
        <v>9</v>
      </c>
      <c r="M208">
        <v>0</v>
      </c>
      <c r="N208" t="str">
        <f>'no rotaz tab pil'!N208</f>
        <v>Minf</v>
      </c>
      <c r="O208">
        <f>'no rotaz tab pil'!O208</f>
        <v>14.407999999999999</v>
      </c>
      <c r="P208">
        <f>'no rotaz tab pil'!P208</f>
        <v>7.734</v>
      </c>
      <c r="Q208">
        <f>(ABS('no rotaz tab pil'!Q208)+ABS('no rotaz tab pil'!S208))*SIGN('no rotaz tab pil'!Q208)</f>
        <v>0</v>
      </c>
      <c r="R208">
        <f>(ABS('no rotaz tab pil'!R208)+ABS('no rotaz tab pil'!T208))*SIGN('no rotaz tab pil'!R208)</f>
        <v>-170.982</v>
      </c>
      <c r="S208">
        <f t="shared" si="14"/>
        <v>0</v>
      </c>
      <c r="T208">
        <f t="shared" si="15"/>
        <v>-170.982</v>
      </c>
      <c r="AG208" t="s">
        <v>102</v>
      </c>
      <c r="AH208">
        <f>F207-I207</f>
        <v>-20.765000000000001</v>
      </c>
      <c r="AI208">
        <f>P207-S207</f>
        <v>-7.79</v>
      </c>
      <c r="AJ208">
        <f>F208-I208</f>
        <v>17.866</v>
      </c>
      <c r="AK208">
        <f>P208-S208</f>
        <v>7.734</v>
      </c>
      <c r="AL208">
        <f>Y210-AB210</f>
        <v>-539.83299999999997</v>
      </c>
    </row>
    <row r="209" spans="1:38" x14ac:dyDescent="0.25">
      <c r="A209">
        <f>'no rotaz tab pil'!A209</f>
        <v>9</v>
      </c>
      <c r="C209">
        <f>'no rotaz tab pil'!C209</f>
        <v>0</v>
      </c>
      <c r="D209" t="str">
        <f>'no rotaz tab pil'!D209</f>
        <v>V</v>
      </c>
      <c r="E209">
        <f>'no rotaz tab pil'!E209</f>
        <v>-5.64</v>
      </c>
      <c r="F209">
        <f>'no rotaz tab pil'!F209</f>
        <v>-3.4750000000000001</v>
      </c>
      <c r="G209">
        <f>(ABS('no rotaz tab pil'!G209)+ABS('no rotaz tab pil'!I209))*SIGN('no rotaz tab pil'!G209)</f>
        <v>8.452</v>
      </c>
      <c r="H209">
        <f>(ABS('no rotaz tab pil'!H209)+ABS('no rotaz tab pil'!J209))*SIGN('no rotaz tab pil'!H209)</f>
        <v>0</v>
      </c>
      <c r="I209">
        <f t="shared" si="12"/>
        <v>8.452</v>
      </c>
      <c r="J209">
        <f t="shared" si="13"/>
        <v>0</v>
      </c>
      <c r="L209">
        <v>9</v>
      </c>
      <c r="M209">
        <v>0</v>
      </c>
      <c r="N209" t="str">
        <f>'no rotaz tab pil'!N209</f>
        <v>V</v>
      </c>
      <c r="O209">
        <f>'no rotaz tab pil'!O209</f>
        <v>-9.0830000000000002</v>
      </c>
      <c r="P209">
        <f>'no rotaz tab pil'!P209</f>
        <v>-4.851</v>
      </c>
      <c r="Q209">
        <f>(ABS('no rotaz tab pil'!Q209)+ABS('no rotaz tab pil'!S209))*SIGN('no rotaz tab pil'!Q209)</f>
        <v>0</v>
      </c>
      <c r="R209">
        <f>(ABS('no rotaz tab pil'!R209)+ABS('no rotaz tab pil'!T209))*SIGN('no rotaz tab pil'!R209)</f>
        <v>111.357</v>
      </c>
      <c r="S209">
        <f t="shared" si="14"/>
        <v>0</v>
      </c>
      <c r="T209">
        <f t="shared" si="15"/>
        <v>111.357</v>
      </c>
      <c r="AG209" t="s">
        <v>103</v>
      </c>
      <c r="AH209">
        <f>F207+J207</f>
        <v>-5.6520000000000001</v>
      </c>
      <c r="AI209">
        <f>P207+T207</f>
        <v>177.88900000000001</v>
      </c>
      <c r="AJ209">
        <f>F208+J208</f>
        <v>5.4669999999999996</v>
      </c>
      <c r="AK209">
        <f>P208+T208</f>
        <v>-163.24799999999999</v>
      </c>
      <c r="AL209">
        <f>Y210+AC210</f>
        <v>-481.29699999999997</v>
      </c>
    </row>
    <row r="210" spans="1:38" x14ac:dyDescent="0.25">
      <c r="A210">
        <f>'no rotaz tab pil'!A210</f>
        <v>9</v>
      </c>
      <c r="C210">
        <f>'no rotaz tab pil'!C210</f>
        <v>0</v>
      </c>
      <c r="D210" t="str">
        <f>'no rotaz tab pil'!D210</f>
        <v>N</v>
      </c>
      <c r="E210">
        <f>'no rotaz tab pil'!E210</f>
        <v>-101.596</v>
      </c>
      <c r="F210">
        <f>'no rotaz tab pil'!F210</f>
        <v>-62.298999999999999</v>
      </c>
      <c r="G210">
        <f>(ABS('no rotaz tab pil'!G210)+ABS('no rotaz tab pil'!I210))*SIGN('no rotaz tab pil'!G210)</f>
        <v>31.86</v>
      </c>
      <c r="H210">
        <f>(ABS('no rotaz tab pil'!H210)+ABS('no rotaz tab pil'!J210))*SIGN('no rotaz tab pil'!H210)</f>
        <v>0</v>
      </c>
      <c r="I210">
        <f t="shared" si="12"/>
        <v>31.86</v>
      </c>
      <c r="J210">
        <f t="shared" si="13"/>
        <v>0</v>
      </c>
      <c r="L210">
        <v>9</v>
      </c>
      <c r="M210">
        <v>0</v>
      </c>
      <c r="N210" t="str">
        <f>'no rotaz tab pil'!N210</f>
        <v>N</v>
      </c>
      <c r="O210">
        <f>'no rotaz tab pil'!O210</f>
        <v>-728.61699999999996</v>
      </c>
      <c r="P210">
        <f>'no rotaz tab pil'!P210</f>
        <v>-445.67399999999998</v>
      </c>
      <c r="Q210">
        <f>(ABS('no rotaz tab pil'!Q210)+ABS('no rotaz tab pil'!S210))*SIGN('no rotaz tab pil'!Q210)</f>
        <v>0</v>
      </c>
      <c r="R210">
        <f>(ABS('no rotaz tab pil'!R210)+ABS('no rotaz tab pil'!T210))*SIGN('no rotaz tab pil'!R210)</f>
        <v>26.675999999999998</v>
      </c>
      <c r="S210">
        <f t="shared" si="14"/>
        <v>0</v>
      </c>
      <c r="T210">
        <f t="shared" si="15"/>
        <v>26.675999999999998</v>
      </c>
      <c r="W210" t="str">
        <f>'TABELLA PIL'!Y209</f>
        <v>N</v>
      </c>
      <c r="X210">
        <f>O210+E210</f>
        <v>-830.21299999999997</v>
      </c>
      <c r="Y210">
        <f>P210+F210</f>
        <v>-507.97299999999996</v>
      </c>
      <c r="Z210">
        <f>Q210+G210</f>
        <v>31.86</v>
      </c>
      <c r="AA210">
        <f>H210+R210</f>
        <v>26.675999999999998</v>
      </c>
      <c r="AB210">
        <f>I210+S210</f>
        <v>31.86</v>
      </c>
      <c r="AC210">
        <f>J210+T210</f>
        <v>26.675999999999998</v>
      </c>
      <c r="AG210" t="s">
        <v>104</v>
      </c>
      <c r="AH210">
        <f>F207-J207</f>
        <v>-5.6520000000000001</v>
      </c>
      <c r="AI210">
        <f>P207-T207</f>
        <v>-193.46899999999999</v>
      </c>
      <c r="AJ210">
        <f>F208-J208</f>
        <v>5.4669999999999996</v>
      </c>
      <c r="AK210">
        <f>P208-T208</f>
        <v>178.71600000000001</v>
      </c>
      <c r="AL210">
        <f>Y210-AC210</f>
        <v>-534.649</v>
      </c>
    </row>
    <row r="211" spans="1:38" x14ac:dyDescent="0.25">
      <c r="A211">
        <f>'no rotaz tab pil'!A211</f>
        <v>9</v>
      </c>
      <c r="C211">
        <f>'no rotaz tab pil'!C211</f>
        <v>2</v>
      </c>
      <c r="D211" t="str">
        <f>'no rotaz tab pil'!D211</f>
        <v>Msup</v>
      </c>
      <c r="E211">
        <f>'no rotaz tab pil'!E211</f>
        <v>-9.4969999999999999</v>
      </c>
      <c r="F211">
        <f>'no rotaz tab pil'!F211</f>
        <v>-5.8360000000000003</v>
      </c>
      <c r="G211">
        <f>(ABS('no rotaz tab pil'!G211)+ABS('no rotaz tab pil'!I211))*SIGN('no rotaz tab pil'!G211)</f>
        <v>13.223000000000001</v>
      </c>
      <c r="H211">
        <f>(ABS('no rotaz tab pil'!H211)+ABS('no rotaz tab pil'!J211))*SIGN('no rotaz tab pil'!H211)</f>
        <v>0</v>
      </c>
      <c r="I211">
        <f t="shared" si="12"/>
        <v>13.223000000000001</v>
      </c>
      <c r="J211">
        <f t="shared" si="13"/>
        <v>0</v>
      </c>
      <c r="L211">
        <v>9</v>
      </c>
      <c r="M211">
        <v>2</v>
      </c>
      <c r="N211" t="str">
        <f>'no rotaz tab pil'!N211</f>
        <v>Msup</v>
      </c>
      <c r="O211">
        <f>'no rotaz tab pil'!O211</f>
        <v>-10.398999999999999</v>
      </c>
      <c r="P211">
        <f>'no rotaz tab pil'!P211</f>
        <v>-5.1280000000000001</v>
      </c>
      <c r="Q211">
        <f>(ABS('no rotaz tab pil'!Q211)+ABS('no rotaz tab pil'!S211))*SIGN('no rotaz tab pil'!Q211)</f>
        <v>0</v>
      </c>
      <c r="R211">
        <f>(ABS('no rotaz tab pil'!R211)+ABS('no rotaz tab pil'!T211))*SIGN('no rotaz tab pil'!R211)</f>
        <v>203.077</v>
      </c>
      <c r="S211">
        <f t="shared" si="14"/>
        <v>0</v>
      </c>
      <c r="T211">
        <f t="shared" si="15"/>
        <v>203.077</v>
      </c>
      <c r="V211">
        <v>2</v>
      </c>
      <c r="AF211">
        <v>2</v>
      </c>
      <c r="AG211" t="s">
        <v>101</v>
      </c>
      <c r="AH211">
        <f>F211+I211</f>
        <v>7.3870000000000005</v>
      </c>
      <c r="AI211">
        <f>P211+S211</f>
        <v>-5.1280000000000001</v>
      </c>
      <c r="AJ211">
        <f>F212+I212</f>
        <v>-6.92</v>
      </c>
      <c r="AK211">
        <f>P212+S212</f>
        <v>4.4690000000000003</v>
      </c>
      <c r="AL211">
        <f>Y214+AB214</f>
        <v>-608.88699999999994</v>
      </c>
    </row>
    <row r="212" spans="1:38" x14ac:dyDescent="0.25">
      <c r="A212">
        <f>'no rotaz tab pil'!A212</f>
        <v>9</v>
      </c>
      <c r="C212">
        <f>'no rotaz tab pil'!C212</f>
        <v>0</v>
      </c>
      <c r="D212" t="str">
        <f>'no rotaz tab pil'!D212</f>
        <v>Minf</v>
      </c>
      <c r="E212">
        <f>'no rotaz tab pil'!E212</f>
        <v>10.411</v>
      </c>
      <c r="F212">
        <f>'no rotaz tab pil'!F212</f>
        <v>6.3789999999999996</v>
      </c>
      <c r="G212">
        <f>(ABS('no rotaz tab pil'!G212)+ABS('no rotaz tab pil'!I212))*SIGN('no rotaz tab pil'!G212)</f>
        <v>-13.298999999999999</v>
      </c>
      <c r="H212">
        <f>(ABS('no rotaz tab pil'!H212)+ABS('no rotaz tab pil'!J212))*SIGN('no rotaz tab pil'!H212)</f>
        <v>0</v>
      </c>
      <c r="I212">
        <f t="shared" si="12"/>
        <v>-13.298999999999999</v>
      </c>
      <c r="J212">
        <f t="shared" si="13"/>
        <v>0</v>
      </c>
      <c r="L212">
        <v>9</v>
      </c>
      <c r="M212">
        <v>0</v>
      </c>
      <c r="N212" t="str">
        <f>'no rotaz tab pil'!N212</f>
        <v>Minf</v>
      </c>
      <c r="O212">
        <f>'no rotaz tab pil'!O212</f>
        <v>9.3659999999999997</v>
      </c>
      <c r="P212">
        <f>'no rotaz tab pil'!P212</f>
        <v>4.4690000000000003</v>
      </c>
      <c r="Q212">
        <f>(ABS('no rotaz tab pil'!Q212)+ABS('no rotaz tab pil'!S212))*SIGN('no rotaz tab pil'!Q212)</f>
        <v>0</v>
      </c>
      <c r="R212">
        <f>(ABS('no rotaz tab pil'!R212)+ABS('no rotaz tab pil'!T212))*SIGN('no rotaz tab pil'!R212)</f>
        <v>-199.58600000000001</v>
      </c>
      <c r="S212">
        <f t="shared" si="14"/>
        <v>0</v>
      </c>
      <c r="T212">
        <f t="shared" si="15"/>
        <v>-199.58600000000001</v>
      </c>
      <c r="AG212" t="s">
        <v>102</v>
      </c>
      <c r="AH212">
        <f>F211-I211</f>
        <v>-19.059000000000001</v>
      </c>
      <c r="AI212">
        <f>P211-S211</f>
        <v>-5.1280000000000001</v>
      </c>
      <c r="AJ212">
        <f>F212-I212</f>
        <v>19.677999999999997</v>
      </c>
      <c r="AK212">
        <f>P212-S212</f>
        <v>4.4690000000000003</v>
      </c>
      <c r="AL212">
        <f>Y214-AB214</f>
        <v>-692.65300000000002</v>
      </c>
    </row>
    <row r="213" spans="1:38" x14ac:dyDescent="0.25">
      <c r="A213">
        <f>'no rotaz tab pil'!A213</f>
        <v>9</v>
      </c>
      <c r="C213">
        <f>'no rotaz tab pil'!C213</f>
        <v>0</v>
      </c>
      <c r="D213" t="str">
        <f>'no rotaz tab pil'!D213</f>
        <v>V</v>
      </c>
      <c r="E213">
        <f>'no rotaz tab pil'!E213</f>
        <v>-6.2210000000000001</v>
      </c>
      <c r="F213">
        <f>'no rotaz tab pil'!F213</f>
        <v>-3.8170000000000002</v>
      </c>
      <c r="G213">
        <f>(ABS('no rotaz tab pil'!G213)+ABS('no rotaz tab pil'!I213))*SIGN('no rotaz tab pil'!G213)</f>
        <v>8.1539999999999999</v>
      </c>
      <c r="H213">
        <f>(ABS('no rotaz tab pil'!H213)+ABS('no rotaz tab pil'!J213))*SIGN('no rotaz tab pil'!H213)</f>
        <v>0</v>
      </c>
      <c r="I213">
        <f t="shared" si="12"/>
        <v>8.1539999999999999</v>
      </c>
      <c r="J213">
        <f t="shared" si="13"/>
        <v>0</v>
      </c>
      <c r="L213">
        <v>9</v>
      </c>
      <c r="M213">
        <v>0</v>
      </c>
      <c r="N213" t="str">
        <f>'no rotaz tab pil'!N213</f>
        <v>V</v>
      </c>
      <c r="O213">
        <f>'no rotaz tab pil'!O213</f>
        <v>-6.1760000000000002</v>
      </c>
      <c r="P213">
        <f>'no rotaz tab pil'!P213</f>
        <v>-2.9990000000000001</v>
      </c>
      <c r="Q213">
        <f>(ABS('no rotaz tab pil'!Q213)+ABS('no rotaz tab pil'!S213))*SIGN('no rotaz tab pil'!Q213)</f>
        <v>0</v>
      </c>
      <c r="R213">
        <f>(ABS('no rotaz tab pil'!R213)+ABS('no rotaz tab pil'!T213))*SIGN('no rotaz tab pil'!R213)</f>
        <v>125.754</v>
      </c>
      <c r="S213">
        <f t="shared" si="14"/>
        <v>0</v>
      </c>
      <c r="T213">
        <f t="shared" si="15"/>
        <v>125.754</v>
      </c>
      <c r="AG213" t="s">
        <v>103</v>
      </c>
      <c r="AH213">
        <f>F211+J211</f>
        <v>-5.8360000000000003</v>
      </c>
      <c r="AI213">
        <f>P211+T211</f>
        <v>197.94900000000001</v>
      </c>
      <c r="AJ213">
        <f>F212+J212</f>
        <v>6.3789999999999996</v>
      </c>
      <c r="AK213">
        <f>P212+T212</f>
        <v>-195.11700000000002</v>
      </c>
      <c r="AL213">
        <f>Y214+AC214</f>
        <v>-620.36400000000003</v>
      </c>
    </row>
    <row r="214" spans="1:38" x14ac:dyDescent="0.25">
      <c r="A214">
        <f>'no rotaz tab pil'!A214</f>
        <v>9</v>
      </c>
      <c r="C214">
        <f>'no rotaz tab pil'!C214</f>
        <v>0</v>
      </c>
      <c r="D214" t="str">
        <f>'no rotaz tab pil'!D214</f>
        <v>N</v>
      </c>
      <c r="E214">
        <f>'no rotaz tab pil'!E214</f>
        <v>-127.61199999999999</v>
      </c>
      <c r="F214">
        <f>'no rotaz tab pil'!F214</f>
        <v>-78.265000000000001</v>
      </c>
      <c r="G214">
        <f>(ABS('no rotaz tab pil'!G214)+ABS('no rotaz tab pil'!I214))*SIGN('no rotaz tab pil'!G214)</f>
        <v>41.883000000000003</v>
      </c>
      <c r="H214">
        <f>(ABS('no rotaz tab pil'!H214)+ABS('no rotaz tab pil'!J214))*SIGN('no rotaz tab pil'!H214)</f>
        <v>0</v>
      </c>
      <c r="I214">
        <f t="shared" si="12"/>
        <v>41.883000000000003</v>
      </c>
      <c r="J214">
        <f t="shared" si="13"/>
        <v>0</v>
      </c>
      <c r="L214">
        <v>9</v>
      </c>
      <c r="M214">
        <v>0</v>
      </c>
      <c r="N214" t="str">
        <f>'no rotaz tab pil'!N214</f>
        <v>N</v>
      </c>
      <c r="O214">
        <f>'no rotaz tab pil'!O214</f>
        <v>-935.02800000000002</v>
      </c>
      <c r="P214">
        <f>'no rotaz tab pil'!P214</f>
        <v>-572.505</v>
      </c>
      <c r="Q214">
        <f>(ABS('no rotaz tab pil'!Q214)+ABS('no rotaz tab pil'!S214))*SIGN('no rotaz tab pil'!Q214)</f>
        <v>0</v>
      </c>
      <c r="R214">
        <f>(ABS('no rotaz tab pil'!R214)+ABS('no rotaz tab pil'!T214))*SIGN('no rotaz tab pil'!R214)</f>
        <v>30.405999999999999</v>
      </c>
      <c r="S214">
        <f t="shared" si="14"/>
        <v>0</v>
      </c>
      <c r="T214">
        <f t="shared" si="15"/>
        <v>30.405999999999999</v>
      </c>
      <c r="W214" t="str">
        <f>'TABELLA PIL'!Y213</f>
        <v>N</v>
      </c>
      <c r="X214">
        <f>O214+E214</f>
        <v>-1062.6400000000001</v>
      </c>
      <c r="Y214">
        <f>P214+F214</f>
        <v>-650.77</v>
      </c>
      <c r="Z214">
        <f>Q214+G214</f>
        <v>41.883000000000003</v>
      </c>
      <c r="AA214">
        <f>H214+R214</f>
        <v>30.405999999999999</v>
      </c>
      <c r="AB214">
        <f>I214+S214</f>
        <v>41.883000000000003</v>
      </c>
      <c r="AC214">
        <f>J214+T214</f>
        <v>30.405999999999999</v>
      </c>
      <c r="AG214" t="s">
        <v>104</v>
      </c>
      <c r="AH214">
        <f>F211-J211</f>
        <v>-5.8360000000000003</v>
      </c>
      <c r="AI214">
        <f>P211-T211</f>
        <v>-208.20499999999998</v>
      </c>
      <c r="AJ214">
        <f>F212-J212</f>
        <v>6.3789999999999996</v>
      </c>
      <c r="AK214">
        <f>P212-T212</f>
        <v>204.05500000000001</v>
      </c>
      <c r="AL214">
        <f>Y214-AC214</f>
        <v>-681.17599999999993</v>
      </c>
    </row>
    <row r="215" spans="1:38" x14ac:dyDescent="0.25">
      <c r="A215">
        <f>'no rotaz tab pil'!A215</f>
        <v>9</v>
      </c>
      <c r="C215">
        <f>'no rotaz tab pil'!C215</f>
        <v>1</v>
      </c>
      <c r="D215" t="str">
        <f>'no rotaz tab pil'!D215</f>
        <v>Msup</v>
      </c>
      <c r="E215">
        <f>'no rotaz tab pil'!E215</f>
        <v>-6.6379999999999999</v>
      </c>
      <c r="F215">
        <f>'no rotaz tab pil'!F215</f>
        <v>-4.0659999999999998</v>
      </c>
      <c r="G215">
        <f>(ABS('no rotaz tab pil'!G215)+ABS('no rotaz tab pil'!I215))*SIGN('no rotaz tab pil'!G215)</f>
        <v>11.098000000000001</v>
      </c>
      <c r="H215">
        <f>(ABS('no rotaz tab pil'!H215)+ABS('no rotaz tab pil'!J215))*SIGN('no rotaz tab pil'!H215)</f>
        <v>0</v>
      </c>
      <c r="I215">
        <f t="shared" si="12"/>
        <v>11.098000000000001</v>
      </c>
      <c r="J215">
        <f t="shared" si="13"/>
        <v>0</v>
      </c>
      <c r="L215">
        <v>9</v>
      </c>
      <c r="M215">
        <v>1</v>
      </c>
      <c r="N215" t="str">
        <f>'no rotaz tab pil'!N215</f>
        <v>Msup</v>
      </c>
      <c r="O215">
        <f>'no rotaz tab pil'!O215</f>
        <v>-3.2480000000000002</v>
      </c>
      <c r="P215">
        <f>'no rotaz tab pil'!P215</f>
        <v>-1.1459999999999999</v>
      </c>
      <c r="Q215">
        <f>(ABS('no rotaz tab pil'!Q215)+ABS('no rotaz tab pil'!S215))*SIGN('no rotaz tab pil'!Q215)</f>
        <v>0</v>
      </c>
      <c r="R215">
        <f>(ABS('no rotaz tab pil'!R215)+ABS('no rotaz tab pil'!T215))*SIGN('no rotaz tab pil'!R215)</f>
        <v>184.20099999999999</v>
      </c>
      <c r="S215">
        <f t="shared" si="14"/>
        <v>0</v>
      </c>
      <c r="T215">
        <f t="shared" si="15"/>
        <v>184.20099999999999</v>
      </c>
      <c r="V215">
        <v>1</v>
      </c>
      <c r="AF215">
        <v>1</v>
      </c>
      <c r="AG215" t="s">
        <v>101</v>
      </c>
      <c r="AH215">
        <f>F215+I215</f>
        <v>7.0320000000000009</v>
      </c>
      <c r="AI215">
        <f>P215+S215</f>
        <v>-1.1459999999999999</v>
      </c>
      <c r="AJ215">
        <f>F216+I216</f>
        <v>-41.767000000000003</v>
      </c>
      <c r="AK215">
        <f>P216+S216</f>
        <v>1.29</v>
      </c>
      <c r="AL215">
        <f>Y218+AB218</f>
        <v>-747.90599999999995</v>
      </c>
    </row>
    <row r="216" spans="1:38" x14ac:dyDescent="0.25">
      <c r="A216">
        <f>'no rotaz tab pil'!A216</f>
        <v>9</v>
      </c>
      <c r="C216">
        <f>'no rotaz tab pil'!C216</f>
        <v>0</v>
      </c>
      <c r="D216" t="str">
        <f>'no rotaz tab pil'!D216</f>
        <v>Minf</v>
      </c>
      <c r="E216">
        <f>'no rotaz tab pil'!E216</f>
        <v>3.1520000000000001</v>
      </c>
      <c r="F216">
        <f>'no rotaz tab pil'!F216</f>
        <v>1.925</v>
      </c>
      <c r="G216">
        <f>(ABS('no rotaz tab pil'!G216)+ABS('no rotaz tab pil'!I216))*SIGN('no rotaz tab pil'!G216)</f>
        <v>-43.692</v>
      </c>
      <c r="H216">
        <f>(ABS('no rotaz tab pil'!H216)+ABS('no rotaz tab pil'!J216))*SIGN('no rotaz tab pil'!H216)</f>
        <v>0</v>
      </c>
      <c r="I216">
        <f t="shared" si="12"/>
        <v>-43.692</v>
      </c>
      <c r="J216">
        <f t="shared" si="13"/>
        <v>0</v>
      </c>
      <c r="L216">
        <v>9</v>
      </c>
      <c r="M216">
        <v>0</v>
      </c>
      <c r="N216" t="str">
        <f>'no rotaz tab pil'!N216</f>
        <v>Minf</v>
      </c>
      <c r="O216">
        <f>'no rotaz tab pil'!O216</f>
        <v>2.8130000000000002</v>
      </c>
      <c r="P216">
        <f>'no rotaz tab pil'!P216</f>
        <v>1.29</v>
      </c>
      <c r="Q216">
        <f>(ABS('no rotaz tab pil'!Q216)+ABS('no rotaz tab pil'!S216))*SIGN('no rotaz tab pil'!Q216)</f>
        <v>0</v>
      </c>
      <c r="R216">
        <f>(ABS('no rotaz tab pil'!R216)+ABS('no rotaz tab pil'!T216))*SIGN('no rotaz tab pil'!R216)</f>
        <v>-303.08499999999998</v>
      </c>
      <c r="S216">
        <f t="shared" si="14"/>
        <v>0</v>
      </c>
      <c r="T216">
        <f t="shared" si="15"/>
        <v>-303.08499999999998</v>
      </c>
      <c r="AG216" t="s">
        <v>102</v>
      </c>
      <c r="AH216">
        <f>F215-I215</f>
        <v>-15.164000000000001</v>
      </c>
      <c r="AI216">
        <f>P215-S215</f>
        <v>-1.1459999999999999</v>
      </c>
      <c r="AJ216">
        <f>F216-I216</f>
        <v>45.616999999999997</v>
      </c>
      <c r="AK216">
        <f>P216-S216</f>
        <v>1.29</v>
      </c>
      <c r="AL216">
        <f>Y218-AB218</f>
        <v>-850.23800000000006</v>
      </c>
    </row>
    <row r="217" spans="1:38" x14ac:dyDescent="0.25">
      <c r="A217">
        <f>'no rotaz tab pil'!A217</f>
        <v>9</v>
      </c>
      <c r="C217">
        <f>'no rotaz tab pil'!C217</f>
        <v>0</v>
      </c>
      <c r="D217" t="str">
        <f>'no rotaz tab pil'!D217</f>
        <v>V</v>
      </c>
      <c r="E217">
        <f>'no rotaz tab pil'!E217</f>
        <v>-2.6459999999999999</v>
      </c>
      <c r="F217">
        <f>'no rotaz tab pil'!F217</f>
        <v>-1.619</v>
      </c>
      <c r="G217">
        <f>(ABS('no rotaz tab pil'!G217)+ABS('no rotaz tab pil'!I217))*SIGN('no rotaz tab pil'!G217)</f>
        <v>14.750999999999999</v>
      </c>
      <c r="H217">
        <f>(ABS('no rotaz tab pil'!H217)+ABS('no rotaz tab pil'!J217))*SIGN('no rotaz tab pil'!H217)</f>
        <v>0</v>
      </c>
      <c r="I217">
        <f t="shared" si="12"/>
        <v>14.750999999999999</v>
      </c>
      <c r="J217">
        <f t="shared" si="13"/>
        <v>0</v>
      </c>
      <c r="L217">
        <v>9</v>
      </c>
      <c r="M217">
        <v>0</v>
      </c>
      <c r="N217" t="str">
        <f>'no rotaz tab pil'!N217</f>
        <v>V</v>
      </c>
      <c r="O217">
        <f>'no rotaz tab pil'!O217</f>
        <v>-1.6379999999999999</v>
      </c>
      <c r="P217">
        <f>'no rotaz tab pil'!P217</f>
        <v>-0.65800000000000003</v>
      </c>
      <c r="Q217">
        <f>(ABS('no rotaz tab pil'!Q217)+ABS('no rotaz tab pil'!S217))*SIGN('no rotaz tab pil'!Q217)</f>
        <v>0</v>
      </c>
      <c r="R217">
        <f>(ABS('no rotaz tab pil'!R217)+ABS('no rotaz tab pil'!T217))*SIGN('no rotaz tab pil'!R217)</f>
        <v>131.67599999999999</v>
      </c>
      <c r="S217">
        <f t="shared" si="14"/>
        <v>0</v>
      </c>
      <c r="T217">
        <f t="shared" si="15"/>
        <v>131.67599999999999</v>
      </c>
      <c r="AG217" t="s">
        <v>103</v>
      </c>
      <c r="AH217">
        <f>F215+J215</f>
        <v>-4.0659999999999998</v>
      </c>
      <c r="AI217">
        <f>P215+T215</f>
        <v>183.05500000000001</v>
      </c>
      <c r="AJ217">
        <f>F216+J216</f>
        <v>1.925</v>
      </c>
      <c r="AK217">
        <f>P216+T216</f>
        <v>-301.79499999999996</v>
      </c>
      <c r="AL217">
        <f>Y218+AC218</f>
        <v>-765.197</v>
      </c>
    </row>
    <row r="218" spans="1:38" x14ac:dyDescent="0.25">
      <c r="A218">
        <f>'no rotaz tab pil'!A218</f>
        <v>9</v>
      </c>
      <c r="C218">
        <f>'no rotaz tab pil'!C218</f>
        <v>0</v>
      </c>
      <c r="D218" t="str">
        <f>'no rotaz tab pil'!D218</f>
        <v>N</v>
      </c>
      <c r="E218">
        <f>'no rotaz tab pil'!E218</f>
        <v>-153.04499999999999</v>
      </c>
      <c r="F218">
        <f>'no rotaz tab pil'!F218</f>
        <v>-93.849000000000004</v>
      </c>
      <c r="G218">
        <f>(ABS('no rotaz tab pil'!G218)+ABS('no rotaz tab pil'!I218))*SIGN('no rotaz tab pil'!G218)</f>
        <v>51.165999999999997</v>
      </c>
      <c r="H218">
        <f>(ABS('no rotaz tab pil'!H218)+ABS('no rotaz tab pil'!J218))*SIGN('no rotaz tab pil'!H218)</f>
        <v>0</v>
      </c>
      <c r="I218">
        <f t="shared" si="12"/>
        <v>51.165999999999997</v>
      </c>
      <c r="J218">
        <f t="shared" si="13"/>
        <v>0</v>
      </c>
      <c r="L218">
        <v>9</v>
      </c>
      <c r="M218">
        <v>0</v>
      </c>
      <c r="N218" t="str">
        <f>'no rotaz tab pil'!N218</f>
        <v>N</v>
      </c>
      <c r="O218">
        <f>'no rotaz tab pil'!O218</f>
        <v>-1151.1410000000001</v>
      </c>
      <c r="P218">
        <f>'no rotaz tab pil'!P218</f>
        <v>-705.22299999999996</v>
      </c>
      <c r="Q218">
        <f>(ABS('no rotaz tab pil'!Q218)+ABS('no rotaz tab pil'!S218))*SIGN('no rotaz tab pil'!Q218)</f>
        <v>0</v>
      </c>
      <c r="R218">
        <f>(ABS('no rotaz tab pil'!R218)+ABS('no rotaz tab pil'!T218))*SIGN('no rotaz tab pil'!R218)</f>
        <v>33.875</v>
      </c>
      <c r="S218">
        <f t="shared" si="14"/>
        <v>0</v>
      </c>
      <c r="T218">
        <f t="shared" si="15"/>
        <v>33.875</v>
      </c>
      <c r="W218" t="str">
        <f>'TABELLA PIL'!Y217</f>
        <v>N</v>
      </c>
      <c r="X218">
        <f>O218+E218</f>
        <v>-1304.1860000000001</v>
      </c>
      <c r="Y218">
        <f>P218+F218</f>
        <v>-799.072</v>
      </c>
      <c r="Z218">
        <f>Q218+G218</f>
        <v>51.165999999999997</v>
      </c>
      <c r="AA218">
        <f>H218+R218</f>
        <v>33.875</v>
      </c>
      <c r="AB218">
        <f>I218+S218</f>
        <v>51.165999999999997</v>
      </c>
      <c r="AC218">
        <f>J218+T218</f>
        <v>33.875</v>
      </c>
      <c r="AG218" t="s">
        <v>104</v>
      </c>
      <c r="AH218">
        <f>F215-J215</f>
        <v>-4.0659999999999998</v>
      </c>
      <c r="AI218">
        <f>P215-T215</f>
        <v>-185.34699999999998</v>
      </c>
      <c r="AJ218">
        <f>F216-J216</f>
        <v>1.925</v>
      </c>
      <c r="AK218">
        <f>P216-T216</f>
        <v>304.375</v>
      </c>
      <c r="AL218">
        <f>Y218-AC218</f>
        <v>-832.947</v>
      </c>
    </row>
    <row r="219" spans="1:38" x14ac:dyDescent="0.25">
      <c r="A219">
        <f>'no rotaz tab pil'!A219</f>
        <v>10</v>
      </c>
      <c r="C219">
        <f>'no rotaz tab pil'!C219</f>
        <v>6</v>
      </c>
      <c r="D219" t="str">
        <f>'no rotaz tab pil'!D219</f>
        <v>Msup</v>
      </c>
      <c r="E219">
        <f>'no rotaz tab pil'!E219</f>
        <v>16.600000000000001</v>
      </c>
      <c r="F219">
        <f>'no rotaz tab pil'!F219</f>
        <v>10.131</v>
      </c>
      <c r="G219">
        <f>(ABS('no rotaz tab pil'!G219)+ABS('no rotaz tab pil'!I219))*SIGN('no rotaz tab pil'!G219)</f>
        <v>12.297000000000001</v>
      </c>
      <c r="H219">
        <f>(ABS('no rotaz tab pil'!H219)+ABS('no rotaz tab pil'!J219))*SIGN('no rotaz tab pil'!H219)</f>
        <v>0</v>
      </c>
      <c r="I219">
        <f t="shared" si="12"/>
        <v>12.297000000000001</v>
      </c>
      <c r="J219">
        <f t="shared" si="13"/>
        <v>0</v>
      </c>
      <c r="L219">
        <v>10</v>
      </c>
      <c r="M219">
        <v>6</v>
      </c>
      <c r="N219" t="str">
        <f>'no rotaz tab pil'!N219</f>
        <v>Msup</v>
      </c>
      <c r="O219">
        <f>'no rotaz tab pil'!O219</f>
        <v>37.917999999999999</v>
      </c>
      <c r="P219">
        <f>'no rotaz tab pil'!P219</f>
        <v>22.074000000000002</v>
      </c>
      <c r="Q219">
        <f>(ABS('no rotaz tab pil'!Q219)+ABS('no rotaz tab pil'!S219))*SIGN('no rotaz tab pil'!Q219)</f>
        <v>0</v>
      </c>
      <c r="R219">
        <f>(ABS('no rotaz tab pil'!R219)+ABS('no rotaz tab pil'!T219))*SIGN('no rotaz tab pil'!R219)</f>
        <v>81.989000000000004</v>
      </c>
      <c r="S219">
        <f t="shared" si="14"/>
        <v>0</v>
      </c>
      <c r="T219">
        <f t="shared" si="15"/>
        <v>81.989000000000004</v>
      </c>
      <c r="U219">
        <v>10</v>
      </c>
      <c r="V219">
        <v>6</v>
      </c>
      <c r="AE219">
        <v>10</v>
      </c>
      <c r="AF219">
        <v>6</v>
      </c>
      <c r="AG219" t="s">
        <v>101</v>
      </c>
      <c r="AH219">
        <f>F219+I219</f>
        <v>22.428000000000001</v>
      </c>
      <c r="AI219">
        <f>P219+S219</f>
        <v>22.074000000000002</v>
      </c>
      <c r="AJ219">
        <f>F220+I220</f>
        <v>-12.879999999999999</v>
      </c>
      <c r="AK219">
        <f>P220+S220</f>
        <v>-18.013000000000002</v>
      </c>
      <c r="AL219">
        <f>Y222+AB222</f>
        <v>-106.03</v>
      </c>
    </row>
    <row r="220" spans="1:38" x14ac:dyDescent="0.25">
      <c r="A220">
        <f>'no rotaz tab pil'!A220</f>
        <v>10</v>
      </c>
      <c r="C220">
        <f>'no rotaz tab pil'!C220</f>
        <v>0</v>
      </c>
      <c r="D220" t="str">
        <f>'no rotaz tab pil'!D220</f>
        <v>Minf</v>
      </c>
      <c r="E220">
        <f>'no rotaz tab pil'!E220</f>
        <v>-12.198</v>
      </c>
      <c r="F220">
        <f>'no rotaz tab pil'!F220</f>
        <v>-7.4710000000000001</v>
      </c>
      <c r="G220">
        <f>(ABS('no rotaz tab pil'!G220)+ABS('no rotaz tab pil'!I220))*SIGN('no rotaz tab pil'!G220)</f>
        <v>-5.4089999999999998</v>
      </c>
      <c r="H220">
        <f>(ABS('no rotaz tab pil'!H220)+ABS('no rotaz tab pil'!J220))*SIGN('no rotaz tab pil'!H220)</f>
        <v>0</v>
      </c>
      <c r="I220">
        <f t="shared" si="12"/>
        <v>-5.4089999999999998</v>
      </c>
      <c r="J220">
        <f t="shared" si="13"/>
        <v>0</v>
      </c>
      <c r="L220">
        <v>10</v>
      </c>
      <c r="M220">
        <v>0</v>
      </c>
      <c r="N220" t="str">
        <f>'no rotaz tab pil'!N220</f>
        <v>Minf</v>
      </c>
      <c r="O220">
        <f>'no rotaz tab pil'!O220</f>
        <v>-30.533999999999999</v>
      </c>
      <c r="P220">
        <f>'no rotaz tab pil'!P220</f>
        <v>-18.013000000000002</v>
      </c>
      <c r="Q220">
        <f>(ABS('no rotaz tab pil'!Q220)+ABS('no rotaz tab pil'!S220))*SIGN('no rotaz tab pil'!Q220)</f>
        <v>0</v>
      </c>
      <c r="R220">
        <f>(ABS('no rotaz tab pil'!R220)+ABS('no rotaz tab pil'!T220))*SIGN('no rotaz tab pil'!R220)</f>
        <v>-44.384</v>
      </c>
      <c r="S220">
        <f t="shared" si="14"/>
        <v>0</v>
      </c>
      <c r="T220">
        <f t="shared" si="15"/>
        <v>-44.384</v>
      </c>
      <c r="AG220" t="s">
        <v>102</v>
      </c>
      <c r="AH220">
        <f>F219-I219</f>
        <v>-2.1660000000000004</v>
      </c>
      <c r="AI220">
        <f>P219-S219</f>
        <v>22.074000000000002</v>
      </c>
      <c r="AJ220">
        <f>F220-I220</f>
        <v>-2.0620000000000003</v>
      </c>
      <c r="AK220">
        <f>P220-S220</f>
        <v>-18.013000000000002</v>
      </c>
      <c r="AL220">
        <f>Y222-AB222</f>
        <v>-95.581999999999994</v>
      </c>
    </row>
    <row r="221" spans="1:38" x14ac:dyDescent="0.25">
      <c r="A221">
        <f>'no rotaz tab pil'!A221</f>
        <v>10</v>
      </c>
      <c r="C221">
        <f>'no rotaz tab pil'!C221</f>
        <v>0</v>
      </c>
      <c r="D221" t="str">
        <f>'no rotaz tab pil'!D221</f>
        <v>V</v>
      </c>
      <c r="E221">
        <f>'no rotaz tab pil'!E221</f>
        <v>8.9990000000000006</v>
      </c>
      <c r="F221">
        <f>'no rotaz tab pil'!F221</f>
        <v>5.5</v>
      </c>
      <c r="G221">
        <f>(ABS('no rotaz tab pil'!G221)+ABS('no rotaz tab pil'!I221))*SIGN('no rotaz tab pil'!G221)</f>
        <v>5.4370000000000003</v>
      </c>
      <c r="H221">
        <f>(ABS('no rotaz tab pil'!H221)+ABS('no rotaz tab pil'!J221))*SIGN('no rotaz tab pil'!H221)</f>
        <v>0</v>
      </c>
      <c r="I221">
        <f t="shared" si="12"/>
        <v>5.4370000000000003</v>
      </c>
      <c r="J221">
        <f t="shared" si="13"/>
        <v>0</v>
      </c>
      <c r="L221">
        <v>10</v>
      </c>
      <c r="M221">
        <v>0</v>
      </c>
      <c r="N221" t="str">
        <f>'no rotaz tab pil'!N221</f>
        <v>V</v>
      </c>
      <c r="O221">
        <f>'no rotaz tab pil'!O221</f>
        <v>21.390999999999998</v>
      </c>
      <c r="P221">
        <f>'no rotaz tab pil'!P221</f>
        <v>12.526999999999999</v>
      </c>
      <c r="Q221">
        <f>(ABS('no rotaz tab pil'!Q221)+ABS('no rotaz tab pil'!S221))*SIGN('no rotaz tab pil'!Q221)</f>
        <v>0</v>
      </c>
      <c r="R221">
        <f>(ABS('no rotaz tab pil'!R221)+ABS('no rotaz tab pil'!T221))*SIGN('no rotaz tab pil'!R221)</f>
        <v>39.253999999999998</v>
      </c>
      <c r="S221">
        <f t="shared" si="14"/>
        <v>0</v>
      </c>
      <c r="T221">
        <f t="shared" si="15"/>
        <v>39.253999999999998</v>
      </c>
      <c r="AG221" t="s">
        <v>103</v>
      </c>
      <c r="AH221">
        <f>F219+J219</f>
        <v>10.131</v>
      </c>
      <c r="AI221">
        <f>P219+T219</f>
        <v>104.063</v>
      </c>
      <c r="AJ221">
        <f>F220+J220</f>
        <v>-7.4710000000000001</v>
      </c>
      <c r="AK221">
        <f>P220+T220</f>
        <v>-62.397000000000006</v>
      </c>
      <c r="AL221">
        <f>Y222+AC222</f>
        <v>-105.971</v>
      </c>
    </row>
    <row r="222" spans="1:38" x14ac:dyDescent="0.25">
      <c r="A222">
        <f>'no rotaz tab pil'!A222</f>
        <v>10</v>
      </c>
      <c r="C222">
        <f>'no rotaz tab pil'!C222</f>
        <v>0</v>
      </c>
      <c r="D222" t="str">
        <f>'no rotaz tab pil'!D222</f>
        <v>N</v>
      </c>
      <c r="E222">
        <f>'no rotaz tab pil'!E222</f>
        <v>-23.933</v>
      </c>
      <c r="F222">
        <f>'no rotaz tab pil'!F222</f>
        <v>-14.589</v>
      </c>
      <c r="G222">
        <f>(ABS('no rotaz tab pil'!G222)+ABS('no rotaz tab pil'!I222))*SIGN('no rotaz tab pil'!G222)</f>
        <v>-5.2240000000000002</v>
      </c>
      <c r="H222">
        <f>(ABS('no rotaz tab pil'!H222)+ABS('no rotaz tab pil'!J222))*SIGN('no rotaz tab pil'!H222)</f>
        <v>0</v>
      </c>
      <c r="I222">
        <f t="shared" si="12"/>
        <v>-5.2240000000000002</v>
      </c>
      <c r="J222">
        <f t="shared" si="13"/>
        <v>0</v>
      </c>
      <c r="L222">
        <v>10</v>
      </c>
      <c r="M222">
        <v>0</v>
      </c>
      <c r="N222" t="str">
        <f>'no rotaz tab pil'!N222</f>
        <v>N</v>
      </c>
      <c r="O222">
        <f>'no rotaz tab pil'!O222</f>
        <v>-145.12200000000001</v>
      </c>
      <c r="P222">
        <f>'no rotaz tab pil'!P222</f>
        <v>-86.216999999999999</v>
      </c>
      <c r="Q222">
        <f>(ABS('no rotaz tab pil'!Q222)+ABS('no rotaz tab pil'!S222))*SIGN('no rotaz tab pil'!Q222)</f>
        <v>0</v>
      </c>
      <c r="R222">
        <f>(ABS('no rotaz tab pil'!R222)+ABS('no rotaz tab pil'!T222))*SIGN('no rotaz tab pil'!R222)</f>
        <v>-5.165</v>
      </c>
      <c r="S222">
        <f t="shared" si="14"/>
        <v>0</v>
      </c>
      <c r="T222">
        <f t="shared" si="15"/>
        <v>-5.165</v>
      </c>
      <c r="W222" t="str">
        <f>'TABELLA PIL'!Y221</f>
        <v>N</v>
      </c>
      <c r="X222">
        <f>O222+E222</f>
        <v>-169.05500000000001</v>
      </c>
      <c r="Y222">
        <f>P222+F222</f>
        <v>-100.806</v>
      </c>
      <c r="Z222">
        <f>Q222+G222</f>
        <v>-5.2240000000000002</v>
      </c>
      <c r="AA222">
        <f>H222+R222</f>
        <v>-5.165</v>
      </c>
      <c r="AB222">
        <f>I222+S222</f>
        <v>-5.2240000000000002</v>
      </c>
      <c r="AC222">
        <f>J222+T222</f>
        <v>-5.165</v>
      </c>
      <c r="AG222" t="s">
        <v>104</v>
      </c>
      <c r="AH222">
        <f>F219-J219</f>
        <v>10.131</v>
      </c>
      <c r="AI222">
        <f>P219-T219</f>
        <v>-59.915000000000006</v>
      </c>
      <c r="AJ222">
        <f>F220-J220</f>
        <v>-7.4710000000000001</v>
      </c>
      <c r="AK222">
        <f>P220-T220</f>
        <v>26.370999999999999</v>
      </c>
      <c r="AL222">
        <f>Y222-AC222</f>
        <v>-95.640999999999991</v>
      </c>
    </row>
    <row r="223" spans="1:38" x14ac:dyDescent="0.25">
      <c r="A223">
        <f>'no rotaz tab pil'!A223</f>
        <v>10</v>
      </c>
      <c r="C223">
        <f>'no rotaz tab pil'!C223</f>
        <v>5</v>
      </c>
      <c r="D223" t="str">
        <f>'no rotaz tab pil'!D223</f>
        <v>Msup</v>
      </c>
      <c r="E223">
        <f>'no rotaz tab pil'!E223</f>
        <v>8.6140000000000008</v>
      </c>
      <c r="F223">
        <f>'no rotaz tab pil'!F223</f>
        <v>5.3109999999999999</v>
      </c>
      <c r="G223">
        <f>(ABS('no rotaz tab pil'!G223)+ABS('no rotaz tab pil'!I223))*SIGN('no rotaz tab pil'!G223)</f>
        <v>13.481999999999999</v>
      </c>
      <c r="H223">
        <f>(ABS('no rotaz tab pil'!H223)+ABS('no rotaz tab pil'!J223))*SIGN('no rotaz tab pil'!H223)</f>
        <v>0</v>
      </c>
      <c r="I223">
        <f t="shared" si="12"/>
        <v>13.481999999999999</v>
      </c>
      <c r="J223">
        <f t="shared" si="13"/>
        <v>0</v>
      </c>
      <c r="L223">
        <v>10</v>
      </c>
      <c r="M223">
        <v>5</v>
      </c>
      <c r="N223" t="str">
        <f>'no rotaz tab pil'!N223</f>
        <v>Msup</v>
      </c>
      <c r="O223">
        <f>'no rotaz tab pil'!O223</f>
        <v>25.26</v>
      </c>
      <c r="P223">
        <f>'no rotaz tab pil'!P223</f>
        <v>14.643000000000001</v>
      </c>
      <c r="Q223">
        <f>(ABS('no rotaz tab pil'!Q223)+ABS('no rotaz tab pil'!S223))*SIGN('no rotaz tab pil'!Q223)</f>
        <v>0</v>
      </c>
      <c r="R223">
        <f>(ABS('no rotaz tab pil'!R223)+ABS('no rotaz tab pil'!T223))*SIGN('no rotaz tab pil'!R223)</f>
        <v>110.176</v>
      </c>
      <c r="S223">
        <f t="shared" si="14"/>
        <v>0</v>
      </c>
      <c r="T223">
        <f t="shared" si="15"/>
        <v>110.176</v>
      </c>
      <c r="V223">
        <v>5</v>
      </c>
      <c r="AF223">
        <v>5</v>
      </c>
      <c r="AG223" t="s">
        <v>101</v>
      </c>
      <c r="AH223">
        <f>F223+I223</f>
        <v>18.792999999999999</v>
      </c>
      <c r="AI223">
        <f>P223+S223</f>
        <v>14.643000000000001</v>
      </c>
      <c r="AJ223">
        <f>F224+I224</f>
        <v>-15.007999999999999</v>
      </c>
      <c r="AK223">
        <f>P224+S224</f>
        <v>-14.648</v>
      </c>
      <c r="AL223">
        <f>Y226+AB226</f>
        <v>-221.93600000000001</v>
      </c>
    </row>
    <row r="224" spans="1:38" x14ac:dyDescent="0.25">
      <c r="A224">
        <f>'no rotaz tab pil'!A224</f>
        <v>10</v>
      </c>
      <c r="C224">
        <f>'no rotaz tab pil'!C224</f>
        <v>0</v>
      </c>
      <c r="D224" t="str">
        <f>'no rotaz tab pil'!D224</f>
        <v>Minf</v>
      </c>
      <c r="E224">
        <f>'no rotaz tab pil'!E224</f>
        <v>-9.6999999999999993</v>
      </c>
      <c r="F224">
        <f>'no rotaz tab pil'!F224</f>
        <v>-5.9660000000000002</v>
      </c>
      <c r="G224">
        <f>(ABS('no rotaz tab pil'!G224)+ABS('no rotaz tab pil'!I224))*SIGN('no rotaz tab pil'!G224)</f>
        <v>-9.0419999999999998</v>
      </c>
      <c r="H224">
        <f>(ABS('no rotaz tab pil'!H224)+ABS('no rotaz tab pil'!J224))*SIGN('no rotaz tab pil'!H224)</f>
        <v>0</v>
      </c>
      <c r="I224">
        <f t="shared" si="12"/>
        <v>-9.0419999999999998</v>
      </c>
      <c r="J224">
        <f t="shared" si="13"/>
        <v>0</v>
      </c>
      <c r="L224">
        <v>10</v>
      </c>
      <c r="M224">
        <v>0</v>
      </c>
      <c r="N224" t="str">
        <f>'no rotaz tab pil'!N224</f>
        <v>Minf</v>
      </c>
      <c r="O224">
        <f>'no rotaz tab pil'!O224</f>
        <v>-25.806000000000001</v>
      </c>
      <c r="P224">
        <f>'no rotaz tab pil'!P224</f>
        <v>-14.648</v>
      </c>
      <c r="Q224">
        <f>(ABS('no rotaz tab pil'!Q224)+ABS('no rotaz tab pil'!S224))*SIGN('no rotaz tab pil'!Q224)</f>
        <v>0</v>
      </c>
      <c r="R224">
        <f>(ABS('no rotaz tab pil'!R224)+ABS('no rotaz tab pil'!T224))*SIGN('no rotaz tab pil'!R224)</f>
        <v>-110.307</v>
      </c>
      <c r="S224">
        <f t="shared" si="14"/>
        <v>0</v>
      </c>
      <c r="T224">
        <f t="shared" si="15"/>
        <v>-110.307</v>
      </c>
      <c r="AG224" t="s">
        <v>102</v>
      </c>
      <c r="AH224">
        <f>F223-I223</f>
        <v>-8.1709999999999994</v>
      </c>
      <c r="AI224">
        <f>P223-S223</f>
        <v>14.643000000000001</v>
      </c>
      <c r="AJ224">
        <f>F224-I224</f>
        <v>3.0759999999999996</v>
      </c>
      <c r="AK224">
        <f>P224-S224</f>
        <v>-14.648</v>
      </c>
      <c r="AL224">
        <f>Y226-AB226</f>
        <v>-195.80199999999999</v>
      </c>
    </row>
    <row r="225" spans="1:38" x14ac:dyDescent="0.25">
      <c r="A225">
        <f>'no rotaz tab pil'!A225</f>
        <v>10</v>
      </c>
      <c r="C225">
        <f>'no rotaz tab pil'!C225</f>
        <v>0</v>
      </c>
      <c r="D225" t="str">
        <f>'no rotaz tab pil'!D225</f>
        <v>V</v>
      </c>
      <c r="E225">
        <f>'no rotaz tab pil'!E225</f>
        <v>5.7229999999999999</v>
      </c>
      <c r="F225">
        <f>'no rotaz tab pil'!F225</f>
        <v>3.524</v>
      </c>
      <c r="G225">
        <f>(ABS('no rotaz tab pil'!G225)+ABS('no rotaz tab pil'!I225))*SIGN('no rotaz tab pil'!G225)</f>
        <v>6.8869999999999996</v>
      </c>
      <c r="H225">
        <f>(ABS('no rotaz tab pil'!H225)+ABS('no rotaz tab pil'!J225))*SIGN('no rotaz tab pil'!H225)</f>
        <v>0</v>
      </c>
      <c r="I225">
        <f t="shared" si="12"/>
        <v>6.8869999999999996</v>
      </c>
      <c r="J225">
        <f t="shared" si="13"/>
        <v>0</v>
      </c>
      <c r="L225">
        <v>10</v>
      </c>
      <c r="M225">
        <v>0</v>
      </c>
      <c r="N225" t="str">
        <f>'no rotaz tab pil'!N225</f>
        <v>V</v>
      </c>
      <c r="O225">
        <f>'no rotaz tab pil'!O225</f>
        <v>15.958</v>
      </c>
      <c r="P225">
        <f>'no rotaz tab pil'!P225</f>
        <v>9.1530000000000005</v>
      </c>
      <c r="Q225">
        <f>(ABS('no rotaz tab pil'!Q225)+ABS('no rotaz tab pil'!S225))*SIGN('no rotaz tab pil'!Q225)</f>
        <v>0</v>
      </c>
      <c r="R225">
        <f>(ABS('no rotaz tab pil'!R225)+ABS('no rotaz tab pil'!T225))*SIGN('no rotaz tab pil'!R225)</f>
        <v>68.759</v>
      </c>
      <c r="S225">
        <f t="shared" si="14"/>
        <v>0</v>
      </c>
      <c r="T225">
        <f t="shared" si="15"/>
        <v>68.759</v>
      </c>
      <c r="AG225" t="s">
        <v>103</v>
      </c>
      <c r="AH225">
        <f>F223+J223</f>
        <v>5.3109999999999999</v>
      </c>
      <c r="AI225">
        <f>P223+T223</f>
        <v>124.819</v>
      </c>
      <c r="AJ225">
        <f>F224+J224</f>
        <v>-5.9660000000000002</v>
      </c>
      <c r="AK225">
        <f>P224+T224</f>
        <v>-124.955</v>
      </c>
      <c r="AL225">
        <f>Y226+AC226</f>
        <v>-217.131</v>
      </c>
    </row>
    <row r="226" spans="1:38" x14ac:dyDescent="0.25">
      <c r="A226">
        <f>'no rotaz tab pil'!A226</f>
        <v>10</v>
      </c>
      <c r="C226">
        <f>'no rotaz tab pil'!C226</f>
        <v>0</v>
      </c>
      <c r="D226" t="str">
        <f>'no rotaz tab pil'!D226</f>
        <v>N</v>
      </c>
      <c r="E226">
        <f>'no rotaz tab pil'!E226</f>
        <v>-51.631</v>
      </c>
      <c r="F226">
        <f>'no rotaz tab pil'!F226</f>
        <v>-31.594999999999999</v>
      </c>
      <c r="G226">
        <f>(ABS('no rotaz tab pil'!G226)+ABS('no rotaz tab pil'!I226))*SIGN('no rotaz tab pil'!G226)</f>
        <v>-13.067</v>
      </c>
      <c r="H226">
        <f>(ABS('no rotaz tab pil'!H226)+ABS('no rotaz tab pil'!J226))*SIGN('no rotaz tab pil'!H226)</f>
        <v>0</v>
      </c>
      <c r="I226">
        <f t="shared" si="12"/>
        <v>-13.067</v>
      </c>
      <c r="J226">
        <f t="shared" si="13"/>
        <v>0</v>
      </c>
      <c r="L226">
        <v>10</v>
      </c>
      <c r="M226">
        <v>0</v>
      </c>
      <c r="N226" t="str">
        <f>'no rotaz tab pil'!N226</f>
        <v>N</v>
      </c>
      <c r="O226">
        <f>'no rotaz tab pil'!O226</f>
        <v>-297.505</v>
      </c>
      <c r="P226">
        <f>'no rotaz tab pil'!P226</f>
        <v>-177.274</v>
      </c>
      <c r="Q226">
        <f>(ABS('no rotaz tab pil'!Q226)+ABS('no rotaz tab pil'!S226))*SIGN('no rotaz tab pil'!Q226)</f>
        <v>0</v>
      </c>
      <c r="R226">
        <f>(ABS('no rotaz tab pil'!R226)+ABS('no rotaz tab pil'!T226))*SIGN('no rotaz tab pil'!R226)</f>
        <v>-8.2620000000000005</v>
      </c>
      <c r="S226">
        <f t="shared" si="14"/>
        <v>0</v>
      </c>
      <c r="T226">
        <f t="shared" si="15"/>
        <v>-8.2620000000000005</v>
      </c>
      <c r="W226" t="str">
        <f>'TABELLA PIL'!Y225</f>
        <v>N</v>
      </c>
      <c r="X226">
        <f>O226+E226</f>
        <v>-349.13599999999997</v>
      </c>
      <c r="Y226">
        <f>P226+F226</f>
        <v>-208.869</v>
      </c>
      <c r="Z226">
        <f>Q226+G226</f>
        <v>-13.067</v>
      </c>
      <c r="AA226">
        <f>H226+R226</f>
        <v>-8.2620000000000005</v>
      </c>
      <c r="AB226">
        <f>I226+S226</f>
        <v>-13.067</v>
      </c>
      <c r="AC226">
        <f>J226+T226</f>
        <v>-8.2620000000000005</v>
      </c>
      <c r="AG226" t="s">
        <v>104</v>
      </c>
      <c r="AH226">
        <f>F223-J223</f>
        <v>5.3109999999999999</v>
      </c>
      <c r="AI226">
        <f>P223-T223</f>
        <v>-95.533000000000001</v>
      </c>
      <c r="AJ226">
        <f>F224-J224</f>
        <v>-5.9660000000000002</v>
      </c>
      <c r="AK226">
        <f>P224-T224</f>
        <v>95.659000000000006</v>
      </c>
      <c r="AL226">
        <f>Y226-AC226</f>
        <v>-200.607</v>
      </c>
    </row>
    <row r="227" spans="1:38" x14ac:dyDescent="0.25">
      <c r="A227">
        <f>'no rotaz tab pil'!A227</f>
        <v>10</v>
      </c>
      <c r="C227">
        <f>'no rotaz tab pil'!C227</f>
        <v>4</v>
      </c>
      <c r="D227" t="str">
        <f>'no rotaz tab pil'!D227</f>
        <v>Msup</v>
      </c>
      <c r="E227">
        <f>'no rotaz tab pil'!E227</f>
        <v>10.552</v>
      </c>
      <c r="F227">
        <f>'no rotaz tab pil'!F227</f>
        <v>6.4770000000000003</v>
      </c>
      <c r="G227">
        <f>(ABS('no rotaz tab pil'!G227)+ABS('no rotaz tab pil'!I227))*SIGN('no rotaz tab pil'!G227)</f>
        <v>13.585000000000001</v>
      </c>
      <c r="H227">
        <f>(ABS('no rotaz tab pil'!H227)+ABS('no rotaz tab pil'!J227))*SIGN('no rotaz tab pil'!H227)</f>
        <v>0</v>
      </c>
      <c r="I227">
        <f t="shared" si="12"/>
        <v>13.585000000000001</v>
      </c>
      <c r="J227">
        <f t="shared" si="13"/>
        <v>0</v>
      </c>
      <c r="L227">
        <v>10</v>
      </c>
      <c r="M227">
        <v>4</v>
      </c>
      <c r="N227" t="str">
        <f>'no rotaz tab pil'!N227</f>
        <v>Msup</v>
      </c>
      <c r="O227">
        <f>'no rotaz tab pil'!O227</f>
        <v>25.902999999999999</v>
      </c>
      <c r="P227">
        <f>'no rotaz tab pil'!P227</f>
        <v>14.486000000000001</v>
      </c>
      <c r="Q227">
        <f>(ABS('no rotaz tab pil'!Q227)+ABS('no rotaz tab pil'!S227))*SIGN('no rotaz tab pil'!Q227)</f>
        <v>0</v>
      </c>
      <c r="R227">
        <f>(ABS('no rotaz tab pil'!R227)+ABS('no rotaz tab pil'!T227))*SIGN('no rotaz tab pil'!R227)</f>
        <v>165.126</v>
      </c>
      <c r="S227">
        <f t="shared" si="14"/>
        <v>0</v>
      </c>
      <c r="T227">
        <f t="shared" si="15"/>
        <v>165.126</v>
      </c>
      <c r="V227">
        <v>4</v>
      </c>
      <c r="AF227">
        <v>4</v>
      </c>
      <c r="AG227" t="s">
        <v>101</v>
      </c>
      <c r="AH227">
        <f>F227+I227</f>
        <v>20.062000000000001</v>
      </c>
      <c r="AI227">
        <f>P227+S227</f>
        <v>14.486000000000001</v>
      </c>
      <c r="AJ227">
        <f>F228+I228</f>
        <v>-16.048000000000002</v>
      </c>
      <c r="AK227">
        <f>P228+S228</f>
        <v>-13.433999999999999</v>
      </c>
      <c r="AL227">
        <f>Y230+AB230</f>
        <v>-355.55900000000003</v>
      </c>
    </row>
    <row r="228" spans="1:38" x14ac:dyDescent="0.25">
      <c r="A228">
        <f>'no rotaz tab pil'!A228</f>
        <v>10</v>
      </c>
      <c r="C228">
        <f>'no rotaz tab pil'!C228</f>
        <v>0</v>
      </c>
      <c r="D228" t="str">
        <f>'no rotaz tab pil'!D228</f>
        <v>Minf</v>
      </c>
      <c r="E228">
        <f>'no rotaz tab pil'!E228</f>
        <v>-10.346</v>
      </c>
      <c r="F228">
        <f>'no rotaz tab pil'!F228</f>
        <v>-6.3559999999999999</v>
      </c>
      <c r="G228">
        <f>(ABS('no rotaz tab pil'!G228)+ABS('no rotaz tab pil'!I228))*SIGN('no rotaz tab pil'!G228)</f>
        <v>-9.6920000000000002</v>
      </c>
      <c r="H228">
        <f>(ABS('no rotaz tab pil'!H228)+ABS('no rotaz tab pil'!J228))*SIGN('no rotaz tab pil'!H228)</f>
        <v>0</v>
      </c>
      <c r="I228">
        <f t="shared" si="12"/>
        <v>-9.6920000000000002</v>
      </c>
      <c r="J228">
        <f t="shared" si="13"/>
        <v>0</v>
      </c>
      <c r="L228">
        <v>10</v>
      </c>
      <c r="M228">
        <v>0</v>
      </c>
      <c r="N228" t="str">
        <f>'no rotaz tab pil'!N228</f>
        <v>Minf</v>
      </c>
      <c r="O228">
        <f>'no rotaz tab pil'!O228</f>
        <v>-24.106000000000002</v>
      </c>
      <c r="P228">
        <f>'no rotaz tab pil'!P228</f>
        <v>-13.433999999999999</v>
      </c>
      <c r="Q228">
        <f>(ABS('no rotaz tab pil'!Q228)+ABS('no rotaz tab pil'!S228))*SIGN('no rotaz tab pil'!Q228)</f>
        <v>0</v>
      </c>
      <c r="R228">
        <f>(ABS('no rotaz tab pil'!R228)+ABS('no rotaz tab pil'!T228))*SIGN('no rotaz tab pil'!R228)</f>
        <v>-146.46299999999999</v>
      </c>
      <c r="S228">
        <f t="shared" si="14"/>
        <v>0</v>
      </c>
      <c r="T228">
        <f t="shared" si="15"/>
        <v>-146.46299999999999</v>
      </c>
      <c r="AG228" t="s">
        <v>102</v>
      </c>
      <c r="AH228">
        <f>F227-I227</f>
        <v>-7.1080000000000005</v>
      </c>
      <c r="AI228">
        <f>P227-S227</f>
        <v>14.486000000000001</v>
      </c>
      <c r="AJ228">
        <f>F228-I228</f>
        <v>3.3360000000000003</v>
      </c>
      <c r="AK228">
        <f>P228-S228</f>
        <v>-13.433999999999999</v>
      </c>
      <c r="AL228">
        <f>Y230-AB230</f>
        <v>-311.09899999999999</v>
      </c>
    </row>
    <row r="229" spans="1:38" x14ac:dyDescent="0.25">
      <c r="A229">
        <f>'no rotaz tab pil'!A229</f>
        <v>10</v>
      </c>
      <c r="C229">
        <f>'no rotaz tab pil'!C229</f>
        <v>0</v>
      </c>
      <c r="D229" t="str">
        <f>'no rotaz tab pil'!D229</f>
        <v>V</v>
      </c>
      <c r="E229">
        <f>'no rotaz tab pil'!E229</f>
        <v>6.53</v>
      </c>
      <c r="F229">
        <f>'no rotaz tab pil'!F229</f>
        <v>4.01</v>
      </c>
      <c r="G229">
        <f>(ABS('no rotaz tab pil'!G229)+ABS('no rotaz tab pil'!I229))*SIGN('no rotaz tab pil'!G229)</f>
        <v>7.0819999999999999</v>
      </c>
      <c r="H229">
        <f>(ABS('no rotaz tab pil'!H229)+ABS('no rotaz tab pil'!J229))*SIGN('no rotaz tab pil'!H229)</f>
        <v>0</v>
      </c>
      <c r="I229">
        <f t="shared" si="12"/>
        <v>7.0819999999999999</v>
      </c>
      <c r="J229">
        <f t="shared" si="13"/>
        <v>0</v>
      </c>
      <c r="L229">
        <v>10</v>
      </c>
      <c r="M229">
        <v>0</v>
      </c>
      <c r="N229" t="str">
        <f>'no rotaz tab pil'!N229</f>
        <v>V</v>
      </c>
      <c r="O229">
        <f>'no rotaz tab pil'!O229</f>
        <v>15.628</v>
      </c>
      <c r="P229">
        <f>'no rotaz tab pil'!P229</f>
        <v>8.7249999999999996</v>
      </c>
      <c r="Q229">
        <f>(ABS('no rotaz tab pil'!Q229)+ABS('no rotaz tab pil'!S229))*SIGN('no rotaz tab pil'!Q229)</f>
        <v>0</v>
      </c>
      <c r="R229">
        <f>(ABS('no rotaz tab pil'!R229)+ABS('no rotaz tab pil'!T229))*SIGN('no rotaz tab pil'!R229)</f>
        <v>97.27</v>
      </c>
      <c r="S229">
        <f t="shared" si="14"/>
        <v>0</v>
      </c>
      <c r="T229">
        <f t="shared" si="15"/>
        <v>97.27</v>
      </c>
      <c r="AG229" t="s">
        <v>103</v>
      </c>
      <c r="AH229">
        <f>F227+J227</f>
        <v>6.4770000000000003</v>
      </c>
      <c r="AI229">
        <f>P227+T227</f>
        <v>179.61199999999999</v>
      </c>
      <c r="AJ229">
        <f>F228+J228</f>
        <v>-6.3559999999999999</v>
      </c>
      <c r="AK229">
        <f>P228+T228</f>
        <v>-159.89699999999999</v>
      </c>
      <c r="AL229">
        <f>Y230+AC230</f>
        <v>-340.85200000000003</v>
      </c>
    </row>
    <row r="230" spans="1:38" x14ac:dyDescent="0.25">
      <c r="A230">
        <f>'no rotaz tab pil'!A230</f>
        <v>10</v>
      </c>
      <c r="C230">
        <f>'no rotaz tab pil'!C230</f>
        <v>0</v>
      </c>
      <c r="D230" t="str">
        <f>'no rotaz tab pil'!D230</f>
        <v>N</v>
      </c>
      <c r="E230">
        <f>'no rotaz tab pil'!E230</f>
        <v>-79.152000000000001</v>
      </c>
      <c r="F230">
        <f>'no rotaz tab pil'!F230</f>
        <v>-48.491999999999997</v>
      </c>
      <c r="G230">
        <f>(ABS('no rotaz tab pil'!G230)+ABS('no rotaz tab pil'!I230))*SIGN('no rotaz tab pil'!G230)</f>
        <v>-22.23</v>
      </c>
      <c r="H230">
        <f>(ABS('no rotaz tab pil'!H230)+ABS('no rotaz tab pil'!J230))*SIGN('no rotaz tab pil'!H230)</f>
        <v>0</v>
      </c>
      <c r="I230">
        <f t="shared" si="12"/>
        <v>-22.23</v>
      </c>
      <c r="J230">
        <f t="shared" si="13"/>
        <v>0</v>
      </c>
      <c r="L230">
        <v>10</v>
      </c>
      <c r="M230">
        <v>0</v>
      </c>
      <c r="N230" t="str">
        <f>'no rotaz tab pil'!N230</f>
        <v>N</v>
      </c>
      <c r="O230">
        <f>'no rotaz tab pil'!O230</f>
        <v>-471.81200000000001</v>
      </c>
      <c r="P230">
        <f>'no rotaz tab pil'!P230</f>
        <v>-284.83699999999999</v>
      </c>
      <c r="Q230">
        <f>(ABS('no rotaz tab pil'!Q230)+ABS('no rotaz tab pil'!S230))*SIGN('no rotaz tab pil'!Q230)</f>
        <v>0</v>
      </c>
      <c r="R230">
        <f>(ABS('no rotaz tab pil'!R230)+ABS('no rotaz tab pil'!T230))*SIGN('no rotaz tab pil'!R230)</f>
        <v>-7.5229999999999997</v>
      </c>
      <c r="S230">
        <f t="shared" si="14"/>
        <v>0</v>
      </c>
      <c r="T230">
        <f t="shared" si="15"/>
        <v>-7.5229999999999997</v>
      </c>
      <c r="W230" t="str">
        <f>'TABELLA PIL'!Y229</f>
        <v>N</v>
      </c>
      <c r="X230">
        <f>O230+E230</f>
        <v>-550.96400000000006</v>
      </c>
      <c r="Y230">
        <f>P230+F230</f>
        <v>-333.32900000000001</v>
      </c>
      <c r="Z230">
        <f>Q230+G230</f>
        <v>-22.23</v>
      </c>
      <c r="AA230">
        <f>H230+R230</f>
        <v>-7.5229999999999997</v>
      </c>
      <c r="AB230">
        <f>I230+S230</f>
        <v>-22.23</v>
      </c>
      <c r="AC230">
        <f>J230+T230</f>
        <v>-7.5229999999999997</v>
      </c>
      <c r="AG230" t="s">
        <v>104</v>
      </c>
      <c r="AH230">
        <f>F227-J227</f>
        <v>6.4770000000000003</v>
      </c>
      <c r="AI230">
        <f>P227-T227</f>
        <v>-150.64000000000001</v>
      </c>
      <c r="AJ230">
        <f>F228-J228</f>
        <v>-6.3559999999999999</v>
      </c>
      <c r="AK230">
        <f>P228-T228</f>
        <v>133.029</v>
      </c>
      <c r="AL230">
        <f>Y230-AC230</f>
        <v>-325.80599999999998</v>
      </c>
    </row>
    <row r="231" spans="1:38" x14ac:dyDescent="0.25">
      <c r="A231">
        <f>'no rotaz tab pil'!A231</f>
        <v>10</v>
      </c>
      <c r="C231">
        <f>'no rotaz tab pil'!C231</f>
        <v>3</v>
      </c>
      <c r="D231" t="str">
        <f>'no rotaz tab pil'!D231</f>
        <v>Msup</v>
      </c>
      <c r="E231">
        <f>'no rotaz tab pil'!E231</f>
        <v>9.8450000000000006</v>
      </c>
      <c r="F231">
        <f>'no rotaz tab pil'!F231</f>
        <v>6.0469999999999997</v>
      </c>
      <c r="G231">
        <f>(ABS('no rotaz tab pil'!G231)+ABS('no rotaz tab pil'!I231))*SIGN('no rotaz tab pil'!G231)</f>
        <v>15.66</v>
      </c>
      <c r="H231">
        <f>(ABS('no rotaz tab pil'!H231)+ABS('no rotaz tab pil'!J231))*SIGN('no rotaz tab pil'!H231)</f>
        <v>0</v>
      </c>
      <c r="I231">
        <f t="shared" si="12"/>
        <v>15.66</v>
      </c>
      <c r="J231">
        <f t="shared" si="13"/>
        <v>0</v>
      </c>
      <c r="L231">
        <v>10</v>
      </c>
      <c r="M231">
        <v>3</v>
      </c>
      <c r="N231" t="str">
        <f>'no rotaz tab pil'!N231</f>
        <v>Msup</v>
      </c>
      <c r="O231">
        <f>'no rotaz tab pil'!O231</f>
        <v>22.503</v>
      </c>
      <c r="P231">
        <f>'no rotaz tab pil'!P231</f>
        <v>12.555</v>
      </c>
      <c r="Q231">
        <f>(ABS('no rotaz tab pil'!Q231)+ABS('no rotaz tab pil'!S231))*SIGN('no rotaz tab pil'!Q231)</f>
        <v>0</v>
      </c>
      <c r="R231">
        <f>(ABS('no rotaz tab pil'!R231)+ABS('no rotaz tab pil'!T231))*SIGN('no rotaz tab pil'!R231)</f>
        <v>194.07400000000001</v>
      </c>
      <c r="S231">
        <f t="shared" si="14"/>
        <v>0</v>
      </c>
      <c r="T231">
        <f t="shared" si="15"/>
        <v>194.07400000000001</v>
      </c>
      <c r="V231">
        <v>3</v>
      </c>
      <c r="AF231">
        <v>3</v>
      </c>
      <c r="AG231" t="s">
        <v>101</v>
      </c>
      <c r="AH231">
        <f>F231+I231</f>
        <v>21.707000000000001</v>
      </c>
      <c r="AI231">
        <f>P231+S231</f>
        <v>12.555</v>
      </c>
      <c r="AJ231">
        <f>F232+I232</f>
        <v>-18.856000000000002</v>
      </c>
      <c r="AK231">
        <f>P232+S232</f>
        <v>-11.185</v>
      </c>
      <c r="AL231">
        <f>Y234+AB234</f>
        <v>-491.09200000000004</v>
      </c>
    </row>
    <row r="232" spans="1:38" x14ac:dyDescent="0.25">
      <c r="A232">
        <f>'no rotaz tab pil'!A232</f>
        <v>10</v>
      </c>
      <c r="C232">
        <f>'no rotaz tab pil'!C232</f>
        <v>0</v>
      </c>
      <c r="D232" t="str">
        <f>'no rotaz tab pil'!D232</f>
        <v>Minf</v>
      </c>
      <c r="E232">
        <f>'no rotaz tab pil'!E232</f>
        <v>-9.5519999999999996</v>
      </c>
      <c r="F232">
        <f>'no rotaz tab pil'!F232</f>
        <v>-5.87</v>
      </c>
      <c r="G232">
        <f>(ABS('no rotaz tab pil'!G232)+ABS('no rotaz tab pil'!I232))*SIGN('no rotaz tab pil'!G232)</f>
        <v>-12.986000000000001</v>
      </c>
      <c r="H232">
        <f>(ABS('no rotaz tab pil'!H232)+ABS('no rotaz tab pil'!J232))*SIGN('no rotaz tab pil'!H232)</f>
        <v>0</v>
      </c>
      <c r="I232">
        <f t="shared" si="12"/>
        <v>-12.986000000000001</v>
      </c>
      <c r="J232">
        <f t="shared" si="13"/>
        <v>0</v>
      </c>
      <c r="L232">
        <v>10</v>
      </c>
      <c r="M232">
        <v>0</v>
      </c>
      <c r="N232" t="str">
        <f>'no rotaz tab pil'!N232</f>
        <v>Minf</v>
      </c>
      <c r="O232">
        <f>'no rotaz tab pil'!O232</f>
        <v>-20.279</v>
      </c>
      <c r="P232">
        <f>'no rotaz tab pil'!P232</f>
        <v>-11.185</v>
      </c>
      <c r="Q232">
        <f>(ABS('no rotaz tab pil'!Q232)+ABS('no rotaz tab pil'!S232))*SIGN('no rotaz tab pil'!Q232)</f>
        <v>0</v>
      </c>
      <c r="R232">
        <f>(ABS('no rotaz tab pil'!R232)+ABS('no rotaz tab pil'!T232))*SIGN('no rotaz tab pil'!R232)</f>
        <v>-179.53899999999999</v>
      </c>
      <c r="S232">
        <f t="shared" si="14"/>
        <v>0</v>
      </c>
      <c r="T232">
        <f t="shared" si="15"/>
        <v>-179.53899999999999</v>
      </c>
      <c r="AG232" t="s">
        <v>102</v>
      </c>
      <c r="AH232">
        <f>F231-I231</f>
        <v>-9.6129999999999995</v>
      </c>
      <c r="AI232">
        <f>P231-S231</f>
        <v>12.555</v>
      </c>
      <c r="AJ232">
        <f>F232-I232</f>
        <v>7.1160000000000005</v>
      </c>
      <c r="AK232">
        <f>P232-S232</f>
        <v>-11.185</v>
      </c>
      <c r="AL232">
        <f>Y234-AB234</f>
        <v>-426.07400000000001</v>
      </c>
    </row>
    <row r="233" spans="1:38" x14ac:dyDescent="0.25">
      <c r="A233">
        <f>'no rotaz tab pil'!A233</f>
        <v>10</v>
      </c>
      <c r="C233">
        <f>'no rotaz tab pil'!C233</f>
        <v>0</v>
      </c>
      <c r="D233" t="str">
        <f>'no rotaz tab pil'!D233</f>
        <v>V</v>
      </c>
      <c r="E233">
        <f>'no rotaz tab pil'!E233</f>
        <v>6.0620000000000003</v>
      </c>
      <c r="F233">
        <f>'no rotaz tab pil'!F233</f>
        <v>3.7240000000000002</v>
      </c>
      <c r="G233">
        <f>(ABS('no rotaz tab pil'!G233)+ABS('no rotaz tab pil'!I233))*SIGN('no rotaz tab pil'!G233)</f>
        <v>8.8149999999999995</v>
      </c>
      <c r="H233">
        <f>(ABS('no rotaz tab pil'!H233)+ABS('no rotaz tab pil'!J233))*SIGN('no rotaz tab pil'!H233)</f>
        <v>0</v>
      </c>
      <c r="I233">
        <f t="shared" si="12"/>
        <v>8.8149999999999995</v>
      </c>
      <c r="J233">
        <f t="shared" si="13"/>
        <v>0</v>
      </c>
      <c r="L233">
        <v>10</v>
      </c>
      <c r="M233">
        <v>0</v>
      </c>
      <c r="N233" t="str">
        <f>'no rotaz tab pil'!N233</f>
        <v>V</v>
      </c>
      <c r="O233">
        <f>'no rotaz tab pil'!O233</f>
        <v>13.369</v>
      </c>
      <c r="P233">
        <f>'no rotaz tab pil'!P233</f>
        <v>7.4189999999999996</v>
      </c>
      <c r="Q233">
        <f>(ABS('no rotaz tab pil'!Q233)+ABS('no rotaz tab pil'!S233))*SIGN('no rotaz tab pil'!Q233)</f>
        <v>0</v>
      </c>
      <c r="R233">
        <f>(ABS('no rotaz tab pil'!R233)+ABS('no rotaz tab pil'!T233))*SIGN('no rotaz tab pil'!R233)</f>
        <v>116.664</v>
      </c>
      <c r="S233">
        <f t="shared" si="14"/>
        <v>0</v>
      </c>
      <c r="T233">
        <f t="shared" si="15"/>
        <v>116.664</v>
      </c>
      <c r="AG233" t="s">
        <v>103</v>
      </c>
      <c r="AH233">
        <f>F231+J231</f>
        <v>6.0469999999999997</v>
      </c>
      <c r="AI233">
        <f>P231+T231</f>
        <v>206.62900000000002</v>
      </c>
      <c r="AJ233">
        <f>F232+J232</f>
        <v>-5.87</v>
      </c>
      <c r="AK233">
        <f>P232+T232</f>
        <v>-190.72399999999999</v>
      </c>
      <c r="AL233">
        <f>Y234+AC234</f>
        <v>-453.54200000000003</v>
      </c>
    </row>
    <row r="234" spans="1:38" x14ac:dyDescent="0.25">
      <c r="A234">
        <f>'no rotaz tab pil'!A234</f>
        <v>10</v>
      </c>
      <c r="C234">
        <f>'no rotaz tab pil'!C234</f>
        <v>0</v>
      </c>
      <c r="D234" t="str">
        <f>'no rotaz tab pil'!D234</f>
        <v>N</v>
      </c>
      <c r="E234">
        <f>'no rotaz tab pil'!E234</f>
        <v>-106.63</v>
      </c>
      <c r="F234">
        <f>'no rotaz tab pil'!F234</f>
        <v>-65.363</v>
      </c>
      <c r="G234">
        <f>(ABS('no rotaz tab pil'!G234)+ABS('no rotaz tab pil'!I234))*SIGN('no rotaz tab pil'!G234)</f>
        <v>-32.509</v>
      </c>
      <c r="H234">
        <f>(ABS('no rotaz tab pil'!H234)+ABS('no rotaz tab pil'!J234))*SIGN('no rotaz tab pil'!H234)</f>
        <v>0</v>
      </c>
      <c r="I234">
        <f t="shared" si="12"/>
        <v>-32.509</v>
      </c>
      <c r="J234">
        <f t="shared" si="13"/>
        <v>0</v>
      </c>
      <c r="L234">
        <v>10</v>
      </c>
      <c r="M234">
        <v>0</v>
      </c>
      <c r="N234" t="str">
        <f>'no rotaz tab pil'!N234</f>
        <v>N</v>
      </c>
      <c r="O234">
        <f>'no rotaz tab pil'!O234</f>
        <v>-647.70399999999995</v>
      </c>
      <c r="P234">
        <f>'no rotaz tab pil'!P234</f>
        <v>-393.22</v>
      </c>
      <c r="Q234">
        <f>(ABS('no rotaz tab pil'!Q234)+ABS('no rotaz tab pil'!S234))*SIGN('no rotaz tab pil'!Q234)</f>
        <v>0</v>
      </c>
      <c r="R234">
        <f>(ABS('no rotaz tab pil'!R234)+ABS('no rotaz tab pil'!T234))*SIGN('no rotaz tab pil'!R234)</f>
        <v>5.0410000000000004</v>
      </c>
      <c r="S234">
        <f t="shared" si="14"/>
        <v>0</v>
      </c>
      <c r="T234">
        <f t="shared" si="15"/>
        <v>5.0410000000000004</v>
      </c>
      <c r="W234" t="str">
        <f>'TABELLA PIL'!Y233</f>
        <v>N</v>
      </c>
      <c r="X234">
        <f>O234+E234</f>
        <v>-754.33399999999995</v>
      </c>
      <c r="Y234">
        <f>P234+F234</f>
        <v>-458.58300000000003</v>
      </c>
      <c r="Z234">
        <f>Q234+G234</f>
        <v>-32.509</v>
      </c>
      <c r="AA234">
        <f>H234+R234</f>
        <v>5.0410000000000004</v>
      </c>
      <c r="AB234">
        <f>I234+S234</f>
        <v>-32.509</v>
      </c>
      <c r="AC234">
        <f>J234+T234</f>
        <v>5.0410000000000004</v>
      </c>
      <c r="AG234" t="s">
        <v>104</v>
      </c>
      <c r="AH234">
        <f>F231-J231</f>
        <v>6.0469999999999997</v>
      </c>
      <c r="AI234">
        <f>P231-T231</f>
        <v>-181.51900000000001</v>
      </c>
      <c r="AJ234">
        <f>F232-J232</f>
        <v>-5.87</v>
      </c>
      <c r="AK234">
        <f>P232-T232</f>
        <v>168.35399999999998</v>
      </c>
      <c r="AL234">
        <f>Y234-AC234</f>
        <v>-463.62400000000002</v>
      </c>
    </row>
    <row r="235" spans="1:38" x14ac:dyDescent="0.25">
      <c r="A235">
        <f>'no rotaz tab pil'!A235</f>
        <v>10</v>
      </c>
      <c r="C235">
        <f>'no rotaz tab pil'!C235</f>
        <v>2</v>
      </c>
      <c r="D235" t="str">
        <f>'no rotaz tab pil'!D235</f>
        <v>Msup</v>
      </c>
      <c r="E235">
        <f>'no rotaz tab pil'!E235</f>
        <v>10.561</v>
      </c>
      <c r="F235">
        <f>'no rotaz tab pil'!F235</f>
        <v>6.4829999999999997</v>
      </c>
      <c r="G235">
        <f>(ABS('no rotaz tab pil'!G235)+ABS('no rotaz tab pil'!I235))*SIGN('no rotaz tab pil'!G235)</f>
        <v>14.146000000000001</v>
      </c>
      <c r="H235">
        <f>(ABS('no rotaz tab pil'!H235)+ABS('no rotaz tab pil'!J235))*SIGN('no rotaz tab pil'!H235)</f>
        <v>0</v>
      </c>
      <c r="I235">
        <f t="shared" si="12"/>
        <v>14.146000000000001</v>
      </c>
      <c r="J235">
        <f t="shared" si="13"/>
        <v>0</v>
      </c>
      <c r="L235">
        <v>10</v>
      </c>
      <c r="M235">
        <v>2</v>
      </c>
      <c r="N235" t="str">
        <f>'no rotaz tab pil'!N235</f>
        <v>Msup</v>
      </c>
      <c r="O235">
        <f>'no rotaz tab pil'!O235</f>
        <v>18.449000000000002</v>
      </c>
      <c r="P235">
        <f>'no rotaz tab pil'!P235</f>
        <v>10.143000000000001</v>
      </c>
      <c r="Q235">
        <f>(ABS('no rotaz tab pil'!Q235)+ABS('no rotaz tab pil'!S235))*SIGN('no rotaz tab pil'!Q235)</f>
        <v>0</v>
      </c>
      <c r="R235">
        <f>(ABS('no rotaz tab pil'!R235)+ABS('no rotaz tab pil'!T235))*SIGN('no rotaz tab pil'!R235)</f>
        <v>215.96199999999999</v>
      </c>
      <c r="S235">
        <f t="shared" si="14"/>
        <v>0</v>
      </c>
      <c r="T235">
        <f t="shared" si="15"/>
        <v>215.96199999999999</v>
      </c>
      <c r="V235">
        <v>2</v>
      </c>
      <c r="AF235">
        <v>2</v>
      </c>
      <c r="AG235" t="s">
        <v>101</v>
      </c>
      <c r="AH235">
        <f>F235+I235</f>
        <v>20.629000000000001</v>
      </c>
      <c r="AI235">
        <f>P235+S235</f>
        <v>10.143000000000001</v>
      </c>
      <c r="AJ235">
        <f>F236+I236</f>
        <v>-21.728000000000002</v>
      </c>
      <c r="AK235">
        <f>P236+S236</f>
        <v>-8.5809999999999995</v>
      </c>
      <c r="AL235">
        <f>Y238+AB238</f>
        <v>-629.46299999999997</v>
      </c>
    </row>
    <row r="236" spans="1:38" x14ac:dyDescent="0.25">
      <c r="A236">
        <f>'no rotaz tab pil'!A236</f>
        <v>10</v>
      </c>
      <c r="C236">
        <f>'no rotaz tab pil'!C236</f>
        <v>0</v>
      </c>
      <c r="D236" t="str">
        <f>'no rotaz tab pil'!D236</f>
        <v>Minf</v>
      </c>
      <c r="E236">
        <f>'no rotaz tab pil'!E236</f>
        <v>-11.856</v>
      </c>
      <c r="F236">
        <f>'no rotaz tab pil'!F236</f>
        <v>-7.2830000000000004</v>
      </c>
      <c r="G236">
        <f>(ABS('no rotaz tab pil'!G236)+ABS('no rotaz tab pil'!I236))*SIGN('no rotaz tab pil'!G236)</f>
        <v>-14.445</v>
      </c>
      <c r="H236">
        <f>(ABS('no rotaz tab pil'!H236)+ABS('no rotaz tab pil'!J236))*SIGN('no rotaz tab pil'!H236)</f>
        <v>0</v>
      </c>
      <c r="I236">
        <f t="shared" si="12"/>
        <v>-14.445</v>
      </c>
      <c r="J236">
        <f t="shared" si="13"/>
        <v>0</v>
      </c>
      <c r="L236">
        <v>10</v>
      </c>
      <c r="M236">
        <v>0</v>
      </c>
      <c r="N236" t="str">
        <f>'no rotaz tab pil'!N236</f>
        <v>Minf</v>
      </c>
      <c r="O236">
        <f>'no rotaz tab pil'!O236</f>
        <v>-16.114999999999998</v>
      </c>
      <c r="P236">
        <f>'no rotaz tab pil'!P236</f>
        <v>-8.5809999999999995</v>
      </c>
      <c r="Q236">
        <f>(ABS('no rotaz tab pil'!Q236)+ABS('no rotaz tab pil'!S236))*SIGN('no rotaz tab pil'!Q236)</f>
        <v>0</v>
      </c>
      <c r="R236">
        <f>(ABS('no rotaz tab pil'!R236)+ABS('no rotaz tab pil'!T236))*SIGN('no rotaz tab pil'!R236)</f>
        <v>-216.59299999999999</v>
      </c>
      <c r="S236">
        <f t="shared" si="14"/>
        <v>0</v>
      </c>
      <c r="T236">
        <f t="shared" si="15"/>
        <v>-216.59299999999999</v>
      </c>
      <c r="AG236" t="s">
        <v>102</v>
      </c>
      <c r="AH236">
        <f>F235-I235</f>
        <v>-7.6630000000000011</v>
      </c>
      <c r="AI236">
        <f>P235-S235</f>
        <v>10.143000000000001</v>
      </c>
      <c r="AJ236">
        <f>F236-I236</f>
        <v>7.1619999999999999</v>
      </c>
      <c r="AK236">
        <f>P236-S236</f>
        <v>-8.5809999999999995</v>
      </c>
      <c r="AL236">
        <f>Y238-AB238</f>
        <v>-542.36699999999996</v>
      </c>
    </row>
    <row r="237" spans="1:38" x14ac:dyDescent="0.25">
      <c r="A237">
        <f>'no rotaz tab pil'!A237</f>
        <v>10</v>
      </c>
      <c r="C237">
        <f>'no rotaz tab pil'!C237</f>
        <v>0</v>
      </c>
      <c r="D237" t="str">
        <f>'no rotaz tab pil'!D237</f>
        <v>V</v>
      </c>
      <c r="E237">
        <f>'no rotaz tab pil'!E237</f>
        <v>7.0049999999999999</v>
      </c>
      <c r="F237">
        <f>'no rotaz tab pil'!F237</f>
        <v>4.3019999999999996</v>
      </c>
      <c r="G237">
        <f>(ABS('no rotaz tab pil'!G237)+ABS('no rotaz tab pil'!I237))*SIGN('no rotaz tab pil'!G237)</f>
        <v>8.8140000000000001</v>
      </c>
      <c r="H237">
        <f>(ABS('no rotaz tab pil'!H237)+ABS('no rotaz tab pil'!J237))*SIGN('no rotaz tab pil'!H237)</f>
        <v>0</v>
      </c>
      <c r="I237">
        <f t="shared" si="12"/>
        <v>8.8140000000000001</v>
      </c>
      <c r="J237">
        <f t="shared" si="13"/>
        <v>0</v>
      </c>
      <c r="L237">
        <v>10</v>
      </c>
      <c r="M237">
        <v>0</v>
      </c>
      <c r="N237" t="str">
        <f>'no rotaz tab pil'!N237</f>
        <v>V</v>
      </c>
      <c r="O237">
        <f>'no rotaz tab pil'!O237</f>
        <v>10.801</v>
      </c>
      <c r="P237">
        <f>'no rotaz tab pil'!P237</f>
        <v>5.851</v>
      </c>
      <c r="Q237">
        <f>(ABS('no rotaz tab pil'!Q237)+ABS('no rotaz tab pil'!S237))*SIGN('no rotaz tab pil'!Q237)</f>
        <v>0</v>
      </c>
      <c r="R237">
        <f>(ABS('no rotaz tab pil'!R237)+ABS('no rotaz tab pil'!T237))*SIGN('no rotaz tab pil'!R237)</f>
        <v>135.11099999999999</v>
      </c>
      <c r="S237">
        <f t="shared" si="14"/>
        <v>0</v>
      </c>
      <c r="T237">
        <f t="shared" si="15"/>
        <v>135.11099999999999</v>
      </c>
      <c r="AG237" t="s">
        <v>103</v>
      </c>
      <c r="AH237">
        <f>F235+J235</f>
        <v>6.4829999999999997</v>
      </c>
      <c r="AI237">
        <f>P235+T235</f>
        <v>226.10499999999999</v>
      </c>
      <c r="AJ237">
        <f>F236+J236</f>
        <v>-7.2830000000000004</v>
      </c>
      <c r="AK237">
        <f>P236+T236</f>
        <v>-225.17399999999998</v>
      </c>
      <c r="AL237">
        <f>Y238+AC238</f>
        <v>-568.125</v>
      </c>
    </row>
    <row r="238" spans="1:38" x14ac:dyDescent="0.25">
      <c r="A238">
        <f>'no rotaz tab pil'!A238</f>
        <v>10</v>
      </c>
      <c r="C238">
        <f>'no rotaz tab pil'!C238</f>
        <v>0</v>
      </c>
      <c r="D238" t="str">
        <f>'no rotaz tab pil'!D238</f>
        <v>N</v>
      </c>
      <c r="E238">
        <f>'no rotaz tab pil'!E238</f>
        <v>-134.053</v>
      </c>
      <c r="F238">
        <f>'no rotaz tab pil'!F238</f>
        <v>-82.197999999999993</v>
      </c>
      <c r="G238">
        <f>(ABS('no rotaz tab pil'!G238)+ABS('no rotaz tab pil'!I238))*SIGN('no rotaz tab pil'!G238)</f>
        <v>-43.548000000000002</v>
      </c>
      <c r="H238">
        <f>(ABS('no rotaz tab pil'!H238)+ABS('no rotaz tab pil'!J238))*SIGN('no rotaz tab pil'!H238)</f>
        <v>0</v>
      </c>
      <c r="I238">
        <f t="shared" si="12"/>
        <v>-43.548000000000002</v>
      </c>
      <c r="J238">
        <f t="shared" si="13"/>
        <v>0</v>
      </c>
      <c r="L238">
        <v>10</v>
      </c>
      <c r="M238">
        <v>0</v>
      </c>
      <c r="N238" t="str">
        <f>'no rotaz tab pil'!N238</f>
        <v>N</v>
      </c>
      <c r="O238">
        <f>'no rotaz tab pil'!O238</f>
        <v>-827.23099999999999</v>
      </c>
      <c r="P238">
        <f>'no rotaz tab pil'!P238</f>
        <v>-503.71699999999998</v>
      </c>
      <c r="Q238">
        <f>(ABS('no rotaz tab pil'!Q238)+ABS('no rotaz tab pil'!S238))*SIGN('no rotaz tab pil'!Q238)</f>
        <v>0</v>
      </c>
      <c r="R238">
        <f>(ABS('no rotaz tab pil'!R238)+ABS('no rotaz tab pil'!T238))*SIGN('no rotaz tab pil'!R238)</f>
        <v>17.79</v>
      </c>
      <c r="S238">
        <f t="shared" si="14"/>
        <v>0</v>
      </c>
      <c r="T238">
        <f t="shared" si="15"/>
        <v>17.79</v>
      </c>
      <c r="W238" t="str">
        <f>'TABELLA PIL'!Y237</f>
        <v>N</v>
      </c>
      <c r="X238">
        <f>O238+E238</f>
        <v>-961.28399999999999</v>
      </c>
      <c r="Y238">
        <f>P238+F238</f>
        <v>-585.91499999999996</v>
      </c>
      <c r="Z238">
        <f>Q238+G238</f>
        <v>-43.548000000000002</v>
      </c>
      <c r="AA238">
        <f>H238+R238</f>
        <v>17.79</v>
      </c>
      <c r="AB238">
        <f>I238+S238</f>
        <v>-43.548000000000002</v>
      </c>
      <c r="AC238">
        <f>J238+T238</f>
        <v>17.79</v>
      </c>
      <c r="AG238" t="s">
        <v>104</v>
      </c>
      <c r="AH238">
        <f>F235-J235</f>
        <v>6.4829999999999997</v>
      </c>
      <c r="AI238">
        <f>P235-T235</f>
        <v>-205.81899999999999</v>
      </c>
      <c r="AJ238">
        <f>F236-J236</f>
        <v>-7.2830000000000004</v>
      </c>
      <c r="AK238">
        <f>P236-T236</f>
        <v>208.012</v>
      </c>
      <c r="AL238">
        <f>Y238-AC238</f>
        <v>-603.70499999999993</v>
      </c>
    </row>
    <row r="239" spans="1:38" x14ac:dyDescent="0.25">
      <c r="A239">
        <f>'no rotaz tab pil'!A239</f>
        <v>10</v>
      </c>
      <c r="C239">
        <f>'no rotaz tab pil'!C239</f>
        <v>1</v>
      </c>
      <c r="D239" t="str">
        <f>'no rotaz tab pil'!D239</f>
        <v>Msup</v>
      </c>
      <c r="E239">
        <f>'no rotaz tab pil'!E239</f>
        <v>7.4749999999999996</v>
      </c>
      <c r="F239">
        <f>'no rotaz tab pil'!F239</f>
        <v>4.5860000000000003</v>
      </c>
      <c r="G239">
        <f>(ABS('no rotaz tab pil'!G239)+ABS('no rotaz tab pil'!I239))*SIGN('no rotaz tab pil'!G239)</f>
        <v>11.917999999999999</v>
      </c>
      <c r="H239">
        <f>(ABS('no rotaz tab pil'!H239)+ABS('no rotaz tab pil'!J239))*SIGN('no rotaz tab pil'!H239)</f>
        <v>0</v>
      </c>
      <c r="I239">
        <f t="shared" si="12"/>
        <v>11.917999999999999</v>
      </c>
      <c r="J239">
        <f t="shared" si="13"/>
        <v>0</v>
      </c>
      <c r="L239">
        <v>10</v>
      </c>
      <c r="M239">
        <v>1</v>
      </c>
      <c r="N239" t="str">
        <f>'no rotaz tab pil'!N239</f>
        <v>Msup</v>
      </c>
      <c r="O239">
        <f>'no rotaz tab pil'!O239</f>
        <v>9.5020000000000007</v>
      </c>
      <c r="P239">
        <f>'no rotaz tab pil'!P239</f>
        <v>5.0970000000000004</v>
      </c>
      <c r="Q239">
        <f>(ABS('no rotaz tab pil'!Q239)+ABS('no rotaz tab pil'!S239))*SIGN('no rotaz tab pil'!Q239)</f>
        <v>0</v>
      </c>
      <c r="R239">
        <f>(ABS('no rotaz tab pil'!R239)+ABS('no rotaz tab pil'!T239))*SIGN('no rotaz tab pil'!R239)</f>
        <v>196.477</v>
      </c>
      <c r="S239">
        <f t="shared" si="14"/>
        <v>0</v>
      </c>
      <c r="T239">
        <f t="shared" si="15"/>
        <v>196.477</v>
      </c>
      <c r="V239">
        <v>1</v>
      </c>
      <c r="AF239">
        <v>1</v>
      </c>
      <c r="AG239" t="s">
        <v>101</v>
      </c>
      <c r="AH239">
        <f>F239+I239</f>
        <v>16.503999999999998</v>
      </c>
      <c r="AI239">
        <f>P239+S239</f>
        <v>5.0970000000000004</v>
      </c>
      <c r="AJ239">
        <f>F240+I240</f>
        <v>-46.512</v>
      </c>
      <c r="AK239">
        <f>P240+S240</f>
        <v>-1.8320000000000001</v>
      </c>
      <c r="AL239">
        <f>Y242+AB242</f>
        <v>-770.50100000000009</v>
      </c>
    </row>
    <row r="240" spans="1:38" x14ac:dyDescent="0.25">
      <c r="A240">
        <f>'no rotaz tab pil'!A240</f>
        <v>10</v>
      </c>
      <c r="C240">
        <f>'no rotaz tab pil'!C240</f>
        <v>0</v>
      </c>
      <c r="D240" t="str">
        <f>'no rotaz tab pil'!D240</f>
        <v>Minf</v>
      </c>
      <c r="E240">
        <f>'no rotaz tab pil'!E240</f>
        <v>-3.9049999999999998</v>
      </c>
      <c r="F240">
        <f>'no rotaz tab pil'!F240</f>
        <v>-2.4009999999999998</v>
      </c>
      <c r="G240">
        <f>(ABS('no rotaz tab pil'!G240)+ABS('no rotaz tab pil'!I240))*SIGN('no rotaz tab pil'!G240)</f>
        <v>-44.110999999999997</v>
      </c>
      <c r="H240">
        <f>(ABS('no rotaz tab pil'!H240)+ABS('no rotaz tab pil'!J240))*SIGN('no rotaz tab pil'!H240)</f>
        <v>0</v>
      </c>
      <c r="I240">
        <f t="shared" si="12"/>
        <v>-44.110999999999997</v>
      </c>
      <c r="J240">
        <f t="shared" si="13"/>
        <v>0</v>
      </c>
      <c r="L240">
        <v>10</v>
      </c>
      <c r="M240">
        <v>0</v>
      </c>
      <c r="N240" t="str">
        <f>'no rotaz tab pil'!N240</f>
        <v>Minf</v>
      </c>
      <c r="O240">
        <f>'no rotaz tab pil'!O240</f>
        <v>-3.5619999999999998</v>
      </c>
      <c r="P240">
        <f>'no rotaz tab pil'!P240</f>
        <v>-1.8320000000000001</v>
      </c>
      <c r="Q240">
        <f>(ABS('no rotaz tab pil'!Q240)+ABS('no rotaz tab pil'!S240))*SIGN('no rotaz tab pil'!Q240)</f>
        <v>0</v>
      </c>
      <c r="R240">
        <f>(ABS('no rotaz tab pil'!R240)+ABS('no rotaz tab pil'!T240))*SIGN('no rotaz tab pil'!R240)</f>
        <v>-309.23</v>
      </c>
      <c r="S240">
        <f t="shared" si="14"/>
        <v>0</v>
      </c>
      <c r="T240">
        <f t="shared" si="15"/>
        <v>-309.23</v>
      </c>
      <c r="AG240" t="s">
        <v>102</v>
      </c>
      <c r="AH240">
        <f>F239-I239</f>
        <v>-7.331999999999999</v>
      </c>
      <c r="AI240">
        <f>P239-S239</f>
        <v>5.0970000000000004</v>
      </c>
      <c r="AJ240">
        <f>F240-I240</f>
        <v>41.709999999999994</v>
      </c>
      <c r="AK240">
        <f>P240-S240</f>
        <v>-1.8320000000000001</v>
      </c>
      <c r="AL240">
        <f>Y242-AB242</f>
        <v>-662.17500000000007</v>
      </c>
    </row>
    <row r="241" spans="1:38" x14ac:dyDescent="0.25">
      <c r="A241">
        <f>'no rotaz tab pil'!A241</f>
        <v>10</v>
      </c>
      <c r="C241">
        <f>'no rotaz tab pil'!C241</f>
        <v>0</v>
      </c>
      <c r="D241" t="str">
        <f>'no rotaz tab pil'!D241</f>
        <v>V</v>
      </c>
      <c r="E241">
        <f>'no rotaz tab pil'!E241</f>
        <v>3.0750000000000002</v>
      </c>
      <c r="F241">
        <f>'no rotaz tab pil'!F241</f>
        <v>1.8879999999999999</v>
      </c>
      <c r="G241">
        <f>(ABS('no rotaz tab pil'!G241)+ABS('no rotaz tab pil'!I241))*SIGN('no rotaz tab pil'!G241)</f>
        <v>15.09</v>
      </c>
      <c r="H241">
        <f>(ABS('no rotaz tab pil'!H241)+ABS('no rotaz tab pil'!J241))*SIGN('no rotaz tab pil'!H241)</f>
        <v>0</v>
      </c>
      <c r="I241">
        <f t="shared" si="12"/>
        <v>15.09</v>
      </c>
      <c r="J241">
        <f t="shared" si="13"/>
        <v>0</v>
      </c>
      <c r="L241">
        <v>10</v>
      </c>
      <c r="M241">
        <v>0</v>
      </c>
      <c r="N241" t="str">
        <f>'no rotaz tab pil'!N241</f>
        <v>V</v>
      </c>
      <c r="O241">
        <f>'no rotaz tab pil'!O241</f>
        <v>3.5310000000000001</v>
      </c>
      <c r="P241">
        <f>'no rotaz tab pil'!P241</f>
        <v>1.873</v>
      </c>
      <c r="Q241">
        <f>(ABS('no rotaz tab pil'!Q241)+ABS('no rotaz tab pil'!S241))*SIGN('no rotaz tab pil'!Q241)</f>
        <v>0</v>
      </c>
      <c r="R241">
        <f>(ABS('no rotaz tab pil'!R241)+ABS('no rotaz tab pil'!T241))*SIGN('no rotaz tab pil'!R241)</f>
        <v>136.65700000000001</v>
      </c>
      <c r="S241">
        <f t="shared" si="14"/>
        <v>0</v>
      </c>
      <c r="T241">
        <f t="shared" si="15"/>
        <v>136.65700000000001</v>
      </c>
      <c r="AG241" t="s">
        <v>103</v>
      </c>
      <c r="AH241">
        <f>F239+J239</f>
        <v>4.5860000000000003</v>
      </c>
      <c r="AI241">
        <f>P239+T239</f>
        <v>201.57400000000001</v>
      </c>
      <c r="AJ241">
        <f>F240+J240</f>
        <v>-2.4009999999999998</v>
      </c>
      <c r="AK241">
        <f>P240+T240</f>
        <v>-311.06200000000001</v>
      </c>
      <c r="AL241">
        <f>Y242+AC242</f>
        <v>-673.87700000000007</v>
      </c>
    </row>
    <row r="242" spans="1:38" x14ac:dyDescent="0.25">
      <c r="A242">
        <f>'no rotaz tab pil'!A242</f>
        <v>10</v>
      </c>
      <c r="C242">
        <f>'no rotaz tab pil'!C242</f>
        <v>0</v>
      </c>
      <c r="D242" t="str">
        <f>'no rotaz tab pil'!D242</f>
        <v>N</v>
      </c>
      <c r="E242">
        <f>'no rotaz tab pil'!E242</f>
        <v>-161.21600000000001</v>
      </c>
      <c r="F242">
        <f>'no rotaz tab pil'!F242</f>
        <v>-98.873000000000005</v>
      </c>
      <c r="G242">
        <f>(ABS('no rotaz tab pil'!G242)+ABS('no rotaz tab pil'!I242))*SIGN('no rotaz tab pil'!G242)</f>
        <v>-54.162999999999997</v>
      </c>
      <c r="H242">
        <f>(ABS('no rotaz tab pil'!H242)+ABS('no rotaz tab pil'!J242))*SIGN('no rotaz tab pil'!H242)</f>
        <v>0</v>
      </c>
      <c r="I242">
        <f t="shared" si="12"/>
        <v>-54.162999999999997</v>
      </c>
      <c r="J242">
        <f t="shared" si="13"/>
        <v>0</v>
      </c>
      <c r="L242">
        <v>10</v>
      </c>
      <c r="M242">
        <v>0</v>
      </c>
      <c r="N242" t="str">
        <f>'no rotaz tab pil'!N242</f>
        <v>N</v>
      </c>
      <c r="O242">
        <f>'no rotaz tab pil'!O242</f>
        <v>-1012.329</v>
      </c>
      <c r="P242">
        <f>'no rotaz tab pil'!P242</f>
        <v>-617.46500000000003</v>
      </c>
      <c r="Q242">
        <f>(ABS('no rotaz tab pil'!Q242)+ABS('no rotaz tab pil'!S242))*SIGN('no rotaz tab pil'!Q242)</f>
        <v>0</v>
      </c>
      <c r="R242">
        <f>(ABS('no rotaz tab pil'!R242)+ABS('no rotaz tab pil'!T242))*SIGN('no rotaz tab pil'!R242)</f>
        <v>42.460999999999999</v>
      </c>
      <c r="S242">
        <f t="shared" si="14"/>
        <v>0</v>
      </c>
      <c r="T242">
        <f t="shared" si="15"/>
        <v>42.460999999999999</v>
      </c>
      <c r="W242" t="str">
        <f>'TABELLA PIL'!Y241</f>
        <v>N</v>
      </c>
      <c r="X242">
        <f>O242+E242</f>
        <v>-1173.5450000000001</v>
      </c>
      <c r="Y242">
        <f>P242+F242</f>
        <v>-716.33800000000008</v>
      </c>
      <c r="Z242">
        <f>Q242+G242</f>
        <v>-54.162999999999997</v>
      </c>
      <c r="AA242">
        <f>H242+R242</f>
        <v>42.460999999999999</v>
      </c>
      <c r="AB242">
        <f>I242+S242</f>
        <v>-54.162999999999997</v>
      </c>
      <c r="AC242">
        <f>J242+T242</f>
        <v>42.460999999999999</v>
      </c>
      <c r="AG242" t="s">
        <v>104</v>
      </c>
      <c r="AH242">
        <f>F239-J239</f>
        <v>4.5860000000000003</v>
      </c>
      <c r="AI242">
        <f>P239-T239</f>
        <v>-191.38</v>
      </c>
      <c r="AJ242">
        <f>F240-J240</f>
        <v>-2.4009999999999998</v>
      </c>
      <c r="AK242">
        <f>P240-T240</f>
        <v>307.39800000000002</v>
      </c>
      <c r="AL242">
        <f>Y242-AC242</f>
        <v>-758.79900000000009</v>
      </c>
    </row>
    <row r="243" spans="1:38" x14ac:dyDescent="0.25">
      <c r="A243">
        <f>'no rotaz tab pil'!A243</f>
        <v>11</v>
      </c>
      <c r="C243">
        <f>'no rotaz tab pil'!C243</f>
        <v>6</v>
      </c>
      <c r="D243" t="str">
        <f>'no rotaz tab pil'!D243</f>
        <v>Msup</v>
      </c>
      <c r="E243">
        <f>'no rotaz tab pil'!E243</f>
        <v>10.337999999999999</v>
      </c>
      <c r="F243">
        <f>'no rotaz tab pil'!F243</f>
        <v>6.6280000000000001</v>
      </c>
      <c r="G243">
        <f>(ABS('no rotaz tab pil'!G243)+ABS('no rotaz tab pil'!I243))*SIGN('no rotaz tab pil'!G243)</f>
        <v>15.724</v>
      </c>
      <c r="H243">
        <f>(ABS('no rotaz tab pil'!H243)+ABS('no rotaz tab pil'!J243))*SIGN('no rotaz tab pil'!H243)</f>
        <v>0</v>
      </c>
      <c r="I243">
        <f t="shared" si="12"/>
        <v>15.724</v>
      </c>
      <c r="J243">
        <f t="shared" si="13"/>
        <v>0</v>
      </c>
      <c r="L243">
        <v>11</v>
      </c>
      <c r="M243">
        <v>6</v>
      </c>
      <c r="N243" t="str">
        <f>'no rotaz tab pil'!N243</f>
        <v>Msup</v>
      </c>
      <c r="O243">
        <f>'no rotaz tab pil'!O243</f>
        <v>50.826000000000001</v>
      </c>
      <c r="P243">
        <f>'no rotaz tab pil'!P243</f>
        <v>30.452999999999999</v>
      </c>
      <c r="Q243">
        <f>(ABS('no rotaz tab pil'!Q243)+ABS('no rotaz tab pil'!S243))*SIGN('no rotaz tab pil'!Q243)</f>
        <v>0</v>
      </c>
      <c r="R243">
        <f>(ABS('no rotaz tab pil'!R243)+ABS('no rotaz tab pil'!T243))*SIGN('no rotaz tab pil'!R243)</f>
        <v>39.036999999999999</v>
      </c>
      <c r="S243">
        <f t="shared" si="14"/>
        <v>0</v>
      </c>
      <c r="T243">
        <f t="shared" si="15"/>
        <v>39.036999999999999</v>
      </c>
      <c r="U243">
        <v>11</v>
      </c>
      <c r="V243">
        <v>6</v>
      </c>
      <c r="AE243">
        <v>11</v>
      </c>
      <c r="AF243">
        <v>6</v>
      </c>
      <c r="AG243" t="s">
        <v>101</v>
      </c>
      <c r="AH243">
        <f>F243+I243</f>
        <v>22.352</v>
      </c>
      <c r="AI243">
        <f>P243+S243</f>
        <v>30.452999999999999</v>
      </c>
      <c r="AJ243">
        <f>F244+I244</f>
        <v>-12.256</v>
      </c>
      <c r="AK243">
        <f>P244+S244</f>
        <v>-20.515000000000001</v>
      </c>
      <c r="AL243">
        <f>Y246+AB246</f>
        <v>-57.978999999999999</v>
      </c>
    </row>
    <row r="244" spans="1:38" x14ac:dyDescent="0.25">
      <c r="A244">
        <f>'no rotaz tab pil'!A244</f>
        <v>11</v>
      </c>
      <c r="C244">
        <f>'no rotaz tab pil'!C244</f>
        <v>0</v>
      </c>
      <c r="D244" t="str">
        <f>'no rotaz tab pil'!D244</f>
        <v>Minf</v>
      </c>
      <c r="E244">
        <f>'no rotaz tab pil'!E244</f>
        <v>-7.5540000000000003</v>
      </c>
      <c r="F244">
        <f>'no rotaz tab pil'!F244</f>
        <v>-4.8410000000000002</v>
      </c>
      <c r="G244">
        <f>(ABS('no rotaz tab pil'!G244)+ABS('no rotaz tab pil'!I244))*SIGN('no rotaz tab pil'!G244)</f>
        <v>-7.415</v>
      </c>
      <c r="H244">
        <f>(ABS('no rotaz tab pil'!H244)+ABS('no rotaz tab pil'!J244))*SIGN('no rotaz tab pil'!H244)</f>
        <v>0</v>
      </c>
      <c r="I244">
        <f t="shared" si="12"/>
        <v>-7.415</v>
      </c>
      <c r="J244">
        <f t="shared" si="13"/>
        <v>0</v>
      </c>
      <c r="L244">
        <v>11</v>
      </c>
      <c r="M244">
        <v>0</v>
      </c>
      <c r="N244" t="str">
        <f>'no rotaz tab pil'!N244</f>
        <v>Minf</v>
      </c>
      <c r="O244">
        <f>'no rotaz tab pil'!O244</f>
        <v>-34.36</v>
      </c>
      <c r="P244">
        <f>'no rotaz tab pil'!P244</f>
        <v>-20.515000000000001</v>
      </c>
      <c r="Q244">
        <f>(ABS('no rotaz tab pil'!Q244)+ABS('no rotaz tab pil'!S244))*SIGN('no rotaz tab pil'!Q244)</f>
        <v>0</v>
      </c>
      <c r="R244">
        <f>(ABS('no rotaz tab pil'!R244)+ABS('no rotaz tab pil'!T244))*SIGN('no rotaz tab pil'!R244)</f>
        <v>-14.909000000000001</v>
      </c>
      <c r="S244">
        <f t="shared" si="14"/>
        <v>0</v>
      </c>
      <c r="T244">
        <f t="shared" si="15"/>
        <v>-14.909000000000001</v>
      </c>
      <c r="AG244" t="s">
        <v>102</v>
      </c>
      <c r="AH244">
        <f>F243-I243</f>
        <v>-9.0960000000000001</v>
      </c>
      <c r="AI244">
        <f>P243-S243</f>
        <v>30.452999999999999</v>
      </c>
      <c r="AJ244">
        <f>F244-I244</f>
        <v>2.5739999999999998</v>
      </c>
      <c r="AK244">
        <f>P244-S244</f>
        <v>-20.515000000000001</v>
      </c>
      <c r="AL244">
        <f>Y246-AB246</f>
        <v>-43.753</v>
      </c>
    </row>
    <row r="245" spans="1:38" x14ac:dyDescent="0.25">
      <c r="A245">
        <f>'no rotaz tab pil'!A245</f>
        <v>11</v>
      </c>
      <c r="C245">
        <f>'no rotaz tab pil'!C245</f>
        <v>0</v>
      </c>
      <c r="D245" t="str">
        <f>'no rotaz tab pil'!D245</f>
        <v>V</v>
      </c>
      <c r="E245">
        <f>'no rotaz tab pil'!E245</f>
        <v>5.5910000000000002</v>
      </c>
      <c r="F245">
        <f>'no rotaz tab pil'!F245</f>
        <v>3.5840000000000001</v>
      </c>
      <c r="G245">
        <f>(ABS('no rotaz tab pil'!G245)+ABS('no rotaz tab pil'!I245))*SIGN('no rotaz tab pil'!G245)</f>
        <v>7.1719999999999997</v>
      </c>
      <c r="H245">
        <f>(ABS('no rotaz tab pil'!H245)+ABS('no rotaz tab pil'!J245))*SIGN('no rotaz tab pil'!H245)</f>
        <v>0</v>
      </c>
      <c r="I245">
        <f t="shared" si="12"/>
        <v>7.1719999999999997</v>
      </c>
      <c r="J245">
        <f t="shared" si="13"/>
        <v>0</v>
      </c>
      <c r="L245">
        <v>11</v>
      </c>
      <c r="M245">
        <v>0</v>
      </c>
      <c r="N245" t="str">
        <f>'no rotaz tab pil'!N245</f>
        <v>V</v>
      </c>
      <c r="O245">
        <f>'no rotaz tab pil'!O245</f>
        <v>26.62</v>
      </c>
      <c r="P245">
        <f>'no rotaz tab pil'!P245</f>
        <v>15.928000000000001</v>
      </c>
      <c r="Q245">
        <f>(ABS('no rotaz tab pil'!Q245)+ABS('no rotaz tab pil'!S245))*SIGN('no rotaz tab pil'!Q245)</f>
        <v>0</v>
      </c>
      <c r="R245">
        <f>(ABS('no rotaz tab pil'!R245)+ABS('no rotaz tab pil'!T245))*SIGN('no rotaz tab pil'!R245)</f>
        <v>15.244</v>
      </c>
      <c r="S245">
        <f t="shared" si="14"/>
        <v>0</v>
      </c>
      <c r="T245">
        <f t="shared" si="15"/>
        <v>15.244</v>
      </c>
      <c r="AG245" t="s">
        <v>103</v>
      </c>
      <c r="AH245">
        <f>F243+J243</f>
        <v>6.6280000000000001</v>
      </c>
      <c r="AI245">
        <f>P243+T243</f>
        <v>69.489999999999995</v>
      </c>
      <c r="AJ245">
        <f>F244+J244</f>
        <v>-4.8410000000000002</v>
      </c>
      <c r="AK245">
        <f>P244+T244</f>
        <v>-35.423999999999999</v>
      </c>
      <c r="AL245">
        <f>Y246+AC246</f>
        <v>-70.555000000000007</v>
      </c>
    </row>
    <row r="246" spans="1:38" x14ac:dyDescent="0.25">
      <c r="A246">
        <f>'no rotaz tab pil'!A246</f>
        <v>11</v>
      </c>
      <c r="C246">
        <f>'no rotaz tab pil'!C246</f>
        <v>0</v>
      </c>
      <c r="D246" t="str">
        <f>'no rotaz tab pil'!D246</f>
        <v>N</v>
      </c>
      <c r="E246">
        <f>'no rotaz tab pil'!E246</f>
        <v>-14.536</v>
      </c>
      <c r="F246">
        <f>'no rotaz tab pil'!F246</f>
        <v>-9.2840000000000007</v>
      </c>
      <c r="G246">
        <f>(ABS('no rotaz tab pil'!G246)+ABS('no rotaz tab pil'!I246))*SIGN('no rotaz tab pil'!G246)</f>
        <v>-7.1130000000000004</v>
      </c>
      <c r="H246">
        <f>(ABS('no rotaz tab pil'!H246)+ABS('no rotaz tab pil'!J246))*SIGN('no rotaz tab pil'!H246)</f>
        <v>0</v>
      </c>
      <c r="I246">
        <f t="shared" si="12"/>
        <v>-7.1130000000000004</v>
      </c>
      <c r="J246">
        <f t="shared" si="13"/>
        <v>0</v>
      </c>
      <c r="L246">
        <v>11</v>
      </c>
      <c r="M246">
        <v>0</v>
      </c>
      <c r="N246" t="str">
        <f>'no rotaz tab pil'!N246</f>
        <v>N</v>
      </c>
      <c r="O246">
        <f>'no rotaz tab pil'!O246</f>
        <v>-69.057000000000002</v>
      </c>
      <c r="P246">
        <f>'no rotaz tab pil'!P246</f>
        <v>-41.582000000000001</v>
      </c>
      <c r="Q246">
        <f>(ABS('no rotaz tab pil'!Q246)+ABS('no rotaz tab pil'!S246))*SIGN('no rotaz tab pil'!Q246)</f>
        <v>0</v>
      </c>
      <c r="R246">
        <f>(ABS('no rotaz tab pil'!R246)+ABS('no rotaz tab pil'!T246))*SIGN('no rotaz tab pil'!R246)</f>
        <v>-19.689</v>
      </c>
      <c r="S246">
        <f t="shared" si="14"/>
        <v>0</v>
      </c>
      <c r="T246">
        <f t="shared" si="15"/>
        <v>-19.689</v>
      </c>
      <c r="W246" t="str">
        <f>'TABELLA PIL'!Y245</f>
        <v>N</v>
      </c>
      <c r="X246">
        <f>O246+E246</f>
        <v>-83.593000000000004</v>
      </c>
      <c r="Y246">
        <f>P246+F246</f>
        <v>-50.866</v>
      </c>
      <c r="Z246">
        <f>Q246+G246</f>
        <v>-7.1130000000000004</v>
      </c>
      <c r="AA246">
        <f>H246+R246</f>
        <v>-19.689</v>
      </c>
      <c r="AB246">
        <f>I246+S246</f>
        <v>-7.1130000000000004</v>
      </c>
      <c r="AC246">
        <f>J246+T246</f>
        <v>-19.689</v>
      </c>
      <c r="AG246" t="s">
        <v>104</v>
      </c>
      <c r="AH246">
        <f>F243-J243</f>
        <v>6.6280000000000001</v>
      </c>
      <c r="AI246">
        <f>P243-T243</f>
        <v>-8.5839999999999996</v>
      </c>
      <c r="AJ246">
        <f>F244-J244</f>
        <v>-4.8410000000000002</v>
      </c>
      <c r="AK246">
        <f>P244-T244</f>
        <v>-5.6059999999999999</v>
      </c>
      <c r="AL246">
        <f>Y246-AC246</f>
        <v>-31.177</v>
      </c>
    </row>
    <row r="247" spans="1:38" x14ac:dyDescent="0.25">
      <c r="A247">
        <f>'no rotaz tab pil'!A247</f>
        <v>11</v>
      </c>
      <c r="C247">
        <f>'no rotaz tab pil'!C247</f>
        <v>5</v>
      </c>
      <c r="D247" t="str">
        <f>'no rotaz tab pil'!D247</f>
        <v>Msup</v>
      </c>
      <c r="E247">
        <f>'no rotaz tab pil'!E247</f>
        <v>5.2050000000000001</v>
      </c>
      <c r="F247">
        <f>'no rotaz tab pil'!F247</f>
        <v>3.3450000000000002</v>
      </c>
      <c r="G247">
        <f>(ABS('no rotaz tab pil'!G247)+ABS('no rotaz tab pil'!I247))*SIGN('no rotaz tab pil'!G247)</f>
        <v>14.734</v>
      </c>
      <c r="H247">
        <f>(ABS('no rotaz tab pil'!H247)+ABS('no rotaz tab pil'!J247))*SIGN('no rotaz tab pil'!H247)</f>
        <v>0</v>
      </c>
      <c r="I247">
        <f t="shared" si="12"/>
        <v>14.734</v>
      </c>
      <c r="J247">
        <f t="shared" si="13"/>
        <v>0</v>
      </c>
      <c r="L247">
        <v>11</v>
      </c>
      <c r="M247">
        <v>5</v>
      </c>
      <c r="N247" t="str">
        <f>'no rotaz tab pil'!N247</f>
        <v>Msup</v>
      </c>
      <c r="O247">
        <f>'no rotaz tab pil'!O247</f>
        <v>27.585000000000001</v>
      </c>
      <c r="P247">
        <f>'no rotaz tab pil'!P247</f>
        <v>16.550999999999998</v>
      </c>
      <c r="Q247">
        <f>(ABS('no rotaz tab pil'!Q247)+ABS('no rotaz tab pil'!S247))*SIGN('no rotaz tab pil'!Q247)</f>
        <v>0</v>
      </c>
      <c r="R247">
        <f>(ABS('no rotaz tab pil'!R247)+ABS('no rotaz tab pil'!T247))*SIGN('no rotaz tab pil'!R247)</f>
        <v>67.281000000000006</v>
      </c>
      <c r="S247">
        <f t="shared" si="14"/>
        <v>0</v>
      </c>
      <c r="T247">
        <f t="shared" si="15"/>
        <v>67.281000000000006</v>
      </c>
      <c r="V247">
        <v>5</v>
      </c>
      <c r="AF247">
        <v>5</v>
      </c>
      <c r="AG247" t="s">
        <v>101</v>
      </c>
      <c r="AH247">
        <f>F247+I247</f>
        <v>18.079000000000001</v>
      </c>
      <c r="AI247">
        <f>P247+S247</f>
        <v>16.550999999999998</v>
      </c>
      <c r="AJ247">
        <f>F248+I248</f>
        <v>-14.132000000000001</v>
      </c>
      <c r="AK247">
        <f>P248+S248</f>
        <v>-21.838000000000001</v>
      </c>
      <c r="AL247">
        <f>Y250+AB250</f>
        <v>-122.80699999999999</v>
      </c>
    </row>
    <row r="248" spans="1:38" x14ac:dyDescent="0.25">
      <c r="A248">
        <f>'no rotaz tab pil'!A248</f>
        <v>11</v>
      </c>
      <c r="C248">
        <f>'no rotaz tab pil'!C248</f>
        <v>0</v>
      </c>
      <c r="D248" t="str">
        <f>'no rotaz tab pil'!D248</f>
        <v>Minf</v>
      </c>
      <c r="E248">
        <f>'no rotaz tab pil'!E248</f>
        <v>-5.9089999999999998</v>
      </c>
      <c r="F248">
        <f>'no rotaz tab pil'!F248</f>
        <v>-3.79</v>
      </c>
      <c r="G248">
        <f>(ABS('no rotaz tab pil'!G248)+ABS('no rotaz tab pil'!I248))*SIGN('no rotaz tab pil'!G248)</f>
        <v>-10.342000000000001</v>
      </c>
      <c r="H248">
        <f>(ABS('no rotaz tab pil'!H248)+ABS('no rotaz tab pil'!J248))*SIGN('no rotaz tab pil'!H248)</f>
        <v>0</v>
      </c>
      <c r="I248">
        <f t="shared" si="12"/>
        <v>-10.342000000000001</v>
      </c>
      <c r="J248">
        <f t="shared" si="13"/>
        <v>0</v>
      </c>
      <c r="L248">
        <v>11</v>
      </c>
      <c r="M248">
        <v>0</v>
      </c>
      <c r="N248" t="str">
        <f>'no rotaz tab pil'!N248</f>
        <v>Minf</v>
      </c>
      <c r="O248">
        <f>'no rotaz tab pil'!O248</f>
        <v>-35.713999999999999</v>
      </c>
      <c r="P248">
        <f>'no rotaz tab pil'!P248</f>
        <v>-21.838000000000001</v>
      </c>
      <c r="Q248">
        <f>(ABS('no rotaz tab pil'!Q248)+ABS('no rotaz tab pil'!S248))*SIGN('no rotaz tab pil'!Q248)</f>
        <v>0</v>
      </c>
      <c r="R248">
        <f>(ABS('no rotaz tab pil'!R248)+ABS('no rotaz tab pil'!T248))*SIGN('no rotaz tab pil'!R248)</f>
        <v>-54.256999999999998</v>
      </c>
      <c r="S248">
        <f t="shared" si="14"/>
        <v>0</v>
      </c>
      <c r="T248">
        <f t="shared" si="15"/>
        <v>-54.256999999999998</v>
      </c>
      <c r="AG248" t="s">
        <v>102</v>
      </c>
      <c r="AH248">
        <f>F247-I247</f>
        <v>-11.388999999999999</v>
      </c>
      <c r="AI248">
        <f>P247-S247</f>
        <v>16.550999999999998</v>
      </c>
      <c r="AJ248">
        <f>F248-I248</f>
        <v>6.5520000000000005</v>
      </c>
      <c r="AK248">
        <f>P248-S248</f>
        <v>-21.838000000000001</v>
      </c>
      <c r="AL248">
        <f>Y250-AB250</f>
        <v>-89.381</v>
      </c>
    </row>
    <row r="249" spans="1:38" x14ac:dyDescent="0.25">
      <c r="A249">
        <f>'no rotaz tab pil'!A249</f>
        <v>11</v>
      </c>
      <c r="C249">
        <f>'no rotaz tab pil'!C249</f>
        <v>0</v>
      </c>
      <c r="D249" t="str">
        <f>'no rotaz tab pil'!D249</f>
        <v>V</v>
      </c>
      <c r="E249">
        <f>'no rotaz tab pil'!E249</f>
        <v>3.4729999999999999</v>
      </c>
      <c r="F249">
        <f>'no rotaz tab pil'!F249</f>
        <v>2.23</v>
      </c>
      <c r="G249">
        <f>(ABS('no rotaz tab pil'!G249)+ABS('no rotaz tab pil'!I249))*SIGN('no rotaz tab pil'!G249)</f>
        <v>7.7110000000000003</v>
      </c>
      <c r="H249">
        <f>(ABS('no rotaz tab pil'!H249)+ABS('no rotaz tab pil'!J249))*SIGN('no rotaz tab pil'!H249)</f>
        <v>0</v>
      </c>
      <c r="I249">
        <f t="shared" si="12"/>
        <v>7.7110000000000003</v>
      </c>
      <c r="J249">
        <f t="shared" si="13"/>
        <v>0</v>
      </c>
      <c r="L249">
        <v>11</v>
      </c>
      <c r="M249">
        <v>0</v>
      </c>
      <c r="N249" t="str">
        <f>'no rotaz tab pil'!N249</f>
        <v>V</v>
      </c>
      <c r="O249">
        <f>'no rotaz tab pil'!O249</f>
        <v>19.780999999999999</v>
      </c>
      <c r="P249">
        <f>'no rotaz tab pil'!P249</f>
        <v>11.997</v>
      </c>
      <c r="Q249">
        <f>(ABS('no rotaz tab pil'!Q249)+ABS('no rotaz tab pil'!S249))*SIGN('no rotaz tab pil'!Q249)</f>
        <v>0</v>
      </c>
      <c r="R249">
        <f>(ABS('no rotaz tab pil'!R249)+ABS('no rotaz tab pil'!T249))*SIGN('no rotaz tab pil'!R249)</f>
        <v>37.561</v>
      </c>
      <c r="S249">
        <f t="shared" si="14"/>
        <v>0</v>
      </c>
      <c r="T249">
        <f t="shared" si="15"/>
        <v>37.561</v>
      </c>
      <c r="AG249" t="s">
        <v>103</v>
      </c>
      <c r="AH249">
        <f>F247+J247</f>
        <v>3.3450000000000002</v>
      </c>
      <c r="AI249">
        <f>P247+T247</f>
        <v>83.832000000000008</v>
      </c>
      <c r="AJ249">
        <f>F248+J248</f>
        <v>-3.79</v>
      </c>
      <c r="AK249">
        <f>P248+T248</f>
        <v>-76.094999999999999</v>
      </c>
      <c r="AL249">
        <f>Y250+AC250</f>
        <v>-163.57999999999998</v>
      </c>
    </row>
    <row r="250" spans="1:38" x14ac:dyDescent="0.25">
      <c r="A250">
        <f>'no rotaz tab pil'!A250</f>
        <v>11</v>
      </c>
      <c r="C250">
        <f>'no rotaz tab pil'!C250</f>
        <v>0</v>
      </c>
      <c r="D250" t="str">
        <f>'no rotaz tab pil'!D250</f>
        <v>N</v>
      </c>
      <c r="E250">
        <f>'no rotaz tab pil'!E250</f>
        <v>-31.068999999999999</v>
      </c>
      <c r="F250">
        <f>'no rotaz tab pil'!F250</f>
        <v>-19.856000000000002</v>
      </c>
      <c r="G250">
        <f>(ABS('no rotaz tab pil'!G250)+ABS('no rotaz tab pil'!I250))*SIGN('no rotaz tab pil'!G250)</f>
        <v>-16.713000000000001</v>
      </c>
      <c r="H250">
        <f>(ABS('no rotaz tab pil'!H250)+ABS('no rotaz tab pil'!J250))*SIGN('no rotaz tab pil'!H250)</f>
        <v>0</v>
      </c>
      <c r="I250">
        <f t="shared" si="12"/>
        <v>-16.713000000000001</v>
      </c>
      <c r="J250">
        <f t="shared" si="13"/>
        <v>0</v>
      </c>
      <c r="L250">
        <v>11</v>
      </c>
      <c r="M250">
        <v>0</v>
      </c>
      <c r="N250" t="str">
        <f>'no rotaz tab pil'!N250</f>
        <v>N</v>
      </c>
      <c r="O250">
        <f>'no rotaz tab pil'!O250</f>
        <v>-143.35</v>
      </c>
      <c r="P250">
        <f>'no rotaz tab pil'!P250</f>
        <v>-86.238</v>
      </c>
      <c r="Q250">
        <f>(ABS('no rotaz tab pil'!Q250)+ABS('no rotaz tab pil'!S250))*SIGN('no rotaz tab pil'!Q250)</f>
        <v>0</v>
      </c>
      <c r="R250">
        <f>(ABS('no rotaz tab pil'!R250)+ABS('no rotaz tab pil'!T250))*SIGN('no rotaz tab pil'!R250)</f>
        <v>-57.485999999999997</v>
      </c>
      <c r="S250">
        <f t="shared" si="14"/>
        <v>0</v>
      </c>
      <c r="T250">
        <f t="shared" si="15"/>
        <v>-57.485999999999997</v>
      </c>
      <c r="W250" t="str">
        <f>'TABELLA PIL'!Y249</f>
        <v>N</v>
      </c>
      <c r="X250">
        <f>O250+E250</f>
        <v>-174.41899999999998</v>
      </c>
      <c r="Y250">
        <f>P250+F250</f>
        <v>-106.09399999999999</v>
      </c>
      <c r="Z250">
        <f>Q250+G250</f>
        <v>-16.713000000000001</v>
      </c>
      <c r="AA250">
        <f>H250+R250</f>
        <v>-57.485999999999997</v>
      </c>
      <c r="AB250">
        <f>I250+S250</f>
        <v>-16.713000000000001</v>
      </c>
      <c r="AC250">
        <f>J250+T250</f>
        <v>-57.485999999999997</v>
      </c>
      <c r="AG250" t="s">
        <v>104</v>
      </c>
      <c r="AH250">
        <f>F247-J247</f>
        <v>3.3450000000000002</v>
      </c>
      <c r="AI250">
        <f>P247-T247</f>
        <v>-50.730000000000004</v>
      </c>
      <c r="AJ250">
        <f>F248-J248</f>
        <v>-3.79</v>
      </c>
      <c r="AK250">
        <f>P248-T248</f>
        <v>32.418999999999997</v>
      </c>
      <c r="AL250">
        <f>Y250-AC250</f>
        <v>-48.607999999999997</v>
      </c>
    </row>
    <row r="251" spans="1:38" x14ac:dyDescent="0.25">
      <c r="A251">
        <f>'no rotaz tab pil'!A251</f>
        <v>11</v>
      </c>
      <c r="C251">
        <f>'no rotaz tab pil'!C251</f>
        <v>4</v>
      </c>
      <c r="D251" t="str">
        <f>'no rotaz tab pil'!D251</f>
        <v>Msup</v>
      </c>
      <c r="E251">
        <f>'no rotaz tab pil'!E251</f>
        <v>6.4349999999999996</v>
      </c>
      <c r="F251">
        <f>'no rotaz tab pil'!F251</f>
        <v>4.1230000000000002</v>
      </c>
      <c r="G251">
        <f>(ABS('no rotaz tab pil'!G251)+ABS('no rotaz tab pil'!I251))*SIGN('no rotaz tab pil'!G251)</f>
        <v>15.097</v>
      </c>
      <c r="H251">
        <f>(ABS('no rotaz tab pil'!H251)+ABS('no rotaz tab pil'!J251))*SIGN('no rotaz tab pil'!H251)</f>
        <v>0</v>
      </c>
      <c r="I251">
        <f t="shared" si="12"/>
        <v>15.097</v>
      </c>
      <c r="J251">
        <f t="shared" si="13"/>
        <v>0</v>
      </c>
      <c r="L251">
        <v>11</v>
      </c>
      <c r="M251">
        <v>4</v>
      </c>
      <c r="N251" t="str">
        <f>'no rotaz tab pil'!N251</f>
        <v>Msup</v>
      </c>
      <c r="O251">
        <f>'no rotaz tab pil'!O251</f>
        <v>41.856999999999999</v>
      </c>
      <c r="P251">
        <f>'no rotaz tab pil'!P251</f>
        <v>25.911999999999999</v>
      </c>
      <c r="Q251">
        <f>(ABS('no rotaz tab pil'!Q251)+ABS('no rotaz tab pil'!S251))*SIGN('no rotaz tab pil'!Q251)</f>
        <v>0</v>
      </c>
      <c r="R251">
        <f>(ABS('no rotaz tab pil'!R251)+ABS('no rotaz tab pil'!T251))*SIGN('no rotaz tab pil'!R251)</f>
        <v>91.4</v>
      </c>
      <c r="S251">
        <f t="shared" si="14"/>
        <v>0</v>
      </c>
      <c r="T251">
        <f t="shared" si="15"/>
        <v>91.4</v>
      </c>
      <c r="V251">
        <v>4</v>
      </c>
      <c r="AF251">
        <v>4</v>
      </c>
      <c r="AG251" t="s">
        <v>101</v>
      </c>
      <c r="AH251">
        <f>F251+I251</f>
        <v>19.22</v>
      </c>
      <c r="AI251">
        <f>P251+S251</f>
        <v>25.911999999999999</v>
      </c>
      <c r="AJ251">
        <f>F252+I252</f>
        <v>-15.105</v>
      </c>
      <c r="AK251">
        <f>P252+S252</f>
        <v>-23.812000000000001</v>
      </c>
      <c r="AL251">
        <f>Y254+AB254</f>
        <v>-205.18799999999999</v>
      </c>
    </row>
    <row r="252" spans="1:38" x14ac:dyDescent="0.25">
      <c r="A252">
        <f>'no rotaz tab pil'!A252</f>
        <v>11</v>
      </c>
      <c r="C252">
        <f>'no rotaz tab pil'!C252</f>
        <v>0</v>
      </c>
      <c r="D252" t="str">
        <f>'no rotaz tab pil'!D252</f>
        <v>Minf</v>
      </c>
      <c r="E252">
        <f>'no rotaz tab pil'!E252</f>
        <v>-6.2869999999999999</v>
      </c>
      <c r="F252">
        <f>'no rotaz tab pil'!F252</f>
        <v>-4.0350000000000001</v>
      </c>
      <c r="G252">
        <f>(ABS('no rotaz tab pil'!G252)+ABS('no rotaz tab pil'!I252))*SIGN('no rotaz tab pil'!G252)</f>
        <v>-11.07</v>
      </c>
      <c r="H252">
        <f>(ABS('no rotaz tab pil'!H252)+ABS('no rotaz tab pil'!J252))*SIGN('no rotaz tab pil'!H252)</f>
        <v>0</v>
      </c>
      <c r="I252">
        <f t="shared" si="12"/>
        <v>-11.07</v>
      </c>
      <c r="J252">
        <f t="shared" si="13"/>
        <v>0</v>
      </c>
      <c r="L252">
        <v>11</v>
      </c>
      <c r="M252">
        <v>0</v>
      </c>
      <c r="N252" t="str">
        <f>'no rotaz tab pil'!N252</f>
        <v>Minf</v>
      </c>
      <c r="O252">
        <f>'no rotaz tab pil'!O252</f>
        <v>-38.523000000000003</v>
      </c>
      <c r="P252">
        <f>'no rotaz tab pil'!P252</f>
        <v>-23.812000000000001</v>
      </c>
      <c r="Q252">
        <f>(ABS('no rotaz tab pil'!Q252)+ABS('no rotaz tab pil'!S252))*SIGN('no rotaz tab pil'!Q252)</f>
        <v>0</v>
      </c>
      <c r="R252">
        <f>(ABS('no rotaz tab pil'!R252)+ABS('no rotaz tab pil'!T252))*SIGN('no rotaz tab pil'!R252)</f>
        <v>-70.248000000000005</v>
      </c>
      <c r="S252">
        <f t="shared" si="14"/>
        <v>0</v>
      </c>
      <c r="T252">
        <f t="shared" si="15"/>
        <v>-70.248000000000005</v>
      </c>
      <c r="AG252" t="s">
        <v>102</v>
      </c>
      <c r="AH252">
        <f>F251-I251</f>
        <v>-10.974</v>
      </c>
      <c r="AI252">
        <f>P251-S251</f>
        <v>25.911999999999999</v>
      </c>
      <c r="AJ252">
        <f>F252-I252</f>
        <v>7.0350000000000001</v>
      </c>
      <c r="AK252">
        <f>P252-S252</f>
        <v>-23.812000000000001</v>
      </c>
      <c r="AL252">
        <f>Y254-AB254</f>
        <v>-150.52799999999996</v>
      </c>
    </row>
    <row r="253" spans="1:38" x14ac:dyDescent="0.25">
      <c r="A253">
        <f>'no rotaz tab pil'!A253</f>
        <v>11</v>
      </c>
      <c r="C253">
        <f>'no rotaz tab pil'!C253</f>
        <v>0</v>
      </c>
      <c r="D253" t="str">
        <f>'no rotaz tab pil'!D253</f>
        <v>V</v>
      </c>
      <c r="E253">
        <f>'no rotaz tab pil'!E253</f>
        <v>3.9750000000000001</v>
      </c>
      <c r="F253">
        <f>'no rotaz tab pil'!F253</f>
        <v>2.5489999999999999</v>
      </c>
      <c r="G253">
        <f>(ABS('no rotaz tab pil'!G253)+ABS('no rotaz tab pil'!I253))*SIGN('no rotaz tab pil'!G253)</f>
        <v>8.0090000000000003</v>
      </c>
      <c r="H253">
        <f>(ABS('no rotaz tab pil'!H253)+ABS('no rotaz tab pil'!J253))*SIGN('no rotaz tab pil'!H253)</f>
        <v>0</v>
      </c>
      <c r="I253">
        <f t="shared" si="12"/>
        <v>8.0090000000000003</v>
      </c>
      <c r="J253">
        <f t="shared" si="13"/>
        <v>0</v>
      </c>
      <c r="L253">
        <v>11</v>
      </c>
      <c r="M253">
        <v>0</v>
      </c>
      <c r="N253" t="str">
        <f>'no rotaz tab pil'!N253</f>
        <v>V</v>
      </c>
      <c r="O253">
        <f>'no rotaz tab pil'!O253</f>
        <v>25.119</v>
      </c>
      <c r="P253">
        <f>'no rotaz tab pil'!P253</f>
        <v>15.539</v>
      </c>
      <c r="Q253">
        <f>(ABS('no rotaz tab pil'!Q253)+ABS('no rotaz tab pil'!S253))*SIGN('no rotaz tab pil'!Q253)</f>
        <v>0</v>
      </c>
      <c r="R253">
        <f>(ABS('no rotaz tab pil'!R253)+ABS('no rotaz tab pil'!T253))*SIGN('no rotaz tab pil'!R253)</f>
        <v>50.177</v>
      </c>
      <c r="S253">
        <f t="shared" si="14"/>
        <v>0</v>
      </c>
      <c r="T253">
        <f t="shared" si="15"/>
        <v>50.177</v>
      </c>
      <c r="AG253" t="s">
        <v>103</v>
      </c>
      <c r="AH253">
        <f>F251+J251</f>
        <v>4.1230000000000002</v>
      </c>
      <c r="AI253">
        <f>P251+T251</f>
        <v>117.31200000000001</v>
      </c>
      <c r="AJ253">
        <f>F252+J252</f>
        <v>-4.0350000000000001</v>
      </c>
      <c r="AK253">
        <f>P252+T252</f>
        <v>-94.06</v>
      </c>
      <c r="AL253">
        <f>Y254+AC254</f>
        <v>-307.12299999999993</v>
      </c>
    </row>
    <row r="254" spans="1:38" x14ac:dyDescent="0.25">
      <c r="A254">
        <f>'no rotaz tab pil'!A254</f>
        <v>11</v>
      </c>
      <c r="C254">
        <f>'no rotaz tab pil'!C254</f>
        <v>0</v>
      </c>
      <c r="D254" t="str">
        <f>'no rotaz tab pil'!D254</f>
        <v>N</v>
      </c>
      <c r="E254">
        <f>'no rotaz tab pil'!E254</f>
        <v>-47.459000000000003</v>
      </c>
      <c r="F254">
        <f>'no rotaz tab pil'!F254</f>
        <v>-30.331</v>
      </c>
      <c r="G254">
        <f>(ABS('no rotaz tab pil'!G254)+ABS('no rotaz tab pil'!I254))*SIGN('no rotaz tab pil'!G254)</f>
        <v>-27.33</v>
      </c>
      <c r="H254">
        <f>(ABS('no rotaz tab pil'!H254)+ABS('no rotaz tab pil'!J254))*SIGN('no rotaz tab pil'!H254)</f>
        <v>0</v>
      </c>
      <c r="I254">
        <f t="shared" si="12"/>
        <v>-27.33</v>
      </c>
      <c r="J254">
        <f t="shared" si="13"/>
        <v>0</v>
      </c>
      <c r="L254">
        <v>11</v>
      </c>
      <c r="M254">
        <v>0</v>
      </c>
      <c r="N254" t="str">
        <f>'no rotaz tab pil'!N254</f>
        <v>N</v>
      </c>
      <c r="O254">
        <f>'no rotaz tab pil'!O254</f>
        <v>-240.96</v>
      </c>
      <c r="P254">
        <f>'no rotaz tab pil'!P254</f>
        <v>-147.52699999999999</v>
      </c>
      <c r="Q254">
        <f>(ABS('no rotaz tab pil'!Q254)+ABS('no rotaz tab pil'!S254))*SIGN('no rotaz tab pil'!Q254)</f>
        <v>0</v>
      </c>
      <c r="R254">
        <f>(ABS('no rotaz tab pil'!R254)+ABS('no rotaz tab pil'!T254))*SIGN('no rotaz tab pil'!R254)</f>
        <v>-129.26499999999999</v>
      </c>
      <c r="S254">
        <f t="shared" si="14"/>
        <v>0</v>
      </c>
      <c r="T254">
        <f t="shared" si="15"/>
        <v>-129.26499999999999</v>
      </c>
      <c r="W254" t="str">
        <f>'TABELLA PIL'!Y253</f>
        <v>N</v>
      </c>
      <c r="X254">
        <f>O254+E254</f>
        <v>-288.41899999999998</v>
      </c>
      <c r="Y254">
        <f>P254+F254</f>
        <v>-177.85799999999998</v>
      </c>
      <c r="Z254">
        <f>Q254+G254</f>
        <v>-27.33</v>
      </c>
      <c r="AA254">
        <f>H254+R254</f>
        <v>-129.26499999999999</v>
      </c>
      <c r="AB254">
        <f>I254+S254</f>
        <v>-27.33</v>
      </c>
      <c r="AC254">
        <f>J254+T254</f>
        <v>-129.26499999999999</v>
      </c>
      <c r="AG254" t="s">
        <v>104</v>
      </c>
      <c r="AH254">
        <f>F251-J251</f>
        <v>4.1230000000000002</v>
      </c>
      <c r="AI254">
        <f>P251-T251</f>
        <v>-65.488</v>
      </c>
      <c r="AJ254">
        <f>F252-J252</f>
        <v>-4.0350000000000001</v>
      </c>
      <c r="AK254">
        <f>P252-T252</f>
        <v>46.436000000000007</v>
      </c>
      <c r="AL254">
        <f>Y254-AC254</f>
        <v>-48.592999999999989</v>
      </c>
    </row>
    <row r="255" spans="1:38" x14ac:dyDescent="0.25">
      <c r="A255">
        <f>'no rotaz tab pil'!A255</f>
        <v>11</v>
      </c>
      <c r="C255">
        <f>'no rotaz tab pil'!C255</f>
        <v>3</v>
      </c>
      <c r="D255" t="str">
        <f>'no rotaz tab pil'!D255</f>
        <v>Msup</v>
      </c>
      <c r="E255">
        <f>'no rotaz tab pil'!E255</f>
        <v>5.9569999999999999</v>
      </c>
      <c r="F255">
        <f>'no rotaz tab pil'!F255</f>
        <v>3.806</v>
      </c>
      <c r="G255">
        <f>(ABS('no rotaz tab pil'!G255)+ABS('no rotaz tab pil'!I255))*SIGN('no rotaz tab pil'!G255)</f>
        <v>16.896999999999998</v>
      </c>
      <c r="H255">
        <f>(ABS('no rotaz tab pil'!H255)+ABS('no rotaz tab pil'!J255))*SIGN('no rotaz tab pil'!H255)</f>
        <v>0</v>
      </c>
      <c r="I255">
        <f t="shared" si="12"/>
        <v>16.896999999999998</v>
      </c>
      <c r="J255">
        <f t="shared" si="13"/>
        <v>0</v>
      </c>
      <c r="L255">
        <v>11</v>
      </c>
      <c r="M255">
        <v>3</v>
      </c>
      <c r="N255" t="str">
        <f>'no rotaz tab pil'!N255</f>
        <v>Msup</v>
      </c>
      <c r="O255">
        <f>'no rotaz tab pil'!O255</f>
        <v>35.332999999999998</v>
      </c>
      <c r="P255">
        <f>'no rotaz tab pil'!P255</f>
        <v>21.844999999999999</v>
      </c>
      <c r="Q255">
        <f>(ABS('no rotaz tab pil'!Q255)+ABS('no rotaz tab pil'!S255))*SIGN('no rotaz tab pil'!Q255)</f>
        <v>0</v>
      </c>
      <c r="R255">
        <f>(ABS('no rotaz tab pil'!R255)+ABS('no rotaz tab pil'!T255))*SIGN('no rotaz tab pil'!R255)</f>
        <v>112.627</v>
      </c>
      <c r="S255">
        <f t="shared" si="14"/>
        <v>0</v>
      </c>
      <c r="T255">
        <f t="shared" si="15"/>
        <v>112.627</v>
      </c>
      <c r="V255">
        <v>3</v>
      </c>
      <c r="AF255">
        <v>3</v>
      </c>
      <c r="AG255" t="s">
        <v>101</v>
      </c>
      <c r="AH255">
        <f>F255+I255</f>
        <v>20.702999999999999</v>
      </c>
      <c r="AI255">
        <f>P255+S255</f>
        <v>21.844999999999999</v>
      </c>
      <c r="AJ255">
        <f>F256+I256</f>
        <v>-17.819000000000003</v>
      </c>
      <c r="AK255">
        <f>P256+S256</f>
        <v>-20.437000000000001</v>
      </c>
      <c r="AL255">
        <f>Y258+AB258</f>
        <v>-287.25800000000004</v>
      </c>
    </row>
    <row r="256" spans="1:38" x14ac:dyDescent="0.25">
      <c r="A256">
        <f>'no rotaz tab pil'!A256</f>
        <v>11</v>
      </c>
      <c r="C256">
        <f>'no rotaz tab pil'!C256</f>
        <v>0</v>
      </c>
      <c r="D256" t="str">
        <f>'no rotaz tab pil'!D256</f>
        <v>Minf</v>
      </c>
      <c r="E256">
        <f>'no rotaz tab pil'!E256</f>
        <v>-5.7759999999999998</v>
      </c>
      <c r="F256">
        <f>'no rotaz tab pil'!F256</f>
        <v>-3.6760000000000002</v>
      </c>
      <c r="G256">
        <f>(ABS('no rotaz tab pil'!G256)+ABS('no rotaz tab pil'!I256))*SIGN('no rotaz tab pil'!G256)</f>
        <v>-14.143000000000001</v>
      </c>
      <c r="H256">
        <f>(ABS('no rotaz tab pil'!H256)+ABS('no rotaz tab pil'!J256))*SIGN('no rotaz tab pil'!H256)</f>
        <v>0</v>
      </c>
      <c r="I256">
        <f t="shared" si="12"/>
        <v>-14.143000000000001</v>
      </c>
      <c r="J256">
        <f t="shared" si="13"/>
        <v>0</v>
      </c>
      <c r="L256">
        <v>11</v>
      </c>
      <c r="M256">
        <v>0</v>
      </c>
      <c r="N256" t="str">
        <f>'no rotaz tab pil'!N256</f>
        <v>Minf</v>
      </c>
      <c r="O256">
        <f>'no rotaz tab pil'!O256</f>
        <v>-33.058</v>
      </c>
      <c r="P256">
        <f>'no rotaz tab pil'!P256</f>
        <v>-20.437000000000001</v>
      </c>
      <c r="Q256">
        <f>(ABS('no rotaz tab pil'!Q256)+ABS('no rotaz tab pil'!S256))*SIGN('no rotaz tab pil'!Q256)</f>
        <v>0</v>
      </c>
      <c r="R256">
        <f>(ABS('no rotaz tab pil'!R256)+ABS('no rotaz tab pil'!T256))*SIGN('no rotaz tab pil'!R256)</f>
        <v>-96.206000000000003</v>
      </c>
      <c r="S256">
        <f t="shared" si="14"/>
        <v>0</v>
      </c>
      <c r="T256">
        <f t="shared" si="15"/>
        <v>-96.206000000000003</v>
      </c>
      <c r="AG256" t="s">
        <v>102</v>
      </c>
      <c r="AH256">
        <f>F255-I255</f>
        <v>-13.090999999999998</v>
      </c>
      <c r="AI256">
        <f>P255-S255</f>
        <v>21.844999999999999</v>
      </c>
      <c r="AJ256">
        <f>F256-I256</f>
        <v>10.467000000000001</v>
      </c>
      <c r="AK256">
        <f>P256-S256</f>
        <v>-20.437000000000001</v>
      </c>
      <c r="AL256">
        <f>Y258-AB258</f>
        <v>-209.34400000000002</v>
      </c>
    </row>
    <row r="257" spans="1:38" x14ac:dyDescent="0.25">
      <c r="A257">
        <f>'no rotaz tab pil'!A257</f>
        <v>11</v>
      </c>
      <c r="C257">
        <f>'no rotaz tab pil'!C257</f>
        <v>0</v>
      </c>
      <c r="D257" t="str">
        <f>'no rotaz tab pil'!D257</f>
        <v>V</v>
      </c>
      <c r="E257">
        <f>'no rotaz tab pil'!E257</f>
        <v>3.6669999999999998</v>
      </c>
      <c r="F257">
        <f>'no rotaz tab pil'!F257</f>
        <v>2.3380000000000001</v>
      </c>
      <c r="G257">
        <f>(ABS('no rotaz tab pil'!G257)+ABS('no rotaz tab pil'!I257))*SIGN('no rotaz tab pil'!G257)</f>
        <v>9.5739999999999998</v>
      </c>
      <c r="H257">
        <f>(ABS('no rotaz tab pil'!H257)+ABS('no rotaz tab pil'!J257))*SIGN('no rotaz tab pil'!H257)</f>
        <v>0</v>
      </c>
      <c r="I257">
        <f t="shared" si="12"/>
        <v>9.5739999999999998</v>
      </c>
      <c r="J257">
        <f t="shared" si="13"/>
        <v>0</v>
      </c>
      <c r="L257">
        <v>11</v>
      </c>
      <c r="M257">
        <v>0</v>
      </c>
      <c r="N257" t="str">
        <f>'no rotaz tab pil'!N257</f>
        <v>V</v>
      </c>
      <c r="O257">
        <f>'no rotaz tab pil'!O257</f>
        <v>21.372</v>
      </c>
      <c r="P257">
        <f>'no rotaz tab pil'!P257</f>
        <v>13.212999999999999</v>
      </c>
      <c r="Q257">
        <f>(ABS('no rotaz tab pil'!Q257)+ABS('no rotaz tab pil'!S257))*SIGN('no rotaz tab pil'!Q257)</f>
        <v>0</v>
      </c>
      <c r="R257">
        <f>(ABS('no rotaz tab pil'!R257)+ABS('no rotaz tab pil'!T257))*SIGN('no rotaz tab pil'!R257)</f>
        <v>65.019000000000005</v>
      </c>
      <c r="S257">
        <f t="shared" si="14"/>
        <v>0</v>
      </c>
      <c r="T257">
        <f t="shared" si="15"/>
        <v>65.019000000000005</v>
      </c>
      <c r="AG257" t="s">
        <v>103</v>
      </c>
      <c r="AH257">
        <f>F255+J255</f>
        <v>3.806</v>
      </c>
      <c r="AI257">
        <f>P255+T255</f>
        <v>134.47199999999998</v>
      </c>
      <c r="AJ257">
        <f>F256+J256</f>
        <v>-3.6760000000000002</v>
      </c>
      <c r="AK257">
        <f>P256+T256</f>
        <v>-116.643</v>
      </c>
      <c r="AL257">
        <f>Y258+AC258</f>
        <v>-468.78600000000006</v>
      </c>
    </row>
    <row r="258" spans="1:38" x14ac:dyDescent="0.25">
      <c r="A258">
        <f>'no rotaz tab pil'!A258</f>
        <v>11</v>
      </c>
      <c r="C258">
        <f>'no rotaz tab pil'!C258</f>
        <v>0</v>
      </c>
      <c r="D258" t="str">
        <f>'no rotaz tab pil'!D258</f>
        <v>N</v>
      </c>
      <c r="E258">
        <f>'no rotaz tab pil'!E258</f>
        <v>-63.792999999999999</v>
      </c>
      <c r="F258">
        <f>'no rotaz tab pil'!F258</f>
        <v>-40.770000000000003</v>
      </c>
      <c r="G258">
        <f>(ABS('no rotaz tab pil'!G258)+ABS('no rotaz tab pil'!I258))*SIGN('no rotaz tab pil'!G258)</f>
        <v>-38.957000000000001</v>
      </c>
      <c r="H258">
        <f>(ABS('no rotaz tab pil'!H258)+ABS('no rotaz tab pil'!J258))*SIGN('no rotaz tab pil'!H258)</f>
        <v>0</v>
      </c>
      <c r="I258">
        <f t="shared" si="12"/>
        <v>-38.957000000000001</v>
      </c>
      <c r="J258">
        <f t="shared" si="13"/>
        <v>0</v>
      </c>
      <c r="L258">
        <v>11</v>
      </c>
      <c r="M258">
        <v>0</v>
      </c>
      <c r="N258" t="str">
        <f>'no rotaz tab pil'!N258</f>
        <v>N</v>
      </c>
      <c r="O258">
        <f>'no rotaz tab pil'!O258</f>
        <v>-336.33600000000001</v>
      </c>
      <c r="P258">
        <f>'no rotaz tab pil'!P258</f>
        <v>-207.53100000000001</v>
      </c>
      <c r="Q258">
        <f>(ABS('no rotaz tab pil'!Q258)+ABS('no rotaz tab pil'!S258))*SIGN('no rotaz tab pil'!Q258)</f>
        <v>0</v>
      </c>
      <c r="R258">
        <f>(ABS('no rotaz tab pil'!R258)+ABS('no rotaz tab pil'!T258))*SIGN('no rotaz tab pil'!R258)</f>
        <v>-220.48500000000001</v>
      </c>
      <c r="S258">
        <f t="shared" si="14"/>
        <v>0</v>
      </c>
      <c r="T258">
        <f t="shared" si="15"/>
        <v>-220.48500000000001</v>
      </c>
      <c r="W258" t="str">
        <f>'TABELLA PIL'!Y257</f>
        <v>N</v>
      </c>
      <c r="X258">
        <f>O258+E258</f>
        <v>-400.12900000000002</v>
      </c>
      <c r="Y258">
        <f>P258+F258</f>
        <v>-248.30100000000002</v>
      </c>
      <c r="Z258">
        <f>Q258+G258</f>
        <v>-38.957000000000001</v>
      </c>
      <c r="AA258">
        <f>H258+R258</f>
        <v>-220.48500000000001</v>
      </c>
      <c r="AB258">
        <f>I258+S258</f>
        <v>-38.957000000000001</v>
      </c>
      <c r="AC258">
        <f>J258+T258</f>
        <v>-220.48500000000001</v>
      </c>
      <c r="AG258" t="s">
        <v>104</v>
      </c>
      <c r="AH258">
        <f>F255-J255</f>
        <v>3.806</v>
      </c>
      <c r="AI258">
        <f>P255-T255</f>
        <v>-90.781999999999996</v>
      </c>
      <c r="AJ258">
        <f>F256-J256</f>
        <v>-3.6760000000000002</v>
      </c>
      <c r="AK258">
        <f>P256-T256</f>
        <v>75.769000000000005</v>
      </c>
      <c r="AL258">
        <f>Y258-AC258</f>
        <v>-27.816000000000003</v>
      </c>
    </row>
    <row r="259" spans="1:38" x14ac:dyDescent="0.25">
      <c r="A259">
        <f>'no rotaz tab pil'!A259</f>
        <v>11</v>
      </c>
      <c r="C259">
        <f>'no rotaz tab pil'!C259</f>
        <v>2</v>
      </c>
      <c r="D259" t="str">
        <f>'no rotaz tab pil'!D259</f>
        <v>Msup</v>
      </c>
      <c r="E259">
        <f>'no rotaz tab pil'!E259</f>
        <v>6.33</v>
      </c>
      <c r="F259">
        <f>'no rotaz tab pil'!F259</f>
        <v>4.0369999999999999</v>
      </c>
      <c r="G259">
        <f>(ABS('no rotaz tab pil'!G259)+ABS('no rotaz tab pil'!I259))*SIGN('no rotaz tab pil'!G259)</f>
        <v>15.053000000000001</v>
      </c>
      <c r="H259">
        <f>(ABS('no rotaz tab pil'!H259)+ABS('no rotaz tab pil'!J259))*SIGN('no rotaz tab pil'!H259)</f>
        <v>0</v>
      </c>
      <c r="I259">
        <f t="shared" si="12"/>
        <v>15.053000000000001</v>
      </c>
      <c r="J259">
        <f t="shared" si="13"/>
        <v>0</v>
      </c>
      <c r="L259">
        <v>11</v>
      </c>
      <c r="M259">
        <v>2</v>
      </c>
      <c r="N259" t="str">
        <f>'no rotaz tab pil'!N259</f>
        <v>Msup</v>
      </c>
      <c r="O259">
        <f>'no rotaz tab pil'!O259</f>
        <v>33.258000000000003</v>
      </c>
      <c r="P259">
        <f>'no rotaz tab pil'!P259</f>
        <v>20.805</v>
      </c>
      <c r="Q259">
        <f>(ABS('no rotaz tab pil'!Q259)+ABS('no rotaz tab pil'!S259))*SIGN('no rotaz tab pil'!Q259)</f>
        <v>0</v>
      </c>
      <c r="R259">
        <f>(ABS('no rotaz tab pil'!R259)+ABS('no rotaz tab pil'!T259))*SIGN('no rotaz tab pil'!R259)</f>
        <v>119.997</v>
      </c>
      <c r="S259">
        <f t="shared" si="14"/>
        <v>0</v>
      </c>
      <c r="T259">
        <f t="shared" si="15"/>
        <v>119.997</v>
      </c>
      <c r="V259">
        <v>2</v>
      </c>
      <c r="AF259">
        <v>2</v>
      </c>
      <c r="AG259" t="s">
        <v>101</v>
      </c>
      <c r="AH259">
        <f>F259+I259</f>
        <v>19.09</v>
      </c>
      <c r="AI259">
        <f>P259+S259</f>
        <v>20.805</v>
      </c>
      <c r="AJ259">
        <f>F260+I260</f>
        <v>-19.823</v>
      </c>
      <c r="AK259">
        <f>P260+S260</f>
        <v>-20.693000000000001</v>
      </c>
      <c r="AL259">
        <f>Y262+AB262</f>
        <v>-367.31200000000001</v>
      </c>
    </row>
    <row r="260" spans="1:38" x14ac:dyDescent="0.25">
      <c r="A260">
        <f>'no rotaz tab pil'!A260</f>
        <v>11</v>
      </c>
      <c r="C260">
        <f>'no rotaz tab pil'!C260</f>
        <v>0</v>
      </c>
      <c r="D260" t="str">
        <f>'no rotaz tab pil'!D260</f>
        <v>Minf</v>
      </c>
      <c r="E260">
        <f>'no rotaz tab pil'!E260</f>
        <v>-7.0570000000000004</v>
      </c>
      <c r="F260">
        <f>'no rotaz tab pil'!F260</f>
        <v>-4.5389999999999997</v>
      </c>
      <c r="G260">
        <f>(ABS('no rotaz tab pil'!G260)+ABS('no rotaz tab pil'!I260))*SIGN('no rotaz tab pil'!G260)</f>
        <v>-15.284000000000001</v>
      </c>
      <c r="H260">
        <f>(ABS('no rotaz tab pil'!H260)+ABS('no rotaz tab pil'!J260))*SIGN('no rotaz tab pil'!H260)</f>
        <v>0</v>
      </c>
      <c r="I260">
        <f t="shared" ref="I260:I323" si="16">(ABS(G260)+0.3*ABS(H260))*SIGN(G260)</f>
        <v>-15.284000000000001</v>
      </c>
      <c r="J260">
        <f t="shared" ref="J260:J323" si="17">(ABS(H260)+0.3*ABS(G260))*SIGN(H260)</f>
        <v>0</v>
      </c>
      <c r="L260">
        <v>11</v>
      </c>
      <c r="M260">
        <v>0</v>
      </c>
      <c r="N260" t="str">
        <f>'no rotaz tab pil'!N260</f>
        <v>Minf</v>
      </c>
      <c r="O260">
        <f>'no rotaz tab pil'!O260</f>
        <v>-33.006999999999998</v>
      </c>
      <c r="P260">
        <f>'no rotaz tab pil'!P260</f>
        <v>-20.693000000000001</v>
      </c>
      <c r="Q260">
        <f>(ABS('no rotaz tab pil'!Q260)+ABS('no rotaz tab pil'!S260))*SIGN('no rotaz tab pil'!Q260)</f>
        <v>0</v>
      </c>
      <c r="R260">
        <f>(ABS('no rotaz tab pil'!R260)+ABS('no rotaz tab pil'!T260))*SIGN('no rotaz tab pil'!R260)</f>
        <v>-109.884</v>
      </c>
      <c r="S260">
        <f t="shared" ref="S260:S323" si="18">(ABS(Q260)+0.3*ABS(R260))*SIGN(Q260)</f>
        <v>0</v>
      </c>
      <c r="T260">
        <f t="shared" ref="T260:T323" si="19">(ABS(R260)+0.3*ABS(Q260))*SIGN(R260)</f>
        <v>-109.884</v>
      </c>
      <c r="AG260" t="s">
        <v>102</v>
      </c>
      <c r="AH260">
        <f>F259-I259</f>
        <v>-11.016000000000002</v>
      </c>
      <c r="AI260">
        <f>P259-S259</f>
        <v>20.805</v>
      </c>
      <c r="AJ260">
        <f>F260-I260</f>
        <v>10.745000000000001</v>
      </c>
      <c r="AK260">
        <f>P260-S260</f>
        <v>-20.693000000000001</v>
      </c>
      <c r="AL260">
        <f>Y262-AB262</f>
        <v>-265.24599999999998</v>
      </c>
    </row>
    <row r="261" spans="1:38" x14ac:dyDescent="0.25">
      <c r="A261">
        <f>'no rotaz tab pil'!A261</f>
        <v>11</v>
      </c>
      <c r="C261">
        <f>'no rotaz tab pil'!C261</f>
        <v>0</v>
      </c>
      <c r="D261" t="str">
        <f>'no rotaz tab pil'!D261</f>
        <v>V</v>
      </c>
      <c r="E261">
        <f>'no rotaz tab pil'!E261</f>
        <v>4.1829999999999998</v>
      </c>
      <c r="F261">
        <f>'no rotaz tab pil'!F261</f>
        <v>2.68</v>
      </c>
      <c r="G261">
        <f>(ABS('no rotaz tab pil'!G261)+ABS('no rotaz tab pil'!I261))*SIGN('no rotaz tab pil'!G261)</f>
        <v>9.3680000000000003</v>
      </c>
      <c r="H261">
        <f>(ABS('no rotaz tab pil'!H261)+ABS('no rotaz tab pil'!J261))*SIGN('no rotaz tab pil'!H261)</f>
        <v>0</v>
      </c>
      <c r="I261">
        <f t="shared" si="16"/>
        <v>9.3680000000000003</v>
      </c>
      <c r="J261">
        <f t="shared" si="17"/>
        <v>0</v>
      </c>
      <c r="L261">
        <v>11</v>
      </c>
      <c r="M261">
        <v>0</v>
      </c>
      <c r="N261" t="str">
        <f>'no rotaz tab pil'!N261</f>
        <v>V</v>
      </c>
      <c r="O261">
        <f>'no rotaz tab pil'!O261</f>
        <v>20.707999999999998</v>
      </c>
      <c r="P261">
        <f>'no rotaz tab pil'!P261</f>
        <v>12.968</v>
      </c>
      <c r="Q261">
        <f>(ABS('no rotaz tab pil'!Q261)+ABS('no rotaz tab pil'!S261))*SIGN('no rotaz tab pil'!Q261)</f>
        <v>0</v>
      </c>
      <c r="R261">
        <f>(ABS('no rotaz tab pil'!R261)+ABS('no rotaz tab pil'!T261))*SIGN('no rotaz tab pil'!R261)</f>
        <v>71.623000000000005</v>
      </c>
      <c r="S261">
        <f t="shared" si="18"/>
        <v>0</v>
      </c>
      <c r="T261">
        <f t="shared" si="19"/>
        <v>71.623000000000005</v>
      </c>
      <c r="AG261" t="s">
        <v>103</v>
      </c>
      <c r="AH261">
        <f>F259+J259</f>
        <v>4.0369999999999999</v>
      </c>
      <c r="AI261">
        <f>P259+T259</f>
        <v>140.80199999999999</v>
      </c>
      <c r="AJ261">
        <f>F260+J260</f>
        <v>-4.5389999999999997</v>
      </c>
      <c r="AK261">
        <f>P260+T260</f>
        <v>-130.577</v>
      </c>
      <c r="AL261">
        <f>Y262+AC262</f>
        <v>-645.5</v>
      </c>
    </row>
    <row r="262" spans="1:38" x14ac:dyDescent="0.25">
      <c r="A262">
        <f>'no rotaz tab pil'!A262</f>
        <v>11</v>
      </c>
      <c r="C262">
        <f>'no rotaz tab pil'!C262</f>
        <v>0</v>
      </c>
      <c r="D262" t="str">
        <f>'no rotaz tab pil'!D262</f>
        <v>N</v>
      </c>
      <c r="E262">
        <f>'no rotaz tab pil'!E262</f>
        <v>-80.055999999999997</v>
      </c>
      <c r="F262">
        <f>'no rotaz tab pil'!F262</f>
        <v>-51.137</v>
      </c>
      <c r="G262">
        <f>(ABS('no rotaz tab pil'!G262)+ABS('no rotaz tab pil'!I262))*SIGN('no rotaz tab pil'!G262)</f>
        <v>-51.033000000000001</v>
      </c>
      <c r="H262">
        <f>(ABS('no rotaz tab pil'!H262)+ABS('no rotaz tab pil'!J262))*SIGN('no rotaz tab pil'!H262)</f>
        <v>0</v>
      </c>
      <c r="I262">
        <f t="shared" si="16"/>
        <v>-51.033000000000001</v>
      </c>
      <c r="J262">
        <f t="shared" si="17"/>
        <v>0</v>
      </c>
      <c r="L262">
        <v>11</v>
      </c>
      <c r="M262">
        <v>0</v>
      </c>
      <c r="N262" t="str">
        <f>'no rotaz tab pil'!N262</f>
        <v>N</v>
      </c>
      <c r="O262">
        <f>'no rotaz tab pil'!O262</f>
        <v>-427.62900000000002</v>
      </c>
      <c r="P262">
        <f>'no rotaz tab pil'!P262</f>
        <v>-265.142</v>
      </c>
      <c r="Q262">
        <f>(ABS('no rotaz tab pil'!Q262)+ABS('no rotaz tab pil'!S262))*SIGN('no rotaz tab pil'!Q262)</f>
        <v>0</v>
      </c>
      <c r="R262">
        <f>(ABS('no rotaz tab pil'!R262)+ABS('no rotaz tab pil'!T262))*SIGN('no rotaz tab pil'!R262)</f>
        <v>-329.221</v>
      </c>
      <c r="S262">
        <f t="shared" si="18"/>
        <v>0</v>
      </c>
      <c r="T262">
        <f t="shared" si="19"/>
        <v>-329.221</v>
      </c>
      <c r="W262" t="str">
        <f>'TABELLA PIL'!Y261</f>
        <v>N</v>
      </c>
      <c r="X262">
        <f>O262+E262</f>
        <v>-507.685</v>
      </c>
      <c r="Y262">
        <f>P262+F262</f>
        <v>-316.279</v>
      </c>
      <c r="Z262">
        <f>Q262+G262</f>
        <v>-51.033000000000001</v>
      </c>
      <c r="AA262">
        <f>H262+R262</f>
        <v>-329.221</v>
      </c>
      <c r="AB262">
        <f>I262+S262</f>
        <v>-51.033000000000001</v>
      </c>
      <c r="AC262">
        <f>J262+T262</f>
        <v>-329.221</v>
      </c>
      <c r="AG262" t="s">
        <v>104</v>
      </c>
      <c r="AH262">
        <f>F259-J259</f>
        <v>4.0369999999999999</v>
      </c>
      <c r="AI262">
        <f>P259-T259</f>
        <v>-99.192000000000007</v>
      </c>
      <c r="AJ262">
        <f>F260-J260</f>
        <v>-4.5389999999999997</v>
      </c>
      <c r="AK262">
        <f>P260-T260</f>
        <v>89.191000000000003</v>
      </c>
      <c r="AL262">
        <f>Y262-AC262</f>
        <v>12.942000000000007</v>
      </c>
    </row>
    <row r="263" spans="1:38" x14ac:dyDescent="0.25">
      <c r="A263">
        <f>'no rotaz tab pil'!A263</f>
        <v>11</v>
      </c>
      <c r="C263">
        <f>'no rotaz tab pil'!C263</f>
        <v>1</v>
      </c>
      <c r="D263" t="str">
        <f>'no rotaz tab pil'!D263</f>
        <v>Msup</v>
      </c>
      <c r="E263">
        <f>'no rotaz tab pil'!E263</f>
        <v>4.38</v>
      </c>
      <c r="F263">
        <f>'no rotaz tab pil'!F263</f>
        <v>2.8319999999999999</v>
      </c>
      <c r="G263">
        <f>(ABS('no rotaz tab pil'!G263)+ABS('no rotaz tab pil'!I263))*SIGN('no rotaz tab pil'!G263)</f>
        <v>12.303000000000001</v>
      </c>
      <c r="H263">
        <f>(ABS('no rotaz tab pil'!H263)+ABS('no rotaz tab pil'!J263))*SIGN('no rotaz tab pil'!H263)</f>
        <v>0</v>
      </c>
      <c r="I263">
        <f t="shared" si="16"/>
        <v>12.303000000000001</v>
      </c>
      <c r="J263">
        <f t="shared" si="17"/>
        <v>0</v>
      </c>
      <c r="L263">
        <v>11</v>
      </c>
      <c r="M263">
        <v>1</v>
      </c>
      <c r="N263" t="str">
        <f>'no rotaz tab pil'!N263</f>
        <v>Msup</v>
      </c>
      <c r="O263">
        <f>'no rotaz tab pil'!O263</f>
        <v>20.443000000000001</v>
      </c>
      <c r="P263">
        <f>'no rotaz tab pil'!P263</f>
        <v>12.917</v>
      </c>
      <c r="Q263">
        <f>(ABS('no rotaz tab pil'!Q263)+ABS('no rotaz tab pil'!S263))*SIGN('no rotaz tab pil'!Q263)</f>
        <v>0</v>
      </c>
      <c r="R263">
        <f>(ABS('no rotaz tab pil'!R263)+ABS('no rotaz tab pil'!T263))*SIGN('no rotaz tab pil'!R263)</f>
        <v>128.69300000000001</v>
      </c>
      <c r="S263">
        <f t="shared" si="18"/>
        <v>0</v>
      </c>
      <c r="T263">
        <f t="shared" si="19"/>
        <v>128.69300000000001</v>
      </c>
      <c r="V263">
        <v>1</v>
      </c>
      <c r="AF263">
        <v>1</v>
      </c>
      <c r="AG263" t="s">
        <v>101</v>
      </c>
      <c r="AH263">
        <f>F263+I263</f>
        <v>15.135000000000002</v>
      </c>
      <c r="AI263">
        <f>P263+S263</f>
        <v>12.917</v>
      </c>
      <c r="AJ263">
        <f>F264+I264</f>
        <v>-45.84</v>
      </c>
      <c r="AK263">
        <f>P264+S264</f>
        <v>-5.7409999999999997</v>
      </c>
      <c r="AL263">
        <f>Y266+AB266</f>
        <v>-442.49</v>
      </c>
    </row>
    <row r="264" spans="1:38" x14ac:dyDescent="0.25">
      <c r="A264">
        <f>'no rotaz tab pil'!A264</f>
        <v>11</v>
      </c>
      <c r="C264">
        <f>'no rotaz tab pil'!C264</f>
        <v>0</v>
      </c>
      <c r="D264" t="str">
        <f>'no rotaz tab pil'!D264</f>
        <v>Minf</v>
      </c>
      <c r="E264">
        <f>'no rotaz tab pil'!E264</f>
        <v>-2.3570000000000002</v>
      </c>
      <c r="F264">
        <f>'no rotaz tab pil'!F264</f>
        <v>-1.5229999999999999</v>
      </c>
      <c r="G264">
        <f>(ABS('no rotaz tab pil'!G264)+ABS('no rotaz tab pil'!I264))*SIGN('no rotaz tab pil'!G264)</f>
        <v>-44.317</v>
      </c>
      <c r="H264">
        <f>(ABS('no rotaz tab pil'!H264)+ABS('no rotaz tab pil'!J264))*SIGN('no rotaz tab pil'!H264)</f>
        <v>0</v>
      </c>
      <c r="I264">
        <f t="shared" si="16"/>
        <v>-44.317</v>
      </c>
      <c r="J264">
        <f t="shared" si="17"/>
        <v>0</v>
      </c>
      <c r="L264">
        <v>11</v>
      </c>
      <c r="M264">
        <v>0</v>
      </c>
      <c r="N264" t="str">
        <f>'no rotaz tab pil'!N264</f>
        <v>Minf</v>
      </c>
      <c r="O264">
        <f>'no rotaz tab pil'!O264</f>
        <v>-9.032</v>
      </c>
      <c r="P264">
        <f>'no rotaz tab pil'!P264</f>
        <v>-5.7409999999999997</v>
      </c>
      <c r="Q264">
        <f>(ABS('no rotaz tab pil'!Q264)+ABS('no rotaz tab pil'!S264))*SIGN('no rotaz tab pil'!Q264)</f>
        <v>0</v>
      </c>
      <c r="R264">
        <f>(ABS('no rotaz tab pil'!R264)+ABS('no rotaz tab pil'!T264))*SIGN('no rotaz tab pil'!R264)</f>
        <v>-275.21499999999997</v>
      </c>
      <c r="S264">
        <f t="shared" si="18"/>
        <v>0</v>
      </c>
      <c r="T264">
        <f t="shared" si="19"/>
        <v>-275.21499999999997</v>
      </c>
      <c r="AG264" t="s">
        <v>102</v>
      </c>
      <c r="AH264">
        <f>F263-I263</f>
        <v>-9.4710000000000001</v>
      </c>
      <c r="AI264">
        <f>P263-S263</f>
        <v>12.917</v>
      </c>
      <c r="AJ264">
        <f>F264-I264</f>
        <v>42.793999999999997</v>
      </c>
      <c r="AK264">
        <f>P264-S264</f>
        <v>-5.7409999999999997</v>
      </c>
      <c r="AL264">
        <f>Y266-AB266</f>
        <v>-318</v>
      </c>
    </row>
    <row r="265" spans="1:38" x14ac:dyDescent="0.25">
      <c r="A265">
        <f>'no rotaz tab pil'!A265</f>
        <v>11</v>
      </c>
      <c r="C265">
        <f>'no rotaz tab pil'!C265</f>
        <v>0</v>
      </c>
      <c r="D265" t="str">
        <f>'no rotaz tab pil'!D265</f>
        <v>V</v>
      </c>
      <c r="E265">
        <f>'no rotaz tab pil'!E265</f>
        <v>1.821</v>
      </c>
      <c r="F265">
        <f>'no rotaz tab pil'!F265</f>
        <v>1.177</v>
      </c>
      <c r="G265">
        <f>(ABS('no rotaz tab pil'!G265)+ABS('no rotaz tab pil'!I265))*SIGN('no rotaz tab pil'!G265)</f>
        <v>15.255000000000001</v>
      </c>
      <c r="H265">
        <f>(ABS('no rotaz tab pil'!H265)+ABS('no rotaz tab pil'!J265))*SIGN('no rotaz tab pil'!H265)</f>
        <v>0</v>
      </c>
      <c r="I265">
        <f t="shared" si="16"/>
        <v>15.255000000000001</v>
      </c>
      <c r="J265">
        <f t="shared" si="17"/>
        <v>0</v>
      </c>
      <c r="L265">
        <v>11</v>
      </c>
      <c r="M265">
        <v>0</v>
      </c>
      <c r="N265" t="str">
        <f>'no rotaz tab pil'!N265</f>
        <v>V</v>
      </c>
      <c r="O265">
        <f>'no rotaz tab pil'!O265</f>
        <v>7.9660000000000002</v>
      </c>
      <c r="P265">
        <f>'no rotaz tab pil'!P265</f>
        <v>5.0430000000000001</v>
      </c>
      <c r="Q265">
        <f>(ABS('no rotaz tab pil'!Q265)+ABS('no rotaz tab pil'!S265))*SIGN('no rotaz tab pil'!Q265)</f>
        <v>0</v>
      </c>
      <c r="R265">
        <f>(ABS('no rotaz tab pil'!R265)+ABS('no rotaz tab pil'!T265))*SIGN('no rotaz tab pil'!R265)</f>
        <v>109.104</v>
      </c>
      <c r="S265">
        <f t="shared" si="18"/>
        <v>0</v>
      </c>
      <c r="T265">
        <f t="shared" si="19"/>
        <v>109.104</v>
      </c>
      <c r="AG265" t="s">
        <v>103</v>
      </c>
      <c r="AH265">
        <f>F263+J263</f>
        <v>2.8319999999999999</v>
      </c>
      <c r="AI265">
        <f>P263+T263</f>
        <v>141.61000000000001</v>
      </c>
      <c r="AJ265">
        <f>F264+J264</f>
        <v>-1.5229999999999999</v>
      </c>
      <c r="AK265">
        <f>P264+T264</f>
        <v>-280.95599999999996</v>
      </c>
      <c r="AL265">
        <f>Y266+AC266</f>
        <v>-828.71900000000005</v>
      </c>
    </row>
    <row r="266" spans="1:38" x14ac:dyDescent="0.25">
      <c r="A266">
        <f>'no rotaz tab pil'!A266</f>
        <v>11</v>
      </c>
      <c r="C266">
        <f>'no rotaz tab pil'!C266</f>
        <v>0</v>
      </c>
      <c r="D266" t="str">
        <f>'no rotaz tab pil'!D266</f>
        <v>N</v>
      </c>
      <c r="E266">
        <f>'no rotaz tab pil'!E266</f>
        <v>-96.052999999999997</v>
      </c>
      <c r="F266">
        <f>'no rotaz tab pil'!F266</f>
        <v>-61.402999999999999</v>
      </c>
      <c r="G266">
        <f>(ABS('no rotaz tab pil'!G266)+ABS('no rotaz tab pil'!I266))*SIGN('no rotaz tab pil'!G266)</f>
        <v>-62.244999999999997</v>
      </c>
      <c r="H266">
        <f>(ABS('no rotaz tab pil'!H266)+ABS('no rotaz tab pil'!J266))*SIGN('no rotaz tab pil'!H266)</f>
        <v>0</v>
      </c>
      <c r="I266">
        <f t="shared" si="16"/>
        <v>-62.244999999999997</v>
      </c>
      <c r="J266">
        <f t="shared" si="17"/>
        <v>0</v>
      </c>
      <c r="L266">
        <v>11</v>
      </c>
      <c r="M266">
        <v>0</v>
      </c>
      <c r="N266" t="str">
        <f>'no rotaz tab pil'!N266</f>
        <v>N</v>
      </c>
      <c r="O266">
        <f>'no rotaz tab pil'!O266</f>
        <v>-512.27300000000002</v>
      </c>
      <c r="P266">
        <f>'no rotaz tab pil'!P266</f>
        <v>-318.84199999999998</v>
      </c>
      <c r="Q266">
        <f>(ABS('no rotaz tab pil'!Q266)+ABS('no rotaz tab pil'!S266))*SIGN('no rotaz tab pil'!Q266)</f>
        <v>0</v>
      </c>
      <c r="R266">
        <f>(ABS('no rotaz tab pil'!R266)+ABS('no rotaz tab pil'!T266))*SIGN('no rotaz tab pil'!R266)</f>
        <v>-448.47399999999999</v>
      </c>
      <c r="S266">
        <f t="shared" si="18"/>
        <v>0</v>
      </c>
      <c r="T266">
        <f t="shared" si="19"/>
        <v>-448.47399999999999</v>
      </c>
      <c r="W266" t="str">
        <f>'TABELLA PIL'!Y265</f>
        <v>N</v>
      </c>
      <c r="X266">
        <f>O266+E266</f>
        <v>-608.32600000000002</v>
      </c>
      <c r="Y266">
        <f>P266+F266</f>
        <v>-380.245</v>
      </c>
      <c r="Z266">
        <f>Q266+G266</f>
        <v>-62.244999999999997</v>
      </c>
      <c r="AA266">
        <f>H266+R266</f>
        <v>-448.47399999999999</v>
      </c>
      <c r="AB266">
        <f>I266+S266</f>
        <v>-62.244999999999997</v>
      </c>
      <c r="AC266">
        <f>J266+T266</f>
        <v>-448.47399999999999</v>
      </c>
      <c r="AG266" t="s">
        <v>104</v>
      </c>
      <c r="AH266">
        <f>F263-J263</f>
        <v>2.8319999999999999</v>
      </c>
      <c r="AI266">
        <f>P263-T263</f>
        <v>-115.77600000000001</v>
      </c>
      <c r="AJ266">
        <f>F264-J264</f>
        <v>-1.5229999999999999</v>
      </c>
      <c r="AK266">
        <f>P264-T264</f>
        <v>269.47399999999999</v>
      </c>
      <c r="AL266">
        <f>Y266-AC266</f>
        <v>68.228999999999985</v>
      </c>
    </row>
    <row r="267" spans="1:38" x14ac:dyDescent="0.25">
      <c r="A267">
        <f>'no rotaz tab pil'!A267</f>
        <v>12</v>
      </c>
      <c r="C267">
        <f>'no rotaz tab pil'!C267</f>
        <v>6</v>
      </c>
      <c r="D267" t="str">
        <f>'no rotaz tab pil'!D267</f>
        <v>Msup</v>
      </c>
      <c r="E267">
        <f>'no rotaz tab pil'!E267</f>
        <v>7.4210000000000003</v>
      </c>
      <c r="F267">
        <f>'no rotaz tab pil'!F267</f>
        <v>4.8099999999999996</v>
      </c>
      <c r="G267">
        <f>(ABS('no rotaz tab pil'!G267)+ABS('no rotaz tab pil'!I267))*SIGN('no rotaz tab pil'!G267)</f>
        <v>12.375</v>
      </c>
      <c r="H267">
        <f>(ABS('no rotaz tab pil'!H267)+ABS('no rotaz tab pil'!J267))*SIGN('no rotaz tab pil'!H267)</f>
        <v>0</v>
      </c>
      <c r="I267">
        <f t="shared" si="16"/>
        <v>12.375</v>
      </c>
      <c r="J267">
        <f t="shared" si="17"/>
        <v>0</v>
      </c>
      <c r="L267">
        <v>12</v>
      </c>
      <c r="M267">
        <v>6</v>
      </c>
      <c r="N267" t="str">
        <f>'no rotaz tab pil'!N267</f>
        <v>Msup</v>
      </c>
      <c r="O267">
        <f>'no rotaz tab pil'!O267</f>
        <v>-16.57</v>
      </c>
      <c r="P267">
        <f>'no rotaz tab pil'!P267</f>
        <v>-10.112</v>
      </c>
      <c r="Q267">
        <f>(ABS('no rotaz tab pil'!Q267)+ABS('no rotaz tab pil'!S267))*SIGN('no rotaz tab pil'!Q267)</f>
        <v>0</v>
      </c>
      <c r="R267">
        <f>(ABS('no rotaz tab pil'!R267)+ABS('no rotaz tab pil'!T267))*SIGN('no rotaz tab pil'!R267)</f>
        <v>8.9990000000000006</v>
      </c>
      <c r="S267">
        <f t="shared" si="18"/>
        <v>0</v>
      </c>
      <c r="T267">
        <f t="shared" si="19"/>
        <v>8.9990000000000006</v>
      </c>
      <c r="U267">
        <v>12</v>
      </c>
      <c r="V267">
        <v>6</v>
      </c>
      <c r="AE267">
        <v>12</v>
      </c>
      <c r="AF267">
        <v>6</v>
      </c>
      <c r="AG267" t="s">
        <v>101</v>
      </c>
      <c r="AH267">
        <f>F267+I267</f>
        <v>17.184999999999999</v>
      </c>
      <c r="AI267">
        <f>P267+S267</f>
        <v>-10.112</v>
      </c>
      <c r="AJ267">
        <f>F268+I268</f>
        <v>-11.99</v>
      </c>
      <c r="AK267">
        <f>P268+S268</f>
        <v>9.1010000000000009</v>
      </c>
      <c r="AL267">
        <f>Y270+AB270</f>
        <v>-38.177</v>
      </c>
    </row>
    <row r="268" spans="1:38" x14ac:dyDescent="0.25">
      <c r="A268">
        <f>'no rotaz tab pil'!A268</f>
        <v>12</v>
      </c>
      <c r="C268">
        <f>'no rotaz tab pil'!C268</f>
        <v>0</v>
      </c>
      <c r="D268" t="str">
        <f>'no rotaz tab pil'!D268</f>
        <v>Minf</v>
      </c>
      <c r="E268">
        <f>'no rotaz tab pil'!E268</f>
        <v>-5.835</v>
      </c>
      <c r="F268">
        <f>'no rotaz tab pil'!F268</f>
        <v>-3.782</v>
      </c>
      <c r="G268">
        <f>(ABS('no rotaz tab pil'!G268)+ABS('no rotaz tab pil'!I268))*SIGN('no rotaz tab pil'!G268)</f>
        <v>-8.2080000000000002</v>
      </c>
      <c r="H268">
        <f>(ABS('no rotaz tab pil'!H268)+ABS('no rotaz tab pil'!J268))*SIGN('no rotaz tab pil'!H268)</f>
        <v>0</v>
      </c>
      <c r="I268">
        <f t="shared" si="16"/>
        <v>-8.2080000000000002</v>
      </c>
      <c r="J268">
        <f t="shared" si="17"/>
        <v>0</v>
      </c>
      <c r="L268">
        <v>12</v>
      </c>
      <c r="M268">
        <v>0</v>
      </c>
      <c r="N268" t="str">
        <f>'no rotaz tab pil'!N268</f>
        <v>Minf</v>
      </c>
      <c r="O268">
        <f>'no rotaz tab pil'!O268</f>
        <v>14.541</v>
      </c>
      <c r="P268">
        <f>'no rotaz tab pil'!P268</f>
        <v>9.1010000000000009</v>
      </c>
      <c r="Q268">
        <f>(ABS('no rotaz tab pil'!Q268)+ABS('no rotaz tab pil'!S268))*SIGN('no rotaz tab pil'!Q268)</f>
        <v>0</v>
      </c>
      <c r="R268">
        <f>(ABS('no rotaz tab pil'!R268)+ABS('no rotaz tab pil'!T268))*SIGN('no rotaz tab pil'!R268)</f>
        <v>-5.9889999999999999</v>
      </c>
      <c r="S268">
        <f t="shared" si="18"/>
        <v>0</v>
      </c>
      <c r="T268">
        <f t="shared" si="19"/>
        <v>-5.9889999999999999</v>
      </c>
      <c r="AG268" t="s">
        <v>102</v>
      </c>
      <c r="AH268">
        <f>F267-I267</f>
        <v>-7.5650000000000004</v>
      </c>
      <c r="AI268">
        <f>P267-S267</f>
        <v>-10.112</v>
      </c>
      <c r="AJ268">
        <f>F268-I268</f>
        <v>4.4260000000000002</v>
      </c>
      <c r="AK268">
        <f>P268-S268</f>
        <v>9.1010000000000009</v>
      </c>
      <c r="AL268">
        <f>Y270-AB270</f>
        <v>-25.919000000000004</v>
      </c>
    </row>
    <row r="269" spans="1:38" x14ac:dyDescent="0.25">
      <c r="A269">
        <f>'no rotaz tab pil'!A269</f>
        <v>12</v>
      </c>
      <c r="C269">
        <f>'no rotaz tab pil'!C269</f>
        <v>0</v>
      </c>
      <c r="D269" t="str">
        <f>'no rotaz tab pil'!D269</f>
        <v>V</v>
      </c>
      <c r="E269">
        <f>'no rotaz tab pil'!E269</f>
        <v>4.1429999999999998</v>
      </c>
      <c r="F269">
        <f>'no rotaz tab pil'!F269</f>
        <v>2.6850000000000001</v>
      </c>
      <c r="G269">
        <f>(ABS('no rotaz tab pil'!G269)+ABS('no rotaz tab pil'!I269))*SIGN('no rotaz tab pil'!G269)</f>
        <v>6.4260000000000002</v>
      </c>
      <c r="H269">
        <f>(ABS('no rotaz tab pil'!H269)+ABS('no rotaz tab pil'!J269))*SIGN('no rotaz tab pil'!H269)</f>
        <v>0</v>
      </c>
      <c r="I269">
        <f t="shared" si="16"/>
        <v>6.4260000000000002</v>
      </c>
      <c r="J269">
        <f t="shared" si="17"/>
        <v>0</v>
      </c>
      <c r="L269">
        <v>12</v>
      </c>
      <c r="M269">
        <v>0</v>
      </c>
      <c r="N269" t="str">
        <f>'no rotaz tab pil'!N269</f>
        <v>V</v>
      </c>
      <c r="O269">
        <f>'no rotaz tab pil'!O269</f>
        <v>-9.7219999999999995</v>
      </c>
      <c r="P269">
        <f>'no rotaz tab pil'!P269</f>
        <v>-6.0039999999999996</v>
      </c>
      <c r="Q269">
        <f>(ABS('no rotaz tab pil'!Q269)+ABS('no rotaz tab pil'!S269))*SIGN('no rotaz tab pil'!Q269)</f>
        <v>0</v>
      </c>
      <c r="R269">
        <f>(ABS('no rotaz tab pil'!R269)+ABS('no rotaz tab pil'!T269))*SIGN('no rotaz tab pil'!R269)</f>
        <v>4.6779999999999999</v>
      </c>
      <c r="S269">
        <f t="shared" si="18"/>
        <v>0</v>
      </c>
      <c r="T269">
        <f t="shared" si="19"/>
        <v>4.6779999999999999</v>
      </c>
      <c r="AG269" t="s">
        <v>103</v>
      </c>
      <c r="AH269">
        <f>F267+J267</f>
        <v>4.8099999999999996</v>
      </c>
      <c r="AI269">
        <f>P267+T267</f>
        <v>-1.1129999999999995</v>
      </c>
      <c r="AJ269">
        <f>F268+J268</f>
        <v>-3.782</v>
      </c>
      <c r="AK269">
        <f>P268+T268</f>
        <v>3.112000000000001</v>
      </c>
      <c r="AL269">
        <f>Y270+AC270</f>
        <v>-26.321000000000002</v>
      </c>
    </row>
    <row r="270" spans="1:38" x14ac:dyDescent="0.25">
      <c r="A270">
        <f>'no rotaz tab pil'!A270</f>
        <v>12</v>
      </c>
      <c r="C270">
        <f>'no rotaz tab pil'!C270</f>
        <v>0</v>
      </c>
      <c r="D270" t="str">
        <f>'no rotaz tab pil'!D270</f>
        <v>N</v>
      </c>
      <c r="E270">
        <f>'no rotaz tab pil'!E270</f>
        <v>-13.113</v>
      </c>
      <c r="F270">
        <f>'no rotaz tab pil'!F270</f>
        <v>-8.3989999999999991</v>
      </c>
      <c r="G270">
        <f>(ABS('no rotaz tab pil'!G270)+ABS('no rotaz tab pil'!I270))*SIGN('no rotaz tab pil'!G270)</f>
        <v>-6.1289999999999996</v>
      </c>
      <c r="H270">
        <f>(ABS('no rotaz tab pil'!H270)+ABS('no rotaz tab pil'!J270))*SIGN('no rotaz tab pil'!H270)</f>
        <v>0</v>
      </c>
      <c r="I270">
        <f t="shared" si="16"/>
        <v>-6.1289999999999996</v>
      </c>
      <c r="J270">
        <f t="shared" si="17"/>
        <v>0</v>
      </c>
      <c r="L270">
        <v>12</v>
      </c>
      <c r="M270">
        <v>0</v>
      </c>
      <c r="N270" t="str">
        <f>'no rotaz tab pil'!N270</f>
        <v>N</v>
      </c>
      <c r="O270">
        <f>'no rotaz tab pil'!O270</f>
        <v>-39.183999999999997</v>
      </c>
      <c r="P270">
        <f>'no rotaz tab pil'!P270</f>
        <v>-23.649000000000001</v>
      </c>
      <c r="Q270">
        <f>(ABS('no rotaz tab pil'!Q270)+ABS('no rotaz tab pil'!S270))*SIGN('no rotaz tab pil'!Q270)</f>
        <v>0</v>
      </c>
      <c r="R270">
        <f>(ABS('no rotaz tab pil'!R270)+ABS('no rotaz tab pil'!T270))*SIGN('no rotaz tab pil'!R270)</f>
        <v>5.7270000000000003</v>
      </c>
      <c r="S270">
        <f t="shared" si="18"/>
        <v>0</v>
      </c>
      <c r="T270">
        <f t="shared" si="19"/>
        <v>5.7270000000000003</v>
      </c>
      <c r="W270" t="str">
        <f>'TABELLA PIL'!Y269</f>
        <v>N</v>
      </c>
      <c r="X270">
        <f>O270+E270</f>
        <v>-52.296999999999997</v>
      </c>
      <c r="Y270">
        <f>P270+F270</f>
        <v>-32.048000000000002</v>
      </c>
      <c r="Z270">
        <f>Q270+G270</f>
        <v>-6.1289999999999996</v>
      </c>
      <c r="AA270">
        <f>H270+R270</f>
        <v>5.7270000000000003</v>
      </c>
      <c r="AB270">
        <f>I270+S270</f>
        <v>-6.1289999999999996</v>
      </c>
      <c r="AC270">
        <f>J270+T270</f>
        <v>5.7270000000000003</v>
      </c>
      <c r="AG270" t="s">
        <v>104</v>
      </c>
      <c r="AH270">
        <f>F267-J267</f>
        <v>4.8099999999999996</v>
      </c>
      <c r="AI270">
        <f>P267-T267</f>
        <v>-19.111000000000001</v>
      </c>
      <c r="AJ270">
        <f>F268-J268</f>
        <v>-3.782</v>
      </c>
      <c r="AK270">
        <f>P268-T268</f>
        <v>15.09</v>
      </c>
      <c r="AL270">
        <f>Y270-AC270</f>
        <v>-37.775000000000006</v>
      </c>
    </row>
    <row r="271" spans="1:38" x14ac:dyDescent="0.25">
      <c r="A271">
        <f>'no rotaz tab pil'!A271</f>
        <v>12</v>
      </c>
      <c r="C271">
        <f>'no rotaz tab pil'!C271</f>
        <v>5</v>
      </c>
      <c r="D271" t="str">
        <f>'no rotaz tab pil'!D271</f>
        <v>Msup</v>
      </c>
      <c r="E271">
        <f>'no rotaz tab pil'!E271</f>
        <v>4.4690000000000003</v>
      </c>
      <c r="F271">
        <f>'no rotaz tab pil'!F271</f>
        <v>2.9</v>
      </c>
      <c r="G271">
        <f>(ABS('no rotaz tab pil'!G271)+ABS('no rotaz tab pil'!I271))*SIGN('no rotaz tab pil'!G271)</f>
        <v>11.244999999999999</v>
      </c>
      <c r="H271">
        <f>(ABS('no rotaz tab pil'!H271)+ABS('no rotaz tab pil'!J271))*SIGN('no rotaz tab pil'!H271)</f>
        <v>0</v>
      </c>
      <c r="I271">
        <f t="shared" si="16"/>
        <v>11.244999999999999</v>
      </c>
      <c r="J271">
        <f t="shared" si="17"/>
        <v>0</v>
      </c>
      <c r="L271">
        <v>12</v>
      </c>
      <c r="M271">
        <v>5</v>
      </c>
      <c r="N271" t="str">
        <f>'no rotaz tab pil'!N271</f>
        <v>Msup</v>
      </c>
      <c r="O271">
        <f>'no rotaz tab pil'!O271</f>
        <v>-12.728</v>
      </c>
      <c r="P271">
        <f>'no rotaz tab pil'!P271</f>
        <v>-8.19</v>
      </c>
      <c r="Q271">
        <f>(ABS('no rotaz tab pil'!Q271)+ABS('no rotaz tab pil'!S271))*SIGN('no rotaz tab pil'!Q271)</f>
        <v>0</v>
      </c>
      <c r="R271">
        <f>(ABS('no rotaz tab pil'!R271)+ABS('no rotaz tab pil'!T271))*SIGN('no rotaz tab pil'!R271)</f>
        <v>9.7929999999999993</v>
      </c>
      <c r="S271">
        <f t="shared" si="18"/>
        <v>0</v>
      </c>
      <c r="T271">
        <f t="shared" si="19"/>
        <v>9.7929999999999993</v>
      </c>
      <c r="V271">
        <v>5</v>
      </c>
      <c r="AF271">
        <v>5</v>
      </c>
      <c r="AG271" t="s">
        <v>101</v>
      </c>
      <c r="AH271">
        <f>F271+I271</f>
        <v>14.145</v>
      </c>
      <c r="AI271">
        <f>P271+S271</f>
        <v>-8.19</v>
      </c>
      <c r="AJ271">
        <f>F272+I272</f>
        <v>-12.764999999999999</v>
      </c>
      <c r="AK271">
        <f>P272+S272</f>
        <v>8.3439999999999994</v>
      </c>
      <c r="AL271">
        <f>Y274+AB274</f>
        <v>-91.172999999999988</v>
      </c>
    </row>
    <row r="272" spans="1:38" x14ac:dyDescent="0.25">
      <c r="A272">
        <f>'no rotaz tab pil'!A272</f>
        <v>12</v>
      </c>
      <c r="C272">
        <f>'no rotaz tab pil'!C272</f>
        <v>0</v>
      </c>
      <c r="D272" t="str">
        <f>'no rotaz tab pil'!D272</f>
        <v>Minf</v>
      </c>
      <c r="E272">
        <f>'no rotaz tab pil'!E272</f>
        <v>-4.8029999999999999</v>
      </c>
      <c r="F272">
        <f>'no rotaz tab pil'!F272</f>
        <v>-3.113</v>
      </c>
      <c r="G272">
        <f>(ABS('no rotaz tab pil'!G272)+ABS('no rotaz tab pil'!I272))*SIGN('no rotaz tab pil'!G272)</f>
        <v>-9.6519999999999992</v>
      </c>
      <c r="H272">
        <f>(ABS('no rotaz tab pil'!H272)+ABS('no rotaz tab pil'!J272))*SIGN('no rotaz tab pil'!H272)</f>
        <v>0</v>
      </c>
      <c r="I272">
        <f t="shared" si="16"/>
        <v>-9.6519999999999992</v>
      </c>
      <c r="J272">
        <f t="shared" si="17"/>
        <v>0</v>
      </c>
      <c r="L272">
        <v>12</v>
      </c>
      <c r="M272">
        <v>0</v>
      </c>
      <c r="N272" t="str">
        <f>'no rotaz tab pil'!N272</f>
        <v>Minf</v>
      </c>
      <c r="O272">
        <f>'no rotaz tab pil'!O272</f>
        <v>13.067</v>
      </c>
      <c r="P272">
        <f>'no rotaz tab pil'!P272</f>
        <v>8.3439999999999994</v>
      </c>
      <c r="Q272">
        <f>(ABS('no rotaz tab pil'!Q272)+ABS('no rotaz tab pil'!S272))*SIGN('no rotaz tab pil'!Q272)</f>
        <v>0</v>
      </c>
      <c r="R272">
        <f>(ABS('no rotaz tab pil'!R272)+ABS('no rotaz tab pil'!T272))*SIGN('no rotaz tab pil'!R272)</f>
        <v>-8.2550000000000008</v>
      </c>
      <c r="S272">
        <f t="shared" si="18"/>
        <v>0</v>
      </c>
      <c r="T272">
        <f t="shared" si="19"/>
        <v>-8.2550000000000008</v>
      </c>
      <c r="AG272" t="s">
        <v>102</v>
      </c>
      <c r="AH272">
        <f>F271-I271</f>
        <v>-8.3449999999999989</v>
      </c>
      <c r="AI272">
        <f>P271-S271</f>
        <v>-8.19</v>
      </c>
      <c r="AJ272">
        <f>F272-I272</f>
        <v>6.5389999999999997</v>
      </c>
      <c r="AK272">
        <f>P272-S272</f>
        <v>8.3439999999999994</v>
      </c>
      <c r="AL272">
        <f>Y274-AB274</f>
        <v>-60.496999999999993</v>
      </c>
    </row>
    <row r="273" spans="1:38" x14ac:dyDescent="0.25">
      <c r="A273">
        <f>'no rotaz tab pil'!A273</f>
        <v>12</v>
      </c>
      <c r="C273">
        <f>'no rotaz tab pil'!C273</f>
        <v>0</v>
      </c>
      <c r="D273" t="str">
        <f>'no rotaz tab pil'!D273</f>
        <v>V</v>
      </c>
      <c r="E273">
        <f>'no rotaz tab pil'!E273</f>
        <v>2.8969999999999998</v>
      </c>
      <c r="F273">
        <f>'no rotaz tab pil'!F273</f>
        <v>1.879</v>
      </c>
      <c r="G273">
        <f>(ABS('no rotaz tab pil'!G273)+ABS('no rotaz tab pil'!I273))*SIGN('no rotaz tab pil'!G273)</f>
        <v>6.5119999999999996</v>
      </c>
      <c r="H273">
        <f>(ABS('no rotaz tab pil'!H273)+ABS('no rotaz tab pil'!J273))*SIGN('no rotaz tab pil'!H273)</f>
        <v>0</v>
      </c>
      <c r="I273">
        <f t="shared" si="16"/>
        <v>6.5119999999999996</v>
      </c>
      <c r="J273">
        <f t="shared" si="17"/>
        <v>0</v>
      </c>
      <c r="L273">
        <v>12</v>
      </c>
      <c r="M273">
        <v>0</v>
      </c>
      <c r="N273" t="str">
        <f>'no rotaz tab pil'!N273</f>
        <v>V</v>
      </c>
      <c r="O273">
        <f>'no rotaz tab pil'!O273</f>
        <v>-8.0609999999999999</v>
      </c>
      <c r="P273">
        <f>'no rotaz tab pil'!P273</f>
        <v>-5.1669999999999998</v>
      </c>
      <c r="Q273">
        <f>(ABS('no rotaz tab pil'!Q273)+ABS('no rotaz tab pil'!S273))*SIGN('no rotaz tab pil'!Q273)</f>
        <v>0</v>
      </c>
      <c r="R273">
        <f>(ABS('no rotaz tab pil'!R273)+ABS('no rotaz tab pil'!T273))*SIGN('no rotaz tab pil'!R273)</f>
        <v>5.6280000000000001</v>
      </c>
      <c r="S273">
        <f t="shared" si="18"/>
        <v>0</v>
      </c>
      <c r="T273">
        <f t="shared" si="19"/>
        <v>5.6280000000000001</v>
      </c>
      <c r="AG273" t="s">
        <v>103</v>
      </c>
      <c r="AH273">
        <f>F271+J271</f>
        <v>2.9</v>
      </c>
      <c r="AI273">
        <f>P271+T271</f>
        <v>1.6029999999999998</v>
      </c>
      <c r="AJ273">
        <f>F272+J272</f>
        <v>-3.113</v>
      </c>
      <c r="AK273">
        <f>P272+T272</f>
        <v>8.8999999999998636E-2</v>
      </c>
      <c r="AL273">
        <f>Y274+AC274</f>
        <v>-60.590999999999994</v>
      </c>
    </row>
    <row r="274" spans="1:38" x14ac:dyDescent="0.25">
      <c r="A274">
        <f>'no rotaz tab pil'!A274</f>
        <v>12</v>
      </c>
      <c r="C274">
        <f>'no rotaz tab pil'!C274</f>
        <v>0</v>
      </c>
      <c r="D274" t="str">
        <f>'no rotaz tab pil'!D274</f>
        <v>N</v>
      </c>
      <c r="E274">
        <f>'no rotaz tab pil'!E274</f>
        <v>-28.378</v>
      </c>
      <c r="F274">
        <f>'no rotaz tab pil'!F274</f>
        <v>-18.190999999999999</v>
      </c>
      <c r="G274">
        <f>(ABS('no rotaz tab pil'!G274)+ABS('no rotaz tab pil'!I274))*SIGN('no rotaz tab pil'!G274)</f>
        <v>-15.337999999999999</v>
      </c>
      <c r="H274">
        <f>(ABS('no rotaz tab pil'!H274)+ABS('no rotaz tab pil'!J274))*SIGN('no rotaz tab pil'!H274)</f>
        <v>0</v>
      </c>
      <c r="I274">
        <f t="shared" si="16"/>
        <v>-15.337999999999999</v>
      </c>
      <c r="J274">
        <f t="shared" si="17"/>
        <v>0</v>
      </c>
      <c r="L274">
        <v>12</v>
      </c>
      <c r="M274">
        <v>0</v>
      </c>
      <c r="N274" t="str">
        <f>'no rotaz tab pil'!N274</f>
        <v>N</v>
      </c>
      <c r="O274">
        <f>'no rotaz tab pil'!O274</f>
        <v>-92.793999999999997</v>
      </c>
      <c r="P274">
        <f>'no rotaz tab pil'!P274</f>
        <v>-57.643999999999998</v>
      </c>
      <c r="Q274">
        <f>(ABS('no rotaz tab pil'!Q274)+ABS('no rotaz tab pil'!S274))*SIGN('no rotaz tab pil'!Q274)</f>
        <v>0</v>
      </c>
      <c r="R274">
        <f>(ABS('no rotaz tab pil'!R274)+ABS('no rotaz tab pil'!T274))*SIGN('no rotaz tab pil'!R274)</f>
        <v>15.244</v>
      </c>
      <c r="S274">
        <f t="shared" si="18"/>
        <v>0</v>
      </c>
      <c r="T274">
        <f t="shared" si="19"/>
        <v>15.244</v>
      </c>
      <c r="W274" t="str">
        <f>'TABELLA PIL'!Y273</f>
        <v>N</v>
      </c>
      <c r="X274">
        <f>O274+E274</f>
        <v>-121.172</v>
      </c>
      <c r="Y274">
        <f>P274+F274</f>
        <v>-75.834999999999994</v>
      </c>
      <c r="Z274">
        <f>Q274+G274</f>
        <v>-15.337999999999999</v>
      </c>
      <c r="AA274">
        <f>H274+R274</f>
        <v>15.244</v>
      </c>
      <c r="AB274">
        <f>I274+S274</f>
        <v>-15.337999999999999</v>
      </c>
      <c r="AC274">
        <f>J274+T274</f>
        <v>15.244</v>
      </c>
      <c r="AG274" t="s">
        <v>104</v>
      </c>
      <c r="AH274">
        <f>F271-J271</f>
        <v>2.9</v>
      </c>
      <c r="AI274">
        <f>P271-T271</f>
        <v>-17.982999999999997</v>
      </c>
      <c r="AJ274">
        <f>F272-J272</f>
        <v>-3.113</v>
      </c>
      <c r="AK274">
        <f>P272-T272</f>
        <v>16.599</v>
      </c>
      <c r="AL274">
        <f>Y274-AC274</f>
        <v>-91.078999999999994</v>
      </c>
    </row>
    <row r="275" spans="1:38" x14ac:dyDescent="0.25">
      <c r="A275">
        <f>'no rotaz tab pil'!A275</f>
        <v>12</v>
      </c>
      <c r="C275">
        <f>'no rotaz tab pil'!C275</f>
        <v>4</v>
      </c>
      <c r="D275" t="str">
        <f>'no rotaz tab pil'!D275</f>
        <v>Msup</v>
      </c>
      <c r="E275">
        <f>'no rotaz tab pil'!E275</f>
        <v>5.0620000000000003</v>
      </c>
      <c r="F275">
        <f>'no rotaz tab pil'!F275</f>
        <v>3.2749999999999999</v>
      </c>
      <c r="G275">
        <f>(ABS('no rotaz tab pil'!G275)+ABS('no rotaz tab pil'!I275))*SIGN('no rotaz tab pil'!G275)</f>
        <v>12.395</v>
      </c>
      <c r="H275">
        <f>(ABS('no rotaz tab pil'!H275)+ABS('no rotaz tab pil'!J275))*SIGN('no rotaz tab pil'!H275)</f>
        <v>0</v>
      </c>
      <c r="I275">
        <f t="shared" si="16"/>
        <v>12.395</v>
      </c>
      <c r="J275">
        <f t="shared" si="17"/>
        <v>0</v>
      </c>
      <c r="L275">
        <v>12</v>
      </c>
      <c r="M275">
        <v>4</v>
      </c>
      <c r="N275" t="str">
        <f>'no rotaz tab pil'!N275</f>
        <v>Msup</v>
      </c>
      <c r="O275">
        <f>'no rotaz tab pil'!O275</f>
        <v>-13.292</v>
      </c>
      <c r="P275">
        <f>'no rotaz tab pil'!P275</f>
        <v>-8.4329999999999998</v>
      </c>
      <c r="Q275">
        <f>(ABS('no rotaz tab pil'!Q275)+ABS('no rotaz tab pil'!S275))*SIGN('no rotaz tab pil'!Q275)</f>
        <v>0</v>
      </c>
      <c r="R275">
        <f>(ABS('no rotaz tab pil'!R275)+ABS('no rotaz tab pil'!T275))*SIGN('no rotaz tab pil'!R275)</f>
        <v>11.105</v>
      </c>
      <c r="S275">
        <f t="shared" si="18"/>
        <v>0</v>
      </c>
      <c r="T275">
        <f t="shared" si="19"/>
        <v>11.105</v>
      </c>
      <c r="V275">
        <v>4</v>
      </c>
      <c r="AF275">
        <v>4</v>
      </c>
      <c r="AG275" t="s">
        <v>101</v>
      </c>
      <c r="AH275">
        <f>F275+I275</f>
        <v>15.67</v>
      </c>
      <c r="AI275">
        <f>P275+S275</f>
        <v>-8.4329999999999998</v>
      </c>
      <c r="AJ275">
        <f>F276+I276</f>
        <v>-14.122999999999999</v>
      </c>
      <c r="AK275">
        <f>P276+S276</f>
        <v>8.4390000000000001</v>
      </c>
      <c r="AL275">
        <f>Y278+AB278</f>
        <v>-144.70499999999998</v>
      </c>
    </row>
    <row r="276" spans="1:38" x14ac:dyDescent="0.25">
      <c r="A276">
        <f>'no rotaz tab pil'!A276</f>
        <v>12</v>
      </c>
      <c r="C276">
        <f>'no rotaz tab pil'!C276</f>
        <v>0</v>
      </c>
      <c r="D276" t="str">
        <f>'no rotaz tab pil'!D276</f>
        <v>Minf</v>
      </c>
      <c r="E276">
        <f>'no rotaz tab pil'!E276</f>
        <v>-5</v>
      </c>
      <c r="F276">
        <f>'no rotaz tab pil'!F276</f>
        <v>-3.234</v>
      </c>
      <c r="G276">
        <f>(ABS('no rotaz tab pil'!G276)+ABS('no rotaz tab pil'!I276))*SIGN('no rotaz tab pil'!G276)</f>
        <v>-10.888999999999999</v>
      </c>
      <c r="H276">
        <f>(ABS('no rotaz tab pil'!H276)+ABS('no rotaz tab pil'!J276))*SIGN('no rotaz tab pil'!H276)</f>
        <v>0</v>
      </c>
      <c r="I276">
        <f t="shared" si="16"/>
        <v>-10.888999999999999</v>
      </c>
      <c r="J276">
        <f t="shared" si="17"/>
        <v>0</v>
      </c>
      <c r="L276">
        <v>12</v>
      </c>
      <c r="M276">
        <v>0</v>
      </c>
      <c r="N276" t="str">
        <f>'no rotaz tab pil'!N276</f>
        <v>Minf</v>
      </c>
      <c r="O276">
        <f>'no rotaz tab pil'!O276</f>
        <v>13.282999999999999</v>
      </c>
      <c r="P276">
        <f>'no rotaz tab pil'!P276</f>
        <v>8.4390000000000001</v>
      </c>
      <c r="Q276">
        <f>(ABS('no rotaz tab pil'!Q276)+ABS('no rotaz tab pil'!S276))*SIGN('no rotaz tab pil'!Q276)</f>
        <v>0</v>
      </c>
      <c r="R276">
        <f>(ABS('no rotaz tab pil'!R276)+ABS('no rotaz tab pil'!T276))*SIGN('no rotaz tab pil'!R276)</f>
        <v>-9.6829999999999998</v>
      </c>
      <c r="S276">
        <f t="shared" si="18"/>
        <v>0</v>
      </c>
      <c r="T276">
        <f t="shared" si="19"/>
        <v>-9.6829999999999998</v>
      </c>
      <c r="AG276" t="s">
        <v>102</v>
      </c>
      <c r="AH276">
        <f>F275-I275</f>
        <v>-9.1199999999999992</v>
      </c>
      <c r="AI276">
        <f>P275-S275</f>
        <v>-8.4329999999999998</v>
      </c>
      <c r="AJ276">
        <f>F276-I276</f>
        <v>7.6549999999999994</v>
      </c>
      <c r="AK276">
        <f>P276-S276</f>
        <v>8.4390000000000001</v>
      </c>
      <c r="AL276">
        <f>Y278-AB278</f>
        <v>-93.684999999999988</v>
      </c>
    </row>
    <row r="277" spans="1:38" x14ac:dyDescent="0.25">
      <c r="A277">
        <f>'no rotaz tab pil'!A277</f>
        <v>12</v>
      </c>
      <c r="C277">
        <f>'no rotaz tab pil'!C277</f>
        <v>0</v>
      </c>
      <c r="D277" t="str">
        <f>'no rotaz tab pil'!D277</f>
        <v>V</v>
      </c>
      <c r="E277">
        <f>'no rotaz tab pil'!E277</f>
        <v>3.145</v>
      </c>
      <c r="F277">
        <f>'no rotaz tab pil'!F277</f>
        <v>2.0339999999999998</v>
      </c>
      <c r="G277">
        <f>(ABS('no rotaz tab pil'!G277)+ABS('no rotaz tab pil'!I277))*SIGN('no rotaz tab pil'!G277)</f>
        <v>7.2530000000000001</v>
      </c>
      <c r="H277">
        <f>(ABS('no rotaz tab pil'!H277)+ABS('no rotaz tab pil'!J277))*SIGN('no rotaz tab pil'!H277)</f>
        <v>0</v>
      </c>
      <c r="I277">
        <f t="shared" si="16"/>
        <v>7.2530000000000001</v>
      </c>
      <c r="J277">
        <f t="shared" si="17"/>
        <v>0</v>
      </c>
      <c r="L277">
        <v>12</v>
      </c>
      <c r="M277">
        <v>0</v>
      </c>
      <c r="N277" t="str">
        <f>'no rotaz tab pil'!N277</f>
        <v>V</v>
      </c>
      <c r="O277">
        <f>'no rotaz tab pil'!O277</f>
        <v>-8.3049999999999997</v>
      </c>
      <c r="P277">
        <f>'no rotaz tab pil'!P277</f>
        <v>-5.2729999999999997</v>
      </c>
      <c r="Q277">
        <f>(ABS('no rotaz tab pil'!Q277)+ABS('no rotaz tab pil'!S277))*SIGN('no rotaz tab pil'!Q277)</f>
        <v>0</v>
      </c>
      <c r="R277">
        <f>(ABS('no rotaz tab pil'!R277)+ABS('no rotaz tab pil'!T277))*SIGN('no rotaz tab pil'!R277)</f>
        <v>6.484</v>
      </c>
      <c r="S277">
        <f t="shared" si="18"/>
        <v>0</v>
      </c>
      <c r="T277">
        <f t="shared" si="19"/>
        <v>6.484</v>
      </c>
      <c r="AG277" t="s">
        <v>103</v>
      </c>
      <c r="AH277">
        <f>F275+J275</f>
        <v>3.2749999999999999</v>
      </c>
      <c r="AI277">
        <f>P275+T275</f>
        <v>2.6720000000000006</v>
      </c>
      <c r="AJ277">
        <f>F276+J276</f>
        <v>-3.234</v>
      </c>
      <c r="AK277">
        <f>P276+T276</f>
        <v>-1.2439999999999998</v>
      </c>
      <c r="AL277">
        <f>Y278+AC278</f>
        <v>-92.500999999999991</v>
      </c>
    </row>
    <row r="278" spans="1:38" x14ac:dyDescent="0.25">
      <c r="A278">
        <f>'no rotaz tab pil'!A278</f>
        <v>12</v>
      </c>
      <c r="C278">
        <f>'no rotaz tab pil'!C278</f>
        <v>0</v>
      </c>
      <c r="D278" t="str">
        <f>'no rotaz tab pil'!D278</f>
        <v>N</v>
      </c>
      <c r="E278">
        <f>'no rotaz tab pil'!E278</f>
        <v>-43.484000000000002</v>
      </c>
      <c r="F278">
        <f>'no rotaz tab pil'!F278</f>
        <v>-27.873999999999999</v>
      </c>
      <c r="G278">
        <f>(ABS('no rotaz tab pil'!G278)+ABS('no rotaz tab pil'!I278))*SIGN('no rotaz tab pil'!G278)</f>
        <v>-25.51</v>
      </c>
      <c r="H278">
        <f>(ABS('no rotaz tab pil'!H278)+ABS('no rotaz tab pil'!J278))*SIGN('no rotaz tab pil'!H278)</f>
        <v>0</v>
      </c>
      <c r="I278">
        <f t="shared" si="16"/>
        <v>-25.51</v>
      </c>
      <c r="J278">
        <f t="shared" si="17"/>
        <v>0</v>
      </c>
      <c r="L278">
        <v>12</v>
      </c>
      <c r="M278">
        <v>0</v>
      </c>
      <c r="N278" t="str">
        <f>'no rotaz tab pil'!N278</f>
        <v>N</v>
      </c>
      <c r="O278">
        <f>'no rotaz tab pil'!O278</f>
        <v>-145.87299999999999</v>
      </c>
      <c r="P278">
        <f>'no rotaz tab pil'!P278</f>
        <v>-91.320999999999998</v>
      </c>
      <c r="Q278">
        <f>(ABS('no rotaz tab pil'!Q278)+ABS('no rotaz tab pil'!S278))*SIGN('no rotaz tab pil'!Q278)</f>
        <v>0</v>
      </c>
      <c r="R278">
        <f>(ABS('no rotaz tab pil'!R278)+ABS('no rotaz tab pil'!T278))*SIGN('no rotaz tab pil'!R278)</f>
        <v>26.693999999999999</v>
      </c>
      <c r="S278">
        <f t="shared" si="18"/>
        <v>0</v>
      </c>
      <c r="T278">
        <f t="shared" si="19"/>
        <v>26.693999999999999</v>
      </c>
      <c r="W278" t="str">
        <f>'TABELLA PIL'!Y277</f>
        <v>N</v>
      </c>
      <c r="X278">
        <f>O278+E278</f>
        <v>-189.357</v>
      </c>
      <c r="Y278">
        <f>P278+F278</f>
        <v>-119.19499999999999</v>
      </c>
      <c r="Z278">
        <f>Q278+G278</f>
        <v>-25.51</v>
      </c>
      <c r="AA278">
        <f>H278+R278</f>
        <v>26.693999999999999</v>
      </c>
      <c r="AB278">
        <f>I278+S278</f>
        <v>-25.51</v>
      </c>
      <c r="AC278">
        <f>J278+T278</f>
        <v>26.693999999999999</v>
      </c>
      <c r="AG278" t="s">
        <v>104</v>
      </c>
      <c r="AH278">
        <f>F275-J275</f>
        <v>3.2749999999999999</v>
      </c>
      <c r="AI278">
        <f>P275-T275</f>
        <v>-19.538</v>
      </c>
      <c r="AJ278">
        <f>F276-J276</f>
        <v>-3.234</v>
      </c>
      <c r="AK278">
        <f>P276-T276</f>
        <v>18.122</v>
      </c>
      <c r="AL278">
        <f>Y278-AC278</f>
        <v>-145.88899999999998</v>
      </c>
    </row>
    <row r="279" spans="1:38" x14ac:dyDescent="0.25">
      <c r="A279">
        <f>'no rotaz tab pil'!A279</f>
        <v>12</v>
      </c>
      <c r="C279">
        <f>'no rotaz tab pil'!C279</f>
        <v>3</v>
      </c>
      <c r="D279" t="str">
        <f>'no rotaz tab pil'!D279</f>
        <v>Msup</v>
      </c>
      <c r="E279">
        <f>'no rotaz tab pil'!E279</f>
        <v>4.8319999999999999</v>
      </c>
      <c r="F279">
        <f>'no rotaz tab pil'!F279</f>
        <v>3.1190000000000002</v>
      </c>
      <c r="G279">
        <f>(ABS('no rotaz tab pil'!G279)+ABS('no rotaz tab pil'!I279))*SIGN('no rotaz tab pil'!G279)</f>
        <v>13.797000000000001</v>
      </c>
      <c r="H279">
        <f>(ABS('no rotaz tab pil'!H279)+ABS('no rotaz tab pil'!J279))*SIGN('no rotaz tab pil'!H279)</f>
        <v>0</v>
      </c>
      <c r="I279">
        <f t="shared" si="16"/>
        <v>13.797000000000001</v>
      </c>
      <c r="J279">
        <f t="shared" si="17"/>
        <v>0</v>
      </c>
      <c r="L279">
        <v>12</v>
      </c>
      <c r="M279">
        <v>3</v>
      </c>
      <c r="N279" t="str">
        <f>'no rotaz tab pil'!N279</f>
        <v>Msup</v>
      </c>
      <c r="O279">
        <f>'no rotaz tab pil'!O279</f>
        <v>-12.872999999999999</v>
      </c>
      <c r="P279">
        <f>'no rotaz tab pil'!P279</f>
        <v>-8.1859999999999999</v>
      </c>
      <c r="Q279">
        <f>(ABS('no rotaz tab pil'!Q279)+ABS('no rotaz tab pil'!S279))*SIGN('no rotaz tab pil'!Q279)</f>
        <v>0</v>
      </c>
      <c r="R279">
        <f>(ABS('no rotaz tab pil'!R279)+ABS('no rotaz tab pil'!T279))*SIGN('no rotaz tab pil'!R279)</f>
        <v>13.254</v>
      </c>
      <c r="S279">
        <f t="shared" si="18"/>
        <v>0</v>
      </c>
      <c r="T279">
        <f t="shared" si="19"/>
        <v>13.254</v>
      </c>
      <c r="V279">
        <v>3</v>
      </c>
      <c r="AF279">
        <v>3</v>
      </c>
      <c r="AG279" t="s">
        <v>101</v>
      </c>
      <c r="AH279">
        <f>F279+I279</f>
        <v>16.916</v>
      </c>
      <c r="AI279">
        <f>P279+S279</f>
        <v>-8.1859999999999999</v>
      </c>
      <c r="AJ279">
        <f>F280+I280</f>
        <v>-15.7</v>
      </c>
      <c r="AK279">
        <f>P280+S280</f>
        <v>8.0489999999999995</v>
      </c>
      <c r="AL279">
        <f>Y282+AB282</f>
        <v>-199.274</v>
      </c>
    </row>
    <row r="280" spans="1:38" x14ac:dyDescent="0.25">
      <c r="A280">
        <f>'no rotaz tab pil'!A280</f>
        <v>12</v>
      </c>
      <c r="C280">
        <f>'no rotaz tab pil'!C280</f>
        <v>0</v>
      </c>
      <c r="D280" t="str">
        <f>'no rotaz tab pil'!D280</f>
        <v>Minf</v>
      </c>
      <c r="E280">
        <f>'no rotaz tab pil'!E280</f>
        <v>-4.7249999999999996</v>
      </c>
      <c r="F280">
        <f>'no rotaz tab pil'!F280</f>
        <v>-3.05</v>
      </c>
      <c r="G280">
        <f>(ABS('no rotaz tab pil'!G280)+ABS('no rotaz tab pil'!I280))*SIGN('no rotaz tab pil'!G280)</f>
        <v>-12.65</v>
      </c>
      <c r="H280">
        <f>(ABS('no rotaz tab pil'!H280)+ABS('no rotaz tab pil'!J280))*SIGN('no rotaz tab pil'!H280)</f>
        <v>0</v>
      </c>
      <c r="I280">
        <f t="shared" si="16"/>
        <v>-12.65</v>
      </c>
      <c r="J280">
        <f t="shared" si="17"/>
        <v>0</v>
      </c>
      <c r="L280">
        <v>12</v>
      </c>
      <c r="M280">
        <v>0</v>
      </c>
      <c r="N280" t="str">
        <f>'no rotaz tab pil'!N280</f>
        <v>Minf</v>
      </c>
      <c r="O280">
        <f>'no rotaz tab pil'!O280</f>
        <v>12.662000000000001</v>
      </c>
      <c r="P280">
        <f>'no rotaz tab pil'!P280</f>
        <v>8.0489999999999995</v>
      </c>
      <c r="Q280">
        <f>(ABS('no rotaz tab pil'!Q280)+ABS('no rotaz tab pil'!S280))*SIGN('no rotaz tab pil'!Q280)</f>
        <v>0</v>
      </c>
      <c r="R280">
        <f>(ABS('no rotaz tab pil'!R280)+ABS('no rotaz tab pil'!T280))*SIGN('no rotaz tab pil'!R280)</f>
        <v>-11.896000000000001</v>
      </c>
      <c r="S280">
        <f t="shared" si="18"/>
        <v>0</v>
      </c>
      <c r="T280">
        <f t="shared" si="19"/>
        <v>-11.896000000000001</v>
      </c>
      <c r="AG280" t="s">
        <v>102</v>
      </c>
      <c r="AH280">
        <f>F279-I279</f>
        <v>-10.678000000000001</v>
      </c>
      <c r="AI280">
        <f>P279-S279</f>
        <v>-8.1859999999999999</v>
      </c>
      <c r="AJ280">
        <f>F280-I280</f>
        <v>9.6000000000000014</v>
      </c>
      <c r="AK280">
        <f>P280-S280</f>
        <v>8.0489999999999995</v>
      </c>
      <c r="AL280">
        <f>Y282-AB282</f>
        <v>-125.62599999999999</v>
      </c>
    </row>
    <row r="281" spans="1:38" x14ac:dyDescent="0.25">
      <c r="A281">
        <f>'no rotaz tab pil'!A281</f>
        <v>12</v>
      </c>
      <c r="C281">
        <f>'no rotaz tab pil'!C281</f>
        <v>0</v>
      </c>
      <c r="D281" t="str">
        <f>'no rotaz tab pil'!D281</f>
        <v>V</v>
      </c>
      <c r="E281">
        <f>'no rotaz tab pil'!E281</f>
        <v>2.9870000000000001</v>
      </c>
      <c r="F281">
        <f>'no rotaz tab pil'!F281</f>
        <v>1.9279999999999999</v>
      </c>
      <c r="G281">
        <f>(ABS('no rotaz tab pil'!G281)+ABS('no rotaz tab pil'!I281))*SIGN('no rotaz tab pil'!G281)</f>
        <v>8.2449999999999992</v>
      </c>
      <c r="H281">
        <f>(ABS('no rotaz tab pil'!H281)+ABS('no rotaz tab pil'!J281))*SIGN('no rotaz tab pil'!H281)</f>
        <v>0</v>
      </c>
      <c r="I281">
        <f t="shared" si="16"/>
        <v>8.2449999999999992</v>
      </c>
      <c r="J281">
        <f t="shared" si="17"/>
        <v>0</v>
      </c>
      <c r="L281">
        <v>12</v>
      </c>
      <c r="M281">
        <v>0</v>
      </c>
      <c r="N281" t="str">
        <f>'no rotaz tab pil'!N281</f>
        <v>V</v>
      </c>
      <c r="O281">
        <f>'no rotaz tab pil'!O281</f>
        <v>-7.98</v>
      </c>
      <c r="P281">
        <f>'no rotaz tab pil'!P281</f>
        <v>-5.0739999999999998</v>
      </c>
      <c r="Q281">
        <f>(ABS('no rotaz tab pil'!Q281)+ABS('no rotaz tab pil'!S281))*SIGN('no rotaz tab pil'!Q281)</f>
        <v>0</v>
      </c>
      <c r="R281">
        <f>(ABS('no rotaz tab pil'!R281)+ABS('no rotaz tab pil'!T281))*SIGN('no rotaz tab pil'!R281)</f>
        <v>7.8490000000000002</v>
      </c>
      <c r="S281">
        <f t="shared" si="18"/>
        <v>0</v>
      </c>
      <c r="T281">
        <f t="shared" si="19"/>
        <v>7.8490000000000002</v>
      </c>
      <c r="AG281" t="s">
        <v>103</v>
      </c>
      <c r="AH281">
        <f>F279+J279</f>
        <v>3.1190000000000002</v>
      </c>
      <c r="AI281">
        <f>P279+T279</f>
        <v>5.0679999999999996</v>
      </c>
      <c r="AJ281">
        <f>F280+J280</f>
        <v>-3.05</v>
      </c>
      <c r="AK281">
        <f>P280+T280</f>
        <v>-3.8470000000000013</v>
      </c>
      <c r="AL281">
        <f>Y282+AC282</f>
        <v>-122.21199999999999</v>
      </c>
    </row>
    <row r="282" spans="1:38" x14ac:dyDescent="0.25">
      <c r="A282">
        <f>'no rotaz tab pil'!A282</f>
        <v>12</v>
      </c>
      <c r="C282">
        <f>'no rotaz tab pil'!C282</f>
        <v>0</v>
      </c>
      <c r="D282" t="str">
        <f>'no rotaz tab pil'!D282</f>
        <v>N</v>
      </c>
      <c r="E282">
        <f>'no rotaz tab pil'!E282</f>
        <v>-58.564</v>
      </c>
      <c r="F282">
        <f>'no rotaz tab pil'!F282</f>
        <v>-37.534999999999997</v>
      </c>
      <c r="G282">
        <f>(ABS('no rotaz tab pil'!G282)+ABS('no rotaz tab pil'!I282))*SIGN('no rotaz tab pil'!G282)</f>
        <v>-36.823999999999998</v>
      </c>
      <c r="H282">
        <f>(ABS('no rotaz tab pil'!H282)+ABS('no rotaz tab pil'!J282))*SIGN('no rotaz tab pil'!H282)</f>
        <v>0</v>
      </c>
      <c r="I282">
        <f t="shared" si="16"/>
        <v>-36.823999999999998</v>
      </c>
      <c r="J282">
        <f t="shared" si="17"/>
        <v>0</v>
      </c>
      <c r="L282">
        <v>12</v>
      </c>
      <c r="M282">
        <v>0</v>
      </c>
      <c r="N282" t="str">
        <f>'no rotaz tab pil'!N282</f>
        <v>N</v>
      </c>
      <c r="O282">
        <f>'no rotaz tab pil'!O282</f>
        <v>-198.83699999999999</v>
      </c>
      <c r="P282">
        <f>'no rotaz tab pil'!P282</f>
        <v>-124.91500000000001</v>
      </c>
      <c r="Q282">
        <f>(ABS('no rotaz tab pil'!Q282)+ABS('no rotaz tab pil'!S282))*SIGN('no rotaz tab pil'!Q282)</f>
        <v>0</v>
      </c>
      <c r="R282">
        <f>(ABS('no rotaz tab pil'!R282)+ABS('no rotaz tab pil'!T282))*SIGN('no rotaz tab pil'!R282)</f>
        <v>40.238</v>
      </c>
      <c r="S282">
        <f t="shared" si="18"/>
        <v>0</v>
      </c>
      <c r="T282">
        <f t="shared" si="19"/>
        <v>40.238</v>
      </c>
      <c r="W282" t="str">
        <f>'TABELLA PIL'!Y281</f>
        <v>N</v>
      </c>
      <c r="X282">
        <f>O282+E282</f>
        <v>-257.40100000000001</v>
      </c>
      <c r="Y282">
        <f>P282+F282</f>
        <v>-162.44999999999999</v>
      </c>
      <c r="Z282">
        <f>Q282+G282</f>
        <v>-36.823999999999998</v>
      </c>
      <c r="AA282">
        <f>H282+R282</f>
        <v>40.238</v>
      </c>
      <c r="AB282">
        <f>I282+S282</f>
        <v>-36.823999999999998</v>
      </c>
      <c r="AC282">
        <f>J282+T282</f>
        <v>40.238</v>
      </c>
      <c r="AG282" t="s">
        <v>104</v>
      </c>
      <c r="AH282">
        <f>F279-J279</f>
        <v>3.1190000000000002</v>
      </c>
      <c r="AI282">
        <f>P279-T279</f>
        <v>-21.439999999999998</v>
      </c>
      <c r="AJ282">
        <f>F280-J280</f>
        <v>-3.05</v>
      </c>
      <c r="AK282">
        <f>P280-T280</f>
        <v>19.945</v>
      </c>
      <c r="AL282">
        <f>Y282-AC282</f>
        <v>-202.68799999999999</v>
      </c>
    </row>
    <row r="283" spans="1:38" x14ac:dyDescent="0.25">
      <c r="A283">
        <f>'no rotaz tab pil'!A283</f>
        <v>12</v>
      </c>
      <c r="C283">
        <f>'no rotaz tab pil'!C283</f>
        <v>2</v>
      </c>
      <c r="D283" t="str">
        <f>'no rotaz tab pil'!D283</f>
        <v>Msup</v>
      </c>
      <c r="E283">
        <f>'no rotaz tab pil'!E283</f>
        <v>5.0979999999999999</v>
      </c>
      <c r="F283">
        <f>'no rotaz tab pil'!F283</f>
        <v>3.2759999999999998</v>
      </c>
      <c r="G283">
        <f>(ABS('no rotaz tab pil'!G283)+ABS('no rotaz tab pil'!I283))*SIGN('no rotaz tab pil'!G283)</f>
        <v>13.723000000000001</v>
      </c>
      <c r="H283">
        <f>(ABS('no rotaz tab pil'!H283)+ABS('no rotaz tab pil'!J283))*SIGN('no rotaz tab pil'!H283)</f>
        <v>0</v>
      </c>
      <c r="I283">
        <f t="shared" si="16"/>
        <v>13.723000000000001</v>
      </c>
      <c r="J283">
        <f t="shared" si="17"/>
        <v>0</v>
      </c>
      <c r="L283">
        <v>12</v>
      </c>
      <c r="M283">
        <v>2</v>
      </c>
      <c r="N283" t="str">
        <f>'no rotaz tab pil'!N283</f>
        <v>Msup</v>
      </c>
      <c r="O283">
        <f>'no rotaz tab pil'!O283</f>
        <v>-13.476000000000001</v>
      </c>
      <c r="P283">
        <f>'no rotaz tab pil'!P283</f>
        <v>-8.5500000000000007</v>
      </c>
      <c r="Q283">
        <f>(ABS('no rotaz tab pil'!Q283)+ABS('no rotaz tab pil'!S283))*SIGN('no rotaz tab pil'!Q283)</f>
        <v>0</v>
      </c>
      <c r="R283">
        <f>(ABS('no rotaz tab pil'!R283)+ABS('no rotaz tab pil'!T283))*SIGN('no rotaz tab pil'!R283)</f>
        <v>14.243</v>
      </c>
      <c r="S283">
        <f t="shared" si="18"/>
        <v>0</v>
      </c>
      <c r="T283">
        <f t="shared" si="19"/>
        <v>14.243</v>
      </c>
      <c r="V283">
        <v>2</v>
      </c>
      <c r="AF283">
        <v>2</v>
      </c>
      <c r="AG283" t="s">
        <v>101</v>
      </c>
      <c r="AH283">
        <f>F283+I283</f>
        <v>16.999000000000002</v>
      </c>
      <c r="AI283">
        <f>P283+S283</f>
        <v>-8.5500000000000007</v>
      </c>
      <c r="AJ283">
        <f>F284+I284</f>
        <v>-18.009</v>
      </c>
      <c r="AK283">
        <f>P284+S284</f>
        <v>9.3369999999999997</v>
      </c>
      <c r="AL283">
        <f>Y286+AB286</f>
        <v>-254.42400000000001</v>
      </c>
    </row>
    <row r="284" spans="1:38" x14ac:dyDescent="0.25">
      <c r="A284">
        <f>'no rotaz tab pil'!A284</f>
        <v>12</v>
      </c>
      <c r="C284">
        <f>'no rotaz tab pil'!C284</f>
        <v>0</v>
      </c>
      <c r="D284" t="str">
        <f>'no rotaz tab pil'!D284</f>
        <v>Minf</v>
      </c>
      <c r="E284">
        <f>'no rotaz tab pil'!E284</f>
        <v>-5.5739999999999998</v>
      </c>
      <c r="F284">
        <f>'no rotaz tab pil'!F284</f>
        <v>-3.5760000000000001</v>
      </c>
      <c r="G284">
        <f>(ABS('no rotaz tab pil'!G284)+ABS('no rotaz tab pil'!I284))*SIGN('no rotaz tab pil'!G284)</f>
        <v>-14.433</v>
      </c>
      <c r="H284">
        <f>(ABS('no rotaz tab pil'!H284)+ABS('no rotaz tab pil'!J284))*SIGN('no rotaz tab pil'!H284)</f>
        <v>0</v>
      </c>
      <c r="I284">
        <f t="shared" si="16"/>
        <v>-14.433</v>
      </c>
      <c r="J284">
        <f t="shared" si="17"/>
        <v>0</v>
      </c>
      <c r="L284">
        <v>12</v>
      </c>
      <c r="M284">
        <v>0</v>
      </c>
      <c r="N284" t="str">
        <f>'no rotaz tab pil'!N284</f>
        <v>Minf</v>
      </c>
      <c r="O284">
        <f>'no rotaz tab pil'!O284</f>
        <v>14.715999999999999</v>
      </c>
      <c r="P284">
        <f>'no rotaz tab pil'!P284</f>
        <v>9.3369999999999997</v>
      </c>
      <c r="Q284">
        <f>(ABS('no rotaz tab pil'!Q284)+ABS('no rotaz tab pil'!S284))*SIGN('no rotaz tab pil'!Q284)</f>
        <v>0</v>
      </c>
      <c r="R284">
        <f>(ABS('no rotaz tab pil'!R284)+ABS('no rotaz tab pil'!T284))*SIGN('no rotaz tab pil'!R284)</f>
        <v>-14.007999999999999</v>
      </c>
      <c r="S284">
        <f t="shared" si="18"/>
        <v>0</v>
      </c>
      <c r="T284">
        <f t="shared" si="19"/>
        <v>-14.007999999999999</v>
      </c>
      <c r="AG284" t="s">
        <v>102</v>
      </c>
      <c r="AH284">
        <f>F283-I283</f>
        <v>-10.447000000000001</v>
      </c>
      <c r="AI284">
        <f>P283-S283</f>
        <v>-8.5500000000000007</v>
      </c>
      <c r="AJ284">
        <f>F284-I284</f>
        <v>10.856999999999999</v>
      </c>
      <c r="AK284">
        <f>P284-S284</f>
        <v>9.3369999999999997</v>
      </c>
      <c r="AL284">
        <f>Y286-AB286</f>
        <v>-156.84200000000001</v>
      </c>
    </row>
    <row r="285" spans="1:38" x14ac:dyDescent="0.25">
      <c r="A285">
        <f>'no rotaz tab pil'!A285</f>
        <v>12</v>
      </c>
      <c r="C285">
        <f>'no rotaz tab pil'!C285</f>
        <v>0</v>
      </c>
      <c r="D285" t="str">
        <f>'no rotaz tab pil'!D285</f>
        <v>V</v>
      </c>
      <c r="E285">
        <f>'no rotaz tab pil'!E285</f>
        <v>3.335</v>
      </c>
      <c r="F285">
        <f>'no rotaz tab pil'!F285</f>
        <v>2.141</v>
      </c>
      <c r="G285">
        <f>(ABS('no rotaz tab pil'!G285)+ABS('no rotaz tab pil'!I285))*SIGN('no rotaz tab pil'!G285)</f>
        <v>8.7850000000000001</v>
      </c>
      <c r="H285">
        <f>(ABS('no rotaz tab pil'!H285)+ABS('no rotaz tab pil'!J285))*SIGN('no rotaz tab pil'!H285)</f>
        <v>0</v>
      </c>
      <c r="I285">
        <f t="shared" si="16"/>
        <v>8.7850000000000001</v>
      </c>
      <c r="J285">
        <f t="shared" si="17"/>
        <v>0</v>
      </c>
      <c r="L285">
        <v>12</v>
      </c>
      <c r="M285">
        <v>0</v>
      </c>
      <c r="N285" t="str">
        <f>'no rotaz tab pil'!N285</f>
        <v>V</v>
      </c>
      <c r="O285">
        <f>'no rotaz tab pil'!O285</f>
        <v>-8.81</v>
      </c>
      <c r="P285">
        <f>'no rotaz tab pil'!P285</f>
        <v>-5.59</v>
      </c>
      <c r="Q285">
        <f>(ABS('no rotaz tab pil'!Q285)+ABS('no rotaz tab pil'!S285))*SIGN('no rotaz tab pil'!Q285)</f>
        <v>0</v>
      </c>
      <c r="R285">
        <f>(ABS('no rotaz tab pil'!R285)+ABS('no rotaz tab pil'!T285))*SIGN('no rotaz tab pil'!R285)</f>
        <v>8.8209999999999997</v>
      </c>
      <c r="S285">
        <f t="shared" si="18"/>
        <v>0</v>
      </c>
      <c r="T285">
        <f t="shared" si="19"/>
        <v>8.8209999999999997</v>
      </c>
      <c r="AG285" t="s">
        <v>103</v>
      </c>
      <c r="AH285">
        <f>F283+J283</f>
        <v>3.2759999999999998</v>
      </c>
      <c r="AI285">
        <f>P283+T283</f>
        <v>5.6929999999999996</v>
      </c>
      <c r="AJ285">
        <f>F284+J284</f>
        <v>-3.5760000000000001</v>
      </c>
      <c r="AK285">
        <f>P284+T284</f>
        <v>-4.6709999999999994</v>
      </c>
      <c r="AL285">
        <f>Y286+AC286</f>
        <v>-150.048</v>
      </c>
    </row>
    <row r="286" spans="1:38" x14ac:dyDescent="0.25">
      <c r="A286">
        <f>'no rotaz tab pil'!A286</f>
        <v>12</v>
      </c>
      <c r="C286">
        <f>'no rotaz tab pil'!C286</f>
        <v>0</v>
      </c>
      <c r="D286" t="str">
        <f>'no rotaz tab pil'!D286</f>
        <v>N</v>
      </c>
      <c r="E286">
        <f>'no rotaz tab pil'!E286</f>
        <v>-73.626000000000005</v>
      </c>
      <c r="F286">
        <f>'no rotaz tab pil'!F286</f>
        <v>-47.173000000000002</v>
      </c>
      <c r="G286">
        <f>(ABS('no rotaz tab pil'!G286)+ABS('no rotaz tab pil'!I286))*SIGN('no rotaz tab pil'!G286)</f>
        <v>-48.790999999999997</v>
      </c>
      <c r="H286">
        <f>(ABS('no rotaz tab pil'!H286)+ABS('no rotaz tab pil'!J286))*SIGN('no rotaz tab pil'!H286)</f>
        <v>0</v>
      </c>
      <c r="I286">
        <f t="shared" si="16"/>
        <v>-48.790999999999997</v>
      </c>
      <c r="J286">
        <f t="shared" si="17"/>
        <v>0</v>
      </c>
      <c r="L286">
        <v>12</v>
      </c>
      <c r="M286">
        <v>0</v>
      </c>
      <c r="N286" t="str">
        <f>'no rotaz tab pil'!N286</f>
        <v>N</v>
      </c>
      <c r="O286">
        <f>'no rotaz tab pil'!O286</f>
        <v>-251.73699999999999</v>
      </c>
      <c r="P286">
        <f>'no rotaz tab pil'!P286</f>
        <v>-158.46</v>
      </c>
      <c r="Q286">
        <f>(ABS('no rotaz tab pil'!Q286)+ABS('no rotaz tab pil'!S286))*SIGN('no rotaz tab pil'!Q286)</f>
        <v>0</v>
      </c>
      <c r="R286">
        <f>(ABS('no rotaz tab pil'!R286)+ABS('no rotaz tab pil'!T286))*SIGN('no rotaz tab pil'!R286)</f>
        <v>55.585000000000001</v>
      </c>
      <c r="S286">
        <f t="shared" si="18"/>
        <v>0</v>
      </c>
      <c r="T286">
        <f t="shared" si="19"/>
        <v>55.585000000000001</v>
      </c>
      <c r="W286" t="str">
        <f>'TABELLA PIL'!Y285</f>
        <v>N</v>
      </c>
      <c r="X286">
        <f>O286+E286</f>
        <v>-325.363</v>
      </c>
      <c r="Y286">
        <f>P286+F286</f>
        <v>-205.63300000000001</v>
      </c>
      <c r="Z286">
        <f>Q286+G286</f>
        <v>-48.790999999999997</v>
      </c>
      <c r="AA286">
        <f>H286+R286</f>
        <v>55.585000000000001</v>
      </c>
      <c r="AB286">
        <f>I286+S286</f>
        <v>-48.790999999999997</v>
      </c>
      <c r="AC286">
        <f>J286+T286</f>
        <v>55.585000000000001</v>
      </c>
      <c r="AG286" t="s">
        <v>104</v>
      </c>
      <c r="AH286">
        <f>F283-J283</f>
        <v>3.2759999999999998</v>
      </c>
      <c r="AI286">
        <f>P283-T283</f>
        <v>-22.792999999999999</v>
      </c>
      <c r="AJ286">
        <f>F284-J284</f>
        <v>-3.5760000000000001</v>
      </c>
      <c r="AK286">
        <f>P284-T284</f>
        <v>23.344999999999999</v>
      </c>
      <c r="AL286">
        <f>Y286-AC286</f>
        <v>-261.21800000000002</v>
      </c>
    </row>
    <row r="287" spans="1:38" x14ac:dyDescent="0.25">
      <c r="A287">
        <f>'no rotaz tab pil'!A287</f>
        <v>12</v>
      </c>
      <c r="C287">
        <f>'no rotaz tab pil'!C287</f>
        <v>1</v>
      </c>
      <c r="D287" t="str">
        <f>'no rotaz tab pil'!D287</f>
        <v>Msup</v>
      </c>
      <c r="E287">
        <f>'no rotaz tab pil'!E287</f>
        <v>3.4420000000000002</v>
      </c>
      <c r="F287">
        <f>'no rotaz tab pil'!F287</f>
        <v>2.202</v>
      </c>
      <c r="G287">
        <f>(ABS('no rotaz tab pil'!G287)+ABS('no rotaz tab pil'!I287))*SIGN('no rotaz tab pil'!G287)</f>
        <v>10.153</v>
      </c>
      <c r="H287">
        <f>(ABS('no rotaz tab pil'!H287)+ABS('no rotaz tab pil'!J287))*SIGN('no rotaz tab pil'!H287)</f>
        <v>0</v>
      </c>
      <c r="I287">
        <f t="shared" si="16"/>
        <v>10.153</v>
      </c>
      <c r="J287">
        <f t="shared" si="17"/>
        <v>0</v>
      </c>
      <c r="L287">
        <v>12</v>
      </c>
      <c r="M287">
        <v>1</v>
      </c>
      <c r="N287" t="str">
        <f>'no rotaz tab pil'!N287</f>
        <v>Msup</v>
      </c>
      <c r="O287">
        <f>'no rotaz tab pil'!O287</f>
        <v>-9.077</v>
      </c>
      <c r="P287">
        <f>'no rotaz tab pil'!P287</f>
        <v>-5.7539999999999996</v>
      </c>
      <c r="Q287">
        <f>(ABS('no rotaz tab pil'!Q287)+ABS('no rotaz tab pil'!S287))*SIGN('no rotaz tab pil'!Q287)</f>
        <v>0</v>
      </c>
      <c r="R287">
        <f>(ABS('no rotaz tab pil'!R287)+ABS('no rotaz tab pil'!T287))*SIGN('no rotaz tab pil'!R287)</f>
        <v>13.541</v>
      </c>
      <c r="S287">
        <f t="shared" si="18"/>
        <v>0</v>
      </c>
      <c r="T287">
        <f t="shared" si="19"/>
        <v>13.541</v>
      </c>
      <c r="V287">
        <v>1</v>
      </c>
      <c r="AF287">
        <v>1</v>
      </c>
      <c r="AG287" t="s">
        <v>101</v>
      </c>
      <c r="AH287">
        <f>F287+I287</f>
        <v>12.355</v>
      </c>
      <c r="AI287">
        <f>P287+S287</f>
        <v>-5.7539999999999996</v>
      </c>
      <c r="AJ287">
        <f>F288+I288</f>
        <v>-22.614999999999998</v>
      </c>
      <c r="AK287">
        <f>P288+S288</f>
        <v>2.9340000000000002</v>
      </c>
      <c r="AL287">
        <f>Y290+AB290</f>
        <v>-307.74199999999996</v>
      </c>
    </row>
    <row r="288" spans="1:38" x14ac:dyDescent="0.25">
      <c r="A288">
        <f>'no rotaz tab pil'!A288</f>
        <v>12</v>
      </c>
      <c r="C288">
        <f>'no rotaz tab pil'!C288</f>
        <v>0</v>
      </c>
      <c r="D288" t="str">
        <f>'no rotaz tab pil'!D288</f>
        <v>Minf</v>
      </c>
      <c r="E288">
        <f>'no rotaz tab pil'!E288</f>
        <v>-1.7929999999999999</v>
      </c>
      <c r="F288">
        <f>'no rotaz tab pil'!F288</f>
        <v>-1.147</v>
      </c>
      <c r="G288">
        <f>(ABS('no rotaz tab pil'!G288)+ABS('no rotaz tab pil'!I288))*SIGN('no rotaz tab pil'!G288)</f>
        <v>-21.468</v>
      </c>
      <c r="H288">
        <f>(ABS('no rotaz tab pil'!H288)+ABS('no rotaz tab pil'!J288))*SIGN('no rotaz tab pil'!H288)</f>
        <v>0</v>
      </c>
      <c r="I288">
        <f t="shared" si="16"/>
        <v>-21.468</v>
      </c>
      <c r="J288">
        <f t="shared" si="17"/>
        <v>0</v>
      </c>
      <c r="L288">
        <v>12</v>
      </c>
      <c r="M288">
        <v>0</v>
      </c>
      <c r="N288" t="str">
        <f>'no rotaz tab pil'!N288</f>
        <v>Minf</v>
      </c>
      <c r="O288">
        <f>'no rotaz tab pil'!O288</f>
        <v>4.6319999999999997</v>
      </c>
      <c r="P288">
        <f>'no rotaz tab pil'!P288</f>
        <v>2.9340000000000002</v>
      </c>
      <c r="Q288">
        <f>(ABS('no rotaz tab pil'!Q288)+ABS('no rotaz tab pil'!S288))*SIGN('no rotaz tab pil'!Q288)</f>
        <v>0</v>
      </c>
      <c r="R288">
        <f>(ABS('no rotaz tab pil'!R288)+ABS('no rotaz tab pil'!T288))*SIGN('no rotaz tab pil'!R288)</f>
        <v>-23.376999999999999</v>
      </c>
      <c r="S288">
        <f t="shared" si="18"/>
        <v>0</v>
      </c>
      <c r="T288">
        <f t="shared" si="19"/>
        <v>-23.376999999999999</v>
      </c>
      <c r="AG288" t="s">
        <v>102</v>
      </c>
      <c r="AH288">
        <f>F287-I287</f>
        <v>-7.9510000000000005</v>
      </c>
      <c r="AI288">
        <f>P287-S287</f>
        <v>-5.7539999999999996</v>
      </c>
      <c r="AJ288">
        <f>F288-I288</f>
        <v>20.321000000000002</v>
      </c>
      <c r="AK288">
        <f>P288-S288</f>
        <v>2.9340000000000002</v>
      </c>
      <c r="AL288">
        <f>Y290-AB290</f>
        <v>-187.96399999999997</v>
      </c>
    </row>
    <row r="289" spans="1:38" x14ac:dyDescent="0.25">
      <c r="A289">
        <f>'no rotaz tab pil'!A289</f>
        <v>12</v>
      </c>
      <c r="C289">
        <f>'no rotaz tab pil'!C289</f>
        <v>0</v>
      </c>
      <c r="D289" t="str">
        <f>'no rotaz tab pil'!D289</f>
        <v>V</v>
      </c>
      <c r="E289">
        <f>'no rotaz tab pil'!E289</f>
        <v>1.415</v>
      </c>
      <c r="F289">
        <f>'no rotaz tab pil'!F289</f>
        <v>0.90500000000000003</v>
      </c>
      <c r="G289">
        <f>(ABS('no rotaz tab pil'!G289)+ABS('no rotaz tab pil'!I289))*SIGN('no rotaz tab pil'!G289)</f>
        <v>8.5399999999999991</v>
      </c>
      <c r="H289">
        <f>(ABS('no rotaz tab pil'!H289)+ABS('no rotaz tab pil'!J289))*SIGN('no rotaz tab pil'!H289)</f>
        <v>0</v>
      </c>
      <c r="I289">
        <f t="shared" si="16"/>
        <v>8.5399999999999991</v>
      </c>
      <c r="J289">
        <f t="shared" si="17"/>
        <v>0</v>
      </c>
      <c r="L289">
        <v>12</v>
      </c>
      <c r="M289">
        <v>0</v>
      </c>
      <c r="N289" t="str">
        <f>'no rotaz tab pil'!N289</f>
        <v>V</v>
      </c>
      <c r="O289">
        <f>'no rotaz tab pil'!O289</f>
        <v>-3.7050000000000001</v>
      </c>
      <c r="P289">
        <f>'no rotaz tab pil'!P289</f>
        <v>-2.3479999999999999</v>
      </c>
      <c r="Q289">
        <f>(ABS('no rotaz tab pil'!Q289)+ABS('no rotaz tab pil'!S289))*SIGN('no rotaz tab pil'!Q289)</f>
        <v>0</v>
      </c>
      <c r="R289">
        <f>(ABS('no rotaz tab pil'!R289)+ABS('no rotaz tab pil'!T289))*SIGN('no rotaz tab pil'!R289)</f>
        <v>9.9760000000000009</v>
      </c>
      <c r="S289">
        <f t="shared" si="18"/>
        <v>0</v>
      </c>
      <c r="T289">
        <f t="shared" si="19"/>
        <v>9.9760000000000009</v>
      </c>
      <c r="AG289" t="s">
        <v>103</v>
      </c>
      <c r="AH289">
        <f>F287+J287</f>
        <v>2.202</v>
      </c>
      <c r="AI289">
        <f>P287+T287</f>
        <v>7.7870000000000008</v>
      </c>
      <c r="AJ289">
        <f>F288+J288</f>
        <v>-1.147</v>
      </c>
      <c r="AK289">
        <f>P288+T288</f>
        <v>-20.442999999999998</v>
      </c>
      <c r="AL289">
        <f>Y290+AC290</f>
        <v>-175.89999999999998</v>
      </c>
    </row>
    <row r="290" spans="1:38" x14ac:dyDescent="0.25">
      <c r="A290">
        <f>'no rotaz tab pil'!A290</f>
        <v>12</v>
      </c>
      <c r="C290">
        <f>'no rotaz tab pil'!C290</f>
        <v>0</v>
      </c>
      <c r="D290" t="str">
        <f>'no rotaz tab pil'!D290</f>
        <v>N</v>
      </c>
      <c r="E290">
        <f>'no rotaz tab pil'!E290</f>
        <v>-88.363</v>
      </c>
      <c r="F290">
        <f>'no rotaz tab pil'!F290</f>
        <v>-56.588000000000001</v>
      </c>
      <c r="G290">
        <f>(ABS('no rotaz tab pil'!G290)+ABS('no rotaz tab pil'!I290))*SIGN('no rotaz tab pil'!G290)</f>
        <v>-59.889000000000003</v>
      </c>
      <c r="H290">
        <f>(ABS('no rotaz tab pil'!H290)+ABS('no rotaz tab pil'!J290))*SIGN('no rotaz tab pil'!H290)</f>
        <v>0</v>
      </c>
      <c r="I290">
        <f t="shared" si="16"/>
        <v>-59.889000000000003</v>
      </c>
      <c r="J290">
        <f t="shared" si="17"/>
        <v>0</v>
      </c>
      <c r="L290">
        <v>12</v>
      </c>
      <c r="M290">
        <v>0</v>
      </c>
      <c r="N290" t="str">
        <f>'no rotaz tab pil'!N290</f>
        <v>N</v>
      </c>
      <c r="O290">
        <f>'no rotaz tab pil'!O290</f>
        <v>-303.49200000000002</v>
      </c>
      <c r="P290">
        <f>'no rotaz tab pil'!P290</f>
        <v>-191.26499999999999</v>
      </c>
      <c r="Q290">
        <f>(ABS('no rotaz tab pil'!Q290)+ABS('no rotaz tab pil'!S290))*SIGN('no rotaz tab pil'!Q290)</f>
        <v>0</v>
      </c>
      <c r="R290">
        <f>(ABS('no rotaz tab pil'!R290)+ABS('no rotaz tab pil'!T290))*SIGN('no rotaz tab pil'!R290)</f>
        <v>71.953000000000003</v>
      </c>
      <c r="S290">
        <f t="shared" si="18"/>
        <v>0</v>
      </c>
      <c r="T290">
        <f t="shared" si="19"/>
        <v>71.953000000000003</v>
      </c>
      <c r="W290" t="str">
        <f>'TABELLA PIL'!Y289</f>
        <v>N</v>
      </c>
      <c r="X290">
        <f>O290+E290</f>
        <v>-391.85500000000002</v>
      </c>
      <c r="Y290">
        <f>P290+F290</f>
        <v>-247.85299999999998</v>
      </c>
      <c r="Z290">
        <f>Q290+G290</f>
        <v>-59.889000000000003</v>
      </c>
      <c r="AA290">
        <f>H290+R290</f>
        <v>71.953000000000003</v>
      </c>
      <c r="AB290">
        <f>I290+S290</f>
        <v>-59.889000000000003</v>
      </c>
      <c r="AC290">
        <f>J290+T290</f>
        <v>71.953000000000003</v>
      </c>
      <c r="AG290" t="s">
        <v>104</v>
      </c>
      <c r="AH290">
        <f>F287-J287</f>
        <v>2.202</v>
      </c>
      <c r="AI290">
        <f>P287-T287</f>
        <v>-19.295000000000002</v>
      </c>
      <c r="AJ290">
        <f>F288-J288</f>
        <v>-1.147</v>
      </c>
      <c r="AK290">
        <f>P288-T288</f>
        <v>26.311</v>
      </c>
      <c r="AL290">
        <f>Y290-AC290</f>
        <v>-319.80599999999998</v>
      </c>
    </row>
    <row r="291" spans="1:38" x14ac:dyDescent="0.25">
      <c r="A291">
        <f>'no rotaz tab pil'!A291</f>
        <v>13</v>
      </c>
      <c r="C291">
        <f>'no rotaz tab pil'!C291</f>
        <v>6</v>
      </c>
      <c r="D291" t="str">
        <f>'no rotaz tab pil'!D291</f>
        <v>Msup</v>
      </c>
      <c r="E291">
        <f>'no rotaz tab pil'!E291</f>
        <v>-15.423999999999999</v>
      </c>
      <c r="F291">
        <f>'no rotaz tab pil'!F291</f>
        <v>-10.792999999999999</v>
      </c>
      <c r="G291">
        <f>(ABS('no rotaz tab pil'!G291)+ABS('no rotaz tab pil'!I291))*SIGN('no rotaz tab pil'!G291)</f>
        <v>38.411999999999999</v>
      </c>
      <c r="H291">
        <f>(ABS('no rotaz tab pil'!H291)+ABS('no rotaz tab pil'!J291))*SIGN('no rotaz tab pil'!H291)</f>
        <v>0</v>
      </c>
      <c r="I291">
        <f t="shared" si="16"/>
        <v>38.411999999999999</v>
      </c>
      <c r="J291">
        <f t="shared" si="17"/>
        <v>0</v>
      </c>
      <c r="L291">
        <v>13</v>
      </c>
      <c r="M291">
        <v>6</v>
      </c>
      <c r="N291" t="str">
        <f>'no rotaz tab pil'!N291</f>
        <v>Msup</v>
      </c>
      <c r="O291">
        <f>'no rotaz tab pil'!O291</f>
        <v>-35.93</v>
      </c>
      <c r="P291">
        <f>'no rotaz tab pil'!P291</f>
        <v>-24.356000000000002</v>
      </c>
      <c r="Q291">
        <f>(ABS('no rotaz tab pil'!Q291)+ABS('no rotaz tab pil'!S291))*SIGN('no rotaz tab pil'!Q291)</f>
        <v>0</v>
      </c>
      <c r="R291">
        <f>(ABS('no rotaz tab pil'!R291)+ABS('no rotaz tab pil'!T291))*SIGN('no rotaz tab pil'!R291)</f>
        <v>43.311999999999998</v>
      </c>
      <c r="S291">
        <f t="shared" si="18"/>
        <v>0</v>
      </c>
      <c r="T291">
        <f t="shared" si="19"/>
        <v>43.311999999999998</v>
      </c>
      <c r="U291">
        <v>13</v>
      </c>
      <c r="V291">
        <v>6</v>
      </c>
      <c r="AE291">
        <v>13</v>
      </c>
      <c r="AF291">
        <v>6</v>
      </c>
      <c r="AG291" t="s">
        <v>101</v>
      </c>
      <c r="AH291">
        <f>F291+I291</f>
        <v>27.619</v>
      </c>
      <c r="AI291">
        <f>P291+S291</f>
        <v>-24.356000000000002</v>
      </c>
      <c r="AJ291">
        <f>F292+I292</f>
        <v>-23.476999999999997</v>
      </c>
      <c r="AK291">
        <f>P292+S292</f>
        <v>15.962</v>
      </c>
      <c r="AL291">
        <f>Y294+AB294</f>
        <v>-123.24900000000001</v>
      </c>
    </row>
    <row r="292" spans="1:38" x14ac:dyDescent="0.25">
      <c r="A292">
        <f>'no rotaz tab pil'!A292</f>
        <v>13</v>
      </c>
      <c r="C292">
        <f>'no rotaz tab pil'!C292</f>
        <v>0</v>
      </c>
      <c r="D292" t="str">
        <f>'no rotaz tab pil'!D292</f>
        <v>Minf</v>
      </c>
      <c r="E292">
        <f>'no rotaz tab pil'!E292</f>
        <v>11.044</v>
      </c>
      <c r="F292">
        <f>'no rotaz tab pil'!F292</f>
        <v>7.7629999999999999</v>
      </c>
      <c r="G292">
        <f>(ABS('no rotaz tab pil'!G292)+ABS('no rotaz tab pil'!I292))*SIGN('no rotaz tab pil'!G292)</f>
        <v>-31.24</v>
      </c>
      <c r="H292">
        <f>(ABS('no rotaz tab pil'!H292)+ABS('no rotaz tab pil'!J292))*SIGN('no rotaz tab pil'!H292)</f>
        <v>0</v>
      </c>
      <c r="I292">
        <f t="shared" si="16"/>
        <v>-31.24</v>
      </c>
      <c r="J292">
        <f t="shared" si="17"/>
        <v>0</v>
      </c>
      <c r="L292">
        <v>13</v>
      </c>
      <c r="M292">
        <v>0</v>
      </c>
      <c r="N292" t="str">
        <f>'no rotaz tab pil'!N292</f>
        <v>Minf</v>
      </c>
      <c r="O292">
        <f>'no rotaz tab pil'!O292</f>
        <v>24.234000000000002</v>
      </c>
      <c r="P292">
        <f>'no rotaz tab pil'!P292</f>
        <v>15.962</v>
      </c>
      <c r="Q292">
        <f>(ABS('no rotaz tab pil'!Q292)+ABS('no rotaz tab pil'!S292))*SIGN('no rotaz tab pil'!Q292)</f>
        <v>0</v>
      </c>
      <c r="R292">
        <f>(ABS('no rotaz tab pil'!R292)+ABS('no rotaz tab pil'!T292))*SIGN('no rotaz tab pil'!R292)</f>
        <v>-14.304</v>
      </c>
      <c r="S292">
        <f t="shared" si="18"/>
        <v>0</v>
      </c>
      <c r="T292">
        <f t="shared" si="19"/>
        <v>-14.304</v>
      </c>
      <c r="AG292" t="s">
        <v>102</v>
      </c>
      <c r="AH292">
        <f>F291-I291</f>
        <v>-49.204999999999998</v>
      </c>
      <c r="AI292">
        <f>P291-S291</f>
        <v>-24.356000000000002</v>
      </c>
      <c r="AJ292">
        <f>F292-I292</f>
        <v>39.003</v>
      </c>
      <c r="AK292">
        <f>P292-S292</f>
        <v>15.962</v>
      </c>
      <c r="AL292">
        <f>Y294-AB294</f>
        <v>-138.827</v>
      </c>
    </row>
    <row r="293" spans="1:38" x14ac:dyDescent="0.25">
      <c r="A293">
        <f>'no rotaz tab pil'!A293</f>
        <v>13</v>
      </c>
      <c r="C293">
        <f>'no rotaz tab pil'!C293</f>
        <v>0</v>
      </c>
      <c r="D293" t="str">
        <f>'no rotaz tab pil'!D293</f>
        <v>V</v>
      </c>
      <c r="E293">
        <f>'no rotaz tab pil'!E293</f>
        <v>-8.2710000000000008</v>
      </c>
      <c r="F293">
        <f>'no rotaz tab pil'!F293</f>
        <v>-5.7990000000000004</v>
      </c>
      <c r="G293">
        <f>(ABS('no rotaz tab pil'!G293)+ABS('no rotaz tab pil'!I293))*SIGN('no rotaz tab pil'!G293)</f>
        <v>21.762</v>
      </c>
      <c r="H293">
        <f>(ABS('no rotaz tab pil'!H293)+ABS('no rotaz tab pil'!J293))*SIGN('no rotaz tab pil'!H293)</f>
        <v>0</v>
      </c>
      <c r="I293">
        <f t="shared" si="16"/>
        <v>21.762</v>
      </c>
      <c r="J293">
        <f t="shared" si="17"/>
        <v>0</v>
      </c>
      <c r="L293">
        <v>13</v>
      </c>
      <c r="M293">
        <v>0</v>
      </c>
      <c r="N293" t="str">
        <f>'no rotaz tab pil'!N293</f>
        <v>V</v>
      </c>
      <c r="O293">
        <f>'no rotaz tab pil'!O293</f>
        <v>-18.800999999999998</v>
      </c>
      <c r="P293">
        <f>'no rotaz tab pil'!P293</f>
        <v>-12.599</v>
      </c>
      <c r="Q293">
        <f>(ABS('no rotaz tab pil'!Q293)+ABS('no rotaz tab pil'!S293))*SIGN('no rotaz tab pil'!Q293)</f>
        <v>0</v>
      </c>
      <c r="R293">
        <f>(ABS('no rotaz tab pil'!R293)+ABS('no rotaz tab pil'!T293))*SIGN('no rotaz tab pil'!R293)</f>
        <v>16.824999999999999</v>
      </c>
      <c r="S293">
        <f t="shared" si="18"/>
        <v>0</v>
      </c>
      <c r="T293">
        <f t="shared" si="19"/>
        <v>16.824999999999999</v>
      </c>
      <c r="AG293" t="s">
        <v>103</v>
      </c>
      <c r="AH293">
        <f>F291+J291</f>
        <v>-10.792999999999999</v>
      </c>
      <c r="AI293">
        <f>P291+T291</f>
        <v>18.955999999999996</v>
      </c>
      <c r="AJ293">
        <f>F292+J292</f>
        <v>7.7629999999999999</v>
      </c>
      <c r="AK293">
        <f>P292+T292</f>
        <v>1.6579999999999995</v>
      </c>
      <c r="AL293">
        <f>Y294+AC294</f>
        <v>-126.35400000000001</v>
      </c>
    </row>
    <row r="294" spans="1:38" x14ac:dyDescent="0.25">
      <c r="A294">
        <f>'no rotaz tab pil'!A294</f>
        <v>13</v>
      </c>
      <c r="C294">
        <f>'no rotaz tab pil'!C294</f>
        <v>0</v>
      </c>
      <c r="D294" t="str">
        <f>'no rotaz tab pil'!D294</f>
        <v>N</v>
      </c>
      <c r="E294">
        <f>'no rotaz tab pil'!E294</f>
        <v>-86.733999999999995</v>
      </c>
      <c r="F294">
        <f>'no rotaz tab pil'!F294</f>
        <v>-56.332999999999998</v>
      </c>
      <c r="G294">
        <f>(ABS('no rotaz tab pil'!G294)+ABS('no rotaz tab pil'!I294))*SIGN('no rotaz tab pil'!G294)</f>
        <v>7.7889999999999997</v>
      </c>
      <c r="H294">
        <f>(ABS('no rotaz tab pil'!H294)+ABS('no rotaz tab pil'!J294))*SIGN('no rotaz tab pil'!H294)</f>
        <v>0</v>
      </c>
      <c r="I294">
        <f t="shared" si="16"/>
        <v>7.7889999999999997</v>
      </c>
      <c r="J294">
        <f t="shared" si="17"/>
        <v>0</v>
      </c>
      <c r="L294">
        <v>13</v>
      </c>
      <c r="M294">
        <v>0</v>
      </c>
      <c r="N294" t="str">
        <f>'no rotaz tab pil'!N294</f>
        <v>N</v>
      </c>
      <c r="O294">
        <f>'no rotaz tab pil'!O294</f>
        <v>-119.265</v>
      </c>
      <c r="P294">
        <f>'no rotaz tab pil'!P294</f>
        <v>-74.704999999999998</v>
      </c>
      <c r="Q294">
        <f>(ABS('no rotaz tab pil'!Q294)+ABS('no rotaz tab pil'!S294))*SIGN('no rotaz tab pil'!Q294)</f>
        <v>0</v>
      </c>
      <c r="R294">
        <f>(ABS('no rotaz tab pil'!R294)+ABS('no rotaz tab pil'!T294))*SIGN('no rotaz tab pil'!R294)</f>
        <v>4.6840000000000002</v>
      </c>
      <c r="S294">
        <f t="shared" si="18"/>
        <v>0</v>
      </c>
      <c r="T294">
        <f t="shared" si="19"/>
        <v>4.6840000000000002</v>
      </c>
      <c r="W294" t="str">
        <f>'TABELLA PIL'!Y293</f>
        <v>N</v>
      </c>
      <c r="X294">
        <f>O294+E294</f>
        <v>-205.999</v>
      </c>
      <c r="Y294">
        <f>P294+F294</f>
        <v>-131.03800000000001</v>
      </c>
      <c r="Z294">
        <f>Q294+G294</f>
        <v>7.7889999999999997</v>
      </c>
      <c r="AA294">
        <f>H294+R294</f>
        <v>4.6840000000000002</v>
      </c>
      <c r="AB294">
        <f>I294+S294</f>
        <v>7.7889999999999997</v>
      </c>
      <c r="AC294">
        <f>J294+T294</f>
        <v>4.6840000000000002</v>
      </c>
      <c r="AG294" t="s">
        <v>104</v>
      </c>
      <c r="AH294">
        <f>F291-J291</f>
        <v>-10.792999999999999</v>
      </c>
      <c r="AI294">
        <f>P291-T291</f>
        <v>-67.668000000000006</v>
      </c>
      <c r="AJ294">
        <f>F292-J292</f>
        <v>7.7629999999999999</v>
      </c>
      <c r="AK294">
        <f>P292-T292</f>
        <v>30.265999999999998</v>
      </c>
      <c r="AL294">
        <f>Y294-AC294</f>
        <v>-135.72200000000001</v>
      </c>
    </row>
    <row r="295" spans="1:38" x14ac:dyDescent="0.25">
      <c r="A295">
        <f>'no rotaz tab pil'!A295</f>
        <v>13</v>
      </c>
      <c r="C295">
        <f>'no rotaz tab pil'!C295</f>
        <v>5</v>
      </c>
      <c r="D295" t="str">
        <f>'no rotaz tab pil'!D295</f>
        <v>Msup</v>
      </c>
      <c r="E295">
        <f>'no rotaz tab pil'!E295</f>
        <v>-7.2789999999999999</v>
      </c>
      <c r="F295">
        <f>'no rotaz tab pil'!F295</f>
        <v>-5.1440000000000001</v>
      </c>
      <c r="G295">
        <f>(ABS('no rotaz tab pil'!G295)+ABS('no rotaz tab pil'!I295))*SIGN('no rotaz tab pil'!G295)</f>
        <v>46.23</v>
      </c>
      <c r="H295">
        <f>(ABS('no rotaz tab pil'!H295)+ABS('no rotaz tab pil'!J295))*SIGN('no rotaz tab pil'!H295)</f>
        <v>0</v>
      </c>
      <c r="I295">
        <f t="shared" si="16"/>
        <v>46.23</v>
      </c>
      <c r="J295">
        <f t="shared" si="17"/>
        <v>0</v>
      </c>
      <c r="L295">
        <v>13</v>
      </c>
      <c r="M295">
        <v>5</v>
      </c>
      <c r="N295" t="str">
        <f>'no rotaz tab pil'!N295</f>
        <v>Msup</v>
      </c>
      <c r="O295">
        <f>'no rotaz tab pil'!O295</f>
        <v>-15.071</v>
      </c>
      <c r="P295">
        <f>'no rotaz tab pil'!P295</f>
        <v>-9.7739999999999991</v>
      </c>
      <c r="Q295">
        <f>(ABS('no rotaz tab pil'!Q295)+ABS('no rotaz tab pil'!S295))*SIGN('no rotaz tab pil'!Q295)</f>
        <v>0</v>
      </c>
      <c r="R295">
        <f>(ABS('no rotaz tab pil'!R295)+ABS('no rotaz tab pil'!T295))*SIGN('no rotaz tab pil'!R295)</f>
        <v>64.611999999999995</v>
      </c>
      <c r="S295">
        <f t="shared" si="18"/>
        <v>0</v>
      </c>
      <c r="T295">
        <f t="shared" si="19"/>
        <v>64.611999999999995</v>
      </c>
      <c r="V295">
        <v>5</v>
      </c>
      <c r="AF295">
        <v>5</v>
      </c>
      <c r="AG295" t="s">
        <v>101</v>
      </c>
      <c r="AH295">
        <f>F295+I295</f>
        <v>41.085999999999999</v>
      </c>
      <c r="AI295">
        <f>P295+S295</f>
        <v>-9.7739999999999991</v>
      </c>
      <c r="AJ295">
        <f>F296+I296</f>
        <v>-42.659000000000006</v>
      </c>
      <c r="AK295">
        <f>P296+S296</f>
        <v>12.667</v>
      </c>
      <c r="AL295">
        <f>Y298+AB298</f>
        <v>-243.155</v>
      </c>
    </row>
    <row r="296" spans="1:38" x14ac:dyDescent="0.25">
      <c r="A296">
        <f>'no rotaz tab pil'!A296</f>
        <v>13</v>
      </c>
      <c r="C296">
        <f>'no rotaz tab pil'!C296</f>
        <v>0</v>
      </c>
      <c r="D296" t="str">
        <f>'no rotaz tab pil'!D296</f>
        <v>Minf</v>
      </c>
      <c r="E296">
        <f>'no rotaz tab pil'!E296</f>
        <v>7.6260000000000003</v>
      </c>
      <c r="F296">
        <f>'no rotaz tab pil'!F296</f>
        <v>5.4009999999999998</v>
      </c>
      <c r="G296">
        <f>(ABS('no rotaz tab pil'!G296)+ABS('no rotaz tab pil'!I296))*SIGN('no rotaz tab pil'!G296)</f>
        <v>-48.06</v>
      </c>
      <c r="H296">
        <f>(ABS('no rotaz tab pil'!H296)+ABS('no rotaz tab pil'!J296))*SIGN('no rotaz tab pil'!H296)</f>
        <v>0</v>
      </c>
      <c r="I296">
        <f t="shared" si="16"/>
        <v>-48.06</v>
      </c>
      <c r="J296">
        <f t="shared" si="17"/>
        <v>0</v>
      </c>
      <c r="L296">
        <v>13</v>
      </c>
      <c r="M296">
        <v>0</v>
      </c>
      <c r="N296" t="str">
        <f>'no rotaz tab pil'!N296</f>
        <v>Minf</v>
      </c>
      <c r="O296">
        <f>'no rotaz tab pil'!O296</f>
        <v>19.167000000000002</v>
      </c>
      <c r="P296">
        <f>'no rotaz tab pil'!P296</f>
        <v>12.667</v>
      </c>
      <c r="Q296">
        <f>(ABS('no rotaz tab pil'!Q296)+ABS('no rotaz tab pil'!S296))*SIGN('no rotaz tab pil'!Q296)</f>
        <v>0</v>
      </c>
      <c r="R296">
        <f>(ABS('no rotaz tab pil'!R296)+ABS('no rotaz tab pil'!T296))*SIGN('no rotaz tab pil'!R296)</f>
        <v>-47.895000000000003</v>
      </c>
      <c r="S296">
        <f t="shared" si="18"/>
        <v>0</v>
      </c>
      <c r="T296">
        <f t="shared" si="19"/>
        <v>-47.895000000000003</v>
      </c>
      <c r="AG296" t="s">
        <v>102</v>
      </c>
      <c r="AH296">
        <f>F295-I295</f>
        <v>-51.373999999999995</v>
      </c>
      <c r="AI296">
        <f>P295-S295</f>
        <v>-9.7739999999999991</v>
      </c>
      <c r="AJ296">
        <f>F296-I296</f>
        <v>53.460999999999999</v>
      </c>
      <c r="AK296">
        <f>P296-S296</f>
        <v>12.667</v>
      </c>
      <c r="AL296">
        <f>Y298-AB298</f>
        <v>-300.17099999999999</v>
      </c>
    </row>
    <row r="297" spans="1:38" x14ac:dyDescent="0.25">
      <c r="A297">
        <f>'no rotaz tab pil'!A297</f>
        <v>13</v>
      </c>
      <c r="C297">
        <f>'no rotaz tab pil'!C297</f>
        <v>0</v>
      </c>
      <c r="D297" t="str">
        <f>'no rotaz tab pil'!D297</f>
        <v>V</v>
      </c>
      <c r="E297">
        <f>'no rotaz tab pil'!E297</f>
        <v>-4.6580000000000004</v>
      </c>
      <c r="F297">
        <f>'no rotaz tab pil'!F297</f>
        <v>-3.2949999999999999</v>
      </c>
      <c r="G297">
        <f>(ABS('no rotaz tab pil'!G297)+ABS('no rotaz tab pil'!I297))*SIGN('no rotaz tab pil'!G297)</f>
        <v>29.457999999999998</v>
      </c>
      <c r="H297">
        <f>(ABS('no rotaz tab pil'!H297)+ABS('no rotaz tab pil'!J297))*SIGN('no rotaz tab pil'!H297)</f>
        <v>0</v>
      </c>
      <c r="I297">
        <f t="shared" si="16"/>
        <v>29.457999999999998</v>
      </c>
      <c r="J297">
        <f t="shared" si="17"/>
        <v>0</v>
      </c>
      <c r="L297">
        <v>13</v>
      </c>
      <c r="M297">
        <v>0</v>
      </c>
      <c r="N297" t="str">
        <f>'no rotaz tab pil'!N297</f>
        <v>V</v>
      </c>
      <c r="O297">
        <f>'no rotaz tab pil'!O297</f>
        <v>-10.699</v>
      </c>
      <c r="P297">
        <f>'no rotaz tab pil'!P297</f>
        <v>-7.0129999999999999</v>
      </c>
      <c r="Q297">
        <f>(ABS('no rotaz tab pil'!Q297)+ABS('no rotaz tab pil'!S297))*SIGN('no rotaz tab pil'!Q297)</f>
        <v>0</v>
      </c>
      <c r="R297">
        <f>(ABS('no rotaz tab pil'!R297)+ABS('no rotaz tab pil'!T297))*SIGN('no rotaz tab pil'!R297)</f>
        <v>34.673999999999999</v>
      </c>
      <c r="S297">
        <f t="shared" si="18"/>
        <v>0</v>
      </c>
      <c r="T297">
        <f t="shared" si="19"/>
        <v>34.673999999999999</v>
      </c>
      <c r="AG297" t="s">
        <v>103</v>
      </c>
      <c r="AH297">
        <f>F295+J295</f>
        <v>-5.1440000000000001</v>
      </c>
      <c r="AI297">
        <f>P295+T295</f>
        <v>54.837999999999994</v>
      </c>
      <c r="AJ297">
        <f>F296+J296</f>
        <v>5.4009999999999998</v>
      </c>
      <c r="AK297">
        <f>P296+T296</f>
        <v>-35.228000000000002</v>
      </c>
      <c r="AL297">
        <f>Y298+AC298</f>
        <v>-257.79200000000003</v>
      </c>
    </row>
    <row r="298" spans="1:38" x14ac:dyDescent="0.25">
      <c r="A298">
        <f>'no rotaz tab pil'!A298</f>
        <v>13</v>
      </c>
      <c r="C298">
        <f>'no rotaz tab pil'!C298</f>
        <v>0</v>
      </c>
      <c r="D298" t="str">
        <f>'no rotaz tab pil'!D298</f>
        <v>N</v>
      </c>
      <c r="E298">
        <f>'no rotaz tab pil'!E298</f>
        <v>-169.11500000000001</v>
      </c>
      <c r="F298">
        <f>'no rotaz tab pil'!F298</f>
        <v>-109.694</v>
      </c>
      <c r="G298">
        <f>(ABS('no rotaz tab pil'!G298)+ABS('no rotaz tab pil'!I298))*SIGN('no rotaz tab pil'!G298)</f>
        <v>28.507999999999999</v>
      </c>
      <c r="H298">
        <f>(ABS('no rotaz tab pil'!H298)+ABS('no rotaz tab pil'!J298))*SIGN('no rotaz tab pil'!H298)</f>
        <v>0</v>
      </c>
      <c r="I298">
        <f t="shared" si="16"/>
        <v>28.507999999999999</v>
      </c>
      <c r="J298">
        <f t="shared" si="17"/>
        <v>0</v>
      </c>
      <c r="L298">
        <v>13</v>
      </c>
      <c r="M298">
        <v>0</v>
      </c>
      <c r="N298" t="str">
        <f>'no rotaz tab pil'!N298</f>
        <v>N</v>
      </c>
      <c r="O298">
        <f>'no rotaz tab pil'!O298</f>
        <v>-256.06799999999998</v>
      </c>
      <c r="P298">
        <f>'no rotaz tab pil'!P298</f>
        <v>-161.96899999999999</v>
      </c>
      <c r="Q298">
        <f>(ABS('no rotaz tab pil'!Q298)+ABS('no rotaz tab pil'!S298))*SIGN('no rotaz tab pil'!Q298)</f>
        <v>0</v>
      </c>
      <c r="R298">
        <f>(ABS('no rotaz tab pil'!R298)+ABS('no rotaz tab pil'!T298))*SIGN('no rotaz tab pil'!R298)</f>
        <v>13.871</v>
      </c>
      <c r="S298">
        <f t="shared" si="18"/>
        <v>0</v>
      </c>
      <c r="T298">
        <f t="shared" si="19"/>
        <v>13.871</v>
      </c>
      <c r="W298" t="str">
        <f>'TABELLA PIL'!Y297</f>
        <v>N</v>
      </c>
      <c r="X298">
        <f>O298+E298</f>
        <v>-425.18299999999999</v>
      </c>
      <c r="Y298">
        <f>P298+F298</f>
        <v>-271.66300000000001</v>
      </c>
      <c r="Z298">
        <f>Q298+G298</f>
        <v>28.507999999999999</v>
      </c>
      <c r="AA298">
        <f>H298+R298</f>
        <v>13.871</v>
      </c>
      <c r="AB298">
        <f>I298+S298</f>
        <v>28.507999999999999</v>
      </c>
      <c r="AC298">
        <f>J298+T298</f>
        <v>13.871</v>
      </c>
      <c r="AG298" t="s">
        <v>104</v>
      </c>
      <c r="AH298">
        <f>F295-J295</f>
        <v>-5.1440000000000001</v>
      </c>
      <c r="AI298">
        <f>P295-T295</f>
        <v>-74.385999999999996</v>
      </c>
      <c r="AJ298">
        <f>F296-J296</f>
        <v>5.4009999999999998</v>
      </c>
      <c r="AK298">
        <f>P296-T296</f>
        <v>60.562000000000005</v>
      </c>
      <c r="AL298">
        <f>Y298-AC298</f>
        <v>-285.53399999999999</v>
      </c>
    </row>
    <row r="299" spans="1:38" x14ac:dyDescent="0.25">
      <c r="A299">
        <f>'no rotaz tab pil'!A299</f>
        <v>13</v>
      </c>
      <c r="C299">
        <f>'no rotaz tab pil'!C299</f>
        <v>4</v>
      </c>
      <c r="D299" t="str">
        <f>'no rotaz tab pil'!D299</f>
        <v>Msup</v>
      </c>
      <c r="E299">
        <f>'no rotaz tab pil'!E299</f>
        <v>-7.8879999999999999</v>
      </c>
      <c r="F299">
        <f>'no rotaz tab pil'!F299</f>
        <v>-5.601</v>
      </c>
      <c r="G299">
        <f>(ABS('no rotaz tab pil'!G299)+ABS('no rotaz tab pil'!I299))*SIGN('no rotaz tab pil'!G299)</f>
        <v>61.634999999999998</v>
      </c>
      <c r="H299">
        <f>(ABS('no rotaz tab pil'!H299)+ABS('no rotaz tab pil'!J299))*SIGN('no rotaz tab pil'!H299)</f>
        <v>0</v>
      </c>
      <c r="I299">
        <f t="shared" si="16"/>
        <v>61.634999999999998</v>
      </c>
      <c r="J299">
        <f t="shared" si="17"/>
        <v>0</v>
      </c>
      <c r="L299">
        <v>13</v>
      </c>
      <c r="M299">
        <v>4</v>
      </c>
      <c r="N299" t="str">
        <f>'no rotaz tab pil'!N299</f>
        <v>Msup</v>
      </c>
      <c r="O299">
        <f>'no rotaz tab pil'!O299</f>
        <v>-21.526</v>
      </c>
      <c r="P299">
        <f>'no rotaz tab pil'!P299</f>
        <v>-14.337999999999999</v>
      </c>
      <c r="Q299">
        <f>(ABS('no rotaz tab pil'!Q299)+ABS('no rotaz tab pil'!S299))*SIGN('no rotaz tab pil'!Q299)</f>
        <v>0</v>
      </c>
      <c r="R299">
        <f>(ABS('no rotaz tab pil'!R299)+ABS('no rotaz tab pil'!T299))*SIGN('no rotaz tab pil'!R299)</f>
        <v>79.762</v>
      </c>
      <c r="S299">
        <f t="shared" si="18"/>
        <v>0</v>
      </c>
      <c r="T299">
        <f t="shared" si="19"/>
        <v>79.762</v>
      </c>
      <c r="V299">
        <v>4</v>
      </c>
      <c r="AF299">
        <v>4</v>
      </c>
      <c r="AG299" t="s">
        <v>101</v>
      </c>
      <c r="AH299">
        <f>F299+I299</f>
        <v>56.033999999999999</v>
      </c>
      <c r="AI299">
        <f>P299+S299</f>
        <v>-14.337999999999999</v>
      </c>
      <c r="AJ299">
        <f>F300+I300</f>
        <v>-54.26</v>
      </c>
      <c r="AK299">
        <f>P300+S300</f>
        <v>14.002000000000001</v>
      </c>
      <c r="AL299">
        <f>Y302+AB302</f>
        <v>-353.40200000000004</v>
      </c>
    </row>
    <row r="300" spans="1:38" x14ac:dyDescent="0.25">
      <c r="A300">
        <f>'no rotaz tab pil'!A300</f>
        <v>13</v>
      </c>
      <c r="C300">
        <f>'no rotaz tab pil'!C300</f>
        <v>0</v>
      </c>
      <c r="D300" t="str">
        <f>'no rotaz tab pil'!D300</f>
        <v>Minf</v>
      </c>
      <c r="E300">
        <f>'no rotaz tab pil'!E300</f>
        <v>7.7729999999999997</v>
      </c>
      <c r="F300">
        <f>'no rotaz tab pil'!F300</f>
        <v>5.5209999999999999</v>
      </c>
      <c r="G300">
        <f>(ABS('no rotaz tab pil'!G300)+ABS('no rotaz tab pil'!I300))*SIGN('no rotaz tab pil'!G300)</f>
        <v>-59.780999999999999</v>
      </c>
      <c r="H300">
        <f>(ABS('no rotaz tab pil'!H300)+ABS('no rotaz tab pil'!J300))*SIGN('no rotaz tab pil'!H300)</f>
        <v>0</v>
      </c>
      <c r="I300">
        <f t="shared" si="16"/>
        <v>-59.780999999999999</v>
      </c>
      <c r="J300">
        <f t="shared" si="17"/>
        <v>0</v>
      </c>
      <c r="L300">
        <v>13</v>
      </c>
      <c r="M300">
        <v>0</v>
      </c>
      <c r="N300" t="str">
        <f>'no rotaz tab pil'!N300</f>
        <v>Minf</v>
      </c>
      <c r="O300">
        <f>'no rotaz tab pil'!O300</f>
        <v>21.138000000000002</v>
      </c>
      <c r="P300">
        <f>'no rotaz tab pil'!P300</f>
        <v>14.002000000000001</v>
      </c>
      <c r="Q300">
        <f>(ABS('no rotaz tab pil'!Q300)+ABS('no rotaz tab pil'!S300))*SIGN('no rotaz tab pil'!Q300)</f>
        <v>0</v>
      </c>
      <c r="R300">
        <f>(ABS('no rotaz tab pil'!R300)+ABS('no rotaz tab pil'!T300))*SIGN('no rotaz tab pil'!R300)</f>
        <v>-56.720999999999997</v>
      </c>
      <c r="S300">
        <f t="shared" si="18"/>
        <v>0</v>
      </c>
      <c r="T300">
        <f t="shared" si="19"/>
        <v>-56.720999999999997</v>
      </c>
      <c r="AG300" t="s">
        <v>102</v>
      </c>
      <c r="AH300">
        <f>F299-I299</f>
        <v>-67.236000000000004</v>
      </c>
      <c r="AI300">
        <f>P299-S299</f>
        <v>-14.337999999999999</v>
      </c>
      <c r="AJ300">
        <f>F300-I300</f>
        <v>65.301999999999992</v>
      </c>
      <c r="AK300">
        <f>P300-S300</f>
        <v>14.002000000000001</v>
      </c>
      <c r="AL300">
        <f>Y302-AB302</f>
        <v>-480.26</v>
      </c>
    </row>
    <row r="301" spans="1:38" x14ac:dyDescent="0.25">
      <c r="A301">
        <f>'no rotaz tab pil'!A301</f>
        <v>13</v>
      </c>
      <c r="C301">
        <f>'no rotaz tab pil'!C301</f>
        <v>0</v>
      </c>
      <c r="D301" t="str">
        <f>'no rotaz tab pil'!D301</f>
        <v>V</v>
      </c>
      <c r="E301">
        <f>'no rotaz tab pil'!E301</f>
        <v>-4.8940000000000001</v>
      </c>
      <c r="F301">
        <f>'no rotaz tab pil'!F301</f>
        <v>-3.476</v>
      </c>
      <c r="G301">
        <f>(ABS('no rotaz tab pil'!G301)+ABS('no rotaz tab pil'!I301))*SIGN('no rotaz tab pil'!G301)</f>
        <v>37.936999999999998</v>
      </c>
      <c r="H301">
        <f>(ABS('no rotaz tab pil'!H301)+ABS('no rotaz tab pil'!J301))*SIGN('no rotaz tab pil'!H301)</f>
        <v>0</v>
      </c>
      <c r="I301">
        <f t="shared" si="16"/>
        <v>37.936999999999998</v>
      </c>
      <c r="J301">
        <f t="shared" si="17"/>
        <v>0</v>
      </c>
      <c r="L301">
        <v>13</v>
      </c>
      <c r="M301">
        <v>0</v>
      </c>
      <c r="N301" t="str">
        <f>'no rotaz tab pil'!N301</f>
        <v>V</v>
      </c>
      <c r="O301">
        <f>'no rotaz tab pil'!O301</f>
        <v>-13.333</v>
      </c>
      <c r="P301">
        <f>'no rotaz tab pil'!P301</f>
        <v>-8.8559999999999999</v>
      </c>
      <c r="Q301">
        <f>(ABS('no rotaz tab pil'!Q301)+ABS('no rotaz tab pil'!S301))*SIGN('no rotaz tab pil'!Q301)</f>
        <v>0</v>
      </c>
      <c r="R301">
        <f>(ABS('no rotaz tab pil'!R301)+ABS('no rotaz tab pil'!T301))*SIGN('no rotaz tab pil'!R301)</f>
        <v>42.173999999999999</v>
      </c>
      <c r="S301">
        <f t="shared" si="18"/>
        <v>0</v>
      </c>
      <c r="T301">
        <f t="shared" si="19"/>
        <v>42.173999999999999</v>
      </c>
      <c r="AG301" t="s">
        <v>103</v>
      </c>
      <c r="AH301">
        <f>F299+J299</f>
        <v>-5.601</v>
      </c>
      <c r="AI301">
        <f>P299+T299</f>
        <v>65.424000000000007</v>
      </c>
      <c r="AJ301">
        <f>F300+J300</f>
        <v>5.5209999999999999</v>
      </c>
      <c r="AK301">
        <f>P300+T300</f>
        <v>-42.718999999999994</v>
      </c>
      <c r="AL301">
        <f>Y302+AC302</f>
        <v>-381.87300000000005</v>
      </c>
    </row>
    <row r="302" spans="1:38" x14ac:dyDescent="0.25">
      <c r="A302">
        <f>'no rotaz tab pil'!A302</f>
        <v>13</v>
      </c>
      <c r="C302">
        <f>'no rotaz tab pil'!C302</f>
        <v>0</v>
      </c>
      <c r="D302" t="str">
        <f>'no rotaz tab pil'!D302</f>
        <v>N</v>
      </c>
      <c r="E302">
        <f>'no rotaz tab pil'!E302</f>
        <v>-253.845</v>
      </c>
      <c r="F302">
        <f>'no rotaz tab pil'!F302</f>
        <v>-164.82900000000001</v>
      </c>
      <c r="G302">
        <f>(ABS('no rotaz tab pil'!G302)+ABS('no rotaz tab pil'!I302))*SIGN('no rotaz tab pil'!G302)</f>
        <v>63.429000000000002</v>
      </c>
      <c r="H302">
        <f>(ABS('no rotaz tab pil'!H302)+ABS('no rotaz tab pil'!J302))*SIGN('no rotaz tab pil'!H302)</f>
        <v>0</v>
      </c>
      <c r="I302">
        <f t="shared" si="16"/>
        <v>63.429000000000002</v>
      </c>
      <c r="J302">
        <f t="shared" si="17"/>
        <v>0</v>
      </c>
      <c r="L302">
        <v>13</v>
      </c>
      <c r="M302">
        <v>0</v>
      </c>
      <c r="N302" t="str">
        <f>'no rotaz tab pil'!N302</f>
        <v>N</v>
      </c>
      <c r="O302">
        <f>'no rotaz tab pil'!O302</f>
        <v>-396.67399999999998</v>
      </c>
      <c r="P302">
        <f>'no rotaz tab pil'!P302</f>
        <v>-252.00200000000001</v>
      </c>
      <c r="Q302">
        <f>(ABS('no rotaz tab pil'!Q302)+ABS('no rotaz tab pil'!S302))*SIGN('no rotaz tab pil'!Q302)</f>
        <v>0</v>
      </c>
      <c r="R302">
        <f>(ABS('no rotaz tab pil'!R302)+ABS('no rotaz tab pil'!T302))*SIGN('no rotaz tab pil'!R302)</f>
        <v>34.957999999999998</v>
      </c>
      <c r="S302">
        <f t="shared" si="18"/>
        <v>0</v>
      </c>
      <c r="T302">
        <f t="shared" si="19"/>
        <v>34.957999999999998</v>
      </c>
      <c r="W302" t="str">
        <f>'TABELLA PIL'!Y301</f>
        <v>N</v>
      </c>
      <c r="X302">
        <f>O302+E302</f>
        <v>-650.51900000000001</v>
      </c>
      <c r="Y302">
        <f>P302+F302</f>
        <v>-416.83100000000002</v>
      </c>
      <c r="Z302">
        <f>Q302+G302</f>
        <v>63.429000000000002</v>
      </c>
      <c r="AA302">
        <f>H302+R302</f>
        <v>34.957999999999998</v>
      </c>
      <c r="AB302">
        <f>I302+S302</f>
        <v>63.429000000000002</v>
      </c>
      <c r="AC302">
        <f>J302+T302</f>
        <v>34.957999999999998</v>
      </c>
      <c r="AG302" t="s">
        <v>104</v>
      </c>
      <c r="AH302">
        <f>F299-J299</f>
        <v>-5.601</v>
      </c>
      <c r="AI302">
        <f>P299-T299</f>
        <v>-94.1</v>
      </c>
      <c r="AJ302">
        <f>F300-J300</f>
        <v>5.5209999999999999</v>
      </c>
      <c r="AK302">
        <f>P300-T300</f>
        <v>70.722999999999999</v>
      </c>
      <c r="AL302">
        <f>Y302-AC302</f>
        <v>-451.78899999999999</v>
      </c>
    </row>
    <row r="303" spans="1:38" x14ac:dyDescent="0.25">
      <c r="A303">
        <f>'no rotaz tab pil'!A303</f>
        <v>13</v>
      </c>
      <c r="C303">
        <f>'no rotaz tab pil'!C303</f>
        <v>3</v>
      </c>
      <c r="D303" t="str">
        <f>'no rotaz tab pil'!D303</f>
        <v>Msup</v>
      </c>
      <c r="E303">
        <f>'no rotaz tab pil'!E303</f>
        <v>-7.5259999999999998</v>
      </c>
      <c r="F303">
        <f>'no rotaz tab pil'!F303</f>
        <v>-5.3570000000000002</v>
      </c>
      <c r="G303">
        <f>(ABS('no rotaz tab pil'!G303)+ABS('no rotaz tab pil'!I303))*SIGN('no rotaz tab pil'!G303)</f>
        <v>70.144000000000005</v>
      </c>
      <c r="H303">
        <f>(ABS('no rotaz tab pil'!H303)+ABS('no rotaz tab pil'!J303))*SIGN('no rotaz tab pil'!H303)</f>
        <v>0</v>
      </c>
      <c r="I303">
        <f t="shared" si="16"/>
        <v>70.144000000000005</v>
      </c>
      <c r="J303">
        <f t="shared" si="17"/>
        <v>0</v>
      </c>
      <c r="L303">
        <v>13</v>
      </c>
      <c r="M303">
        <v>3</v>
      </c>
      <c r="N303" t="str">
        <f>'no rotaz tab pil'!N303</f>
        <v>Msup</v>
      </c>
      <c r="O303">
        <f>'no rotaz tab pil'!O303</f>
        <v>-18.762</v>
      </c>
      <c r="P303">
        <f>'no rotaz tab pil'!P303</f>
        <v>-12.407999999999999</v>
      </c>
      <c r="Q303">
        <f>(ABS('no rotaz tab pil'!Q303)+ABS('no rotaz tab pil'!S303))*SIGN('no rotaz tab pil'!Q303)</f>
        <v>0</v>
      </c>
      <c r="R303">
        <f>(ABS('no rotaz tab pil'!R303)+ABS('no rotaz tab pil'!T303))*SIGN('no rotaz tab pil'!R303)</f>
        <v>95.495000000000005</v>
      </c>
      <c r="S303">
        <f t="shared" si="18"/>
        <v>0</v>
      </c>
      <c r="T303">
        <f t="shared" si="19"/>
        <v>95.495000000000005</v>
      </c>
      <c r="V303">
        <v>3</v>
      </c>
      <c r="AF303">
        <v>3</v>
      </c>
      <c r="AG303" t="s">
        <v>101</v>
      </c>
      <c r="AH303">
        <f>F303+I303</f>
        <v>64.787000000000006</v>
      </c>
      <c r="AI303">
        <f>P303+S303</f>
        <v>-12.407999999999999</v>
      </c>
      <c r="AJ303">
        <f>F304+I304</f>
        <v>-63.950999999999993</v>
      </c>
      <c r="AK303">
        <f>P304+S304</f>
        <v>12.693</v>
      </c>
      <c r="AL303">
        <f>Y306+AB306</f>
        <v>-456.18100000000004</v>
      </c>
    </row>
    <row r="304" spans="1:38" x14ac:dyDescent="0.25">
      <c r="A304">
        <f>'no rotaz tab pil'!A304</f>
        <v>13</v>
      </c>
      <c r="C304">
        <f>'no rotaz tab pil'!C304</f>
        <v>0</v>
      </c>
      <c r="D304" t="str">
        <f>'no rotaz tab pil'!D304</f>
        <v>Minf</v>
      </c>
      <c r="E304">
        <f>'no rotaz tab pil'!E304</f>
        <v>7.391</v>
      </c>
      <c r="F304">
        <f>'no rotaz tab pil'!F304</f>
        <v>5.2619999999999996</v>
      </c>
      <c r="G304">
        <f>(ABS('no rotaz tab pil'!G304)+ABS('no rotaz tab pil'!I304))*SIGN('no rotaz tab pil'!G304)</f>
        <v>-69.212999999999994</v>
      </c>
      <c r="H304">
        <f>(ABS('no rotaz tab pil'!H304)+ABS('no rotaz tab pil'!J304))*SIGN('no rotaz tab pil'!H304)</f>
        <v>0</v>
      </c>
      <c r="I304">
        <f t="shared" si="16"/>
        <v>-69.212999999999994</v>
      </c>
      <c r="J304">
        <f t="shared" si="17"/>
        <v>0</v>
      </c>
      <c r="L304">
        <v>13</v>
      </c>
      <c r="M304">
        <v>0</v>
      </c>
      <c r="N304" t="str">
        <f>'no rotaz tab pil'!N304</f>
        <v>Minf</v>
      </c>
      <c r="O304">
        <f>'no rotaz tab pil'!O304</f>
        <v>19.190999999999999</v>
      </c>
      <c r="P304">
        <f>'no rotaz tab pil'!P304</f>
        <v>12.693</v>
      </c>
      <c r="Q304">
        <f>(ABS('no rotaz tab pil'!Q304)+ABS('no rotaz tab pil'!S304))*SIGN('no rotaz tab pil'!Q304)</f>
        <v>0</v>
      </c>
      <c r="R304">
        <f>(ABS('no rotaz tab pil'!R304)+ABS('no rotaz tab pil'!T304))*SIGN('no rotaz tab pil'!R304)</f>
        <v>-77.94</v>
      </c>
      <c r="S304">
        <f t="shared" si="18"/>
        <v>0</v>
      </c>
      <c r="T304">
        <f t="shared" si="19"/>
        <v>-77.94</v>
      </c>
      <c r="AG304" t="s">
        <v>102</v>
      </c>
      <c r="AH304">
        <f>F303-I303</f>
        <v>-75.501000000000005</v>
      </c>
      <c r="AI304">
        <f>P303-S303</f>
        <v>-12.407999999999999</v>
      </c>
      <c r="AJ304">
        <f>F304-I304</f>
        <v>74.474999999999994</v>
      </c>
      <c r="AK304">
        <f>P304-S304</f>
        <v>12.693</v>
      </c>
      <c r="AL304">
        <f>Y306-AB306</f>
        <v>-667.54700000000003</v>
      </c>
    </row>
    <row r="305" spans="1:38" x14ac:dyDescent="0.25">
      <c r="A305">
        <f>'no rotaz tab pil'!A305</f>
        <v>13</v>
      </c>
      <c r="C305">
        <f>'no rotaz tab pil'!C305</f>
        <v>0</v>
      </c>
      <c r="D305" t="str">
        <f>'no rotaz tab pil'!D305</f>
        <v>V</v>
      </c>
      <c r="E305">
        <f>'no rotaz tab pil'!E305</f>
        <v>-4.6609999999999996</v>
      </c>
      <c r="F305">
        <f>'no rotaz tab pil'!F305</f>
        <v>-3.319</v>
      </c>
      <c r="G305">
        <f>(ABS('no rotaz tab pil'!G305)+ABS('no rotaz tab pil'!I305))*SIGN('no rotaz tab pil'!G305)</f>
        <v>43.542999999999999</v>
      </c>
      <c r="H305">
        <f>(ABS('no rotaz tab pil'!H305)+ABS('no rotaz tab pil'!J305))*SIGN('no rotaz tab pil'!H305)</f>
        <v>0</v>
      </c>
      <c r="I305">
        <f t="shared" si="16"/>
        <v>43.542999999999999</v>
      </c>
      <c r="J305">
        <f t="shared" si="17"/>
        <v>0</v>
      </c>
      <c r="L305">
        <v>13</v>
      </c>
      <c r="M305">
        <v>0</v>
      </c>
      <c r="N305" t="str">
        <f>'no rotaz tab pil'!N305</f>
        <v>V</v>
      </c>
      <c r="O305">
        <f>'no rotaz tab pil'!O305</f>
        <v>-11.86</v>
      </c>
      <c r="P305">
        <f>'no rotaz tab pil'!P305</f>
        <v>-7.8440000000000003</v>
      </c>
      <c r="Q305">
        <f>(ABS('no rotaz tab pil'!Q305)+ABS('no rotaz tab pil'!S305))*SIGN('no rotaz tab pil'!Q305)</f>
        <v>0</v>
      </c>
      <c r="R305">
        <f>(ABS('no rotaz tab pil'!R305)+ABS('no rotaz tab pil'!T305))*SIGN('no rotaz tab pil'!R305)</f>
        <v>53.868000000000002</v>
      </c>
      <c r="S305">
        <f t="shared" si="18"/>
        <v>0</v>
      </c>
      <c r="T305">
        <f t="shared" si="19"/>
        <v>53.868000000000002</v>
      </c>
      <c r="AG305" t="s">
        <v>103</v>
      </c>
      <c r="AH305">
        <f>F303+J303</f>
        <v>-5.3570000000000002</v>
      </c>
      <c r="AI305">
        <f>P303+T303</f>
        <v>83.087000000000003</v>
      </c>
      <c r="AJ305">
        <f>F304+J304</f>
        <v>5.2619999999999996</v>
      </c>
      <c r="AK305">
        <f>P304+T304</f>
        <v>-65.247</v>
      </c>
      <c r="AL305">
        <f>Y306+AC306</f>
        <v>-501.28200000000004</v>
      </c>
    </row>
    <row r="306" spans="1:38" x14ac:dyDescent="0.25">
      <c r="A306">
        <f>'no rotaz tab pil'!A306</f>
        <v>13</v>
      </c>
      <c r="C306">
        <f>'no rotaz tab pil'!C306</f>
        <v>0</v>
      </c>
      <c r="D306" t="str">
        <f>'no rotaz tab pil'!D306</f>
        <v>N</v>
      </c>
      <c r="E306">
        <f>'no rotaz tab pil'!E306</f>
        <v>-338.69099999999997</v>
      </c>
      <c r="F306">
        <f>'no rotaz tab pil'!F306</f>
        <v>-220.047</v>
      </c>
      <c r="G306">
        <f>(ABS('no rotaz tab pil'!G306)+ABS('no rotaz tab pil'!I306))*SIGN('no rotaz tab pil'!G306)</f>
        <v>105.68300000000001</v>
      </c>
      <c r="H306">
        <f>(ABS('no rotaz tab pil'!H306)+ABS('no rotaz tab pil'!J306))*SIGN('no rotaz tab pil'!H306)</f>
        <v>0</v>
      </c>
      <c r="I306">
        <f t="shared" si="16"/>
        <v>105.68300000000001</v>
      </c>
      <c r="J306">
        <f t="shared" si="17"/>
        <v>0</v>
      </c>
      <c r="L306">
        <v>13</v>
      </c>
      <c r="M306">
        <v>0</v>
      </c>
      <c r="N306" t="str">
        <f>'no rotaz tab pil'!N306</f>
        <v>N</v>
      </c>
      <c r="O306">
        <f>'no rotaz tab pil'!O306</f>
        <v>-536.98299999999995</v>
      </c>
      <c r="P306">
        <f>'no rotaz tab pil'!P306</f>
        <v>-341.81700000000001</v>
      </c>
      <c r="Q306">
        <f>(ABS('no rotaz tab pil'!Q306)+ABS('no rotaz tab pil'!S306))*SIGN('no rotaz tab pil'!Q306)</f>
        <v>0</v>
      </c>
      <c r="R306">
        <f>(ABS('no rotaz tab pil'!R306)+ABS('no rotaz tab pil'!T306))*SIGN('no rotaz tab pil'!R306)</f>
        <v>60.582000000000001</v>
      </c>
      <c r="S306">
        <f t="shared" si="18"/>
        <v>0</v>
      </c>
      <c r="T306">
        <f t="shared" si="19"/>
        <v>60.582000000000001</v>
      </c>
      <c r="W306" t="str">
        <f>'TABELLA PIL'!Y305</f>
        <v>N</v>
      </c>
      <c r="X306">
        <f>O306+E306</f>
        <v>-875.67399999999998</v>
      </c>
      <c r="Y306">
        <f>P306+F306</f>
        <v>-561.86400000000003</v>
      </c>
      <c r="Z306">
        <f>Q306+G306</f>
        <v>105.68300000000001</v>
      </c>
      <c r="AA306">
        <f>H306+R306</f>
        <v>60.582000000000001</v>
      </c>
      <c r="AB306">
        <f>I306+S306</f>
        <v>105.68300000000001</v>
      </c>
      <c r="AC306">
        <f>J306+T306</f>
        <v>60.582000000000001</v>
      </c>
      <c r="AG306" t="s">
        <v>104</v>
      </c>
      <c r="AH306">
        <f>F303-J303</f>
        <v>-5.3570000000000002</v>
      </c>
      <c r="AI306">
        <f>P303-T303</f>
        <v>-107.90300000000001</v>
      </c>
      <c r="AJ306">
        <f>F304-J304</f>
        <v>5.2619999999999996</v>
      </c>
      <c r="AK306">
        <f>P304-T304</f>
        <v>90.632999999999996</v>
      </c>
      <c r="AL306">
        <f>Y306-AC306</f>
        <v>-622.44600000000003</v>
      </c>
    </row>
    <row r="307" spans="1:38" x14ac:dyDescent="0.25">
      <c r="A307">
        <f>'no rotaz tab pil'!A307</f>
        <v>13</v>
      </c>
      <c r="C307">
        <f>'no rotaz tab pil'!C307</f>
        <v>2</v>
      </c>
      <c r="D307" t="str">
        <f>'no rotaz tab pil'!D307</f>
        <v>Msup</v>
      </c>
      <c r="E307">
        <f>'no rotaz tab pil'!E307</f>
        <v>-7.5970000000000004</v>
      </c>
      <c r="F307">
        <f>'no rotaz tab pil'!F307</f>
        <v>-5.4379999999999997</v>
      </c>
      <c r="G307">
        <f>(ABS('no rotaz tab pil'!G307)+ABS('no rotaz tab pil'!I307))*SIGN('no rotaz tab pil'!G307)</f>
        <v>74.897999999999996</v>
      </c>
      <c r="H307">
        <f>(ABS('no rotaz tab pil'!H307)+ABS('no rotaz tab pil'!J307))*SIGN('no rotaz tab pil'!H307)</f>
        <v>0</v>
      </c>
      <c r="I307">
        <f t="shared" si="16"/>
        <v>74.897999999999996</v>
      </c>
      <c r="J307">
        <f t="shared" si="17"/>
        <v>0</v>
      </c>
      <c r="L307">
        <v>13</v>
      </c>
      <c r="M307">
        <v>2</v>
      </c>
      <c r="N307" t="str">
        <f>'no rotaz tab pil'!N307</f>
        <v>Msup</v>
      </c>
      <c r="O307">
        <f>'no rotaz tab pil'!O307</f>
        <v>-19.077000000000002</v>
      </c>
      <c r="P307">
        <f>'no rotaz tab pil'!P307</f>
        <v>-12.483000000000001</v>
      </c>
      <c r="Q307">
        <f>(ABS('no rotaz tab pil'!Q307)+ABS('no rotaz tab pil'!S307))*SIGN('no rotaz tab pil'!Q307)</f>
        <v>0</v>
      </c>
      <c r="R307">
        <f>(ABS('no rotaz tab pil'!R307)+ABS('no rotaz tab pil'!T307))*SIGN('no rotaz tab pil'!R307)</f>
        <v>93.831999999999994</v>
      </c>
      <c r="S307">
        <f t="shared" si="18"/>
        <v>0</v>
      </c>
      <c r="T307">
        <f t="shared" si="19"/>
        <v>93.831999999999994</v>
      </c>
      <c r="V307">
        <v>2</v>
      </c>
      <c r="AF307">
        <v>2</v>
      </c>
      <c r="AG307" t="s">
        <v>101</v>
      </c>
      <c r="AH307">
        <f>F307+I307</f>
        <v>69.459999999999994</v>
      </c>
      <c r="AI307">
        <f>P307+S307</f>
        <v>-12.483000000000001</v>
      </c>
      <c r="AJ307">
        <f>F308+I308</f>
        <v>-72.125</v>
      </c>
      <c r="AK307">
        <f>P308+S308</f>
        <v>13.877000000000001</v>
      </c>
      <c r="AL307">
        <f>Y310+AB310</f>
        <v>-553.29</v>
      </c>
    </row>
    <row r="308" spans="1:38" x14ac:dyDescent="0.25">
      <c r="A308">
        <f>'no rotaz tab pil'!A308</f>
        <v>13</v>
      </c>
      <c r="C308">
        <f>'no rotaz tab pil'!C308</f>
        <v>0</v>
      </c>
      <c r="D308" t="str">
        <f>'no rotaz tab pil'!D308</f>
        <v>Minf</v>
      </c>
      <c r="E308">
        <f>'no rotaz tab pil'!E308</f>
        <v>7.9450000000000003</v>
      </c>
      <c r="F308">
        <f>'no rotaz tab pil'!F308</f>
        <v>5.6980000000000004</v>
      </c>
      <c r="G308">
        <f>(ABS('no rotaz tab pil'!G308)+ABS('no rotaz tab pil'!I308))*SIGN('no rotaz tab pil'!G308)</f>
        <v>-77.822999999999993</v>
      </c>
      <c r="H308">
        <f>(ABS('no rotaz tab pil'!H308)+ABS('no rotaz tab pil'!J308))*SIGN('no rotaz tab pil'!H308)</f>
        <v>0</v>
      </c>
      <c r="I308">
        <f t="shared" si="16"/>
        <v>-77.822999999999993</v>
      </c>
      <c r="J308">
        <f t="shared" si="17"/>
        <v>0</v>
      </c>
      <c r="L308">
        <v>13</v>
      </c>
      <c r="M308">
        <v>0</v>
      </c>
      <c r="N308" t="str">
        <f>'no rotaz tab pil'!N308</f>
        <v>Minf</v>
      </c>
      <c r="O308">
        <f>'no rotaz tab pil'!O308</f>
        <v>21.26</v>
      </c>
      <c r="P308">
        <f>'no rotaz tab pil'!P308</f>
        <v>13.877000000000001</v>
      </c>
      <c r="Q308">
        <f>(ABS('no rotaz tab pil'!Q308)+ABS('no rotaz tab pil'!S308))*SIGN('no rotaz tab pil'!Q308)</f>
        <v>0</v>
      </c>
      <c r="R308">
        <f>(ABS('no rotaz tab pil'!R308)+ABS('no rotaz tab pil'!T308))*SIGN('no rotaz tab pil'!R308)</f>
        <v>-77.697999999999993</v>
      </c>
      <c r="S308">
        <f t="shared" si="18"/>
        <v>0</v>
      </c>
      <c r="T308">
        <f t="shared" si="19"/>
        <v>-77.697999999999993</v>
      </c>
      <c r="AG308" t="s">
        <v>102</v>
      </c>
      <c r="AH308">
        <f>F307-I307</f>
        <v>-80.335999999999999</v>
      </c>
      <c r="AI308">
        <f>P307-S307</f>
        <v>-12.483000000000001</v>
      </c>
      <c r="AJ308">
        <f>F308-I308</f>
        <v>83.520999999999987</v>
      </c>
      <c r="AK308">
        <f>P308-S308</f>
        <v>13.877000000000001</v>
      </c>
      <c r="AL308">
        <f>Y310-AB310</f>
        <v>-859.86799999999994</v>
      </c>
    </row>
    <row r="309" spans="1:38" x14ac:dyDescent="0.25">
      <c r="A309">
        <f>'no rotaz tab pil'!A309</f>
        <v>13</v>
      </c>
      <c r="C309">
        <f>'no rotaz tab pil'!C309</f>
        <v>0</v>
      </c>
      <c r="D309" t="str">
        <f>'no rotaz tab pil'!D309</f>
        <v>V</v>
      </c>
      <c r="E309">
        <f>'no rotaz tab pil'!E309</f>
        <v>-4.8570000000000002</v>
      </c>
      <c r="F309">
        <f>'no rotaz tab pil'!F309</f>
        <v>-3.48</v>
      </c>
      <c r="G309">
        <f>(ABS('no rotaz tab pil'!G309)+ABS('no rotaz tab pil'!I309))*SIGN('no rotaz tab pil'!G309)</f>
        <v>47.722000000000001</v>
      </c>
      <c r="H309">
        <f>(ABS('no rotaz tab pil'!H309)+ABS('no rotaz tab pil'!J309))*SIGN('no rotaz tab pil'!H309)</f>
        <v>0</v>
      </c>
      <c r="I309">
        <f t="shared" si="16"/>
        <v>47.722000000000001</v>
      </c>
      <c r="J309">
        <f t="shared" si="17"/>
        <v>0</v>
      </c>
      <c r="L309">
        <v>13</v>
      </c>
      <c r="M309">
        <v>0</v>
      </c>
      <c r="N309" t="str">
        <f>'no rotaz tab pil'!N309</f>
        <v>V</v>
      </c>
      <c r="O309">
        <f>'no rotaz tab pil'!O309</f>
        <v>-12.605</v>
      </c>
      <c r="P309">
        <f>'no rotaz tab pil'!P309</f>
        <v>-8.2379999999999995</v>
      </c>
      <c r="Q309">
        <f>(ABS('no rotaz tab pil'!Q309)+ABS('no rotaz tab pil'!S309))*SIGN('no rotaz tab pil'!Q309)</f>
        <v>0</v>
      </c>
      <c r="R309">
        <f>(ABS('no rotaz tab pil'!R309)+ABS('no rotaz tab pil'!T309))*SIGN('no rotaz tab pil'!R309)</f>
        <v>53.244999999999997</v>
      </c>
      <c r="S309">
        <f t="shared" si="18"/>
        <v>0</v>
      </c>
      <c r="T309">
        <f t="shared" si="19"/>
        <v>53.244999999999997</v>
      </c>
      <c r="AG309" t="s">
        <v>103</v>
      </c>
      <c r="AH309">
        <f>F307+J307</f>
        <v>-5.4379999999999997</v>
      </c>
      <c r="AI309">
        <f>P307+T307</f>
        <v>81.34899999999999</v>
      </c>
      <c r="AJ309">
        <f>F308+J308</f>
        <v>5.6980000000000004</v>
      </c>
      <c r="AK309">
        <f>P308+T308</f>
        <v>-63.820999999999991</v>
      </c>
      <c r="AL309">
        <f>Y310+AC310</f>
        <v>-616.86099999999999</v>
      </c>
    </row>
    <row r="310" spans="1:38" x14ac:dyDescent="0.25">
      <c r="A310">
        <f>'no rotaz tab pil'!A310</f>
        <v>13</v>
      </c>
      <c r="C310">
        <f>'no rotaz tab pil'!C310</f>
        <v>0</v>
      </c>
      <c r="D310" t="str">
        <f>'no rotaz tab pil'!D310</f>
        <v>N</v>
      </c>
      <c r="E310">
        <f>'no rotaz tab pil'!E310</f>
        <v>-423.70600000000002</v>
      </c>
      <c r="F310">
        <f>'no rotaz tab pil'!F310</f>
        <v>-275.38400000000001</v>
      </c>
      <c r="G310">
        <f>(ABS('no rotaz tab pil'!G310)+ABS('no rotaz tab pil'!I310))*SIGN('no rotaz tab pil'!G310)</f>
        <v>153.28899999999999</v>
      </c>
      <c r="H310">
        <f>(ABS('no rotaz tab pil'!H310)+ABS('no rotaz tab pil'!J310))*SIGN('no rotaz tab pil'!H310)</f>
        <v>0</v>
      </c>
      <c r="I310">
        <f t="shared" si="16"/>
        <v>153.28899999999999</v>
      </c>
      <c r="J310">
        <f t="shared" si="17"/>
        <v>0</v>
      </c>
      <c r="L310">
        <v>13</v>
      </c>
      <c r="M310">
        <v>0</v>
      </c>
      <c r="N310" t="str">
        <f>'no rotaz tab pil'!N310</f>
        <v>N</v>
      </c>
      <c r="O310">
        <f>'no rotaz tab pil'!O310</f>
        <v>-676.69</v>
      </c>
      <c r="P310">
        <f>'no rotaz tab pil'!P310</f>
        <v>-431.19499999999999</v>
      </c>
      <c r="Q310">
        <f>(ABS('no rotaz tab pil'!Q310)+ABS('no rotaz tab pil'!S310))*SIGN('no rotaz tab pil'!Q310)</f>
        <v>0</v>
      </c>
      <c r="R310">
        <f>(ABS('no rotaz tab pil'!R310)+ABS('no rotaz tab pil'!T310))*SIGN('no rotaz tab pil'!R310)</f>
        <v>89.718000000000004</v>
      </c>
      <c r="S310">
        <f t="shared" si="18"/>
        <v>0</v>
      </c>
      <c r="T310">
        <f t="shared" si="19"/>
        <v>89.718000000000004</v>
      </c>
      <c r="W310" t="str">
        <f>'TABELLA PIL'!Y309</f>
        <v>N</v>
      </c>
      <c r="X310">
        <f>O310+E310</f>
        <v>-1100.3960000000002</v>
      </c>
      <c r="Y310">
        <f>P310+F310</f>
        <v>-706.57899999999995</v>
      </c>
      <c r="Z310">
        <f>Q310+G310</f>
        <v>153.28899999999999</v>
      </c>
      <c r="AA310">
        <f>H310+R310</f>
        <v>89.718000000000004</v>
      </c>
      <c r="AB310">
        <f>I310+S310</f>
        <v>153.28899999999999</v>
      </c>
      <c r="AC310">
        <f>J310+T310</f>
        <v>89.718000000000004</v>
      </c>
      <c r="AG310" t="s">
        <v>104</v>
      </c>
      <c r="AH310">
        <f>F307-J307</f>
        <v>-5.4379999999999997</v>
      </c>
      <c r="AI310">
        <f>P307-T307</f>
        <v>-106.315</v>
      </c>
      <c r="AJ310">
        <f>F308-J308</f>
        <v>5.6980000000000004</v>
      </c>
      <c r="AK310">
        <f>P308-T308</f>
        <v>91.574999999999989</v>
      </c>
      <c r="AL310">
        <f>Y310-AC310</f>
        <v>-796.29699999999991</v>
      </c>
    </row>
    <row r="311" spans="1:38" x14ac:dyDescent="0.25">
      <c r="A311">
        <f>'no rotaz tab pil'!A311</f>
        <v>13</v>
      </c>
      <c r="C311">
        <f>'no rotaz tab pil'!C311</f>
        <v>1</v>
      </c>
      <c r="D311" t="str">
        <f>'no rotaz tab pil'!D311</f>
        <v>Msup</v>
      </c>
      <c r="E311">
        <f>'no rotaz tab pil'!E311</f>
        <v>-4.8890000000000002</v>
      </c>
      <c r="F311">
        <f>'no rotaz tab pil'!F311</f>
        <v>-3.51</v>
      </c>
      <c r="G311">
        <f>(ABS('no rotaz tab pil'!G311)+ABS('no rotaz tab pil'!I311))*SIGN('no rotaz tab pil'!G311)</f>
        <v>49.875999999999998</v>
      </c>
      <c r="H311">
        <f>(ABS('no rotaz tab pil'!H311)+ABS('no rotaz tab pil'!J311))*SIGN('no rotaz tab pil'!H311)</f>
        <v>0</v>
      </c>
      <c r="I311">
        <f t="shared" si="16"/>
        <v>49.875999999999998</v>
      </c>
      <c r="J311">
        <f t="shared" si="17"/>
        <v>0</v>
      </c>
      <c r="L311">
        <v>13</v>
      </c>
      <c r="M311">
        <v>1</v>
      </c>
      <c r="N311" t="str">
        <f>'no rotaz tab pil'!N311</f>
        <v>Msup</v>
      </c>
      <c r="O311">
        <f>'no rotaz tab pil'!O311</f>
        <v>-11.96</v>
      </c>
      <c r="P311">
        <f>'no rotaz tab pil'!P311</f>
        <v>-7.7560000000000002</v>
      </c>
      <c r="Q311">
        <f>(ABS('no rotaz tab pil'!Q311)+ABS('no rotaz tab pil'!S311))*SIGN('no rotaz tab pil'!Q311)</f>
        <v>0</v>
      </c>
      <c r="R311">
        <f>(ABS('no rotaz tab pil'!R311)+ABS('no rotaz tab pil'!T311))*SIGN('no rotaz tab pil'!R311)</f>
        <v>106.18300000000001</v>
      </c>
      <c r="S311">
        <f t="shared" si="18"/>
        <v>0</v>
      </c>
      <c r="T311">
        <f t="shared" si="19"/>
        <v>106.18300000000001</v>
      </c>
      <c r="V311">
        <v>1</v>
      </c>
      <c r="AF311">
        <v>1</v>
      </c>
      <c r="AG311" t="s">
        <v>101</v>
      </c>
      <c r="AH311">
        <f>F311+I311</f>
        <v>46.366</v>
      </c>
      <c r="AI311">
        <f>P311+S311</f>
        <v>-7.7560000000000002</v>
      </c>
      <c r="AJ311">
        <f>F312+I312</f>
        <v>-61.576999999999998</v>
      </c>
      <c r="AK311">
        <f>P312+S312</f>
        <v>4.5949999999999998</v>
      </c>
      <c r="AL311">
        <f>Y314+AB314</f>
        <v>-656.59299999999996</v>
      </c>
    </row>
    <row r="312" spans="1:38" x14ac:dyDescent="0.25">
      <c r="A312">
        <f>'no rotaz tab pil'!A312</f>
        <v>13</v>
      </c>
      <c r="C312">
        <f>'no rotaz tab pil'!C312</f>
        <v>0</v>
      </c>
      <c r="D312" t="str">
        <f>'no rotaz tab pil'!D312</f>
        <v>Minf</v>
      </c>
      <c r="E312">
        <f>'no rotaz tab pil'!E312</f>
        <v>2.2770000000000001</v>
      </c>
      <c r="F312">
        <f>'no rotaz tab pil'!F312</f>
        <v>1.647</v>
      </c>
      <c r="G312">
        <f>(ABS('no rotaz tab pil'!G312)+ABS('no rotaz tab pil'!I312))*SIGN('no rotaz tab pil'!G312)</f>
        <v>-63.223999999999997</v>
      </c>
      <c r="H312">
        <f>(ABS('no rotaz tab pil'!H312)+ABS('no rotaz tab pil'!J312))*SIGN('no rotaz tab pil'!H312)</f>
        <v>0</v>
      </c>
      <c r="I312">
        <f t="shared" si="16"/>
        <v>-63.223999999999997</v>
      </c>
      <c r="J312">
        <f t="shared" si="17"/>
        <v>0</v>
      </c>
      <c r="L312">
        <v>13</v>
      </c>
      <c r="M312">
        <v>0</v>
      </c>
      <c r="N312" t="str">
        <f>'no rotaz tab pil'!N312</f>
        <v>Minf</v>
      </c>
      <c r="O312">
        <f>'no rotaz tab pil'!O312</f>
        <v>7.1689999999999996</v>
      </c>
      <c r="P312">
        <f>'no rotaz tab pil'!P312</f>
        <v>4.5949999999999998</v>
      </c>
      <c r="Q312">
        <f>(ABS('no rotaz tab pil'!Q312)+ABS('no rotaz tab pil'!S312))*SIGN('no rotaz tab pil'!Q312)</f>
        <v>0</v>
      </c>
      <c r="R312">
        <f>(ABS('no rotaz tab pil'!R312)+ABS('no rotaz tab pil'!T312))*SIGN('no rotaz tab pil'!R312)</f>
        <v>-263.90800000000002</v>
      </c>
      <c r="S312">
        <f t="shared" si="18"/>
        <v>0</v>
      </c>
      <c r="T312">
        <f t="shared" si="19"/>
        <v>-263.90800000000002</v>
      </c>
      <c r="AG312" t="s">
        <v>102</v>
      </c>
      <c r="AH312">
        <f>F311-I311</f>
        <v>-53.385999999999996</v>
      </c>
      <c r="AI312">
        <f>P311-S311</f>
        <v>-7.7560000000000002</v>
      </c>
      <c r="AJ312">
        <f>F312-I312</f>
        <v>64.870999999999995</v>
      </c>
      <c r="AK312">
        <f>P312-S312</f>
        <v>4.5949999999999998</v>
      </c>
      <c r="AL312">
        <f>Y314-AB314</f>
        <v>-1046.2629999999999</v>
      </c>
    </row>
    <row r="313" spans="1:38" x14ac:dyDescent="0.25">
      <c r="A313">
        <f>'no rotaz tab pil'!A313</f>
        <v>13</v>
      </c>
      <c r="C313">
        <f>'no rotaz tab pil'!C313</f>
        <v>0</v>
      </c>
      <c r="D313" t="str">
        <f>'no rotaz tab pil'!D313</f>
        <v>V</v>
      </c>
      <c r="E313">
        <f>'no rotaz tab pil'!E313</f>
        <v>-1.9370000000000001</v>
      </c>
      <c r="F313">
        <f>'no rotaz tab pil'!F313</f>
        <v>-1.3939999999999999</v>
      </c>
      <c r="G313">
        <f>(ABS('no rotaz tab pil'!G313)+ABS('no rotaz tab pil'!I313))*SIGN('no rotaz tab pil'!G313)</f>
        <v>30.565999999999999</v>
      </c>
      <c r="H313">
        <f>(ABS('no rotaz tab pil'!H313)+ABS('no rotaz tab pil'!J313))*SIGN('no rotaz tab pil'!H313)</f>
        <v>0</v>
      </c>
      <c r="I313">
        <f t="shared" si="16"/>
        <v>30.565999999999999</v>
      </c>
      <c r="J313">
        <f t="shared" si="17"/>
        <v>0</v>
      </c>
      <c r="L313">
        <v>13</v>
      </c>
      <c r="M313">
        <v>0</v>
      </c>
      <c r="N313" t="str">
        <f>'no rotaz tab pil'!N313</f>
        <v>V</v>
      </c>
      <c r="O313">
        <f>'no rotaz tab pil'!O313</f>
        <v>-5.17</v>
      </c>
      <c r="P313">
        <f>'no rotaz tab pil'!P313</f>
        <v>-3.3380000000000001</v>
      </c>
      <c r="Q313">
        <f>(ABS('no rotaz tab pil'!Q313)+ABS('no rotaz tab pil'!S313))*SIGN('no rotaz tab pil'!Q313)</f>
        <v>0</v>
      </c>
      <c r="R313">
        <f>(ABS('no rotaz tab pil'!R313)+ABS('no rotaz tab pil'!T313))*SIGN('no rotaz tab pil'!R313)</f>
        <v>99.941999999999993</v>
      </c>
      <c r="S313">
        <f t="shared" si="18"/>
        <v>0</v>
      </c>
      <c r="T313">
        <f t="shared" si="19"/>
        <v>99.941999999999993</v>
      </c>
      <c r="AG313" t="s">
        <v>103</v>
      </c>
      <c r="AH313">
        <f>F311+J311</f>
        <v>-3.51</v>
      </c>
      <c r="AI313">
        <f>P311+T311</f>
        <v>98.427000000000007</v>
      </c>
      <c r="AJ313">
        <f>F312+J312</f>
        <v>1.647</v>
      </c>
      <c r="AK313">
        <f>P312+T312</f>
        <v>-259.31299999999999</v>
      </c>
      <c r="AL313">
        <f>Y314+AC314</f>
        <v>-732.053</v>
      </c>
    </row>
    <row r="314" spans="1:38" x14ac:dyDescent="0.25">
      <c r="A314">
        <f>'no rotaz tab pil'!A314</f>
        <v>13</v>
      </c>
      <c r="C314">
        <f>'no rotaz tab pil'!C314</f>
        <v>0</v>
      </c>
      <c r="D314" t="str">
        <f>'no rotaz tab pil'!D314</f>
        <v>N</v>
      </c>
      <c r="E314">
        <f>'no rotaz tab pil'!E314</f>
        <v>-509.36</v>
      </c>
      <c r="F314">
        <f>'no rotaz tab pil'!F314</f>
        <v>-331.14800000000002</v>
      </c>
      <c r="G314">
        <f>(ABS('no rotaz tab pil'!G314)+ABS('no rotaz tab pil'!I314))*SIGN('no rotaz tab pil'!G314)</f>
        <v>194.83500000000001</v>
      </c>
      <c r="H314">
        <f>(ABS('no rotaz tab pil'!H314)+ABS('no rotaz tab pil'!J314))*SIGN('no rotaz tab pil'!H314)</f>
        <v>0</v>
      </c>
      <c r="I314">
        <f t="shared" si="16"/>
        <v>194.83500000000001</v>
      </c>
      <c r="J314">
        <f t="shared" si="17"/>
        <v>0</v>
      </c>
      <c r="L314">
        <v>13</v>
      </c>
      <c r="M314">
        <v>0</v>
      </c>
      <c r="N314" t="str">
        <f>'no rotaz tab pil'!N314</f>
        <v>N</v>
      </c>
      <c r="O314">
        <f>'no rotaz tab pil'!O314</f>
        <v>-816.11900000000003</v>
      </c>
      <c r="P314">
        <f>'no rotaz tab pil'!P314</f>
        <v>-520.28</v>
      </c>
      <c r="Q314">
        <f>(ABS('no rotaz tab pil'!Q314)+ABS('no rotaz tab pil'!S314))*SIGN('no rotaz tab pil'!Q314)</f>
        <v>0</v>
      </c>
      <c r="R314">
        <f>(ABS('no rotaz tab pil'!R314)+ABS('no rotaz tab pil'!T314))*SIGN('no rotaz tab pil'!R314)</f>
        <v>119.375</v>
      </c>
      <c r="S314">
        <f t="shared" si="18"/>
        <v>0</v>
      </c>
      <c r="T314">
        <f t="shared" si="19"/>
        <v>119.375</v>
      </c>
      <c r="W314" t="str">
        <f>'TABELLA PIL'!Y313</f>
        <v>N</v>
      </c>
      <c r="X314">
        <f>O314+E314</f>
        <v>-1325.479</v>
      </c>
      <c r="Y314">
        <f>P314+F314</f>
        <v>-851.428</v>
      </c>
      <c r="Z314">
        <f>Q314+G314</f>
        <v>194.83500000000001</v>
      </c>
      <c r="AA314">
        <f>H314+R314</f>
        <v>119.375</v>
      </c>
      <c r="AB314">
        <f>I314+S314</f>
        <v>194.83500000000001</v>
      </c>
      <c r="AC314">
        <f>J314+T314</f>
        <v>119.375</v>
      </c>
      <c r="AG314" t="s">
        <v>104</v>
      </c>
      <c r="AH314">
        <f>F311-J311</f>
        <v>-3.51</v>
      </c>
      <c r="AI314">
        <f>P311-T311</f>
        <v>-113.93900000000001</v>
      </c>
      <c r="AJ314">
        <f>F312-J312</f>
        <v>1.647</v>
      </c>
      <c r="AK314">
        <f>P312-T312</f>
        <v>268.50300000000004</v>
      </c>
      <c r="AL314">
        <f>Y314-AC314</f>
        <v>-970.803</v>
      </c>
    </row>
    <row r="315" spans="1:38" x14ac:dyDescent="0.25">
      <c r="A315">
        <f>'no rotaz tab pil'!A315</f>
        <v>14</v>
      </c>
      <c r="C315">
        <f>'no rotaz tab pil'!C315</f>
        <v>6</v>
      </c>
      <c r="D315" t="str">
        <f>'no rotaz tab pil'!D315</f>
        <v>Msup</v>
      </c>
      <c r="E315">
        <f>'no rotaz tab pil'!E315</f>
        <v>-76.48</v>
      </c>
      <c r="F315">
        <f>'no rotaz tab pil'!F315</f>
        <v>-47.506999999999998</v>
      </c>
      <c r="G315">
        <f>(ABS('no rotaz tab pil'!G315)+ABS('no rotaz tab pil'!I315))*SIGN('no rotaz tab pil'!G315)</f>
        <v>46.58</v>
      </c>
      <c r="H315">
        <f>(ABS('no rotaz tab pil'!H315)+ABS('no rotaz tab pil'!J315))*SIGN('no rotaz tab pil'!H315)</f>
        <v>0</v>
      </c>
      <c r="I315">
        <f t="shared" si="16"/>
        <v>46.58</v>
      </c>
      <c r="J315">
        <f t="shared" si="17"/>
        <v>0</v>
      </c>
      <c r="L315">
        <v>14</v>
      </c>
      <c r="M315">
        <v>6</v>
      </c>
      <c r="N315" t="str">
        <f>'no rotaz tab pil'!N315</f>
        <v>Msup</v>
      </c>
      <c r="O315">
        <f>'no rotaz tab pil'!O315</f>
        <v>10.737</v>
      </c>
      <c r="P315">
        <f>'no rotaz tab pil'!P315</f>
        <v>6.5720000000000001</v>
      </c>
      <c r="Q315">
        <f>(ABS('no rotaz tab pil'!Q315)+ABS('no rotaz tab pil'!S315))*SIGN('no rotaz tab pil'!Q315)</f>
        <v>0</v>
      </c>
      <c r="R315">
        <f>(ABS('no rotaz tab pil'!R315)+ABS('no rotaz tab pil'!T315))*SIGN('no rotaz tab pil'!R315)</f>
        <v>37.64</v>
      </c>
      <c r="S315">
        <f t="shared" si="18"/>
        <v>0</v>
      </c>
      <c r="T315">
        <f t="shared" si="19"/>
        <v>37.64</v>
      </c>
      <c r="U315">
        <v>14</v>
      </c>
      <c r="V315">
        <v>6</v>
      </c>
      <c r="AE315">
        <v>14</v>
      </c>
      <c r="AF315">
        <v>6</v>
      </c>
      <c r="AG315" t="s">
        <v>101</v>
      </c>
      <c r="AH315">
        <f>F315+I315</f>
        <v>-0.9269999999999996</v>
      </c>
      <c r="AI315">
        <f>P315+S315</f>
        <v>6.5720000000000001</v>
      </c>
      <c r="AJ315">
        <f>F316+I316</f>
        <v>14.553000000000001</v>
      </c>
      <c r="AK315">
        <f>P316+S316</f>
        <v>-3.9990000000000001</v>
      </c>
      <c r="AL315">
        <f>Y318+AB318</f>
        <v>-124.205</v>
      </c>
    </row>
    <row r="316" spans="1:38" x14ac:dyDescent="0.25">
      <c r="A316">
        <f>'no rotaz tab pil'!A316</f>
        <v>14</v>
      </c>
      <c r="C316">
        <f>'no rotaz tab pil'!C316</f>
        <v>0</v>
      </c>
      <c r="D316" t="str">
        <f>'no rotaz tab pil'!D316</f>
        <v>Minf</v>
      </c>
      <c r="E316">
        <f>'no rotaz tab pil'!E316</f>
        <v>52.573</v>
      </c>
      <c r="F316">
        <f>'no rotaz tab pil'!F316</f>
        <v>32.689</v>
      </c>
      <c r="G316">
        <f>(ABS('no rotaz tab pil'!G316)+ABS('no rotaz tab pil'!I316))*SIGN('no rotaz tab pil'!G316)</f>
        <v>-18.135999999999999</v>
      </c>
      <c r="H316">
        <f>(ABS('no rotaz tab pil'!H316)+ABS('no rotaz tab pil'!J316))*SIGN('no rotaz tab pil'!H316)</f>
        <v>0</v>
      </c>
      <c r="I316">
        <f t="shared" si="16"/>
        <v>-18.135999999999999</v>
      </c>
      <c r="J316">
        <f t="shared" si="17"/>
        <v>0</v>
      </c>
      <c r="L316">
        <v>14</v>
      </c>
      <c r="M316">
        <v>0</v>
      </c>
      <c r="N316" t="str">
        <f>'no rotaz tab pil'!N316</f>
        <v>Minf</v>
      </c>
      <c r="O316">
        <f>'no rotaz tab pil'!O316</f>
        <v>-7.1970000000000001</v>
      </c>
      <c r="P316">
        <f>'no rotaz tab pil'!P316</f>
        <v>-3.9990000000000001</v>
      </c>
      <c r="Q316">
        <f>(ABS('no rotaz tab pil'!Q316)+ABS('no rotaz tab pil'!S316))*SIGN('no rotaz tab pil'!Q316)</f>
        <v>0</v>
      </c>
      <c r="R316">
        <f>(ABS('no rotaz tab pil'!R316)+ABS('no rotaz tab pil'!T316))*SIGN('no rotaz tab pil'!R316)</f>
        <v>-32.308999999999997</v>
      </c>
      <c r="S316">
        <f t="shared" si="18"/>
        <v>0</v>
      </c>
      <c r="T316">
        <f t="shared" si="19"/>
        <v>-32.308999999999997</v>
      </c>
      <c r="AG316" t="s">
        <v>102</v>
      </c>
      <c r="AH316">
        <f>F315-I315</f>
        <v>-94.086999999999989</v>
      </c>
      <c r="AI316">
        <f>P315-S315</f>
        <v>6.5720000000000001</v>
      </c>
      <c r="AJ316">
        <f>F316-I316</f>
        <v>50.825000000000003</v>
      </c>
      <c r="AK316">
        <f>P316-S316</f>
        <v>-3.9990000000000001</v>
      </c>
      <c r="AL316">
        <f>Y318-AB318</f>
        <v>-160.75700000000001</v>
      </c>
    </row>
    <row r="317" spans="1:38" x14ac:dyDescent="0.25">
      <c r="A317">
        <f>'no rotaz tab pil'!A317</f>
        <v>14</v>
      </c>
      <c r="C317">
        <f>'no rotaz tab pil'!C317</f>
        <v>0</v>
      </c>
      <c r="D317" t="str">
        <f>'no rotaz tab pil'!D317</f>
        <v>V</v>
      </c>
      <c r="E317">
        <f>'no rotaz tab pil'!E317</f>
        <v>-40.329000000000001</v>
      </c>
      <c r="F317">
        <f>'no rotaz tab pil'!F317</f>
        <v>-25.061</v>
      </c>
      <c r="G317">
        <f>(ABS('no rotaz tab pil'!G317)+ABS('no rotaz tab pil'!I317))*SIGN('no rotaz tab pil'!G317)</f>
        <v>18.655999999999999</v>
      </c>
      <c r="H317">
        <f>(ABS('no rotaz tab pil'!H317)+ABS('no rotaz tab pil'!J317))*SIGN('no rotaz tab pil'!H317)</f>
        <v>0</v>
      </c>
      <c r="I317">
        <f t="shared" si="16"/>
        <v>18.655999999999999</v>
      </c>
      <c r="J317">
        <f t="shared" si="17"/>
        <v>0</v>
      </c>
      <c r="L317">
        <v>14</v>
      </c>
      <c r="M317">
        <v>0</v>
      </c>
      <c r="N317" t="str">
        <f>'no rotaz tab pil'!N317</f>
        <v>V</v>
      </c>
      <c r="O317">
        <f>'no rotaz tab pil'!O317</f>
        <v>5.6050000000000004</v>
      </c>
      <c r="P317">
        <f>'no rotaz tab pil'!P317</f>
        <v>3.3029999999999999</v>
      </c>
      <c r="Q317">
        <f>(ABS('no rotaz tab pil'!Q317)+ABS('no rotaz tab pil'!S317))*SIGN('no rotaz tab pil'!Q317)</f>
        <v>0</v>
      </c>
      <c r="R317">
        <f>(ABS('no rotaz tab pil'!R317)+ABS('no rotaz tab pil'!T317))*SIGN('no rotaz tab pil'!R317)</f>
        <v>21.856999999999999</v>
      </c>
      <c r="S317">
        <f t="shared" si="18"/>
        <v>0</v>
      </c>
      <c r="T317">
        <f t="shared" si="19"/>
        <v>21.856999999999999</v>
      </c>
      <c r="AG317" t="s">
        <v>103</v>
      </c>
      <c r="AH317">
        <f>F315+J315</f>
        <v>-47.506999999999998</v>
      </c>
      <c r="AI317">
        <f>P315+T315</f>
        <v>44.212000000000003</v>
      </c>
      <c r="AJ317">
        <f>F316+J316</f>
        <v>32.689</v>
      </c>
      <c r="AK317">
        <f>P316+T316</f>
        <v>-36.308</v>
      </c>
      <c r="AL317">
        <f>Y318+AC318</f>
        <v>-144.54900000000001</v>
      </c>
    </row>
    <row r="318" spans="1:38" x14ac:dyDescent="0.25">
      <c r="A318">
        <f>'no rotaz tab pil'!A318</f>
        <v>14</v>
      </c>
      <c r="C318">
        <f>'no rotaz tab pil'!C318</f>
        <v>0</v>
      </c>
      <c r="D318" t="str">
        <f>'no rotaz tab pil'!D318</f>
        <v>N</v>
      </c>
      <c r="E318">
        <f>'no rotaz tab pil'!E318</f>
        <v>-114.396</v>
      </c>
      <c r="F318">
        <f>'no rotaz tab pil'!F318</f>
        <v>-71.119</v>
      </c>
      <c r="G318">
        <f>(ABS('no rotaz tab pil'!G318)+ABS('no rotaz tab pil'!I318))*SIGN('no rotaz tab pil'!G318)</f>
        <v>18.276</v>
      </c>
      <c r="H318">
        <f>(ABS('no rotaz tab pil'!H318)+ABS('no rotaz tab pil'!J318))*SIGN('no rotaz tab pil'!H318)</f>
        <v>0</v>
      </c>
      <c r="I318">
        <f t="shared" si="16"/>
        <v>18.276</v>
      </c>
      <c r="J318">
        <f t="shared" si="17"/>
        <v>0</v>
      </c>
      <c r="L318">
        <v>14</v>
      </c>
      <c r="M318">
        <v>0</v>
      </c>
      <c r="N318" t="str">
        <f>'no rotaz tab pil'!N318</f>
        <v>N</v>
      </c>
      <c r="O318">
        <f>'no rotaz tab pil'!O318</f>
        <v>-111.723</v>
      </c>
      <c r="P318">
        <f>'no rotaz tab pil'!P318</f>
        <v>-71.361999999999995</v>
      </c>
      <c r="Q318">
        <f>(ABS('no rotaz tab pil'!Q318)+ABS('no rotaz tab pil'!S318))*SIGN('no rotaz tab pil'!Q318)</f>
        <v>0</v>
      </c>
      <c r="R318">
        <f>(ABS('no rotaz tab pil'!R318)+ABS('no rotaz tab pil'!T318))*SIGN('no rotaz tab pil'!R318)</f>
        <v>-2.0680000000000001</v>
      </c>
      <c r="S318">
        <f t="shared" si="18"/>
        <v>0</v>
      </c>
      <c r="T318">
        <f t="shared" si="19"/>
        <v>-2.0680000000000001</v>
      </c>
      <c r="W318" t="str">
        <f>'TABELLA PIL'!Y317</f>
        <v>N</v>
      </c>
      <c r="X318">
        <f>O318+E318</f>
        <v>-226.119</v>
      </c>
      <c r="Y318">
        <f>P318+F318</f>
        <v>-142.48099999999999</v>
      </c>
      <c r="Z318">
        <f>Q318+G318</f>
        <v>18.276</v>
      </c>
      <c r="AA318">
        <f>H318+R318</f>
        <v>-2.0680000000000001</v>
      </c>
      <c r="AB318">
        <f>I318+S318</f>
        <v>18.276</v>
      </c>
      <c r="AC318">
        <f>J318+T318</f>
        <v>-2.0680000000000001</v>
      </c>
      <c r="AG318" t="s">
        <v>104</v>
      </c>
      <c r="AH318">
        <f>F315-J315</f>
        <v>-47.506999999999998</v>
      </c>
      <c r="AI318">
        <f>P315-T315</f>
        <v>-31.068000000000001</v>
      </c>
      <c r="AJ318">
        <f>F316-J316</f>
        <v>32.689</v>
      </c>
      <c r="AK318">
        <f>P316-T316</f>
        <v>28.31</v>
      </c>
      <c r="AL318">
        <f>Y318-AC318</f>
        <v>-140.41299999999998</v>
      </c>
    </row>
    <row r="319" spans="1:38" x14ac:dyDescent="0.25">
      <c r="A319">
        <f>'no rotaz tab pil'!A319</f>
        <v>14</v>
      </c>
      <c r="C319">
        <f>'no rotaz tab pil'!C319</f>
        <v>5</v>
      </c>
      <c r="D319" t="str">
        <f>'no rotaz tab pil'!D319</f>
        <v>Msup</v>
      </c>
      <c r="E319">
        <f>'no rotaz tab pil'!E319</f>
        <v>-35.773000000000003</v>
      </c>
      <c r="F319">
        <f>'no rotaz tab pil'!F319</f>
        <v>-22.271999999999998</v>
      </c>
      <c r="G319">
        <f>(ABS('no rotaz tab pil'!G319)+ABS('no rotaz tab pil'!I319))*SIGN('no rotaz tab pil'!G319)</f>
        <v>71.036000000000001</v>
      </c>
      <c r="H319">
        <f>(ABS('no rotaz tab pil'!H319)+ABS('no rotaz tab pil'!J319))*SIGN('no rotaz tab pil'!H319)</f>
        <v>0</v>
      </c>
      <c r="I319">
        <f t="shared" si="16"/>
        <v>71.036000000000001</v>
      </c>
      <c r="J319">
        <f t="shared" si="17"/>
        <v>0</v>
      </c>
      <c r="L319">
        <v>14</v>
      </c>
      <c r="M319">
        <v>5</v>
      </c>
      <c r="N319" t="str">
        <f>'no rotaz tab pil'!N319</f>
        <v>Msup</v>
      </c>
      <c r="O319">
        <f>'no rotaz tab pil'!O319</f>
        <v>4.0590000000000002</v>
      </c>
      <c r="P319">
        <f>'no rotaz tab pil'!P319</f>
        <v>1.718</v>
      </c>
      <c r="Q319">
        <f>(ABS('no rotaz tab pil'!Q319)+ABS('no rotaz tab pil'!S319))*SIGN('no rotaz tab pil'!Q319)</f>
        <v>0</v>
      </c>
      <c r="R319">
        <f>(ABS('no rotaz tab pil'!R319)+ABS('no rotaz tab pil'!T319))*SIGN('no rotaz tab pil'!R319)</f>
        <v>49.645000000000003</v>
      </c>
      <c r="S319">
        <f t="shared" si="18"/>
        <v>0</v>
      </c>
      <c r="T319">
        <f t="shared" si="19"/>
        <v>49.645000000000003</v>
      </c>
      <c r="V319">
        <v>5</v>
      </c>
      <c r="AF319">
        <v>5</v>
      </c>
      <c r="AG319" t="s">
        <v>101</v>
      </c>
      <c r="AH319">
        <f>F319+I319</f>
        <v>48.764000000000003</v>
      </c>
      <c r="AI319">
        <f>P319+S319</f>
        <v>1.718</v>
      </c>
      <c r="AJ319">
        <f>F320+I320</f>
        <v>-31.838000000000001</v>
      </c>
      <c r="AK319">
        <f>P320+S320</f>
        <v>-1.883</v>
      </c>
      <c r="AL319">
        <f>Y322+AB322</f>
        <v>-261.41699999999997</v>
      </c>
    </row>
    <row r="320" spans="1:38" x14ac:dyDescent="0.25">
      <c r="A320">
        <f>'no rotaz tab pil'!A320</f>
        <v>14</v>
      </c>
      <c r="C320">
        <f>'no rotaz tab pil'!C320</f>
        <v>0</v>
      </c>
      <c r="D320" t="str">
        <f>'no rotaz tab pil'!D320</f>
        <v>Minf</v>
      </c>
      <c r="E320">
        <f>'no rotaz tab pil'!E320</f>
        <v>41.423999999999999</v>
      </c>
      <c r="F320">
        <f>'no rotaz tab pil'!F320</f>
        <v>25.832999999999998</v>
      </c>
      <c r="G320">
        <f>(ABS('no rotaz tab pil'!G320)+ABS('no rotaz tab pil'!I320))*SIGN('no rotaz tab pil'!G320)</f>
        <v>-57.670999999999999</v>
      </c>
      <c r="H320">
        <f>(ABS('no rotaz tab pil'!H320)+ABS('no rotaz tab pil'!J320))*SIGN('no rotaz tab pil'!H320)</f>
        <v>0</v>
      </c>
      <c r="I320">
        <f t="shared" si="16"/>
        <v>-57.670999999999999</v>
      </c>
      <c r="J320">
        <f t="shared" si="17"/>
        <v>0</v>
      </c>
      <c r="L320">
        <v>14</v>
      </c>
      <c r="M320">
        <v>0</v>
      </c>
      <c r="N320" t="str">
        <f>'no rotaz tab pil'!N320</f>
        <v>Minf</v>
      </c>
      <c r="O320">
        <f>'no rotaz tab pil'!O320</f>
        <v>-4.173</v>
      </c>
      <c r="P320">
        <f>'no rotaz tab pil'!P320</f>
        <v>-1.883</v>
      </c>
      <c r="Q320">
        <f>(ABS('no rotaz tab pil'!Q320)+ABS('no rotaz tab pil'!S320))*SIGN('no rotaz tab pil'!Q320)</f>
        <v>0</v>
      </c>
      <c r="R320">
        <f>(ABS('no rotaz tab pil'!R320)+ABS('no rotaz tab pil'!T320))*SIGN('no rotaz tab pil'!R320)</f>
        <v>-52.725999999999999</v>
      </c>
      <c r="S320">
        <f t="shared" si="18"/>
        <v>0</v>
      </c>
      <c r="T320">
        <f t="shared" si="19"/>
        <v>-52.725999999999999</v>
      </c>
      <c r="AG320" t="s">
        <v>102</v>
      </c>
      <c r="AH320">
        <f>F319-I319</f>
        <v>-93.307999999999993</v>
      </c>
      <c r="AI320">
        <f>P319-S319</f>
        <v>1.718</v>
      </c>
      <c r="AJ320">
        <f>F320-I320</f>
        <v>83.503999999999991</v>
      </c>
      <c r="AK320">
        <f>P320-S320</f>
        <v>-1.883</v>
      </c>
      <c r="AL320">
        <f>Y322-AB322</f>
        <v>-365.89299999999997</v>
      </c>
    </row>
    <row r="321" spans="1:38" x14ac:dyDescent="0.25">
      <c r="A321">
        <f>'no rotaz tab pil'!A321</f>
        <v>14</v>
      </c>
      <c r="C321">
        <f>'no rotaz tab pil'!C321</f>
        <v>0</v>
      </c>
      <c r="D321" t="str">
        <f>'no rotaz tab pil'!D321</f>
        <v>V</v>
      </c>
      <c r="E321">
        <f>'no rotaz tab pil'!E321</f>
        <v>-24.123999999999999</v>
      </c>
      <c r="F321">
        <f>'no rotaz tab pil'!F321</f>
        <v>-15.032999999999999</v>
      </c>
      <c r="G321">
        <f>(ABS('no rotaz tab pil'!G321)+ABS('no rotaz tab pil'!I321))*SIGN('no rotaz tab pil'!G321)</f>
        <v>39.533999999999999</v>
      </c>
      <c r="H321">
        <f>(ABS('no rotaz tab pil'!H321)+ABS('no rotaz tab pil'!J321))*SIGN('no rotaz tab pil'!H321)</f>
        <v>0</v>
      </c>
      <c r="I321">
        <f t="shared" si="16"/>
        <v>39.533999999999999</v>
      </c>
      <c r="J321">
        <f t="shared" si="17"/>
        <v>0</v>
      </c>
      <c r="L321">
        <v>14</v>
      </c>
      <c r="M321">
        <v>0</v>
      </c>
      <c r="N321" t="str">
        <f>'no rotaz tab pil'!N321</f>
        <v>V</v>
      </c>
      <c r="O321">
        <f>'no rotaz tab pil'!O321</f>
        <v>2.573</v>
      </c>
      <c r="P321">
        <f>'no rotaz tab pil'!P321</f>
        <v>1.125</v>
      </c>
      <c r="Q321">
        <f>(ABS('no rotaz tab pil'!Q321)+ABS('no rotaz tab pil'!S321))*SIGN('no rotaz tab pil'!Q321)</f>
        <v>0</v>
      </c>
      <c r="R321">
        <f>(ABS('no rotaz tab pil'!R321)+ABS('no rotaz tab pil'!T321))*SIGN('no rotaz tab pil'!R321)</f>
        <v>31.99</v>
      </c>
      <c r="S321">
        <f t="shared" si="18"/>
        <v>0</v>
      </c>
      <c r="T321">
        <f t="shared" si="19"/>
        <v>31.99</v>
      </c>
      <c r="AG321" t="s">
        <v>103</v>
      </c>
      <c r="AH321">
        <f>F319+J319</f>
        <v>-22.271999999999998</v>
      </c>
      <c r="AI321">
        <f>P319+T319</f>
        <v>51.363</v>
      </c>
      <c r="AJ321">
        <f>F320+J320</f>
        <v>25.832999999999998</v>
      </c>
      <c r="AK321">
        <f>P320+T320</f>
        <v>-54.609000000000002</v>
      </c>
      <c r="AL321">
        <f>Y322+AC322</f>
        <v>-316.18799999999999</v>
      </c>
    </row>
    <row r="322" spans="1:38" x14ac:dyDescent="0.25">
      <c r="A322">
        <f>'no rotaz tab pil'!A322</f>
        <v>14</v>
      </c>
      <c r="C322">
        <f>'no rotaz tab pil'!C322</f>
        <v>0</v>
      </c>
      <c r="D322" t="str">
        <f>'no rotaz tab pil'!D322</f>
        <v>N</v>
      </c>
      <c r="E322">
        <f>'no rotaz tab pil'!E322</f>
        <v>-236.81299999999999</v>
      </c>
      <c r="F322">
        <f>'no rotaz tab pil'!F322</f>
        <v>-147.37899999999999</v>
      </c>
      <c r="G322">
        <f>(ABS('no rotaz tab pil'!G322)+ABS('no rotaz tab pil'!I322))*SIGN('no rotaz tab pil'!G322)</f>
        <v>52.238</v>
      </c>
      <c r="H322">
        <f>(ABS('no rotaz tab pil'!H322)+ABS('no rotaz tab pil'!J322))*SIGN('no rotaz tab pil'!H322)</f>
        <v>0</v>
      </c>
      <c r="I322">
        <f t="shared" si="16"/>
        <v>52.238</v>
      </c>
      <c r="J322">
        <f t="shared" si="17"/>
        <v>0</v>
      </c>
      <c r="L322">
        <v>14</v>
      </c>
      <c r="M322">
        <v>0</v>
      </c>
      <c r="N322" t="str">
        <f>'no rotaz tab pil'!N322</f>
        <v>N</v>
      </c>
      <c r="O322">
        <f>'no rotaz tab pil'!O322</f>
        <v>-255.803</v>
      </c>
      <c r="P322">
        <f>'no rotaz tab pil'!P322</f>
        <v>-166.27600000000001</v>
      </c>
      <c r="Q322">
        <f>(ABS('no rotaz tab pil'!Q322)+ABS('no rotaz tab pil'!S322))*SIGN('no rotaz tab pil'!Q322)</f>
        <v>0</v>
      </c>
      <c r="R322">
        <f>(ABS('no rotaz tab pil'!R322)+ABS('no rotaz tab pil'!T322))*SIGN('no rotaz tab pil'!R322)</f>
        <v>-2.5329999999999999</v>
      </c>
      <c r="S322">
        <f t="shared" si="18"/>
        <v>0</v>
      </c>
      <c r="T322">
        <f t="shared" si="19"/>
        <v>-2.5329999999999999</v>
      </c>
      <c r="W322" t="str">
        <f>'TABELLA PIL'!Y321</f>
        <v>N</v>
      </c>
      <c r="X322">
        <f>O322+E322</f>
        <v>-492.61599999999999</v>
      </c>
      <c r="Y322">
        <f>P322+F322</f>
        <v>-313.65499999999997</v>
      </c>
      <c r="Z322">
        <f>Q322+G322</f>
        <v>52.238</v>
      </c>
      <c r="AA322">
        <f>H322+R322</f>
        <v>-2.5329999999999999</v>
      </c>
      <c r="AB322">
        <f>I322+S322</f>
        <v>52.238</v>
      </c>
      <c r="AC322">
        <f>J322+T322</f>
        <v>-2.5329999999999999</v>
      </c>
      <c r="AG322" t="s">
        <v>104</v>
      </c>
      <c r="AH322">
        <f>F319-J319</f>
        <v>-22.271999999999998</v>
      </c>
      <c r="AI322">
        <f>P319-T319</f>
        <v>-47.927000000000007</v>
      </c>
      <c r="AJ322">
        <f>F320-J320</f>
        <v>25.832999999999998</v>
      </c>
      <c r="AK322">
        <f>P320-T320</f>
        <v>50.842999999999996</v>
      </c>
      <c r="AL322">
        <f>Y322-AC322</f>
        <v>-311.12199999999996</v>
      </c>
    </row>
    <row r="323" spans="1:38" x14ac:dyDescent="0.25">
      <c r="A323">
        <f>'no rotaz tab pil'!A323</f>
        <v>14</v>
      </c>
      <c r="C323">
        <f>'no rotaz tab pil'!C323</f>
        <v>4</v>
      </c>
      <c r="D323" t="str">
        <f>'no rotaz tab pil'!D323</f>
        <v>Msup</v>
      </c>
      <c r="E323">
        <f>'no rotaz tab pil'!E323</f>
        <v>-46.112000000000002</v>
      </c>
      <c r="F323">
        <f>'no rotaz tab pil'!F323</f>
        <v>-28.800999999999998</v>
      </c>
      <c r="G323">
        <f>(ABS('no rotaz tab pil'!G323)+ABS('no rotaz tab pil'!I323))*SIGN('no rotaz tab pil'!G323)</f>
        <v>93.308999999999997</v>
      </c>
      <c r="H323">
        <f>(ABS('no rotaz tab pil'!H323)+ABS('no rotaz tab pil'!J323))*SIGN('no rotaz tab pil'!H323)</f>
        <v>0</v>
      </c>
      <c r="I323">
        <f t="shared" si="16"/>
        <v>93.308999999999997</v>
      </c>
      <c r="J323">
        <f t="shared" si="17"/>
        <v>0</v>
      </c>
      <c r="L323">
        <v>14</v>
      </c>
      <c r="M323">
        <v>4</v>
      </c>
      <c r="N323" t="str">
        <f>'no rotaz tab pil'!N323</f>
        <v>Msup</v>
      </c>
      <c r="O323">
        <f>'no rotaz tab pil'!O323</f>
        <v>4.1760000000000002</v>
      </c>
      <c r="P323">
        <f>'no rotaz tab pil'!P323</f>
        <v>1.978</v>
      </c>
      <c r="Q323">
        <f>(ABS('no rotaz tab pil'!Q323)+ABS('no rotaz tab pil'!S323))*SIGN('no rotaz tab pil'!Q323)</f>
        <v>0</v>
      </c>
      <c r="R323">
        <f>(ABS('no rotaz tab pil'!R323)+ABS('no rotaz tab pil'!T323))*SIGN('no rotaz tab pil'!R323)</f>
        <v>68.42</v>
      </c>
      <c r="S323">
        <f t="shared" si="18"/>
        <v>0</v>
      </c>
      <c r="T323">
        <f t="shared" si="19"/>
        <v>68.42</v>
      </c>
      <c r="V323">
        <v>4</v>
      </c>
      <c r="AF323">
        <v>4</v>
      </c>
      <c r="AG323" t="s">
        <v>101</v>
      </c>
      <c r="AH323">
        <f>F323+I323</f>
        <v>64.507999999999996</v>
      </c>
      <c r="AI323">
        <f>P323+S323</f>
        <v>1.978</v>
      </c>
      <c r="AJ323">
        <f>F324+I324</f>
        <v>-44.163000000000004</v>
      </c>
      <c r="AK323">
        <f>P324+S324</f>
        <v>-1.746</v>
      </c>
      <c r="AL323">
        <f>Y326+AB326</f>
        <v>-380.62700000000001</v>
      </c>
    </row>
    <row r="324" spans="1:38" x14ac:dyDescent="0.25">
      <c r="A324">
        <f>'no rotaz tab pil'!A324</f>
        <v>14</v>
      </c>
      <c r="C324">
        <f>'no rotaz tab pil'!C324</f>
        <v>0</v>
      </c>
      <c r="D324" t="str">
        <f>'no rotaz tab pil'!D324</f>
        <v>Minf</v>
      </c>
      <c r="E324">
        <f>'no rotaz tab pil'!E324</f>
        <v>44.99</v>
      </c>
      <c r="F324">
        <f>'no rotaz tab pil'!F324</f>
        <v>28.085000000000001</v>
      </c>
      <c r="G324">
        <f>(ABS('no rotaz tab pil'!G324)+ABS('no rotaz tab pil'!I324))*SIGN('no rotaz tab pil'!G324)</f>
        <v>-72.248000000000005</v>
      </c>
      <c r="H324">
        <f>(ABS('no rotaz tab pil'!H324)+ABS('no rotaz tab pil'!J324))*SIGN('no rotaz tab pil'!H324)</f>
        <v>0</v>
      </c>
      <c r="I324">
        <f t="shared" ref="I324:I387" si="20">(ABS(G324)+0.3*ABS(H324))*SIGN(G324)</f>
        <v>-72.248000000000005</v>
      </c>
      <c r="J324">
        <f t="shared" ref="J324:J387" si="21">(ABS(H324)+0.3*ABS(G324))*SIGN(H324)</f>
        <v>0</v>
      </c>
      <c r="L324">
        <v>14</v>
      </c>
      <c r="M324">
        <v>0</v>
      </c>
      <c r="N324" t="str">
        <f>'no rotaz tab pil'!N324</f>
        <v>Minf</v>
      </c>
      <c r="O324">
        <f>'no rotaz tab pil'!O324</f>
        <v>-3.8170000000000002</v>
      </c>
      <c r="P324">
        <f>'no rotaz tab pil'!P324</f>
        <v>-1.746</v>
      </c>
      <c r="Q324">
        <f>(ABS('no rotaz tab pil'!Q324)+ABS('no rotaz tab pil'!S324))*SIGN('no rotaz tab pil'!Q324)</f>
        <v>0</v>
      </c>
      <c r="R324">
        <f>(ABS('no rotaz tab pil'!R324)+ABS('no rotaz tab pil'!T324))*SIGN('no rotaz tab pil'!R324)</f>
        <v>-67.373000000000005</v>
      </c>
      <c r="S324">
        <f t="shared" ref="S324:S387" si="22">(ABS(Q324)+0.3*ABS(R324))*SIGN(Q324)</f>
        <v>0</v>
      </c>
      <c r="T324">
        <f t="shared" ref="T324:T387" si="23">(ABS(R324)+0.3*ABS(Q324))*SIGN(R324)</f>
        <v>-67.373000000000005</v>
      </c>
      <c r="AG324" t="s">
        <v>102</v>
      </c>
      <c r="AH324">
        <f>F323-I323</f>
        <v>-122.11</v>
      </c>
      <c r="AI324">
        <f>P323-S323</f>
        <v>1.978</v>
      </c>
      <c r="AJ324">
        <f>F324-I324</f>
        <v>100.333</v>
      </c>
      <c r="AK324">
        <f>P324-S324</f>
        <v>-1.746</v>
      </c>
      <c r="AL324">
        <f>Y326-AB326</f>
        <v>-601.46299999999997</v>
      </c>
    </row>
    <row r="325" spans="1:38" x14ac:dyDescent="0.25">
      <c r="A325">
        <f>'no rotaz tab pil'!A325</f>
        <v>14</v>
      </c>
      <c r="C325">
        <f>'no rotaz tab pil'!C325</f>
        <v>0</v>
      </c>
      <c r="D325" t="str">
        <f>'no rotaz tab pil'!D325</f>
        <v>V</v>
      </c>
      <c r="E325">
        <f>'no rotaz tab pil'!E325</f>
        <v>-28.469000000000001</v>
      </c>
      <c r="F325">
        <f>'no rotaz tab pil'!F325</f>
        <v>-17.777000000000001</v>
      </c>
      <c r="G325">
        <f>(ABS('no rotaz tab pil'!G325)+ABS('no rotaz tab pil'!I325))*SIGN('no rotaz tab pil'!G325)</f>
        <v>51.069000000000003</v>
      </c>
      <c r="H325">
        <f>(ABS('no rotaz tab pil'!H325)+ABS('no rotaz tab pil'!J325))*SIGN('no rotaz tab pil'!H325)</f>
        <v>0</v>
      </c>
      <c r="I325">
        <f t="shared" si="20"/>
        <v>51.069000000000003</v>
      </c>
      <c r="J325">
        <f t="shared" si="21"/>
        <v>0</v>
      </c>
      <c r="L325">
        <v>14</v>
      </c>
      <c r="M325">
        <v>0</v>
      </c>
      <c r="N325" t="str">
        <f>'no rotaz tab pil'!N325</f>
        <v>V</v>
      </c>
      <c r="O325">
        <f>'no rotaz tab pil'!O325</f>
        <v>2.4980000000000002</v>
      </c>
      <c r="P325">
        <f>'no rotaz tab pil'!P325</f>
        <v>1.1639999999999999</v>
      </c>
      <c r="Q325">
        <f>(ABS('no rotaz tab pil'!Q325)+ABS('no rotaz tab pil'!S325))*SIGN('no rotaz tab pil'!Q325)</f>
        <v>0</v>
      </c>
      <c r="R325">
        <f>(ABS('no rotaz tab pil'!R325)+ABS('no rotaz tab pil'!T325))*SIGN('no rotaz tab pil'!R325)</f>
        <v>42.435000000000002</v>
      </c>
      <c r="S325">
        <f t="shared" si="22"/>
        <v>0</v>
      </c>
      <c r="T325">
        <f t="shared" si="23"/>
        <v>42.435000000000002</v>
      </c>
      <c r="AG325" t="s">
        <v>103</v>
      </c>
      <c r="AH325">
        <f>F323+J323</f>
        <v>-28.800999999999998</v>
      </c>
      <c r="AI325">
        <f>P323+T323</f>
        <v>70.397999999999996</v>
      </c>
      <c r="AJ325">
        <f>F324+J324</f>
        <v>28.085000000000001</v>
      </c>
      <c r="AK325">
        <f>P324+T324</f>
        <v>-69.119</v>
      </c>
      <c r="AL325">
        <f>Y326+AC326</f>
        <v>-499.52600000000001</v>
      </c>
    </row>
    <row r="326" spans="1:38" x14ac:dyDescent="0.25">
      <c r="A326">
        <f>'no rotaz tab pil'!A326</f>
        <v>14</v>
      </c>
      <c r="C326">
        <f>'no rotaz tab pil'!C326</f>
        <v>0</v>
      </c>
      <c r="D326" t="str">
        <f>'no rotaz tab pil'!D326</f>
        <v>N</v>
      </c>
      <c r="E326">
        <f>'no rotaz tab pil'!E326</f>
        <v>-362.67200000000003</v>
      </c>
      <c r="F326">
        <f>'no rotaz tab pil'!F326</f>
        <v>-226.09399999999999</v>
      </c>
      <c r="G326">
        <f>(ABS('no rotaz tab pil'!G326)+ABS('no rotaz tab pil'!I326))*SIGN('no rotaz tab pil'!G326)</f>
        <v>110.41800000000001</v>
      </c>
      <c r="H326">
        <f>(ABS('no rotaz tab pil'!H326)+ABS('no rotaz tab pil'!J326))*SIGN('no rotaz tab pil'!H326)</f>
        <v>0</v>
      </c>
      <c r="I326">
        <f t="shared" si="20"/>
        <v>110.41800000000001</v>
      </c>
      <c r="J326">
        <f t="shared" si="21"/>
        <v>0</v>
      </c>
      <c r="L326">
        <v>14</v>
      </c>
      <c r="M326">
        <v>0</v>
      </c>
      <c r="N326" t="str">
        <f>'no rotaz tab pil'!N326</f>
        <v>N</v>
      </c>
      <c r="O326">
        <f>'no rotaz tab pil'!O326</f>
        <v>-404.81299999999999</v>
      </c>
      <c r="P326">
        <f>'no rotaz tab pil'!P326</f>
        <v>-264.95100000000002</v>
      </c>
      <c r="Q326">
        <f>(ABS('no rotaz tab pil'!Q326)+ABS('no rotaz tab pil'!S326))*SIGN('no rotaz tab pil'!Q326)</f>
        <v>0</v>
      </c>
      <c r="R326">
        <f>(ABS('no rotaz tab pil'!R326)+ABS('no rotaz tab pil'!T326))*SIGN('no rotaz tab pil'!R326)</f>
        <v>-8.4809999999999999</v>
      </c>
      <c r="S326">
        <f t="shared" si="22"/>
        <v>0</v>
      </c>
      <c r="T326">
        <f t="shared" si="23"/>
        <v>-8.4809999999999999</v>
      </c>
      <c r="W326" t="str">
        <f>'TABELLA PIL'!Y325</f>
        <v>N</v>
      </c>
      <c r="X326">
        <f>O326+E326</f>
        <v>-767.48500000000001</v>
      </c>
      <c r="Y326">
        <f>P326+F326</f>
        <v>-491.04500000000002</v>
      </c>
      <c r="Z326">
        <f>Q326+G326</f>
        <v>110.41800000000001</v>
      </c>
      <c r="AA326">
        <f>H326+R326</f>
        <v>-8.4809999999999999</v>
      </c>
      <c r="AB326">
        <f>I326+S326</f>
        <v>110.41800000000001</v>
      </c>
      <c r="AC326">
        <f>J326+T326</f>
        <v>-8.4809999999999999</v>
      </c>
      <c r="AG326" t="s">
        <v>104</v>
      </c>
      <c r="AH326">
        <f>F323-J323</f>
        <v>-28.800999999999998</v>
      </c>
      <c r="AI326">
        <f>P323-T323</f>
        <v>-66.442000000000007</v>
      </c>
      <c r="AJ326">
        <f>F324-J324</f>
        <v>28.085000000000001</v>
      </c>
      <c r="AK326">
        <f>P324-T324</f>
        <v>65.62700000000001</v>
      </c>
      <c r="AL326">
        <f>Y326-AC326</f>
        <v>-482.56400000000002</v>
      </c>
    </row>
    <row r="327" spans="1:38" x14ac:dyDescent="0.25">
      <c r="A327">
        <f>'no rotaz tab pil'!A327</f>
        <v>14</v>
      </c>
      <c r="C327">
        <f>'no rotaz tab pil'!C327</f>
        <v>3</v>
      </c>
      <c r="D327" t="str">
        <f>'no rotaz tab pil'!D327</f>
        <v>Msup</v>
      </c>
      <c r="E327">
        <f>'no rotaz tab pil'!E327</f>
        <v>-42.698999999999998</v>
      </c>
      <c r="F327">
        <f>'no rotaz tab pil'!F327</f>
        <v>-26.672000000000001</v>
      </c>
      <c r="G327">
        <f>(ABS('no rotaz tab pil'!G327)+ABS('no rotaz tab pil'!I327))*SIGN('no rotaz tab pil'!G327)</f>
        <v>107.96299999999999</v>
      </c>
      <c r="H327">
        <f>(ABS('no rotaz tab pil'!H327)+ABS('no rotaz tab pil'!J327))*SIGN('no rotaz tab pil'!H327)</f>
        <v>0</v>
      </c>
      <c r="I327">
        <f t="shared" si="20"/>
        <v>107.96299999999999</v>
      </c>
      <c r="J327">
        <f t="shared" si="21"/>
        <v>0</v>
      </c>
      <c r="L327">
        <v>14</v>
      </c>
      <c r="M327">
        <v>3</v>
      </c>
      <c r="N327" t="str">
        <f>'no rotaz tab pil'!N327</f>
        <v>Msup</v>
      </c>
      <c r="O327">
        <f>'no rotaz tab pil'!O327</f>
        <v>3.544</v>
      </c>
      <c r="P327">
        <f>'no rotaz tab pil'!P327</f>
        <v>1.5840000000000001</v>
      </c>
      <c r="Q327">
        <f>(ABS('no rotaz tab pil'!Q327)+ABS('no rotaz tab pil'!S327))*SIGN('no rotaz tab pil'!Q327)</f>
        <v>0</v>
      </c>
      <c r="R327">
        <f>(ABS('no rotaz tab pil'!R327)+ABS('no rotaz tab pil'!T327))*SIGN('no rotaz tab pil'!R327)</f>
        <v>80.417000000000002</v>
      </c>
      <c r="S327">
        <f t="shared" si="22"/>
        <v>0</v>
      </c>
      <c r="T327">
        <f t="shared" si="23"/>
        <v>80.417000000000002</v>
      </c>
      <c r="V327">
        <v>3</v>
      </c>
      <c r="AF327">
        <v>3</v>
      </c>
      <c r="AG327" t="s">
        <v>101</v>
      </c>
      <c r="AH327">
        <f>F327+I327</f>
        <v>81.290999999999997</v>
      </c>
      <c r="AI327">
        <f>P327+S327</f>
        <v>1.5840000000000001</v>
      </c>
      <c r="AJ327">
        <f>F328+I328</f>
        <v>-69.045000000000002</v>
      </c>
      <c r="AK327">
        <f>P328+S328</f>
        <v>-1.3720000000000001</v>
      </c>
      <c r="AL327">
        <f>Y330+AB330</f>
        <v>-488.96600000000001</v>
      </c>
    </row>
    <row r="328" spans="1:38" x14ac:dyDescent="0.25">
      <c r="A328">
        <f>'no rotaz tab pil'!A328</f>
        <v>14</v>
      </c>
      <c r="C328">
        <f>'no rotaz tab pil'!C328</f>
        <v>0</v>
      </c>
      <c r="D328" t="str">
        <f>'no rotaz tab pil'!D328</f>
        <v>Minf</v>
      </c>
      <c r="E328">
        <f>'no rotaz tab pil'!E328</f>
        <v>41.524000000000001</v>
      </c>
      <c r="F328">
        <f>'no rotaz tab pil'!F328</f>
        <v>25.922000000000001</v>
      </c>
      <c r="G328">
        <f>(ABS('no rotaz tab pil'!G328)+ABS('no rotaz tab pil'!I328))*SIGN('no rotaz tab pil'!G328)</f>
        <v>-94.966999999999999</v>
      </c>
      <c r="H328">
        <f>(ABS('no rotaz tab pil'!H328)+ABS('no rotaz tab pil'!J328))*SIGN('no rotaz tab pil'!H328)</f>
        <v>0</v>
      </c>
      <c r="I328">
        <f t="shared" si="20"/>
        <v>-94.966999999999999</v>
      </c>
      <c r="J328">
        <f t="shared" si="21"/>
        <v>0</v>
      </c>
      <c r="L328">
        <v>14</v>
      </c>
      <c r="M328">
        <v>0</v>
      </c>
      <c r="N328" t="str">
        <f>'no rotaz tab pil'!N328</f>
        <v>Minf</v>
      </c>
      <c r="O328">
        <f>'no rotaz tab pil'!O328</f>
        <v>-3.1850000000000001</v>
      </c>
      <c r="P328">
        <f>'no rotaz tab pil'!P328</f>
        <v>-1.3720000000000001</v>
      </c>
      <c r="Q328">
        <f>(ABS('no rotaz tab pil'!Q328)+ABS('no rotaz tab pil'!S328))*SIGN('no rotaz tab pil'!Q328)</f>
        <v>0</v>
      </c>
      <c r="R328">
        <f>(ABS('no rotaz tab pil'!R328)+ABS('no rotaz tab pil'!T328))*SIGN('no rotaz tab pil'!R328)</f>
        <v>-79.587999999999994</v>
      </c>
      <c r="S328">
        <f t="shared" si="22"/>
        <v>0</v>
      </c>
      <c r="T328">
        <f t="shared" si="23"/>
        <v>-79.587999999999994</v>
      </c>
      <c r="AG328" t="s">
        <v>102</v>
      </c>
      <c r="AH328">
        <f>F327-I327</f>
        <v>-134.63499999999999</v>
      </c>
      <c r="AI328">
        <f>P327-S327</f>
        <v>1.5840000000000001</v>
      </c>
      <c r="AJ328">
        <f>F328-I328</f>
        <v>120.889</v>
      </c>
      <c r="AK328">
        <f>P328-S328</f>
        <v>-1.3720000000000001</v>
      </c>
      <c r="AL328">
        <f>Y330-AB330</f>
        <v>-849.86800000000005</v>
      </c>
    </row>
    <row r="329" spans="1:38" x14ac:dyDescent="0.25">
      <c r="A329">
        <f>'no rotaz tab pil'!A329</f>
        <v>14</v>
      </c>
      <c r="C329">
        <f>'no rotaz tab pil'!C329</f>
        <v>0</v>
      </c>
      <c r="D329" t="str">
        <f>'no rotaz tab pil'!D329</f>
        <v>V</v>
      </c>
      <c r="E329">
        <f>'no rotaz tab pil'!E329</f>
        <v>-26.32</v>
      </c>
      <c r="F329">
        <f>'no rotaz tab pil'!F329</f>
        <v>-16.436</v>
      </c>
      <c r="G329">
        <f>(ABS('no rotaz tab pil'!G329)+ABS('no rotaz tab pil'!I329))*SIGN('no rotaz tab pil'!G329)</f>
        <v>62.91</v>
      </c>
      <c r="H329">
        <f>(ABS('no rotaz tab pil'!H329)+ABS('no rotaz tab pil'!J329))*SIGN('no rotaz tab pil'!H329)</f>
        <v>0</v>
      </c>
      <c r="I329">
        <f t="shared" si="20"/>
        <v>62.91</v>
      </c>
      <c r="J329">
        <f t="shared" si="21"/>
        <v>0</v>
      </c>
      <c r="L329">
        <v>14</v>
      </c>
      <c r="M329">
        <v>0</v>
      </c>
      <c r="N329" t="str">
        <f>'no rotaz tab pil'!N329</f>
        <v>V</v>
      </c>
      <c r="O329">
        <f>'no rotaz tab pil'!O329</f>
        <v>2.1030000000000002</v>
      </c>
      <c r="P329">
        <f>'no rotaz tab pil'!P329</f>
        <v>0.92400000000000004</v>
      </c>
      <c r="Q329">
        <f>(ABS('no rotaz tab pil'!Q329)+ABS('no rotaz tab pil'!S329))*SIGN('no rotaz tab pil'!Q329)</f>
        <v>0</v>
      </c>
      <c r="R329">
        <f>(ABS('no rotaz tab pil'!R329)+ABS('no rotaz tab pil'!T329))*SIGN('no rotaz tab pil'!R329)</f>
        <v>50.000999999999998</v>
      </c>
      <c r="S329">
        <f t="shared" si="22"/>
        <v>0</v>
      </c>
      <c r="T329">
        <f t="shared" si="23"/>
        <v>50.000999999999998</v>
      </c>
      <c r="AG329" t="s">
        <v>103</v>
      </c>
      <c r="AH329">
        <f>F327+J327</f>
        <v>-26.672000000000001</v>
      </c>
      <c r="AI329">
        <f>P327+T327</f>
        <v>82.001000000000005</v>
      </c>
      <c r="AJ329">
        <f>F328+J328</f>
        <v>25.922000000000001</v>
      </c>
      <c r="AK329">
        <f>P328+T328</f>
        <v>-80.959999999999994</v>
      </c>
      <c r="AL329">
        <f>Y330+AC330</f>
        <v>-684.75099999999998</v>
      </c>
    </row>
    <row r="330" spans="1:38" x14ac:dyDescent="0.25">
      <c r="A330">
        <f>'no rotaz tab pil'!A330</f>
        <v>14</v>
      </c>
      <c r="C330">
        <f>'no rotaz tab pil'!C330</f>
        <v>0</v>
      </c>
      <c r="D330" t="str">
        <f>'no rotaz tab pil'!D330</f>
        <v>N</v>
      </c>
      <c r="E330">
        <f>'no rotaz tab pil'!E330</f>
        <v>-488.517</v>
      </c>
      <c r="F330">
        <f>'no rotaz tab pil'!F330</f>
        <v>-304.80900000000003</v>
      </c>
      <c r="G330">
        <f>(ABS('no rotaz tab pil'!G330)+ABS('no rotaz tab pil'!I330))*SIGN('no rotaz tab pil'!G330)</f>
        <v>180.45099999999999</v>
      </c>
      <c r="H330">
        <f>(ABS('no rotaz tab pil'!H330)+ABS('no rotaz tab pil'!J330))*SIGN('no rotaz tab pil'!H330)</f>
        <v>0</v>
      </c>
      <c r="I330">
        <f t="shared" si="20"/>
        <v>180.45099999999999</v>
      </c>
      <c r="J330">
        <f t="shared" si="21"/>
        <v>0</v>
      </c>
      <c r="L330">
        <v>14</v>
      </c>
      <c r="M330">
        <v>0</v>
      </c>
      <c r="N330" t="str">
        <f>'no rotaz tab pil'!N330</f>
        <v>N</v>
      </c>
      <c r="O330">
        <f>'no rotaz tab pil'!O330</f>
        <v>-555.274</v>
      </c>
      <c r="P330">
        <f>'no rotaz tab pil'!P330</f>
        <v>-364.608</v>
      </c>
      <c r="Q330">
        <f>(ABS('no rotaz tab pil'!Q330)+ABS('no rotaz tab pil'!S330))*SIGN('no rotaz tab pil'!Q330)</f>
        <v>0</v>
      </c>
      <c r="R330">
        <f>(ABS('no rotaz tab pil'!R330)+ABS('no rotaz tab pil'!T330))*SIGN('no rotaz tab pil'!R330)</f>
        <v>-15.334</v>
      </c>
      <c r="S330">
        <f t="shared" si="22"/>
        <v>0</v>
      </c>
      <c r="T330">
        <f t="shared" si="23"/>
        <v>-15.334</v>
      </c>
      <c r="W330" t="str">
        <f>'TABELLA PIL'!Y329</f>
        <v>N</v>
      </c>
      <c r="X330">
        <f>O330+E330</f>
        <v>-1043.7909999999999</v>
      </c>
      <c r="Y330">
        <f>P330+F330</f>
        <v>-669.41700000000003</v>
      </c>
      <c r="Z330">
        <f>Q330+G330</f>
        <v>180.45099999999999</v>
      </c>
      <c r="AA330">
        <f>H330+R330</f>
        <v>-15.334</v>
      </c>
      <c r="AB330">
        <f>I330+S330</f>
        <v>180.45099999999999</v>
      </c>
      <c r="AC330">
        <f>J330+T330</f>
        <v>-15.334</v>
      </c>
      <c r="AG330" t="s">
        <v>104</v>
      </c>
      <c r="AH330">
        <f>F327-J327</f>
        <v>-26.672000000000001</v>
      </c>
      <c r="AI330">
        <f>P327-T327</f>
        <v>-78.832999999999998</v>
      </c>
      <c r="AJ330">
        <f>F328-J328</f>
        <v>25.922000000000001</v>
      </c>
      <c r="AK330">
        <f>P328-T328</f>
        <v>78.215999999999994</v>
      </c>
      <c r="AL330">
        <f>Y330-AC330</f>
        <v>-654.08300000000008</v>
      </c>
    </row>
    <row r="331" spans="1:38" x14ac:dyDescent="0.25">
      <c r="A331">
        <f>'no rotaz tab pil'!A331</f>
        <v>14</v>
      </c>
      <c r="C331">
        <f>'no rotaz tab pil'!C331</f>
        <v>2</v>
      </c>
      <c r="D331" t="str">
        <f>'no rotaz tab pil'!D331</f>
        <v>Msup</v>
      </c>
      <c r="E331">
        <f>'no rotaz tab pil'!E331</f>
        <v>-45.521000000000001</v>
      </c>
      <c r="F331">
        <f>'no rotaz tab pil'!F331</f>
        <v>-28.474</v>
      </c>
      <c r="G331">
        <f>(ABS('no rotaz tab pil'!G331)+ABS('no rotaz tab pil'!I331))*SIGN('no rotaz tab pil'!G331)</f>
        <v>107.10899999999999</v>
      </c>
      <c r="H331">
        <f>(ABS('no rotaz tab pil'!H331)+ABS('no rotaz tab pil'!J331))*SIGN('no rotaz tab pil'!H331)</f>
        <v>0</v>
      </c>
      <c r="I331">
        <f t="shared" si="20"/>
        <v>107.10899999999999</v>
      </c>
      <c r="J331">
        <f t="shared" si="21"/>
        <v>0</v>
      </c>
      <c r="L331">
        <v>14</v>
      </c>
      <c r="M331">
        <v>2</v>
      </c>
      <c r="N331" t="str">
        <f>'no rotaz tab pil'!N331</f>
        <v>Msup</v>
      </c>
      <c r="O331">
        <f>'no rotaz tab pil'!O331</f>
        <v>2.7469999999999999</v>
      </c>
      <c r="P331">
        <f>'no rotaz tab pil'!P331</f>
        <v>1.1200000000000001</v>
      </c>
      <c r="Q331">
        <f>(ABS('no rotaz tab pil'!Q331)+ABS('no rotaz tab pil'!S331))*SIGN('no rotaz tab pil'!Q331)</f>
        <v>0</v>
      </c>
      <c r="R331">
        <f>(ABS('no rotaz tab pil'!R331)+ABS('no rotaz tab pil'!T331))*SIGN('no rotaz tab pil'!R331)</f>
        <v>90.256</v>
      </c>
      <c r="S331">
        <f t="shared" si="22"/>
        <v>0</v>
      </c>
      <c r="T331">
        <f t="shared" si="23"/>
        <v>90.256</v>
      </c>
      <c r="V331">
        <v>2</v>
      </c>
      <c r="AF331">
        <v>2</v>
      </c>
      <c r="AG331" t="s">
        <v>101</v>
      </c>
      <c r="AH331">
        <f>F331+I331</f>
        <v>78.634999999999991</v>
      </c>
      <c r="AI331">
        <f>P331+S331</f>
        <v>1.1200000000000001</v>
      </c>
      <c r="AJ331">
        <f>F332+I332</f>
        <v>-80.138000000000005</v>
      </c>
      <c r="AK331">
        <f>P332+S332</f>
        <v>-0.73299999999999998</v>
      </c>
      <c r="AL331">
        <f>Y334+AB334</f>
        <v>-589.31099999999992</v>
      </c>
    </row>
    <row r="332" spans="1:38" x14ac:dyDescent="0.25">
      <c r="A332">
        <f>'no rotaz tab pil'!A332</f>
        <v>14</v>
      </c>
      <c r="C332">
        <f>'no rotaz tab pil'!C332</f>
        <v>0</v>
      </c>
      <c r="D332" t="str">
        <f>'no rotaz tab pil'!D332</f>
        <v>Minf</v>
      </c>
      <c r="E332">
        <f>'no rotaz tab pil'!E332</f>
        <v>50.728999999999999</v>
      </c>
      <c r="F332">
        <f>'no rotaz tab pil'!F332</f>
        <v>31.716999999999999</v>
      </c>
      <c r="G332">
        <f>(ABS('no rotaz tab pil'!G332)+ABS('no rotaz tab pil'!I332))*SIGN('no rotaz tab pil'!G332)</f>
        <v>-111.855</v>
      </c>
      <c r="H332">
        <f>(ABS('no rotaz tab pil'!H332)+ABS('no rotaz tab pil'!J332))*SIGN('no rotaz tab pil'!H332)</f>
        <v>0</v>
      </c>
      <c r="I332">
        <f t="shared" si="20"/>
        <v>-111.855</v>
      </c>
      <c r="J332">
        <f t="shared" si="21"/>
        <v>0</v>
      </c>
      <c r="L332">
        <v>14</v>
      </c>
      <c r="M332">
        <v>0</v>
      </c>
      <c r="N332" t="str">
        <f>'no rotaz tab pil'!N332</f>
        <v>Minf</v>
      </c>
      <c r="O332">
        <f>'no rotaz tab pil'!O332</f>
        <v>-2.1669999999999998</v>
      </c>
      <c r="P332">
        <f>'no rotaz tab pil'!P332</f>
        <v>-0.73299999999999998</v>
      </c>
      <c r="Q332">
        <f>(ABS('no rotaz tab pil'!Q332)+ABS('no rotaz tab pil'!S332))*SIGN('no rotaz tab pil'!Q332)</f>
        <v>0</v>
      </c>
      <c r="R332">
        <f>(ABS('no rotaz tab pil'!R332)+ABS('no rotaz tab pil'!T332))*SIGN('no rotaz tab pil'!R332)</f>
        <v>-92.509</v>
      </c>
      <c r="S332">
        <f t="shared" si="22"/>
        <v>0</v>
      </c>
      <c r="T332">
        <f t="shared" si="23"/>
        <v>-92.509</v>
      </c>
      <c r="AG332" t="s">
        <v>102</v>
      </c>
      <c r="AH332">
        <f>F331-I331</f>
        <v>-135.583</v>
      </c>
      <c r="AI332">
        <f>P331-S331</f>
        <v>1.1200000000000001</v>
      </c>
      <c r="AJ332">
        <f>F332-I332</f>
        <v>143.572</v>
      </c>
      <c r="AK332">
        <f>P332-S332</f>
        <v>-0.73299999999999998</v>
      </c>
      <c r="AL332">
        <f>Y334-AB334</f>
        <v>-1108.249</v>
      </c>
    </row>
    <row r="333" spans="1:38" x14ac:dyDescent="0.25">
      <c r="A333">
        <f>'no rotaz tab pil'!A333</f>
        <v>14</v>
      </c>
      <c r="C333">
        <f>'no rotaz tab pil'!C333</f>
        <v>0</v>
      </c>
      <c r="D333" t="str">
        <f>'no rotaz tab pil'!D333</f>
        <v>V</v>
      </c>
      <c r="E333">
        <f>'no rotaz tab pil'!E333</f>
        <v>-30.077999999999999</v>
      </c>
      <c r="F333">
        <f>'no rotaz tab pil'!F333</f>
        <v>-18.809999999999999</v>
      </c>
      <c r="G333">
        <f>(ABS('no rotaz tab pil'!G333)+ABS('no rotaz tab pil'!I333))*SIGN('no rotaz tab pil'!G333)</f>
        <v>68.021000000000001</v>
      </c>
      <c r="H333">
        <f>(ABS('no rotaz tab pil'!H333)+ABS('no rotaz tab pil'!J333))*SIGN('no rotaz tab pil'!H333)</f>
        <v>0</v>
      </c>
      <c r="I333">
        <f t="shared" si="20"/>
        <v>68.021000000000001</v>
      </c>
      <c r="J333">
        <f t="shared" si="21"/>
        <v>0</v>
      </c>
      <c r="L333">
        <v>14</v>
      </c>
      <c r="M333">
        <v>0</v>
      </c>
      <c r="N333" t="str">
        <f>'no rotaz tab pil'!N333</f>
        <v>V</v>
      </c>
      <c r="O333">
        <f>'no rotaz tab pil'!O333</f>
        <v>1.5349999999999999</v>
      </c>
      <c r="P333">
        <f>'no rotaz tab pil'!P333</f>
        <v>0.57899999999999996</v>
      </c>
      <c r="Q333">
        <f>(ABS('no rotaz tab pil'!Q333)+ABS('no rotaz tab pil'!S333))*SIGN('no rotaz tab pil'!Q333)</f>
        <v>0</v>
      </c>
      <c r="R333">
        <f>(ABS('no rotaz tab pil'!R333)+ABS('no rotaz tab pil'!T333))*SIGN('no rotaz tab pil'!R333)</f>
        <v>57.113999999999997</v>
      </c>
      <c r="S333">
        <f t="shared" si="22"/>
        <v>0</v>
      </c>
      <c r="T333">
        <f t="shared" si="23"/>
        <v>57.113999999999997</v>
      </c>
      <c r="AG333" t="s">
        <v>103</v>
      </c>
      <c r="AH333">
        <f>F331+J331</f>
        <v>-28.474</v>
      </c>
      <c r="AI333">
        <f>P331+T331</f>
        <v>91.376000000000005</v>
      </c>
      <c r="AJ333">
        <f>F332+J332</f>
        <v>31.716999999999999</v>
      </c>
      <c r="AK333">
        <f>P332+T332</f>
        <v>-93.242000000000004</v>
      </c>
      <c r="AL333">
        <f>Y334+AC334</f>
        <v>-871.56099999999992</v>
      </c>
    </row>
    <row r="334" spans="1:38" x14ac:dyDescent="0.25">
      <c r="A334">
        <f>'no rotaz tab pil'!A334</f>
        <v>14</v>
      </c>
      <c r="C334">
        <f>'no rotaz tab pil'!C334</f>
        <v>0</v>
      </c>
      <c r="D334" t="str">
        <f>'no rotaz tab pil'!D334</f>
        <v>N</v>
      </c>
      <c r="E334">
        <f>'no rotaz tab pil'!E334</f>
        <v>-613.846</v>
      </c>
      <c r="F334">
        <f>'no rotaz tab pil'!F334</f>
        <v>-383.21800000000002</v>
      </c>
      <c r="G334">
        <f>(ABS('no rotaz tab pil'!G334)+ABS('no rotaz tab pil'!I334))*SIGN('no rotaz tab pil'!G334)</f>
        <v>259.46899999999999</v>
      </c>
      <c r="H334">
        <f>(ABS('no rotaz tab pil'!H334)+ABS('no rotaz tab pil'!J334))*SIGN('no rotaz tab pil'!H334)</f>
        <v>0</v>
      </c>
      <c r="I334">
        <f t="shared" si="20"/>
        <v>259.46899999999999</v>
      </c>
      <c r="J334">
        <f t="shared" si="21"/>
        <v>0</v>
      </c>
      <c r="L334">
        <v>14</v>
      </c>
      <c r="M334">
        <v>0</v>
      </c>
      <c r="N334" t="str">
        <f>'no rotaz tab pil'!N334</f>
        <v>N</v>
      </c>
      <c r="O334">
        <f>'no rotaz tab pil'!O334</f>
        <v>-707.65700000000004</v>
      </c>
      <c r="P334">
        <f>'no rotaz tab pil'!P334</f>
        <v>-465.56200000000001</v>
      </c>
      <c r="Q334">
        <f>(ABS('no rotaz tab pil'!Q334)+ABS('no rotaz tab pil'!S334))*SIGN('no rotaz tab pil'!Q334)</f>
        <v>0</v>
      </c>
      <c r="R334">
        <f>(ABS('no rotaz tab pil'!R334)+ABS('no rotaz tab pil'!T334))*SIGN('no rotaz tab pil'!R334)</f>
        <v>-22.780999999999999</v>
      </c>
      <c r="S334">
        <f t="shared" si="22"/>
        <v>0</v>
      </c>
      <c r="T334">
        <f t="shared" si="23"/>
        <v>-22.780999999999999</v>
      </c>
      <c r="W334" t="str">
        <f>'TABELLA PIL'!Y333</f>
        <v>N</v>
      </c>
      <c r="X334">
        <f>O334+E334</f>
        <v>-1321.5030000000002</v>
      </c>
      <c r="Y334">
        <f>P334+F334</f>
        <v>-848.78</v>
      </c>
      <c r="Z334">
        <f>Q334+G334</f>
        <v>259.46899999999999</v>
      </c>
      <c r="AA334">
        <f>H334+R334</f>
        <v>-22.780999999999999</v>
      </c>
      <c r="AB334">
        <f>I334+S334</f>
        <v>259.46899999999999</v>
      </c>
      <c r="AC334">
        <f>J334+T334</f>
        <v>-22.780999999999999</v>
      </c>
      <c r="AG334" t="s">
        <v>104</v>
      </c>
      <c r="AH334">
        <f>F331-J331</f>
        <v>-28.474</v>
      </c>
      <c r="AI334">
        <f>P331-T331</f>
        <v>-89.135999999999996</v>
      </c>
      <c r="AJ334">
        <f>F332-J332</f>
        <v>31.716999999999999</v>
      </c>
      <c r="AK334">
        <f>P332-T332</f>
        <v>91.775999999999996</v>
      </c>
      <c r="AL334">
        <f>Y334-AC334</f>
        <v>-825.99900000000002</v>
      </c>
    </row>
    <row r="335" spans="1:38" x14ac:dyDescent="0.25">
      <c r="A335">
        <f>'no rotaz tab pil'!A335</f>
        <v>14</v>
      </c>
      <c r="C335">
        <f>'no rotaz tab pil'!C335</f>
        <v>1</v>
      </c>
      <c r="D335" t="str">
        <f>'no rotaz tab pil'!D335</f>
        <v>Msup</v>
      </c>
      <c r="E335">
        <f>'no rotaz tab pil'!E335</f>
        <v>-32.840000000000003</v>
      </c>
      <c r="F335">
        <f>'no rotaz tab pil'!F335</f>
        <v>-20.565000000000001</v>
      </c>
      <c r="G335">
        <f>(ABS('no rotaz tab pil'!G335)+ABS('no rotaz tab pil'!I335))*SIGN('no rotaz tab pil'!G335)</f>
        <v>85.995000000000005</v>
      </c>
      <c r="H335">
        <f>(ABS('no rotaz tab pil'!H335)+ABS('no rotaz tab pil'!J335))*SIGN('no rotaz tab pil'!H335)</f>
        <v>0</v>
      </c>
      <c r="I335">
        <f t="shared" si="20"/>
        <v>85.995000000000005</v>
      </c>
      <c r="J335">
        <f t="shared" si="21"/>
        <v>0</v>
      </c>
      <c r="L335">
        <v>14</v>
      </c>
      <c r="M335">
        <v>1</v>
      </c>
      <c r="N335" t="str">
        <f>'no rotaz tab pil'!N335</f>
        <v>Msup</v>
      </c>
      <c r="O335">
        <f>'no rotaz tab pil'!O335</f>
        <v>1.2010000000000001</v>
      </c>
      <c r="P335">
        <f>'no rotaz tab pil'!P335</f>
        <v>0.39300000000000002</v>
      </c>
      <c r="Q335">
        <f>(ABS('no rotaz tab pil'!Q335)+ABS('no rotaz tab pil'!S335))*SIGN('no rotaz tab pil'!Q335)</f>
        <v>0</v>
      </c>
      <c r="R335">
        <f>(ABS('no rotaz tab pil'!R335)+ABS('no rotaz tab pil'!T335))*SIGN('no rotaz tab pil'!R335)</f>
        <v>67.707999999999998</v>
      </c>
      <c r="S335">
        <f t="shared" si="22"/>
        <v>0</v>
      </c>
      <c r="T335">
        <f t="shared" si="23"/>
        <v>67.707999999999998</v>
      </c>
      <c r="V335">
        <v>1</v>
      </c>
      <c r="AF335">
        <v>1</v>
      </c>
      <c r="AG335" t="s">
        <v>101</v>
      </c>
      <c r="AH335">
        <f>F335+I335</f>
        <v>65.430000000000007</v>
      </c>
      <c r="AI335">
        <f>P335+S335</f>
        <v>0.39300000000000002</v>
      </c>
      <c r="AJ335">
        <f>F336+I336</f>
        <v>-241.23500000000001</v>
      </c>
      <c r="AK335">
        <f>P336+S336</f>
        <v>-6.5000000000000002E-2</v>
      </c>
      <c r="AL335">
        <f>Y338+AB338</f>
        <v>-696.39700000000005</v>
      </c>
    </row>
    <row r="336" spans="1:38" x14ac:dyDescent="0.25">
      <c r="A336">
        <f>'no rotaz tab pil'!A336</f>
        <v>14</v>
      </c>
      <c r="C336">
        <f>'no rotaz tab pil'!C336</f>
        <v>0</v>
      </c>
      <c r="D336" t="str">
        <f>'no rotaz tab pil'!D336</f>
        <v>Minf</v>
      </c>
      <c r="E336">
        <f>'no rotaz tab pil'!E336</f>
        <v>15.509</v>
      </c>
      <c r="F336">
        <f>'no rotaz tab pil'!F336</f>
        <v>9.6959999999999997</v>
      </c>
      <c r="G336">
        <f>(ABS('no rotaz tab pil'!G336)+ABS('no rotaz tab pil'!I336))*SIGN('no rotaz tab pil'!G336)</f>
        <v>-250.93100000000001</v>
      </c>
      <c r="H336">
        <f>(ABS('no rotaz tab pil'!H336)+ABS('no rotaz tab pil'!J336))*SIGN('no rotaz tab pil'!H336)</f>
        <v>0</v>
      </c>
      <c r="I336">
        <f t="shared" si="20"/>
        <v>-250.93100000000001</v>
      </c>
      <c r="J336">
        <f t="shared" si="21"/>
        <v>0</v>
      </c>
      <c r="L336">
        <v>14</v>
      </c>
      <c r="M336">
        <v>0</v>
      </c>
      <c r="N336" t="str">
        <f>'no rotaz tab pil'!N336</f>
        <v>Minf</v>
      </c>
      <c r="O336">
        <f>'no rotaz tab pil'!O336</f>
        <v>-0.38200000000000001</v>
      </c>
      <c r="P336">
        <f>'no rotaz tab pil'!P336</f>
        <v>-6.5000000000000002E-2</v>
      </c>
      <c r="Q336">
        <f>(ABS('no rotaz tab pil'!Q336)+ABS('no rotaz tab pil'!S336))*SIGN('no rotaz tab pil'!Q336)</f>
        <v>0</v>
      </c>
      <c r="R336">
        <f>(ABS('no rotaz tab pil'!R336)+ABS('no rotaz tab pil'!T336))*SIGN('no rotaz tab pil'!R336)</f>
        <v>-72.623000000000005</v>
      </c>
      <c r="S336">
        <f t="shared" si="22"/>
        <v>0</v>
      </c>
      <c r="T336">
        <f t="shared" si="23"/>
        <v>-72.623000000000005</v>
      </c>
      <c r="AG336" t="s">
        <v>102</v>
      </c>
      <c r="AH336">
        <f>F335-I335</f>
        <v>-106.56</v>
      </c>
      <c r="AI336">
        <f>P335-S335</f>
        <v>0.39300000000000002</v>
      </c>
      <c r="AJ336">
        <f>F336-I336</f>
        <v>260.62700000000001</v>
      </c>
      <c r="AK336">
        <f>P336-S336</f>
        <v>-6.5000000000000002E-2</v>
      </c>
      <c r="AL336">
        <f>Y338-AB338</f>
        <v>-1365.7330000000002</v>
      </c>
    </row>
    <row r="337" spans="1:38" x14ac:dyDescent="0.25">
      <c r="A337">
        <f>'no rotaz tab pil'!A337</f>
        <v>14</v>
      </c>
      <c r="C337">
        <f>'no rotaz tab pil'!C337</f>
        <v>0</v>
      </c>
      <c r="D337" t="str">
        <f>'no rotaz tab pil'!D337</f>
        <v>V</v>
      </c>
      <c r="E337">
        <f>'no rotaz tab pil'!E337</f>
        <v>-13.067</v>
      </c>
      <c r="F337">
        <f>'no rotaz tab pil'!F337</f>
        <v>-8.1790000000000003</v>
      </c>
      <c r="G337">
        <f>(ABS('no rotaz tab pil'!G337)+ABS('no rotaz tab pil'!I337))*SIGN('no rotaz tab pil'!G337)</f>
        <v>90.873000000000005</v>
      </c>
      <c r="H337">
        <f>(ABS('no rotaz tab pil'!H337)+ABS('no rotaz tab pil'!J337))*SIGN('no rotaz tab pil'!H337)</f>
        <v>0</v>
      </c>
      <c r="I337">
        <f t="shared" si="20"/>
        <v>90.873000000000005</v>
      </c>
      <c r="J337">
        <f t="shared" si="21"/>
        <v>0</v>
      </c>
      <c r="L337">
        <v>14</v>
      </c>
      <c r="M337">
        <v>0</v>
      </c>
      <c r="N337" t="str">
        <f>'no rotaz tab pil'!N337</f>
        <v>V</v>
      </c>
      <c r="O337">
        <f>'no rotaz tab pil'!O337</f>
        <v>0.42799999999999999</v>
      </c>
      <c r="P337">
        <f>'no rotaz tab pil'!P337</f>
        <v>0.124</v>
      </c>
      <c r="Q337">
        <f>(ABS('no rotaz tab pil'!Q337)+ABS('no rotaz tab pil'!S337))*SIGN('no rotaz tab pil'!Q337)</f>
        <v>0</v>
      </c>
      <c r="R337">
        <f>(ABS('no rotaz tab pil'!R337)+ABS('no rotaz tab pil'!T337))*SIGN('no rotaz tab pil'!R337)</f>
        <v>37.927</v>
      </c>
      <c r="S337">
        <f t="shared" si="22"/>
        <v>0</v>
      </c>
      <c r="T337">
        <f t="shared" si="23"/>
        <v>37.927</v>
      </c>
      <c r="AG337" t="s">
        <v>103</v>
      </c>
      <c r="AH337">
        <f>F335+J335</f>
        <v>-20.565000000000001</v>
      </c>
      <c r="AI337">
        <f>P335+T335</f>
        <v>68.100999999999999</v>
      </c>
      <c r="AJ337">
        <f>F336+J336</f>
        <v>9.6959999999999997</v>
      </c>
      <c r="AK337">
        <f>P336+T336</f>
        <v>-72.688000000000002</v>
      </c>
      <c r="AL337">
        <f>Y338+AC338</f>
        <v>-1065.269</v>
      </c>
    </row>
    <row r="338" spans="1:38" x14ac:dyDescent="0.25">
      <c r="A338">
        <f>'no rotaz tab pil'!A338</f>
        <v>14</v>
      </c>
      <c r="C338">
        <f>'no rotaz tab pil'!C338</f>
        <v>0</v>
      </c>
      <c r="D338" t="str">
        <f>'no rotaz tab pil'!D338</f>
        <v>N</v>
      </c>
      <c r="E338">
        <f>'no rotaz tab pil'!E338</f>
        <v>-738.91700000000003</v>
      </c>
      <c r="F338">
        <f>'no rotaz tab pil'!F338</f>
        <v>-461.49400000000003</v>
      </c>
      <c r="G338">
        <f>(ABS('no rotaz tab pil'!G338)+ABS('no rotaz tab pil'!I338))*SIGN('no rotaz tab pil'!G338)</f>
        <v>334.66800000000001</v>
      </c>
      <c r="H338">
        <f>(ABS('no rotaz tab pil'!H338)+ABS('no rotaz tab pil'!J338))*SIGN('no rotaz tab pil'!H338)</f>
        <v>0</v>
      </c>
      <c r="I338">
        <f t="shared" si="20"/>
        <v>334.66800000000001</v>
      </c>
      <c r="J338">
        <f t="shared" si="21"/>
        <v>0</v>
      </c>
      <c r="L338">
        <v>14</v>
      </c>
      <c r="M338">
        <v>0</v>
      </c>
      <c r="N338" t="str">
        <f>'no rotaz tab pil'!N338</f>
        <v>N</v>
      </c>
      <c r="O338">
        <f>'no rotaz tab pil'!O338</f>
        <v>-864.53800000000001</v>
      </c>
      <c r="P338">
        <f>'no rotaz tab pil'!P338</f>
        <v>-569.57100000000003</v>
      </c>
      <c r="Q338">
        <f>(ABS('no rotaz tab pil'!Q338)+ABS('no rotaz tab pil'!S338))*SIGN('no rotaz tab pil'!Q338)</f>
        <v>0</v>
      </c>
      <c r="R338">
        <f>(ABS('no rotaz tab pil'!R338)+ABS('no rotaz tab pil'!T338))*SIGN('no rotaz tab pil'!R338)</f>
        <v>-34.204000000000001</v>
      </c>
      <c r="S338">
        <f t="shared" si="22"/>
        <v>0</v>
      </c>
      <c r="T338">
        <f t="shared" si="23"/>
        <v>-34.204000000000001</v>
      </c>
      <c r="W338" t="str">
        <f>'TABELLA PIL'!Y337</f>
        <v>N</v>
      </c>
      <c r="X338">
        <f>O338+E338</f>
        <v>-1603.4549999999999</v>
      </c>
      <c r="Y338">
        <f>P338+F338</f>
        <v>-1031.0650000000001</v>
      </c>
      <c r="Z338">
        <f>Q338+G338</f>
        <v>334.66800000000001</v>
      </c>
      <c r="AA338">
        <f>H338+R338</f>
        <v>-34.204000000000001</v>
      </c>
      <c r="AB338">
        <f>I338+S338</f>
        <v>334.66800000000001</v>
      </c>
      <c r="AC338">
        <f>J338+T338</f>
        <v>-34.204000000000001</v>
      </c>
      <c r="AG338" t="s">
        <v>104</v>
      </c>
      <c r="AH338">
        <f>F335-J335</f>
        <v>-20.565000000000001</v>
      </c>
      <c r="AI338">
        <f>P335-T335</f>
        <v>-67.314999999999998</v>
      </c>
      <c r="AJ338">
        <f>F336-J336</f>
        <v>9.6959999999999997</v>
      </c>
      <c r="AK338">
        <f>P336-T336</f>
        <v>72.558000000000007</v>
      </c>
      <c r="AL338">
        <f>Y338-AC338</f>
        <v>-996.8610000000001</v>
      </c>
    </row>
    <row r="339" spans="1:38" x14ac:dyDescent="0.25">
      <c r="A339">
        <f>'no rotaz tab pil'!A339</f>
        <v>15</v>
      </c>
      <c r="C339">
        <f>'no rotaz tab pil'!C339</f>
        <v>6</v>
      </c>
      <c r="D339" t="str">
        <f>'no rotaz tab pil'!D339</f>
        <v>Msup</v>
      </c>
      <c r="E339">
        <f>'no rotaz tab pil'!E339</f>
        <v>-38.031999999999996</v>
      </c>
      <c r="F339">
        <f>'no rotaz tab pil'!F339</f>
        <v>-20.488</v>
      </c>
      <c r="G339">
        <f>(ABS('no rotaz tab pil'!G339)+ABS('no rotaz tab pil'!I339))*SIGN('no rotaz tab pil'!G339)</f>
        <v>58.448999999999998</v>
      </c>
      <c r="H339">
        <f>(ABS('no rotaz tab pil'!H339)+ABS('no rotaz tab pil'!J339))*SIGN('no rotaz tab pil'!H339)</f>
        <v>0</v>
      </c>
      <c r="I339">
        <f t="shared" si="20"/>
        <v>58.448999999999998</v>
      </c>
      <c r="J339">
        <f t="shared" si="21"/>
        <v>0</v>
      </c>
      <c r="L339">
        <v>15</v>
      </c>
      <c r="M339">
        <v>6</v>
      </c>
      <c r="N339" t="str">
        <f>'no rotaz tab pil'!N339</f>
        <v>Msup</v>
      </c>
      <c r="O339">
        <f>'no rotaz tab pil'!O339</f>
        <v>23.728999999999999</v>
      </c>
      <c r="P339">
        <f>'no rotaz tab pil'!P339</f>
        <v>15.452</v>
      </c>
      <c r="Q339">
        <f>(ABS('no rotaz tab pil'!Q339)+ABS('no rotaz tab pil'!S339))*SIGN('no rotaz tab pil'!Q339)</f>
        <v>0</v>
      </c>
      <c r="R339">
        <f>(ABS('no rotaz tab pil'!R339)+ABS('no rotaz tab pil'!T339))*SIGN('no rotaz tab pil'!R339)</f>
        <v>22.835000000000001</v>
      </c>
      <c r="S339">
        <f t="shared" si="22"/>
        <v>0</v>
      </c>
      <c r="T339">
        <f t="shared" si="23"/>
        <v>22.835000000000001</v>
      </c>
      <c r="U339">
        <v>15</v>
      </c>
      <c r="V339">
        <v>6</v>
      </c>
      <c r="AE339">
        <v>15</v>
      </c>
      <c r="AF339">
        <v>6</v>
      </c>
      <c r="AG339" t="s">
        <v>101</v>
      </c>
      <c r="AH339">
        <f>F339+I339</f>
        <v>37.960999999999999</v>
      </c>
      <c r="AI339">
        <f>P339+S339</f>
        <v>15.452</v>
      </c>
      <c r="AJ339">
        <f>F340+I340</f>
        <v>-6.1849999999999987</v>
      </c>
      <c r="AK339">
        <f>P340+S340</f>
        <v>-15.981</v>
      </c>
      <c r="AL339">
        <f>Y342+AB342</f>
        <v>-29.103000000000002</v>
      </c>
    </row>
    <row r="340" spans="1:38" x14ac:dyDescent="0.25">
      <c r="A340">
        <f>'no rotaz tab pil'!A340</f>
        <v>15</v>
      </c>
      <c r="C340">
        <f>'no rotaz tab pil'!C340</f>
        <v>0</v>
      </c>
      <c r="D340" t="str">
        <f>'no rotaz tab pil'!D340</f>
        <v>Minf</v>
      </c>
      <c r="E340">
        <f>'no rotaz tab pil'!E340</f>
        <v>28.661999999999999</v>
      </c>
      <c r="F340">
        <f>'no rotaz tab pil'!F340</f>
        <v>17.262</v>
      </c>
      <c r="G340">
        <f>(ABS('no rotaz tab pil'!G340)+ABS('no rotaz tab pil'!I340))*SIGN('no rotaz tab pil'!G340)</f>
        <v>-23.446999999999999</v>
      </c>
      <c r="H340">
        <f>(ABS('no rotaz tab pil'!H340)+ABS('no rotaz tab pil'!J340))*SIGN('no rotaz tab pil'!H340)</f>
        <v>0</v>
      </c>
      <c r="I340">
        <f t="shared" si="20"/>
        <v>-23.446999999999999</v>
      </c>
      <c r="J340">
        <f t="shared" si="21"/>
        <v>0</v>
      </c>
      <c r="L340">
        <v>15</v>
      </c>
      <c r="M340">
        <v>0</v>
      </c>
      <c r="N340" t="str">
        <f>'no rotaz tab pil'!N340</f>
        <v>Minf</v>
      </c>
      <c r="O340">
        <f>'no rotaz tab pil'!O340</f>
        <v>-23.911000000000001</v>
      </c>
      <c r="P340">
        <f>'no rotaz tab pil'!P340</f>
        <v>-15.981</v>
      </c>
      <c r="Q340">
        <f>(ABS('no rotaz tab pil'!Q340)+ABS('no rotaz tab pil'!S340))*SIGN('no rotaz tab pil'!Q340)</f>
        <v>0</v>
      </c>
      <c r="R340">
        <f>(ABS('no rotaz tab pil'!R340)+ABS('no rotaz tab pil'!T340))*SIGN('no rotaz tab pil'!R340)</f>
        <v>-16.745000000000001</v>
      </c>
      <c r="S340">
        <f t="shared" si="22"/>
        <v>0</v>
      </c>
      <c r="T340">
        <f t="shared" si="23"/>
        <v>-16.745000000000001</v>
      </c>
      <c r="AG340" t="s">
        <v>102</v>
      </c>
      <c r="AH340">
        <f>F339-I339</f>
        <v>-78.936999999999998</v>
      </c>
      <c r="AI340">
        <f>P339-S339</f>
        <v>15.452</v>
      </c>
      <c r="AJ340">
        <f>F340-I340</f>
        <v>40.709000000000003</v>
      </c>
      <c r="AK340">
        <f>P340-S340</f>
        <v>-15.981</v>
      </c>
      <c r="AL340">
        <f>Y342-AB342</f>
        <v>-81.748999999999995</v>
      </c>
    </row>
    <row r="341" spans="1:38" x14ac:dyDescent="0.25">
      <c r="A341">
        <f>'no rotaz tab pil'!A341</f>
        <v>15</v>
      </c>
      <c r="C341">
        <f>'no rotaz tab pil'!C341</f>
        <v>0</v>
      </c>
      <c r="D341" t="str">
        <f>'no rotaz tab pil'!D341</f>
        <v>V</v>
      </c>
      <c r="E341">
        <f>'no rotaz tab pil'!E341</f>
        <v>-20.841999999999999</v>
      </c>
      <c r="F341">
        <f>'no rotaz tab pil'!F341</f>
        <v>-11.797000000000001</v>
      </c>
      <c r="G341">
        <f>(ABS('no rotaz tab pil'!G341)+ABS('no rotaz tab pil'!I341))*SIGN('no rotaz tab pil'!G341)</f>
        <v>24.614999999999998</v>
      </c>
      <c r="H341">
        <f>(ABS('no rotaz tab pil'!H341)+ABS('no rotaz tab pil'!J341))*SIGN('no rotaz tab pil'!H341)</f>
        <v>0</v>
      </c>
      <c r="I341">
        <f t="shared" si="20"/>
        <v>24.614999999999998</v>
      </c>
      <c r="J341">
        <f t="shared" si="21"/>
        <v>0</v>
      </c>
      <c r="L341">
        <v>15</v>
      </c>
      <c r="M341">
        <v>0</v>
      </c>
      <c r="N341" t="str">
        <f>'no rotaz tab pil'!N341</f>
        <v>V</v>
      </c>
      <c r="O341">
        <f>'no rotaz tab pil'!O341</f>
        <v>14.888</v>
      </c>
      <c r="P341">
        <f>'no rotaz tab pil'!P341</f>
        <v>9.8230000000000004</v>
      </c>
      <c r="Q341">
        <f>(ABS('no rotaz tab pil'!Q341)+ABS('no rotaz tab pil'!S341))*SIGN('no rotaz tab pil'!Q341)</f>
        <v>0</v>
      </c>
      <c r="R341">
        <f>(ABS('no rotaz tab pil'!R341)+ABS('no rotaz tab pil'!T341))*SIGN('no rotaz tab pil'!R341)</f>
        <v>12.359</v>
      </c>
      <c r="S341">
        <f t="shared" si="22"/>
        <v>0</v>
      </c>
      <c r="T341">
        <f t="shared" si="23"/>
        <v>12.359</v>
      </c>
      <c r="AG341" t="s">
        <v>103</v>
      </c>
      <c r="AH341">
        <f>F339+J339</f>
        <v>-20.488</v>
      </c>
      <c r="AI341">
        <f>P339+T339</f>
        <v>38.286999999999999</v>
      </c>
      <c r="AJ341">
        <f>F340+J340</f>
        <v>17.262</v>
      </c>
      <c r="AK341">
        <f>P340+T340</f>
        <v>-32.725999999999999</v>
      </c>
      <c r="AL341">
        <f>Y342+AC342</f>
        <v>-63.772000000000006</v>
      </c>
    </row>
    <row r="342" spans="1:38" x14ac:dyDescent="0.25">
      <c r="A342">
        <f>'no rotaz tab pil'!A342</f>
        <v>15</v>
      </c>
      <c r="C342">
        <f>'no rotaz tab pil'!C342</f>
        <v>0</v>
      </c>
      <c r="D342" t="str">
        <f>'no rotaz tab pil'!D342</f>
        <v>N</v>
      </c>
      <c r="E342">
        <f>'no rotaz tab pil'!E342</f>
        <v>-58.045999999999999</v>
      </c>
      <c r="F342">
        <f>'no rotaz tab pil'!F342</f>
        <v>-30.582000000000001</v>
      </c>
      <c r="G342">
        <f>(ABS('no rotaz tab pil'!G342)+ABS('no rotaz tab pil'!I342))*SIGN('no rotaz tab pil'!G342)</f>
        <v>26.323</v>
      </c>
      <c r="H342">
        <f>(ABS('no rotaz tab pil'!H342)+ABS('no rotaz tab pil'!J342))*SIGN('no rotaz tab pil'!H342)</f>
        <v>0</v>
      </c>
      <c r="I342">
        <f t="shared" si="20"/>
        <v>26.323</v>
      </c>
      <c r="J342">
        <f t="shared" si="21"/>
        <v>0</v>
      </c>
      <c r="L342">
        <v>15</v>
      </c>
      <c r="M342">
        <v>0</v>
      </c>
      <c r="N342" t="str">
        <f>'no rotaz tab pil'!N342</f>
        <v>N</v>
      </c>
      <c r="O342">
        <f>'no rotaz tab pil'!O342</f>
        <v>-38.61</v>
      </c>
      <c r="P342">
        <f>'no rotaz tab pil'!P342</f>
        <v>-24.844000000000001</v>
      </c>
      <c r="Q342">
        <f>(ABS('no rotaz tab pil'!Q342)+ABS('no rotaz tab pil'!S342))*SIGN('no rotaz tab pil'!Q342)</f>
        <v>0</v>
      </c>
      <c r="R342">
        <f>(ABS('no rotaz tab pil'!R342)+ABS('no rotaz tab pil'!T342))*SIGN('no rotaz tab pil'!R342)</f>
        <v>-8.3460000000000001</v>
      </c>
      <c r="S342">
        <f t="shared" si="22"/>
        <v>0</v>
      </c>
      <c r="T342">
        <f t="shared" si="23"/>
        <v>-8.3460000000000001</v>
      </c>
      <c r="W342" t="str">
        <f>'TABELLA PIL'!Y341</f>
        <v>N</v>
      </c>
      <c r="X342">
        <f>O342+E342</f>
        <v>-96.656000000000006</v>
      </c>
      <c r="Y342">
        <f>P342+F342</f>
        <v>-55.426000000000002</v>
      </c>
      <c r="Z342">
        <f>Q342+G342</f>
        <v>26.323</v>
      </c>
      <c r="AA342">
        <f>H342+R342</f>
        <v>-8.3460000000000001</v>
      </c>
      <c r="AB342">
        <f>I342+S342</f>
        <v>26.323</v>
      </c>
      <c r="AC342">
        <f>J342+T342</f>
        <v>-8.3460000000000001</v>
      </c>
      <c r="AG342" t="s">
        <v>104</v>
      </c>
      <c r="AH342">
        <f>F339-J339</f>
        <v>-20.488</v>
      </c>
      <c r="AI342">
        <f>P339-T339</f>
        <v>-7.3830000000000009</v>
      </c>
      <c r="AJ342">
        <f>F340-J340</f>
        <v>17.262</v>
      </c>
      <c r="AK342">
        <f>P340-T340</f>
        <v>0.76400000000000112</v>
      </c>
      <c r="AL342">
        <f>Y342-AC342</f>
        <v>-47.08</v>
      </c>
    </row>
    <row r="343" spans="1:38" x14ac:dyDescent="0.25">
      <c r="A343">
        <f>'no rotaz tab pil'!A343</f>
        <v>15</v>
      </c>
      <c r="C343">
        <f>'no rotaz tab pil'!C343</f>
        <v>5</v>
      </c>
      <c r="D343" t="str">
        <f>'no rotaz tab pil'!D343</f>
        <v>Msup</v>
      </c>
      <c r="E343">
        <f>'no rotaz tab pil'!E343</f>
        <v>-22.91</v>
      </c>
      <c r="F343">
        <f>'no rotaz tab pil'!F343</f>
        <v>-15.657</v>
      </c>
      <c r="G343">
        <f>(ABS('no rotaz tab pil'!G343)+ABS('no rotaz tab pil'!I343))*SIGN('no rotaz tab pil'!G343)</f>
        <v>79.435000000000002</v>
      </c>
      <c r="H343">
        <f>(ABS('no rotaz tab pil'!H343)+ABS('no rotaz tab pil'!J343))*SIGN('no rotaz tab pil'!H343)</f>
        <v>0</v>
      </c>
      <c r="I343">
        <f t="shared" si="20"/>
        <v>79.435000000000002</v>
      </c>
      <c r="J343">
        <f t="shared" si="21"/>
        <v>0</v>
      </c>
      <c r="L343">
        <v>15</v>
      </c>
      <c r="M343">
        <v>5</v>
      </c>
      <c r="N343" t="str">
        <f>'no rotaz tab pil'!N343</f>
        <v>Msup</v>
      </c>
      <c r="O343">
        <f>'no rotaz tab pil'!O343</f>
        <v>23.666</v>
      </c>
      <c r="P343">
        <f>'no rotaz tab pil'!P343</f>
        <v>16.100000000000001</v>
      </c>
      <c r="Q343">
        <f>(ABS('no rotaz tab pil'!Q343)+ABS('no rotaz tab pil'!S343))*SIGN('no rotaz tab pil'!Q343)</f>
        <v>0</v>
      </c>
      <c r="R343">
        <f>(ABS('no rotaz tab pil'!R343)+ABS('no rotaz tab pil'!T343))*SIGN('no rotaz tab pil'!R343)</f>
        <v>30.542000000000002</v>
      </c>
      <c r="S343">
        <f t="shared" si="22"/>
        <v>0</v>
      </c>
      <c r="T343">
        <f t="shared" si="23"/>
        <v>30.542000000000002</v>
      </c>
      <c r="V343">
        <v>5</v>
      </c>
      <c r="AF343">
        <v>5</v>
      </c>
      <c r="AG343" t="s">
        <v>101</v>
      </c>
      <c r="AH343">
        <f>F343+I343</f>
        <v>63.778000000000006</v>
      </c>
      <c r="AI343">
        <f>P343+S343</f>
        <v>16.100000000000001</v>
      </c>
      <c r="AJ343">
        <f>F344+I344</f>
        <v>-53.355999999999995</v>
      </c>
      <c r="AK343">
        <f>P344+S344</f>
        <v>-15.564</v>
      </c>
      <c r="AL343">
        <f>Y346+AB346</f>
        <v>-76.94</v>
      </c>
    </row>
    <row r="344" spans="1:38" x14ac:dyDescent="0.25">
      <c r="A344">
        <f>'no rotaz tab pil'!A344</f>
        <v>15</v>
      </c>
      <c r="C344">
        <f>'no rotaz tab pil'!C344</f>
        <v>0</v>
      </c>
      <c r="D344" t="str">
        <f>'no rotaz tab pil'!D344</f>
        <v>Minf</v>
      </c>
      <c r="E344">
        <f>'no rotaz tab pil'!E344</f>
        <v>25.071999999999999</v>
      </c>
      <c r="F344">
        <f>'no rotaz tab pil'!F344</f>
        <v>16.437999999999999</v>
      </c>
      <c r="G344">
        <f>(ABS('no rotaz tab pil'!G344)+ABS('no rotaz tab pil'!I344))*SIGN('no rotaz tab pil'!G344)</f>
        <v>-69.793999999999997</v>
      </c>
      <c r="H344">
        <f>(ABS('no rotaz tab pil'!H344)+ABS('no rotaz tab pil'!J344))*SIGN('no rotaz tab pil'!H344)</f>
        <v>0</v>
      </c>
      <c r="I344">
        <f t="shared" si="20"/>
        <v>-69.793999999999997</v>
      </c>
      <c r="J344">
        <f t="shared" si="21"/>
        <v>0</v>
      </c>
      <c r="L344">
        <v>15</v>
      </c>
      <c r="M344">
        <v>0</v>
      </c>
      <c r="N344" t="str">
        <f>'no rotaz tab pil'!N344</f>
        <v>Minf</v>
      </c>
      <c r="O344">
        <f>'no rotaz tab pil'!O344</f>
        <v>-22.952000000000002</v>
      </c>
      <c r="P344">
        <f>'no rotaz tab pil'!P344</f>
        <v>-15.564</v>
      </c>
      <c r="Q344">
        <f>(ABS('no rotaz tab pil'!Q344)+ABS('no rotaz tab pil'!S344))*SIGN('no rotaz tab pil'!Q344)</f>
        <v>0</v>
      </c>
      <c r="R344">
        <f>(ABS('no rotaz tab pil'!R344)+ABS('no rotaz tab pil'!T344))*SIGN('no rotaz tab pil'!R344)</f>
        <v>-30.931999999999999</v>
      </c>
      <c r="S344">
        <f t="shared" si="22"/>
        <v>0</v>
      </c>
      <c r="T344">
        <f t="shared" si="23"/>
        <v>-30.931999999999999</v>
      </c>
      <c r="AG344" t="s">
        <v>102</v>
      </c>
      <c r="AH344">
        <f>F343-I343</f>
        <v>-95.091999999999999</v>
      </c>
      <c r="AI344">
        <f>P343-S343</f>
        <v>16.100000000000001</v>
      </c>
      <c r="AJ344">
        <f>F344-I344</f>
        <v>86.231999999999999</v>
      </c>
      <c r="AK344">
        <f>P344-S344</f>
        <v>-15.564</v>
      </c>
      <c r="AL344">
        <f>Y346-AB346</f>
        <v>-218.47800000000001</v>
      </c>
    </row>
    <row r="345" spans="1:38" x14ac:dyDescent="0.25">
      <c r="A345">
        <f>'no rotaz tab pil'!A345</f>
        <v>15</v>
      </c>
      <c r="C345">
        <f>'no rotaz tab pil'!C345</f>
        <v>0</v>
      </c>
      <c r="D345" t="str">
        <f>'no rotaz tab pil'!D345</f>
        <v>V</v>
      </c>
      <c r="E345">
        <f>'no rotaz tab pil'!E345</f>
        <v>-14.994</v>
      </c>
      <c r="F345">
        <f>'no rotaz tab pil'!F345</f>
        <v>-10.029999999999999</v>
      </c>
      <c r="G345">
        <f>(ABS('no rotaz tab pil'!G345)+ABS('no rotaz tab pil'!I345))*SIGN('no rotaz tab pil'!G345)</f>
        <v>46.094000000000001</v>
      </c>
      <c r="H345">
        <f>(ABS('no rotaz tab pil'!H345)+ABS('no rotaz tab pil'!J345))*SIGN('no rotaz tab pil'!H345)</f>
        <v>0</v>
      </c>
      <c r="I345">
        <f t="shared" si="20"/>
        <v>46.094000000000001</v>
      </c>
      <c r="J345">
        <f t="shared" si="21"/>
        <v>0</v>
      </c>
      <c r="L345">
        <v>15</v>
      </c>
      <c r="M345">
        <v>0</v>
      </c>
      <c r="N345" t="str">
        <f>'no rotaz tab pil'!N345</f>
        <v>V</v>
      </c>
      <c r="O345">
        <f>'no rotaz tab pil'!O345</f>
        <v>14.568</v>
      </c>
      <c r="P345">
        <f>'no rotaz tab pil'!P345</f>
        <v>9.8949999999999996</v>
      </c>
      <c r="Q345">
        <f>(ABS('no rotaz tab pil'!Q345)+ABS('no rotaz tab pil'!S345))*SIGN('no rotaz tab pil'!Q345)</f>
        <v>0</v>
      </c>
      <c r="R345">
        <f>(ABS('no rotaz tab pil'!R345)+ABS('no rotaz tab pil'!T345))*SIGN('no rotaz tab pil'!R345)</f>
        <v>19.2</v>
      </c>
      <c r="S345">
        <f t="shared" si="22"/>
        <v>0</v>
      </c>
      <c r="T345">
        <f t="shared" si="23"/>
        <v>19.2</v>
      </c>
      <c r="AG345" t="s">
        <v>103</v>
      </c>
      <c r="AH345">
        <f>F343+J343</f>
        <v>-15.657</v>
      </c>
      <c r="AI345">
        <f>P343+T343</f>
        <v>46.642000000000003</v>
      </c>
      <c r="AJ345">
        <f>F344+J344</f>
        <v>16.437999999999999</v>
      </c>
      <c r="AK345">
        <f>P344+T344</f>
        <v>-46.495999999999995</v>
      </c>
      <c r="AL345">
        <f>Y346+AC346</f>
        <v>-174.321</v>
      </c>
    </row>
    <row r="346" spans="1:38" x14ac:dyDescent="0.25">
      <c r="A346">
        <f>'no rotaz tab pil'!A346</f>
        <v>15</v>
      </c>
      <c r="C346">
        <f>'no rotaz tab pil'!C346</f>
        <v>0</v>
      </c>
      <c r="D346" t="str">
        <f>'no rotaz tab pil'!D346</f>
        <v>N</v>
      </c>
      <c r="E346">
        <f>'no rotaz tab pil'!E346</f>
        <v>-130.988</v>
      </c>
      <c r="F346">
        <f>'no rotaz tab pil'!F346</f>
        <v>-77.221999999999994</v>
      </c>
      <c r="G346">
        <f>(ABS('no rotaz tab pil'!G346)+ABS('no rotaz tab pil'!I346))*SIGN('no rotaz tab pil'!G346)</f>
        <v>70.769000000000005</v>
      </c>
      <c r="H346">
        <f>(ABS('no rotaz tab pil'!H346)+ABS('no rotaz tab pil'!J346))*SIGN('no rotaz tab pil'!H346)</f>
        <v>0</v>
      </c>
      <c r="I346">
        <f t="shared" si="20"/>
        <v>70.769000000000005</v>
      </c>
      <c r="J346">
        <f t="shared" si="21"/>
        <v>0</v>
      </c>
      <c r="L346">
        <v>15</v>
      </c>
      <c r="M346">
        <v>0</v>
      </c>
      <c r="N346" t="str">
        <f>'no rotaz tab pil'!N346</f>
        <v>N</v>
      </c>
      <c r="O346">
        <f>'no rotaz tab pil'!O346</f>
        <v>-105.77200000000001</v>
      </c>
      <c r="P346">
        <f>'no rotaz tab pil'!P346</f>
        <v>-70.486999999999995</v>
      </c>
      <c r="Q346">
        <f>(ABS('no rotaz tab pil'!Q346)+ABS('no rotaz tab pil'!S346))*SIGN('no rotaz tab pil'!Q346)</f>
        <v>0</v>
      </c>
      <c r="R346">
        <f>(ABS('no rotaz tab pil'!R346)+ABS('no rotaz tab pil'!T346))*SIGN('no rotaz tab pil'!R346)</f>
        <v>-26.611999999999998</v>
      </c>
      <c r="S346">
        <f t="shared" si="22"/>
        <v>0</v>
      </c>
      <c r="T346">
        <f t="shared" si="23"/>
        <v>-26.611999999999998</v>
      </c>
      <c r="W346" t="str">
        <f>'TABELLA PIL'!Y345</f>
        <v>N</v>
      </c>
      <c r="X346">
        <f>O346+E346</f>
        <v>-236.76</v>
      </c>
      <c r="Y346">
        <f>P346+F346</f>
        <v>-147.709</v>
      </c>
      <c r="Z346">
        <f>Q346+G346</f>
        <v>70.769000000000005</v>
      </c>
      <c r="AA346">
        <f>H346+R346</f>
        <v>-26.611999999999998</v>
      </c>
      <c r="AB346">
        <f>I346+S346</f>
        <v>70.769000000000005</v>
      </c>
      <c r="AC346">
        <f>J346+T346</f>
        <v>-26.611999999999998</v>
      </c>
      <c r="AG346" t="s">
        <v>104</v>
      </c>
      <c r="AH346">
        <f>F343-J343</f>
        <v>-15.657</v>
      </c>
      <c r="AI346">
        <f>P343-T343</f>
        <v>-14.442</v>
      </c>
      <c r="AJ346">
        <f>F344-J344</f>
        <v>16.437999999999999</v>
      </c>
      <c r="AK346">
        <f>P344-T344</f>
        <v>15.367999999999999</v>
      </c>
      <c r="AL346">
        <f>Y346-AC346</f>
        <v>-121.09700000000001</v>
      </c>
    </row>
    <row r="347" spans="1:38" x14ac:dyDescent="0.25">
      <c r="A347">
        <f>'no rotaz tab pil'!A347</f>
        <v>15</v>
      </c>
      <c r="C347">
        <f>'no rotaz tab pil'!C347</f>
        <v>4</v>
      </c>
      <c r="D347" t="str">
        <f>'no rotaz tab pil'!D347</f>
        <v>Msup</v>
      </c>
      <c r="E347">
        <f>'no rotaz tab pil'!E347</f>
        <v>-26.803000000000001</v>
      </c>
      <c r="F347">
        <f>'no rotaz tab pil'!F347</f>
        <v>-17.091000000000001</v>
      </c>
      <c r="G347">
        <f>(ABS('no rotaz tab pil'!G347)+ABS('no rotaz tab pil'!I347))*SIGN('no rotaz tab pil'!G347)</f>
        <v>110.188</v>
      </c>
      <c r="H347">
        <f>(ABS('no rotaz tab pil'!H347)+ABS('no rotaz tab pil'!J347))*SIGN('no rotaz tab pil'!H347)</f>
        <v>0</v>
      </c>
      <c r="I347">
        <f t="shared" si="20"/>
        <v>110.188</v>
      </c>
      <c r="J347">
        <f t="shared" si="21"/>
        <v>0</v>
      </c>
      <c r="L347">
        <v>15</v>
      </c>
      <c r="M347">
        <v>4</v>
      </c>
      <c r="N347" t="str">
        <f>'no rotaz tab pil'!N347</f>
        <v>Msup</v>
      </c>
      <c r="O347">
        <f>'no rotaz tab pil'!O347</f>
        <v>22.085000000000001</v>
      </c>
      <c r="P347">
        <f>'no rotaz tab pil'!P347</f>
        <v>14.946</v>
      </c>
      <c r="Q347">
        <f>(ABS('no rotaz tab pil'!Q347)+ABS('no rotaz tab pil'!S347))*SIGN('no rotaz tab pil'!Q347)</f>
        <v>0</v>
      </c>
      <c r="R347">
        <f>(ABS('no rotaz tab pil'!R347)+ABS('no rotaz tab pil'!T347))*SIGN('no rotaz tab pil'!R347)</f>
        <v>42.250999999999998</v>
      </c>
      <c r="S347">
        <f t="shared" si="22"/>
        <v>0</v>
      </c>
      <c r="T347">
        <f t="shared" si="23"/>
        <v>42.250999999999998</v>
      </c>
      <c r="V347">
        <v>4</v>
      </c>
      <c r="AF347">
        <v>4</v>
      </c>
      <c r="AG347" t="s">
        <v>101</v>
      </c>
      <c r="AH347">
        <f>F347+I347</f>
        <v>93.097000000000008</v>
      </c>
      <c r="AI347">
        <f>P347+S347</f>
        <v>14.946</v>
      </c>
      <c r="AJ347">
        <f>F348+I348</f>
        <v>-72.222000000000008</v>
      </c>
      <c r="AK347">
        <f>P348+S348</f>
        <v>-14.7</v>
      </c>
      <c r="AL347">
        <f>Y350+AB350</f>
        <v>-93.467999999999989</v>
      </c>
    </row>
    <row r="348" spans="1:38" x14ac:dyDescent="0.25">
      <c r="A348">
        <f>'no rotaz tab pil'!A348</f>
        <v>15</v>
      </c>
      <c r="C348">
        <f>'no rotaz tab pil'!C348</f>
        <v>0</v>
      </c>
      <c r="D348" t="str">
        <f>'no rotaz tab pil'!D348</f>
        <v>Minf</v>
      </c>
      <c r="E348">
        <f>'no rotaz tab pil'!E348</f>
        <v>26.215</v>
      </c>
      <c r="F348">
        <f>'no rotaz tab pil'!F348</f>
        <v>16.838999999999999</v>
      </c>
      <c r="G348">
        <f>(ABS('no rotaz tab pil'!G348)+ABS('no rotaz tab pil'!I348))*SIGN('no rotaz tab pil'!G348)</f>
        <v>-89.061000000000007</v>
      </c>
      <c r="H348">
        <f>(ABS('no rotaz tab pil'!H348)+ABS('no rotaz tab pil'!J348))*SIGN('no rotaz tab pil'!H348)</f>
        <v>0</v>
      </c>
      <c r="I348">
        <f t="shared" si="20"/>
        <v>-89.061000000000007</v>
      </c>
      <c r="J348">
        <f t="shared" si="21"/>
        <v>0</v>
      </c>
      <c r="L348">
        <v>15</v>
      </c>
      <c r="M348">
        <v>0</v>
      </c>
      <c r="N348" t="str">
        <f>'no rotaz tab pil'!N348</f>
        <v>Minf</v>
      </c>
      <c r="O348">
        <f>'no rotaz tab pil'!O348</f>
        <v>-21.684000000000001</v>
      </c>
      <c r="P348">
        <f>'no rotaz tab pil'!P348</f>
        <v>-14.7</v>
      </c>
      <c r="Q348">
        <f>(ABS('no rotaz tab pil'!Q348)+ABS('no rotaz tab pil'!S348))*SIGN('no rotaz tab pil'!Q348)</f>
        <v>0</v>
      </c>
      <c r="R348">
        <f>(ABS('no rotaz tab pil'!R348)+ABS('no rotaz tab pil'!T348))*SIGN('no rotaz tab pil'!R348)</f>
        <v>-39.545999999999999</v>
      </c>
      <c r="S348">
        <f t="shared" si="22"/>
        <v>0</v>
      </c>
      <c r="T348">
        <f t="shared" si="23"/>
        <v>-39.545999999999999</v>
      </c>
      <c r="AG348" t="s">
        <v>102</v>
      </c>
      <c r="AH348">
        <f>F347-I347</f>
        <v>-127.279</v>
      </c>
      <c r="AI348">
        <f>P347-S347</f>
        <v>14.946</v>
      </c>
      <c r="AJ348">
        <f>F348-I348</f>
        <v>105.9</v>
      </c>
      <c r="AK348">
        <f>P348-S348</f>
        <v>-14.7</v>
      </c>
      <c r="AL348">
        <f>Y350-AB350</f>
        <v>-392.65</v>
      </c>
    </row>
    <row r="349" spans="1:38" x14ac:dyDescent="0.25">
      <c r="A349">
        <f>'no rotaz tab pil'!A349</f>
        <v>15</v>
      </c>
      <c r="C349">
        <f>'no rotaz tab pil'!C349</f>
        <v>0</v>
      </c>
      <c r="D349" t="str">
        <f>'no rotaz tab pil'!D349</f>
        <v>V</v>
      </c>
      <c r="E349">
        <f>'no rotaz tab pil'!E349</f>
        <v>-16.568000000000001</v>
      </c>
      <c r="F349">
        <f>'no rotaz tab pil'!F349</f>
        <v>-10.603</v>
      </c>
      <c r="G349">
        <f>(ABS('no rotaz tab pil'!G349)+ABS('no rotaz tab pil'!I349))*SIGN('no rotaz tab pil'!G349)</f>
        <v>61.761000000000003</v>
      </c>
      <c r="H349">
        <f>(ABS('no rotaz tab pil'!H349)+ABS('no rotaz tab pil'!J349))*SIGN('no rotaz tab pil'!H349)</f>
        <v>0</v>
      </c>
      <c r="I349">
        <f t="shared" si="20"/>
        <v>61.761000000000003</v>
      </c>
      <c r="J349">
        <f t="shared" si="21"/>
        <v>0</v>
      </c>
      <c r="L349">
        <v>15</v>
      </c>
      <c r="M349">
        <v>0</v>
      </c>
      <c r="N349" t="str">
        <f>'no rotaz tab pil'!N349</f>
        <v>V</v>
      </c>
      <c r="O349">
        <f>'no rotaz tab pil'!O349</f>
        <v>13.678000000000001</v>
      </c>
      <c r="P349">
        <f>'no rotaz tab pil'!P349</f>
        <v>9.2639999999999993</v>
      </c>
      <c r="Q349">
        <f>(ABS('no rotaz tab pil'!Q349)+ABS('no rotaz tab pil'!S349))*SIGN('no rotaz tab pil'!Q349)</f>
        <v>0</v>
      </c>
      <c r="R349">
        <f>(ABS('no rotaz tab pil'!R349)+ABS('no rotaz tab pil'!T349))*SIGN('no rotaz tab pil'!R349)</f>
        <v>25.553000000000001</v>
      </c>
      <c r="S349">
        <f t="shared" si="22"/>
        <v>0</v>
      </c>
      <c r="T349">
        <f t="shared" si="23"/>
        <v>25.553000000000001</v>
      </c>
      <c r="AG349" t="s">
        <v>103</v>
      </c>
      <c r="AH349">
        <f>F347+J347</f>
        <v>-17.091000000000001</v>
      </c>
      <c r="AI349">
        <f>P347+T347</f>
        <v>57.196999999999996</v>
      </c>
      <c r="AJ349">
        <f>F348+J348</f>
        <v>16.838999999999999</v>
      </c>
      <c r="AK349">
        <f>P348+T348</f>
        <v>-54.245999999999995</v>
      </c>
      <c r="AL349">
        <f>Y350+AC350</f>
        <v>-296.22899999999998</v>
      </c>
    </row>
    <row r="350" spans="1:38" x14ac:dyDescent="0.25">
      <c r="A350">
        <f>'no rotaz tab pil'!A350</f>
        <v>15</v>
      </c>
      <c r="C350">
        <f>'no rotaz tab pil'!C350</f>
        <v>0</v>
      </c>
      <c r="D350" t="str">
        <f>'no rotaz tab pil'!D350</f>
        <v>N</v>
      </c>
      <c r="E350">
        <f>'no rotaz tab pil'!E350</f>
        <v>-206.39400000000001</v>
      </c>
      <c r="F350">
        <f>'no rotaz tab pil'!F350</f>
        <v>-125.715</v>
      </c>
      <c r="G350">
        <f>(ABS('no rotaz tab pil'!G350)+ABS('no rotaz tab pil'!I350))*SIGN('no rotaz tab pil'!G350)</f>
        <v>149.59100000000001</v>
      </c>
      <c r="H350">
        <f>(ABS('no rotaz tab pil'!H350)+ABS('no rotaz tab pil'!J350))*SIGN('no rotaz tab pil'!H350)</f>
        <v>0</v>
      </c>
      <c r="I350">
        <f t="shared" si="20"/>
        <v>149.59100000000001</v>
      </c>
      <c r="J350">
        <f t="shared" si="21"/>
        <v>0</v>
      </c>
      <c r="L350">
        <v>15</v>
      </c>
      <c r="M350">
        <v>0</v>
      </c>
      <c r="N350" t="str">
        <f>'no rotaz tab pil'!N350</f>
        <v>N</v>
      </c>
      <c r="O350">
        <f>'no rotaz tab pil'!O350</f>
        <v>-174.38800000000001</v>
      </c>
      <c r="P350">
        <f>'no rotaz tab pil'!P350</f>
        <v>-117.34399999999999</v>
      </c>
      <c r="Q350">
        <f>(ABS('no rotaz tab pil'!Q350)+ABS('no rotaz tab pil'!S350))*SIGN('no rotaz tab pil'!Q350)</f>
        <v>0</v>
      </c>
      <c r="R350">
        <f>(ABS('no rotaz tab pil'!R350)+ABS('no rotaz tab pil'!T350))*SIGN('no rotaz tab pil'!R350)</f>
        <v>-53.17</v>
      </c>
      <c r="S350">
        <f t="shared" si="22"/>
        <v>0</v>
      </c>
      <c r="T350">
        <f t="shared" si="23"/>
        <v>-53.17</v>
      </c>
      <c r="W350" t="str">
        <f>'TABELLA PIL'!Y349</f>
        <v>N</v>
      </c>
      <c r="X350">
        <f>O350+E350</f>
        <v>-380.78200000000004</v>
      </c>
      <c r="Y350">
        <f>P350+F350</f>
        <v>-243.059</v>
      </c>
      <c r="Z350">
        <f>Q350+G350</f>
        <v>149.59100000000001</v>
      </c>
      <c r="AA350">
        <f>H350+R350</f>
        <v>-53.17</v>
      </c>
      <c r="AB350">
        <f>I350+S350</f>
        <v>149.59100000000001</v>
      </c>
      <c r="AC350">
        <f>J350+T350</f>
        <v>-53.17</v>
      </c>
      <c r="AG350" t="s">
        <v>104</v>
      </c>
      <c r="AH350">
        <f>F347-J347</f>
        <v>-17.091000000000001</v>
      </c>
      <c r="AI350">
        <f>P347-T347</f>
        <v>-27.305</v>
      </c>
      <c r="AJ350">
        <f>F348-J348</f>
        <v>16.838999999999999</v>
      </c>
      <c r="AK350">
        <f>P348-T348</f>
        <v>24.846</v>
      </c>
      <c r="AL350">
        <f>Y350-AC350</f>
        <v>-189.88900000000001</v>
      </c>
    </row>
    <row r="351" spans="1:38" x14ac:dyDescent="0.25">
      <c r="A351">
        <f>'no rotaz tab pil'!A351</f>
        <v>15</v>
      </c>
      <c r="C351">
        <f>'no rotaz tab pil'!C351</f>
        <v>3</v>
      </c>
      <c r="D351" t="str">
        <f>'no rotaz tab pil'!D351</f>
        <v>Msup</v>
      </c>
      <c r="E351">
        <f>'no rotaz tab pil'!E351</f>
        <v>-24.895</v>
      </c>
      <c r="F351">
        <f>'no rotaz tab pil'!F351</f>
        <v>-16.108000000000001</v>
      </c>
      <c r="G351">
        <f>(ABS('no rotaz tab pil'!G351)+ABS('no rotaz tab pil'!I351))*SIGN('no rotaz tab pil'!G351)</f>
        <v>125.089</v>
      </c>
      <c r="H351">
        <f>(ABS('no rotaz tab pil'!H351)+ABS('no rotaz tab pil'!J351))*SIGN('no rotaz tab pil'!H351)</f>
        <v>0</v>
      </c>
      <c r="I351">
        <f t="shared" si="20"/>
        <v>125.089</v>
      </c>
      <c r="J351">
        <f t="shared" si="21"/>
        <v>0</v>
      </c>
      <c r="L351">
        <v>15</v>
      </c>
      <c r="M351">
        <v>3</v>
      </c>
      <c r="N351" t="str">
        <f>'no rotaz tab pil'!N351</f>
        <v>Msup</v>
      </c>
      <c r="O351">
        <f>'no rotaz tab pil'!O351</f>
        <v>20.943999999999999</v>
      </c>
      <c r="P351">
        <f>'no rotaz tab pil'!P351</f>
        <v>14.221</v>
      </c>
      <c r="Q351">
        <f>(ABS('no rotaz tab pil'!Q351)+ABS('no rotaz tab pil'!S351))*SIGN('no rotaz tab pil'!Q351)</f>
        <v>0</v>
      </c>
      <c r="R351">
        <f>(ABS('no rotaz tab pil'!R351)+ABS('no rotaz tab pil'!T351))*SIGN('no rotaz tab pil'!R351)</f>
        <v>49.656999999999996</v>
      </c>
      <c r="S351">
        <f t="shared" si="22"/>
        <v>0</v>
      </c>
      <c r="T351">
        <f t="shared" si="23"/>
        <v>49.656999999999996</v>
      </c>
      <c r="V351">
        <v>3</v>
      </c>
      <c r="AF351">
        <v>3</v>
      </c>
      <c r="AG351" t="s">
        <v>101</v>
      </c>
      <c r="AH351">
        <f>F351+I351</f>
        <v>108.98099999999999</v>
      </c>
      <c r="AI351">
        <f>P351+S351</f>
        <v>14.221</v>
      </c>
      <c r="AJ351">
        <f>F352+I352</f>
        <v>-96.491</v>
      </c>
      <c r="AK351">
        <f>P352+S352</f>
        <v>-13.704000000000001</v>
      </c>
      <c r="AL351">
        <f>Y354+AB354</f>
        <v>-93.692000000000007</v>
      </c>
    </row>
    <row r="352" spans="1:38" x14ac:dyDescent="0.25">
      <c r="A352">
        <f>'no rotaz tab pil'!A352</f>
        <v>15</v>
      </c>
      <c r="C352">
        <f>'no rotaz tab pil'!C352</f>
        <v>0</v>
      </c>
      <c r="D352" t="str">
        <f>'no rotaz tab pil'!D352</f>
        <v>Minf</v>
      </c>
      <c r="E352">
        <f>'no rotaz tab pil'!E352</f>
        <v>24.157</v>
      </c>
      <c r="F352">
        <f>'no rotaz tab pil'!F352</f>
        <v>15.574999999999999</v>
      </c>
      <c r="G352">
        <f>(ABS('no rotaz tab pil'!G352)+ABS('no rotaz tab pil'!I352))*SIGN('no rotaz tab pil'!G352)</f>
        <v>-112.066</v>
      </c>
      <c r="H352">
        <f>(ABS('no rotaz tab pil'!H352)+ABS('no rotaz tab pil'!J352))*SIGN('no rotaz tab pil'!H352)</f>
        <v>0</v>
      </c>
      <c r="I352">
        <f t="shared" si="20"/>
        <v>-112.066</v>
      </c>
      <c r="J352">
        <f t="shared" si="21"/>
        <v>0</v>
      </c>
      <c r="L352">
        <v>15</v>
      </c>
      <c r="M352">
        <v>0</v>
      </c>
      <c r="N352" t="str">
        <f>'no rotaz tab pil'!N352</f>
        <v>Minf</v>
      </c>
      <c r="O352">
        <f>'no rotaz tab pil'!O352</f>
        <v>-20.16</v>
      </c>
      <c r="P352">
        <f>'no rotaz tab pil'!P352</f>
        <v>-13.704000000000001</v>
      </c>
      <c r="Q352">
        <f>(ABS('no rotaz tab pil'!Q352)+ABS('no rotaz tab pil'!S352))*SIGN('no rotaz tab pil'!Q352)</f>
        <v>0</v>
      </c>
      <c r="R352">
        <f>(ABS('no rotaz tab pil'!R352)+ABS('no rotaz tab pil'!T352))*SIGN('no rotaz tab pil'!R352)</f>
        <v>-47.585000000000001</v>
      </c>
      <c r="S352">
        <f t="shared" si="22"/>
        <v>0</v>
      </c>
      <c r="T352">
        <f t="shared" si="23"/>
        <v>-47.585000000000001</v>
      </c>
      <c r="AG352" t="s">
        <v>102</v>
      </c>
      <c r="AH352">
        <f>F351-I351</f>
        <v>-141.197</v>
      </c>
      <c r="AI352">
        <f>P351-S351</f>
        <v>14.221</v>
      </c>
      <c r="AJ352">
        <f>F352-I352</f>
        <v>127.64100000000001</v>
      </c>
      <c r="AK352">
        <f>P352-S352</f>
        <v>-13.704000000000001</v>
      </c>
      <c r="AL352">
        <f>Y354-AB354</f>
        <v>-581.15800000000002</v>
      </c>
    </row>
    <row r="353" spans="1:38" x14ac:dyDescent="0.25">
      <c r="A353">
        <f>'no rotaz tab pil'!A353</f>
        <v>15</v>
      </c>
      <c r="C353">
        <f>'no rotaz tab pil'!C353</f>
        <v>0</v>
      </c>
      <c r="D353" t="str">
        <f>'no rotaz tab pil'!D353</f>
        <v>V</v>
      </c>
      <c r="E353">
        <f>'no rotaz tab pil'!E353</f>
        <v>-15.329000000000001</v>
      </c>
      <c r="F353">
        <f>'no rotaz tab pil'!F353</f>
        <v>-9.9009999999999998</v>
      </c>
      <c r="G353">
        <f>(ABS('no rotaz tab pil'!G353)+ABS('no rotaz tab pil'!I353))*SIGN('no rotaz tab pil'!G353)</f>
        <v>73.703000000000003</v>
      </c>
      <c r="H353">
        <f>(ABS('no rotaz tab pil'!H353)+ABS('no rotaz tab pil'!J353))*SIGN('no rotaz tab pil'!H353)</f>
        <v>0</v>
      </c>
      <c r="I353">
        <f t="shared" si="20"/>
        <v>73.703000000000003</v>
      </c>
      <c r="J353">
        <f t="shared" si="21"/>
        <v>0</v>
      </c>
      <c r="L353">
        <v>15</v>
      </c>
      <c r="M353">
        <v>0</v>
      </c>
      <c r="N353" t="str">
        <f>'no rotaz tab pil'!N353</f>
        <v>V</v>
      </c>
      <c r="O353">
        <f>'no rotaz tab pil'!O353</f>
        <v>12.845000000000001</v>
      </c>
      <c r="P353">
        <f>'no rotaz tab pil'!P353</f>
        <v>8.7260000000000009</v>
      </c>
      <c r="Q353">
        <f>(ABS('no rotaz tab pil'!Q353)+ABS('no rotaz tab pil'!S353))*SIGN('no rotaz tab pil'!Q353)</f>
        <v>0</v>
      </c>
      <c r="R353">
        <f>(ABS('no rotaz tab pil'!R353)+ABS('no rotaz tab pil'!T353))*SIGN('no rotaz tab pil'!R353)</f>
        <v>30.381</v>
      </c>
      <c r="S353">
        <f t="shared" si="22"/>
        <v>0</v>
      </c>
      <c r="T353">
        <f t="shared" si="23"/>
        <v>30.381</v>
      </c>
      <c r="AG353" t="s">
        <v>103</v>
      </c>
      <c r="AH353">
        <f>F351+J351</f>
        <v>-16.108000000000001</v>
      </c>
      <c r="AI353">
        <f>P351+T351</f>
        <v>63.878</v>
      </c>
      <c r="AJ353">
        <f>F352+J352</f>
        <v>15.574999999999999</v>
      </c>
      <c r="AK353">
        <f>P352+T352</f>
        <v>-61.289000000000001</v>
      </c>
      <c r="AL353">
        <f>Y354+AC354</f>
        <v>-422.90100000000001</v>
      </c>
    </row>
    <row r="354" spans="1:38" x14ac:dyDescent="0.25">
      <c r="A354">
        <f>'no rotaz tab pil'!A354</f>
        <v>15</v>
      </c>
      <c r="C354">
        <f>'no rotaz tab pil'!C354</f>
        <v>0</v>
      </c>
      <c r="D354" t="str">
        <f>'no rotaz tab pil'!D354</f>
        <v>N</v>
      </c>
      <c r="E354">
        <f>'no rotaz tab pil'!E354</f>
        <v>-281.339</v>
      </c>
      <c r="F354">
        <f>'no rotaz tab pil'!F354</f>
        <v>-173.905</v>
      </c>
      <c r="G354">
        <f>(ABS('no rotaz tab pil'!G354)+ABS('no rotaz tab pil'!I354))*SIGN('no rotaz tab pil'!G354)</f>
        <v>243.733</v>
      </c>
      <c r="H354">
        <f>(ABS('no rotaz tab pil'!H354)+ABS('no rotaz tab pil'!J354))*SIGN('no rotaz tab pil'!H354)</f>
        <v>0</v>
      </c>
      <c r="I354">
        <f t="shared" si="20"/>
        <v>243.733</v>
      </c>
      <c r="J354">
        <f t="shared" si="21"/>
        <v>0</v>
      </c>
      <c r="L354">
        <v>15</v>
      </c>
      <c r="M354">
        <v>0</v>
      </c>
      <c r="N354" t="str">
        <f>'no rotaz tab pil'!N354</f>
        <v>N</v>
      </c>
      <c r="O354">
        <f>'no rotaz tab pil'!O354</f>
        <v>-241.96299999999999</v>
      </c>
      <c r="P354">
        <f>'no rotaz tab pil'!P354</f>
        <v>-163.52000000000001</v>
      </c>
      <c r="Q354">
        <f>(ABS('no rotaz tab pil'!Q354)+ABS('no rotaz tab pil'!S354))*SIGN('no rotaz tab pil'!Q354)</f>
        <v>0</v>
      </c>
      <c r="R354">
        <f>(ABS('no rotaz tab pil'!R354)+ABS('no rotaz tab pil'!T354))*SIGN('no rotaz tab pil'!R354)</f>
        <v>-85.475999999999999</v>
      </c>
      <c r="S354">
        <f t="shared" si="22"/>
        <v>0</v>
      </c>
      <c r="T354">
        <f t="shared" si="23"/>
        <v>-85.475999999999999</v>
      </c>
      <c r="W354" t="str">
        <f>'TABELLA PIL'!Y353</f>
        <v>N</v>
      </c>
      <c r="X354">
        <f>O354+E354</f>
        <v>-523.30200000000002</v>
      </c>
      <c r="Y354">
        <f>P354+F354</f>
        <v>-337.42500000000001</v>
      </c>
      <c r="Z354">
        <f>Q354+G354</f>
        <v>243.733</v>
      </c>
      <c r="AA354">
        <f>H354+R354</f>
        <v>-85.475999999999999</v>
      </c>
      <c r="AB354">
        <f>I354+S354</f>
        <v>243.733</v>
      </c>
      <c r="AC354">
        <f>J354+T354</f>
        <v>-85.475999999999999</v>
      </c>
      <c r="AG354" t="s">
        <v>104</v>
      </c>
      <c r="AH354">
        <f>F351-J351</f>
        <v>-16.108000000000001</v>
      </c>
      <c r="AI354">
        <f>P351-T351</f>
        <v>-35.435999999999993</v>
      </c>
      <c r="AJ354">
        <f>F352-J352</f>
        <v>15.574999999999999</v>
      </c>
      <c r="AK354">
        <f>P352-T352</f>
        <v>33.881</v>
      </c>
      <c r="AL354">
        <f>Y354-AC354</f>
        <v>-251.94900000000001</v>
      </c>
    </row>
    <row r="355" spans="1:38" x14ac:dyDescent="0.25">
      <c r="A355">
        <f>'no rotaz tab pil'!A355</f>
        <v>15</v>
      </c>
      <c r="C355">
        <f>'no rotaz tab pil'!C355</f>
        <v>2</v>
      </c>
      <c r="D355" t="str">
        <f>'no rotaz tab pil'!D355</f>
        <v>Msup</v>
      </c>
      <c r="E355">
        <f>'no rotaz tab pil'!E355</f>
        <v>-25.757999999999999</v>
      </c>
      <c r="F355">
        <f>'no rotaz tab pil'!F355</f>
        <v>-16.600000000000001</v>
      </c>
      <c r="G355">
        <f>(ABS('no rotaz tab pil'!G355)+ABS('no rotaz tab pil'!I355))*SIGN('no rotaz tab pil'!G355)</f>
        <v>126.542</v>
      </c>
      <c r="H355">
        <f>(ABS('no rotaz tab pil'!H355)+ABS('no rotaz tab pil'!J355))*SIGN('no rotaz tab pil'!H355)</f>
        <v>0</v>
      </c>
      <c r="I355">
        <f t="shared" si="20"/>
        <v>126.542</v>
      </c>
      <c r="J355">
        <f t="shared" si="21"/>
        <v>0</v>
      </c>
      <c r="L355">
        <v>15</v>
      </c>
      <c r="M355">
        <v>2</v>
      </c>
      <c r="N355" t="str">
        <f>'no rotaz tab pil'!N355</f>
        <v>Msup</v>
      </c>
      <c r="O355">
        <f>'no rotaz tab pil'!O355</f>
        <v>20.001000000000001</v>
      </c>
      <c r="P355">
        <f>'no rotaz tab pil'!P355</f>
        <v>13.657999999999999</v>
      </c>
      <c r="Q355">
        <f>(ABS('no rotaz tab pil'!Q355)+ABS('no rotaz tab pil'!S355))*SIGN('no rotaz tab pil'!Q355)</f>
        <v>0</v>
      </c>
      <c r="R355">
        <f>(ABS('no rotaz tab pil'!R355)+ABS('no rotaz tab pil'!T355))*SIGN('no rotaz tab pil'!R355)</f>
        <v>54.713999999999999</v>
      </c>
      <c r="S355">
        <f t="shared" si="22"/>
        <v>0</v>
      </c>
      <c r="T355">
        <f t="shared" si="23"/>
        <v>54.713999999999999</v>
      </c>
      <c r="V355">
        <v>2</v>
      </c>
      <c r="AF355">
        <v>2</v>
      </c>
      <c r="AG355" t="s">
        <v>101</v>
      </c>
      <c r="AH355">
        <f>F355+I355</f>
        <v>109.94200000000001</v>
      </c>
      <c r="AI355">
        <f>P355+S355</f>
        <v>13.657999999999999</v>
      </c>
      <c r="AJ355">
        <f>F356+I356</f>
        <v>-115.72900000000001</v>
      </c>
      <c r="AK355">
        <f>P356+S356</f>
        <v>-13.782999999999999</v>
      </c>
      <c r="AL355">
        <f>Y358+AB358</f>
        <v>-81.729000000000042</v>
      </c>
    </row>
    <row r="356" spans="1:38" x14ac:dyDescent="0.25">
      <c r="A356">
        <f>'no rotaz tab pil'!A356</f>
        <v>15</v>
      </c>
      <c r="C356">
        <f>'no rotaz tab pil'!C356</f>
        <v>0</v>
      </c>
      <c r="D356" t="str">
        <f>'no rotaz tab pil'!D356</f>
        <v>Minf</v>
      </c>
      <c r="E356">
        <f>'no rotaz tab pil'!E356</f>
        <v>28.132999999999999</v>
      </c>
      <c r="F356">
        <f>'no rotaz tab pil'!F356</f>
        <v>18.100999999999999</v>
      </c>
      <c r="G356">
        <f>(ABS('no rotaz tab pil'!G356)+ABS('no rotaz tab pil'!I356))*SIGN('no rotaz tab pil'!G356)</f>
        <v>-133.83000000000001</v>
      </c>
      <c r="H356">
        <f>(ABS('no rotaz tab pil'!H356)+ABS('no rotaz tab pil'!J356))*SIGN('no rotaz tab pil'!H356)</f>
        <v>0</v>
      </c>
      <c r="I356">
        <f t="shared" si="20"/>
        <v>-133.83000000000001</v>
      </c>
      <c r="J356">
        <f t="shared" si="21"/>
        <v>0</v>
      </c>
      <c r="L356">
        <v>15</v>
      </c>
      <c r="M356">
        <v>0</v>
      </c>
      <c r="N356" t="str">
        <f>'no rotaz tab pil'!N356</f>
        <v>Minf</v>
      </c>
      <c r="O356">
        <f>'no rotaz tab pil'!O356</f>
        <v>-20.123999999999999</v>
      </c>
      <c r="P356">
        <f>'no rotaz tab pil'!P356</f>
        <v>-13.782999999999999</v>
      </c>
      <c r="Q356">
        <f>(ABS('no rotaz tab pil'!Q356)+ABS('no rotaz tab pil'!S356))*SIGN('no rotaz tab pil'!Q356)</f>
        <v>0</v>
      </c>
      <c r="R356">
        <f>(ABS('no rotaz tab pil'!R356)+ABS('no rotaz tab pil'!T356))*SIGN('no rotaz tab pil'!R356)</f>
        <v>-54.670999999999999</v>
      </c>
      <c r="S356">
        <f t="shared" si="22"/>
        <v>0</v>
      </c>
      <c r="T356">
        <f t="shared" si="23"/>
        <v>-54.670999999999999</v>
      </c>
      <c r="AG356" t="s">
        <v>102</v>
      </c>
      <c r="AH356">
        <f>F355-I355</f>
        <v>-143.142</v>
      </c>
      <c r="AI356">
        <f>P355-S355</f>
        <v>13.657999999999999</v>
      </c>
      <c r="AJ356">
        <f>F356-I356</f>
        <v>151.93100000000001</v>
      </c>
      <c r="AK356">
        <f>P356-S356</f>
        <v>-13.782999999999999</v>
      </c>
      <c r="AL356">
        <f>Y358-AB358</f>
        <v>-779.30700000000002</v>
      </c>
    </row>
    <row r="357" spans="1:38" x14ac:dyDescent="0.25">
      <c r="A357">
        <f>'no rotaz tab pil'!A357</f>
        <v>15</v>
      </c>
      <c r="C357">
        <f>'no rotaz tab pil'!C357</f>
        <v>0</v>
      </c>
      <c r="D357" t="str">
        <f>'no rotaz tab pil'!D357</f>
        <v>V</v>
      </c>
      <c r="E357">
        <f>'no rotaz tab pil'!E357</f>
        <v>-16.841000000000001</v>
      </c>
      <c r="F357">
        <f>'no rotaz tab pil'!F357</f>
        <v>-10.843999999999999</v>
      </c>
      <c r="G357">
        <f>(ABS('no rotaz tab pil'!G357)+ABS('no rotaz tab pil'!I357))*SIGN('no rotaz tab pil'!G357)</f>
        <v>81.058999999999997</v>
      </c>
      <c r="H357">
        <f>(ABS('no rotaz tab pil'!H357)+ABS('no rotaz tab pil'!J357))*SIGN('no rotaz tab pil'!H357)</f>
        <v>0</v>
      </c>
      <c r="I357">
        <f t="shared" si="20"/>
        <v>81.058999999999997</v>
      </c>
      <c r="J357">
        <f t="shared" si="21"/>
        <v>0</v>
      </c>
      <c r="L357">
        <v>15</v>
      </c>
      <c r="M357">
        <v>0</v>
      </c>
      <c r="N357" t="str">
        <f>'no rotaz tab pil'!N357</f>
        <v>V</v>
      </c>
      <c r="O357">
        <f>'no rotaz tab pil'!O357</f>
        <v>12.539</v>
      </c>
      <c r="P357">
        <f>'no rotaz tab pil'!P357</f>
        <v>8.5749999999999993</v>
      </c>
      <c r="Q357">
        <f>(ABS('no rotaz tab pil'!Q357)+ABS('no rotaz tab pil'!S357))*SIGN('no rotaz tab pil'!Q357)</f>
        <v>0</v>
      </c>
      <c r="R357">
        <f>(ABS('no rotaz tab pil'!R357)+ABS('no rotaz tab pil'!T357))*SIGN('no rotaz tab pil'!R357)</f>
        <v>34.177</v>
      </c>
      <c r="S357">
        <f t="shared" si="22"/>
        <v>0</v>
      </c>
      <c r="T357">
        <f t="shared" si="23"/>
        <v>34.177</v>
      </c>
      <c r="AG357" t="s">
        <v>103</v>
      </c>
      <c r="AH357">
        <f>F355+J355</f>
        <v>-16.600000000000001</v>
      </c>
      <c r="AI357">
        <f>P355+T355</f>
        <v>68.372</v>
      </c>
      <c r="AJ357">
        <f>F356+J356</f>
        <v>18.100999999999999</v>
      </c>
      <c r="AK357">
        <f>P356+T356</f>
        <v>-68.453999999999994</v>
      </c>
      <c r="AL357">
        <f>Y358+AC358</f>
        <v>-553.02500000000009</v>
      </c>
    </row>
    <row r="358" spans="1:38" x14ac:dyDescent="0.25">
      <c r="A358">
        <f>'no rotaz tab pil'!A358</f>
        <v>15</v>
      </c>
      <c r="C358">
        <f>'no rotaz tab pil'!C358</f>
        <v>0</v>
      </c>
      <c r="D358" t="str">
        <f>'no rotaz tab pil'!D358</f>
        <v>N</v>
      </c>
      <c r="E358">
        <f>'no rotaz tab pil'!E358</f>
        <v>-355.572</v>
      </c>
      <c r="F358">
        <f>'no rotaz tab pil'!F358</f>
        <v>-221.63300000000001</v>
      </c>
      <c r="G358">
        <f>(ABS('no rotaz tab pil'!G358)+ABS('no rotaz tab pil'!I358))*SIGN('no rotaz tab pil'!G358)</f>
        <v>348.78899999999999</v>
      </c>
      <c r="H358">
        <f>(ABS('no rotaz tab pil'!H358)+ABS('no rotaz tab pil'!J358))*SIGN('no rotaz tab pil'!H358)</f>
        <v>0</v>
      </c>
      <c r="I358">
        <f t="shared" si="20"/>
        <v>348.78899999999999</v>
      </c>
      <c r="J358">
        <f t="shared" si="21"/>
        <v>0</v>
      </c>
      <c r="L358">
        <v>15</v>
      </c>
      <c r="M358">
        <v>0</v>
      </c>
      <c r="N358" t="str">
        <f>'no rotaz tab pil'!N358</f>
        <v>N</v>
      </c>
      <c r="O358">
        <f>'no rotaz tab pil'!O358</f>
        <v>-308.28399999999999</v>
      </c>
      <c r="P358">
        <f>'no rotaz tab pil'!P358</f>
        <v>-208.88499999999999</v>
      </c>
      <c r="Q358">
        <f>(ABS('no rotaz tab pil'!Q358)+ABS('no rotaz tab pil'!S358))*SIGN('no rotaz tab pil'!Q358)</f>
        <v>0</v>
      </c>
      <c r="R358">
        <f>(ABS('no rotaz tab pil'!R358)+ABS('no rotaz tab pil'!T358))*SIGN('no rotaz tab pil'!R358)</f>
        <v>-122.50700000000001</v>
      </c>
      <c r="S358">
        <f t="shared" si="22"/>
        <v>0</v>
      </c>
      <c r="T358">
        <f t="shared" si="23"/>
        <v>-122.50700000000001</v>
      </c>
      <c r="W358" t="str">
        <f>'TABELLA PIL'!Y357</f>
        <v>N</v>
      </c>
      <c r="X358">
        <f>O358+E358</f>
        <v>-663.85599999999999</v>
      </c>
      <c r="Y358">
        <f>P358+F358</f>
        <v>-430.51800000000003</v>
      </c>
      <c r="Z358">
        <f>Q358+G358</f>
        <v>348.78899999999999</v>
      </c>
      <c r="AA358">
        <f>H358+R358</f>
        <v>-122.50700000000001</v>
      </c>
      <c r="AB358">
        <f>I358+S358</f>
        <v>348.78899999999999</v>
      </c>
      <c r="AC358">
        <f>J358+T358</f>
        <v>-122.50700000000001</v>
      </c>
      <c r="AG358" t="s">
        <v>104</v>
      </c>
      <c r="AH358">
        <f>F355-J355</f>
        <v>-16.600000000000001</v>
      </c>
      <c r="AI358">
        <f>P355-T355</f>
        <v>-41.055999999999997</v>
      </c>
      <c r="AJ358">
        <f>F356-J356</f>
        <v>18.100999999999999</v>
      </c>
      <c r="AK358">
        <f>P356-T356</f>
        <v>40.887999999999998</v>
      </c>
      <c r="AL358">
        <f>Y358-AC358</f>
        <v>-308.01100000000002</v>
      </c>
    </row>
    <row r="359" spans="1:38" x14ac:dyDescent="0.25">
      <c r="A359">
        <f>'no rotaz tab pil'!A359</f>
        <v>15</v>
      </c>
      <c r="C359">
        <f>'no rotaz tab pil'!C359</f>
        <v>1</v>
      </c>
      <c r="D359" t="str">
        <f>'no rotaz tab pil'!D359</f>
        <v>Msup</v>
      </c>
      <c r="E359">
        <f>'no rotaz tab pil'!E359</f>
        <v>-18.178999999999998</v>
      </c>
      <c r="F359">
        <f>'no rotaz tab pil'!F359</f>
        <v>-11.71</v>
      </c>
      <c r="G359">
        <f>(ABS('no rotaz tab pil'!G359)+ABS('no rotaz tab pil'!I359))*SIGN('no rotaz tab pil'!G359)</f>
        <v>100.017</v>
      </c>
      <c r="H359">
        <f>(ABS('no rotaz tab pil'!H359)+ABS('no rotaz tab pil'!J359))*SIGN('no rotaz tab pil'!H359)</f>
        <v>0</v>
      </c>
      <c r="I359">
        <f t="shared" si="20"/>
        <v>100.017</v>
      </c>
      <c r="J359">
        <f t="shared" si="21"/>
        <v>0</v>
      </c>
      <c r="L359">
        <v>15</v>
      </c>
      <c r="M359">
        <v>1</v>
      </c>
      <c r="N359" t="str">
        <f>'no rotaz tab pil'!N359</f>
        <v>Msup</v>
      </c>
      <c r="O359">
        <f>'no rotaz tab pil'!O359</f>
        <v>11.96</v>
      </c>
      <c r="P359">
        <f>'no rotaz tab pil'!P359</f>
        <v>8.2110000000000003</v>
      </c>
      <c r="Q359">
        <f>(ABS('no rotaz tab pil'!Q359)+ABS('no rotaz tab pil'!S359))*SIGN('no rotaz tab pil'!Q359)</f>
        <v>0</v>
      </c>
      <c r="R359">
        <f>(ABS('no rotaz tab pil'!R359)+ABS('no rotaz tab pil'!T359))*SIGN('no rotaz tab pil'!R359)</f>
        <v>44.552</v>
      </c>
      <c r="S359">
        <f t="shared" si="22"/>
        <v>0</v>
      </c>
      <c r="T359">
        <f t="shared" si="23"/>
        <v>44.552</v>
      </c>
      <c r="V359">
        <v>1</v>
      </c>
      <c r="AF359">
        <v>1</v>
      </c>
      <c r="AG359" t="s">
        <v>101</v>
      </c>
      <c r="AH359">
        <f>F359+I359</f>
        <v>88.306999999999988</v>
      </c>
      <c r="AI359">
        <f>P359+S359</f>
        <v>8.2110000000000003</v>
      </c>
      <c r="AJ359">
        <f>F360+I360</f>
        <v>-252.78100000000001</v>
      </c>
      <c r="AK359">
        <f>P360+S360</f>
        <v>-3.9740000000000002</v>
      </c>
      <c r="AL359">
        <f>Y362+AB362</f>
        <v>-69.743999999999971</v>
      </c>
    </row>
    <row r="360" spans="1:38" x14ac:dyDescent="0.25">
      <c r="A360">
        <f>'no rotaz tab pil'!A360</f>
        <v>15</v>
      </c>
      <c r="C360">
        <f>'no rotaz tab pil'!C360</f>
        <v>0</v>
      </c>
      <c r="D360" t="str">
        <f>'no rotaz tab pil'!D360</f>
        <v>Minf</v>
      </c>
      <c r="E360">
        <f>'no rotaz tab pil'!E360</f>
        <v>8.1780000000000008</v>
      </c>
      <c r="F360">
        <f>'no rotaz tab pil'!F360</f>
        <v>5.2690000000000001</v>
      </c>
      <c r="G360">
        <f>(ABS('no rotaz tab pil'!G360)+ABS('no rotaz tab pil'!I360))*SIGN('no rotaz tab pil'!G360)</f>
        <v>-258.05</v>
      </c>
      <c r="H360">
        <f>(ABS('no rotaz tab pil'!H360)+ABS('no rotaz tab pil'!J360))*SIGN('no rotaz tab pil'!H360)</f>
        <v>0</v>
      </c>
      <c r="I360">
        <f t="shared" si="20"/>
        <v>-258.05</v>
      </c>
      <c r="J360">
        <f t="shared" si="21"/>
        <v>0</v>
      </c>
      <c r="L360">
        <v>15</v>
      </c>
      <c r="M360">
        <v>0</v>
      </c>
      <c r="N360" t="str">
        <f>'no rotaz tab pil'!N360</f>
        <v>Minf</v>
      </c>
      <c r="O360">
        <f>'no rotaz tab pil'!O360</f>
        <v>-5.7619999999999996</v>
      </c>
      <c r="P360">
        <f>'no rotaz tab pil'!P360</f>
        <v>-3.9740000000000002</v>
      </c>
      <c r="Q360">
        <f>(ABS('no rotaz tab pil'!Q360)+ABS('no rotaz tab pil'!S360))*SIGN('no rotaz tab pil'!Q360)</f>
        <v>0</v>
      </c>
      <c r="R360">
        <f>(ABS('no rotaz tab pil'!R360)+ABS('no rotaz tab pil'!T360))*SIGN('no rotaz tab pil'!R360)</f>
        <v>-61.039000000000001</v>
      </c>
      <c r="S360">
        <f t="shared" si="22"/>
        <v>0</v>
      </c>
      <c r="T360">
        <f t="shared" si="23"/>
        <v>-61.039000000000001</v>
      </c>
      <c r="AG360" t="s">
        <v>102</v>
      </c>
      <c r="AH360">
        <f>F359-I359</f>
        <v>-111.727</v>
      </c>
      <c r="AI360">
        <f>P359-S359</f>
        <v>8.2110000000000003</v>
      </c>
      <c r="AJ360">
        <f>F360-I360</f>
        <v>263.31900000000002</v>
      </c>
      <c r="AK360">
        <f>P360-S360</f>
        <v>-3.9740000000000002</v>
      </c>
      <c r="AL360">
        <f>Y362-AB362</f>
        <v>-971.79600000000005</v>
      </c>
    </row>
    <row r="361" spans="1:38" x14ac:dyDescent="0.25">
      <c r="A361">
        <f>'no rotaz tab pil'!A361</f>
        <v>15</v>
      </c>
      <c r="C361">
        <f>'no rotaz tab pil'!C361</f>
        <v>0</v>
      </c>
      <c r="D361" t="str">
        <f>'no rotaz tab pil'!D361</f>
        <v>V</v>
      </c>
      <c r="E361">
        <f>'no rotaz tab pil'!E361</f>
        <v>-7.1239999999999997</v>
      </c>
      <c r="F361">
        <f>'no rotaz tab pil'!F361</f>
        <v>-4.5890000000000004</v>
      </c>
      <c r="G361">
        <f>(ABS('no rotaz tab pil'!G361)+ABS('no rotaz tab pil'!I361))*SIGN('no rotaz tab pil'!G361)</f>
        <v>96.632000000000005</v>
      </c>
      <c r="H361">
        <f>(ABS('no rotaz tab pil'!H361)+ABS('no rotaz tab pil'!J361))*SIGN('no rotaz tab pil'!H361)</f>
        <v>0</v>
      </c>
      <c r="I361">
        <f t="shared" si="20"/>
        <v>96.632000000000005</v>
      </c>
      <c r="J361">
        <f t="shared" si="21"/>
        <v>0</v>
      </c>
      <c r="L361">
        <v>15</v>
      </c>
      <c r="M361">
        <v>0</v>
      </c>
      <c r="N361" t="str">
        <f>'no rotaz tab pil'!N361</f>
        <v>V</v>
      </c>
      <c r="O361">
        <f>'no rotaz tab pil'!O361</f>
        <v>4.79</v>
      </c>
      <c r="P361">
        <f>'no rotaz tab pil'!P361</f>
        <v>3.2930000000000001</v>
      </c>
      <c r="Q361">
        <f>(ABS('no rotaz tab pil'!Q361)+ABS('no rotaz tab pil'!S361))*SIGN('no rotaz tab pil'!Q361)</f>
        <v>0</v>
      </c>
      <c r="R361">
        <f>(ABS('no rotaz tab pil'!R361)+ABS('no rotaz tab pil'!T361))*SIGN('no rotaz tab pil'!R361)</f>
        <v>28.536999999999999</v>
      </c>
      <c r="S361">
        <f t="shared" si="22"/>
        <v>0</v>
      </c>
      <c r="T361">
        <f t="shared" si="23"/>
        <v>28.536999999999999</v>
      </c>
      <c r="AG361" t="s">
        <v>103</v>
      </c>
      <c r="AH361">
        <f>F359+J359</f>
        <v>-11.71</v>
      </c>
      <c r="AI361">
        <f>P359+T359</f>
        <v>52.762999999999998</v>
      </c>
      <c r="AJ361">
        <f>F360+J360</f>
        <v>5.2690000000000001</v>
      </c>
      <c r="AK361">
        <f>P360+T360</f>
        <v>-65.013000000000005</v>
      </c>
      <c r="AL361">
        <f>Y362+AC362</f>
        <v>-677.89</v>
      </c>
    </row>
    <row r="362" spans="1:38" x14ac:dyDescent="0.25">
      <c r="A362">
        <f>'no rotaz tab pil'!A362</f>
        <v>15</v>
      </c>
      <c r="C362">
        <f>'no rotaz tab pil'!C362</f>
        <v>0</v>
      </c>
      <c r="D362" t="str">
        <f>'no rotaz tab pil'!D362</f>
        <v>N</v>
      </c>
      <c r="E362">
        <f>'no rotaz tab pil'!E362</f>
        <v>-428.56299999999999</v>
      </c>
      <c r="F362">
        <f>'no rotaz tab pil'!F362</f>
        <v>-268.54300000000001</v>
      </c>
      <c r="G362">
        <f>(ABS('no rotaz tab pil'!G362)+ABS('no rotaz tab pil'!I362))*SIGN('no rotaz tab pil'!G362)</f>
        <v>451.02600000000001</v>
      </c>
      <c r="H362">
        <f>(ABS('no rotaz tab pil'!H362)+ABS('no rotaz tab pil'!J362))*SIGN('no rotaz tab pil'!H362)</f>
        <v>0</v>
      </c>
      <c r="I362">
        <f t="shared" si="20"/>
        <v>451.02600000000001</v>
      </c>
      <c r="J362">
        <f t="shared" si="21"/>
        <v>0</v>
      </c>
      <c r="L362">
        <v>15</v>
      </c>
      <c r="M362">
        <v>0</v>
      </c>
      <c r="N362" t="str">
        <f>'no rotaz tab pil'!N362</f>
        <v>N</v>
      </c>
      <c r="O362">
        <f>'no rotaz tab pil'!O362</f>
        <v>-371.529</v>
      </c>
      <c r="P362">
        <f>'no rotaz tab pil'!P362</f>
        <v>-252.227</v>
      </c>
      <c r="Q362">
        <f>(ABS('no rotaz tab pil'!Q362)+ABS('no rotaz tab pil'!S362))*SIGN('no rotaz tab pil'!Q362)</f>
        <v>0</v>
      </c>
      <c r="R362">
        <f>(ABS('no rotaz tab pil'!R362)+ABS('no rotaz tab pil'!T362))*SIGN('no rotaz tab pil'!R362)</f>
        <v>-157.12</v>
      </c>
      <c r="S362">
        <f t="shared" si="22"/>
        <v>0</v>
      </c>
      <c r="T362">
        <f t="shared" si="23"/>
        <v>-157.12</v>
      </c>
      <c r="W362" t="str">
        <f>'TABELLA PIL'!Y361</f>
        <v>N</v>
      </c>
      <c r="X362">
        <f>O362+E362</f>
        <v>-800.09199999999998</v>
      </c>
      <c r="Y362">
        <f>P362+F362</f>
        <v>-520.77</v>
      </c>
      <c r="Z362">
        <f>Q362+G362</f>
        <v>451.02600000000001</v>
      </c>
      <c r="AA362">
        <f>H362+R362</f>
        <v>-157.12</v>
      </c>
      <c r="AB362">
        <f>I362+S362</f>
        <v>451.02600000000001</v>
      </c>
      <c r="AC362">
        <f>J362+T362</f>
        <v>-157.12</v>
      </c>
      <c r="AG362" t="s">
        <v>104</v>
      </c>
      <c r="AH362">
        <f>F359-J359</f>
        <v>-11.71</v>
      </c>
      <c r="AI362">
        <f>P359-T359</f>
        <v>-36.341000000000001</v>
      </c>
      <c r="AJ362">
        <f>F360-J360</f>
        <v>5.2690000000000001</v>
      </c>
      <c r="AK362">
        <f>P360-T360</f>
        <v>57.064999999999998</v>
      </c>
      <c r="AL362">
        <f>Y362-AC362</f>
        <v>-363.65</v>
      </c>
    </row>
    <row r="363" spans="1:38" x14ac:dyDescent="0.25">
      <c r="A363">
        <f>'no rotaz tab pil'!A363</f>
        <v>16</v>
      </c>
      <c r="C363">
        <f>'no rotaz tab pil'!C363</f>
        <v>6</v>
      </c>
      <c r="D363" t="str">
        <f>'no rotaz tab pil'!D363</f>
        <v>Msup</v>
      </c>
      <c r="E363">
        <f>'no rotaz tab pil'!E363</f>
        <v>-8.2609999999999992</v>
      </c>
      <c r="F363">
        <f>'no rotaz tab pil'!F363</f>
        <v>-5.327</v>
      </c>
      <c r="G363">
        <f>(ABS('no rotaz tab pil'!G363)+ABS('no rotaz tab pil'!I363))*SIGN('no rotaz tab pil'!G363)</f>
        <v>11.917</v>
      </c>
      <c r="H363">
        <f>(ABS('no rotaz tab pil'!H363)+ABS('no rotaz tab pil'!J363))*SIGN('no rotaz tab pil'!H363)</f>
        <v>0</v>
      </c>
      <c r="I363">
        <f t="shared" si="20"/>
        <v>11.917</v>
      </c>
      <c r="J363">
        <f t="shared" si="21"/>
        <v>0</v>
      </c>
      <c r="L363">
        <v>16</v>
      </c>
      <c r="M363">
        <v>6</v>
      </c>
      <c r="N363" t="str">
        <f>'no rotaz tab pil'!N363</f>
        <v>Msup</v>
      </c>
      <c r="O363">
        <f>'no rotaz tab pil'!O363</f>
        <v>-17.321999999999999</v>
      </c>
      <c r="P363">
        <f>'no rotaz tab pil'!P363</f>
        <v>-10.544</v>
      </c>
      <c r="Q363">
        <f>(ABS('no rotaz tab pil'!Q363)+ABS('no rotaz tab pil'!S363))*SIGN('no rotaz tab pil'!Q363)</f>
        <v>0</v>
      </c>
      <c r="R363">
        <f>(ABS('no rotaz tab pil'!R363)+ABS('no rotaz tab pil'!T363))*SIGN('no rotaz tab pil'!R363)</f>
        <v>9.4610000000000003</v>
      </c>
      <c r="S363">
        <f t="shared" si="22"/>
        <v>0</v>
      </c>
      <c r="T363">
        <f t="shared" si="23"/>
        <v>9.4610000000000003</v>
      </c>
      <c r="U363">
        <v>16</v>
      </c>
      <c r="V363">
        <v>6</v>
      </c>
      <c r="AE363">
        <v>16</v>
      </c>
      <c r="AF363">
        <v>6</v>
      </c>
      <c r="AG363" t="s">
        <v>101</v>
      </c>
      <c r="AH363">
        <f>F363+I363</f>
        <v>6.59</v>
      </c>
      <c r="AI363">
        <f>P363+S363</f>
        <v>-10.544</v>
      </c>
      <c r="AJ363">
        <f>F364+I364</f>
        <v>-3.5920000000000005</v>
      </c>
      <c r="AK363">
        <f>P364+S364</f>
        <v>9.4909999999999997</v>
      </c>
      <c r="AL363">
        <f>Y366+AB366</f>
        <v>-28.159999999999997</v>
      </c>
    </row>
    <row r="364" spans="1:38" x14ac:dyDescent="0.25">
      <c r="A364">
        <f>'no rotaz tab pil'!A364</f>
        <v>16</v>
      </c>
      <c r="C364">
        <f>'no rotaz tab pil'!C364</f>
        <v>0</v>
      </c>
      <c r="D364" t="str">
        <f>'no rotaz tab pil'!D364</f>
        <v>Minf</v>
      </c>
      <c r="E364">
        <f>'no rotaz tab pil'!E364</f>
        <v>6.4160000000000004</v>
      </c>
      <c r="F364">
        <f>'no rotaz tab pil'!F364</f>
        <v>4.1399999999999997</v>
      </c>
      <c r="G364">
        <f>(ABS('no rotaz tab pil'!G364)+ABS('no rotaz tab pil'!I364))*SIGN('no rotaz tab pil'!G364)</f>
        <v>-7.7320000000000002</v>
      </c>
      <c r="H364">
        <f>(ABS('no rotaz tab pil'!H364)+ABS('no rotaz tab pil'!J364))*SIGN('no rotaz tab pil'!H364)</f>
        <v>0</v>
      </c>
      <c r="I364">
        <f t="shared" si="20"/>
        <v>-7.7320000000000002</v>
      </c>
      <c r="J364">
        <f t="shared" si="21"/>
        <v>0</v>
      </c>
      <c r="L364">
        <v>16</v>
      </c>
      <c r="M364">
        <v>0</v>
      </c>
      <c r="N364" t="str">
        <f>'no rotaz tab pil'!N364</f>
        <v>Minf</v>
      </c>
      <c r="O364">
        <f>'no rotaz tab pil'!O364</f>
        <v>15.21</v>
      </c>
      <c r="P364">
        <f>'no rotaz tab pil'!P364</f>
        <v>9.4909999999999997</v>
      </c>
      <c r="Q364">
        <f>(ABS('no rotaz tab pil'!Q364)+ABS('no rotaz tab pil'!S364))*SIGN('no rotaz tab pil'!Q364)</f>
        <v>0</v>
      </c>
      <c r="R364">
        <f>(ABS('no rotaz tab pil'!R364)+ABS('no rotaz tab pil'!T364))*SIGN('no rotaz tab pil'!R364)</f>
        <v>-6.367</v>
      </c>
      <c r="S364">
        <f t="shared" si="22"/>
        <v>0</v>
      </c>
      <c r="T364">
        <f t="shared" si="23"/>
        <v>-6.367</v>
      </c>
      <c r="AG364" t="s">
        <v>102</v>
      </c>
      <c r="AH364">
        <f>F363-I363</f>
        <v>-17.244</v>
      </c>
      <c r="AI364">
        <f>P363-S363</f>
        <v>-10.544</v>
      </c>
      <c r="AJ364">
        <f>F364-I364</f>
        <v>11.872</v>
      </c>
      <c r="AK364">
        <f>P364-S364</f>
        <v>9.4909999999999997</v>
      </c>
      <c r="AL364">
        <f>Y366-AB366</f>
        <v>-39.031999999999996</v>
      </c>
    </row>
    <row r="365" spans="1:38" x14ac:dyDescent="0.25">
      <c r="A365">
        <f>'no rotaz tab pil'!A365</f>
        <v>16</v>
      </c>
      <c r="C365">
        <f>'no rotaz tab pil'!C365</f>
        <v>0</v>
      </c>
      <c r="D365" t="str">
        <f>'no rotaz tab pil'!D365</f>
        <v>V</v>
      </c>
      <c r="E365">
        <f>'no rotaz tab pil'!E365</f>
        <v>-4.5869999999999997</v>
      </c>
      <c r="F365">
        <f>'no rotaz tab pil'!F365</f>
        <v>-2.9580000000000002</v>
      </c>
      <c r="G365">
        <f>(ABS('no rotaz tab pil'!G365)+ABS('no rotaz tab pil'!I365))*SIGN('no rotaz tab pil'!G365)</f>
        <v>6.133</v>
      </c>
      <c r="H365">
        <f>(ABS('no rotaz tab pil'!H365)+ABS('no rotaz tab pil'!J365))*SIGN('no rotaz tab pil'!H365)</f>
        <v>0</v>
      </c>
      <c r="I365">
        <f t="shared" si="20"/>
        <v>6.133</v>
      </c>
      <c r="J365">
        <f t="shared" si="21"/>
        <v>0</v>
      </c>
      <c r="L365">
        <v>16</v>
      </c>
      <c r="M365">
        <v>0</v>
      </c>
      <c r="N365" t="str">
        <f>'no rotaz tab pil'!N365</f>
        <v>V</v>
      </c>
      <c r="O365">
        <f>'no rotaz tab pil'!O365</f>
        <v>-10.166</v>
      </c>
      <c r="P365">
        <f>'no rotaz tab pil'!P365</f>
        <v>-6.2610000000000001</v>
      </c>
      <c r="Q365">
        <f>(ABS('no rotaz tab pil'!Q365)+ABS('no rotaz tab pil'!S365))*SIGN('no rotaz tab pil'!Q365)</f>
        <v>0</v>
      </c>
      <c r="R365">
        <f>(ABS('no rotaz tab pil'!R365)+ABS('no rotaz tab pil'!T365))*SIGN('no rotaz tab pil'!R365)</f>
        <v>4.9409999999999998</v>
      </c>
      <c r="S365">
        <f t="shared" si="22"/>
        <v>0</v>
      </c>
      <c r="T365">
        <f t="shared" si="23"/>
        <v>4.9409999999999998</v>
      </c>
      <c r="AG365" t="s">
        <v>103</v>
      </c>
      <c r="AH365">
        <f>F363+J363</f>
        <v>-5.327</v>
      </c>
      <c r="AI365">
        <f>P363+T363</f>
        <v>-1.0830000000000002</v>
      </c>
      <c r="AJ365">
        <f>F364+J364</f>
        <v>4.1399999999999997</v>
      </c>
      <c r="AK365">
        <f>P364+T364</f>
        <v>3.1239999999999997</v>
      </c>
      <c r="AL365">
        <f>Y366+AC366</f>
        <v>-27.605999999999995</v>
      </c>
    </row>
    <row r="366" spans="1:38" x14ac:dyDescent="0.25">
      <c r="A366">
        <f>'no rotaz tab pil'!A366</f>
        <v>16</v>
      </c>
      <c r="C366">
        <f>'no rotaz tab pil'!C366</f>
        <v>0</v>
      </c>
      <c r="D366" t="str">
        <f>'no rotaz tab pil'!D366</f>
        <v>N</v>
      </c>
      <c r="E366">
        <f>'no rotaz tab pil'!E366</f>
        <v>-13.974</v>
      </c>
      <c r="F366">
        <f>'no rotaz tab pil'!F366</f>
        <v>-8.9369999999999994</v>
      </c>
      <c r="G366">
        <f>(ABS('no rotaz tab pil'!G366)+ABS('no rotaz tab pil'!I366))*SIGN('no rotaz tab pil'!G366)</f>
        <v>5.4359999999999999</v>
      </c>
      <c r="H366">
        <f>(ABS('no rotaz tab pil'!H366)+ABS('no rotaz tab pil'!J366))*SIGN('no rotaz tab pil'!H366)</f>
        <v>0</v>
      </c>
      <c r="I366">
        <f t="shared" si="20"/>
        <v>5.4359999999999999</v>
      </c>
      <c r="J366">
        <f t="shared" si="21"/>
        <v>0</v>
      </c>
      <c r="L366">
        <v>16</v>
      </c>
      <c r="M366">
        <v>0</v>
      </c>
      <c r="N366" t="str">
        <f>'no rotaz tab pil'!N366</f>
        <v>N</v>
      </c>
      <c r="O366">
        <f>'no rotaz tab pil'!O366</f>
        <v>-40.939</v>
      </c>
      <c r="P366">
        <f>'no rotaz tab pil'!P366</f>
        <v>-24.658999999999999</v>
      </c>
      <c r="Q366">
        <f>(ABS('no rotaz tab pil'!Q366)+ABS('no rotaz tab pil'!S366))*SIGN('no rotaz tab pil'!Q366)</f>
        <v>0</v>
      </c>
      <c r="R366">
        <f>(ABS('no rotaz tab pil'!R366)+ABS('no rotaz tab pil'!T366))*SIGN('no rotaz tab pil'!R366)</f>
        <v>5.99</v>
      </c>
      <c r="S366">
        <f t="shared" si="22"/>
        <v>0</v>
      </c>
      <c r="T366">
        <f t="shared" si="23"/>
        <v>5.99</v>
      </c>
      <c r="W366" t="str">
        <f>'TABELLA PIL'!Y365</f>
        <v>N</v>
      </c>
      <c r="X366">
        <f>O366+E366</f>
        <v>-54.912999999999997</v>
      </c>
      <c r="Y366">
        <f>P366+F366</f>
        <v>-33.595999999999997</v>
      </c>
      <c r="Z366">
        <f>Q366+G366</f>
        <v>5.4359999999999999</v>
      </c>
      <c r="AA366">
        <f>H366+R366</f>
        <v>5.99</v>
      </c>
      <c r="AB366">
        <f>I366+S366</f>
        <v>5.4359999999999999</v>
      </c>
      <c r="AC366">
        <f>J366+T366</f>
        <v>5.99</v>
      </c>
      <c r="AG366" t="s">
        <v>104</v>
      </c>
      <c r="AH366">
        <f>F363-J363</f>
        <v>-5.327</v>
      </c>
      <c r="AI366">
        <f>P363-T363</f>
        <v>-20.005000000000003</v>
      </c>
      <c r="AJ366">
        <f>F364-J364</f>
        <v>4.1399999999999997</v>
      </c>
      <c r="AK366">
        <f>P364-T364</f>
        <v>15.858000000000001</v>
      </c>
      <c r="AL366">
        <f>Y366-AC366</f>
        <v>-39.585999999999999</v>
      </c>
    </row>
    <row r="367" spans="1:38" x14ac:dyDescent="0.25">
      <c r="A367">
        <f>'no rotaz tab pil'!A367</f>
        <v>16</v>
      </c>
      <c r="C367">
        <f>'no rotaz tab pil'!C367</f>
        <v>5</v>
      </c>
      <c r="D367" t="str">
        <f>'no rotaz tab pil'!D367</f>
        <v>Msup</v>
      </c>
      <c r="E367">
        <f>'no rotaz tab pil'!E367</f>
        <v>-5.04</v>
      </c>
      <c r="F367">
        <f>'no rotaz tab pil'!F367</f>
        <v>-3.246</v>
      </c>
      <c r="G367">
        <f>(ABS('no rotaz tab pil'!G367)+ABS('no rotaz tab pil'!I367))*SIGN('no rotaz tab pil'!G367)</f>
        <v>10.724</v>
      </c>
      <c r="H367">
        <f>(ABS('no rotaz tab pil'!H367)+ABS('no rotaz tab pil'!J367))*SIGN('no rotaz tab pil'!H367)</f>
        <v>0</v>
      </c>
      <c r="I367">
        <f t="shared" si="20"/>
        <v>10.724</v>
      </c>
      <c r="J367">
        <f t="shared" si="21"/>
        <v>0</v>
      </c>
      <c r="L367">
        <v>16</v>
      </c>
      <c r="M367">
        <v>5</v>
      </c>
      <c r="N367" t="str">
        <f>'no rotaz tab pil'!N367</f>
        <v>Msup</v>
      </c>
      <c r="O367">
        <f>'no rotaz tab pil'!O367</f>
        <v>-13.316000000000001</v>
      </c>
      <c r="P367">
        <f>'no rotaz tab pil'!P367</f>
        <v>-8.5410000000000004</v>
      </c>
      <c r="Q367">
        <f>(ABS('no rotaz tab pil'!Q367)+ABS('no rotaz tab pil'!S367))*SIGN('no rotaz tab pil'!Q367)</f>
        <v>0</v>
      </c>
      <c r="R367">
        <f>(ABS('no rotaz tab pil'!R367)+ABS('no rotaz tab pil'!T367))*SIGN('no rotaz tab pil'!R367)</f>
        <v>10.09</v>
      </c>
      <c r="S367">
        <f t="shared" si="22"/>
        <v>0</v>
      </c>
      <c r="T367">
        <f t="shared" si="23"/>
        <v>10.09</v>
      </c>
      <c r="V367">
        <v>5</v>
      </c>
      <c r="AF367">
        <v>5</v>
      </c>
      <c r="AG367" t="s">
        <v>101</v>
      </c>
      <c r="AH367">
        <f>F367+I367</f>
        <v>7.4779999999999998</v>
      </c>
      <c r="AI367">
        <f>P367+S367</f>
        <v>-8.5410000000000004</v>
      </c>
      <c r="AJ367">
        <f>F368+I368</f>
        <v>-5.6329999999999991</v>
      </c>
      <c r="AK367">
        <f>P368+S368</f>
        <v>8.6980000000000004</v>
      </c>
      <c r="AL367">
        <f>Y370+AB370</f>
        <v>-65.937000000000012</v>
      </c>
    </row>
    <row r="368" spans="1:38" x14ac:dyDescent="0.25">
      <c r="A368">
        <f>'no rotaz tab pil'!A368</f>
        <v>16</v>
      </c>
      <c r="C368">
        <f>'no rotaz tab pil'!C368</f>
        <v>0</v>
      </c>
      <c r="D368" t="str">
        <f>'no rotaz tab pil'!D368</f>
        <v>Minf</v>
      </c>
      <c r="E368">
        <f>'no rotaz tab pil'!E368</f>
        <v>5.3949999999999996</v>
      </c>
      <c r="F368">
        <f>'no rotaz tab pil'!F368</f>
        <v>3.4740000000000002</v>
      </c>
      <c r="G368">
        <f>(ABS('no rotaz tab pil'!G368)+ABS('no rotaz tab pil'!I368))*SIGN('no rotaz tab pil'!G368)</f>
        <v>-9.1069999999999993</v>
      </c>
      <c r="H368">
        <f>(ABS('no rotaz tab pil'!H368)+ABS('no rotaz tab pil'!J368))*SIGN('no rotaz tab pil'!H368)</f>
        <v>0</v>
      </c>
      <c r="I368">
        <f t="shared" si="20"/>
        <v>-9.1069999999999993</v>
      </c>
      <c r="J368">
        <f t="shared" si="21"/>
        <v>0</v>
      </c>
      <c r="L368">
        <v>16</v>
      </c>
      <c r="M368">
        <v>0</v>
      </c>
      <c r="N368" t="str">
        <f>'no rotaz tab pil'!N368</f>
        <v>Minf</v>
      </c>
      <c r="O368">
        <f>'no rotaz tab pil'!O368</f>
        <v>13.657999999999999</v>
      </c>
      <c r="P368">
        <f>'no rotaz tab pil'!P368</f>
        <v>8.6980000000000004</v>
      </c>
      <c r="Q368">
        <f>(ABS('no rotaz tab pil'!Q368)+ABS('no rotaz tab pil'!S368))*SIGN('no rotaz tab pil'!Q368)</f>
        <v>0</v>
      </c>
      <c r="R368">
        <f>(ABS('no rotaz tab pil'!R368)+ABS('no rotaz tab pil'!T368))*SIGN('no rotaz tab pil'!R368)</f>
        <v>-8.52</v>
      </c>
      <c r="S368">
        <f t="shared" si="22"/>
        <v>0</v>
      </c>
      <c r="T368">
        <f t="shared" si="23"/>
        <v>-8.52</v>
      </c>
      <c r="AG368" t="s">
        <v>102</v>
      </c>
      <c r="AH368">
        <f>F367-I367</f>
        <v>-13.97</v>
      </c>
      <c r="AI368">
        <f>P367-S367</f>
        <v>-8.5410000000000004</v>
      </c>
      <c r="AJ368">
        <f>F368-I368</f>
        <v>12.581</v>
      </c>
      <c r="AK368">
        <f>P368-S368</f>
        <v>8.6980000000000004</v>
      </c>
      <c r="AL368">
        <f>Y370-AB370</f>
        <v>-92.911000000000001</v>
      </c>
    </row>
    <row r="369" spans="1:38" x14ac:dyDescent="0.25">
      <c r="A369">
        <f>'no rotaz tab pil'!A369</f>
        <v>16</v>
      </c>
      <c r="C369">
        <f>'no rotaz tab pil'!C369</f>
        <v>0</v>
      </c>
      <c r="D369" t="str">
        <f>'no rotaz tab pil'!D369</f>
        <v>V</v>
      </c>
      <c r="E369">
        <f>'no rotaz tab pil'!E369</f>
        <v>-3.2610000000000001</v>
      </c>
      <c r="F369">
        <f>'no rotaz tab pil'!F369</f>
        <v>-2.1</v>
      </c>
      <c r="G369">
        <f>(ABS('no rotaz tab pil'!G369)+ABS('no rotaz tab pil'!I369))*SIGN('no rotaz tab pil'!G369)</f>
        <v>6.1769999999999996</v>
      </c>
      <c r="H369">
        <f>(ABS('no rotaz tab pil'!H369)+ABS('no rotaz tab pil'!J369))*SIGN('no rotaz tab pil'!H369)</f>
        <v>0</v>
      </c>
      <c r="I369">
        <f t="shared" si="20"/>
        <v>6.1769999999999996</v>
      </c>
      <c r="J369">
        <f t="shared" si="21"/>
        <v>0</v>
      </c>
      <c r="L369">
        <v>16</v>
      </c>
      <c r="M369">
        <v>0</v>
      </c>
      <c r="N369" t="str">
        <f>'no rotaz tab pil'!N369</f>
        <v>V</v>
      </c>
      <c r="O369">
        <f>'no rotaz tab pil'!O369</f>
        <v>-8.43</v>
      </c>
      <c r="P369">
        <f>'no rotaz tab pil'!P369</f>
        <v>-5.3869999999999996</v>
      </c>
      <c r="Q369">
        <f>(ABS('no rotaz tab pil'!Q369)+ABS('no rotaz tab pil'!S369))*SIGN('no rotaz tab pil'!Q369)</f>
        <v>0</v>
      </c>
      <c r="R369">
        <f>(ABS('no rotaz tab pil'!R369)+ABS('no rotaz tab pil'!T369))*SIGN('no rotaz tab pil'!R369)</f>
        <v>5.8040000000000003</v>
      </c>
      <c r="S369">
        <f t="shared" si="22"/>
        <v>0</v>
      </c>
      <c r="T369">
        <f t="shared" si="23"/>
        <v>5.8040000000000003</v>
      </c>
      <c r="AG369" t="s">
        <v>103</v>
      </c>
      <c r="AH369">
        <f>F367+J367</f>
        <v>-3.246</v>
      </c>
      <c r="AI369">
        <f>P367+T367</f>
        <v>1.5489999999999995</v>
      </c>
      <c r="AJ369">
        <f>F368+J368</f>
        <v>3.4740000000000002</v>
      </c>
      <c r="AK369">
        <f>P368+T368</f>
        <v>0.17800000000000082</v>
      </c>
      <c r="AL369">
        <f>Y370+AC370</f>
        <v>-63.497000000000007</v>
      </c>
    </row>
    <row r="370" spans="1:38" x14ac:dyDescent="0.25">
      <c r="A370">
        <f>'no rotaz tab pil'!A370</f>
        <v>16</v>
      </c>
      <c r="C370">
        <f>'no rotaz tab pil'!C370</f>
        <v>0</v>
      </c>
      <c r="D370" t="str">
        <f>'no rotaz tab pil'!D370</f>
        <v>N</v>
      </c>
      <c r="E370">
        <f>'no rotaz tab pil'!E370</f>
        <v>-30.213999999999999</v>
      </c>
      <c r="F370">
        <f>'no rotaz tab pil'!F370</f>
        <v>-19.334</v>
      </c>
      <c r="G370">
        <f>(ABS('no rotaz tab pil'!G370)+ABS('no rotaz tab pil'!I370))*SIGN('no rotaz tab pil'!G370)</f>
        <v>13.487</v>
      </c>
      <c r="H370">
        <f>(ABS('no rotaz tab pil'!H370)+ABS('no rotaz tab pil'!J370))*SIGN('no rotaz tab pil'!H370)</f>
        <v>0</v>
      </c>
      <c r="I370">
        <f t="shared" si="20"/>
        <v>13.487</v>
      </c>
      <c r="J370">
        <f t="shared" si="21"/>
        <v>0</v>
      </c>
      <c r="L370">
        <v>16</v>
      </c>
      <c r="M370">
        <v>0</v>
      </c>
      <c r="N370" t="str">
        <f>'no rotaz tab pil'!N370</f>
        <v>N</v>
      </c>
      <c r="O370">
        <f>'no rotaz tab pil'!O370</f>
        <v>-96.941000000000003</v>
      </c>
      <c r="P370">
        <f>'no rotaz tab pil'!P370</f>
        <v>-60.09</v>
      </c>
      <c r="Q370">
        <f>(ABS('no rotaz tab pil'!Q370)+ABS('no rotaz tab pil'!S370))*SIGN('no rotaz tab pil'!Q370)</f>
        <v>0</v>
      </c>
      <c r="R370">
        <f>(ABS('no rotaz tab pil'!R370)+ABS('no rotaz tab pil'!T370))*SIGN('no rotaz tab pil'!R370)</f>
        <v>15.927</v>
      </c>
      <c r="S370">
        <f t="shared" si="22"/>
        <v>0</v>
      </c>
      <c r="T370">
        <f t="shared" si="23"/>
        <v>15.927</v>
      </c>
      <c r="W370" t="str">
        <f>'TABELLA PIL'!Y369</f>
        <v>N</v>
      </c>
      <c r="X370">
        <f>O370+E370</f>
        <v>-127.155</v>
      </c>
      <c r="Y370">
        <f>P370+F370</f>
        <v>-79.424000000000007</v>
      </c>
      <c r="Z370">
        <f>Q370+G370</f>
        <v>13.487</v>
      </c>
      <c r="AA370">
        <f>H370+R370</f>
        <v>15.927</v>
      </c>
      <c r="AB370">
        <f>I370+S370</f>
        <v>13.487</v>
      </c>
      <c r="AC370">
        <f>J370+T370</f>
        <v>15.927</v>
      </c>
      <c r="AG370" t="s">
        <v>104</v>
      </c>
      <c r="AH370">
        <f>F367-J367</f>
        <v>-3.246</v>
      </c>
      <c r="AI370">
        <f>P367-T367</f>
        <v>-18.631</v>
      </c>
      <c r="AJ370">
        <f>F368-J368</f>
        <v>3.4740000000000002</v>
      </c>
      <c r="AK370">
        <f>P368-T368</f>
        <v>17.218</v>
      </c>
      <c r="AL370">
        <f>Y370-AC370</f>
        <v>-95.350999999999999</v>
      </c>
    </row>
    <row r="371" spans="1:38" x14ac:dyDescent="0.25">
      <c r="A371">
        <f>'no rotaz tab pil'!A371</f>
        <v>16</v>
      </c>
      <c r="C371">
        <f>'no rotaz tab pil'!C371</f>
        <v>4</v>
      </c>
      <c r="D371" t="str">
        <f>'no rotaz tab pil'!D371</f>
        <v>Msup</v>
      </c>
      <c r="E371">
        <f>'no rotaz tab pil'!E371</f>
        <v>-5.6989999999999998</v>
      </c>
      <c r="F371">
        <f>'no rotaz tab pil'!F371</f>
        <v>-3.6680000000000001</v>
      </c>
      <c r="G371">
        <f>(ABS('no rotaz tab pil'!G371)+ABS('no rotaz tab pil'!I371))*SIGN('no rotaz tab pil'!G371)</f>
        <v>11.78</v>
      </c>
      <c r="H371">
        <f>(ABS('no rotaz tab pil'!H371)+ABS('no rotaz tab pil'!J371))*SIGN('no rotaz tab pil'!H371)</f>
        <v>0</v>
      </c>
      <c r="I371">
        <f t="shared" si="20"/>
        <v>11.78</v>
      </c>
      <c r="J371">
        <f t="shared" si="21"/>
        <v>0</v>
      </c>
      <c r="L371">
        <v>16</v>
      </c>
      <c r="M371">
        <v>4</v>
      </c>
      <c r="N371" t="str">
        <f>'no rotaz tab pil'!N371</f>
        <v>Msup</v>
      </c>
      <c r="O371">
        <f>'no rotaz tab pil'!O371</f>
        <v>-13.884</v>
      </c>
      <c r="P371">
        <f>'no rotaz tab pil'!P371</f>
        <v>-8.7899999999999991</v>
      </c>
      <c r="Q371">
        <f>(ABS('no rotaz tab pil'!Q371)+ABS('no rotaz tab pil'!S371))*SIGN('no rotaz tab pil'!Q371)</f>
        <v>0</v>
      </c>
      <c r="R371">
        <f>(ABS('no rotaz tab pil'!R371)+ABS('no rotaz tab pil'!T371))*SIGN('no rotaz tab pil'!R371)</f>
        <v>11.34</v>
      </c>
      <c r="S371">
        <f t="shared" si="22"/>
        <v>0</v>
      </c>
      <c r="T371">
        <f t="shared" si="23"/>
        <v>11.34</v>
      </c>
      <c r="V371">
        <v>4</v>
      </c>
      <c r="AF371">
        <v>4</v>
      </c>
      <c r="AG371" t="s">
        <v>101</v>
      </c>
      <c r="AH371">
        <f>F371+I371</f>
        <v>8.1119999999999983</v>
      </c>
      <c r="AI371">
        <f>P371+S371</f>
        <v>-8.7899999999999991</v>
      </c>
      <c r="AJ371">
        <f>F372+I372</f>
        <v>-6.6129999999999995</v>
      </c>
      <c r="AK371">
        <f>P372+S372</f>
        <v>8.7929999999999993</v>
      </c>
      <c r="AL371">
        <f>Y374+AB374</f>
        <v>-102.47600000000001</v>
      </c>
    </row>
    <row r="372" spans="1:38" x14ac:dyDescent="0.25">
      <c r="A372">
        <f>'no rotaz tab pil'!A372</f>
        <v>16</v>
      </c>
      <c r="C372">
        <f>'no rotaz tab pil'!C372</f>
        <v>0</v>
      </c>
      <c r="D372" t="str">
        <f>'no rotaz tab pil'!D372</f>
        <v>Minf</v>
      </c>
      <c r="E372">
        <f>'no rotaz tab pil'!E372</f>
        <v>5.6349999999999998</v>
      </c>
      <c r="F372">
        <f>'no rotaz tab pil'!F372</f>
        <v>3.6240000000000001</v>
      </c>
      <c r="G372">
        <f>(ABS('no rotaz tab pil'!G372)+ABS('no rotaz tab pil'!I372))*SIGN('no rotaz tab pil'!G372)</f>
        <v>-10.237</v>
      </c>
      <c r="H372">
        <f>(ABS('no rotaz tab pil'!H372)+ABS('no rotaz tab pil'!J372))*SIGN('no rotaz tab pil'!H372)</f>
        <v>0</v>
      </c>
      <c r="I372">
        <f t="shared" si="20"/>
        <v>-10.237</v>
      </c>
      <c r="J372">
        <f t="shared" si="21"/>
        <v>0</v>
      </c>
      <c r="L372">
        <v>16</v>
      </c>
      <c r="M372">
        <v>0</v>
      </c>
      <c r="N372" t="str">
        <f>'no rotaz tab pil'!N372</f>
        <v>Minf</v>
      </c>
      <c r="O372">
        <f>'no rotaz tab pil'!O372</f>
        <v>13.874000000000001</v>
      </c>
      <c r="P372">
        <f>'no rotaz tab pil'!P372</f>
        <v>8.7929999999999993</v>
      </c>
      <c r="Q372">
        <f>(ABS('no rotaz tab pil'!Q372)+ABS('no rotaz tab pil'!S372))*SIGN('no rotaz tab pil'!Q372)</f>
        <v>0</v>
      </c>
      <c r="R372">
        <f>(ABS('no rotaz tab pil'!R372)+ABS('no rotaz tab pil'!T372))*SIGN('no rotaz tab pil'!R372)</f>
        <v>-9.9009999999999998</v>
      </c>
      <c r="S372">
        <f t="shared" si="22"/>
        <v>0</v>
      </c>
      <c r="T372">
        <f t="shared" si="23"/>
        <v>-9.9009999999999998</v>
      </c>
      <c r="AG372" t="s">
        <v>102</v>
      </c>
      <c r="AH372">
        <f>F371-I371</f>
        <v>-15.448</v>
      </c>
      <c r="AI372">
        <f>P371-S371</f>
        <v>-8.7899999999999991</v>
      </c>
      <c r="AJ372">
        <f>F372-I372</f>
        <v>13.861000000000001</v>
      </c>
      <c r="AK372">
        <f>P372-S372</f>
        <v>8.7929999999999993</v>
      </c>
      <c r="AL372">
        <f>Y374-AB374</f>
        <v>-147.20800000000003</v>
      </c>
    </row>
    <row r="373" spans="1:38" x14ac:dyDescent="0.25">
      <c r="A373">
        <f>'no rotaz tab pil'!A373</f>
        <v>16</v>
      </c>
      <c r="C373">
        <f>'no rotaz tab pil'!C373</f>
        <v>0</v>
      </c>
      <c r="D373" t="str">
        <f>'no rotaz tab pil'!D373</f>
        <v>V</v>
      </c>
      <c r="E373">
        <f>'no rotaz tab pil'!E373</f>
        <v>-3.5419999999999998</v>
      </c>
      <c r="F373">
        <f>'no rotaz tab pil'!F373</f>
        <v>-2.2789999999999999</v>
      </c>
      <c r="G373">
        <f>(ABS('no rotaz tab pil'!G373)+ABS('no rotaz tab pil'!I373))*SIGN('no rotaz tab pil'!G373)</f>
        <v>6.8540000000000001</v>
      </c>
      <c r="H373">
        <f>(ABS('no rotaz tab pil'!H373)+ABS('no rotaz tab pil'!J373))*SIGN('no rotaz tab pil'!H373)</f>
        <v>0</v>
      </c>
      <c r="I373">
        <f t="shared" si="20"/>
        <v>6.8540000000000001</v>
      </c>
      <c r="J373">
        <f t="shared" si="21"/>
        <v>0</v>
      </c>
      <c r="L373">
        <v>16</v>
      </c>
      <c r="M373">
        <v>0</v>
      </c>
      <c r="N373" t="str">
        <f>'no rotaz tab pil'!N373</f>
        <v>V</v>
      </c>
      <c r="O373">
        <f>'no rotaz tab pil'!O373</f>
        <v>-8.6739999999999995</v>
      </c>
      <c r="P373">
        <f>'no rotaz tab pil'!P373</f>
        <v>-5.4950000000000001</v>
      </c>
      <c r="Q373">
        <f>(ABS('no rotaz tab pil'!Q373)+ABS('no rotaz tab pil'!S373))*SIGN('no rotaz tab pil'!Q373)</f>
        <v>0</v>
      </c>
      <c r="R373">
        <f>(ABS('no rotaz tab pil'!R373)+ABS('no rotaz tab pil'!T373))*SIGN('no rotaz tab pil'!R373)</f>
        <v>6.6260000000000003</v>
      </c>
      <c r="S373">
        <f t="shared" si="22"/>
        <v>0</v>
      </c>
      <c r="T373">
        <f t="shared" si="23"/>
        <v>6.6260000000000003</v>
      </c>
      <c r="AG373" t="s">
        <v>103</v>
      </c>
      <c r="AH373">
        <f>F371+J371</f>
        <v>-3.6680000000000001</v>
      </c>
      <c r="AI373">
        <f>P371+T371</f>
        <v>2.5500000000000007</v>
      </c>
      <c r="AJ373">
        <f>F372+J372</f>
        <v>3.6240000000000001</v>
      </c>
      <c r="AK373">
        <f>P372+T372</f>
        <v>-1.1080000000000005</v>
      </c>
      <c r="AL373">
        <f>Y374+AC374</f>
        <v>-97.210000000000008</v>
      </c>
    </row>
    <row r="374" spans="1:38" x14ac:dyDescent="0.25">
      <c r="A374">
        <f>'no rotaz tab pil'!A374</f>
        <v>16</v>
      </c>
      <c r="C374">
        <f>'no rotaz tab pil'!C374</f>
        <v>0</v>
      </c>
      <c r="D374" t="str">
        <f>'no rotaz tab pil'!D374</f>
        <v>N</v>
      </c>
      <c r="E374">
        <f>'no rotaz tab pil'!E374</f>
        <v>-46.35</v>
      </c>
      <c r="F374">
        <f>'no rotaz tab pil'!F374</f>
        <v>-29.658999999999999</v>
      </c>
      <c r="G374">
        <f>(ABS('no rotaz tab pil'!G374)+ABS('no rotaz tab pil'!I374))*SIGN('no rotaz tab pil'!G374)</f>
        <v>22.366</v>
      </c>
      <c r="H374">
        <f>(ABS('no rotaz tab pil'!H374)+ABS('no rotaz tab pil'!J374))*SIGN('no rotaz tab pil'!H374)</f>
        <v>0</v>
      </c>
      <c r="I374">
        <f t="shared" si="20"/>
        <v>22.366</v>
      </c>
      <c r="J374">
        <f t="shared" si="21"/>
        <v>0</v>
      </c>
      <c r="L374">
        <v>16</v>
      </c>
      <c r="M374">
        <v>0</v>
      </c>
      <c r="N374" t="str">
        <f>'no rotaz tab pil'!N374</f>
        <v>N</v>
      </c>
      <c r="O374">
        <f>'no rotaz tab pil'!O374</f>
        <v>-152.35300000000001</v>
      </c>
      <c r="P374">
        <f>'no rotaz tab pil'!P374</f>
        <v>-95.183000000000007</v>
      </c>
      <c r="Q374">
        <f>(ABS('no rotaz tab pil'!Q374)+ABS('no rotaz tab pil'!S374))*SIGN('no rotaz tab pil'!Q374)</f>
        <v>0</v>
      </c>
      <c r="R374">
        <f>(ABS('no rotaz tab pil'!R374)+ABS('no rotaz tab pil'!T374))*SIGN('no rotaz tab pil'!R374)</f>
        <v>27.632000000000001</v>
      </c>
      <c r="S374">
        <f t="shared" si="22"/>
        <v>0</v>
      </c>
      <c r="T374">
        <f t="shared" si="23"/>
        <v>27.632000000000001</v>
      </c>
      <c r="W374" t="str">
        <f>'TABELLA PIL'!Y373</f>
        <v>N</v>
      </c>
      <c r="X374">
        <f>O374+E374</f>
        <v>-198.703</v>
      </c>
      <c r="Y374">
        <f>P374+F374</f>
        <v>-124.84200000000001</v>
      </c>
      <c r="Z374">
        <f>Q374+G374</f>
        <v>22.366</v>
      </c>
      <c r="AA374">
        <f>H374+R374</f>
        <v>27.632000000000001</v>
      </c>
      <c r="AB374">
        <f>I374+S374</f>
        <v>22.366</v>
      </c>
      <c r="AC374">
        <f>J374+T374</f>
        <v>27.632000000000001</v>
      </c>
      <c r="AG374" t="s">
        <v>104</v>
      </c>
      <c r="AH374">
        <f>F371-J371</f>
        <v>-3.6680000000000001</v>
      </c>
      <c r="AI374">
        <f>P371-T371</f>
        <v>-20.13</v>
      </c>
      <c r="AJ374">
        <f>F372-J372</f>
        <v>3.6240000000000001</v>
      </c>
      <c r="AK374">
        <f>P372-T372</f>
        <v>18.693999999999999</v>
      </c>
      <c r="AL374">
        <f>Y374-AC374</f>
        <v>-152.47400000000002</v>
      </c>
    </row>
    <row r="375" spans="1:38" x14ac:dyDescent="0.25">
      <c r="A375">
        <f>'no rotaz tab pil'!A375</f>
        <v>16</v>
      </c>
      <c r="C375">
        <f>'no rotaz tab pil'!C375</f>
        <v>3</v>
      </c>
      <c r="D375" t="str">
        <f>'no rotaz tab pil'!D375</f>
        <v>Msup</v>
      </c>
      <c r="E375">
        <f>'no rotaz tab pil'!E375</f>
        <v>-5.4569999999999999</v>
      </c>
      <c r="F375">
        <f>'no rotaz tab pil'!F375</f>
        <v>-3.508</v>
      </c>
      <c r="G375">
        <f>(ABS('no rotaz tab pil'!G375)+ABS('no rotaz tab pil'!I375))*SIGN('no rotaz tab pil'!G375)</f>
        <v>13.083</v>
      </c>
      <c r="H375">
        <f>(ABS('no rotaz tab pil'!H375)+ABS('no rotaz tab pil'!J375))*SIGN('no rotaz tab pil'!H375)</f>
        <v>0</v>
      </c>
      <c r="I375">
        <f t="shared" si="20"/>
        <v>13.083</v>
      </c>
      <c r="J375">
        <f t="shared" si="21"/>
        <v>0</v>
      </c>
      <c r="L375">
        <v>16</v>
      </c>
      <c r="M375">
        <v>3</v>
      </c>
      <c r="N375" t="str">
        <f>'no rotaz tab pil'!N375</f>
        <v>Msup</v>
      </c>
      <c r="O375">
        <f>'no rotaz tab pil'!O375</f>
        <v>-13.452</v>
      </c>
      <c r="P375">
        <f>'no rotaz tab pil'!P375</f>
        <v>-8.532</v>
      </c>
      <c r="Q375">
        <f>(ABS('no rotaz tab pil'!Q375)+ABS('no rotaz tab pil'!S375))*SIGN('no rotaz tab pil'!Q375)</f>
        <v>0</v>
      </c>
      <c r="R375">
        <f>(ABS('no rotaz tab pil'!R375)+ABS('no rotaz tab pil'!T375))*SIGN('no rotaz tab pil'!R375)</f>
        <v>13.445</v>
      </c>
      <c r="S375">
        <f t="shared" si="22"/>
        <v>0</v>
      </c>
      <c r="T375">
        <f t="shared" si="23"/>
        <v>13.445</v>
      </c>
      <c r="V375">
        <v>3</v>
      </c>
      <c r="AF375">
        <v>3</v>
      </c>
      <c r="AG375" t="s">
        <v>101</v>
      </c>
      <c r="AH375">
        <f>F375+I375</f>
        <v>9.5749999999999993</v>
      </c>
      <c r="AI375">
        <f>P375+S375</f>
        <v>-8.532</v>
      </c>
      <c r="AJ375">
        <f>F376+I376</f>
        <v>-8.4920000000000009</v>
      </c>
      <c r="AK375">
        <f>P376+S376</f>
        <v>8.3889999999999993</v>
      </c>
      <c r="AL375">
        <f>Y378+AB378</f>
        <v>-137.95099999999999</v>
      </c>
    </row>
    <row r="376" spans="1:38" x14ac:dyDescent="0.25">
      <c r="A376">
        <f>'no rotaz tab pil'!A376</f>
        <v>16</v>
      </c>
      <c r="C376">
        <f>'no rotaz tab pil'!C376</f>
        <v>0</v>
      </c>
      <c r="D376" t="str">
        <f>'no rotaz tab pil'!D376</f>
        <v>Minf</v>
      </c>
      <c r="E376">
        <f>'no rotaz tab pil'!E376</f>
        <v>5.343</v>
      </c>
      <c r="F376">
        <f>'no rotaz tab pil'!F376</f>
        <v>3.431</v>
      </c>
      <c r="G376">
        <f>(ABS('no rotaz tab pil'!G376)+ABS('no rotaz tab pil'!I376))*SIGN('no rotaz tab pil'!G376)</f>
        <v>-11.923</v>
      </c>
      <c r="H376">
        <f>(ABS('no rotaz tab pil'!H376)+ABS('no rotaz tab pil'!J376))*SIGN('no rotaz tab pil'!H376)</f>
        <v>0</v>
      </c>
      <c r="I376">
        <f t="shared" si="20"/>
        <v>-11.923</v>
      </c>
      <c r="J376">
        <f t="shared" si="21"/>
        <v>0</v>
      </c>
      <c r="L376">
        <v>16</v>
      </c>
      <c r="M376">
        <v>0</v>
      </c>
      <c r="N376" t="str">
        <f>'no rotaz tab pil'!N376</f>
        <v>Minf</v>
      </c>
      <c r="O376">
        <f>'no rotaz tab pil'!O376</f>
        <v>13.23</v>
      </c>
      <c r="P376">
        <f>'no rotaz tab pil'!P376</f>
        <v>8.3889999999999993</v>
      </c>
      <c r="Q376">
        <f>(ABS('no rotaz tab pil'!Q376)+ABS('no rotaz tab pil'!S376))*SIGN('no rotaz tab pil'!Q376)</f>
        <v>0</v>
      </c>
      <c r="R376">
        <f>(ABS('no rotaz tab pil'!R376)+ABS('no rotaz tab pil'!T376))*SIGN('no rotaz tab pil'!R376)</f>
        <v>-12.077</v>
      </c>
      <c r="S376">
        <f t="shared" si="22"/>
        <v>0</v>
      </c>
      <c r="T376">
        <f t="shared" si="23"/>
        <v>-12.077</v>
      </c>
      <c r="AG376" t="s">
        <v>102</v>
      </c>
      <c r="AH376">
        <f>F375-I375</f>
        <v>-16.591000000000001</v>
      </c>
      <c r="AI376">
        <f>P375-S375</f>
        <v>-8.532</v>
      </c>
      <c r="AJ376">
        <f>F376-I376</f>
        <v>15.353999999999999</v>
      </c>
      <c r="AK376">
        <f>P376-S376</f>
        <v>8.3889999999999993</v>
      </c>
      <c r="AL376">
        <f>Y378-AB378</f>
        <v>-202.369</v>
      </c>
    </row>
    <row r="377" spans="1:38" x14ac:dyDescent="0.25">
      <c r="A377">
        <f>'no rotaz tab pil'!A377</f>
        <v>16</v>
      </c>
      <c r="C377">
        <f>'no rotaz tab pil'!C377</f>
        <v>0</v>
      </c>
      <c r="D377" t="str">
        <f>'no rotaz tab pil'!D377</f>
        <v>V</v>
      </c>
      <c r="E377">
        <f>'no rotaz tab pil'!E377</f>
        <v>-3.375</v>
      </c>
      <c r="F377">
        <f>'no rotaz tab pil'!F377</f>
        <v>-2.1680000000000001</v>
      </c>
      <c r="G377">
        <f>(ABS('no rotaz tab pil'!G377)+ABS('no rotaz tab pil'!I377))*SIGN('no rotaz tab pil'!G377)</f>
        <v>7.7919999999999998</v>
      </c>
      <c r="H377">
        <f>(ABS('no rotaz tab pil'!H377)+ABS('no rotaz tab pil'!J377))*SIGN('no rotaz tab pil'!H377)</f>
        <v>0</v>
      </c>
      <c r="I377">
        <f t="shared" si="20"/>
        <v>7.7919999999999998</v>
      </c>
      <c r="J377">
        <f t="shared" si="21"/>
        <v>0</v>
      </c>
      <c r="L377">
        <v>16</v>
      </c>
      <c r="M377">
        <v>0</v>
      </c>
      <c r="N377" t="str">
        <f>'no rotaz tab pil'!N377</f>
        <v>V</v>
      </c>
      <c r="O377">
        <f>'no rotaz tab pil'!O377</f>
        <v>-8.3379999999999992</v>
      </c>
      <c r="P377">
        <f>'no rotaz tab pil'!P377</f>
        <v>-5.2880000000000003</v>
      </c>
      <c r="Q377">
        <f>(ABS('no rotaz tab pil'!Q377)+ABS('no rotaz tab pil'!S377))*SIGN('no rotaz tab pil'!Q377)</f>
        <v>0</v>
      </c>
      <c r="R377">
        <f>(ABS('no rotaz tab pil'!R377)+ABS('no rotaz tab pil'!T377))*SIGN('no rotaz tab pil'!R377)</f>
        <v>7.9660000000000002</v>
      </c>
      <c r="S377">
        <f t="shared" si="22"/>
        <v>0</v>
      </c>
      <c r="T377">
        <f t="shared" si="23"/>
        <v>7.9660000000000002</v>
      </c>
      <c r="AG377" t="s">
        <v>103</v>
      </c>
      <c r="AH377">
        <f>F375+J375</f>
        <v>-3.508</v>
      </c>
      <c r="AI377">
        <f>P375+T375</f>
        <v>4.9130000000000003</v>
      </c>
      <c r="AJ377">
        <f>F376+J376</f>
        <v>3.431</v>
      </c>
      <c r="AK377">
        <f>P376+T376</f>
        <v>-3.6880000000000006</v>
      </c>
      <c r="AL377">
        <f>Y378+AC378</f>
        <v>-128.791</v>
      </c>
    </row>
    <row r="378" spans="1:38" x14ac:dyDescent="0.25">
      <c r="A378">
        <f>'no rotaz tab pil'!A378</f>
        <v>16</v>
      </c>
      <c r="C378">
        <f>'no rotaz tab pil'!C378</f>
        <v>0</v>
      </c>
      <c r="D378" t="str">
        <f>'no rotaz tab pil'!D378</f>
        <v>N</v>
      </c>
      <c r="E378">
        <f>'no rotaz tab pil'!E378</f>
        <v>-62.473999999999997</v>
      </c>
      <c r="F378">
        <f>'no rotaz tab pil'!F378</f>
        <v>-39.972000000000001</v>
      </c>
      <c r="G378">
        <f>(ABS('no rotaz tab pil'!G378)+ABS('no rotaz tab pil'!I378))*SIGN('no rotaz tab pil'!G378)</f>
        <v>32.209000000000003</v>
      </c>
      <c r="H378">
        <f>(ABS('no rotaz tab pil'!H378)+ABS('no rotaz tab pil'!J378))*SIGN('no rotaz tab pil'!H378)</f>
        <v>0</v>
      </c>
      <c r="I378">
        <f t="shared" si="20"/>
        <v>32.209000000000003</v>
      </c>
      <c r="J378">
        <f t="shared" si="21"/>
        <v>0</v>
      </c>
      <c r="L378">
        <v>16</v>
      </c>
      <c r="M378">
        <v>0</v>
      </c>
      <c r="N378" t="str">
        <f>'no rotaz tab pil'!N378</f>
        <v>N</v>
      </c>
      <c r="O378">
        <f>'no rotaz tab pil'!O378</f>
        <v>-207.64699999999999</v>
      </c>
      <c r="P378">
        <f>'no rotaz tab pil'!P378</f>
        <v>-130.18799999999999</v>
      </c>
      <c r="Q378">
        <f>(ABS('no rotaz tab pil'!Q378)+ABS('no rotaz tab pil'!S378))*SIGN('no rotaz tab pil'!Q378)</f>
        <v>0</v>
      </c>
      <c r="R378">
        <f>(ABS('no rotaz tab pil'!R378)+ABS('no rotaz tab pil'!T378))*SIGN('no rotaz tab pil'!R378)</f>
        <v>41.369</v>
      </c>
      <c r="S378">
        <f t="shared" si="22"/>
        <v>0</v>
      </c>
      <c r="T378">
        <f t="shared" si="23"/>
        <v>41.369</v>
      </c>
      <c r="W378" t="str">
        <f>'TABELLA PIL'!Y377</f>
        <v>N</v>
      </c>
      <c r="X378">
        <f>O378+E378</f>
        <v>-270.12099999999998</v>
      </c>
      <c r="Y378">
        <f>P378+F378</f>
        <v>-170.16</v>
      </c>
      <c r="Z378">
        <f>Q378+G378</f>
        <v>32.209000000000003</v>
      </c>
      <c r="AA378">
        <f>H378+R378</f>
        <v>41.369</v>
      </c>
      <c r="AB378">
        <f>I378+S378</f>
        <v>32.209000000000003</v>
      </c>
      <c r="AC378">
        <f>J378+T378</f>
        <v>41.369</v>
      </c>
      <c r="AG378" t="s">
        <v>104</v>
      </c>
      <c r="AH378">
        <f>F375-J375</f>
        <v>-3.508</v>
      </c>
      <c r="AI378">
        <f>P375-T375</f>
        <v>-21.977</v>
      </c>
      <c r="AJ378">
        <f>F376-J376</f>
        <v>3.431</v>
      </c>
      <c r="AK378">
        <f>P376-T376</f>
        <v>20.466000000000001</v>
      </c>
      <c r="AL378">
        <f>Y378-AC378</f>
        <v>-211.529</v>
      </c>
    </row>
    <row r="379" spans="1:38" x14ac:dyDescent="0.25">
      <c r="A379">
        <f>'no rotaz tab pil'!A379</f>
        <v>16</v>
      </c>
      <c r="C379">
        <f>'no rotaz tab pil'!C379</f>
        <v>2</v>
      </c>
      <c r="D379" t="str">
        <f>'no rotaz tab pil'!D379</f>
        <v>Msup</v>
      </c>
      <c r="E379">
        <f>'no rotaz tab pil'!E379</f>
        <v>-5.7880000000000003</v>
      </c>
      <c r="F379">
        <f>'no rotaz tab pil'!F379</f>
        <v>-3.7109999999999999</v>
      </c>
      <c r="G379">
        <f>(ABS('no rotaz tab pil'!G379)+ABS('no rotaz tab pil'!I379))*SIGN('no rotaz tab pil'!G379)</f>
        <v>12.907999999999999</v>
      </c>
      <c r="H379">
        <f>(ABS('no rotaz tab pil'!H379)+ABS('no rotaz tab pil'!J379))*SIGN('no rotaz tab pil'!H379)</f>
        <v>0</v>
      </c>
      <c r="I379">
        <f t="shared" si="20"/>
        <v>12.907999999999999</v>
      </c>
      <c r="J379">
        <f t="shared" si="21"/>
        <v>0</v>
      </c>
      <c r="L379">
        <v>16</v>
      </c>
      <c r="M379">
        <v>2</v>
      </c>
      <c r="N379" t="str">
        <f>'no rotaz tab pil'!N379</f>
        <v>Msup</v>
      </c>
      <c r="O379">
        <f>'no rotaz tab pil'!O379</f>
        <v>-14.076000000000001</v>
      </c>
      <c r="P379">
        <f>'no rotaz tab pil'!P379</f>
        <v>-8.9109999999999996</v>
      </c>
      <c r="Q379">
        <f>(ABS('no rotaz tab pil'!Q379)+ABS('no rotaz tab pil'!S379))*SIGN('no rotaz tab pil'!Q379)</f>
        <v>0</v>
      </c>
      <c r="R379">
        <f>(ABS('no rotaz tab pil'!R379)+ABS('no rotaz tab pil'!T379))*SIGN('no rotaz tab pil'!R379)</f>
        <v>14.323</v>
      </c>
      <c r="S379">
        <f t="shared" si="22"/>
        <v>0</v>
      </c>
      <c r="T379">
        <f t="shared" si="23"/>
        <v>14.323</v>
      </c>
      <c r="V379">
        <v>2</v>
      </c>
      <c r="AF379">
        <v>2</v>
      </c>
      <c r="AG379" t="s">
        <v>101</v>
      </c>
      <c r="AH379">
        <f>F379+I379</f>
        <v>9.1969999999999992</v>
      </c>
      <c r="AI379">
        <f>P379+S379</f>
        <v>-8.9109999999999996</v>
      </c>
      <c r="AJ379">
        <f>F380+I380</f>
        <v>-9.484</v>
      </c>
      <c r="AK379">
        <f>P380+S380</f>
        <v>9.7249999999999996</v>
      </c>
      <c r="AL379">
        <f>Y382+AB382</f>
        <v>-172.83899999999997</v>
      </c>
    </row>
    <row r="380" spans="1:38" x14ac:dyDescent="0.25">
      <c r="A380">
        <f>'no rotaz tab pil'!A380</f>
        <v>16</v>
      </c>
      <c r="C380">
        <f>'no rotaz tab pil'!C380</f>
        <v>0</v>
      </c>
      <c r="D380" t="str">
        <f>'no rotaz tab pil'!D380</f>
        <v>Minf</v>
      </c>
      <c r="E380">
        <f>'no rotaz tab pil'!E380</f>
        <v>6.3490000000000002</v>
      </c>
      <c r="F380">
        <f>'no rotaz tab pil'!F380</f>
        <v>4.0640000000000001</v>
      </c>
      <c r="G380">
        <f>(ABS('no rotaz tab pil'!G380)+ABS('no rotaz tab pil'!I380))*SIGN('no rotaz tab pil'!G380)</f>
        <v>-13.548</v>
      </c>
      <c r="H380">
        <f>(ABS('no rotaz tab pil'!H380)+ABS('no rotaz tab pil'!J380))*SIGN('no rotaz tab pil'!H380)</f>
        <v>0</v>
      </c>
      <c r="I380">
        <f t="shared" si="20"/>
        <v>-13.548</v>
      </c>
      <c r="J380">
        <f t="shared" si="21"/>
        <v>0</v>
      </c>
      <c r="L380">
        <v>16</v>
      </c>
      <c r="M380">
        <v>0</v>
      </c>
      <c r="N380" t="str">
        <f>'no rotaz tab pil'!N380</f>
        <v>Minf</v>
      </c>
      <c r="O380">
        <f>'no rotaz tab pil'!O380</f>
        <v>15.359</v>
      </c>
      <c r="P380">
        <f>'no rotaz tab pil'!P380</f>
        <v>9.7249999999999996</v>
      </c>
      <c r="Q380">
        <f>(ABS('no rotaz tab pil'!Q380)+ABS('no rotaz tab pil'!S380))*SIGN('no rotaz tab pil'!Q380)</f>
        <v>0</v>
      </c>
      <c r="R380">
        <f>(ABS('no rotaz tab pil'!R380)+ABS('no rotaz tab pil'!T380))*SIGN('no rotaz tab pil'!R380)</f>
        <v>-14.002000000000001</v>
      </c>
      <c r="S380">
        <f t="shared" si="22"/>
        <v>0</v>
      </c>
      <c r="T380">
        <f t="shared" si="23"/>
        <v>-14.002000000000001</v>
      </c>
      <c r="AG380" t="s">
        <v>102</v>
      </c>
      <c r="AH380">
        <f>F379-I379</f>
        <v>-16.619</v>
      </c>
      <c r="AI380">
        <f>P379-S379</f>
        <v>-8.9109999999999996</v>
      </c>
      <c r="AJ380">
        <f>F380-I380</f>
        <v>17.612000000000002</v>
      </c>
      <c r="AK380">
        <f>P380-S380</f>
        <v>9.7249999999999996</v>
      </c>
      <c r="AL380">
        <f>Y382-AB382</f>
        <v>-258.00899999999996</v>
      </c>
    </row>
    <row r="381" spans="1:38" x14ac:dyDescent="0.25">
      <c r="A381">
        <f>'no rotaz tab pil'!A381</f>
        <v>16</v>
      </c>
      <c r="C381">
        <f>'no rotaz tab pil'!C381</f>
        <v>0</v>
      </c>
      <c r="D381" t="str">
        <f>'no rotaz tab pil'!D381</f>
        <v>V</v>
      </c>
      <c r="E381">
        <f>'no rotaz tab pil'!E381</f>
        <v>-3.7930000000000001</v>
      </c>
      <c r="F381">
        <f>'no rotaz tab pil'!F381</f>
        <v>-2.4300000000000002</v>
      </c>
      <c r="G381">
        <f>(ABS('no rotaz tab pil'!G381)+ABS('no rotaz tab pil'!I381))*SIGN('no rotaz tab pil'!G381)</f>
        <v>8.2520000000000007</v>
      </c>
      <c r="H381">
        <f>(ABS('no rotaz tab pil'!H381)+ABS('no rotaz tab pil'!J381))*SIGN('no rotaz tab pil'!H381)</f>
        <v>0</v>
      </c>
      <c r="I381">
        <f t="shared" si="20"/>
        <v>8.2520000000000007</v>
      </c>
      <c r="J381">
        <f t="shared" si="21"/>
        <v>0</v>
      </c>
      <c r="L381">
        <v>16</v>
      </c>
      <c r="M381">
        <v>0</v>
      </c>
      <c r="N381" t="str">
        <f>'no rotaz tab pil'!N381</f>
        <v>V</v>
      </c>
      <c r="O381">
        <f>'no rotaz tab pil'!O381</f>
        <v>-9.1980000000000004</v>
      </c>
      <c r="P381">
        <f>'no rotaz tab pil'!P381</f>
        <v>-5.8239999999999998</v>
      </c>
      <c r="Q381">
        <f>(ABS('no rotaz tab pil'!Q381)+ABS('no rotaz tab pil'!S381))*SIGN('no rotaz tab pil'!Q381)</f>
        <v>0</v>
      </c>
      <c r="R381">
        <f>(ABS('no rotaz tab pil'!R381)+ABS('no rotaz tab pil'!T381))*SIGN('no rotaz tab pil'!R381)</f>
        <v>8.8439999999999994</v>
      </c>
      <c r="S381">
        <f t="shared" si="22"/>
        <v>0</v>
      </c>
      <c r="T381">
        <f t="shared" si="23"/>
        <v>8.8439999999999994</v>
      </c>
      <c r="AG381" t="s">
        <v>103</v>
      </c>
      <c r="AH381">
        <f>F379+J379</f>
        <v>-3.7109999999999999</v>
      </c>
      <c r="AI381">
        <f>P379+T379</f>
        <v>5.4120000000000008</v>
      </c>
      <c r="AJ381">
        <f>F380+J380</f>
        <v>4.0640000000000001</v>
      </c>
      <c r="AK381">
        <f>P380+T380</f>
        <v>-4.277000000000001</v>
      </c>
      <c r="AL381">
        <f>Y382+AC382</f>
        <v>-158.61099999999999</v>
      </c>
    </row>
    <row r="382" spans="1:38" x14ac:dyDescent="0.25">
      <c r="A382">
        <f>'no rotaz tab pil'!A382</f>
        <v>16</v>
      </c>
      <c r="C382">
        <f>'no rotaz tab pil'!C382</f>
        <v>0</v>
      </c>
      <c r="D382" t="str">
        <f>'no rotaz tab pil'!D382</f>
        <v>N</v>
      </c>
      <c r="E382">
        <f>'no rotaz tab pil'!E382</f>
        <v>-78.600999999999999</v>
      </c>
      <c r="F382">
        <f>'no rotaz tab pil'!F382</f>
        <v>-50.281999999999996</v>
      </c>
      <c r="G382">
        <f>(ABS('no rotaz tab pil'!G382)+ABS('no rotaz tab pil'!I382))*SIGN('no rotaz tab pil'!G382)</f>
        <v>42.585000000000001</v>
      </c>
      <c r="H382">
        <f>(ABS('no rotaz tab pil'!H382)+ABS('no rotaz tab pil'!J382))*SIGN('no rotaz tab pil'!H382)</f>
        <v>0</v>
      </c>
      <c r="I382">
        <f t="shared" si="20"/>
        <v>42.585000000000001</v>
      </c>
      <c r="J382">
        <f t="shared" si="21"/>
        <v>0</v>
      </c>
      <c r="L382">
        <v>16</v>
      </c>
      <c r="M382">
        <v>0</v>
      </c>
      <c r="N382" t="str">
        <f>'no rotaz tab pil'!N382</f>
        <v>N</v>
      </c>
      <c r="O382">
        <f>'no rotaz tab pil'!O382</f>
        <v>-262.88</v>
      </c>
      <c r="P382">
        <f>'no rotaz tab pil'!P382</f>
        <v>-165.142</v>
      </c>
      <c r="Q382">
        <f>(ABS('no rotaz tab pil'!Q382)+ABS('no rotaz tab pil'!S382))*SIGN('no rotaz tab pil'!Q382)</f>
        <v>0</v>
      </c>
      <c r="R382">
        <f>(ABS('no rotaz tab pil'!R382)+ABS('no rotaz tab pil'!T382))*SIGN('no rotaz tab pil'!R382)</f>
        <v>56.813000000000002</v>
      </c>
      <c r="S382">
        <f t="shared" si="22"/>
        <v>0</v>
      </c>
      <c r="T382">
        <f t="shared" si="23"/>
        <v>56.813000000000002</v>
      </c>
      <c r="W382" t="str">
        <f>'TABELLA PIL'!Y381</f>
        <v>N</v>
      </c>
      <c r="X382">
        <f>O382+E382</f>
        <v>-341.48099999999999</v>
      </c>
      <c r="Y382">
        <f>P382+F382</f>
        <v>-215.42399999999998</v>
      </c>
      <c r="Z382">
        <f>Q382+G382</f>
        <v>42.585000000000001</v>
      </c>
      <c r="AA382">
        <f>H382+R382</f>
        <v>56.813000000000002</v>
      </c>
      <c r="AB382">
        <f>I382+S382</f>
        <v>42.585000000000001</v>
      </c>
      <c r="AC382">
        <f>J382+T382</f>
        <v>56.813000000000002</v>
      </c>
      <c r="AG382" t="s">
        <v>104</v>
      </c>
      <c r="AH382">
        <f>F379-J379</f>
        <v>-3.7109999999999999</v>
      </c>
      <c r="AI382">
        <f>P379-T379</f>
        <v>-23.234000000000002</v>
      </c>
      <c r="AJ382">
        <f>F380-J380</f>
        <v>4.0640000000000001</v>
      </c>
      <c r="AK382">
        <f>P380-T380</f>
        <v>23.727</v>
      </c>
      <c r="AL382">
        <f>Y382-AC382</f>
        <v>-272.23699999999997</v>
      </c>
    </row>
    <row r="383" spans="1:38" x14ac:dyDescent="0.25">
      <c r="A383">
        <f>'no rotaz tab pil'!A383</f>
        <v>16</v>
      </c>
      <c r="C383">
        <f>'no rotaz tab pil'!C383</f>
        <v>1</v>
      </c>
      <c r="D383" t="str">
        <f>'no rotaz tab pil'!D383</f>
        <v>Msup</v>
      </c>
      <c r="E383">
        <f>'no rotaz tab pil'!E383</f>
        <v>-4.0309999999999997</v>
      </c>
      <c r="F383">
        <f>'no rotaz tab pil'!F383</f>
        <v>-2.5779999999999998</v>
      </c>
      <c r="G383">
        <f>(ABS('no rotaz tab pil'!G383)+ABS('no rotaz tab pil'!I383))*SIGN('no rotaz tab pil'!G383)</f>
        <v>9.6029999999999998</v>
      </c>
      <c r="H383">
        <f>(ABS('no rotaz tab pil'!H383)+ABS('no rotaz tab pil'!J383))*SIGN('no rotaz tab pil'!H383)</f>
        <v>0</v>
      </c>
      <c r="I383">
        <f t="shared" si="20"/>
        <v>9.6029999999999998</v>
      </c>
      <c r="J383">
        <f t="shared" si="21"/>
        <v>0</v>
      </c>
      <c r="L383">
        <v>16</v>
      </c>
      <c r="M383">
        <v>1</v>
      </c>
      <c r="N383" t="str">
        <f>'no rotaz tab pil'!N383</f>
        <v>Msup</v>
      </c>
      <c r="O383">
        <f>'no rotaz tab pil'!O383</f>
        <v>-9.4730000000000008</v>
      </c>
      <c r="P383">
        <f>'no rotaz tab pil'!P383</f>
        <v>-5.9939999999999998</v>
      </c>
      <c r="Q383">
        <f>(ABS('no rotaz tab pil'!Q383)+ABS('no rotaz tab pil'!S383))*SIGN('no rotaz tab pil'!Q383)</f>
        <v>0</v>
      </c>
      <c r="R383">
        <f>(ABS('no rotaz tab pil'!R383)+ABS('no rotaz tab pil'!T383))*SIGN('no rotaz tab pil'!R383)</f>
        <v>13.484</v>
      </c>
      <c r="S383">
        <f t="shared" si="22"/>
        <v>0</v>
      </c>
      <c r="T383">
        <f t="shared" si="23"/>
        <v>13.484</v>
      </c>
      <c r="V383">
        <v>1</v>
      </c>
      <c r="AF383">
        <v>1</v>
      </c>
      <c r="AG383" t="s">
        <v>101</v>
      </c>
      <c r="AH383">
        <f>F383+I383</f>
        <v>7.0250000000000004</v>
      </c>
      <c r="AI383">
        <f>P383+S383</f>
        <v>-5.9939999999999998</v>
      </c>
      <c r="AJ383">
        <f>F384+I384</f>
        <v>-19.948</v>
      </c>
      <c r="AK383">
        <f>P384+S384</f>
        <v>3.0529999999999999</v>
      </c>
      <c r="AL383">
        <f>Y386+AB386</f>
        <v>-207.53699999999998</v>
      </c>
    </row>
    <row r="384" spans="1:38" x14ac:dyDescent="0.25">
      <c r="A384">
        <f>'no rotaz tab pil'!A384</f>
        <v>16</v>
      </c>
      <c r="C384">
        <f>'no rotaz tab pil'!C384</f>
        <v>0</v>
      </c>
      <c r="D384" t="str">
        <f>'no rotaz tab pil'!D384</f>
        <v>Minf</v>
      </c>
      <c r="E384">
        <f>'no rotaz tab pil'!E384</f>
        <v>1.944</v>
      </c>
      <c r="F384">
        <f>'no rotaz tab pil'!F384</f>
        <v>1.2430000000000001</v>
      </c>
      <c r="G384">
        <f>(ABS('no rotaz tab pil'!G384)+ABS('no rotaz tab pil'!I384))*SIGN('no rotaz tab pil'!G384)</f>
        <v>-21.190999999999999</v>
      </c>
      <c r="H384">
        <f>(ABS('no rotaz tab pil'!H384)+ABS('no rotaz tab pil'!J384))*SIGN('no rotaz tab pil'!H384)</f>
        <v>0</v>
      </c>
      <c r="I384">
        <f t="shared" si="20"/>
        <v>-21.190999999999999</v>
      </c>
      <c r="J384">
        <f t="shared" si="21"/>
        <v>0</v>
      </c>
      <c r="L384">
        <v>16</v>
      </c>
      <c r="M384">
        <v>0</v>
      </c>
      <c r="N384" t="str">
        <f>'no rotaz tab pil'!N384</f>
        <v>Minf</v>
      </c>
      <c r="O384">
        <f>'no rotaz tab pil'!O384</f>
        <v>4.83</v>
      </c>
      <c r="P384">
        <f>'no rotaz tab pil'!P384</f>
        <v>3.0529999999999999</v>
      </c>
      <c r="Q384">
        <f>(ABS('no rotaz tab pil'!Q384)+ABS('no rotaz tab pil'!S384))*SIGN('no rotaz tab pil'!Q384)</f>
        <v>0</v>
      </c>
      <c r="R384">
        <f>(ABS('no rotaz tab pil'!R384)+ABS('no rotaz tab pil'!T384))*SIGN('no rotaz tab pil'!R384)</f>
        <v>-23.349</v>
      </c>
      <c r="S384">
        <f t="shared" si="22"/>
        <v>0</v>
      </c>
      <c r="T384">
        <f t="shared" si="23"/>
        <v>-23.349</v>
      </c>
      <c r="AG384" t="s">
        <v>102</v>
      </c>
      <c r="AH384">
        <f>F383-I383</f>
        <v>-12.180999999999999</v>
      </c>
      <c r="AI384">
        <f>P383-S383</f>
        <v>-5.9939999999999998</v>
      </c>
      <c r="AJ384">
        <f>F384-I384</f>
        <v>22.433999999999997</v>
      </c>
      <c r="AK384">
        <f>P384-S384</f>
        <v>3.0529999999999999</v>
      </c>
      <c r="AL384">
        <f>Y386-AB386</f>
        <v>-311.92099999999999</v>
      </c>
    </row>
    <row r="385" spans="1:38" x14ac:dyDescent="0.25">
      <c r="A385">
        <f>'no rotaz tab pil'!A385</f>
        <v>16</v>
      </c>
      <c r="C385">
        <f>'no rotaz tab pil'!C385</f>
        <v>0</v>
      </c>
      <c r="D385" t="str">
        <f>'no rotaz tab pil'!D385</f>
        <v>V</v>
      </c>
      <c r="E385">
        <f>'no rotaz tab pil'!E385</f>
        <v>-1.615</v>
      </c>
      <c r="F385">
        <f>'no rotaz tab pil'!F385</f>
        <v>-1.0329999999999999</v>
      </c>
      <c r="G385">
        <f>(ABS('no rotaz tab pil'!G385)+ABS('no rotaz tab pil'!I385))*SIGN('no rotaz tab pil'!G385)</f>
        <v>8.3160000000000007</v>
      </c>
      <c r="H385">
        <f>(ABS('no rotaz tab pil'!H385)+ABS('no rotaz tab pil'!J385))*SIGN('no rotaz tab pil'!H385)</f>
        <v>0</v>
      </c>
      <c r="I385">
        <f t="shared" si="20"/>
        <v>8.3160000000000007</v>
      </c>
      <c r="J385">
        <f t="shared" si="21"/>
        <v>0</v>
      </c>
      <c r="L385">
        <v>16</v>
      </c>
      <c r="M385">
        <v>0</v>
      </c>
      <c r="N385" t="str">
        <f>'no rotaz tab pil'!N385</f>
        <v>V</v>
      </c>
      <c r="O385">
        <f>'no rotaz tab pil'!O385</f>
        <v>-3.8660000000000001</v>
      </c>
      <c r="P385">
        <f>'no rotaz tab pil'!P385</f>
        <v>-2.4449999999999998</v>
      </c>
      <c r="Q385">
        <f>(ABS('no rotaz tab pil'!Q385)+ABS('no rotaz tab pil'!S385))*SIGN('no rotaz tab pil'!Q385)</f>
        <v>0</v>
      </c>
      <c r="R385">
        <f>(ABS('no rotaz tab pil'!R385)+ABS('no rotaz tab pil'!T385))*SIGN('no rotaz tab pil'!R385)</f>
        <v>9.9529999999999994</v>
      </c>
      <c r="S385">
        <f t="shared" si="22"/>
        <v>0</v>
      </c>
      <c r="T385">
        <f t="shared" si="23"/>
        <v>9.9529999999999994</v>
      </c>
      <c r="AG385" t="s">
        <v>103</v>
      </c>
      <c r="AH385">
        <f>F383+J383</f>
        <v>-2.5779999999999998</v>
      </c>
      <c r="AI385">
        <f>P383+T383</f>
        <v>7.49</v>
      </c>
      <c r="AJ385">
        <f>F384+J384</f>
        <v>1.2430000000000001</v>
      </c>
      <c r="AK385">
        <f>P384+T384</f>
        <v>-20.295999999999999</v>
      </c>
      <c r="AL385">
        <f>Y386+AC386</f>
        <v>-186.72799999999998</v>
      </c>
    </row>
    <row r="386" spans="1:38" x14ac:dyDescent="0.25">
      <c r="A386">
        <f>'no rotaz tab pil'!A386</f>
        <v>16</v>
      </c>
      <c r="C386">
        <f>'no rotaz tab pil'!C386</f>
        <v>0</v>
      </c>
      <c r="D386" t="str">
        <f>'no rotaz tab pil'!D386</f>
        <v>N</v>
      </c>
      <c r="E386">
        <f>'no rotaz tab pil'!E386</f>
        <v>-94.465000000000003</v>
      </c>
      <c r="F386">
        <f>'no rotaz tab pil'!F386</f>
        <v>-60.412999999999997</v>
      </c>
      <c r="G386">
        <f>(ABS('no rotaz tab pil'!G386)+ABS('no rotaz tab pil'!I386))*SIGN('no rotaz tab pil'!G386)</f>
        <v>52.192</v>
      </c>
      <c r="H386">
        <f>(ABS('no rotaz tab pil'!H386)+ABS('no rotaz tab pil'!J386))*SIGN('no rotaz tab pil'!H386)</f>
        <v>0</v>
      </c>
      <c r="I386">
        <f t="shared" si="20"/>
        <v>52.192</v>
      </c>
      <c r="J386">
        <f t="shared" si="21"/>
        <v>0</v>
      </c>
      <c r="L386">
        <v>16</v>
      </c>
      <c r="M386">
        <v>0</v>
      </c>
      <c r="N386" t="str">
        <f>'no rotaz tab pil'!N386</f>
        <v>N</v>
      </c>
      <c r="O386">
        <f>'no rotaz tab pil'!O386</f>
        <v>-316.89100000000002</v>
      </c>
      <c r="P386">
        <f>'no rotaz tab pil'!P386</f>
        <v>-199.316</v>
      </c>
      <c r="Q386">
        <f>(ABS('no rotaz tab pil'!Q386)+ABS('no rotaz tab pil'!S386))*SIGN('no rotaz tab pil'!Q386)</f>
        <v>0</v>
      </c>
      <c r="R386">
        <f>(ABS('no rotaz tab pil'!R386)+ABS('no rotaz tab pil'!T386))*SIGN('no rotaz tab pil'!R386)</f>
        <v>73.001000000000005</v>
      </c>
      <c r="S386">
        <f t="shared" si="22"/>
        <v>0</v>
      </c>
      <c r="T386">
        <f t="shared" si="23"/>
        <v>73.001000000000005</v>
      </c>
      <c r="W386" t="str">
        <f>'TABELLA PIL'!Y385</f>
        <v>N</v>
      </c>
      <c r="X386">
        <f>O386+E386</f>
        <v>-411.35599999999999</v>
      </c>
      <c r="Y386">
        <f>P386+F386</f>
        <v>-259.72899999999998</v>
      </c>
      <c r="Z386">
        <f>Q386+G386</f>
        <v>52.192</v>
      </c>
      <c r="AA386">
        <f>H386+R386</f>
        <v>73.001000000000005</v>
      </c>
      <c r="AB386">
        <f>I386+S386</f>
        <v>52.192</v>
      </c>
      <c r="AC386">
        <f>J386+T386</f>
        <v>73.001000000000005</v>
      </c>
      <c r="AG386" t="s">
        <v>104</v>
      </c>
      <c r="AH386">
        <f>F383-J383</f>
        <v>-2.5779999999999998</v>
      </c>
      <c r="AI386">
        <f>P383-T383</f>
        <v>-19.478000000000002</v>
      </c>
      <c r="AJ386">
        <f>F384-J384</f>
        <v>1.2430000000000001</v>
      </c>
      <c r="AK386">
        <f>P384-T384</f>
        <v>26.402000000000001</v>
      </c>
      <c r="AL386">
        <f>Y386-AC386</f>
        <v>-332.73</v>
      </c>
    </row>
    <row r="387" spans="1:38" x14ac:dyDescent="0.25">
      <c r="A387">
        <f>'no rotaz tab pil'!A387</f>
        <v>17</v>
      </c>
      <c r="C387">
        <f>'no rotaz tab pil'!C387</f>
        <v>6</v>
      </c>
      <c r="D387" t="str">
        <f>'no rotaz tab pil'!D387</f>
        <v>Msup</v>
      </c>
      <c r="E387">
        <f>'no rotaz tab pil'!E387</f>
        <v>14.898999999999999</v>
      </c>
      <c r="F387">
        <f>'no rotaz tab pil'!F387</f>
        <v>10.523</v>
      </c>
      <c r="G387">
        <f>(ABS('no rotaz tab pil'!G387)+ABS('no rotaz tab pil'!I387))*SIGN('no rotaz tab pil'!G387)</f>
        <v>37.758000000000003</v>
      </c>
      <c r="H387">
        <f>(ABS('no rotaz tab pil'!H387)+ABS('no rotaz tab pil'!J387))*SIGN('no rotaz tab pil'!H387)</f>
        <v>0</v>
      </c>
      <c r="I387">
        <f t="shared" si="20"/>
        <v>37.758000000000003</v>
      </c>
      <c r="J387">
        <f t="shared" si="21"/>
        <v>0</v>
      </c>
      <c r="L387">
        <v>17</v>
      </c>
      <c r="M387">
        <v>6</v>
      </c>
      <c r="N387" t="str">
        <f>'no rotaz tab pil'!N387</f>
        <v>Msup</v>
      </c>
      <c r="O387">
        <f>'no rotaz tab pil'!O387</f>
        <v>-40.637</v>
      </c>
      <c r="P387">
        <f>'no rotaz tab pil'!P387</f>
        <v>-26.134</v>
      </c>
      <c r="Q387">
        <f>(ABS('no rotaz tab pil'!Q387)+ABS('no rotaz tab pil'!S387))*SIGN('no rotaz tab pil'!Q387)</f>
        <v>0</v>
      </c>
      <c r="R387">
        <f>(ABS('no rotaz tab pil'!R387)+ABS('no rotaz tab pil'!T387))*SIGN('no rotaz tab pil'!R387)</f>
        <v>49.593000000000004</v>
      </c>
      <c r="S387">
        <f t="shared" si="22"/>
        <v>0</v>
      </c>
      <c r="T387">
        <f t="shared" si="23"/>
        <v>49.593000000000004</v>
      </c>
      <c r="U387">
        <v>17</v>
      </c>
      <c r="V387">
        <v>6</v>
      </c>
      <c r="AE387">
        <v>17</v>
      </c>
      <c r="AF387">
        <v>6</v>
      </c>
      <c r="AG387" t="s">
        <v>101</v>
      </c>
      <c r="AH387">
        <f>F387+I387</f>
        <v>48.281000000000006</v>
      </c>
      <c r="AI387">
        <f>P387+S387</f>
        <v>-26.134</v>
      </c>
      <c r="AJ387">
        <f>F388+I388</f>
        <v>-38.146000000000001</v>
      </c>
      <c r="AK387">
        <f>P388+S388</f>
        <v>16.777000000000001</v>
      </c>
      <c r="AL387">
        <f>Y390+AB390</f>
        <v>-146.49099999999999</v>
      </c>
    </row>
    <row r="388" spans="1:38" x14ac:dyDescent="0.25">
      <c r="A388">
        <f>'no rotaz tab pil'!A388</f>
        <v>17</v>
      </c>
      <c r="C388">
        <f>'no rotaz tab pil'!C388</f>
        <v>0</v>
      </c>
      <c r="D388" t="str">
        <f>'no rotaz tab pil'!D388</f>
        <v>Minf</v>
      </c>
      <c r="E388">
        <f>'no rotaz tab pil'!E388</f>
        <v>-10.462</v>
      </c>
      <c r="F388">
        <f>'no rotaz tab pil'!F388</f>
        <v>-7.4470000000000001</v>
      </c>
      <c r="G388">
        <f>(ABS('no rotaz tab pil'!G388)+ABS('no rotaz tab pil'!I388))*SIGN('no rotaz tab pil'!G388)</f>
        <v>-30.699000000000002</v>
      </c>
      <c r="H388">
        <f>(ABS('no rotaz tab pil'!H388)+ABS('no rotaz tab pil'!J388))*SIGN('no rotaz tab pil'!H388)</f>
        <v>0</v>
      </c>
      <c r="I388">
        <f t="shared" ref="I388:I451" si="24">(ABS(G388)+0.3*ABS(H388))*SIGN(G388)</f>
        <v>-30.699000000000002</v>
      </c>
      <c r="J388">
        <f t="shared" ref="J388:J451" si="25">(ABS(H388)+0.3*ABS(G388))*SIGN(H388)</f>
        <v>0</v>
      </c>
      <c r="L388">
        <v>17</v>
      </c>
      <c r="M388">
        <v>0</v>
      </c>
      <c r="N388" t="str">
        <f>'no rotaz tab pil'!N388</f>
        <v>Minf</v>
      </c>
      <c r="O388">
        <f>'no rotaz tab pil'!O388</f>
        <v>26.646000000000001</v>
      </c>
      <c r="P388">
        <f>'no rotaz tab pil'!P388</f>
        <v>16.777000000000001</v>
      </c>
      <c r="Q388">
        <f>(ABS('no rotaz tab pil'!Q388)+ABS('no rotaz tab pil'!S388))*SIGN('no rotaz tab pil'!Q388)</f>
        <v>0</v>
      </c>
      <c r="R388">
        <f>(ABS('no rotaz tab pil'!R388)+ABS('no rotaz tab pil'!T388))*SIGN('no rotaz tab pil'!R388)</f>
        <v>-17.494</v>
      </c>
      <c r="S388">
        <f t="shared" ref="S388:S451" si="26">(ABS(Q388)+0.3*ABS(R388))*SIGN(Q388)</f>
        <v>0</v>
      </c>
      <c r="T388">
        <f t="shared" ref="T388:T451" si="27">(ABS(R388)+0.3*ABS(Q388))*SIGN(R388)</f>
        <v>-17.494</v>
      </c>
      <c r="AG388" t="s">
        <v>102</v>
      </c>
      <c r="AH388">
        <f>F387-I387</f>
        <v>-27.235000000000003</v>
      </c>
      <c r="AI388">
        <f>P387-S387</f>
        <v>-26.134</v>
      </c>
      <c r="AJ388">
        <f>F388-I388</f>
        <v>23.252000000000002</v>
      </c>
      <c r="AK388">
        <f>P388-S388</f>
        <v>16.777000000000001</v>
      </c>
      <c r="AL388">
        <f>Y390-AB390</f>
        <v>-128.74700000000001</v>
      </c>
    </row>
    <row r="389" spans="1:38" x14ac:dyDescent="0.25">
      <c r="A389">
        <f>'no rotaz tab pil'!A389</f>
        <v>17</v>
      </c>
      <c r="C389">
        <f>'no rotaz tab pil'!C389</f>
        <v>0</v>
      </c>
      <c r="D389" t="str">
        <f>'no rotaz tab pil'!D389</f>
        <v>V</v>
      </c>
      <c r="E389">
        <f>'no rotaz tab pil'!E389</f>
        <v>7.9249999999999998</v>
      </c>
      <c r="F389">
        <f>'no rotaz tab pil'!F389</f>
        <v>5.6150000000000002</v>
      </c>
      <c r="G389">
        <f>(ABS('no rotaz tab pil'!G389)+ABS('no rotaz tab pil'!I389))*SIGN('no rotaz tab pil'!G389)</f>
        <v>21.388000000000002</v>
      </c>
      <c r="H389">
        <f>(ABS('no rotaz tab pil'!H389)+ABS('no rotaz tab pil'!J389))*SIGN('no rotaz tab pil'!H389)</f>
        <v>0</v>
      </c>
      <c r="I389">
        <f t="shared" si="24"/>
        <v>21.388000000000002</v>
      </c>
      <c r="J389">
        <f t="shared" si="25"/>
        <v>0</v>
      </c>
      <c r="L389">
        <v>17</v>
      </c>
      <c r="M389">
        <v>0</v>
      </c>
      <c r="N389" t="str">
        <f>'no rotaz tab pil'!N389</f>
        <v>V</v>
      </c>
      <c r="O389">
        <f>'no rotaz tab pil'!O389</f>
        <v>-21.026</v>
      </c>
      <c r="P389">
        <f>'no rotaz tab pil'!P389</f>
        <v>-13.41</v>
      </c>
      <c r="Q389">
        <f>(ABS('no rotaz tab pil'!Q389)+ABS('no rotaz tab pil'!S389))*SIGN('no rotaz tab pil'!Q389)</f>
        <v>0</v>
      </c>
      <c r="R389">
        <f>(ABS('no rotaz tab pil'!R389)+ABS('no rotaz tab pil'!T389))*SIGN('no rotaz tab pil'!R389)</f>
        <v>20.077000000000002</v>
      </c>
      <c r="S389">
        <f t="shared" si="26"/>
        <v>0</v>
      </c>
      <c r="T389">
        <f t="shared" si="27"/>
        <v>20.077000000000002</v>
      </c>
      <c r="AG389" t="s">
        <v>103</v>
      </c>
      <c r="AH389">
        <f>F387+J387</f>
        <v>10.523</v>
      </c>
      <c r="AI389">
        <f>P387+T387</f>
        <v>23.459000000000003</v>
      </c>
      <c r="AJ389">
        <f>F388+J388</f>
        <v>-7.4470000000000001</v>
      </c>
      <c r="AK389">
        <f>P388+T388</f>
        <v>-0.71699999999999875</v>
      </c>
      <c r="AL389">
        <f>Y390+AC390</f>
        <v>-128.976</v>
      </c>
    </row>
    <row r="390" spans="1:38" x14ac:dyDescent="0.25">
      <c r="A390">
        <f>'no rotaz tab pil'!A390</f>
        <v>17</v>
      </c>
      <c r="C390">
        <f>'no rotaz tab pil'!C390</f>
        <v>0</v>
      </c>
      <c r="D390" t="str">
        <f>'no rotaz tab pil'!D390</f>
        <v>N</v>
      </c>
      <c r="E390">
        <f>'no rotaz tab pil'!E390</f>
        <v>-88.977000000000004</v>
      </c>
      <c r="F390">
        <f>'no rotaz tab pil'!F390</f>
        <v>-57.718000000000004</v>
      </c>
      <c r="G390">
        <f>(ABS('no rotaz tab pil'!G390)+ABS('no rotaz tab pil'!I390))*SIGN('no rotaz tab pil'!G390)</f>
        <v>-8.8719999999999999</v>
      </c>
      <c r="H390">
        <f>(ABS('no rotaz tab pil'!H390)+ABS('no rotaz tab pil'!J390))*SIGN('no rotaz tab pil'!H390)</f>
        <v>0</v>
      </c>
      <c r="I390">
        <f t="shared" si="24"/>
        <v>-8.8719999999999999</v>
      </c>
      <c r="J390">
        <f t="shared" si="25"/>
        <v>0</v>
      </c>
      <c r="L390">
        <v>17</v>
      </c>
      <c r="M390">
        <v>0</v>
      </c>
      <c r="N390" t="str">
        <f>'no rotaz tab pil'!N390</f>
        <v>N</v>
      </c>
      <c r="O390">
        <f>'no rotaz tab pil'!O390</f>
        <v>-128.20599999999999</v>
      </c>
      <c r="P390">
        <f>'no rotaz tab pil'!P390</f>
        <v>-79.900999999999996</v>
      </c>
      <c r="Q390">
        <f>(ABS('no rotaz tab pil'!Q390)+ABS('no rotaz tab pil'!S390))*SIGN('no rotaz tab pil'!Q390)</f>
        <v>0</v>
      </c>
      <c r="R390">
        <f>(ABS('no rotaz tab pil'!R390)+ABS('no rotaz tab pil'!T390))*SIGN('no rotaz tab pil'!R390)</f>
        <v>8.6430000000000007</v>
      </c>
      <c r="S390">
        <f t="shared" si="26"/>
        <v>0</v>
      </c>
      <c r="T390">
        <f t="shared" si="27"/>
        <v>8.6430000000000007</v>
      </c>
      <c r="W390" t="str">
        <f>'TABELLA PIL'!Y389</f>
        <v>N</v>
      </c>
      <c r="X390">
        <f>O390+E390</f>
        <v>-217.18299999999999</v>
      </c>
      <c r="Y390">
        <f>P390+F390</f>
        <v>-137.619</v>
      </c>
      <c r="Z390">
        <f>Q390+G390</f>
        <v>-8.8719999999999999</v>
      </c>
      <c r="AA390">
        <f>H390+R390</f>
        <v>8.6430000000000007</v>
      </c>
      <c r="AB390">
        <f>I390+S390</f>
        <v>-8.8719999999999999</v>
      </c>
      <c r="AC390">
        <f>J390+T390</f>
        <v>8.6430000000000007</v>
      </c>
      <c r="AG390" t="s">
        <v>104</v>
      </c>
      <c r="AH390">
        <f>F387-J387</f>
        <v>10.523</v>
      </c>
      <c r="AI390">
        <f>P387-T387</f>
        <v>-75.727000000000004</v>
      </c>
      <c r="AJ390">
        <f>F388-J388</f>
        <v>-7.4470000000000001</v>
      </c>
      <c r="AK390">
        <f>P388-T388</f>
        <v>34.271000000000001</v>
      </c>
      <c r="AL390">
        <f>Y390-AC390</f>
        <v>-146.262</v>
      </c>
    </row>
    <row r="391" spans="1:38" x14ac:dyDescent="0.25">
      <c r="A391">
        <f>'no rotaz tab pil'!A391</f>
        <v>17</v>
      </c>
      <c r="C391">
        <f>'no rotaz tab pil'!C391</f>
        <v>5</v>
      </c>
      <c r="D391" t="str">
        <f>'no rotaz tab pil'!D391</f>
        <v>Msup</v>
      </c>
      <c r="E391">
        <f>'no rotaz tab pil'!E391</f>
        <v>6.3360000000000003</v>
      </c>
      <c r="F391">
        <f>'no rotaz tab pil'!F391</f>
        <v>4.62</v>
      </c>
      <c r="G391">
        <f>(ABS('no rotaz tab pil'!G391)+ABS('no rotaz tab pil'!I391))*SIGN('no rotaz tab pil'!G391)</f>
        <v>45.771000000000001</v>
      </c>
      <c r="H391">
        <f>(ABS('no rotaz tab pil'!H391)+ABS('no rotaz tab pil'!J391))*SIGN('no rotaz tab pil'!H391)</f>
        <v>0</v>
      </c>
      <c r="I391">
        <f t="shared" si="24"/>
        <v>45.771000000000001</v>
      </c>
      <c r="J391">
        <f t="shared" si="25"/>
        <v>0</v>
      </c>
      <c r="L391">
        <v>17</v>
      </c>
      <c r="M391">
        <v>5</v>
      </c>
      <c r="N391" t="str">
        <f>'no rotaz tab pil'!N391</f>
        <v>Msup</v>
      </c>
      <c r="O391">
        <f>'no rotaz tab pil'!O391</f>
        <v>-16.004999999999999</v>
      </c>
      <c r="P391">
        <f>'no rotaz tab pil'!P391</f>
        <v>-9.8450000000000006</v>
      </c>
      <c r="Q391">
        <f>(ABS('no rotaz tab pil'!Q391)+ABS('no rotaz tab pil'!S391))*SIGN('no rotaz tab pil'!Q391)</f>
        <v>0</v>
      </c>
      <c r="R391">
        <f>(ABS('no rotaz tab pil'!R391)+ABS('no rotaz tab pil'!T391))*SIGN('no rotaz tab pil'!R391)</f>
        <v>70.08</v>
      </c>
      <c r="S391">
        <f t="shared" si="26"/>
        <v>0</v>
      </c>
      <c r="T391">
        <f t="shared" si="27"/>
        <v>70.08</v>
      </c>
      <c r="V391">
        <v>5</v>
      </c>
      <c r="AF391">
        <v>5</v>
      </c>
      <c r="AG391" t="s">
        <v>101</v>
      </c>
      <c r="AH391">
        <f>F391+I391</f>
        <v>50.390999999999998</v>
      </c>
      <c r="AI391">
        <f>P391+S391</f>
        <v>-9.8450000000000006</v>
      </c>
      <c r="AJ391">
        <f>F392+I392</f>
        <v>-52.597000000000001</v>
      </c>
      <c r="AK391">
        <f>P392+S392</f>
        <v>12.957000000000001</v>
      </c>
      <c r="AL391">
        <f>Y394+AB394</f>
        <v>-314.80900000000003</v>
      </c>
    </row>
    <row r="392" spans="1:38" x14ac:dyDescent="0.25">
      <c r="A392">
        <f>'no rotaz tab pil'!A392</f>
        <v>17</v>
      </c>
      <c r="C392">
        <f>'no rotaz tab pil'!C392</f>
        <v>0</v>
      </c>
      <c r="D392" t="str">
        <f>'no rotaz tab pil'!D392</f>
        <v>Minf</v>
      </c>
      <c r="E392">
        <f>'no rotaz tab pil'!E392</f>
        <v>-6.915</v>
      </c>
      <c r="F392">
        <f>'no rotaz tab pil'!F392</f>
        <v>-5.024</v>
      </c>
      <c r="G392">
        <f>(ABS('no rotaz tab pil'!G392)+ABS('no rotaz tab pil'!I392))*SIGN('no rotaz tab pil'!G392)</f>
        <v>-47.573</v>
      </c>
      <c r="H392">
        <f>(ABS('no rotaz tab pil'!H392)+ABS('no rotaz tab pil'!J392))*SIGN('no rotaz tab pil'!H392)</f>
        <v>0</v>
      </c>
      <c r="I392">
        <f t="shared" si="24"/>
        <v>-47.573</v>
      </c>
      <c r="J392">
        <f t="shared" si="25"/>
        <v>0</v>
      </c>
      <c r="L392">
        <v>17</v>
      </c>
      <c r="M392">
        <v>0</v>
      </c>
      <c r="N392" t="str">
        <f>'no rotaz tab pil'!N392</f>
        <v>Minf</v>
      </c>
      <c r="O392">
        <f>'no rotaz tab pil'!O392</f>
        <v>20.92</v>
      </c>
      <c r="P392">
        <f>'no rotaz tab pil'!P392</f>
        <v>12.957000000000001</v>
      </c>
      <c r="Q392">
        <f>(ABS('no rotaz tab pil'!Q392)+ABS('no rotaz tab pil'!S392))*SIGN('no rotaz tab pil'!Q392)</f>
        <v>0</v>
      </c>
      <c r="R392">
        <f>(ABS('no rotaz tab pil'!R392)+ABS('no rotaz tab pil'!T392))*SIGN('no rotaz tab pil'!R392)</f>
        <v>-56.509</v>
      </c>
      <c r="S392">
        <f t="shared" si="26"/>
        <v>0</v>
      </c>
      <c r="T392">
        <f t="shared" si="27"/>
        <v>-56.509</v>
      </c>
      <c r="AG392" t="s">
        <v>102</v>
      </c>
      <c r="AH392">
        <f>F391-I391</f>
        <v>-41.151000000000003</v>
      </c>
      <c r="AI392">
        <f>P391-S391</f>
        <v>-9.8450000000000006</v>
      </c>
      <c r="AJ392">
        <f>F392-I392</f>
        <v>42.548999999999999</v>
      </c>
      <c r="AK392">
        <f>P392-S392</f>
        <v>12.957000000000001</v>
      </c>
      <c r="AL392">
        <f>Y394-AB394</f>
        <v>-253.03500000000003</v>
      </c>
    </row>
    <row r="393" spans="1:38" x14ac:dyDescent="0.25">
      <c r="A393">
        <f>'no rotaz tab pil'!A393</f>
        <v>17</v>
      </c>
      <c r="C393">
        <f>'no rotaz tab pil'!C393</f>
        <v>0</v>
      </c>
      <c r="D393" t="str">
        <f>'no rotaz tab pil'!D393</f>
        <v>V</v>
      </c>
      <c r="E393">
        <f>'no rotaz tab pil'!E393</f>
        <v>4.141</v>
      </c>
      <c r="F393">
        <f>'no rotaz tab pil'!F393</f>
        <v>3.0139999999999998</v>
      </c>
      <c r="G393">
        <f>(ABS('no rotaz tab pil'!G393)+ABS('no rotaz tab pil'!I393))*SIGN('no rotaz tab pil'!G393)</f>
        <v>29.161999999999999</v>
      </c>
      <c r="H393">
        <f>(ABS('no rotaz tab pil'!H393)+ABS('no rotaz tab pil'!J393))*SIGN('no rotaz tab pil'!H393)</f>
        <v>0</v>
      </c>
      <c r="I393">
        <f t="shared" si="24"/>
        <v>29.161999999999999</v>
      </c>
      <c r="J393">
        <f t="shared" si="25"/>
        <v>0</v>
      </c>
      <c r="L393">
        <v>17</v>
      </c>
      <c r="M393">
        <v>0</v>
      </c>
      <c r="N393" t="str">
        <f>'no rotaz tab pil'!N393</f>
        <v>V</v>
      </c>
      <c r="O393">
        <f>'no rotaz tab pil'!O393</f>
        <v>-11.539</v>
      </c>
      <c r="P393">
        <f>'no rotaz tab pil'!P393</f>
        <v>-7.1260000000000003</v>
      </c>
      <c r="Q393">
        <f>(ABS('no rotaz tab pil'!Q393)+ABS('no rotaz tab pil'!S393))*SIGN('no rotaz tab pil'!Q393)</f>
        <v>0</v>
      </c>
      <c r="R393">
        <f>(ABS('no rotaz tab pil'!R393)+ABS('no rotaz tab pil'!T393))*SIGN('no rotaz tab pil'!R393)</f>
        <v>39.165999999999997</v>
      </c>
      <c r="S393">
        <f t="shared" si="26"/>
        <v>0</v>
      </c>
      <c r="T393">
        <f t="shared" si="27"/>
        <v>39.165999999999997</v>
      </c>
      <c r="AG393" t="s">
        <v>103</v>
      </c>
      <c r="AH393">
        <f>F391+J391</f>
        <v>4.62</v>
      </c>
      <c r="AI393">
        <f>P391+T391</f>
        <v>60.234999999999999</v>
      </c>
      <c r="AJ393">
        <f>F392+J392</f>
        <v>-5.024</v>
      </c>
      <c r="AK393">
        <f>P392+T392</f>
        <v>-43.552</v>
      </c>
      <c r="AL393">
        <f>Y394+AC394</f>
        <v>-260.82000000000005</v>
      </c>
    </row>
    <row r="394" spans="1:38" x14ac:dyDescent="0.25">
      <c r="A394">
        <f>'no rotaz tab pil'!A394</f>
        <v>17</v>
      </c>
      <c r="C394">
        <f>'no rotaz tab pil'!C394</f>
        <v>0</v>
      </c>
      <c r="D394" t="str">
        <f>'no rotaz tab pil'!D394</f>
        <v>N</v>
      </c>
      <c r="E394">
        <f>'no rotaz tab pil'!E394</f>
        <v>-174.697</v>
      </c>
      <c r="F394">
        <f>'no rotaz tab pil'!F394</f>
        <v>-113.16800000000001</v>
      </c>
      <c r="G394">
        <f>(ABS('no rotaz tab pil'!G394)+ABS('no rotaz tab pil'!I394))*SIGN('no rotaz tab pil'!G394)</f>
        <v>-30.887</v>
      </c>
      <c r="H394">
        <f>(ABS('no rotaz tab pil'!H394)+ABS('no rotaz tab pil'!J394))*SIGN('no rotaz tab pil'!H394)</f>
        <v>0</v>
      </c>
      <c r="I394">
        <f t="shared" si="24"/>
        <v>-30.887</v>
      </c>
      <c r="J394">
        <f t="shared" si="25"/>
        <v>0</v>
      </c>
      <c r="L394">
        <v>17</v>
      </c>
      <c r="M394">
        <v>0</v>
      </c>
      <c r="N394" t="str">
        <f>'no rotaz tab pil'!N394</f>
        <v>N</v>
      </c>
      <c r="O394">
        <f>'no rotaz tab pil'!O394</f>
        <v>-271.53899999999999</v>
      </c>
      <c r="P394">
        <f>'no rotaz tab pil'!P394</f>
        <v>-170.75399999999999</v>
      </c>
      <c r="Q394">
        <f>(ABS('no rotaz tab pil'!Q394)+ABS('no rotaz tab pil'!S394))*SIGN('no rotaz tab pil'!Q394)</f>
        <v>0</v>
      </c>
      <c r="R394">
        <f>(ABS('no rotaz tab pil'!R394)+ABS('no rotaz tab pil'!T394))*SIGN('no rotaz tab pil'!R394)</f>
        <v>23.102</v>
      </c>
      <c r="S394">
        <f t="shared" si="26"/>
        <v>0</v>
      </c>
      <c r="T394">
        <f t="shared" si="27"/>
        <v>23.102</v>
      </c>
      <c r="W394" t="str">
        <f>'TABELLA PIL'!Y393</f>
        <v>N</v>
      </c>
      <c r="X394">
        <f>O394+E394</f>
        <v>-446.23599999999999</v>
      </c>
      <c r="Y394">
        <f>P394+F394</f>
        <v>-283.92200000000003</v>
      </c>
      <c r="Z394">
        <f>Q394+G394</f>
        <v>-30.887</v>
      </c>
      <c r="AA394">
        <f>H394+R394</f>
        <v>23.102</v>
      </c>
      <c r="AB394">
        <f>I394+S394</f>
        <v>-30.887</v>
      </c>
      <c r="AC394">
        <f>J394+T394</f>
        <v>23.102</v>
      </c>
      <c r="AG394" t="s">
        <v>104</v>
      </c>
      <c r="AH394">
        <f>F391-J391</f>
        <v>4.62</v>
      </c>
      <c r="AI394">
        <f>P391-T391</f>
        <v>-79.924999999999997</v>
      </c>
      <c r="AJ394">
        <f>F392-J392</f>
        <v>-5.024</v>
      </c>
      <c r="AK394">
        <f>P392-T392</f>
        <v>69.466000000000008</v>
      </c>
      <c r="AL394">
        <f>Y394-AC394</f>
        <v>-307.024</v>
      </c>
    </row>
    <row r="395" spans="1:38" x14ac:dyDescent="0.25">
      <c r="A395">
        <f>'no rotaz tab pil'!A395</f>
        <v>17</v>
      </c>
      <c r="C395">
        <f>'no rotaz tab pil'!C395</f>
        <v>4</v>
      </c>
      <c r="D395" t="str">
        <f>'no rotaz tab pil'!D395</f>
        <v>Msup</v>
      </c>
      <c r="E395">
        <f>'no rotaz tab pil'!E395</f>
        <v>7.3860000000000001</v>
      </c>
      <c r="F395">
        <f>'no rotaz tab pil'!F395</f>
        <v>5.351</v>
      </c>
      <c r="G395">
        <f>(ABS('no rotaz tab pil'!G395)+ABS('no rotaz tab pil'!I395))*SIGN('no rotaz tab pil'!G395)</f>
        <v>61.084000000000003</v>
      </c>
      <c r="H395">
        <f>(ABS('no rotaz tab pil'!H395)+ABS('no rotaz tab pil'!J395))*SIGN('no rotaz tab pil'!H395)</f>
        <v>0</v>
      </c>
      <c r="I395">
        <f t="shared" si="24"/>
        <v>61.084000000000003</v>
      </c>
      <c r="J395">
        <f t="shared" si="25"/>
        <v>0</v>
      </c>
      <c r="L395">
        <v>17</v>
      </c>
      <c r="M395">
        <v>4</v>
      </c>
      <c r="N395" t="str">
        <f>'no rotaz tab pil'!N395</f>
        <v>Msup</v>
      </c>
      <c r="O395">
        <f>'no rotaz tab pil'!O395</f>
        <v>-23.850999999999999</v>
      </c>
      <c r="P395">
        <f>'no rotaz tab pil'!P395</f>
        <v>-14.807</v>
      </c>
      <c r="Q395">
        <f>(ABS('no rotaz tab pil'!Q395)+ABS('no rotaz tab pil'!S395))*SIGN('no rotaz tab pil'!Q395)</f>
        <v>0</v>
      </c>
      <c r="R395">
        <f>(ABS('no rotaz tab pil'!R395)+ABS('no rotaz tab pil'!T395))*SIGN('no rotaz tab pil'!R395)</f>
        <v>92.444000000000003</v>
      </c>
      <c r="S395">
        <f t="shared" si="26"/>
        <v>0</v>
      </c>
      <c r="T395">
        <f t="shared" si="27"/>
        <v>92.444000000000003</v>
      </c>
      <c r="V395">
        <v>4</v>
      </c>
      <c r="AF395">
        <v>4</v>
      </c>
      <c r="AG395" t="s">
        <v>101</v>
      </c>
      <c r="AH395">
        <f>F395+I395</f>
        <v>66.435000000000002</v>
      </c>
      <c r="AI395">
        <f>P395+S395</f>
        <v>-14.807</v>
      </c>
      <c r="AJ395">
        <f>F396+I396</f>
        <v>-64.490000000000009</v>
      </c>
      <c r="AK395">
        <f>P396+S396</f>
        <v>14.43</v>
      </c>
      <c r="AL395">
        <f>Y398+AB398</f>
        <v>-501.98599999999999</v>
      </c>
    </row>
    <row r="396" spans="1:38" x14ac:dyDescent="0.25">
      <c r="A396">
        <f>'no rotaz tab pil'!A396</f>
        <v>17</v>
      </c>
      <c r="C396">
        <f>'no rotaz tab pil'!C396</f>
        <v>0</v>
      </c>
      <c r="D396" t="str">
        <f>'no rotaz tab pil'!D396</f>
        <v>Minf</v>
      </c>
      <c r="E396">
        <f>'no rotaz tab pil'!E396</f>
        <v>-7.3079999999999998</v>
      </c>
      <c r="F396">
        <f>'no rotaz tab pil'!F396</f>
        <v>-5.2960000000000003</v>
      </c>
      <c r="G396">
        <f>(ABS('no rotaz tab pil'!G396)+ABS('no rotaz tab pil'!I396))*SIGN('no rotaz tab pil'!G396)</f>
        <v>-59.194000000000003</v>
      </c>
      <c r="H396">
        <f>(ABS('no rotaz tab pil'!H396)+ABS('no rotaz tab pil'!J396))*SIGN('no rotaz tab pil'!H396)</f>
        <v>0</v>
      </c>
      <c r="I396">
        <f t="shared" si="24"/>
        <v>-59.194000000000003</v>
      </c>
      <c r="J396">
        <f t="shared" si="25"/>
        <v>0</v>
      </c>
      <c r="L396">
        <v>17</v>
      </c>
      <c r="M396">
        <v>0</v>
      </c>
      <c r="N396" t="str">
        <f>'no rotaz tab pil'!N396</f>
        <v>Minf</v>
      </c>
      <c r="O396">
        <f>'no rotaz tab pil'!O396</f>
        <v>23.216999999999999</v>
      </c>
      <c r="P396">
        <f>'no rotaz tab pil'!P396</f>
        <v>14.43</v>
      </c>
      <c r="Q396">
        <f>(ABS('no rotaz tab pil'!Q396)+ABS('no rotaz tab pil'!S396))*SIGN('no rotaz tab pil'!Q396)</f>
        <v>0</v>
      </c>
      <c r="R396">
        <f>(ABS('no rotaz tab pil'!R396)+ABS('no rotaz tab pil'!T396))*SIGN('no rotaz tab pil'!R396)</f>
        <v>-69.81</v>
      </c>
      <c r="S396">
        <f t="shared" si="26"/>
        <v>0</v>
      </c>
      <c r="T396">
        <f t="shared" si="27"/>
        <v>-69.81</v>
      </c>
      <c r="AG396" t="s">
        <v>102</v>
      </c>
      <c r="AH396">
        <f>F395-I395</f>
        <v>-55.733000000000004</v>
      </c>
      <c r="AI396">
        <f>P395-S395</f>
        <v>-14.807</v>
      </c>
      <c r="AJ396">
        <f>F396-I396</f>
        <v>53.898000000000003</v>
      </c>
      <c r="AK396">
        <f>P396-S396</f>
        <v>14.43</v>
      </c>
      <c r="AL396">
        <f>Y398-AB398</f>
        <v>-367.34000000000003</v>
      </c>
    </row>
    <row r="397" spans="1:38" x14ac:dyDescent="0.25">
      <c r="A397">
        <f>'no rotaz tab pil'!A397</f>
        <v>17</v>
      </c>
      <c r="C397">
        <f>'no rotaz tab pil'!C397</f>
        <v>0</v>
      </c>
      <c r="D397" t="str">
        <f>'no rotaz tab pil'!D397</f>
        <v>V</v>
      </c>
      <c r="E397">
        <f>'no rotaz tab pil'!E397</f>
        <v>4.5919999999999996</v>
      </c>
      <c r="F397">
        <f>'no rotaz tab pil'!F397</f>
        <v>3.327</v>
      </c>
      <c r="G397">
        <f>(ABS('no rotaz tab pil'!G397)+ABS('no rotaz tab pil'!I397))*SIGN('no rotaz tab pil'!G397)</f>
        <v>37.581000000000003</v>
      </c>
      <c r="H397">
        <f>(ABS('no rotaz tab pil'!H397)+ABS('no rotaz tab pil'!J397))*SIGN('no rotaz tab pil'!H397)</f>
        <v>0</v>
      </c>
      <c r="I397">
        <f t="shared" si="24"/>
        <v>37.581000000000003</v>
      </c>
      <c r="J397">
        <f t="shared" si="25"/>
        <v>0</v>
      </c>
      <c r="L397">
        <v>17</v>
      </c>
      <c r="M397">
        <v>0</v>
      </c>
      <c r="N397" t="str">
        <f>'no rotaz tab pil'!N397</f>
        <v>V</v>
      </c>
      <c r="O397">
        <f>'no rotaz tab pil'!O397</f>
        <v>-14.709</v>
      </c>
      <c r="P397">
        <f>'no rotaz tab pil'!P397</f>
        <v>-9.1370000000000005</v>
      </c>
      <c r="Q397">
        <f>(ABS('no rotaz tab pil'!Q397)+ABS('no rotaz tab pil'!S397))*SIGN('no rotaz tab pil'!Q397)</f>
        <v>0</v>
      </c>
      <c r="R397">
        <f>(ABS('no rotaz tab pil'!R397)+ABS('no rotaz tab pil'!T397))*SIGN('no rotaz tab pil'!R397)</f>
        <v>50.344999999999999</v>
      </c>
      <c r="S397">
        <f t="shared" si="26"/>
        <v>0</v>
      </c>
      <c r="T397">
        <f t="shared" si="27"/>
        <v>50.344999999999999</v>
      </c>
      <c r="AG397" t="s">
        <v>103</v>
      </c>
      <c r="AH397">
        <f>F395+J395</f>
        <v>5.351</v>
      </c>
      <c r="AI397">
        <f>P395+T395</f>
        <v>77.637</v>
      </c>
      <c r="AJ397">
        <f>F396+J396</f>
        <v>-5.2960000000000003</v>
      </c>
      <c r="AK397">
        <f>P396+T396</f>
        <v>-55.38</v>
      </c>
      <c r="AL397">
        <f>Y398+AC398</f>
        <v>-376.80600000000004</v>
      </c>
    </row>
    <row r="398" spans="1:38" x14ac:dyDescent="0.25">
      <c r="A398">
        <f>'no rotaz tab pil'!A398</f>
        <v>17</v>
      </c>
      <c r="C398">
        <f>'no rotaz tab pil'!C398</f>
        <v>0</v>
      </c>
      <c r="D398" t="str">
        <f>'no rotaz tab pil'!D398</f>
        <v>N</v>
      </c>
      <c r="E398">
        <f>'no rotaz tab pil'!E398</f>
        <v>-262.62099999999998</v>
      </c>
      <c r="F398">
        <f>'no rotaz tab pil'!F398</f>
        <v>-170.31399999999999</v>
      </c>
      <c r="G398">
        <f>(ABS('no rotaz tab pil'!G398)+ABS('no rotaz tab pil'!I398))*SIGN('no rotaz tab pil'!G398)</f>
        <v>-67.322999999999993</v>
      </c>
      <c r="H398">
        <f>(ABS('no rotaz tab pil'!H398)+ABS('no rotaz tab pil'!J398))*SIGN('no rotaz tab pil'!H398)</f>
        <v>0</v>
      </c>
      <c r="I398">
        <f t="shared" si="24"/>
        <v>-67.322999999999993</v>
      </c>
      <c r="J398">
        <f t="shared" si="25"/>
        <v>0</v>
      </c>
      <c r="L398">
        <v>17</v>
      </c>
      <c r="M398">
        <v>0</v>
      </c>
      <c r="N398" t="str">
        <f>'no rotaz tab pil'!N398</f>
        <v>N</v>
      </c>
      <c r="O398">
        <f>'no rotaz tab pil'!O398</f>
        <v>-419.00099999999998</v>
      </c>
      <c r="P398">
        <f>'no rotaz tab pil'!P398</f>
        <v>-264.34899999999999</v>
      </c>
      <c r="Q398">
        <f>(ABS('no rotaz tab pil'!Q398)+ABS('no rotaz tab pil'!S398))*SIGN('no rotaz tab pil'!Q398)</f>
        <v>0</v>
      </c>
      <c r="R398">
        <f>(ABS('no rotaz tab pil'!R398)+ABS('no rotaz tab pil'!T398))*SIGN('no rotaz tab pil'!R398)</f>
        <v>57.856999999999999</v>
      </c>
      <c r="S398">
        <f t="shared" si="26"/>
        <v>0</v>
      </c>
      <c r="T398">
        <f t="shared" si="27"/>
        <v>57.856999999999999</v>
      </c>
      <c r="W398" t="str">
        <f>'TABELLA PIL'!Y397</f>
        <v>N</v>
      </c>
      <c r="X398">
        <f>O398+E398</f>
        <v>-681.62199999999996</v>
      </c>
      <c r="Y398">
        <f>P398+F398</f>
        <v>-434.66300000000001</v>
      </c>
      <c r="Z398">
        <f>Q398+G398</f>
        <v>-67.322999999999993</v>
      </c>
      <c r="AA398">
        <f>H398+R398</f>
        <v>57.856999999999999</v>
      </c>
      <c r="AB398">
        <f>I398+S398</f>
        <v>-67.322999999999993</v>
      </c>
      <c r="AC398">
        <f>J398+T398</f>
        <v>57.856999999999999</v>
      </c>
      <c r="AG398" t="s">
        <v>104</v>
      </c>
      <c r="AH398">
        <f>F395-J395</f>
        <v>5.351</v>
      </c>
      <c r="AI398">
        <f>P395-T395</f>
        <v>-107.251</v>
      </c>
      <c r="AJ398">
        <f>F396-J396</f>
        <v>-5.2960000000000003</v>
      </c>
      <c r="AK398">
        <f>P396-T396</f>
        <v>84.240000000000009</v>
      </c>
      <c r="AL398">
        <f>Y398-AC398</f>
        <v>-492.52</v>
      </c>
    </row>
    <row r="399" spans="1:38" x14ac:dyDescent="0.25">
      <c r="A399">
        <f>'no rotaz tab pil'!A399</f>
        <v>17</v>
      </c>
      <c r="C399">
        <f>'no rotaz tab pil'!C399</f>
        <v>3</v>
      </c>
      <c r="D399" t="str">
        <f>'no rotaz tab pil'!D399</f>
        <v>Msup</v>
      </c>
      <c r="E399">
        <f>'no rotaz tab pil'!E399</f>
        <v>7.1539999999999999</v>
      </c>
      <c r="F399">
        <f>'no rotaz tab pil'!F399</f>
        <v>5.1769999999999996</v>
      </c>
      <c r="G399">
        <f>(ABS('no rotaz tab pil'!G399)+ABS('no rotaz tab pil'!I399))*SIGN('no rotaz tab pil'!G399)</f>
        <v>69.509</v>
      </c>
      <c r="H399">
        <f>(ABS('no rotaz tab pil'!H399)+ABS('no rotaz tab pil'!J399))*SIGN('no rotaz tab pil'!H399)</f>
        <v>0</v>
      </c>
      <c r="I399">
        <f t="shared" si="24"/>
        <v>69.509</v>
      </c>
      <c r="J399">
        <f t="shared" si="25"/>
        <v>0</v>
      </c>
      <c r="L399">
        <v>17</v>
      </c>
      <c r="M399">
        <v>3</v>
      </c>
      <c r="N399" t="str">
        <f>'no rotaz tab pil'!N399</f>
        <v>Msup</v>
      </c>
      <c r="O399">
        <f>'no rotaz tab pil'!O399</f>
        <v>-20.262</v>
      </c>
      <c r="P399">
        <f>'no rotaz tab pil'!P399</f>
        <v>-12.731</v>
      </c>
      <c r="Q399">
        <f>(ABS('no rotaz tab pil'!Q399)+ABS('no rotaz tab pil'!S399))*SIGN('no rotaz tab pil'!Q399)</f>
        <v>0</v>
      </c>
      <c r="R399">
        <f>(ABS('no rotaz tab pil'!R399)+ABS('no rotaz tab pil'!T399))*SIGN('no rotaz tab pil'!R399)</f>
        <v>109.53700000000001</v>
      </c>
      <c r="S399">
        <f t="shared" si="26"/>
        <v>0</v>
      </c>
      <c r="T399">
        <f t="shared" si="27"/>
        <v>109.53700000000001</v>
      </c>
      <c r="V399">
        <v>3</v>
      </c>
      <c r="AF399">
        <v>3</v>
      </c>
      <c r="AG399" t="s">
        <v>101</v>
      </c>
      <c r="AH399">
        <f>F399+I399</f>
        <v>74.686000000000007</v>
      </c>
      <c r="AI399">
        <f>P399+S399</f>
        <v>-12.731</v>
      </c>
      <c r="AJ399">
        <f>F400+I400</f>
        <v>-73.692999999999998</v>
      </c>
      <c r="AK399">
        <f>P400+S400</f>
        <v>12.949</v>
      </c>
      <c r="AL399">
        <f>Y402+AB402</f>
        <v>-696.58199999999999</v>
      </c>
    </row>
    <row r="400" spans="1:38" x14ac:dyDescent="0.25">
      <c r="A400">
        <f>'no rotaz tab pil'!A400</f>
        <v>17</v>
      </c>
      <c r="C400">
        <f>'no rotaz tab pil'!C400</f>
        <v>0</v>
      </c>
      <c r="D400" t="str">
        <f>'no rotaz tab pil'!D400</f>
        <v>Minf</v>
      </c>
      <c r="E400">
        <f>'no rotaz tab pil'!E400</f>
        <v>-7.0789999999999997</v>
      </c>
      <c r="F400">
        <f>'no rotaz tab pil'!F400</f>
        <v>-5.1230000000000002</v>
      </c>
      <c r="G400">
        <f>(ABS('no rotaz tab pil'!G400)+ABS('no rotaz tab pil'!I400))*SIGN('no rotaz tab pil'!G400)</f>
        <v>-68.569999999999993</v>
      </c>
      <c r="H400">
        <f>(ABS('no rotaz tab pil'!H400)+ABS('no rotaz tab pil'!J400))*SIGN('no rotaz tab pil'!H400)</f>
        <v>0</v>
      </c>
      <c r="I400">
        <f t="shared" si="24"/>
        <v>-68.569999999999993</v>
      </c>
      <c r="J400">
        <f t="shared" si="25"/>
        <v>0</v>
      </c>
      <c r="L400">
        <v>17</v>
      </c>
      <c r="M400">
        <v>0</v>
      </c>
      <c r="N400" t="str">
        <f>'no rotaz tab pil'!N400</f>
        <v>Minf</v>
      </c>
      <c r="O400">
        <f>'no rotaz tab pil'!O400</f>
        <v>20.36</v>
      </c>
      <c r="P400">
        <f>'no rotaz tab pil'!P400</f>
        <v>12.949</v>
      </c>
      <c r="Q400">
        <f>(ABS('no rotaz tab pil'!Q400)+ABS('no rotaz tab pil'!S400))*SIGN('no rotaz tab pil'!Q400)</f>
        <v>0</v>
      </c>
      <c r="R400">
        <f>(ABS('no rotaz tab pil'!R400)+ABS('no rotaz tab pil'!T400))*SIGN('no rotaz tab pil'!R400)</f>
        <v>-92.087999999999994</v>
      </c>
      <c r="S400">
        <f t="shared" si="26"/>
        <v>0</v>
      </c>
      <c r="T400">
        <f t="shared" si="27"/>
        <v>-92.087999999999994</v>
      </c>
      <c r="AG400" t="s">
        <v>102</v>
      </c>
      <c r="AH400">
        <f>F399-I399</f>
        <v>-64.331999999999994</v>
      </c>
      <c r="AI400">
        <f>P399-S399</f>
        <v>-12.731</v>
      </c>
      <c r="AJ400">
        <f>F400-I400</f>
        <v>63.446999999999996</v>
      </c>
      <c r="AK400">
        <f>P400-S400</f>
        <v>12.949</v>
      </c>
      <c r="AL400">
        <f>Y402-AB402</f>
        <v>-473.99799999999993</v>
      </c>
    </row>
    <row r="401" spans="1:38" x14ac:dyDescent="0.25">
      <c r="A401">
        <f>'no rotaz tab pil'!A401</f>
        <v>17</v>
      </c>
      <c r="C401">
        <f>'no rotaz tab pil'!C401</f>
        <v>0</v>
      </c>
      <c r="D401" t="str">
        <f>'no rotaz tab pil'!D401</f>
        <v>V</v>
      </c>
      <c r="E401">
        <f>'no rotaz tab pil'!E401</f>
        <v>4.4480000000000004</v>
      </c>
      <c r="F401">
        <f>'no rotaz tab pil'!F401</f>
        <v>3.2189999999999999</v>
      </c>
      <c r="G401">
        <f>(ABS('no rotaz tab pil'!G401)+ABS('no rotaz tab pil'!I401))*SIGN('no rotaz tab pil'!G401)</f>
        <v>43.143999999999998</v>
      </c>
      <c r="H401">
        <f>(ABS('no rotaz tab pil'!H401)+ABS('no rotaz tab pil'!J401))*SIGN('no rotaz tab pil'!H401)</f>
        <v>0</v>
      </c>
      <c r="I401">
        <f t="shared" si="24"/>
        <v>43.143999999999998</v>
      </c>
      <c r="J401">
        <f t="shared" si="25"/>
        <v>0</v>
      </c>
      <c r="L401">
        <v>17</v>
      </c>
      <c r="M401">
        <v>0</v>
      </c>
      <c r="N401" t="str">
        <f>'no rotaz tab pil'!N401</f>
        <v>V</v>
      </c>
      <c r="O401">
        <f>'no rotaz tab pil'!O401</f>
        <v>-12.695</v>
      </c>
      <c r="P401">
        <f>'no rotaz tab pil'!P401</f>
        <v>-8.0250000000000004</v>
      </c>
      <c r="Q401">
        <f>(ABS('no rotaz tab pil'!Q401)+ABS('no rotaz tab pil'!S401))*SIGN('no rotaz tab pil'!Q401)</f>
        <v>0</v>
      </c>
      <c r="R401">
        <f>(ABS('no rotaz tab pil'!R401)+ABS('no rotaz tab pil'!T401))*SIGN('no rotaz tab pil'!R401)</f>
        <v>62.741999999999997</v>
      </c>
      <c r="S401">
        <f t="shared" si="26"/>
        <v>0</v>
      </c>
      <c r="T401">
        <f t="shared" si="27"/>
        <v>62.741999999999997</v>
      </c>
      <c r="AG401" t="s">
        <v>103</v>
      </c>
      <c r="AH401">
        <f>F399+J399</f>
        <v>5.1769999999999996</v>
      </c>
      <c r="AI401">
        <f>P399+T399</f>
        <v>96.806000000000012</v>
      </c>
      <c r="AJ401">
        <f>F400+J400</f>
        <v>-5.1230000000000002</v>
      </c>
      <c r="AK401">
        <f>P400+T400</f>
        <v>-79.138999999999996</v>
      </c>
      <c r="AL401">
        <f>Y402+AC402</f>
        <v>-484.73699999999997</v>
      </c>
    </row>
    <row r="402" spans="1:38" x14ac:dyDescent="0.25">
      <c r="A402">
        <f>'no rotaz tab pil'!A402</f>
        <v>17</v>
      </c>
      <c r="C402">
        <f>'no rotaz tab pil'!C402</f>
        <v>0</v>
      </c>
      <c r="D402" t="str">
        <f>'no rotaz tab pil'!D402</f>
        <v>N</v>
      </c>
      <c r="E402">
        <f>'no rotaz tab pil'!E402</f>
        <v>-350.678</v>
      </c>
      <c r="F402">
        <f>'no rotaz tab pil'!F402</f>
        <v>-227.54599999999999</v>
      </c>
      <c r="G402">
        <f>(ABS('no rotaz tab pil'!G402)+ABS('no rotaz tab pil'!I402))*SIGN('no rotaz tab pil'!G402)</f>
        <v>-111.292</v>
      </c>
      <c r="H402">
        <f>(ABS('no rotaz tab pil'!H402)+ABS('no rotaz tab pil'!J402))*SIGN('no rotaz tab pil'!H402)</f>
        <v>0</v>
      </c>
      <c r="I402">
        <f t="shared" si="24"/>
        <v>-111.292</v>
      </c>
      <c r="J402">
        <f t="shared" si="25"/>
        <v>0</v>
      </c>
      <c r="L402">
        <v>17</v>
      </c>
      <c r="M402">
        <v>0</v>
      </c>
      <c r="N402" t="str">
        <f>'no rotaz tab pil'!N402</f>
        <v>N</v>
      </c>
      <c r="O402">
        <f>'no rotaz tab pil'!O402</f>
        <v>-565.98900000000003</v>
      </c>
      <c r="P402">
        <f>'no rotaz tab pil'!P402</f>
        <v>-357.74400000000003</v>
      </c>
      <c r="Q402">
        <f>(ABS('no rotaz tab pil'!Q402)+ABS('no rotaz tab pil'!S402))*SIGN('no rotaz tab pil'!Q402)</f>
        <v>0</v>
      </c>
      <c r="R402">
        <f>(ABS('no rotaz tab pil'!R402)+ABS('no rotaz tab pil'!T402))*SIGN('no rotaz tab pil'!R402)</f>
        <v>100.553</v>
      </c>
      <c r="S402">
        <f t="shared" si="26"/>
        <v>0</v>
      </c>
      <c r="T402">
        <f t="shared" si="27"/>
        <v>100.553</v>
      </c>
      <c r="W402" t="str">
        <f>'TABELLA PIL'!Y401</f>
        <v>N</v>
      </c>
      <c r="X402">
        <f>O402+E402</f>
        <v>-916.66700000000003</v>
      </c>
      <c r="Y402">
        <f>P402+F402</f>
        <v>-585.29</v>
      </c>
      <c r="Z402">
        <f>Q402+G402</f>
        <v>-111.292</v>
      </c>
      <c r="AA402">
        <f>H402+R402</f>
        <v>100.553</v>
      </c>
      <c r="AB402">
        <f>I402+S402</f>
        <v>-111.292</v>
      </c>
      <c r="AC402">
        <f>J402+T402</f>
        <v>100.553</v>
      </c>
      <c r="AG402" t="s">
        <v>104</v>
      </c>
      <c r="AH402">
        <f>F399-J399</f>
        <v>5.1769999999999996</v>
      </c>
      <c r="AI402">
        <f>P399-T399</f>
        <v>-122.268</v>
      </c>
      <c r="AJ402">
        <f>F400-J400</f>
        <v>-5.1230000000000002</v>
      </c>
      <c r="AK402">
        <f>P400-T400</f>
        <v>105.03699999999999</v>
      </c>
      <c r="AL402">
        <f>Y402-AC402</f>
        <v>-685.84299999999996</v>
      </c>
    </row>
    <row r="403" spans="1:38" x14ac:dyDescent="0.25">
      <c r="A403">
        <f>'no rotaz tab pil'!A403</f>
        <v>17</v>
      </c>
      <c r="C403">
        <f>'no rotaz tab pil'!C403</f>
        <v>2</v>
      </c>
      <c r="D403" t="str">
        <f>'no rotaz tab pil'!D403</f>
        <v>Msup</v>
      </c>
      <c r="E403">
        <f>'no rotaz tab pil'!E403</f>
        <v>7.4969999999999999</v>
      </c>
      <c r="F403">
        <f>'no rotaz tab pil'!F403</f>
        <v>5.41</v>
      </c>
      <c r="G403">
        <f>(ABS('no rotaz tab pil'!G403)+ABS('no rotaz tab pil'!I403))*SIGN('no rotaz tab pil'!G403)</f>
        <v>74.155000000000001</v>
      </c>
      <c r="H403">
        <f>(ABS('no rotaz tab pil'!H403)+ABS('no rotaz tab pil'!J403))*SIGN('no rotaz tab pil'!H403)</f>
        <v>0</v>
      </c>
      <c r="I403">
        <f t="shared" si="24"/>
        <v>74.155000000000001</v>
      </c>
      <c r="J403">
        <f t="shared" si="25"/>
        <v>0</v>
      </c>
      <c r="L403">
        <v>17</v>
      </c>
      <c r="M403">
        <v>2</v>
      </c>
      <c r="N403" t="str">
        <f>'no rotaz tab pil'!N403</f>
        <v>Msup</v>
      </c>
      <c r="O403">
        <f>'no rotaz tab pil'!O403</f>
        <v>-20.393999999999998</v>
      </c>
      <c r="P403">
        <f>'no rotaz tab pil'!P403</f>
        <v>-12.917</v>
      </c>
      <c r="Q403">
        <f>(ABS('no rotaz tab pil'!Q403)+ABS('no rotaz tab pil'!S403))*SIGN('no rotaz tab pil'!Q403)</f>
        <v>0</v>
      </c>
      <c r="R403">
        <f>(ABS('no rotaz tab pil'!R403)+ABS('no rotaz tab pil'!T403))*SIGN('no rotaz tab pil'!R403)</f>
        <v>111.88800000000001</v>
      </c>
      <c r="S403">
        <f t="shared" si="26"/>
        <v>0</v>
      </c>
      <c r="T403">
        <f t="shared" si="27"/>
        <v>111.88800000000001</v>
      </c>
      <c r="V403">
        <v>2</v>
      </c>
      <c r="AF403">
        <v>2</v>
      </c>
      <c r="AG403" t="s">
        <v>101</v>
      </c>
      <c r="AH403">
        <f>F403+I403</f>
        <v>79.564999999999998</v>
      </c>
      <c r="AI403">
        <f>P403+S403</f>
        <v>-12.917</v>
      </c>
      <c r="AJ403">
        <f>F404+I404</f>
        <v>-82.748999999999995</v>
      </c>
      <c r="AK403">
        <f>P404+S404</f>
        <v>14.555</v>
      </c>
      <c r="AL403">
        <f>Y406+AB406</f>
        <v>-896.2940000000001</v>
      </c>
    </row>
    <row r="404" spans="1:38" x14ac:dyDescent="0.25">
      <c r="A404">
        <f>'no rotaz tab pil'!A404</f>
        <v>17</v>
      </c>
      <c r="C404">
        <f>'no rotaz tab pil'!C404</f>
        <v>0</v>
      </c>
      <c r="D404" t="str">
        <f>'no rotaz tab pil'!D404</f>
        <v>Minf</v>
      </c>
      <c r="E404">
        <f>'no rotaz tab pil'!E404</f>
        <v>-7.984</v>
      </c>
      <c r="F404">
        <f>'no rotaz tab pil'!F404</f>
        <v>-5.7610000000000001</v>
      </c>
      <c r="G404">
        <f>(ABS('no rotaz tab pil'!G404)+ABS('no rotaz tab pil'!I404))*SIGN('no rotaz tab pil'!G404)</f>
        <v>-76.988</v>
      </c>
      <c r="H404">
        <f>(ABS('no rotaz tab pil'!H404)+ABS('no rotaz tab pil'!J404))*SIGN('no rotaz tab pil'!H404)</f>
        <v>0</v>
      </c>
      <c r="I404">
        <f t="shared" si="24"/>
        <v>-76.988</v>
      </c>
      <c r="J404">
        <f t="shared" si="25"/>
        <v>0</v>
      </c>
      <c r="L404">
        <v>17</v>
      </c>
      <c r="M404">
        <v>0</v>
      </c>
      <c r="N404" t="str">
        <f>'no rotaz tab pil'!N404</f>
        <v>Minf</v>
      </c>
      <c r="O404">
        <f>'no rotaz tab pil'!O404</f>
        <v>23.056000000000001</v>
      </c>
      <c r="P404">
        <f>'no rotaz tab pil'!P404</f>
        <v>14.555</v>
      </c>
      <c r="Q404">
        <f>(ABS('no rotaz tab pil'!Q404)+ABS('no rotaz tab pil'!S404))*SIGN('no rotaz tab pil'!Q404)</f>
        <v>0</v>
      </c>
      <c r="R404">
        <f>(ABS('no rotaz tab pil'!R404)+ABS('no rotaz tab pil'!T404))*SIGN('no rotaz tab pil'!R404)</f>
        <v>-99.296999999999997</v>
      </c>
      <c r="S404">
        <f t="shared" si="26"/>
        <v>0</v>
      </c>
      <c r="T404">
        <f t="shared" si="27"/>
        <v>-99.296999999999997</v>
      </c>
      <c r="AG404" t="s">
        <v>102</v>
      </c>
      <c r="AH404">
        <f>F403-I403</f>
        <v>-68.745000000000005</v>
      </c>
      <c r="AI404">
        <f>P403-S403</f>
        <v>-12.917</v>
      </c>
      <c r="AJ404">
        <f>F404-I404</f>
        <v>71.227000000000004</v>
      </c>
      <c r="AK404">
        <f>P404-S404</f>
        <v>14.555</v>
      </c>
      <c r="AL404">
        <f>Y406-AB406</f>
        <v>-574.83799999999997</v>
      </c>
    </row>
    <row r="405" spans="1:38" x14ac:dyDescent="0.25">
      <c r="A405">
        <f>'no rotaz tab pil'!A405</f>
        <v>17</v>
      </c>
      <c r="C405">
        <f>'no rotaz tab pil'!C405</f>
        <v>0</v>
      </c>
      <c r="D405" t="str">
        <f>'no rotaz tab pil'!D405</f>
        <v>V</v>
      </c>
      <c r="E405">
        <f>'no rotaz tab pil'!E405</f>
        <v>4.8380000000000001</v>
      </c>
      <c r="F405">
        <f>'no rotaz tab pil'!F405</f>
        <v>3.4910000000000001</v>
      </c>
      <c r="G405">
        <f>(ABS('no rotaz tab pil'!G405)+ABS('no rotaz tab pil'!I405))*SIGN('no rotaz tab pil'!G405)</f>
        <v>47.228999999999999</v>
      </c>
      <c r="H405">
        <f>(ABS('no rotaz tab pil'!H405)+ABS('no rotaz tab pil'!J405))*SIGN('no rotaz tab pil'!H405)</f>
        <v>0</v>
      </c>
      <c r="I405">
        <f t="shared" si="24"/>
        <v>47.228999999999999</v>
      </c>
      <c r="J405">
        <f t="shared" si="25"/>
        <v>0</v>
      </c>
      <c r="L405">
        <v>17</v>
      </c>
      <c r="M405">
        <v>0</v>
      </c>
      <c r="N405" t="str">
        <f>'no rotaz tab pil'!N405</f>
        <v>V</v>
      </c>
      <c r="O405">
        <f>'no rotaz tab pil'!O405</f>
        <v>-13.577999999999999</v>
      </c>
      <c r="P405">
        <f>'no rotaz tab pil'!P405</f>
        <v>-8.5850000000000009</v>
      </c>
      <c r="Q405">
        <f>(ABS('no rotaz tab pil'!Q405)+ABS('no rotaz tab pil'!S405))*SIGN('no rotaz tab pil'!Q405)</f>
        <v>0</v>
      </c>
      <c r="R405">
        <f>(ABS('no rotaz tab pil'!R405)+ABS('no rotaz tab pil'!T405))*SIGN('no rotaz tab pil'!R405)</f>
        <v>65.742000000000004</v>
      </c>
      <c r="S405">
        <f t="shared" si="26"/>
        <v>0</v>
      </c>
      <c r="T405">
        <f t="shared" si="27"/>
        <v>65.742000000000004</v>
      </c>
      <c r="AG405" t="s">
        <v>103</v>
      </c>
      <c r="AH405">
        <f>F403+J403</f>
        <v>5.41</v>
      </c>
      <c r="AI405">
        <f>P403+T403</f>
        <v>98.971000000000004</v>
      </c>
      <c r="AJ405">
        <f>F404+J404</f>
        <v>-5.7610000000000001</v>
      </c>
      <c r="AK405">
        <f>P404+T404</f>
        <v>-84.74199999999999</v>
      </c>
      <c r="AL405">
        <f>Y406+AC406</f>
        <v>-585.97300000000007</v>
      </c>
    </row>
    <row r="406" spans="1:38" x14ac:dyDescent="0.25">
      <c r="A406">
        <f>'no rotaz tab pil'!A406</f>
        <v>17</v>
      </c>
      <c r="C406">
        <f>'no rotaz tab pil'!C406</f>
        <v>0</v>
      </c>
      <c r="D406" t="str">
        <f>'no rotaz tab pil'!D406</f>
        <v>N</v>
      </c>
      <c r="E406">
        <f>'no rotaz tab pil'!E406</f>
        <v>-438.89400000000001</v>
      </c>
      <c r="F406">
        <f>'no rotaz tab pil'!F406</f>
        <v>-284.88099999999997</v>
      </c>
      <c r="G406">
        <f>(ABS('no rotaz tab pil'!G406)+ABS('no rotaz tab pil'!I406))*SIGN('no rotaz tab pil'!G406)</f>
        <v>-160.72800000000001</v>
      </c>
      <c r="H406">
        <f>(ABS('no rotaz tab pil'!H406)+ABS('no rotaz tab pil'!J406))*SIGN('no rotaz tab pil'!H406)</f>
        <v>0</v>
      </c>
      <c r="I406">
        <f t="shared" si="24"/>
        <v>-160.72800000000001</v>
      </c>
      <c r="J406">
        <f t="shared" si="25"/>
        <v>0</v>
      </c>
      <c r="L406">
        <v>17</v>
      </c>
      <c r="M406">
        <v>0</v>
      </c>
      <c r="N406" t="str">
        <f>'no rotaz tab pil'!N406</f>
        <v>N</v>
      </c>
      <c r="O406">
        <f>'no rotaz tab pil'!O406</f>
        <v>-711.90300000000002</v>
      </c>
      <c r="P406">
        <f>'no rotaz tab pil'!P406</f>
        <v>-450.685</v>
      </c>
      <c r="Q406">
        <f>(ABS('no rotaz tab pil'!Q406)+ABS('no rotaz tab pil'!S406))*SIGN('no rotaz tab pil'!Q406)</f>
        <v>0</v>
      </c>
      <c r="R406">
        <f>(ABS('no rotaz tab pil'!R406)+ABS('no rotaz tab pil'!T406))*SIGN('no rotaz tab pil'!R406)</f>
        <v>149.59299999999999</v>
      </c>
      <c r="S406">
        <f t="shared" si="26"/>
        <v>0</v>
      </c>
      <c r="T406">
        <f t="shared" si="27"/>
        <v>149.59299999999999</v>
      </c>
      <c r="W406" t="str">
        <f>'TABELLA PIL'!Y405</f>
        <v>N</v>
      </c>
      <c r="X406">
        <f>O406+E406</f>
        <v>-1150.797</v>
      </c>
      <c r="Y406">
        <f>P406+F406</f>
        <v>-735.56600000000003</v>
      </c>
      <c r="Z406">
        <f>Q406+G406</f>
        <v>-160.72800000000001</v>
      </c>
      <c r="AA406">
        <f>H406+R406</f>
        <v>149.59299999999999</v>
      </c>
      <c r="AB406">
        <f>I406+S406</f>
        <v>-160.72800000000001</v>
      </c>
      <c r="AC406">
        <f>J406+T406</f>
        <v>149.59299999999999</v>
      </c>
      <c r="AG406" t="s">
        <v>104</v>
      </c>
      <c r="AH406">
        <f>F403-J403</f>
        <v>5.41</v>
      </c>
      <c r="AI406">
        <f>P403-T403</f>
        <v>-124.80500000000001</v>
      </c>
      <c r="AJ406">
        <f>F404-J404</f>
        <v>-5.7610000000000001</v>
      </c>
      <c r="AK406">
        <f>P404-T404</f>
        <v>113.852</v>
      </c>
      <c r="AL406">
        <f>Y406-AC406</f>
        <v>-885.15899999999999</v>
      </c>
    </row>
    <row r="407" spans="1:38" x14ac:dyDescent="0.25">
      <c r="A407">
        <f>'no rotaz tab pil'!A407</f>
        <v>17</v>
      </c>
      <c r="C407">
        <f>'no rotaz tab pil'!C407</f>
        <v>1</v>
      </c>
      <c r="D407" t="str">
        <f>'no rotaz tab pil'!D407</f>
        <v>Msup</v>
      </c>
      <c r="E407">
        <f>'no rotaz tab pil'!E407</f>
        <v>4.7759999999999998</v>
      </c>
      <c r="F407">
        <f>'no rotaz tab pil'!F407</f>
        <v>3.4489999999999998</v>
      </c>
      <c r="G407">
        <f>(ABS('no rotaz tab pil'!G407)+ABS('no rotaz tab pil'!I407))*SIGN('no rotaz tab pil'!G407)</f>
        <v>49.34</v>
      </c>
      <c r="H407">
        <f>(ABS('no rotaz tab pil'!H407)+ABS('no rotaz tab pil'!J407))*SIGN('no rotaz tab pil'!H407)</f>
        <v>0</v>
      </c>
      <c r="I407">
        <f t="shared" si="24"/>
        <v>49.34</v>
      </c>
      <c r="J407">
        <f t="shared" si="25"/>
        <v>0</v>
      </c>
      <c r="L407">
        <v>17</v>
      </c>
      <c r="M407">
        <v>1</v>
      </c>
      <c r="N407" t="str">
        <f>'no rotaz tab pil'!N407</f>
        <v>Msup</v>
      </c>
      <c r="O407">
        <f>'no rotaz tab pil'!O407</f>
        <v>-13.272</v>
      </c>
      <c r="P407">
        <f>'no rotaz tab pil'!P407</f>
        <v>-8.2870000000000008</v>
      </c>
      <c r="Q407">
        <f>(ABS('no rotaz tab pil'!Q407)+ABS('no rotaz tab pil'!S407))*SIGN('no rotaz tab pil'!Q407)</f>
        <v>0</v>
      </c>
      <c r="R407">
        <f>(ABS('no rotaz tab pil'!R407)+ABS('no rotaz tab pil'!T407))*SIGN('no rotaz tab pil'!R407)</f>
        <v>120.92400000000001</v>
      </c>
      <c r="S407">
        <f t="shared" si="26"/>
        <v>0</v>
      </c>
      <c r="T407">
        <f t="shared" si="27"/>
        <v>120.92400000000001</v>
      </c>
      <c r="V407">
        <v>1</v>
      </c>
      <c r="AF407">
        <v>1</v>
      </c>
      <c r="AG407" t="s">
        <v>101</v>
      </c>
      <c r="AH407">
        <f>F407+I407</f>
        <v>52.789000000000001</v>
      </c>
      <c r="AI407">
        <f>P407+S407</f>
        <v>-8.2870000000000008</v>
      </c>
      <c r="AJ407">
        <f>F408+I408</f>
        <v>-64.787999999999997</v>
      </c>
      <c r="AK407">
        <f>P408+S408</f>
        <v>4.8600000000000003</v>
      </c>
      <c r="AL407">
        <f>Y410+AB410</f>
        <v>-1090.3629999999998</v>
      </c>
    </row>
    <row r="408" spans="1:38" x14ac:dyDescent="0.25">
      <c r="A408">
        <f>'no rotaz tab pil'!A408</f>
        <v>17</v>
      </c>
      <c r="C408">
        <f>'no rotaz tab pil'!C408</f>
        <v>0</v>
      </c>
      <c r="D408" t="str">
        <f>'no rotaz tab pil'!D408</f>
        <v>Minf</v>
      </c>
      <c r="E408">
        <f>'no rotaz tab pil'!E408</f>
        <v>-2.5550000000000002</v>
      </c>
      <c r="F408">
        <f>'no rotaz tab pil'!F408</f>
        <v>-1.8320000000000001</v>
      </c>
      <c r="G408">
        <f>(ABS('no rotaz tab pil'!G408)+ABS('no rotaz tab pil'!I408))*SIGN('no rotaz tab pil'!G408)</f>
        <v>-62.956000000000003</v>
      </c>
      <c r="H408">
        <f>(ABS('no rotaz tab pil'!H408)+ABS('no rotaz tab pil'!J408))*SIGN('no rotaz tab pil'!H408)</f>
        <v>0</v>
      </c>
      <c r="I408">
        <f t="shared" si="24"/>
        <v>-62.956000000000003</v>
      </c>
      <c r="J408">
        <f t="shared" si="25"/>
        <v>0</v>
      </c>
      <c r="L408">
        <v>17</v>
      </c>
      <c r="M408">
        <v>0</v>
      </c>
      <c r="N408" t="str">
        <f>'no rotaz tab pil'!N408</f>
        <v>Minf</v>
      </c>
      <c r="O408">
        <f>'no rotaz tab pil'!O408</f>
        <v>7.8250000000000002</v>
      </c>
      <c r="P408">
        <f>'no rotaz tab pil'!P408</f>
        <v>4.8600000000000003</v>
      </c>
      <c r="Q408">
        <f>(ABS('no rotaz tab pil'!Q408)+ABS('no rotaz tab pil'!S408))*SIGN('no rotaz tab pil'!Q408)</f>
        <v>0</v>
      </c>
      <c r="R408">
        <f>(ABS('no rotaz tab pil'!R408)+ABS('no rotaz tab pil'!T408))*SIGN('no rotaz tab pil'!R408)</f>
        <v>-271.32400000000001</v>
      </c>
      <c r="S408">
        <f t="shared" si="26"/>
        <v>0</v>
      </c>
      <c r="T408">
        <f t="shared" si="27"/>
        <v>-271.32400000000001</v>
      </c>
      <c r="AG408" t="s">
        <v>102</v>
      </c>
      <c r="AH408">
        <f>F407-I407</f>
        <v>-45.891000000000005</v>
      </c>
      <c r="AI408">
        <f>P407-S407</f>
        <v>-8.2870000000000008</v>
      </c>
      <c r="AJ408">
        <f>F408-I408</f>
        <v>61.124000000000002</v>
      </c>
      <c r="AK408">
        <f>P408-S408</f>
        <v>4.8600000000000003</v>
      </c>
      <c r="AL408">
        <f>Y410-AB410</f>
        <v>-681.93299999999988</v>
      </c>
    </row>
    <row r="409" spans="1:38" x14ac:dyDescent="0.25">
      <c r="A409">
        <f>'no rotaz tab pil'!A409</f>
        <v>17</v>
      </c>
      <c r="C409">
        <f>'no rotaz tab pil'!C409</f>
        <v>0</v>
      </c>
      <c r="D409" t="str">
        <f>'no rotaz tab pil'!D409</f>
        <v>V</v>
      </c>
      <c r="E409">
        <f>'no rotaz tab pil'!E409</f>
        <v>1.9810000000000001</v>
      </c>
      <c r="F409">
        <f>'no rotaz tab pil'!F409</f>
        <v>1.427</v>
      </c>
      <c r="G409">
        <f>(ABS('no rotaz tab pil'!G409)+ABS('no rotaz tab pil'!I409))*SIGN('no rotaz tab pil'!G409)</f>
        <v>30.347999999999999</v>
      </c>
      <c r="H409">
        <f>(ABS('no rotaz tab pil'!H409)+ABS('no rotaz tab pil'!J409))*SIGN('no rotaz tab pil'!H409)</f>
        <v>0</v>
      </c>
      <c r="I409">
        <f t="shared" si="24"/>
        <v>30.347999999999999</v>
      </c>
      <c r="J409">
        <f t="shared" si="25"/>
        <v>0</v>
      </c>
      <c r="L409">
        <v>17</v>
      </c>
      <c r="M409">
        <v>0</v>
      </c>
      <c r="N409" t="str">
        <f>'no rotaz tab pil'!N409</f>
        <v>V</v>
      </c>
      <c r="O409">
        <f>'no rotaz tab pil'!O409</f>
        <v>-5.702</v>
      </c>
      <c r="P409">
        <f>'no rotaz tab pil'!P409</f>
        <v>-3.5529999999999999</v>
      </c>
      <c r="Q409">
        <f>(ABS('no rotaz tab pil'!Q409)+ABS('no rotaz tab pil'!S409))*SIGN('no rotaz tab pil'!Q409)</f>
        <v>0</v>
      </c>
      <c r="R409">
        <f>(ABS('no rotaz tab pil'!R409)+ABS('no rotaz tab pil'!T409))*SIGN('no rotaz tab pil'!R409)</f>
        <v>105.949</v>
      </c>
      <c r="S409">
        <f t="shared" si="26"/>
        <v>0</v>
      </c>
      <c r="T409">
        <f t="shared" si="27"/>
        <v>105.949</v>
      </c>
      <c r="AG409" t="s">
        <v>103</v>
      </c>
      <c r="AH409">
        <f>F407+J407</f>
        <v>3.4489999999999998</v>
      </c>
      <c r="AI409">
        <f>P407+T407</f>
        <v>112.637</v>
      </c>
      <c r="AJ409">
        <f>F408+J408</f>
        <v>-1.8320000000000001</v>
      </c>
      <c r="AK409">
        <f>P408+T408</f>
        <v>-266.464</v>
      </c>
      <c r="AL409">
        <f>Y410+AC410</f>
        <v>-683.32299999999987</v>
      </c>
    </row>
    <row r="410" spans="1:38" x14ac:dyDescent="0.25">
      <c r="A410">
        <f>'no rotaz tab pil'!A410</f>
        <v>17</v>
      </c>
      <c r="C410">
        <f>'no rotaz tab pil'!C410</f>
        <v>0</v>
      </c>
      <c r="D410" t="str">
        <f>'no rotaz tab pil'!D410</f>
        <v>N</v>
      </c>
      <c r="E410">
        <f>'no rotaz tab pil'!E410</f>
        <v>-527.28899999999999</v>
      </c>
      <c r="F410">
        <f>'no rotaz tab pil'!F410</f>
        <v>-342.34</v>
      </c>
      <c r="G410">
        <f>(ABS('no rotaz tab pil'!G410)+ABS('no rotaz tab pil'!I410))*SIGN('no rotaz tab pil'!G410)</f>
        <v>-204.215</v>
      </c>
      <c r="H410">
        <f>(ABS('no rotaz tab pil'!H410)+ABS('no rotaz tab pil'!J410))*SIGN('no rotaz tab pil'!H410)</f>
        <v>0</v>
      </c>
      <c r="I410">
        <f t="shared" si="24"/>
        <v>-204.215</v>
      </c>
      <c r="J410">
        <f t="shared" si="25"/>
        <v>0</v>
      </c>
      <c r="L410">
        <v>17</v>
      </c>
      <c r="M410">
        <v>0</v>
      </c>
      <c r="N410" t="str">
        <f>'no rotaz tab pil'!N410</f>
        <v>N</v>
      </c>
      <c r="O410">
        <f>'no rotaz tab pil'!O410</f>
        <v>-858.48800000000006</v>
      </c>
      <c r="P410">
        <f>'no rotaz tab pil'!P410</f>
        <v>-543.80799999999999</v>
      </c>
      <c r="Q410">
        <f>(ABS('no rotaz tab pil'!Q410)+ABS('no rotaz tab pil'!S410))*SIGN('no rotaz tab pil'!Q410)</f>
        <v>0</v>
      </c>
      <c r="R410">
        <f>(ABS('no rotaz tab pil'!R410)+ABS('no rotaz tab pil'!T410))*SIGN('no rotaz tab pil'!R410)</f>
        <v>202.82499999999999</v>
      </c>
      <c r="S410">
        <f t="shared" si="26"/>
        <v>0</v>
      </c>
      <c r="T410">
        <f t="shared" si="27"/>
        <v>202.82499999999999</v>
      </c>
      <c r="W410" t="str">
        <f>'TABELLA PIL'!Y409</f>
        <v>N</v>
      </c>
      <c r="X410">
        <f>O410+E410</f>
        <v>-1385.777</v>
      </c>
      <c r="Y410">
        <f>P410+F410</f>
        <v>-886.14799999999991</v>
      </c>
      <c r="Z410">
        <f>Q410+G410</f>
        <v>-204.215</v>
      </c>
      <c r="AA410">
        <f>H410+R410</f>
        <v>202.82499999999999</v>
      </c>
      <c r="AB410">
        <f>I410+S410</f>
        <v>-204.215</v>
      </c>
      <c r="AC410">
        <f>J410+T410</f>
        <v>202.82499999999999</v>
      </c>
      <c r="AG410" t="s">
        <v>104</v>
      </c>
      <c r="AH410">
        <f>F407-J407</f>
        <v>3.4489999999999998</v>
      </c>
      <c r="AI410">
        <f>P407-T407</f>
        <v>-129.21100000000001</v>
      </c>
      <c r="AJ410">
        <f>F408-J408</f>
        <v>-1.8320000000000001</v>
      </c>
      <c r="AK410">
        <f>P408-T408</f>
        <v>276.18400000000003</v>
      </c>
      <c r="AL410">
        <f>Y410-AC410</f>
        <v>-1088.973</v>
      </c>
    </row>
    <row r="411" spans="1:38" x14ac:dyDescent="0.25">
      <c r="A411">
        <f>'no rotaz tab pil'!A411</f>
        <v>18</v>
      </c>
      <c r="C411">
        <f>'no rotaz tab pil'!C411</f>
        <v>6</v>
      </c>
      <c r="D411" t="str">
        <f>'no rotaz tab pil'!D411</f>
        <v>Msup</v>
      </c>
      <c r="E411">
        <f>'no rotaz tab pil'!E411</f>
        <v>28.140999999999998</v>
      </c>
      <c r="F411">
        <f>'no rotaz tab pil'!F411</f>
        <v>17.673999999999999</v>
      </c>
      <c r="G411">
        <f>(ABS('no rotaz tab pil'!G411)+ABS('no rotaz tab pil'!I411))*SIGN('no rotaz tab pil'!G411)</f>
        <v>39.914999999999999</v>
      </c>
      <c r="H411">
        <f>(ABS('no rotaz tab pil'!H411)+ABS('no rotaz tab pil'!J411))*SIGN('no rotaz tab pil'!H411)</f>
        <v>0</v>
      </c>
      <c r="I411">
        <f t="shared" si="24"/>
        <v>39.914999999999999</v>
      </c>
      <c r="J411">
        <f t="shared" si="25"/>
        <v>0</v>
      </c>
      <c r="L411">
        <v>18</v>
      </c>
      <c r="M411">
        <v>6</v>
      </c>
      <c r="N411" t="str">
        <f>'no rotaz tab pil'!N411</f>
        <v>Msup</v>
      </c>
      <c r="O411">
        <f>'no rotaz tab pil'!O411</f>
        <v>23.359000000000002</v>
      </c>
      <c r="P411">
        <f>'no rotaz tab pil'!P411</f>
        <v>16.873000000000001</v>
      </c>
      <c r="Q411">
        <f>(ABS('no rotaz tab pil'!Q411)+ABS('no rotaz tab pil'!S411))*SIGN('no rotaz tab pil'!Q411)</f>
        <v>0</v>
      </c>
      <c r="R411">
        <f>(ABS('no rotaz tab pil'!R411)+ABS('no rotaz tab pil'!T411))*SIGN('no rotaz tab pil'!R411)</f>
        <v>69.543000000000006</v>
      </c>
      <c r="S411">
        <f t="shared" si="26"/>
        <v>0</v>
      </c>
      <c r="T411">
        <f t="shared" si="27"/>
        <v>69.543000000000006</v>
      </c>
      <c r="U411">
        <v>18</v>
      </c>
      <c r="V411">
        <v>6</v>
      </c>
      <c r="AE411">
        <v>18</v>
      </c>
      <c r="AF411">
        <v>6</v>
      </c>
      <c r="AG411" t="s">
        <v>101</v>
      </c>
      <c r="AH411">
        <f>F411+I411</f>
        <v>57.588999999999999</v>
      </c>
      <c r="AI411">
        <f>P411+S411</f>
        <v>16.873000000000001</v>
      </c>
      <c r="AJ411">
        <f>F412+I412</f>
        <v>-46.918999999999997</v>
      </c>
      <c r="AK411">
        <f>P412+S412</f>
        <v>-7.2759999999999998</v>
      </c>
      <c r="AL411">
        <f>Y414+AB414</f>
        <v>-169.37299999999999</v>
      </c>
    </row>
    <row r="412" spans="1:38" x14ac:dyDescent="0.25">
      <c r="A412">
        <f>'no rotaz tab pil'!A412</f>
        <v>18</v>
      </c>
      <c r="C412">
        <f>'no rotaz tab pil'!C412</f>
        <v>0</v>
      </c>
      <c r="D412" t="str">
        <f>'no rotaz tab pil'!D412</f>
        <v>Minf</v>
      </c>
      <c r="E412">
        <f>'no rotaz tab pil'!E412</f>
        <v>-23.402999999999999</v>
      </c>
      <c r="F412">
        <f>'no rotaz tab pil'!F412</f>
        <v>-14.706</v>
      </c>
      <c r="G412">
        <f>(ABS('no rotaz tab pil'!G412)+ABS('no rotaz tab pil'!I412))*SIGN('no rotaz tab pil'!G412)</f>
        <v>-32.213000000000001</v>
      </c>
      <c r="H412">
        <f>(ABS('no rotaz tab pil'!H412)+ABS('no rotaz tab pil'!J412))*SIGN('no rotaz tab pil'!H412)</f>
        <v>0</v>
      </c>
      <c r="I412">
        <f t="shared" si="24"/>
        <v>-32.213000000000001</v>
      </c>
      <c r="J412">
        <f t="shared" si="25"/>
        <v>0</v>
      </c>
      <c r="L412">
        <v>18</v>
      </c>
      <c r="M412">
        <v>0</v>
      </c>
      <c r="N412" t="str">
        <f>'no rotaz tab pil'!N412</f>
        <v>Minf</v>
      </c>
      <c r="O412">
        <f>'no rotaz tab pil'!O412</f>
        <v>-5.7089999999999996</v>
      </c>
      <c r="P412">
        <f>'no rotaz tab pil'!P412</f>
        <v>-7.2759999999999998</v>
      </c>
      <c r="Q412">
        <f>(ABS('no rotaz tab pil'!Q412)+ABS('no rotaz tab pil'!S412))*SIGN('no rotaz tab pil'!Q412)</f>
        <v>0</v>
      </c>
      <c r="R412">
        <f>(ABS('no rotaz tab pil'!R412)+ABS('no rotaz tab pil'!T412))*SIGN('no rotaz tab pil'!R412)</f>
        <v>-33.101999999999997</v>
      </c>
      <c r="S412">
        <f t="shared" si="26"/>
        <v>0</v>
      </c>
      <c r="T412">
        <f t="shared" si="27"/>
        <v>-33.101999999999997</v>
      </c>
      <c r="AG412" t="s">
        <v>102</v>
      </c>
      <c r="AH412">
        <f>F411-I411</f>
        <v>-22.241</v>
      </c>
      <c r="AI412">
        <f>P411-S411</f>
        <v>16.873000000000001</v>
      </c>
      <c r="AJ412">
        <f>F412-I412</f>
        <v>17.507000000000001</v>
      </c>
      <c r="AK412">
        <f>P412-S412</f>
        <v>-7.2759999999999998</v>
      </c>
      <c r="AL412">
        <f>Y414-AB414</f>
        <v>-141.673</v>
      </c>
    </row>
    <row r="413" spans="1:38" x14ac:dyDescent="0.25">
      <c r="A413">
        <f>'no rotaz tab pil'!A413</f>
        <v>18</v>
      </c>
      <c r="C413">
        <f>'no rotaz tab pil'!C413</f>
        <v>0</v>
      </c>
      <c r="D413" t="str">
        <f>'no rotaz tab pil'!D413</f>
        <v>V</v>
      </c>
      <c r="E413">
        <f>'no rotaz tab pil'!E413</f>
        <v>16.108000000000001</v>
      </c>
      <c r="F413">
        <f>'no rotaz tab pil'!F413</f>
        <v>10.119</v>
      </c>
      <c r="G413">
        <f>(ABS('no rotaz tab pil'!G413)+ABS('no rotaz tab pil'!I413))*SIGN('no rotaz tab pil'!G413)</f>
        <v>22.536000000000001</v>
      </c>
      <c r="H413">
        <f>(ABS('no rotaz tab pil'!H413)+ABS('no rotaz tab pil'!J413))*SIGN('no rotaz tab pil'!H413)</f>
        <v>0</v>
      </c>
      <c r="I413">
        <f t="shared" si="24"/>
        <v>22.536000000000001</v>
      </c>
      <c r="J413">
        <f t="shared" si="25"/>
        <v>0</v>
      </c>
      <c r="L413">
        <v>18</v>
      </c>
      <c r="M413">
        <v>0</v>
      </c>
      <c r="N413" t="str">
        <f>'no rotaz tab pil'!N413</f>
        <v>V</v>
      </c>
      <c r="O413">
        <f>'no rotaz tab pil'!O413</f>
        <v>9.0839999999999996</v>
      </c>
      <c r="P413">
        <f>'no rotaz tab pil'!P413</f>
        <v>7.5469999999999997</v>
      </c>
      <c r="Q413">
        <f>(ABS('no rotaz tab pil'!Q413)+ABS('no rotaz tab pil'!S413))*SIGN('no rotaz tab pil'!Q413)</f>
        <v>0</v>
      </c>
      <c r="R413">
        <f>(ABS('no rotaz tab pil'!R413)+ABS('no rotaz tab pil'!T413))*SIGN('no rotaz tab pil'!R413)</f>
        <v>31.721</v>
      </c>
      <c r="S413">
        <f t="shared" si="26"/>
        <v>0</v>
      </c>
      <c r="T413">
        <f t="shared" si="27"/>
        <v>31.721</v>
      </c>
      <c r="AG413" t="s">
        <v>103</v>
      </c>
      <c r="AH413">
        <f>F411+J411</f>
        <v>17.673999999999999</v>
      </c>
      <c r="AI413">
        <f>P411+T411</f>
        <v>86.416000000000011</v>
      </c>
      <c r="AJ413">
        <f>F412+J412</f>
        <v>-14.706</v>
      </c>
      <c r="AK413">
        <f>P412+T412</f>
        <v>-40.378</v>
      </c>
      <c r="AL413">
        <f>Y414+AC414</f>
        <v>-157.64099999999999</v>
      </c>
    </row>
    <row r="414" spans="1:38" x14ac:dyDescent="0.25">
      <c r="A414">
        <f>'no rotaz tab pil'!A414</f>
        <v>18</v>
      </c>
      <c r="C414">
        <f>'no rotaz tab pil'!C414</f>
        <v>0</v>
      </c>
      <c r="D414" t="str">
        <f>'no rotaz tab pil'!D414</f>
        <v>N</v>
      </c>
      <c r="E414">
        <f>'no rotaz tab pil'!E414</f>
        <v>-125.89400000000001</v>
      </c>
      <c r="F414">
        <f>'no rotaz tab pil'!F414</f>
        <v>-77.944999999999993</v>
      </c>
      <c r="G414">
        <f>(ABS('no rotaz tab pil'!G414)+ABS('no rotaz tab pil'!I414))*SIGN('no rotaz tab pil'!G414)</f>
        <v>-13.85</v>
      </c>
      <c r="H414">
        <f>(ABS('no rotaz tab pil'!H414)+ABS('no rotaz tab pil'!J414))*SIGN('no rotaz tab pil'!H414)</f>
        <v>0</v>
      </c>
      <c r="I414">
        <f t="shared" si="24"/>
        <v>-13.85</v>
      </c>
      <c r="J414">
        <f t="shared" si="25"/>
        <v>0</v>
      </c>
      <c r="L414">
        <v>18</v>
      </c>
      <c r="M414">
        <v>0</v>
      </c>
      <c r="N414" t="str">
        <f>'no rotaz tab pil'!N414</f>
        <v>N</v>
      </c>
      <c r="O414">
        <f>'no rotaz tab pil'!O414</f>
        <v>-121.02800000000001</v>
      </c>
      <c r="P414">
        <f>'no rotaz tab pil'!P414</f>
        <v>-77.578000000000003</v>
      </c>
      <c r="Q414">
        <f>(ABS('no rotaz tab pil'!Q414)+ABS('no rotaz tab pil'!S414))*SIGN('no rotaz tab pil'!Q414)</f>
        <v>0</v>
      </c>
      <c r="R414">
        <f>(ABS('no rotaz tab pil'!R414)+ABS('no rotaz tab pil'!T414))*SIGN('no rotaz tab pil'!R414)</f>
        <v>-2.1179999999999999</v>
      </c>
      <c r="S414">
        <f t="shared" si="26"/>
        <v>0</v>
      </c>
      <c r="T414">
        <f t="shared" si="27"/>
        <v>-2.1179999999999999</v>
      </c>
      <c r="W414" t="str">
        <f>'TABELLA PIL'!Y413</f>
        <v>N</v>
      </c>
      <c r="X414">
        <f>O414+E414</f>
        <v>-246.92200000000003</v>
      </c>
      <c r="Y414">
        <f>P414+F414</f>
        <v>-155.523</v>
      </c>
      <c r="Z414">
        <f>Q414+G414</f>
        <v>-13.85</v>
      </c>
      <c r="AA414">
        <f>H414+R414</f>
        <v>-2.1179999999999999</v>
      </c>
      <c r="AB414">
        <f>I414+S414</f>
        <v>-13.85</v>
      </c>
      <c r="AC414">
        <f>J414+T414</f>
        <v>-2.1179999999999999</v>
      </c>
      <c r="AG414" t="s">
        <v>104</v>
      </c>
      <c r="AH414">
        <f>F411-J411</f>
        <v>17.673999999999999</v>
      </c>
      <c r="AI414">
        <f>P411-T411</f>
        <v>-52.67</v>
      </c>
      <c r="AJ414">
        <f>F412-J412</f>
        <v>-14.706</v>
      </c>
      <c r="AK414">
        <f>P412-T412</f>
        <v>25.825999999999997</v>
      </c>
      <c r="AL414">
        <f>Y414-AC414</f>
        <v>-153.405</v>
      </c>
    </row>
    <row r="415" spans="1:38" x14ac:dyDescent="0.25">
      <c r="A415">
        <f>'no rotaz tab pil'!A415</f>
        <v>18</v>
      </c>
      <c r="C415">
        <f>'no rotaz tab pil'!C415</f>
        <v>5</v>
      </c>
      <c r="D415" t="str">
        <f>'no rotaz tab pil'!D415</f>
        <v>Msup</v>
      </c>
      <c r="E415">
        <f>'no rotaz tab pil'!E415</f>
        <v>17.948</v>
      </c>
      <c r="F415">
        <f>'no rotaz tab pil'!F415</f>
        <v>11.33</v>
      </c>
      <c r="G415">
        <f>(ABS('no rotaz tab pil'!G415)+ABS('no rotaz tab pil'!I415))*SIGN('no rotaz tab pil'!G415)</f>
        <v>48.085000000000001</v>
      </c>
      <c r="H415">
        <f>(ABS('no rotaz tab pil'!H415)+ABS('no rotaz tab pil'!J415))*SIGN('no rotaz tab pil'!H415)</f>
        <v>0</v>
      </c>
      <c r="I415">
        <f t="shared" si="24"/>
        <v>48.085000000000001</v>
      </c>
      <c r="J415">
        <f t="shared" si="25"/>
        <v>0</v>
      </c>
      <c r="L415">
        <v>18</v>
      </c>
      <c r="M415">
        <v>5</v>
      </c>
      <c r="N415" t="str">
        <f>'no rotaz tab pil'!N415</f>
        <v>Msup</v>
      </c>
      <c r="O415">
        <f>'no rotaz tab pil'!O415</f>
        <v>-6.9249999999999998</v>
      </c>
      <c r="P415">
        <f>'no rotaz tab pil'!P415</f>
        <v>0.27900000000000003</v>
      </c>
      <c r="Q415">
        <f>(ABS('no rotaz tab pil'!Q415)+ABS('no rotaz tab pil'!S415))*SIGN('no rotaz tab pil'!Q415)</f>
        <v>0</v>
      </c>
      <c r="R415">
        <f>(ABS('no rotaz tab pil'!R415)+ABS('no rotaz tab pil'!T415))*SIGN('no rotaz tab pil'!R415)</f>
        <v>94.555000000000007</v>
      </c>
      <c r="S415">
        <f t="shared" si="26"/>
        <v>0</v>
      </c>
      <c r="T415">
        <f t="shared" si="27"/>
        <v>94.555000000000007</v>
      </c>
      <c r="V415">
        <v>5</v>
      </c>
      <c r="AF415">
        <v>5</v>
      </c>
      <c r="AG415" t="s">
        <v>101</v>
      </c>
      <c r="AH415">
        <f>F415+I415</f>
        <v>59.414999999999999</v>
      </c>
      <c r="AI415">
        <f>P415+S415</f>
        <v>0.27900000000000003</v>
      </c>
      <c r="AJ415">
        <f>F416+I416</f>
        <v>-62.573999999999998</v>
      </c>
      <c r="AK415">
        <f>P416+S416</f>
        <v>-2.1949999999999998</v>
      </c>
      <c r="AL415">
        <f>Y418+AB418</f>
        <v>-382.84199999999998</v>
      </c>
    </row>
    <row r="416" spans="1:38" x14ac:dyDescent="0.25">
      <c r="A416">
        <f>'no rotaz tab pil'!A416</f>
        <v>18</v>
      </c>
      <c r="C416">
        <f>'no rotaz tab pil'!C416</f>
        <v>0</v>
      </c>
      <c r="D416" t="str">
        <f>'no rotaz tab pil'!D416</f>
        <v>Minf</v>
      </c>
      <c r="E416">
        <f>'no rotaz tab pil'!E416</f>
        <v>-17.498999999999999</v>
      </c>
      <c r="F416">
        <f>'no rotaz tab pil'!F416</f>
        <v>-11.076000000000001</v>
      </c>
      <c r="G416">
        <f>(ABS('no rotaz tab pil'!G416)+ABS('no rotaz tab pil'!I416))*SIGN('no rotaz tab pil'!G416)</f>
        <v>-51.497999999999998</v>
      </c>
      <c r="H416">
        <f>(ABS('no rotaz tab pil'!H416)+ABS('no rotaz tab pil'!J416))*SIGN('no rotaz tab pil'!H416)</f>
        <v>0</v>
      </c>
      <c r="I416">
        <f t="shared" si="24"/>
        <v>-51.497999999999998</v>
      </c>
      <c r="J416">
        <f t="shared" si="25"/>
        <v>0</v>
      </c>
      <c r="L416">
        <v>18</v>
      </c>
      <c r="M416">
        <v>0</v>
      </c>
      <c r="N416" t="str">
        <f>'no rotaz tab pil'!N416</f>
        <v>Minf</v>
      </c>
      <c r="O416">
        <f>'no rotaz tab pil'!O416</f>
        <v>3.4710000000000001</v>
      </c>
      <c r="P416">
        <f>'no rotaz tab pil'!P416</f>
        <v>-2.1949999999999998</v>
      </c>
      <c r="Q416">
        <f>(ABS('no rotaz tab pil'!Q416)+ABS('no rotaz tab pil'!S416))*SIGN('no rotaz tab pil'!Q416)</f>
        <v>0</v>
      </c>
      <c r="R416">
        <f>(ABS('no rotaz tab pil'!R416)+ABS('no rotaz tab pil'!T416))*SIGN('no rotaz tab pil'!R416)</f>
        <v>-89.790999999999997</v>
      </c>
      <c r="S416">
        <f t="shared" si="26"/>
        <v>0</v>
      </c>
      <c r="T416">
        <f t="shared" si="27"/>
        <v>-89.790999999999997</v>
      </c>
      <c r="AG416" t="s">
        <v>102</v>
      </c>
      <c r="AH416">
        <f>F415-I415</f>
        <v>-36.755000000000003</v>
      </c>
      <c r="AI416">
        <f>P415-S415</f>
        <v>0.27900000000000003</v>
      </c>
      <c r="AJ416">
        <f>F416-I416</f>
        <v>40.421999999999997</v>
      </c>
      <c r="AK416">
        <f>P416-S416</f>
        <v>-2.1949999999999998</v>
      </c>
      <c r="AL416">
        <f>Y418-AB418</f>
        <v>-301.24599999999998</v>
      </c>
    </row>
    <row r="417" spans="1:38" x14ac:dyDescent="0.25">
      <c r="A417">
        <f>'no rotaz tab pil'!A417</f>
        <v>18</v>
      </c>
      <c r="C417">
        <f>'no rotaz tab pil'!C417</f>
        <v>0</v>
      </c>
      <c r="D417" t="str">
        <f>'no rotaz tab pil'!D417</f>
        <v>V</v>
      </c>
      <c r="E417">
        <f>'no rotaz tab pil'!E417</f>
        <v>11.077</v>
      </c>
      <c r="F417">
        <f>'no rotaz tab pil'!F417</f>
        <v>7.0019999999999998</v>
      </c>
      <c r="G417">
        <f>(ABS('no rotaz tab pil'!G417)+ABS('no rotaz tab pil'!I417))*SIGN('no rotaz tab pil'!G417)</f>
        <v>31.114999999999998</v>
      </c>
      <c r="H417">
        <f>(ABS('no rotaz tab pil'!H417)+ABS('no rotaz tab pil'!J417))*SIGN('no rotaz tab pil'!H417)</f>
        <v>0</v>
      </c>
      <c r="I417">
        <f t="shared" si="24"/>
        <v>31.114999999999998</v>
      </c>
      <c r="J417">
        <f t="shared" si="25"/>
        <v>0</v>
      </c>
      <c r="L417">
        <v>18</v>
      </c>
      <c r="M417">
        <v>0</v>
      </c>
      <c r="N417" t="str">
        <f>'no rotaz tab pil'!N417</f>
        <v>V</v>
      </c>
      <c r="O417">
        <f>'no rotaz tab pil'!O417</f>
        <v>-3.2490000000000001</v>
      </c>
      <c r="P417">
        <f>'no rotaz tab pil'!P417</f>
        <v>0.77300000000000002</v>
      </c>
      <c r="Q417">
        <f>(ABS('no rotaz tab pil'!Q417)+ABS('no rotaz tab pil'!S417))*SIGN('no rotaz tab pil'!Q417)</f>
        <v>0</v>
      </c>
      <c r="R417">
        <f>(ABS('no rotaz tab pil'!R417)+ABS('no rotaz tab pil'!T417))*SIGN('no rotaz tab pil'!R417)</f>
        <v>57.405000000000001</v>
      </c>
      <c r="S417">
        <f t="shared" si="26"/>
        <v>0</v>
      </c>
      <c r="T417">
        <f t="shared" si="27"/>
        <v>57.405000000000001</v>
      </c>
      <c r="AG417" t="s">
        <v>103</v>
      </c>
      <c r="AH417">
        <f>F415+J415</f>
        <v>11.33</v>
      </c>
      <c r="AI417">
        <f>P415+T415</f>
        <v>94.834000000000003</v>
      </c>
      <c r="AJ417">
        <f>F416+J416</f>
        <v>-11.076000000000001</v>
      </c>
      <c r="AK417">
        <f>P416+T416</f>
        <v>-91.98599999999999</v>
      </c>
      <c r="AL417">
        <f>Y418+AC418</f>
        <v>-344.25200000000001</v>
      </c>
    </row>
    <row r="418" spans="1:38" x14ac:dyDescent="0.25">
      <c r="A418">
        <f>'no rotaz tab pil'!A418</f>
        <v>18</v>
      </c>
      <c r="C418">
        <f>'no rotaz tab pil'!C418</f>
        <v>0</v>
      </c>
      <c r="D418" t="str">
        <f>'no rotaz tab pil'!D418</f>
        <v>N</v>
      </c>
      <c r="E418">
        <f>'no rotaz tab pil'!E418</f>
        <v>-263.50700000000001</v>
      </c>
      <c r="F418">
        <f>'no rotaz tab pil'!F418</f>
        <v>-163.47200000000001</v>
      </c>
      <c r="G418">
        <f>(ABS('no rotaz tab pil'!G418)+ABS('no rotaz tab pil'!I418))*SIGN('no rotaz tab pil'!G418)</f>
        <v>-40.798000000000002</v>
      </c>
      <c r="H418">
        <f>(ABS('no rotaz tab pil'!H418)+ABS('no rotaz tab pil'!J418))*SIGN('no rotaz tab pil'!H418)</f>
        <v>0</v>
      </c>
      <c r="I418">
        <f t="shared" si="24"/>
        <v>-40.798000000000002</v>
      </c>
      <c r="J418">
        <f t="shared" si="25"/>
        <v>0</v>
      </c>
      <c r="L418">
        <v>18</v>
      </c>
      <c r="M418">
        <v>0</v>
      </c>
      <c r="N418" t="str">
        <f>'no rotaz tab pil'!N418</f>
        <v>N</v>
      </c>
      <c r="O418">
        <f>'no rotaz tab pil'!O418</f>
        <v>-294.69799999999998</v>
      </c>
      <c r="P418">
        <f>'no rotaz tab pil'!P418</f>
        <v>-178.572</v>
      </c>
      <c r="Q418">
        <f>(ABS('no rotaz tab pil'!Q418)+ABS('no rotaz tab pil'!S418))*SIGN('no rotaz tab pil'!Q418)</f>
        <v>0</v>
      </c>
      <c r="R418">
        <f>(ABS('no rotaz tab pil'!R418)+ABS('no rotaz tab pil'!T418))*SIGN('no rotaz tab pil'!R418)</f>
        <v>-2.2080000000000002</v>
      </c>
      <c r="S418">
        <f t="shared" si="26"/>
        <v>0</v>
      </c>
      <c r="T418">
        <f t="shared" si="27"/>
        <v>-2.2080000000000002</v>
      </c>
      <c r="W418" t="str">
        <f>'TABELLA PIL'!Y417</f>
        <v>N</v>
      </c>
      <c r="X418">
        <f>O418+E418</f>
        <v>-558.20499999999993</v>
      </c>
      <c r="Y418">
        <f>P418+F418</f>
        <v>-342.04399999999998</v>
      </c>
      <c r="Z418">
        <f>Q418+G418</f>
        <v>-40.798000000000002</v>
      </c>
      <c r="AA418">
        <f>H418+R418</f>
        <v>-2.2080000000000002</v>
      </c>
      <c r="AB418">
        <f>I418+S418</f>
        <v>-40.798000000000002</v>
      </c>
      <c r="AC418">
        <f>J418+T418</f>
        <v>-2.2080000000000002</v>
      </c>
      <c r="AG418" t="s">
        <v>104</v>
      </c>
      <c r="AH418">
        <f>F415-J415</f>
        <v>11.33</v>
      </c>
      <c r="AI418">
        <f>P415-T415</f>
        <v>-94.27600000000001</v>
      </c>
      <c r="AJ418">
        <f>F416-J416</f>
        <v>-11.076000000000001</v>
      </c>
      <c r="AK418">
        <f>P416-T416</f>
        <v>87.596000000000004</v>
      </c>
      <c r="AL418">
        <f>Y418-AC418</f>
        <v>-339.83599999999996</v>
      </c>
    </row>
    <row r="419" spans="1:38" x14ac:dyDescent="0.25">
      <c r="A419">
        <f>'no rotaz tab pil'!A419</f>
        <v>18</v>
      </c>
      <c r="C419">
        <f>'no rotaz tab pil'!C419</f>
        <v>4</v>
      </c>
      <c r="D419" t="str">
        <f>'no rotaz tab pil'!D419</f>
        <v>Msup</v>
      </c>
      <c r="E419">
        <f>'no rotaz tab pil'!E419</f>
        <v>17.087</v>
      </c>
      <c r="F419">
        <f>'no rotaz tab pil'!F419</f>
        <v>10.836</v>
      </c>
      <c r="G419">
        <f>(ABS('no rotaz tab pil'!G419)+ABS('no rotaz tab pil'!I419))*SIGN('no rotaz tab pil'!G419)</f>
        <v>67.097999999999999</v>
      </c>
      <c r="H419">
        <f>(ABS('no rotaz tab pil'!H419)+ABS('no rotaz tab pil'!J419))*SIGN('no rotaz tab pil'!H419)</f>
        <v>0</v>
      </c>
      <c r="I419">
        <f t="shared" si="24"/>
        <v>67.097999999999999</v>
      </c>
      <c r="J419">
        <f t="shared" si="25"/>
        <v>0</v>
      </c>
      <c r="L419">
        <v>18</v>
      </c>
      <c r="M419">
        <v>4</v>
      </c>
      <c r="N419" t="str">
        <f>'no rotaz tab pil'!N419</f>
        <v>Msup</v>
      </c>
      <c r="O419">
        <f>'no rotaz tab pil'!O419</f>
        <v>-0.22500000000000001</v>
      </c>
      <c r="P419">
        <f>'no rotaz tab pil'!P419</f>
        <v>3.948</v>
      </c>
      <c r="Q419">
        <f>(ABS('no rotaz tab pil'!Q419)+ABS('no rotaz tab pil'!S419))*SIGN('no rotaz tab pil'!Q419)</f>
        <v>0</v>
      </c>
      <c r="R419">
        <f>(ABS('no rotaz tab pil'!R419)+ABS('no rotaz tab pil'!T419))*SIGN('no rotaz tab pil'!R419)</f>
        <v>137.56399999999999</v>
      </c>
      <c r="S419">
        <f t="shared" si="26"/>
        <v>0</v>
      </c>
      <c r="T419">
        <f t="shared" si="27"/>
        <v>137.56399999999999</v>
      </c>
      <c r="V419">
        <v>4</v>
      </c>
      <c r="AF419">
        <v>4</v>
      </c>
      <c r="AG419" t="s">
        <v>101</v>
      </c>
      <c r="AH419">
        <f>F419+I419</f>
        <v>77.933999999999997</v>
      </c>
      <c r="AI419">
        <f>P419+S419</f>
        <v>3.948</v>
      </c>
      <c r="AJ419">
        <f>F420+I420</f>
        <v>-76.649000000000001</v>
      </c>
      <c r="AK419">
        <f>P420+S420</f>
        <v>-2.9</v>
      </c>
      <c r="AL419">
        <f>Y422+AB422</f>
        <v>-624.9380000000001</v>
      </c>
    </row>
    <row r="420" spans="1:38" x14ac:dyDescent="0.25">
      <c r="A420">
        <f>'no rotaz tab pil'!A420</f>
        <v>18</v>
      </c>
      <c r="C420">
        <f>'no rotaz tab pil'!C420</f>
        <v>0</v>
      </c>
      <c r="D420" t="str">
        <f>'no rotaz tab pil'!D420</f>
        <v>Minf</v>
      </c>
      <c r="E420">
        <f>'no rotaz tab pil'!E420</f>
        <v>-17.152999999999999</v>
      </c>
      <c r="F420">
        <f>'no rotaz tab pil'!F420</f>
        <v>-10.872999999999999</v>
      </c>
      <c r="G420">
        <f>(ABS('no rotaz tab pil'!G420)+ABS('no rotaz tab pil'!I420))*SIGN('no rotaz tab pil'!G420)</f>
        <v>-65.775999999999996</v>
      </c>
      <c r="H420">
        <f>(ABS('no rotaz tab pil'!H420)+ABS('no rotaz tab pil'!J420))*SIGN('no rotaz tab pil'!H420)</f>
        <v>0</v>
      </c>
      <c r="I420">
        <f t="shared" si="24"/>
        <v>-65.775999999999996</v>
      </c>
      <c r="J420">
        <f t="shared" si="25"/>
        <v>0</v>
      </c>
      <c r="L420">
        <v>18</v>
      </c>
      <c r="M420">
        <v>0</v>
      </c>
      <c r="N420" t="str">
        <f>'no rotaz tab pil'!N420</f>
        <v>Minf</v>
      </c>
      <c r="O420">
        <f>'no rotaz tab pil'!O420</f>
        <v>1.78</v>
      </c>
      <c r="P420">
        <f>'no rotaz tab pil'!P420</f>
        <v>-2.9</v>
      </c>
      <c r="Q420">
        <f>(ABS('no rotaz tab pil'!Q420)+ABS('no rotaz tab pil'!S420))*SIGN('no rotaz tab pil'!Q420)</f>
        <v>0</v>
      </c>
      <c r="R420">
        <f>(ABS('no rotaz tab pil'!R420)+ABS('no rotaz tab pil'!T420))*SIGN('no rotaz tab pil'!R420)</f>
        <v>-116.884</v>
      </c>
      <c r="S420">
        <f t="shared" si="26"/>
        <v>0</v>
      </c>
      <c r="T420">
        <f t="shared" si="27"/>
        <v>-116.884</v>
      </c>
      <c r="AG420" t="s">
        <v>102</v>
      </c>
      <c r="AH420">
        <f>F419-I419</f>
        <v>-56.262</v>
      </c>
      <c r="AI420">
        <f>P419-S419</f>
        <v>3.948</v>
      </c>
      <c r="AJ420">
        <f>F420-I420</f>
        <v>54.902999999999999</v>
      </c>
      <c r="AK420">
        <f>P420-S420</f>
        <v>-2.9</v>
      </c>
      <c r="AL420">
        <f>Y422-AB422</f>
        <v>-441.32800000000003</v>
      </c>
    </row>
    <row r="421" spans="1:38" x14ac:dyDescent="0.25">
      <c r="A421">
        <f>'no rotaz tab pil'!A421</f>
        <v>18</v>
      </c>
      <c r="C421">
        <f>'no rotaz tab pil'!C421</f>
        <v>0</v>
      </c>
      <c r="D421" t="str">
        <f>'no rotaz tab pil'!D421</f>
        <v>V</v>
      </c>
      <c r="E421">
        <f>'no rotaz tab pil'!E421</f>
        <v>10.7</v>
      </c>
      <c r="F421">
        <f>'no rotaz tab pil'!F421</f>
        <v>6.7839999999999998</v>
      </c>
      <c r="G421">
        <f>(ABS('no rotaz tab pil'!G421)+ABS('no rotaz tab pil'!I421))*SIGN('no rotaz tab pil'!G421)</f>
        <v>41.52</v>
      </c>
      <c r="H421">
        <f>(ABS('no rotaz tab pil'!H421)+ABS('no rotaz tab pil'!J421))*SIGN('no rotaz tab pil'!H421)</f>
        <v>0</v>
      </c>
      <c r="I421">
        <f t="shared" si="24"/>
        <v>41.52</v>
      </c>
      <c r="J421">
        <f t="shared" si="25"/>
        <v>0</v>
      </c>
      <c r="L421">
        <v>18</v>
      </c>
      <c r="M421">
        <v>0</v>
      </c>
      <c r="N421" t="str">
        <f>'no rotaz tab pil'!N421</f>
        <v>V</v>
      </c>
      <c r="O421">
        <f>'no rotaz tab pil'!O421</f>
        <v>-0.627</v>
      </c>
      <c r="P421">
        <f>'no rotaz tab pil'!P421</f>
        <v>2.14</v>
      </c>
      <c r="Q421">
        <f>(ABS('no rotaz tab pil'!Q421)+ABS('no rotaz tab pil'!S421))*SIGN('no rotaz tab pil'!Q421)</f>
        <v>0</v>
      </c>
      <c r="R421">
        <f>(ABS('no rotaz tab pil'!R421)+ABS('no rotaz tab pil'!T421))*SIGN('no rotaz tab pil'!R421)</f>
        <v>79.353999999999999</v>
      </c>
      <c r="S421">
        <f t="shared" si="26"/>
        <v>0</v>
      </c>
      <c r="T421">
        <f t="shared" si="27"/>
        <v>79.353999999999999</v>
      </c>
      <c r="AG421" t="s">
        <v>103</v>
      </c>
      <c r="AH421">
        <f>F419+J419</f>
        <v>10.836</v>
      </c>
      <c r="AI421">
        <f>P419+T419</f>
        <v>141.512</v>
      </c>
      <c r="AJ421">
        <f>F420+J420</f>
        <v>-10.872999999999999</v>
      </c>
      <c r="AK421">
        <f>P420+T420</f>
        <v>-119.78400000000001</v>
      </c>
      <c r="AL421">
        <f>Y422+AC422</f>
        <v>-541.351</v>
      </c>
    </row>
    <row r="422" spans="1:38" x14ac:dyDescent="0.25">
      <c r="A422">
        <f>'no rotaz tab pil'!A422</f>
        <v>18</v>
      </c>
      <c r="C422">
        <f>'no rotaz tab pil'!C422</f>
        <v>0</v>
      </c>
      <c r="D422" t="str">
        <f>'no rotaz tab pil'!D422</f>
        <v>N</v>
      </c>
      <c r="E422">
        <f>'no rotaz tab pil'!E422</f>
        <v>-401.875</v>
      </c>
      <c r="F422">
        <f>'no rotaz tab pil'!F422</f>
        <v>-249.74799999999999</v>
      </c>
      <c r="G422">
        <f>(ABS('no rotaz tab pil'!G422)+ABS('no rotaz tab pil'!I422))*SIGN('no rotaz tab pil'!G422)</f>
        <v>-91.805000000000007</v>
      </c>
      <c r="H422">
        <f>(ABS('no rotaz tab pil'!H422)+ABS('no rotaz tab pil'!J422))*SIGN('no rotaz tab pil'!H422)</f>
        <v>0</v>
      </c>
      <c r="I422">
        <f t="shared" si="24"/>
        <v>-91.805000000000007</v>
      </c>
      <c r="J422">
        <f t="shared" si="25"/>
        <v>0</v>
      </c>
      <c r="L422">
        <v>18</v>
      </c>
      <c r="M422">
        <v>0</v>
      </c>
      <c r="N422" t="str">
        <f>'no rotaz tab pil'!N422</f>
        <v>N</v>
      </c>
      <c r="O422">
        <f>'no rotaz tab pil'!O422</f>
        <v>-473.01600000000002</v>
      </c>
      <c r="P422">
        <f>'no rotaz tab pil'!P422</f>
        <v>-283.38499999999999</v>
      </c>
      <c r="Q422">
        <f>(ABS('no rotaz tab pil'!Q422)+ABS('no rotaz tab pil'!S422))*SIGN('no rotaz tab pil'!Q422)</f>
        <v>0</v>
      </c>
      <c r="R422">
        <f>(ABS('no rotaz tab pil'!R422)+ABS('no rotaz tab pil'!T422))*SIGN('no rotaz tab pil'!R422)</f>
        <v>-8.218</v>
      </c>
      <c r="S422">
        <f t="shared" si="26"/>
        <v>0</v>
      </c>
      <c r="T422">
        <f t="shared" si="27"/>
        <v>-8.218</v>
      </c>
      <c r="W422" t="str">
        <f>'TABELLA PIL'!Y421</f>
        <v>N</v>
      </c>
      <c r="X422">
        <f>O422+E422</f>
        <v>-874.89100000000008</v>
      </c>
      <c r="Y422">
        <f>P422+F422</f>
        <v>-533.13300000000004</v>
      </c>
      <c r="Z422">
        <f>Q422+G422</f>
        <v>-91.805000000000007</v>
      </c>
      <c r="AA422">
        <f>H422+R422</f>
        <v>-8.218</v>
      </c>
      <c r="AB422">
        <f>I422+S422</f>
        <v>-91.805000000000007</v>
      </c>
      <c r="AC422">
        <f>J422+T422</f>
        <v>-8.218</v>
      </c>
      <c r="AG422" t="s">
        <v>104</v>
      </c>
      <c r="AH422">
        <f>F419-J419</f>
        <v>10.836</v>
      </c>
      <c r="AI422">
        <f>P419-T419</f>
        <v>-133.61599999999999</v>
      </c>
      <c r="AJ422">
        <f>F420-J420</f>
        <v>-10.872999999999999</v>
      </c>
      <c r="AK422">
        <f>P420-T420</f>
        <v>113.98399999999999</v>
      </c>
      <c r="AL422">
        <f>Y422-AC422</f>
        <v>-524.91500000000008</v>
      </c>
    </row>
    <row r="423" spans="1:38" x14ac:dyDescent="0.25">
      <c r="A423">
        <f>'no rotaz tab pil'!A423</f>
        <v>18</v>
      </c>
      <c r="C423">
        <f>'no rotaz tab pil'!C423</f>
        <v>3</v>
      </c>
      <c r="D423" t="str">
        <f>'no rotaz tab pil'!D423</f>
        <v>Msup</v>
      </c>
      <c r="E423">
        <f>'no rotaz tab pil'!E423</f>
        <v>17.097000000000001</v>
      </c>
      <c r="F423">
        <f>'no rotaz tab pil'!F423</f>
        <v>10.823</v>
      </c>
      <c r="G423">
        <f>(ABS('no rotaz tab pil'!G423)+ABS('no rotaz tab pil'!I423))*SIGN('no rotaz tab pil'!G423)</f>
        <v>77.195999999999998</v>
      </c>
      <c r="H423">
        <f>(ABS('no rotaz tab pil'!H423)+ABS('no rotaz tab pil'!J423))*SIGN('no rotaz tab pil'!H423)</f>
        <v>0</v>
      </c>
      <c r="I423">
        <f t="shared" si="24"/>
        <v>77.195999999999998</v>
      </c>
      <c r="J423">
        <f t="shared" si="25"/>
        <v>0</v>
      </c>
      <c r="L423">
        <v>18</v>
      </c>
      <c r="M423">
        <v>3</v>
      </c>
      <c r="N423" t="str">
        <f>'no rotaz tab pil'!N423</f>
        <v>Msup</v>
      </c>
      <c r="O423">
        <f>'no rotaz tab pil'!O423</f>
        <v>-3.1139999999999999</v>
      </c>
      <c r="P423">
        <f>'no rotaz tab pil'!P423</f>
        <v>2.3639999999999999</v>
      </c>
      <c r="Q423">
        <f>(ABS('no rotaz tab pil'!Q423)+ABS('no rotaz tab pil'!S423))*SIGN('no rotaz tab pil'!Q423)</f>
        <v>0</v>
      </c>
      <c r="R423">
        <f>(ABS('no rotaz tab pil'!R423)+ABS('no rotaz tab pil'!T423))*SIGN('no rotaz tab pil'!R423)</f>
        <v>160.851</v>
      </c>
      <c r="S423">
        <f t="shared" si="26"/>
        <v>0</v>
      </c>
      <c r="T423">
        <f t="shared" si="27"/>
        <v>160.851</v>
      </c>
      <c r="V423">
        <v>3</v>
      </c>
      <c r="AF423">
        <v>3</v>
      </c>
      <c r="AG423" t="s">
        <v>101</v>
      </c>
      <c r="AH423">
        <f>F423+I423</f>
        <v>88.019000000000005</v>
      </c>
      <c r="AI423">
        <f>P423+S423</f>
        <v>2.3639999999999999</v>
      </c>
      <c r="AJ423">
        <f>F424+I424</f>
        <v>-87.498000000000005</v>
      </c>
      <c r="AK423">
        <f>P424+S424</f>
        <v>-1.335</v>
      </c>
      <c r="AL423">
        <f>Y426+AB426</f>
        <v>-879.50400000000013</v>
      </c>
    </row>
    <row r="424" spans="1:38" x14ac:dyDescent="0.25">
      <c r="A424">
        <f>'no rotaz tab pil'!A424</f>
        <v>18</v>
      </c>
      <c r="C424">
        <f>'no rotaz tab pil'!C424</f>
        <v>0</v>
      </c>
      <c r="D424" t="str">
        <f>'no rotaz tab pil'!D424</f>
        <v>Minf</v>
      </c>
      <c r="E424">
        <f>'no rotaz tab pil'!E424</f>
        <v>-16.975999999999999</v>
      </c>
      <c r="F424">
        <f>'no rotaz tab pil'!F424</f>
        <v>-10.744999999999999</v>
      </c>
      <c r="G424">
        <f>(ABS('no rotaz tab pil'!G424)+ABS('no rotaz tab pil'!I424))*SIGN('no rotaz tab pil'!G424)</f>
        <v>-76.753</v>
      </c>
      <c r="H424">
        <f>(ABS('no rotaz tab pil'!H424)+ABS('no rotaz tab pil'!J424))*SIGN('no rotaz tab pil'!H424)</f>
        <v>0</v>
      </c>
      <c r="I424">
        <f t="shared" si="24"/>
        <v>-76.753</v>
      </c>
      <c r="J424">
        <f t="shared" si="25"/>
        <v>0</v>
      </c>
      <c r="L424">
        <v>18</v>
      </c>
      <c r="M424">
        <v>0</v>
      </c>
      <c r="N424" t="str">
        <f>'no rotaz tab pil'!N424</f>
        <v>Minf</v>
      </c>
      <c r="O424">
        <f>'no rotaz tab pil'!O424</f>
        <v>5.31</v>
      </c>
      <c r="P424">
        <f>'no rotaz tab pil'!P424</f>
        <v>-1.335</v>
      </c>
      <c r="Q424">
        <f>(ABS('no rotaz tab pil'!Q424)+ABS('no rotaz tab pil'!S424))*SIGN('no rotaz tab pil'!Q424)</f>
        <v>0</v>
      </c>
      <c r="R424">
        <f>(ABS('no rotaz tab pil'!R424)+ABS('no rotaz tab pil'!T424))*SIGN('no rotaz tab pil'!R424)</f>
        <v>-144.92500000000001</v>
      </c>
      <c r="S424">
        <f t="shared" si="26"/>
        <v>0</v>
      </c>
      <c r="T424">
        <f t="shared" si="27"/>
        <v>-144.92500000000001</v>
      </c>
      <c r="AG424" t="s">
        <v>102</v>
      </c>
      <c r="AH424">
        <f>F423-I423</f>
        <v>-66.37299999999999</v>
      </c>
      <c r="AI424">
        <f>P423-S423</f>
        <v>2.3639999999999999</v>
      </c>
      <c r="AJ424">
        <f>F424-I424</f>
        <v>66.007999999999996</v>
      </c>
      <c r="AK424">
        <f>P424-S424</f>
        <v>-1.335</v>
      </c>
      <c r="AL424">
        <f>Y426-AB426</f>
        <v>-571.31600000000003</v>
      </c>
    </row>
    <row r="425" spans="1:38" x14ac:dyDescent="0.25">
      <c r="A425">
        <f>'no rotaz tab pil'!A425</f>
        <v>18</v>
      </c>
      <c r="C425">
        <f>'no rotaz tab pil'!C425</f>
        <v>0</v>
      </c>
      <c r="D425" t="str">
        <f>'no rotaz tab pil'!D425</f>
        <v>V</v>
      </c>
      <c r="E425">
        <f>'no rotaz tab pil'!E425</f>
        <v>10.648</v>
      </c>
      <c r="F425">
        <f>'no rotaz tab pil'!F425</f>
        <v>6.74</v>
      </c>
      <c r="G425">
        <f>(ABS('no rotaz tab pil'!G425)+ABS('no rotaz tab pil'!I425))*SIGN('no rotaz tab pil'!G425)</f>
        <v>48.106000000000002</v>
      </c>
      <c r="H425">
        <f>(ABS('no rotaz tab pil'!H425)+ABS('no rotaz tab pil'!J425))*SIGN('no rotaz tab pil'!H425)</f>
        <v>0</v>
      </c>
      <c r="I425">
        <f t="shared" si="24"/>
        <v>48.106000000000002</v>
      </c>
      <c r="J425">
        <f t="shared" si="25"/>
        <v>0</v>
      </c>
      <c r="L425">
        <v>18</v>
      </c>
      <c r="M425">
        <v>0</v>
      </c>
      <c r="N425" t="str">
        <f>'no rotaz tab pil'!N425</f>
        <v>V</v>
      </c>
      <c r="O425">
        <f>'no rotaz tab pil'!O425</f>
        <v>-2.6320000000000001</v>
      </c>
      <c r="P425">
        <f>'no rotaz tab pil'!P425</f>
        <v>1.1559999999999999</v>
      </c>
      <c r="Q425">
        <f>(ABS('no rotaz tab pil'!Q425)+ABS('no rotaz tab pil'!S425))*SIGN('no rotaz tab pil'!Q425)</f>
        <v>0</v>
      </c>
      <c r="R425">
        <f>(ABS('no rotaz tab pil'!R425)+ABS('no rotaz tab pil'!T425))*SIGN('no rotaz tab pil'!R425)</f>
        <v>95.42</v>
      </c>
      <c r="S425">
        <f t="shared" si="26"/>
        <v>0</v>
      </c>
      <c r="T425">
        <f t="shared" si="27"/>
        <v>95.42</v>
      </c>
      <c r="AG425" t="s">
        <v>103</v>
      </c>
      <c r="AH425">
        <f>F423+J423</f>
        <v>10.823</v>
      </c>
      <c r="AI425">
        <f>P423+T423</f>
        <v>163.215</v>
      </c>
      <c r="AJ425">
        <f>F424+J424</f>
        <v>-10.744999999999999</v>
      </c>
      <c r="AK425">
        <f>P424+T424</f>
        <v>-146.26000000000002</v>
      </c>
      <c r="AL425">
        <f>Y426+AC426</f>
        <v>-740.49600000000009</v>
      </c>
    </row>
    <row r="426" spans="1:38" x14ac:dyDescent="0.25">
      <c r="A426">
        <f>'no rotaz tab pil'!A426</f>
        <v>18</v>
      </c>
      <c r="C426">
        <f>'no rotaz tab pil'!C426</f>
        <v>0</v>
      </c>
      <c r="D426" t="str">
        <f>'no rotaz tab pil'!D426</f>
        <v>N</v>
      </c>
      <c r="E426">
        <f>'no rotaz tab pil'!E426</f>
        <v>-540.48400000000004</v>
      </c>
      <c r="F426">
        <f>'no rotaz tab pil'!F426</f>
        <v>-336.166</v>
      </c>
      <c r="G426">
        <f>(ABS('no rotaz tab pil'!G426)+ABS('no rotaz tab pil'!I426))*SIGN('no rotaz tab pil'!G426)</f>
        <v>-154.09399999999999</v>
      </c>
      <c r="H426">
        <f>(ABS('no rotaz tab pil'!H426)+ABS('no rotaz tab pil'!J426))*SIGN('no rotaz tab pil'!H426)</f>
        <v>0</v>
      </c>
      <c r="I426">
        <f t="shared" si="24"/>
        <v>-154.09399999999999</v>
      </c>
      <c r="J426">
        <f t="shared" si="25"/>
        <v>0</v>
      </c>
      <c r="L426">
        <v>18</v>
      </c>
      <c r="M426">
        <v>0</v>
      </c>
      <c r="N426" t="str">
        <f>'no rotaz tab pil'!N426</f>
        <v>N</v>
      </c>
      <c r="O426">
        <f>'no rotaz tab pil'!O426</f>
        <v>-653.20500000000004</v>
      </c>
      <c r="P426">
        <f>'no rotaz tab pil'!P426</f>
        <v>-389.24400000000003</v>
      </c>
      <c r="Q426">
        <f>(ABS('no rotaz tab pil'!Q426)+ABS('no rotaz tab pil'!S426))*SIGN('no rotaz tab pil'!Q426)</f>
        <v>0</v>
      </c>
      <c r="R426">
        <f>(ABS('no rotaz tab pil'!R426)+ABS('no rotaz tab pil'!T426))*SIGN('no rotaz tab pil'!R426)</f>
        <v>-15.086</v>
      </c>
      <c r="S426">
        <f t="shared" si="26"/>
        <v>0</v>
      </c>
      <c r="T426">
        <f t="shared" si="27"/>
        <v>-15.086</v>
      </c>
      <c r="W426" t="str">
        <f>'TABELLA PIL'!Y425</f>
        <v>N</v>
      </c>
      <c r="X426">
        <f>O426+E426</f>
        <v>-1193.6890000000001</v>
      </c>
      <c r="Y426">
        <f>P426+F426</f>
        <v>-725.41000000000008</v>
      </c>
      <c r="Z426">
        <f>Q426+G426</f>
        <v>-154.09399999999999</v>
      </c>
      <c r="AA426">
        <f>H426+R426</f>
        <v>-15.086</v>
      </c>
      <c r="AB426">
        <f>I426+S426</f>
        <v>-154.09399999999999</v>
      </c>
      <c r="AC426">
        <f>J426+T426</f>
        <v>-15.086</v>
      </c>
      <c r="AG426" t="s">
        <v>104</v>
      </c>
      <c r="AH426">
        <f>F423-J423</f>
        <v>10.823</v>
      </c>
      <c r="AI426">
        <f>P423-T423</f>
        <v>-158.48699999999999</v>
      </c>
      <c r="AJ426">
        <f>F424-J424</f>
        <v>-10.744999999999999</v>
      </c>
      <c r="AK426">
        <f>P424-T424</f>
        <v>143.59</v>
      </c>
      <c r="AL426">
        <f>Y426-AC426</f>
        <v>-710.32400000000007</v>
      </c>
    </row>
    <row r="427" spans="1:38" x14ac:dyDescent="0.25">
      <c r="A427">
        <f>'no rotaz tab pil'!A427</f>
        <v>18</v>
      </c>
      <c r="C427">
        <f>'no rotaz tab pil'!C427</f>
        <v>2</v>
      </c>
      <c r="D427" t="str">
        <f>'no rotaz tab pil'!D427</f>
        <v>Msup</v>
      </c>
      <c r="E427">
        <f>'no rotaz tab pil'!E427</f>
        <v>18.151</v>
      </c>
      <c r="F427">
        <f>'no rotaz tab pil'!F427</f>
        <v>11.465999999999999</v>
      </c>
      <c r="G427">
        <f>(ABS('no rotaz tab pil'!G427)+ABS('no rotaz tab pil'!I427))*SIGN('no rotaz tab pil'!G427)</f>
        <v>84.411000000000001</v>
      </c>
      <c r="H427">
        <f>(ABS('no rotaz tab pil'!H427)+ABS('no rotaz tab pil'!J427))*SIGN('no rotaz tab pil'!H427)</f>
        <v>0</v>
      </c>
      <c r="I427">
        <f t="shared" si="24"/>
        <v>84.411000000000001</v>
      </c>
      <c r="J427">
        <f t="shared" si="25"/>
        <v>0</v>
      </c>
      <c r="L427">
        <v>18</v>
      </c>
      <c r="M427">
        <v>2</v>
      </c>
      <c r="N427" t="str">
        <f>'no rotaz tab pil'!N427</f>
        <v>Msup</v>
      </c>
      <c r="O427">
        <f>'no rotaz tab pil'!O427</f>
        <v>-0.63100000000000001</v>
      </c>
      <c r="P427">
        <f>'no rotaz tab pil'!P427</f>
        <v>2.6280000000000001</v>
      </c>
      <c r="Q427">
        <f>(ABS('no rotaz tab pil'!Q427)+ABS('no rotaz tab pil'!S427))*SIGN('no rotaz tab pil'!Q427)</f>
        <v>0</v>
      </c>
      <c r="R427">
        <f>(ABS('no rotaz tab pil'!R427)+ABS('no rotaz tab pil'!T427))*SIGN('no rotaz tab pil'!R427)</f>
        <v>173.99100000000001</v>
      </c>
      <c r="S427">
        <f t="shared" si="26"/>
        <v>0</v>
      </c>
      <c r="T427">
        <f t="shared" si="27"/>
        <v>173.99100000000001</v>
      </c>
      <c r="V427">
        <v>2</v>
      </c>
      <c r="AF427">
        <v>2</v>
      </c>
      <c r="AG427" t="s">
        <v>101</v>
      </c>
      <c r="AH427">
        <f>F427+I427</f>
        <v>95.876999999999995</v>
      </c>
      <c r="AI427">
        <f>P427+S427</f>
        <v>2.6280000000000001</v>
      </c>
      <c r="AJ427">
        <f>F428+I428</f>
        <v>-101.04300000000001</v>
      </c>
      <c r="AK427">
        <f>P428+S428</f>
        <v>-3.0619999999999998</v>
      </c>
      <c r="AL427">
        <f>Y430+AB430</f>
        <v>-1144.884</v>
      </c>
    </row>
    <row r="428" spans="1:38" x14ac:dyDescent="0.25">
      <c r="A428">
        <f>'no rotaz tab pil'!A428</f>
        <v>18</v>
      </c>
      <c r="C428">
        <f>'no rotaz tab pil'!C428</f>
        <v>0</v>
      </c>
      <c r="D428" t="str">
        <f>'no rotaz tab pil'!D428</f>
        <v>Minf</v>
      </c>
      <c r="E428">
        <f>'no rotaz tab pil'!E428</f>
        <v>-19.440000000000001</v>
      </c>
      <c r="F428">
        <f>'no rotaz tab pil'!F428</f>
        <v>-12.275</v>
      </c>
      <c r="G428">
        <f>(ABS('no rotaz tab pil'!G428)+ABS('no rotaz tab pil'!I428))*SIGN('no rotaz tab pil'!G428)</f>
        <v>-88.768000000000001</v>
      </c>
      <c r="H428">
        <f>(ABS('no rotaz tab pil'!H428)+ABS('no rotaz tab pil'!J428))*SIGN('no rotaz tab pil'!H428)</f>
        <v>0</v>
      </c>
      <c r="I428">
        <f t="shared" si="24"/>
        <v>-88.768000000000001</v>
      </c>
      <c r="J428">
        <f t="shared" si="25"/>
        <v>0</v>
      </c>
      <c r="L428">
        <v>18</v>
      </c>
      <c r="M428">
        <v>0</v>
      </c>
      <c r="N428" t="str">
        <f>'no rotaz tab pil'!N428</f>
        <v>Minf</v>
      </c>
      <c r="O428">
        <f>'no rotaz tab pil'!O428</f>
        <v>-3.5179999999999998</v>
      </c>
      <c r="P428">
        <f>'no rotaz tab pil'!P428</f>
        <v>-3.0619999999999998</v>
      </c>
      <c r="Q428">
        <f>(ABS('no rotaz tab pil'!Q428)+ABS('no rotaz tab pil'!S428))*SIGN('no rotaz tab pil'!Q428)</f>
        <v>0</v>
      </c>
      <c r="R428">
        <f>(ABS('no rotaz tab pil'!R428)+ABS('no rotaz tab pil'!T428))*SIGN('no rotaz tab pil'!R428)</f>
        <v>-168.80600000000001</v>
      </c>
      <c r="S428">
        <f t="shared" si="26"/>
        <v>0</v>
      </c>
      <c r="T428">
        <f t="shared" si="27"/>
        <v>-168.80600000000001</v>
      </c>
      <c r="AG428" t="s">
        <v>102</v>
      </c>
      <c r="AH428">
        <f>F427-I427</f>
        <v>-72.945000000000007</v>
      </c>
      <c r="AI428">
        <f>P427-S427</f>
        <v>2.6280000000000001</v>
      </c>
      <c r="AJ428">
        <f>F428-I428</f>
        <v>76.492999999999995</v>
      </c>
      <c r="AK428">
        <f>P428-S428</f>
        <v>-3.0619999999999998</v>
      </c>
      <c r="AL428">
        <f>Y430-AB430</f>
        <v>-694.55600000000004</v>
      </c>
    </row>
    <row r="429" spans="1:38" x14ac:dyDescent="0.25">
      <c r="A429">
        <f>'no rotaz tab pil'!A429</f>
        <v>18</v>
      </c>
      <c r="C429">
        <f>'no rotaz tab pil'!C429</f>
        <v>0</v>
      </c>
      <c r="D429" t="str">
        <f>'no rotaz tab pil'!D429</f>
        <v>V</v>
      </c>
      <c r="E429">
        <f>'no rotaz tab pil'!E429</f>
        <v>11.747</v>
      </c>
      <c r="F429">
        <f>'no rotaz tab pil'!F429</f>
        <v>7.4189999999999996</v>
      </c>
      <c r="G429">
        <f>(ABS('no rotaz tab pil'!G429)+ABS('no rotaz tab pil'!I429))*SIGN('no rotaz tab pil'!G429)</f>
        <v>54.116999999999997</v>
      </c>
      <c r="H429">
        <f>(ABS('no rotaz tab pil'!H429)+ABS('no rotaz tab pil'!J429))*SIGN('no rotaz tab pil'!H429)</f>
        <v>0</v>
      </c>
      <c r="I429">
        <f t="shared" si="24"/>
        <v>54.116999999999997</v>
      </c>
      <c r="J429">
        <f t="shared" si="25"/>
        <v>0</v>
      </c>
      <c r="L429">
        <v>18</v>
      </c>
      <c r="M429">
        <v>0</v>
      </c>
      <c r="N429" t="str">
        <f>'no rotaz tab pil'!N429</f>
        <v>V</v>
      </c>
      <c r="O429">
        <f>'no rotaz tab pil'!O429</f>
        <v>0.90200000000000002</v>
      </c>
      <c r="P429">
        <f>'no rotaz tab pil'!P429</f>
        <v>1.778</v>
      </c>
      <c r="Q429">
        <f>(ABS('no rotaz tab pil'!Q429)+ABS('no rotaz tab pil'!S429))*SIGN('no rotaz tab pil'!Q429)</f>
        <v>0</v>
      </c>
      <c r="R429">
        <f>(ABS('no rotaz tab pil'!R429)+ABS('no rotaz tab pil'!T429))*SIGN('no rotaz tab pil'!R429)</f>
        <v>107.017</v>
      </c>
      <c r="S429">
        <f t="shared" si="26"/>
        <v>0</v>
      </c>
      <c r="T429">
        <f t="shared" si="27"/>
        <v>107.017</v>
      </c>
      <c r="AG429" t="s">
        <v>103</v>
      </c>
      <c r="AH429">
        <f>F427+J427</f>
        <v>11.465999999999999</v>
      </c>
      <c r="AI429">
        <f>P427+T427</f>
        <v>176.61900000000003</v>
      </c>
      <c r="AJ429">
        <f>F428+J428</f>
        <v>-12.275</v>
      </c>
      <c r="AK429">
        <f>P428+T428</f>
        <v>-171.86800000000002</v>
      </c>
      <c r="AL429">
        <f>Y430+AC430</f>
        <v>-942.2</v>
      </c>
    </row>
    <row r="430" spans="1:38" x14ac:dyDescent="0.25">
      <c r="A430">
        <f>'no rotaz tab pil'!A430</f>
        <v>18</v>
      </c>
      <c r="C430">
        <f>'no rotaz tab pil'!C430</f>
        <v>0</v>
      </c>
      <c r="D430" t="str">
        <f>'no rotaz tab pil'!D430</f>
        <v>N</v>
      </c>
      <c r="E430">
        <f>'no rotaz tab pil'!E430</f>
        <v>-679.88800000000003</v>
      </c>
      <c r="F430">
        <f>'no rotaz tab pil'!F430</f>
        <v>-423.06599999999997</v>
      </c>
      <c r="G430">
        <f>(ABS('no rotaz tab pil'!G430)+ABS('no rotaz tab pil'!I430))*SIGN('no rotaz tab pil'!G430)</f>
        <v>-225.16399999999999</v>
      </c>
      <c r="H430">
        <f>(ABS('no rotaz tab pil'!H430)+ABS('no rotaz tab pil'!J430))*SIGN('no rotaz tab pil'!H430)</f>
        <v>0</v>
      </c>
      <c r="I430">
        <f t="shared" si="24"/>
        <v>-225.16399999999999</v>
      </c>
      <c r="J430">
        <f t="shared" si="25"/>
        <v>0</v>
      </c>
      <c r="L430">
        <v>18</v>
      </c>
      <c r="M430">
        <v>0</v>
      </c>
      <c r="N430" t="str">
        <f>'no rotaz tab pil'!N430</f>
        <v>N</v>
      </c>
      <c r="O430">
        <f>'no rotaz tab pil'!O430</f>
        <v>-836.36099999999999</v>
      </c>
      <c r="P430">
        <f>'no rotaz tab pil'!P430</f>
        <v>-496.654</v>
      </c>
      <c r="Q430">
        <f>(ABS('no rotaz tab pil'!Q430)+ABS('no rotaz tab pil'!S430))*SIGN('no rotaz tab pil'!Q430)</f>
        <v>0</v>
      </c>
      <c r="R430">
        <f>(ABS('no rotaz tab pil'!R430)+ABS('no rotaz tab pil'!T430))*SIGN('no rotaz tab pil'!R430)</f>
        <v>-22.48</v>
      </c>
      <c r="S430">
        <f t="shared" si="26"/>
        <v>0</v>
      </c>
      <c r="T430">
        <f t="shared" si="27"/>
        <v>-22.48</v>
      </c>
      <c r="W430" t="str">
        <f>'TABELLA PIL'!Y429</f>
        <v>N</v>
      </c>
      <c r="X430">
        <f>O430+E430</f>
        <v>-1516.249</v>
      </c>
      <c r="Y430">
        <f>P430+F430</f>
        <v>-919.72</v>
      </c>
      <c r="Z430">
        <f>Q430+G430</f>
        <v>-225.16399999999999</v>
      </c>
      <c r="AA430">
        <f>H430+R430</f>
        <v>-22.48</v>
      </c>
      <c r="AB430">
        <f>I430+S430</f>
        <v>-225.16399999999999</v>
      </c>
      <c r="AC430">
        <f>J430+T430</f>
        <v>-22.48</v>
      </c>
      <c r="AG430" t="s">
        <v>104</v>
      </c>
      <c r="AH430">
        <f>F427-J427</f>
        <v>11.465999999999999</v>
      </c>
      <c r="AI430">
        <f>P427-T427</f>
        <v>-171.363</v>
      </c>
      <c r="AJ430">
        <f>F428-J428</f>
        <v>-12.275</v>
      </c>
      <c r="AK430">
        <f>P428-T428</f>
        <v>165.744</v>
      </c>
      <c r="AL430">
        <f>Y430-AC430</f>
        <v>-897.24</v>
      </c>
    </row>
    <row r="431" spans="1:38" x14ac:dyDescent="0.25">
      <c r="A431">
        <f>'no rotaz tab pil'!A431</f>
        <v>18</v>
      </c>
      <c r="C431">
        <f>'no rotaz tab pil'!C431</f>
        <v>1</v>
      </c>
      <c r="D431" t="str">
        <f>'no rotaz tab pil'!D431</f>
        <v>Msup</v>
      </c>
      <c r="E431">
        <f>'no rotaz tab pil'!E431</f>
        <v>11.843999999999999</v>
      </c>
      <c r="F431">
        <f>'no rotaz tab pil'!F431</f>
        <v>7.4690000000000003</v>
      </c>
      <c r="G431">
        <f>(ABS('no rotaz tab pil'!G431)+ABS('no rotaz tab pil'!I431))*SIGN('no rotaz tab pil'!G431)</f>
        <v>57.052999999999997</v>
      </c>
      <c r="H431">
        <f>(ABS('no rotaz tab pil'!H431)+ABS('no rotaz tab pil'!J431))*SIGN('no rotaz tab pil'!H431)</f>
        <v>0</v>
      </c>
      <c r="I431">
        <f t="shared" si="24"/>
        <v>57.052999999999997</v>
      </c>
      <c r="J431">
        <f t="shared" si="25"/>
        <v>0</v>
      </c>
      <c r="L431">
        <v>18</v>
      </c>
      <c r="M431">
        <v>1</v>
      </c>
      <c r="N431" t="str">
        <f>'no rotaz tab pil'!N431</f>
        <v>Msup</v>
      </c>
      <c r="O431">
        <f>'no rotaz tab pil'!O431</f>
        <v>5.9770000000000003</v>
      </c>
      <c r="P431">
        <f>'no rotaz tab pil'!P431</f>
        <v>3.0659999999999998</v>
      </c>
      <c r="Q431">
        <f>(ABS('no rotaz tab pil'!Q431)+ABS('no rotaz tab pil'!S431))*SIGN('no rotaz tab pil'!Q431)</f>
        <v>0</v>
      </c>
      <c r="R431">
        <f>(ABS('no rotaz tab pil'!R431)+ABS('no rotaz tab pil'!T431))*SIGN('no rotaz tab pil'!R431)</f>
        <v>165.47399999999999</v>
      </c>
      <c r="S431">
        <f t="shared" si="26"/>
        <v>0</v>
      </c>
      <c r="T431">
        <f t="shared" si="27"/>
        <v>165.47399999999999</v>
      </c>
      <c r="V431">
        <v>1</v>
      </c>
      <c r="AF431">
        <v>1</v>
      </c>
      <c r="AG431" t="s">
        <v>101</v>
      </c>
      <c r="AH431">
        <f>F431+I431</f>
        <v>64.521999999999991</v>
      </c>
      <c r="AI431">
        <f>P431+S431</f>
        <v>3.0659999999999998</v>
      </c>
      <c r="AJ431">
        <f>F432+I432</f>
        <v>-70.655000000000001</v>
      </c>
      <c r="AK431">
        <f>P432+S432</f>
        <v>-0.81599999999999995</v>
      </c>
      <c r="AL431">
        <f>Y434+AB434</f>
        <v>-1403.0360000000001</v>
      </c>
    </row>
    <row r="432" spans="1:38" x14ac:dyDescent="0.25">
      <c r="A432">
        <f>'no rotaz tab pil'!A432</f>
        <v>18</v>
      </c>
      <c r="C432">
        <f>'no rotaz tab pil'!C432</f>
        <v>0</v>
      </c>
      <c r="D432" t="str">
        <f>'no rotaz tab pil'!D432</f>
        <v>Minf</v>
      </c>
      <c r="E432">
        <f>'no rotaz tab pil'!E432</f>
        <v>-6.0890000000000004</v>
      </c>
      <c r="F432">
        <f>'no rotaz tab pil'!F432</f>
        <v>-3.8420000000000001</v>
      </c>
      <c r="G432">
        <f>(ABS('no rotaz tab pil'!G432)+ABS('no rotaz tab pil'!I432))*SIGN('no rotaz tab pil'!G432)</f>
        <v>-66.813000000000002</v>
      </c>
      <c r="H432">
        <f>(ABS('no rotaz tab pil'!H432)+ABS('no rotaz tab pil'!J432))*SIGN('no rotaz tab pil'!H432)</f>
        <v>0</v>
      </c>
      <c r="I432">
        <f t="shared" si="24"/>
        <v>-66.813000000000002</v>
      </c>
      <c r="J432">
        <f t="shared" si="25"/>
        <v>0</v>
      </c>
      <c r="L432">
        <v>18</v>
      </c>
      <c r="M432">
        <v>0</v>
      </c>
      <c r="N432" t="str">
        <f>'no rotaz tab pil'!N432</f>
        <v>Minf</v>
      </c>
      <c r="O432">
        <f>'no rotaz tab pil'!O432</f>
        <v>-1.7989999999999999</v>
      </c>
      <c r="P432">
        <f>'no rotaz tab pil'!P432</f>
        <v>-0.81599999999999995</v>
      </c>
      <c r="Q432">
        <f>(ABS('no rotaz tab pil'!Q432)+ABS('no rotaz tab pil'!S432))*SIGN('no rotaz tab pil'!Q432)</f>
        <v>0</v>
      </c>
      <c r="R432">
        <f>(ABS('no rotaz tab pil'!R432)+ABS('no rotaz tab pil'!T432))*SIGN('no rotaz tab pil'!R432)</f>
        <v>-293.69400000000002</v>
      </c>
      <c r="S432">
        <f t="shared" si="26"/>
        <v>0</v>
      </c>
      <c r="T432">
        <f t="shared" si="27"/>
        <v>-293.69400000000002</v>
      </c>
      <c r="AG432" t="s">
        <v>102</v>
      </c>
      <c r="AH432">
        <f>F431-I431</f>
        <v>-49.583999999999996</v>
      </c>
      <c r="AI432">
        <f>P431-S431</f>
        <v>3.0659999999999998</v>
      </c>
      <c r="AJ432">
        <f>F432-I432</f>
        <v>62.971000000000004</v>
      </c>
      <c r="AK432">
        <f>P432-S432</f>
        <v>-0.81599999999999995</v>
      </c>
      <c r="AL432">
        <f>Y434-AB434</f>
        <v>-815.96599999999989</v>
      </c>
    </row>
    <row r="433" spans="1:38" x14ac:dyDescent="0.25">
      <c r="A433">
        <f>'no rotaz tab pil'!A433</f>
        <v>18</v>
      </c>
      <c r="C433">
        <f>'no rotaz tab pil'!C433</f>
        <v>0</v>
      </c>
      <c r="D433" t="str">
        <f>'no rotaz tab pil'!D433</f>
        <v>V</v>
      </c>
      <c r="E433">
        <f>'no rotaz tab pil'!E433</f>
        <v>4.8470000000000004</v>
      </c>
      <c r="F433">
        <f>'no rotaz tab pil'!F433</f>
        <v>3.0569999999999999</v>
      </c>
      <c r="G433">
        <f>(ABS('no rotaz tab pil'!G433)+ABS('no rotaz tab pil'!I433))*SIGN('no rotaz tab pil'!G433)</f>
        <v>33.475999999999999</v>
      </c>
      <c r="H433">
        <f>(ABS('no rotaz tab pil'!H433)+ABS('no rotaz tab pil'!J433))*SIGN('no rotaz tab pil'!H433)</f>
        <v>0</v>
      </c>
      <c r="I433">
        <f t="shared" si="24"/>
        <v>33.475999999999999</v>
      </c>
      <c r="J433">
        <f t="shared" si="25"/>
        <v>0</v>
      </c>
      <c r="L433">
        <v>18</v>
      </c>
      <c r="M433">
        <v>0</v>
      </c>
      <c r="N433" t="str">
        <f>'no rotaz tab pil'!N433</f>
        <v>V</v>
      </c>
      <c r="O433">
        <f>'no rotaz tab pil'!O433</f>
        <v>2.1019999999999999</v>
      </c>
      <c r="P433">
        <f>'no rotaz tab pil'!P433</f>
        <v>1.0489999999999999</v>
      </c>
      <c r="Q433">
        <f>(ABS('no rotaz tab pil'!Q433)+ABS('no rotaz tab pil'!S433))*SIGN('no rotaz tab pil'!Q433)</f>
        <v>0</v>
      </c>
      <c r="R433">
        <f>(ABS('no rotaz tab pil'!R433)+ABS('no rotaz tab pil'!T433))*SIGN('no rotaz tab pil'!R433)</f>
        <v>124.068</v>
      </c>
      <c r="S433">
        <f t="shared" si="26"/>
        <v>0</v>
      </c>
      <c r="T433">
        <f t="shared" si="27"/>
        <v>124.068</v>
      </c>
      <c r="AG433" t="s">
        <v>103</v>
      </c>
      <c r="AH433">
        <f>F431+J431</f>
        <v>7.4690000000000003</v>
      </c>
      <c r="AI433">
        <f>P431+T431</f>
        <v>168.54</v>
      </c>
      <c r="AJ433">
        <f>F432+J432</f>
        <v>-3.8420000000000001</v>
      </c>
      <c r="AK433">
        <f>P432+T432</f>
        <v>-294.51</v>
      </c>
      <c r="AL433">
        <f>Y434+AC434</f>
        <v>-1144.1109999999999</v>
      </c>
    </row>
    <row r="434" spans="1:38" x14ac:dyDescent="0.25">
      <c r="A434">
        <f>'no rotaz tab pil'!A434</f>
        <v>18</v>
      </c>
      <c r="C434">
        <f>'no rotaz tab pil'!C434</f>
        <v>0</v>
      </c>
      <c r="D434" t="str">
        <f>'no rotaz tab pil'!D434</f>
        <v>N</v>
      </c>
      <c r="E434">
        <f>'no rotaz tab pil'!E434</f>
        <v>-820.09699999999998</v>
      </c>
      <c r="F434">
        <f>'no rotaz tab pil'!F434</f>
        <v>-510.44299999999998</v>
      </c>
      <c r="G434">
        <f>(ABS('no rotaz tab pil'!G434)+ABS('no rotaz tab pil'!I434))*SIGN('no rotaz tab pil'!G434)</f>
        <v>-293.53500000000003</v>
      </c>
      <c r="H434">
        <f>(ABS('no rotaz tab pil'!H434)+ABS('no rotaz tab pil'!J434))*SIGN('no rotaz tab pil'!H434)</f>
        <v>0</v>
      </c>
      <c r="I434">
        <f t="shared" si="24"/>
        <v>-293.53500000000003</v>
      </c>
      <c r="J434">
        <f t="shared" si="25"/>
        <v>0</v>
      </c>
      <c r="L434">
        <v>18</v>
      </c>
      <c r="M434">
        <v>0</v>
      </c>
      <c r="N434" t="str">
        <f>'no rotaz tab pil'!N434</f>
        <v>N</v>
      </c>
      <c r="O434">
        <f>'no rotaz tab pil'!O434</f>
        <v>-993.48299999999995</v>
      </c>
      <c r="P434">
        <f>'no rotaz tab pil'!P434</f>
        <v>-599.05799999999999</v>
      </c>
      <c r="Q434">
        <f>(ABS('no rotaz tab pil'!Q434)+ABS('no rotaz tab pil'!S434))*SIGN('no rotaz tab pil'!Q434)</f>
        <v>0</v>
      </c>
      <c r="R434">
        <f>(ABS('no rotaz tab pil'!R434)+ABS('no rotaz tab pil'!T434))*SIGN('no rotaz tab pil'!R434)</f>
        <v>-34.61</v>
      </c>
      <c r="S434">
        <f t="shared" si="26"/>
        <v>0</v>
      </c>
      <c r="T434">
        <f t="shared" si="27"/>
        <v>-34.61</v>
      </c>
      <c r="W434" t="str">
        <f>'TABELLA PIL'!Y433</f>
        <v>N</v>
      </c>
      <c r="X434">
        <f>O434+E434</f>
        <v>-1813.58</v>
      </c>
      <c r="Y434">
        <f>P434+F434</f>
        <v>-1109.501</v>
      </c>
      <c r="Z434">
        <f>Q434+G434</f>
        <v>-293.53500000000003</v>
      </c>
      <c r="AA434">
        <f>H434+R434</f>
        <v>-34.61</v>
      </c>
      <c r="AB434">
        <f>I434+S434</f>
        <v>-293.53500000000003</v>
      </c>
      <c r="AC434">
        <f>J434+T434</f>
        <v>-34.61</v>
      </c>
      <c r="AG434" t="s">
        <v>104</v>
      </c>
      <c r="AH434">
        <f>F431-J431</f>
        <v>7.4690000000000003</v>
      </c>
      <c r="AI434">
        <f>P431-T431</f>
        <v>-162.40799999999999</v>
      </c>
      <c r="AJ434">
        <f>F432-J432</f>
        <v>-3.8420000000000001</v>
      </c>
      <c r="AK434">
        <f>P432-T432</f>
        <v>292.87800000000004</v>
      </c>
      <c r="AL434">
        <f>Y434-AC434</f>
        <v>-1074.8910000000001</v>
      </c>
    </row>
    <row r="435" spans="1:38" x14ac:dyDescent="0.25">
      <c r="A435">
        <f>'no rotaz tab pil'!A435</f>
        <v>19</v>
      </c>
      <c r="C435">
        <f>'no rotaz tab pil'!C435</f>
        <v>6</v>
      </c>
      <c r="D435" t="str">
        <f>'no rotaz tab pil'!D435</f>
        <v>Msup</v>
      </c>
      <c r="E435">
        <f>'no rotaz tab pil'!E435</f>
        <v>25.309000000000001</v>
      </c>
      <c r="F435">
        <f>'no rotaz tab pil'!F435</f>
        <v>11.868</v>
      </c>
      <c r="G435">
        <f>(ABS('no rotaz tab pil'!G435)+ABS('no rotaz tab pil'!I435))*SIGN('no rotaz tab pil'!G435)</f>
        <v>116.26600000000001</v>
      </c>
      <c r="H435">
        <f>(ABS('no rotaz tab pil'!H435)+ABS('no rotaz tab pil'!J435))*SIGN('no rotaz tab pil'!H435)</f>
        <v>0</v>
      </c>
      <c r="I435">
        <f t="shared" si="24"/>
        <v>116.26600000000001</v>
      </c>
      <c r="J435">
        <f t="shared" si="25"/>
        <v>0</v>
      </c>
      <c r="L435">
        <v>19</v>
      </c>
      <c r="M435">
        <v>6</v>
      </c>
      <c r="N435" t="str">
        <f>'no rotaz tab pil'!N435</f>
        <v>Msup</v>
      </c>
      <c r="O435">
        <f>'no rotaz tab pil'!O435</f>
        <v>28.428999999999998</v>
      </c>
      <c r="P435">
        <f>'no rotaz tab pil'!P435</f>
        <v>17.279</v>
      </c>
      <c r="Q435">
        <f>(ABS('no rotaz tab pil'!Q435)+ABS('no rotaz tab pil'!S435))*SIGN('no rotaz tab pil'!Q435)</f>
        <v>0</v>
      </c>
      <c r="R435">
        <f>(ABS('no rotaz tab pil'!R435)+ABS('no rotaz tab pil'!T435))*SIGN('no rotaz tab pil'!R435)</f>
        <v>26.515000000000001</v>
      </c>
      <c r="S435">
        <f t="shared" si="26"/>
        <v>0</v>
      </c>
      <c r="T435">
        <f t="shared" si="27"/>
        <v>26.515000000000001</v>
      </c>
      <c r="U435">
        <v>19</v>
      </c>
      <c r="V435">
        <v>6</v>
      </c>
      <c r="AE435">
        <v>19</v>
      </c>
      <c r="AF435">
        <v>6</v>
      </c>
      <c r="AG435" t="s">
        <v>101</v>
      </c>
      <c r="AH435">
        <f>F435+I435</f>
        <v>128.13400000000001</v>
      </c>
      <c r="AI435">
        <f>P435+S435</f>
        <v>17.279</v>
      </c>
      <c r="AJ435">
        <f>F436+I436</f>
        <v>-78.138000000000005</v>
      </c>
      <c r="AK435">
        <f>P436+S436</f>
        <v>-17.646999999999998</v>
      </c>
      <c r="AL435">
        <f>Y438+AB438</f>
        <v>-64.546000000000006</v>
      </c>
    </row>
    <row r="436" spans="1:38" x14ac:dyDescent="0.25">
      <c r="A436">
        <f>'no rotaz tab pil'!A436</f>
        <v>19</v>
      </c>
      <c r="C436">
        <f>'no rotaz tab pil'!C436</f>
        <v>0</v>
      </c>
      <c r="D436" t="str">
        <f>'no rotaz tab pil'!D436</f>
        <v>Minf</v>
      </c>
      <c r="E436">
        <f>'no rotaz tab pil'!E436</f>
        <v>-20.797999999999998</v>
      </c>
      <c r="F436">
        <f>'no rotaz tab pil'!F436</f>
        <v>-11.537000000000001</v>
      </c>
      <c r="G436">
        <f>(ABS('no rotaz tab pil'!G436)+ABS('no rotaz tab pil'!I436))*SIGN('no rotaz tab pil'!G436)</f>
        <v>-66.600999999999999</v>
      </c>
      <c r="H436">
        <f>(ABS('no rotaz tab pil'!H436)+ABS('no rotaz tab pil'!J436))*SIGN('no rotaz tab pil'!H436)</f>
        <v>0</v>
      </c>
      <c r="I436">
        <f t="shared" si="24"/>
        <v>-66.600999999999999</v>
      </c>
      <c r="J436">
        <f t="shared" si="25"/>
        <v>0</v>
      </c>
      <c r="L436">
        <v>19</v>
      </c>
      <c r="M436">
        <v>0</v>
      </c>
      <c r="N436" t="str">
        <f>'no rotaz tab pil'!N436</f>
        <v>Minf</v>
      </c>
      <c r="O436">
        <f>'no rotaz tab pil'!O436</f>
        <v>-30.861000000000001</v>
      </c>
      <c r="P436">
        <f>'no rotaz tab pil'!P436</f>
        <v>-17.646999999999998</v>
      </c>
      <c r="Q436">
        <f>(ABS('no rotaz tab pil'!Q436)+ABS('no rotaz tab pil'!S436))*SIGN('no rotaz tab pil'!Q436)</f>
        <v>0</v>
      </c>
      <c r="R436">
        <f>(ABS('no rotaz tab pil'!R436)+ABS('no rotaz tab pil'!T436))*SIGN('no rotaz tab pil'!R436)</f>
        <v>-19.905000000000001</v>
      </c>
      <c r="S436">
        <f t="shared" si="26"/>
        <v>0</v>
      </c>
      <c r="T436">
        <f t="shared" si="27"/>
        <v>-19.905000000000001</v>
      </c>
      <c r="AG436" t="s">
        <v>102</v>
      </c>
      <c r="AH436">
        <f>F435-I435</f>
        <v>-104.39800000000001</v>
      </c>
      <c r="AI436">
        <f>P435-S435</f>
        <v>17.279</v>
      </c>
      <c r="AJ436">
        <f>F436-I436</f>
        <v>55.064</v>
      </c>
      <c r="AK436">
        <f>P436-S436</f>
        <v>-17.646999999999998</v>
      </c>
      <c r="AL436">
        <f>Y438-AB438</f>
        <v>-70.537999999999997</v>
      </c>
    </row>
    <row r="437" spans="1:38" x14ac:dyDescent="0.25">
      <c r="A437">
        <f>'no rotaz tab pil'!A437</f>
        <v>19</v>
      </c>
      <c r="C437">
        <f>'no rotaz tab pil'!C437</f>
        <v>0</v>
      </c>
      <c r="D437" t="str">
        <f>'no rotaz tab pil'!D437</f>
        <v>V</v>
      </c>
      <c r="E437">
        <f>'no rotaz tab pil'!E437</f>
        <v>14.407999999999999</v>
      </c>
      <c r="F437">
        <f>'no rotaz tab pil'!F437</f>
        <v>7.3140000000000001</v>
      </c>
      <c r="G437">
        <f>(ABS('no rotaz tab pil'!G437)+ABS('no rotaz tab pil'!I437))*SIGN('no rotaz tab pil'!G437)</f>
        <v>56.941000000000003</v>
      </c>
      <c r="H437">
        <f>(ABS('no rotaz tab pil'!H437)+ABS('no rotaz tab pil'!J437))*SIGN('no rotaz tab pil'!H437)</f>
        <v>0</v>
      </c>
      <c r="I437">
        <f t="shared" si="24"/>
        <v>56.941000000000003</v>
      </c>
      <c r="J437">
        <f t="shared" si="25"/>
        <v>0</v>
      </c>
      <c r="L437">
        <v>19</v>
      </c>
      <c r="M437">
        <v>0</v>
      </c>
      <c r="N437" t="str">
        <f>'no rotaz tab pil'!N437</f>
        <v>V</v>
      </c>
      <c r="O437">
        <f>'no rotaz tab pil'!O437</f>
        <v>18.527999999999999</v>
      </c>
      <c r="P437">
        <f>'no rotaz tab pil'!P437</f>
        <v>10.914</v>
      </c>
      <c r="Q437">
        <f>(ABS('no rotaz tab pil'!Q437)+ABS('no rotaz tab pil'!S437))*SIGN('no rotaz tab pil'!Q437)</f>
        <v>0</v>
      </c>
      <c r="R437">
        <f>(ABS('no rotaz tab pil'!R437)+ABS('no rotaz tab pil'!T437))*SIGN('no rotaz tab pil'!R437)</f>
        <v>14.499000000000001</v>
      </c>
      <c r="S437">
        <f t="shared" si="26"/>
        <v>0</v>
      </c>
      <c r="T437">
        <f t="shared" si="27"/>
        <v>14.499000000000001</v>
      </c>
      <c r="AG437" t="s">
        <v>103</v>
      </c>
      <c r="AH437">
        <f>F435+J435</f>
        <v>11.868</v>
      </c>
      <c r="AI437">
        <f>P435+T435</f>
        <v>43.793999999999997</v>
      </c>
      <c r="AJ437">
        <f>F436+J436</f>
        <v>-11.537000000000001</v>
      </c>
      <c r="AK437">
        <f>P436+T436</f>
        <v>-37.552</v>
      </c>
      <c r="AL437">
        <f>Y438+AC438</f>
        <v>-80.048000000000002</v>
      </c>
    </row>
    <row r="438" spans="1:38" x14ac:dyDescent="0.25">
      <c r="A438">
        <f>'no rotaz tab pil'!A438</f>
        <v>19</v>
      </c>
      <c r="C438">
        <f>'no rotaz tab pil'!C438</f>
        <v>0</v>
      </c>
      <c r="D438" t="str">
        <f>'no rotaz tab pil'!D438</f>
        <v>N</v>
      </c>
      <c r="E438">
        <f>'no rotaz tab pil'!E438</f>
        <v>-73.117000000000004</v>
      </c>
      <c r="F438">
        <f>'no rotaz tab pil'!F438</f>
        <v>-40.51</v>
      </c>
      <c r="G438">
        <f>(ABS('no rotaz tab pil'!G438)+ABS('no rotaz tab pil'!I438))*SIGN('no rotaz tab pil'!G438)</f>
        <v>2.996</v>
      </c>
      <c r="H438">
        <f>(ABS('no rotaz tab pil'!H438)+ABS('no rotaz tab pil'!J438))*SIGN('no rotaz tab pil'!H438)</f>
        <v>0</v>
      </c>
      <c r="I438">
        <f t="shared" si="24"/>
        <v>2.996</v>
      </c>
      <c r="J438">
        <f t="shared" si="25"/>
        <v>0</v>
      </c>
      <c r="L438">
        <v>19</v>
      </c>
      <c r="M438">
        <v>0</v>
      </c>
      <c r="N438" t="str">
        <f>'no rotaz tab pil'!N438</f>
        <v>N</v>
      </c>
      <c r="O438">
        <f>'no rotaz tab pil'!O438</f>
        <v>-43.615000000000002</v>
      </c>
      <c r="P438">
        <f>'no rotaz tab pil'!P438</f>
        <v>-27.032</v>
      </c>
      <c r="Q438">
        <f>(ABS('no rotaz tab pil'!Q438)+ABS('no rotaz tab pil'!S438))*SIGN('no rotaz tab pil'!Q438)</f>
        <v>0</v>
      </c>
      <c r="R438">
        <f>(ABS('no rotaz tab pil'!R438)+ABS('no rotaz tab pil'!T438))*SIGN('no rotaz tab pil'!R438)</f>
        <v>-12.506</v>
      </c>
      <c r="S438">
        <f t="shared" si="26"/>
        <v>0</v>
      </c>
      <c r="T438">
        <f t="shared" si="27"/>
        <v>-12.506</v>
      </c>
      <c r="W438" t="str">
        <f>'TABELLA PIL'!Y437</f>
        <v>N</v>
      </c>
      <c r="X438">
        <f>O438+E438</f>
        <v>-116.732</v>
      </c>
      <c r="Y438">
        <f>P438+F438</f>
        <v>-67.542000000000002</v>
      </c>
      <c r="Z438">
        <f>Q438+G438</f>
        <v>2.996</v>
      </c>
      <c r="AA438">
        <f>H438+R438</f>
        <v>-12.506</v>
      </c>
      <c r="AB438">
        <f>I438+S438</f>
        <v>2.996</v>
      </c>
      <c r="AC438">
        <f>J438+T438</f>
        <v>-12.506</v>
      </c>
      <c r="AG438" t="s">
        <v>104</v>
      </c>
      <c r="AH438">
        <f>F435-J435</f>
        <v>11.868</v>
      </c>
      <c r="AI438">
        <f>P435-T435</f>
        <v>-9.2360000000000007</v>
      </c>
      <c r="AJ438">
        <f>F436-J436</f>
        <v>-11.537000000000001</v>
      </c>
      <c r="AK438">
        <f>P436-T436</f>
        <v>2.2580000000000027</v>
      </c>
      <c r="AL438">
        <f>Y438-AC438</f>
        <v>-55.036000000000001</v>
      </c>
    </row>
    <row r="439" spans="1:38" x14ac:dyDescent="0.25">
      <c r="A439">
        <f>'no rotaz tab pil'!A439</f>
        <v>19</v>
      </c>
      <c r="C439">
        <f>'no rotaz tab pil'!C439</f>
        <v>5</v>
      </c>
      <c r="D439" t="str">
        <f>'no rotaz tab pil'!D439</f>
        <v>Msup</v>
      </c>
      <c r="E439">
        <f>'no rotaz tab pil'!E439</f>
        <v>16.085000000000001</v>
      </c>
      <c r="F439">
        <f>'no rotaz tab pil'!F439</f>
        <v>10.534000000000001</v>
      </c>
      <c r="G439">
        <f>(ABS('no rotaz tab pil'!G439)+ABS('no rotaz tab pil'!I439))*SIGN('no rotaz tab pil'!G439)</f>
        <v>132.03399999999999</v>
      </c>
      <c r="H439">
        <f>(ABS('no rotaz tab pil'!H439)+ABS('no rotaz tab pil'!J439))*SIGN('no rotaz tab pil'!H439)</f>
        <v>0</v>
      </c>
      <c r="I439">
        <f t="shared" si="24"/>
        <v>132.03399999999999</v>
      </c>
      <c r="J439">
        <f t="shared" si="25"/>
        <v>0</v>
      </c>
      <c r="L439">
        <v>19</v>
      </c>
      <c r="M439">
        <v>5</v>
      </c>
      <c r="N439" t="str">
        <f>'no rotaz tab pil'!N439</f>
        <v>Msup</v>
      </c>
      <c r="O439">
        <f>'no rotaz tab pil'!O439</f>
        <v>32.078000000000003</v>
      </c>
      <c r="P439">
        <f>'no rotaz tab pil'!P439</f>
        <v>17.574999999999999</v>
      </c>
      <c r="Q439">
        <f>(ABS('no rotaz tab pil'!Q439)+ABS('no rotaz tab pil'!S439))*SIGN('no rotaz tab pil'!Q439)</f>
        <v>0</v>
      </c>
      <c r="R439">
        <f>(ABS('no rotaz tab pil'!R439)+ABS('no rotaz tab pil'!T439))*SIGN('no rotaz tab pil'!R439)</f>
        <v>34.86</v>
      </c>
      <c r="S439">
        <f t="shared" si="26"/>
        <v>0</v>
      </c>
      <c r="T439">
        <f t="shared" si="27"/>
        <v>34.86</v>
      </c>
      <c r="V439">
        <v>5</v>
      </c>
      <c r="AF439">
        <v>5</v>
      </c>
      <c r="AG439" t="s">
        <v>101</v>
      </c>
      <c r="AH439">
        <f>F439+I439</f>
        <v>142.56799999999998</v>
      </c>
      <c r="AI439">
        <f>P439+S439</f>
        <v>17.574999999999999</v>
      </c>
      <c r="AJ439">
        <f>F440+I440</f>
        <v>-148.71599999999998</v>
      </c>
      <c r="AK439">
        <f>P440+S440</f>
        <v>-17.010000000000002</v>
      </c>
      <c r="AL439">
        <f>Y442+AB442</f>
        <v>-168.71299999999999</v>
      </c>
    </row>
    <row r="440" spans="1:38" x14ac:dyDescent="0.25">
      <c r="A440">
        <f>'no rotaz tab pil'!A440</f>
        <v>19</v>
      </c>
      <c r="C440">
        <f>'no rotaz tab pil'!C440</f>
        <v>0</v>
      </c>
      <c r="D440" t="str">
        <f>'no rotaz tab pil'!D440</f>
        <v>Minf</v>
      </c>
      <c r="E440">
        <f>'no rotaz tab pil'!E440</f>
        <v>-17.338000000000001</v>
      </c>
      <c r="F440">
        <f>'no rotaz tab pil'!F440</f>
        <v>-10.7</v>
      </c>
      <c r="G440">
        <f>(ABS('no rotaz tab pil'!G440)+ABS('no rotaz tab pil'!I440))*SIGN('no rotaz tab pil'!G440)</f>
        <v>-138.01599999999999</v>
      </c>
      <c r="H440">
        <f>(ABS('no rotaz tab pil'!H440)+ABS('no rotaz tab pil'!J440))*SIGN('no rotaz tab pil'!H440)</f>
        <v>0</v>
      </c>
      <c r="I440">
        <f t="shared" si="24"/>
        <v>-138.01599999999999</v>
      </c>
      <c r="J440">
        <f t="shared" si="25"/>
        <v>0</v>
      </c>
      <c r="L440">
        <v>19</v>
      </c>
      <c r="M440">
        <v>0</v>
      </c>
      <c r="N440" t="str">
        <f>'no rotaz tab pil'!N440</f>
        <v>Minf</v>
      </c>
      <c r="O440">
        <f>'no rotaz tab pil'!O440</f>
        <v>-30.574999999999999</v>
      </c>
      <c r="P440">
        <f>'no rotaz tab pil'!P440</f>
        <v>-17.010000000000002</v>
      </c>
      <c r="Q440">
        <f>(ABS('no rotaz tab pil'!Q440)+ABS('no rotaz tab pil'!S440))*SIGN('no rotaz tab pil'!Q440)</f>
        <v>0</v>
      </c>
      <c r="R440">
        <f>(ABS('no rotaz tab pil'!R440)+ABS('no rotaz tab pil'!T440))*SIGN('no rotaz tab pil'!R440)</f>
        <v>-36.979999999999997</v>
      </c>
      <c r="S440">
        <f t="shared" si="26"/>
        <v>0</v>
      </c>
      <c r="T440">
        <f t="shared" si="27"/>
        <v>-36.979999999999997</v>
      </c>
      <c r="AG440" t="s">
        <v>102</v>
      </c>
      <c r="AH440">
        <f>F439-I439</f>
        <v>-121.49999999999999</v>
      </c>
      <c r="AI440">
        <f>P439-S439</f>
        <v>17.574999999999999</v>
      </c>
      <c r="AJ440">
        <f>F440-I440</f>
        <v>127.31599999999999</v>
      </c>
      <c r="AK440">
        <f>P440-S440</f>
        <v>-17.010000000000002</v>
      </c>
      <c r="AL440">
        <f>Y442-AB442</f>
        <v>-178.47099999999998</v>
      </c>
    </row>
    <row r="441" spans="1:38" x14ac:dyDescent="0.25">
      <c r="A441">
        <f>'no rotaz tab pil'!A441</f>
        <v>19</v>
      </c>
      <c r="C441">
        <f>'no rotaz tab pil'!C441</f>
        <v>0</v>
      </c>
      <c r="D441" t="str">
        <f>'no rotaz tab pil'!D441</f>
        <v>V</v>
      </c>
      <c r="E441">
        <f>'no rotaz tab pil'!E441</f>
        <v>10.445</v>
      </c>
      <c r="F441">
        <f>'no rotaz tab pil'!F441</f>
        <v>6.6360000000000001</v>
      </c>
      <c r="G441">
        <f>(ABS('no rotaz tab pil'!G441)+ABS('no rotaz tab pil'!I441))*SIGN('no rotaz tab pil'!G441)</f>
        <v>84.191999999999993</v>
      </c>
      <c r="H441">
        <f>(ABS('no rotaz tab pil'!H441)+ABS('no rotaz tab pil'!J441))*SIGN('no rotaz tab pil'!H441)</f>
        <v>0</v>
      </c>
      <c r="I441">
        <f t="shared" si="24"/>
        <v>84.191999999999993</v>
      </c>
      <c r="J441">
        <f t="shared" si="25"/>
        <v>0</v>
      </c>
      <c r="L441">
        <v>19</v>
      </c>
      <c r="M441">
        <v>0</v>
      </c>
      <c r="N441" t="str">
        <f>'no rotaz tab pil'!N441</f>
        <v>V</v>
      </c>
      <c r="O441">
        <f>'no rotaz tab pil'!O441</f>
        <v>19.579000000000001</v>
      </c>
      <c r="P441">
        <f>'no rotaz tab pil'!P441</f>
        <v>10.808</v>
      </c>
      <c r="Q441">
        <f>(ABS('no rotaz tab pil'!Q441)+ABS('no rotaz tab pil'!S441))*SIGN('no rotaz tab pil'!Q441)</f>
        <v>0</v>
      </c>
      <c r="R441">
        <f>(ABS('no rotaz tab pil'!R441)+ABS('no rotaz tab pil'!T441))*SIGN('no rotaz tab pil'!R441)</f>
        <v>22.443999999999999</v>
      </c>
      <c r="S441">
        <f t="shared" si="26"/>
        <v>0</v>
      </c>
      <c r="T441">
        <f t="shared" si="27"/>
        <v>22.443999999999999</v>
      </c>
      <c r="AG441" t="s">
        <v>103</v>
      </c>
      <c r="AH441">
        <f>F439+J439</f>
        <v>10.534000000000001</v>
      </c>
      <c r="AI441">
        <f>P439+T439</f>
        <v>52.435000000000002</v>
      </c>
      <c r="AJ441">
        <f>F440+J440</f>
        <v>-10.7</v>
      </c>
      <c r="AK441">
        <f>P440+T440</f>
        <v>-53.989999999999995</v>
      </c>
      <c r="AL441">
        <f>Y442+AC442</f>
        <v>-210.43599999999998</v>
      </c>
    </row>
    <row r="442" spans="1:38" x14ac:dyDescent="0.25">
      <c r="A442">
        <f>'no rotaz tab pil'!A442</f>
        <v>19</v>
      </c>
      <c r="C442">
        <f>'no rotaz tab pil'!C442</f>
        <v>0</v>
      </c>
      <c r="D442" t="str">
        <f>'no rotaz tab pil'!D442</f>
        <v>N</v>
      </c>
      <c r="E442">
        <f>'no rotaz tab pil'!E442</f>
        <v>-159.89400000000001</v>
      </c>
      <c r="F442">
        <f>'no rotaz tab pil'!F442</f>
        <v>-96.733999999999995</v>
      </c>
      <c r="G442">
        <f>(ABS('no rotaz tab pil'!G442)+ABS('no rotaz tab pil'!I442))*SIGN('no rotaz tab pil'!G442)</f>
        <v>4.8789999999999996</v>
      </c>
      <c r="H442">
        <f>(ABS('no rotaz tab pil'!H442)+ABS('no rotaz tab pil'!J442))*SIGN('no rotaz tab pil'!H442)</f>
        <v>0</v>
      </c>
      <c r="I442">
        <f t="shared" si="24"/>
        <v>4.8789999999999996</v>
      </c>
      <c r="J442">
        <f t="shared" si="25"/>
        <v>0</v>
      </c>
      <c r="L442">
        <v>19</v>
      </c>
      <c r="M442">
        <v>0</v>
      </c>
      <c r="N442" t="str">
        <f>'no rotaz tab pil'!N442</f>
        <v>N</v>
      </c>
      <c r="O442">
        <f>'no rotaz tab pil'!O442</f>
        <v>-135.40899999999999</v>
      </c>
      <c r="P442">
        <f>'no rotaz tab pil'!P442</f>
        <v>-76.858000000000004</v>
      </c>
      <c r="Q442">
        <f>(ABS('no rotaz tab pil'!Q442)+ABS('no rotaz tab pil'!S442))*SIGN('no rotaz tab pil'!Q442)</f>
        <v>0</v>
      </c>
      <c r="R442">
        <f>(ABS('no rotaz tab pil'!R442)+ABS('no rotaz tab pil'!T442))*SIGN('no rotaz tab pil'!R442)</f>
        <v>-36.844000000000001</v>
      </c>
      <c r="S442">
        <f t="shared" si="26"/>
        <v>0</v>
      </c>
      <c r="T442">
        <f t="shared" si="27"/>
        <v>-36.844000000000001</v>
      </c>
      <c r="W442" t="str">
        <f>'TABELLA PIL'!Y441</f>
        <v>N</v>
      </c>
      <c r="X442">
        <f>O442+E442</f>
        <v>-295.303</v>
      </c>
      <c r="Y442">
        <f>P442+F442</f>
        <v>-173.59199999999998</v>
      </c>
      <c r="Z442">
        <f>Q442+G442</f>
        <v>4.8789999999999996</v>
      </c>
      <c r="AA442">
        <f>H442+R442</f>
        <v>-36.844000000000001</v>
      </c>
      <c r="AB442">
        <f>I442+S442</f>
        <v>4.8789999999999996</v>
      </c>
      <c r="AC442">
        <f>J442+T442</f>
        <v>-36.844000000000001</v>
      </c>
      <c r="AG442" t="s">
        <v>104</v>
      </c>
      <c r="AH442">
        <f>F439-J439</f>
        <v>10.534000000000001</v>
      </c>
      <c r="AI442">
        <f>P439-T439</f>
        <v>-17.285</v>
      </c>
      <c r="AJ442">
        <f>F440-J440</f>
        <v>-10.7</v>
      </c>
      <c r="AK442">
        <f>P440-T440</f>
        <v>19.969999999999995</v>
      </c>
      <c r="AL442">
        <f>Y442-AC442</f>
        <v>-136.74799999999999</v>
      </c>
    </row>
    <row r="443" spans="1:38" x14ac:dyDescent="0.25">
      <c r="A443">
        <f>'no rotaz tab pil'!A443</f>
        <v>19</v>
      </c>
      <c r="C443">
        <f>'no rotaz tab pil'!C443</f>
        <v>4</v>
      </c>
      <c r="D443" t="str">
        <f>'no rotaz tab pil'!D443</f>
        <v>Msup</v>
      </c>
      <c r="E443">
        <f>'no rotaz tab pil'!E443</f>
        <v>18.184999999999999</v>
      </c>
      <c r="F443">
        <f>'no rotaz tab pil'!F443</f>
        <v>10.762</v>
      </c>
      <c r="G443">
        <f>(ABS('no rotaz tab pil'!G443)+ABS('no rotaz tab pil'!I443))*SIGN('no rotaz tab pil'!G443)</f>
        <v>197.70500000000001</v>
      </c>
      <c r="H443">
        <f>(ABS('no rotaz tab pil'!H443)+ABS('no rotaz tab pil'!J443))*SIGN('no rotaz tab pil'!H443)</f>
        <v>0</v>
      </c>
      <c r="I443">
        <f t="shared" si="24"/>
        <v>197.70500000000001</v>
      </c>
      <c r="J443">
        <f t="shared" si="25"/>
        <v>0</v>
      </c>
      <c r="L443">
        <v>19</v>
      </c>
      <c r="M443">
        <v>4</v>
      </c>
      <c r="N443" t="str">
        <f>'no rotaz tab pil'!N443</f>
        <v>Msup</v>
      </c>
      <c r="O443">
        <f>'no rotaz tab pil'!O443</f>
        <v>28.919</v>
      </c>
      <c r="P443">
        <f>'no rotaz tab pil'!P443</f>
        <v>16.326000000000001</v>
      </c>
      <c r="Q443">
        <f>(ABS('no rotaz tab pil'!Q443)+ABS('no rotaz tab pil'!S443))*SIGN('no rotaz tab pil'!Q443)</f>
        <v>0</v>
      </c>
      <c r="R443">
        <f>(ABS('no rotaz tab pil'!R443)+ABS('no rotaz tab pil'!T443))*SIGN('no rotaz tab pil'!R443)</f>
        <v>50.575000000000003</v>
      </c>
      <c r="S443">
        <f t="shared" si="26"/>
        <v>0</v>
      </c>
      <c r="T443">
        <f t="shared" si="27"/>
        <v>50.575000000000003</v>
      </c>
      <c r="V443">
        <v>4</v>
      </c>
      <c r="AF443">
        <v>4</v>
      </c>
      <c r="AG443" t="s">
        <v>101</v>
      </c>
      <c r="AH443">
        <f>F443+I443</f>
        <v>208.46700000000001</v>
      </c>
      <c r="AI443">
        <f>P443+S443</f>
        <v>16.326000000000001</v>
      </c>
      <c r="AJ443">
        <f>F444+I444</f>
        <v>-188.72499999999999</v>
      </c>
      <c r="AK443">
        <f>P444+S444</f>
        <v>-16.044</v>
      </c>
      <c r="AL443">
        <f>Y446+AB446</f>
        <v>-290.30499999999995</v>
      </c>
    </row>
    <row r="444" spans="1:38" x14ac:dyDescent="0.25">
      <c r="A444">
        <f>'no rotaz tab pil'!A444</f>
        <v>19</v>
      </c>
      <c r="C444">
        <f>'no rotaz tab pil'!C444</f>
        <v>0</v>
      </c>
      <c r="D444" t="str">
        <f>'no rotaz tab pil'!D444</f>
        <v>Minf</v>
      </c>
      <c r="E444">
        <f>'no rotaz tab pil'!E444</f>
        <v>-17.937000000000001</v>
      </c>
      <c r="F444">
        <f>'no rotaz tab pil'!F444</f>
        <v>-10.781000000000001</v>
      </c>
      <c r="G444">
        <f>(ABS('no rotaz tab pil'!G444)+ABS('no rotaz tab pil'!I444))*SIGN('no rotaz tab pil'!G444)</f>
        <v>-177.94399999999999</v>
      </c>
      <c r="H444">
        <f>(ABS('no rotaz tab pil'!H444)+ABS('no rotaz tab pil'!J444))*SIGN('no rotaz tab pil'!H444)</f>
        <v>0</v>
      </c>
      <c r="I444">
        <f t="shared" si="24"/>
        <v>-177.94399999999999</v>
      </c>
      <c r="J444">
        <f t="shared" si="25"/>
        <v>0</v>
      </c>
      <c r="L444">
        <v>19</v>
      </c>
      <c r="M444">
        <v>0</v>
      </c>
      <c r="N444" t="str">
        <f>'no rotaz tab pil'!N444</f>
        <v>Minf</v>
      </c>
      <c r="O444">
        <f>'no rotaz tab pil'!O444</f>
        <v>-28.518000000000001</v>
      </c>
      <c r="P444">
        <f>'no rotaz tab pil'!P444</f>
        <v>-16.044</v>
      </c>
      <c r="Q444">
        <f>(ABS('no rotaz tab pil'!Q444)+ABS('no rotaz tab pil'!S444))*SIGN('no rotaz tab pil'!Q444)</f>
        <v>0</v>
      </c>
      <c r="R444">
        <f>(ABS('no rotaz tab pil'!R444)+ABS('no rotaz tab pil'!T444))*SIGN('no rotaz tab pil'!R444)</f>
        <v>-48.436</v>
      </c>
      <c r="S444">
        <f t="shared" si="26"/>
        <v>0</v>
      </c>
      <c r="T444">
        <f t="shared" si="27"/>
        <v>-48.436</v>
      </c>
      <c r="AG444" t="s">
        <v>102</v>
      </c>
      <c r="AH444">
        <f>F443-I443</f>
        <v>-186.94300000000001</v>
      </c>
      <c r="AI444">
        <f>P443-S443</f>
        <v>16.326000000000001</v>
      </c>
      <c r="AJ444">
        <f>F444-I444</f>
        <v>167.16299999999998</v>
      </c>
      <c r="AK444">
        <f>P444-S444</f>
        <v>-16.044</v>
      </c>
      <c r="AL444">
        <f>Y446-AB446</f>
        <v>-276.327</v>
      </c>
    </row>
    <row r="445" spans="1:38" x14ac:dyDescent="0.25">
      <c r="A445">
        <f>'no rotaz tab pil'!A445</f>
        <v>19</v>
      </c>
      <c r="C445">
        <f>'no rotaz tab pil'!C445</f>
        <v>0</v>
      </c>
      <c r="D445" t="str">
        <f>'no rotaz tab pil'!D445</f>
        <v>V</v>
      </c>
      <c r="E445">
        <f>'no rotaz tab pil'!E445</f>
        <v>11.288</v>
      </c>
      <c r="F445">
        <f>'no rotaz tab pil'!F445</f>
        <v>6.7320000000000002</v>
      </c>
      <c r="G445">
        <f>(ABS('no rotaz tab pil'!G445)+ABS('no rotaz tab pil'!I445))*SIGN('no rotaz tab pil'!G445)</f>
        <v>117.224</v>
      </c>
      <c r="H445">
        <f>(ABS('no rotaz tab pil'!H445)+ABS('no rotaz tab pil'!J445))*SIGN('no rotaz tab pil'!H445)</f>
        <v>0</v>
      </c>
      <c r="I445">
        <f t="shared" si="24"/>
        <v>117.224</v>
      </c>
      <c r="J445">
        <f t="shared" si="25"/>
        <v>0</v>
      </c>
      <c r="L445">
        <v>19</v>
      </c>
      <c r="M445">
        <v>0</v>
      </c>
      <c r="N445" t="str">
        <f>'no rotaz tab pil'!N445</f>
        <v>V</v>
      </c>
      <c r="O445">
        <f>'no rotaz tab pil'!O445</f>
        <v>17.949000000000002</v>
      </c>
      <c r="P445">
        <f>'no rotaz tab pil'!P445</f>
        <v>10.116</v>
      </c>
      <c r="Q445">
        <f>(ABS('no rotaz tab pil'!Q445)+ABS('no rotaz tab pil'!S445))*SIGN('no rotaz tab pil'!Q445)</f>
        <v>0</v>
      </c>
      <c r="R445">
        <f>(ABS('no rotaz tab pil'!R445)+ABS('no rotaz tab pil'!T445))*SIGN('no rotaz tab pil'!R445)</f>
        <v>30.937000000000001</v>
      </c>
      <c r="S445">
        <f t="shared" si="26"/>
        <v>0</v>
      </c>
      <c r="T445">
        <f t="shared" si="27"/>
        <v>30.937000000000001</v>
      </c>
      <c r="AG445" t="s">
        <v>103</v>
      </c>
      <c r="AH445">
        <f>F443+J443</f>
        <v>10.762</v>
      </c>
      <c r="AI445">
        <f>P443+T443</f>
        <v>66.90100000000001</v>
      </c>
      <c r="AJ445">
        <f>F444+J444</f>
        <v>-10.781000000000001</v>
      </c>
      <c r="AK445">
        <f>P444+T444</f>
        <v>-64.48</v>
      </c>
      <c r="AL445">
        <f>Y446+AC446</f>
        <v>-360.58899999999994</v>
      </c>
    </row>
    <row r="446" spans="1:38" x14ac:dyDescent="0.25">
      <c r="A446">
        <f>'no rotaz tab pil'!A446</f>
        <v>19</v>
      </c>
      <c r="C446">
        <f>'no rotaz tab pil'!C446</f>
        <v>0</v>
      </c>
      <c r="D446" t="str">
        <f>'no rotaz tab pil'!D446</f>
        <v>N</v>
      </c>
      <c r="E446">
        <f>'no rotaz tab pil'!E446</f>
        <v>-249.66900000000001</v>
      </c>
      <c r="F446">
        <f>'no rotaz tab pil'!F446</f>
        <v>-155.42699999999999</v>
      </c>
      <c r="G446">
        <f>(ABS('no rotaz tab pil'!G446)+ABS('no rotaz tab pil'!I446))*SIGN('no rotaz tab pil'!G446)</f>
        <v>-6.9889999999999999</v>
      </c>
      <c r="H446">
        <f>(ABS('no rotaz tab pil'!H446)+ABS('no rotaz tab pil'!J446))*SIGN('no rotaz tab pil'!H446)</f>
        <v>0</v>
      </c>
      <c r="I446">
        <f t="shared" si="24"/>
        <v>-6.9889999999999999</v>
      </c>
      <c r="J446">
        <f t="shared" si="25"/>
        <v>0</v>
      </c>
      <c r="L446">
        <v>19</v>
      </c>
      <c r="M446">
        <v>0</v>
      </c>
      <c r="N446" t="str">
        <f>'no rotaz tab pil'!N446</f>
        <v>N</v>
      </c>
      <c r="O446">
        <f>'no rotaz tab pil'!O446</f>
        <v>-228.67099999999999</v>
      </c>
      <c r="P446">
        <f>'no rotaz tab pil'!P446</f>
        <v>-127.889</v>
      </c>
      <c r="Q446">
        <f>(ABS('no rotaz tab pil'!Q446)+ABS('no rotaz tab pil'!S446))*SIGN('no rotaz tab pil'!Q446)</f>
        <v>0</v>
      </c>
      <c r="R446">
        <f>(ABS('no rotaz tab pil'!R446)+ABS('no rotaz tab pil'!T446))*SIGN('no rotaz tab pil'!R446)</f>
        <v>-77.272999999999996</v>
      </c>
      <c r="S446">
        <f t="shared" si="26"/>
        <v>0</v>
      </c>
      <c r="T446">
        <f t="shared" si="27"/>
        <v>-77.272999999999996</v>
      </c>
      <c r="W446" t="str">
        <f>'TABELLA PIL'!Y445</f>
        <v>N</v>
      </c>
      <c r="X446">
        <f>O446+E446</f>
        <v>-478.34000000000003</v>
      </c>
      <c r="Y446">
        <f>P446+F446</f>
        <v>-283.31599999999997</v>
      </c>
      <c r="Z446">
        <f>Q446+G446</f>
        <v>-6.9889999999999999</v>
      </c>
      <c r="AA446">
        <f>H446+R446</f>
        <v>-77.272999999999996</v>
      </c>
      <c r="AB446">
        <f>I446+S446</f>
        <v>-6.9889999999999999</v>
      </c>
      <c r="AC446">
        <f>J446+T446</f>
        <v>-77.272999999999996</v>
      </c>
      <c r="AG446" t="s">
        <v>104</v>
      </c>
      <c r="AH446">
        <f>F443-J443</f>
        <v>10.762</v>
      </c>
      <c r="AI446">
        <f>P443-T443</f>
        <v>-34.249000000000002</v>
      </c>
      <c r="AJ446">
        <f>F444-J444</f>
        <v>-10.781000000000001</v>
      </c>
      <c r="AK446">
        <f>P444-T444</f>
        <v>32.391999999999996</v>
      </c>
      <c r="AL446">
        <f>Y446-AC446</f>
        <v>-206.04299999999998</v>
      </c>
    </row>
    <row r="447" spans="1:38" x14ac:dyDescent="0.25">
      <c r="A447">
        <f>'no rotaz tab pil'!A447</f>
        <v>19</v>
      </c>
      <c r="C447">
        <f>'no rotaz tab pil'!C447</f>
        <v>3</v>
      </c>
      <c r="D447" t="str">
        <f>'no rotaz tab pil'!D447</f>
        <v>Msup</v>
      </c>
      <c r="E447">
        <f>'no rotaz tab pil'!E447</f>
        <v>17.167999999999999</v>
      </c>
      <c r="F447">
        <f>'no rotaz tab pil'!F447</f>
        <v>10.454000000000001</v>
      </c>
      <c r="G447">
        <f>(ABS('no rotaz tab pil'!G447)+ABS('no rotaz tab pil'!I447))*SIGN('no rotaz tab pil'!G447)</f>
        <v>217.69300000000001</v>
      </c>
      <c r="H447">
        <f>(ABS('no rotaz tab pil'!H447)+ABS('no rotaz tab pil'!J447))*SIGN('no rotaz tab pil'!H447)</f>
        <v>0</v>
      </c>
      <c r="I447">
        <f t="shared" si="24"/>
        <v>217.69300000000001</v>
      </c>
      <c r="J447">
        <f t="shared" si="25"/>
        <v>0</v>
      </c>
      <c r="L447">
        <v>19</v>
      </c>
      <c r="M447">
        <v>3</v>
      </c>
      <c r="N447" t="str">
        <f>'no rotaz tab pil'!N447</f>
        <v>Msup</v>
      </c>
      <c r="O447">
        <f>'no rotaz tab pil'!O447</f>
        <v>28.09</v>
      </c>
      <c r="P447">
        <f>'no rotaz tab pil'!P447</f>
        <v>15.602</v>
      </c>
      <c r="Q447">
        <f>(ABS('no rotaz tab pil'!Q447)+ABS('no rotaz tab pil'!S447))*SIGN('no rotaz tab pil'!Q447)</f>
        <v>0</v>
      </c>
      <c r="R447">
        <f>(ABS('no rotaz tab pil'!R447)+ABS('no rotaz tab pil'!T447))*SIGN('no rotaz tab pil'!R447)</f>
        <v>59.536000000000001</v>
      </c>
      <c r="S447">
        <f t="shared" si="26"/>
        <v>0</v>
      </c>
      <c r="T447">
        <f t="shared" si="27"/>
        <v>59.536000000000001</v>
      </c>
      <c r="V447">
        <v>3</v>
      </c>
      <c r="AF447">
        <v>3</v>
      </c>
      <c r="AG447" t="s">
        <v>101</v>
      </c>
      <c r="AH447">
        <f>F447+I447</f>
        <v>228.14700000000002</v>
      </c>
      <c r="AI447">
        <f>P447+S447</f>
        <v>15.602</v>
      </c>
      <c r="AJ447">
        <f>F448+I448</f>
        <v>-216.327</v>
      </c>
      <c r="AK447">
        <f>P448+S448</f>
        <v>-15.157</v>
      </c>
      <c r="AL447">
        <f>Y450+AB450</f>
        <v>-408.12799999999999</v>
      </c>
    </row>
    <row r="448" spans="1:38" x14ac:dyDescent="0.25">
      <c r="A448">
        <f>'no rotaz tab pil'!A448</f>
        <v>19</v>
      </c>
      <c r="C448">
        <f>'no rotaz tab pil'!C448</f>
        <v>0</v>
      </c>
      <c r="D448" t="str">
        <f>'no rotaz tab pil'!D448</f>
        <v>Minf</v>
      </c>
      <c r="E448">
        <f>'no rotaz tab pil'!E448</f>
        <v>-16.655000000000001</v>
      </c>
      <c r="F448">
        <f>'no rotaz tab pil'!F448</f>
        <v>-10.162000000000001</v>
      </c>
      <c r="G448">
        <f>(ABS('no rotaz tab pil'!G448)+ABS('no rotaz tab pil'!I448))*SIGN('no rotaz tab pil'!G448)</f>
        <v>-206.16499999999999</v>
      </c>
      <c r="H448">
        <f>(ABS('no rotaz tab pil'!H448)+ABS('no rotaz tab pil'!J448))*SIGN('no rotaz tab pil'!H448)</f>
        <v>0</v>
      </c>
      <c r="I448">
        <f t="shared" si="24"/>
        <v>-206.16499999999999</v>
      </c>
      <c r="J448">
        <f t="shared" si="25"/>
        <v>0</v>
      </c>
      <c r="L448">
        <v>19</v>
      </c>
      <c r="M448">
        <v>0</v>
      </c>
      <c r="N448" t="str">
        <f>'no rotaz tab pil'!N448</f>
        <v>Minf</v>
      </c>
      <c r="O448">
        <f>'no rotaz tab pil'!O448</f>
        <v>-27.617999999999999</v>
      </c>
      <c r="P448">
        <f>'no rotaz tab pil'!P448</f>
        <v>-15.157</v>
      </c>
      <c r="Q448">
        <f>(ABS('no rotaz tab pil'!Q448)+ABS('no rotaz tab pil'!S448))*SIGN('no rotaz tab pil'!Q448)</f>
        <v>0</v>
      </c>
      <c r="R448">
        <f>(ABS('no rotaz tab pil'!R448)+ABS('no rotaz tab pil'!T448))*SIGN('no rotaz tab pil'!R448)</f>
        <v>-57.869</v>
      </c>
      <c r="S448">
        <f t="shared" si="26"/>
        <v>0</v>
      </c>
      <c r="T448">
        <f t="shared" si="27"/>
        <v>-57.869</v>
      </c>
      <c r="AG448" t="s">
        <v>102</v>
      </c>
      <c r="AH448">
        <f>F447-I447</f>
        <v>-207.239</v>
      </c>
      <c r="AI448">
        <f>P447-S447</f>
        <v>15.602</v>
      </c>
      <c r="AJ448">
        <f>F448-I448</f>
        <v>196.00299999999999</v>
      </c>
      <c r="AK448">
        <f>P448-S448</f>
        <v>-15.157</v>
      </c>
      <c r="AL448">
        <f>Y450-AB450</f>
        <v>-377.72399999999999</v>
      </c>
    </row>
    <row r="449" spans="1:38" x14ac:dyDescent="0.25">
      <c r="A449">
        <f>'no rotaz tab pil'!A449</f>
        <v>19</v>
      </c>
      <c r="C449">
        <f>'no rotaz tab pil'!C449</f>
        <v>0</v>
      </c>
      <c r="D449" t="str">
        <f>'no rotaz tab pil'!D449</f>
        <v>V</v>
      </c>
      <c r="E449">
        <f>'no rotaz tab pil'!E449</f>
        <v>10.57</v>
      </c>
      <c r="F449">
        <f>'no rotaz tab pil'!F449</f>
        <v>6.4420000000000002</v>
      </c>
      <c r="G449">
        <f>(ABS('no rotaz tab pil'!G449)+ABS('no rotaz tab pil'!I449))*SIGN('no rotaz tab pil'!G449)</f>
        <v>132.298</v>
      </c>
      <c r="H449">
        <f>(ABS('no rotaz tab pil'!H449)+ABS('no rotaz tab pil'!J449))*SIGN('no rotaz tab pil'!H449)</f>
        <v>0</v>
      </c>
      <c r="I449">
        <f t="shared" si="24"/>
        <v>132.298</v>
      </c>
      <c r="J449">
        <f t="shared" si="25"/>
        <v>0</v>
      </c>
      <c r="L449">
        <v>19</v>
      </c>
      <c r="M449">
        <v>0</v>
      </c>
      <c r="N449" t="str">
        <f>'no rotaz tab pil'!N449</f>
        <v>V</v>
      </c>
      <c r="O449">
        <f>'no rotaz tab pil'!O449</f>
        <v>17.408999999999999</v>
      </c>
      <c r="P449">
        <f>'no rotaz tab pil'!P449</f>
        <v>9.6120000000000001</v>
      </c>
      <c r="Q449">
        <f>(ABS('no rotaz tab pil'!Q449)+ABS('no rotaz tab pil'!S449))*SIGN('no rotaz tab pil'!Q449)</f>
        <v>0</v>
      </c>
      <c r="R449">
        <f>(ABS('no rotaz tab pil'!R449)+ABS('no rotaz tab pil'!T449))*SIGN('no rotaz tab pil'!R449)</f>
        <v>36.685000000000002</v>
      </c>
      <c r="S449">
        <f t="shared" si="26"/>
        <v>0</v>
      </c>
      <c r="T449">
        <f t="shared" si="27"/>
        <v>36.685000000000002</v>
      </c>
      <c r="AG449" t="s">
        <v>103</v>
      </c>
      <c r="AH449">
        <f>F447+J447</f>
        <v>10.454000000000001</v>
      </c>
      <c r="AI449">
        <f>P447+T447</f>
        <v>75.138000000000005</v>
      </c>
      <c r="AJ449">
        <f>F448+J448</f>
        <v>-10.162000000000001</v>
      </c>
      <c r="AK449">
        <f>P448+T448</f>
        <v>-73.025999999999996</v>
      </c>
      <c r="AL449">
        <f>Y450+AC450</f>
        <v>-519.755</v>
      </c>
    </row>
    <row r="450" spans="1:38" x14ac:dyDescent="0.25">
      <c r="A450">
        <f>'no rotaz tab pil'!A450</f>
        <v>19</v>
      </c>
      <c r="C450">
        <f>'no rotaz tab pil'!C450</f>
        <v>0</v>
      </c>
      <c r="D450" t="str">
        <f>'no rotaz tab pil'!D450</f>
        <v>N</v>
      </c>
      <c r="E450">
        <f>'no rotaz tab pil'!E450</f>
        <v>-340.52300000000002</v>
      </c>
      <c r="F450">
        <f>'no rotaz tab pil'!F450</f>
        <v>-214.76499999999999</v>
      </c>
      <c r="G450">
        <f>(ABS('no rotaz tab pil'!G450)+ABS('no rotaz tab pil'!I450))*SIGN('no rotaz tab pil'!G450)</f>
        <v>-15.202</v>
      </c>
      <c r="H450">
        <f>(ABS('no rotaz tab pil'!H450)+ABS('no rotaz tab pil'!J450))*SIGN('no rotaz tab pil'!H450)</f>
        <v>0</v>
      </c>
      <c r="I450">
        <f t="shared" si="24"/>
        <v>-15.202</v>
      </c>
      <c r="J450">
        <f t="shared" si="25"/>
        <v>0</v>
      </c>
      <c r="L450">
        <v>19</v>
      </c>
      <c r="M450">
        <v>0</v>
      </c>
      <c r="N450" t="str">
        <f>'no rotaz tab pil'!N450</f>
        <v>N</v>
      </c>
      <c r="O450">
        <f>'no rotaz tab pil'!O450</f>
        <v>-320.65300000000002</v>
      </c>
      <c r="P450">
        <f>'no rotaz tab pil'!P450</f>
        <v>-178.161</v>
      </c>
      <c r="Q450">
        <f>(ABS('no rotaz tab pil'!Q450)+ABS('no rotaz tab pil'!S450))*SIGN('no rotaz tab pil'!Q450)</f>
        <v>0</v>
      </c>
      <c r="R450">
        <f>(ABS('no rotaz tab pil'!R450)+ABS('no rotaz tab pil'!T450))*SIGN('no rotaz tab pil'!R450)</f>
        <v>-126.82899999999999</v>
      </c>
      <c r="S450">
        <f t="shared" si="26"/>
        <v>0</v>
      </c>
      <c r="T450">
        <f t="shared" si="27"/>
        <v>-126.82899999999999</v>
      </c>
      <c r="W450" t="str">
        <f>'TABELLA PIL'!Y449</f>
        <v>N</v>
      </c>
      <c r="X450">
        <f>O450+E450</f>
        <v>-661.17600000000004</v>
      </c>
      <c r="Y450">
        <f>P450+F450</f>
        <v>-392.92599999999999</v>
      </c>
      <c r="Z450">
        <f>Q450+G450</f>
        <v>-15.202</v>
      </c>
      <c r="AA450">
        <f>H450+R450</f>
        <v>-126.82899999999999</v>
      </c>
      <c r="AB450">
        <f>I450+S450</f>
        <v>-15.202</v>
      </c>
      <c r="AC450">
        <f>J450+T450</f>
        <v>-126.82899999999999</v>
      </c>
      <c r="AG450" t="s">
        <v>104</v>
      </c>
      <c r="AH450">
        <f>F447-J447</f>
        <v>10.454000000000001</v>
      </c>
      <c r="AI450">
        <f>P447-T447</f>
        <v>-43.933999999999997</v>
      </c>
      <c r="AJ450">
        <f>F448-J448</f>
        <v>-10.162000000000001</v>
      </c>
      <c r="AK450">
        <f>P448-T448</f>
        <v>42.712000000000003</v>
      </c>
      <c r="AL450">
        <f>Y450-AC450</f>
        <v>-266.09699999999998</v>
      </c>
    </row>
    <row r="451" spans="1:38" x14ac:dyDescent="0.25">
      <c r="A451">
        <f>'no rotaz tab pil'!A451</f>
        <v>19</v>
      </c>
      <c r="C451">
        <f>'no rotaz tab pil'!C451</f>
        <v>2</v>
      </c>
      <c r="D451" t="str">
        <f>'no rotaz tab pil'!D451</f>
        <v>Msup</v>
      </c>
      <c r="E451">
        <f>'no rotaz tab pil'!E451</f>
        <v>17.939</v>
      </c>
      <c r="F451">
        <f>'no rotaz tab pil'!F451</f>
        <v>11.004</v>
      </c>
      <c r="G451">
        <f>(ABS('no rotaz tab pil'!G451)+ABS('no rotaz tab pil'!I451))*SIGN('no rotaz tab pil'!G451)</f>
        <v>228.041</v>
      </c>
      <c r="H451">
        <f>(ABS('no rotaz tab pil'!H451)+ABS('no rotaz tab pil'!J451))*SIGN('no rotaz tab pil'!H451)</f>
        <v>0</v>
      </c>
      <c r="I451">
        <f t="shared" si="24"/>
        <v>228.041</v>
      </c>
      <c r="J451">
        <f t="shared" si="25"/>
        <v>0</v>
      </c>
      <c r="L451">
        <v>19</v>
      </c>
      <c r="M451">
        <v>2</v>
      </c>
      <c r="N451" t="str">
        <f>'no rotaz tab pil'!N451</f>
        <v>Msup</v>
      </c>
      <c r="O451">
        <f>'no rotaz tab pil'!O451</f>
        <v>24.75</v>
      </c>
      <c r="P451">
        <f>'no rotaz tab pil'!P451</f>
        <v>14.315</v>
      </c>
      <c r="Q451">
        <f>(ABS('no rotaz tab pil'!Q451)+ABS('no rotaz tab pil'!S451))*SIGN('no rotaz tab pil'!Q451)</f>
        <v>0</v>
      </c>
      <c r="R451">
        <f>(ABS('no rotaz tab pil'!R451)+ABS('no rotaz tab pil'!T451))*SIGN('no rotaz tab pil'!R451)</f>
        <v>67.150999999999996</v>
      </c>
      <c r="S451">
        <f t="shared" si="26"/>
        <v>0</v>
      </c>
      <c r="T451">
        <f t="shared" si="27"/>
        <v>67.150999999999996</v>
      </c>
      <c r="V451">
        <v>2</v>
      </c>
      <c r="AF451">
        <v>2</v>
      </c>
      <c r="AG451" t="s">
        <v>101</v>
      </c>
      <c r="AH451">
        <f>F451+I451</f>
        <v>239.04499999999999</v>
      </c>
      <c r="AI451">
        <f>P451+S451</f>
        <v>14.315</v>
      </c>
      <c r="AJ451">
        <f>F452+I452</f>
        <v>-253.833</v>
      </c>
      <c r="AK451">
        <f>P452+S452</f>
        <v>-13.57</v>
      </c>
      <c r="AL451">
        <f>Y454+AB454</f>
        <v>-533.14</v>
      </c>
    </row>
    <row r="452" spans="1:38" x14ac:dyDescent="0.25">
      <c r="A452">
        <f>'no rotaz tab pil'!A452</f>
        <v>19</v>
      </c>
      <c r="C452">
        <f>'no rotaz tab pil'!C452</f>
        <v>0</v>
      </c>
      <c r="D452" t="str">
        <f>'no rotaz tab pil'!D452</f>
        <v>Minf</v>
      </c>
      <c r="E452">
        <f>'no rotaz tab pil'!E452</f>
        <v>-19.702000000000002</v>
      </c>
      <c r="F452">
        <f>'no rotaz tab pil'!F452</f>
        <v>-12.196</v>
      </c>
      <c r="G452">
        <f>(ABS('no rotaz tab pil'!G452)+ABS('no rotaz tab pil'!I452))*SIGN('no rotaz tab pil'!G452)</f>
        <v>-241.637</v>
      </c>
      <c r="H452">
        <f>(ABS('no rotaz tab pil'!H452)+ABS('no rotaz tab pil'!J452))*SIGN('no rotaz tab pil'!H452)</f>
        <v>0</v>
      </c>
      <c r="I452">
        <f t="shared" ref="I452:I515" si="28">(ABS(G452)+0.3*ABS(H452))*SIGN(G452)</f>
        <v>-241.637</v>
      </c>
      <c r="J452">
        <f t="shared" ref="J452:J515" si="29">(ABS(H452)+0.3*ABS(G452))*SIGN(H452)</f>
        <v>0</v>
      </c>
      <c r="L452">
        <v>19</v>
      </c>
      <c r="M452">
        <v>0</v>
      </c>
      <c r="N452" t="str">
        <f>'no rotaz tab pil'!N452</f>
        <v>Minf</v>
      </c>
      <c r="O452">
        <f>'no rotaz tab pil'!O452</f>
        <v>-21.852</v>
      </c>
      <c r="P452">
        <f>'no rotaz tab pil'!P452</f>
        <v>-13.57</v>
      </c>
      <c r="Q452">
        <f>(ABS('no rotaz tab pil'!Q452)+ABS('no rotaz tab pil'!S452))*SIGN('no rotaz tab pil'!Q452)</f>
        <v>0</v>
      </c>
      <c r="R452">
        <f>(ABS('no rotaz tab pil'!R452)+ABS('no rotaz tab pil'!T452))*SIGN('no rotaz tab pil'!R452)</f>
        <v>-68.846000000000004</v>
      </c>
      <c r="S452">
        <f t="shared" ref="S452:S515" si="30">(ABS(Q452)+0.3*ABS(R452))*SIGN(Q452)</f>
        <v>0</v>
      </c>
      <c r="T452">
        <f t="shared" ref="T452:T515" si="31">(ABS(R452)+0.3*ABS(Q452))*SIGN(R452)</f>
        <v>-68.846000000000004</v>
      </c>
      <c r="AG452" t="s">
        <v>102</v>
      </c>
      <c r="AH452">
        <f>F451-I451</f>
        <v>-217.03700000000001</v>
      </c>
      <c r="AI452">
        <f>P451-S451</f>
        <v>14.315</v>
      </c>
      <c r="AJ452">
        <f>F452-I452</f>
        <v>229.441</v>
      </c>
      <c r="AK452">
        <f>P452-S452</f>
        <v>-13.57</v>
      </c>
      <c r="AL452">
        <f>Y454-AB454</f>
        <v>-471.83799999999997</v>
      </c>
    </row>
    <row r="453" spans="1:38" x14ac:dyDescent="0.25">
      <c r="A453">
        <f>'no rotaz tab pil'!A453</f>
        <v>19</v>
      </c>
      <c r="C453">
        <f>'no rotaz tab pil'!C453</f>
        <v>0</v>
      </c>
      <c r="D453" t="str">
        <f>'no rotaz tab pil'!D453</f>
        <v>V</v>
      </c>
      <c r="E453">
        <f>'no rotaz tab pil'!E453</f>
        <v>11.763</v>
      </c>
      <c r="F453">
        <f>'no rotaz tab pil'!F453</f>
        <v>7.25</v>
      </c>
      <c r="G453">
        <f>(ABS('no rotaz tab pil'!G453)+ABS('no rotaz tab pil'!I453))*SIGN('no rotaz tab pil'!G453)</f>
        <v>146.673</v>
      </c>
      <c r="H453">
        <f>(ABS('no rotaz tab pil'!H453)+ABS('no rotaz tab pil'!J453))*SIGN('no rotaz tab pil'!H453)</f>
        <v>0</v>
      </c>
      <c r="I453">
        <f t="shared" si="28"/>
        <v>146.673</v>
      </c>
      <c r="J453">
        <f t="shared" si="29"/>
        <v>0</v>
      </c>
      <c r="L453">
        <v>19</v>
      </c>
      <c r="M453">
        <v>0</v>
      </c>
      <c r="N453" t="str">
        <f>'no rotaz tab pil'!N453</f>
        <v>V</v>
      </c>
      <c r="O453">
        <f>'no rotaz tab pil'!O453</f>
        <v>14.563000000000001</v>
      </c>
      <c r="P453">
        <f>'no rotaz tab pil'!P453</f>
        <v>8.7140000000000004</v>
      </c>
      <c r="Q453">
        <f>(ABS('no rotaz tab pil'!Q453)+ABS('no rotaz tab pil'!S453))*SIGN('no rotaz tab pil'!Q453)</f>
        <v>0</v>
      </c>
      <c r="R453">
        <f>(ABS('no rotaz tab pil'!R453)+ABS('no rotaz tab pil'!T453))*SIGN('no rotaz tab pil'!R453)</f>
        <v>42.497</v>
      </c>
      <c r="S453">
        <f t="shared" si="30"/>
        <v>0</v>
      </c>
      <c r="T453">
        <f t="shared" si="31"/>
        <v>42.497</v>
      </c>
      <c r="AG453" t="s">
        <v>103</v>
      </c>
      <c r="AH453">
        <f>F451+J451</f>
        <v>11.004</v>
      </c>
      <c r="AI453">
        <f>P451+T451</f>
        <v>81.465999999999994</v>
      </c>
      <c r="AJ453">
        <f>F452+J452</f>
        <v>-12.196</v>
      </c>
      <c r="AK453">
        <f>P452+T452</f>
        <v>-82.415999999999997</v>
      </c>
      <c r="AL453">
        <f>Y454+AC454</f>
        <v>-686.40099999999995</v>
      </c>
    </row>
    <row r="454" spans="1:38" x14ac:dyDescent="0.25">
      <c r="A454">
        <f>'no rotaz tab pil'!A454</f>
        <v>19</v>
      </c>
      <c r="C454">
        <f>'no rotaz tab pil'!C454</f>
        <v>0</v>
      </c>
      <c r="D454" t="str">
        <f>'no rotaz tab pil'!D454</f>
        <v>N</v>
      </c>
      <c r="E454">
        <f>'no rotaz tab pil'!E454</f>
        <v>-433.08800000000002</v>
      </c>
      <c r="F454">
        <f>'no rotaz tab pil'!F454</f>
        <v>-275.10399999999998</v>
      </c>
      <c r="G454">
        <f>(ABS('no rotaz tab pil'!G454)+ABS('no rotaz tab pil'!I454))*SIGN('no rotaz tab pil'!G454)</f>
        <v>-30.651</v>
      </c>
      <c r="H454">
        <f>(ABS('no rotaz tab pil'!H454)+ABS('no rotaz tab pil'!J454))*SIGN('no rotaz tab pil'!H454)</f>
        <v>0</v>
      </c>
      <c r="I454">
        <f t="shared" si="28"/>
        <v>-30.651</v>
      </c>
      <c r="J454">
        <f t="shared" si="29"/>
        <v>0</v>
      </c>
      <c r="L454">
        <v>19</v>
      </c>
      <c r="M454">
        <v>0</v>
      </c>
      <c r="N454" t="str">
        <f>'no rotaz tab pil'!N454</f>
        <v>N</v>
      </c>
      <c r="O454">
        <f>'no rotaz tab pil'!O454</f>
        <v>-410.80399999999997</v>
      </c>
      <c r="P454">
        <f>'no rotaz tab pil'!P454</f>
        <v>-227.38499999999999</v>
      </c>
      <c r="Q454">
        <f>(ABS('no rotaz tab pil'!Q454)+ABS('no rotaz tab pil'!S454))*SIGN('no rotaz tab pil'!Q454)</f>
        <v>0</v>
      </c>
      <c r="R454">
        <f>(ABS('no rotaz tab pil'!R454)+ABS('no rotaz tab pil'!T454))*SIGN('no rotaz tab pil'!R454)</f>
        <v>-183.91200000000001</v>
      </c>
      <c r="S454">
        <f t="shared" si="30"/>
        <v>0</v>
      </c>
      <c r="T454">
        <f t="shared" si="31"/>
        <v>-183.91200000000001</v>
      </c>
      <c r="W454" t="str">
        <f>'TABELLA PIL'!Y453</f>
        <v>N</v>
      </c>
      <c r="X454">
        <f>O454+E454</f>
        <v>-843.89200000000005</v>
      </c>
      <c r="Y454">
        <f>P454+F454</f>
        <v>-502.48899999999998</v>
      </c>
      <c r="Z454">
        <f>Q454+G454</f>
        <v>-30.651</v>
      </c>
      <c r="AA454">
        <f>H454+R454</f>
        <v>-183.91200000000001</v>
      </c>
      <c r="AB454">
        <f>I454+S454</f>
        <v>-30.651</v>
      </c>
      <c r="AC454">
        <f>J454+T454</f>
        <v>-183.91200000000001</v>
      </c>
      <c r="AG454" t="s">
        <v>104</v>
      </c>
      <c r="AH454">
        <f>F451-J451</f>
        <v>11.004</v>
      </c>
      <c r="AI454">
        <f>P451-T451</f>
        <v>-52.835999999999999</v>
      </c>
      <c r="AJ454">
        <f>F452-J452</f>
        <v>-12.196</v>
      </c>
      <c r="AK454">
        <f>P452-T452</f>
        <v>55.276000000000003</v>
      </c>
      <c r="AL454">
        <f>Y454-AC454</f>
        <v>-318.577</v>
      </c>
    </row>
    <row r="455" spans="1:38" x14ac:dyDescent="0.25">
      <c r="A455">
        <f>'no rotaz tab pil'!A455</f>
        <v>19</v>
      </c>
      <c r="C455">
        <f>'no rotaz tab pil'!C455</f>
        <v>1</v>
      </c>
      <c r="D455" t="str">
        <f>'no rotaz tab pil'!D455</f>
        <v>Msup</v>
      </c>
      <c r="E455">
        <f>'no rotaz tab pil'!E455</f>
        <v>11.787000000000001</v>
      </c>
      <c r="F455">
        <f>'no rotaz tab pil'!F455</f>
        <v>7.3109999999999999</v>
      </c>
      <c r="G455">
        <f>(ABS('no rotaz tab pil'!G455)+ABS('no rotaz tab pil'!I455))*SIGN('no rotaz tab pil'!G455)</f>
        <v>165.387</v>
      </c>
      <c r="H455">
        <f>(ABS('no rotaz tab pil'!H455)+ABS('no rotaz tab pil'!J455))*SIGN('no rotaz tab pil'!H455)</f>
        <v>0</v>
      </c>
      <c r="I455">
        <f t="shared" si="28"/>
        <v>165.387</v>
      </c>
      <c r="J455">
        <f t="shared" si="29"/>
        <v>0</v>
      </c>
      <c r="L455">
        <v>19</v>
      </c>
      <c r="M455">
        <v>1</v>
      </c>
      <c r="N455" t="str">
        <f>'no rotaz tab pil'!N455</f>
        <v>Msup</v>
      </c>
      <c r="O455">
        <f>'no rotaz tab pil'!O455</f>
        <v>11.214</v>
      </c>
      <c r="P455">
        <f>'no rotaz tab pil'!P455</f>
        <v>7.5880000000000001</v>
      </c>
      <c r="Q455">
        <f>(ABS('no rotaz tab pil'!Q455)+ABS('no rotaz tab pil'!S455))*SIGN('no rotaz tab pil'!Q455)</f>
        <v>0</v>
      </c>
      <c r="R455">
        <f>(ABS('no rotaz tab pil'!R455)+ABS('no rotaz tab pil'!T455))*SIGN('no rotaz tab pil'!R455)</f>
        <v>53.75</v>
      </c>
      <c r="S455">
        <f t="shared" si="30"/>
        <v>0</v>
      </c>
      <c r="T455">
        <f t="shared" si="31"/>
        <v>53.75</v>
      </c>
      <c r="V455">
        <v>1</v>
      </c>
      <c r="AF455">
        <v>1</v>
      </c>
      <c r="AG455" t="s">
        <v>101</v>
      </c>
      <c r="AH455">
        <f>F455+I455</f>
        <v>172.69800000000001</v>
      </c>
      <c r="AI455">
        <f>P455+S455</f>
        <v>7.5880000000000001</v>
      </c>
      <c r="AJ455">
        <f>F456+I456</f>
        <v>-295.24799999999999</v>
      </c>
      <c r="AK455">
        <f>P456+S456</f>
        <v>-3.6619999999999999</v>
      </c>
      <c r="AL455">
        <f>Y458+AB458</f>
        <v>-657.75099999999998</v>
      </c>
    </row>
    <row r="456" spans="1:38" x14ac:dyDescent="0.25">
      <c r="A456">
        <f>'no rotaz tab pil'!A456</f>
        <v>19</v>
      </c>
      <c r="C456">
        <f>'no rotaz tab pil'!C456</f>
        <v>0</v>
      </c>
      <c r="D456" t="str">
        <f>'no rotaz tab pil'!D456</f>
        <v>Minf</v>
      </c>
      <c r="E456">
        <f>'no rotaz tab pil'!E456</f>
        <v>-6.8049999999999997</v>
      </c>
      <c r="F456">
        <f>'no rotaz tab pil'!F456</f>
        <v>-4.242</v>
      </c>
      <c r="G456">
        <f>(ABS('no rotaz tab pil'!G456)+ABS('no rotaz tab pil'!I456))*SIGN('no rotaz tab pil'!G456)</f>
        <v>-291.00599999999997</v>
      </c>
      <c r="H456">
        <f>(ABS('no rotaz tab pil'!H456)+ABS('no rotaz tab pil'!J456))*SIGN('no rotaz tab pil'!H456)</f>
        <v>0</v>
      </c>
      <c r="I456">
        <f t="shared" si="28"/>
        <v>-291.00599999999997</v>
      </c>
      <c r="J456">
        <f t="shared" si="29"/>
        <v>0</v>
      </c>
      <c r="L456">
        <v>19</v>
      </c>
      <c r="M456">
        <v>0</v>
      </c>
      <c r="N456" t="str">
        <f>'no rotaz tab pil'!N456</f>
        <v>Minf</v>
      </c>
      <c r="O456">
        <f>'no rotaz tab pil'!O456</f>
        <v>-5.3890000000000002</v>
      </c>
      <c r="P456">
        <f>'no rotaz tab pil'!P456</f>
        <v>-3.6619999999999999</v>
      </c>
      <c r="Q456">
        <f>(ABS('no rotaz tab pil'!Q456)+ABS('no rotaz tab pil'!S456))*SIGN('no rotaz tab pil'!Q456)</f>
        <v>0</v>
      </c>
      <c r="R456">
        <f>(ABS('no rotaz tab pil'!R456)+ABS('no rotaz tab pil'!T456))*SIGN('no rotaz tab pil'!R456)</f>
        <v>-65.641000000000005</v>
      </c>
      <c r="S456">
        <f t="shared" si="30"/>
        <v>0</v>
      </c>
      <c r="T456">
        <f t="shared" si="31"/>
        <v>-65.641000000000005</v>
      </c>
      <c r="AG456" t="s">
        <v>102</v>
      </c>
      <c r="AH456">
        <f>F455-I455</f>
        <v>-158.07599999999999</v>
      </c>
      <c r="AI456">
        <f>P455-S455</f>
        <v>7.5880000000000001</v>
      </c>
      <c r="AJ456">
        <f>F456-I456</f>
        <v>286.76399999999995</v>
      </c>
      <c r="AK456">
        <f>P456-S456</f>
        <v>-3.6619999999999999</v>
      </c>
      <c r="AL456">
        <f>Y458-AB458</f>
        <v>-552.58300000000008</v>
      </c>
    </row>
    <row r="457" spans="1:38" x14ac:dyDescent="0.25">
      <c r="A457">
        <f>'no rotaz tab pil'!A457</f>
        <v>19</v>
      </c>
      <c r="C457">
        <f>'no rotaz tab pil'!C457</f>
        <v>0</v>
      </c>
      <c r="D457" t="str">
        <f>'no rotaz tab pil'!D457</f>
        <v>V</v>
      </c>
      <c r="E457">
        <f>'no rotaz tab pil'!E457</f>
        <v>5.0250000000000004</v>
      </c>
      <c r="F457">
        <f>'no rotaz tab pil'!F457</f>
        <v>3.1219999999999999</v>
      </c>
      <c r="G457">
        <f>(ABS('no rotaz tab pil'!G457)+ABS('no rotaz tab pil'!I457))*SIGN('no rotaz tab pil'!G457)</f>
        <v>123.304</v>
      </c>
      <c r="H457">
        <f>(ABS('no rotaz tab pil'!H457)+ABS('no rotaz tab pil'!J457))*SIGN('no rotaz tab pil'!H457)</f>
        <v>0</v>
      </c>
      <c r="I457">
        <f t="shared" si="28"/>
        <v>123.304</v>
      </c>
      <c r="J457">
        <f t="shared" si="29"/>
        <v>0</v>
      </c>
      <c r="L457">
        <v>19</v>
      </c>
      <c r="M457">
        <v>0</v>
      </c>
      <c r="N457" t="str">
        <f>'no rotaz tab pil'!N457</f>
        <v>V</v>
      </c>
      <c r="O457">
        <f>'no rotaz tab pil'!O457</f>
        <v>4.4870000000000001</v>
      </c>
      <c r="P457">
        <f>'no rotaz tab pil'!P457</f>
        <v>3.04</v>
      </c>
      <c r="Q457">
        <f>(ABS('no rotaz tab pil'!Q457)+ABS('no rotaz tab pil'!S457))*SIGN('no rotaz tab pil'!Q457)</f>
        <v>0</v>
      </c>
      <c r="R457">
        <f>(ABS('no rotaz tab pil'!R457)+ABS('no rotaz tab pil'!T457))*SIGN('no rotaz tab pil'!R457)</f>
        <v>32.267000000000003</v>
      </c>
      <c r="S457">
        <f t="shared" si="30"/>
        <v>0</v>
      </c>
      <c r="T457">
        <f t="shared" si="31"/>
        <v>32.267000000000003</v>
      </c>
      <c r="AG457" t="s">
        <v>103</v>
      </c>
      <c r="AH457">
        <f>F455+J455</f>
        <v>7.3109999999999999</v>
      </c>
      <c r="AI457">
        <f>P455+T455</f>
        <v>61.338000000000001</v>
      </c>
      <c r="AJ457">
        <f>F456+J456</f>
        <v>-4.242</v>
      </c>
      <c r="AK457">
        <f>P456+T456</f>
        <v>-69.303000000000011</v>
      </c>
      <c r="AL457">
        <f>Y458+AC458</f>
        <v>-846.37100000000009</v>
      </c>
    </row>
    <row r="458" spans="1:38" x14ac:dyDescent="0.25">
      <c r="A458">
        <f>'no rotaz tab pil'!A458</f>
        <v>19</v>
      </c>
      <c r="C458">
        <f>'no rotaz tab pil'!C458</f>
        <v>0</v>
      </c>
      <c r="D458" t="str">
        <f>'no rotaz tab pil'!D458</f>
        <v>N</v>
      </c>
      <c r="E458">
        <f>'no rotaz tab pil'!E458</f>
        <v>-528.65200000000004</v>
      </c>
      <c r="F458">
        <f>'no rotaz tab pil'!F458</f>
        <v>-337.25400000000002</v>
      </c>
      <c r="G458">
        <f>(ABS('no rotaz tab pil'!G458)+ABS('no rotaz tab pil'!I458))*SIGN('no rotaz tab pil'!G458)</f>
        <v>-52.584000000000003</v>
      </c>
      <c r="H458">
        <f>(ABS('no rotaz tab pil'!H458)+ABS('no rotaz tab pil'!J458))*SIGN('no rotaz tab pil'!H458)</f>
        <v>0</v>
      </c>
      <c r="I458">
        <f t="shared" si="28"/>
        <v>-52.584000000000003</v>
      </c>
      <c r="J458">
        <f t="shared" si="29"/>
        <v>0</v>
      </c>
      <c r="L458">
        <v>19</v>
      </c>
      <c r="M458">
        <v>0</v>
      </c>
      <c r="N458" t="str">
        <f>'no rotaz tab pil'!N458</f>
        <v>N</v>
      </c>
      <c r="O458">
        <f>'no rotaz tab pil'!O458</f>
        <v>-472.69299999999998</v>
      </c>
      <c r="P458">
        <f>'no rotaz tab pil'!P458</f>
        <v>-267.91300000000001</v>
      </c>
      <c r="Q458">
        <f>(ABS('no rotaz tab pil'!Q458)+ABS('no rotaz tab pil'!S458))*SIGN('no rotaz tab pil'!Q458)</f>
        <v>0</v>
      </c>
      <c r="R458">
        <f>(ABS('no rotaz tab pil'!R458)+ABS('no rotaz tab pil'!T458))*SIGN('no rotaz tab pil'!R458)</f>
        <v>-241.20400000000001</v>
      </c>
      <c r="S458">
        <f t="shared" si="30"/>
        <v>0</v>
      </c>
      <c r="T458">
        <f t="shared" si="31"/>
        <v>-241.20400000000001</v>
      </c>
      <c r="W458" t="str">
        <f>'TABELLA PIL'!Y457</f>
        <v>N</v>
      </c>
      <c r="X458">
        <f>O458+E458</f>
        <v>-1001.345</v>
      </c>
      <c r="Y458">
        <f>P458+F458</f>
        <v>-605.16700000000003</v>
      </c>
      <c r="Z458">
        <f>Q458+G458</f>
        <v>-52.584000000000003</v>
      </c>
      <c r="AA458">
        <f>H458+R458</f>
        <v>-241.20400000000001</v>
      </c>
      <c r="AB458">
        <f>I458+S458</f>
        <v>-52.584000000000003</v>
      </c>
      <c r="AC458">
        <f>J458+T458</f>
        <v>-241.20400000000001</v>
      </c>
      <c r="AG458" t="s">
        <v>104</v>
      </c>
      <c r="AH458">
        <f>F455-J455</f>
        <v>7.3109999999999999</v>
      </c>
      <c r="AI458">
        <f>P455-T455</f>
        <v>-46.161999999999999</v>
      </c>
      <c r="AJ458">
        <f>F456-J456</f>
        <v>-4.242</v>
      </c>
      <c r="AK458">
        <f>P456-T456</f>
        <v>61.979000000000006</v>
      </c>
      <c r="AL458">
        <f>Y458-AC458</f>
        <v>-363.96300000000002</v>
      </c>
    </row>
    <row r="459" spans="1:38" x14ac:dyDescent="0.25">
      <c r="A459">
        <f>'no rotaz tab pil'!A459</f>
        <v>20</v>
      </c>
      <c r="C459">
        <f>'no rotaz tab pil'!C459</f>
        <v>6</v>
      </c>
      <c r="D459" t="str">
        <f>'no rotaz tab pil'!D459</f>
        <v>Msup</v>
      </c>
      <c r="E459">
        <f>'no rotaz tab pil'!E459</f>
        <v>2.0950000000000002</v>
      </c>
      <c r="F459">
        <f>'no rotaz tab pil'!F459</f>
        <v>0.34899999999999998</v>
      </c>
      <c r="G459">
        <f>(ABS('no rotaz tab pil'!G459)+ABS('no rotaz tab pil'!I459))*SIGN('no rotaz tab pil'!G459)</f>
        <v>63.151000000000003</v>
      </c>
      <c r="H459">
        <f>(ABS('no rotaz tab pil'!H459)+ABS('no rotaz tab pil'!J459))*SIGN('no rotaz tab pil'!H459)</f>
        <v>0</v>
      </c>
      <c r="I459">
        <f t="shared" si="28"/>
        <v>63.151000000000003</v>
      </c>
      <c r="J459">
        <f t="shared" si="29"/>
        <v>0</v>
      </c>
      <c r="L459">
        <v>20</v>
      </c>
      <c r="M459">
        <v>6</v>
      </c>
      <c r="N459" t="str">
        <f>'no rotaz tab pil'!N459</f>
        <v>Msup</v>
      </c>
      <c r="O459">
        <f>'no rotaz tab pil'!O459</f>
        <v>-40.015000000000001</v>
      </c>
      <c r="P459">
        <f>'no rotaz tab pil'!P459</f>
        <v>-24.029</v>
      </c>
      <c r="Q459">
        <f>(ABS('no rotaz tab pil'!Q459)+ABS('no rotaz tab pil'!S459))*SIGN('no rotaz tab pil'!Q459)</f>
        <v>0</v>
      </c>
      <c r="R459">
        <f>(ABS('no rotaz tab pil'!R459)+ABS('no rotaz tab pil'!T459))*SIGN('no rotaz tab pil'!R459)</f>
        <v>24.783000000000001</v>
      </c>
      <c r="S459">
        <f t="shared" si="30"/>
        <v>0</v>
      </c>
      <c r="T459">
        <f t="shared" si="31"/>
        <v>24.783000000000001</v>
      </c>
      <c r="U459">
        <v>20</v>
      </c>
      <c r="V459">
        <v>6</v>
      </c>
      <c r="AE459">
        <v>20</v>
      </c>
      <c r="AF459">
        <v>6</v>
      </c>
      <c r="AG459" t="s">
        <v>101</v>
      </c>
      <c r="AH459">
        <f>F459+I459</f>
        <v>63.5</v>
      </c>
      <c r="AI459">
        <f>P459+S459</f>
        <v>-24.029</v>
      </c>
      <c r="AJ459">
        <f>F460+I460</f>
        <v>-25.834</v>
      </c>
      <c r="AK459">
        <f>P460+S460</f>
        <v>24.013000000000002</v>
      </c>
      <c r="AL459">
        <f>Y462+AB462</f>
        <v>-44.311999999999998</v>
      </c>
    </row>
    <row r="460" spans="1:38" x14ac:dyDescent="0.25">
      <c r="A460">
        <f>'no rotaz tab pil'!A460</f>
        <v>20</v>
      </c>
      <c r="C460">
        <f>'no rotaz tab pil'!C460</f>
        <v>0</v>
      </c>
      <c r="D460" t="str">
        <f>'no rotaz tab pil'!D460</f>
        <v>Minf</v>
      </c>
      <c r="E460">
        <f>'no rotaz tab pil'!E460</f>
        <v>0.64600000000000002</v>
      </c>
      <c r="F460">
        <f>'no rotaz tab pil'!F460</f>
        <v>1.28</v>
      </c>
      <c r="G460">
        <f>(ABS('no rotaz tab pil'!G460)+ABS('no rotaz tab pil'!I460))*SIGN('no rotaz tab pil'!G460)</f>
        <v>-27.114000000000001</v>
      </c>
      <c r="H460">
        <f>(ABS('no rotaz tab pil'!H460)+ABS('no rotaz tab pil'!J460))*SIGN('no rotaz tab pil'!H460)</f>
        <v>0</v>
      </c>
      <c r="I460">
        <f t="shared" si="28"/>
        <v>-27.114000000000001</v>
      </c>
      <c r="J460">
        <f t="shared" si="29"/>
        <v>0</v>
      </c>
      <c r="L460">
        <v>20</v>
      </c>
      <c r="M460">
        <v>0</v>
      </c>
      <c r="N460" t="str">
        <f>'no rotaz tab pil'!N460</f>
        <v>Minf</v>
      </c>
      <c r="O460">
        <f>'no rotaz tab pil'!O460</f>
        <v>39.615000000000002</v>
      </c>
      <c r="P460">
        <f>'no rotaz tab pil'!P460</f>
        <v>24.013000000000002</v>
      </c>
      <c r="Q460">
        <f>(ABS('no rotaz tab pil'!Q460)+ABS('no rotaz tab pil'!S460))*SIGN('no rotaz tab pil'!Q460)</f>
        <v>0</v>
      </c>
      <c r="R460">
        <f>(ABS('no rotaz tab pil'!R460)+ABS('no rotaz tab pil'!T460))*SIGN('no rotaz tab pil'!R460)</f>
        <v>-19.77</v>
      </c>
      <c r="S460">
        <f t="shared" si="30"/>
        <v>0</v>
      </c>
      <c r="T460">
        <f t="shared" si="31"/>
        <v>-19.77</v>
      </c>
      <c r="AG460" t="s">
        <v>102</v>
      </c>
      <c r="AH460">
        <f>F459-I459</f>
        <v>-62.802000000000007</v>
      </c>
      <c r="AI460">
        <f>P459-S459</f>
        <v>-24.029</v>
      </c>
      <c r="AJ460">
        <f>F460-I460</f>
        <v>28.394000000000002</v>
      </c>
      <c r="AK460">
        <f>P460-S460</f>
        <v>24.013000000000002</v>
      </c>
      <c r="AL460">
        <f>Y462-AB462</f>
        <v>-81.266000000000005</v>
      </c>
    </row>
    <row r="461" spans="1:38" x14ac:dyDescent="0.25">
      <c r="A461">
        <f>'no rotaz tab pil'!A461</f>
        <v>20</v>
      </c>
      <c r="C461">
        <f>'no rotaz tab pil'!C461</f>
        <v>0</v>
      </c>
      <c r="D461" t="str">
        <f>'no rotaz tab pil'!D461</f>
        <v>V</v>
      </c>
      <c r="E461">
        <f>'no rotaz tab pil'!E461</f>
        <v>0.45300000000000001</v>
      </c>
      <c r="F461">
        <f>'no rotaz tab pil'!F461</f>
        <v>-0.29099999999999998</v>
      </c>
      <c r="G461">
        <f>(ABS('no rotaz tab pil'!G461)+ABS('no rotaz tab pil'!I461))*SIGN('no rotaz tab pil'!G461)</f>
        <v>27.375</v>
      </c>
      <c r="H461">
        <f>(ABS('no rotaz tab pil'!H461)+ABS('no rotaz tab pil'!J461))*SIGN('no rotaz tab pil'!H461)</f>
        <v>0</v>
      </c>
      <c r="I461">
        <f t="shared" si="28"/>
        <v>27.375</v>
      </c>
      <c r="J461">
        <f t="shared" si="29"/>
        <v>0</v>
      </c>
      <c r="L461">
        <v>20</v>
      </c>
      <c r="M461">
        <v>0</v>
      </c>
      <c r="N461" t="str">
        <f>'no rotaz tab pil'!N461</f>
        <v>V</v>
      </c>
      <c r="O461">
        <f>'no rotaz tab pil'!O461</f>
        <v>-24.884</v>
      </c>
      <c r="P461">
        <f>'no rotaz tab pil'!P461</f>
        <v>-15.013</v>
      </c>
      <c r="Q461">
        <f>(ABS('no rotaz tab pil'!Q461)+ABS('no rotaz tab pil'!S461))*SIGN('no rotaz tab pil'!Q461)</f>
        <v>0</v>
      </c>
      <c r="R461">
        <f>(ABS('no rotaz tab pil'!R461)+ABS('no rotaz tab pil'!T461))*SIGN('no rotaz tab pil'!R461)</f>
        <v>13.917</v>
      </c>
      <c r="S461">
        <f t="shared" si="30"/>
        <v>0</v>
      </c>
      <c r="T461">
        <f t="shared" si="31"/>
        <v>13.917</v>
      </c>
      <c r="AG461" t="s">
        <v>103</v>
      </c>
      <c r="AH461">
        <f>F459+J459</f>
        <v>0.34899999999999998</v>
      </c>
      <c r="AI461">
        <f>P459+T459</f>
        <v>0.75400000000000134</v>
      </c>
      <c r="AJ461">
        <f>F460+J460</f>
        <v>1.28</v>
      </c>
      <c r="AK461">
        <f>P460+T460</f>
        <v>4.2430000000000021</v>
      </c>
      <c r="AL461">
        <f>Y462+AC462</f>
        <v>-47.663000000000004</v>
      </c>
    </row>
    <row r="462" spans="1:38" x14ac:dyDescent="0.25">
      <c r="A462">
        <f>'no rotaz tab pil'!A462</f>
        <v>20</v>
      </c>
      <c r="C462">
        <f>'no rotaz tab pil'!C462</f>
        <v>0</v>
      </c>
      <c r="D462" t="str">
        <f>'no rotaz tab pil'!D462</f>
        <v>N</v>
      </c>
      <c r="E462">
        <f>'no rotaz tab pil'!E462</f>
        <v>-35.241</v>
      </c>
      <c r="F462">
        <f>'no rotaz tab pil'!F462</f>
        <v>-23.928999999999998</v>
      </c>
      <c r="G462">
        <f>(ABS('no rotaz tab pil'!G462)+ABS('no rotaz tab pil'!I462))*SIGN('no rotaz tab pil'!G462)</f>
        <v>18.477</v>
      </c>
      <c r="H462">
        <f>(ABS('no rotaz tab pil'!H462)+ABS('no rotaz tab pil'!J462))*SIGN('no rotaz tab pil'!H462)</f>
        <v>0</v>
      </c>
      <c r="I462">
        <f t="shared" si="28"/>
        <v>18.477</v>
      </c>
      <c r="J462">
        <f t="shared" si="29"/>
        <v>0</v>
      </c>
      <c r="L462">
        <v>20</v>
      </c>
      <c r="M462">
        <v>0</v>
      </c>
      <c r="N462" t="str">
        <f>'no rotaz tab pil'!N462</f>
        <v>N</v>
      </c>
      <c r="O462">
        <f>'no rotaz tab pil'!O462</f>
        <v>-64.938999999999993</v>
      </c>
      <c r="P462">
        <f>'no rotaz tab pil'!P462</f>
        <v>-38.86</v>
      </c>
      <c r="Q462">
        <f>(ABS('no rotaz tab pil'!Q462)+ABS('no rotaz tab pil'!S462))*SIGN('no rotaz tab pil'!Q462)</f>
        <v>0</v>
      </c>
      <c r="R462">
        <f>(ABS('no rotaz tab pil'!R462)+ABS('no rotaz tab pil'!T462))*SIGN('no rotaz tab pil'!R462)</f>
        <v>15.125999999999999</v>
      </c>
      <c r="S462">
        <f t="shared" si="30"/>
        <v>0</v>
      </c>
      <c r="T462">
        <f t="shared" si="31"/>
        <v>15.125999999999999</v>
      </c>
      <c r="W462" t="str">
        <f>'TABELLA PIL'!Y461</f>
        <v>N</v>
      </c>
      <c r="X462">
        <f>O462+E462</f>
        <v>-100.17999999999999</v>
      </c>
      <c r="Y462">
        <f>P462+F462</f>
        <v>-62.789000000000001</v>
      </c>
      <c r="Z462">
        <f>Q462+G462</f>
        <v>18.477</v>
      </c>
      <c r="AA462">
        <f>H462+R462</f>
        <v>15.125999999999999</v>
      </c>
      <c r="AB462">
        <f>I462+S462</f>
        <v>18.477</v>
      </c>
      <c r="AC462">
        <f>J462+T462</f>
        <v>15.125999999999999</v>
      </c>
      <c r="AG462" t="s">
        <v>104</v>
      </c>
      <c r="AH462">
        <f>F459-J459</f>
        <v>0.34899999999999998</v>
      </c>
      <c r="AI462">
        <f>P459-T459</f>
        <v>-48.811999999999998</v>
      </c>
      <c r="AJ462">
        <f>F460-J460</f>
        <v>1.28</v>
      </c>
      <c r="AK462">
        <f>P460-T460</f>
        <v>43.783000000000001</v>
      </c>
      <c r="AL462">
        <f>Y462-AC462</f>
        <v>-77.915000000000006</v>
      </c>
    </row>
    <row r="463" spans="1:38" x14ac:dyDescent="0.25">
      <c r="A463">
        <f>'no rotaz tab pil'!A463</f>
        <v>20</v>
      </c>
      <c r="C463">
        <f>'no rotaz tab pil'!C463</f>
        <v>5</v>
      </c>
      <c r="D463" t="str">
        <f>'no rotaz tab pil'!D463</f>
        <v>Msup</v>
      </c>
      <c r="E463">
        <f>'no rotaz tab pil'!E463</f>
        <v>-3.6469999999999998</v>
      </c>
      <c r="F463">
        <f>'no rotaz tab pil'!F463</f>
        <v>-3.056</v>
      </c>
      <c r="G463">
        <f>(ABS('no rotaz tab pil'!G463)+ABS('no rotaz tab pil'!I463))*SIGN('no rotaz tab pil'!G463)</f>
        <v>82.745000000000005</v>
      </c>
      <c r="H463">
        <f>(ABS('no rotaz tab pil'!H463)+ABS('no rotaz tab pil'!J463))*SIGN('no rotaz tab pil'!H463)</f>
        <v>0</v>
      </c>
      <c r="I463">
        <f t="shared" si="28"/>
        <v>82.745000000000005</v>
      </c>
      <c r="J463">
        <f t="shared" si="29"/>
        <v>0</v>
      </c>
      <c r="L463">
        <v>20</v>
      </c>
      <c r="M463">
        <v>5</v>
      </c>
      <c r="N463" t="str">
        <f>'no rotaz tab pil'!N463</f>
        <v>Msup</v>
      </c>
      <c r="O463">
        <f>'no rotaz tab pil'!O463</f>
        <v>-38.713000000000001</v>
      </c>
      <c r="P463">
        <f>'no rotaz tab pil'!P463</f>
        <v>-23.695</v>
      </c>
      <c r="Q463">
        <f>(ABS('no rotaz tab pil'!Q463)+ABS('no rotaz tab pil'!S463))*SIGN('no rotaz tab pil'!Q463)</f>
        <v>0</v>
      </c>
      <c r="R463">
        <f>(ABS('no rotaz tab pil'!R463)+ABS('no rotaz tab pil'!T463))*SIGN('no rotaz tab pil'!R463)</f>
        <v>35.779000000000003</v>
      </c>
      <c r="S463">
        <f t="shared" si="30"/>
        <v>0</v>
      </c>
      <c r="T463">
        <f t="shared" si="31"/>
        <v>35.779000000000003</v>
      </c>
      <c r="V463">
        <v>5</v>
      </c>
      <c r="AF463">
        <v>5</v>
      </c>
      <c r="AG463" t="s">
        <v>101</v>
      </c>
      <c r="AH463">
        <f>F463+I463</f>
        <v>79.689000000000007</v>
      </c>
      <c r="AI463">
        <f>P463+S463</f>
        <v>-23.695</v>
      </c>
      <c r="AJ463">
        <f>F464+I464</f>
        <v>-71.207999999999998</v>
      </c>
      <c r="AK463">
        <f>P464+S464</f>
        <v>23.521000000000001</v>
      </c>
      <c r="AL463">
        <f>Y466+AB466</f>
        <v>-121.069</v>
      </c>
    </row>
    <row r="464" spans="1:38" x14ac:dyDescent="0.25">
      <c r="A464">
        <f>'no rotaz tab pil'!A464</f>
        <v>20</v>
      </c>
      <c r="C464">
        <f>'no rotaz tab pil'!C464</f>
        <v>0</v>
      </c>
      <c r="D464" t="str">
        <f>'no rotaz tab pil'!D464</f>
        <v>Minf</v>
      </c>
      <c r="E464">
        <f>'no rotaz tab pil'!E464</f>
        <v>2.4529999999999998</v>
      </c>
      <c r="F464">
        <f>'no rotaz tab pil'!F464</f>
        <v>2.3650000000000002</v>
      </c>
      <c r="G464">
        <f>(ABS('no rotaz tab pil'!G464)+ABS('no rotaz tab pil'!I464))*SIGN('no rotaz tab pil'!G464)</f>
        <v>-73.572999999999993</v>
      </c>
      <c r="H464">
        <f>(ABS('no rotaz tab pil'!H464)+ABS('no rotaz tab pil'!J464))*SIGN('no rotaz tab pil'!H464)</f>
        <v>0</v>
      </c>
      <c r="I464">
        <f t="shared" si="28"/>
        <v>-73.572999999999993</v>
      </c>
      <c r="J464">
        <f t="shared" si="29"/>
        <v>0</v>
      </c>
      <c r="L464">
        <v>20</v>
      </c>
      <c r="M464">
        <v>0</v>
      </c>
      <c r="N464" t="str">
        <f>'no rotaz tab pil'!N464</f>
        <v>Minf</v>
      </c>
      <c r="O464">
        <f>'no rotaz tab pil'!O464</f>
        <v>38.497</v>
      </c>
      <c r="P464">
        <f>'no rotaz tab pil'!P464</f>
        <v>23.521000000000001</v>
      </c>
      <c r="Q464">
        <f>(ABS('no rotaz tab pil'!Q464)+ABS('no rotaz tab pil'!S464))*SIGN('no rotaz tab pil'!Q464)</f>
        <v>0</v>
      </c>
      <c r="R464">
        <f>(ABS('no rotaz tab pil'!R464)+ABS('no rotaz tab pil'!T464))*SIGN('no rotaz tab pil'!R464)</f>
        <v>-37.598999999999997</v>
      </c>
      <c r="S464">
        <f t="shared" si="30"/>
        <v>0</v>
      </c>
      <c r="T464">
        <f t="shared" si="31"/>
        <v>-37.598999999999997</v>
      </c>
      <c r="AG464" t="s">
        <v>102</v>
      </c>
      <c r="AH464">
        <f>F463-I463</f>
        <v>-85.801000000000002</v>
      </c>
      <c r="AI464">
        <f>P463-S463</f>
        <v>-23.695</v>
      </c>
      <c r="AJ464">
        <f>F464-I464</f>
        <v>75.937999999999988</v>
      </c>
      <c r="AK464">
        <f>P464-S464</f>
        <v>23.521000000000001</v>
      </c>
      <c r="AL464">
        <f>Y466-AB466</f>
        <v>-220.40899999999999</v>
      </c>
    </row>
    <row r="465" spans="1:38" x14ac:dyDescent="0.25">
      <c r="A465">
        <f>'no rotaz tab pil'!A465</f>
        <v>20</v>
      </c>
      <c r="C465">
        <f>'no rotaz tab pil'!C465</f>
        <v>0</v>
      </c>
      <c r="D465" t="str">
        <f>'no rotaz tab pil'!D465</f>
        <v>V</v>
      </c>
      <c r="E465">
        <f>'no rotaz tab pil'!E465</f>
        <v>-1.9059999999999999</v>
      </c>
      <c r="F465">
        <f>'no rotaz tab pil'!F465</f>
        <v>-1.694</v>
      </c>
      <c r="G465">
        <f>(ABS('no rotaz tab pil'!G465)+ABS('no rotaz tab pil'!I465))*SIGN('no rotaz tab pil'!G465)</f>
        <v>48.343000000000004</v>
      </c>
      <c r="H465">
        <f>(ABS('no rotaz tab pil'!H465)+ABS('no rotaz tab pil'!J465))*SIGN('no rotaz tab pil'!H465)</f>
        <v>0</v>
      </c>
      <c r="I465">
        <f t="shared" si="28"/>
        <v>48.343000000000004</v>
      </c>
      <c r="J465">
        <f t="shared" si="29"/>
        <v>0</v>
      </c>
      <c r="L465">
        <v>20</v>
      </c>
      <c r="M465">
        <v>0</v>
      </c>
      <c r="N465" t="str">
        <f>'no rotaz tab pil'!N465</f>
        <v>V</v>
      </c>
      <c r="O465">
        <f>'no rotaz tab pil'!O465</f>
        <v>-24.128</v>
      </c>
      <c r="P465">
        <f>'no rotaz tab pil'!P465</f>
        <v>-14.755000000000001</v>
      </c>
      <c r="Q465">
        <f>(ABS('no rotaz tab pil'!Q465)+ABS('no rotaz tab pil'!S465))*SIGN('no rotaz tab pil'!Q465)</f>
        <v>0</v>
      </c>
      <c r="R465">
        <f>(ABS('no rotaz tab pil'!R465)+ABS('no rotaz tab pil'!T465))*SIGN('no rotaz tab pil'!R465)</f>
        <v>22.925999999999998</v>
      </c>
      <c r="S465">
        <f t="shared" si="30"/>
        <v>0</v>
      </c>
      <c r="T465">
        <f t="shared" si="31"/>
        <v>22.925999999999998</v>
      </c>
      <c r="AG465" t="s">
        <v>103</v>
      </c>
      <c r="AH465">
        <f>F463+J463</f>
        <v>-3.056</v>
      </c>
      <c r="AI465">
        <f>P463+T463</f>
        <v>12.084000000000003</v>
      </c>
      <c r="AJ465">
        <f>F464+J464</f>
        <v>2.3650000000000002</v>
      </c>
      <c r="AK465">
        <f>P464+T464</f>
        <v>-14.077999999999996</v>
      </c>
      <c r="AL465">
        <f>Y466+AC466</f>
        <v>-123.22</v>
      </c>
    </row>
    <row r="466" spans="1:38" x14ac:dyDescent="0.25">
      <c r="A466">
        <f>'no rotaz tab pil'!A466</f>
        <v>20</v>
      </c>
      <c r="C466">
        <f>'no rotaz tab pil'!C466</f>
        <v>0</v>
      </c>
      <c r="D466" t="str">
        <f>'no rotaz tab pil'!D466</f>
        <v>N</v>
      </c>
      <c r="E466">
        <f>'no rotaz tab pil'!E466</f>
        <v>-83.206000000000003</v>
      </c>
      <c r="F466">
        <f>'no rotaz tab pil'!F466</f>
        <v>-56.795999999999999</v>
      </c>
      <c r="G466">
        <f>(ABS('no rotaz tab pil'!G466)+ABS('no rotaz tab pil'!I466))*SIGN('no rotaz tab pil'!G466)</f>
        <v>49.67</v>
      </c>
      <c r="H466">
        <f>(ABS('no rotaz tab pil'!H466)+ABS('no rotaz tab pil'!J466))*SIGN('no rotaz tab pil'!H466)</f>
        <v>0</v>
      </c>
      <c r="I466">
        <f t="shared" si="28"/>
        <v>49.67</v>
      </c>
      <c r="J466">
        <f t="shared" si="29"/>
        <v>0</v>
      </c>
      <c r="L466">
        <v>20</v>
      </c>
      <c r="M466">
        <v>0</v>
      </c>
      <c r="N466" t="str">
        <f>'no rotaz tab pil'!N466</f>
        <v>N</v>
      </c>
      <c r="O466">
        <f>'no rotaz tab pil'!O466</f>
        <v>-186.84100000000001</v>
      </c>
      <c r="P466">
        <f>'no rotaz tab pil'!P466</f>
        <v>-113.943</v>
      </c>
      <c r="Q466">
        <f>(ABS('no rotaz tab pil'!Q466)+ABS('no rotaz tab pil'!S466))*SIGN('no rotaz tab pil'!Q466)</f>
        <v>0</v>
      </c>
      <c r="R466">
        <f>(ABS('no rotaz tab pil'!R466)+ABS('no rotaz tab pil'!T466))*SIGN('no rotaz tab pil'!R466)</f>
        <v>47.518999999999998</v>
      </c>
      <c r="S466">
        <f t="shared" si="30"/>
        <v>0</v>
      </c>
      <c r="T466">
        <f t="shared" si="31"/>
        <v>47.518999999999998</v>
      </c>
      <c r="W466" t="str">
        <f>'TABELLA PIL'!Y465</f>
        <v>N</v>
      </c>
      <c r="X466">
        <f>O466+E466</f>
        <v>-270.04700000000003</v>
      </c>
      <c r="Y466">
        <f>P466+F466</f>
        <v>-170.739</v>
      </c>
      <c r="Z466">
        <f>Q466+G466</f>
        <v>49.67</v>
      </c>
      <c r="AA466">
        <f>H466+R466</f>
        <v>47.518999999999998</v>
      </c>
      <c r="AB466">
        <f>I466+S466</f>
        <v>49.67</v>
      </c>
      <c r="AC466">
        <f>J466+T466</f>
        <v>47.518999999999998</v>
      </c>
      <c r="AG466" t="s">
        <v>104</v>
      </c>
      <c r="AH466">
        <f>F463-J463</f>
        <v>-3.056</v>
      </c>
      <c r="AI466">
        <f>P463-T463</f>
        <v>-59.474000000000004</v>
      </c>
      <c r="AJ466">
        <f>F464-J464</f>
        <v>2.3650000000000002</v>
      </c>
      <c r="AK466">
        <f>P464-T464</f>
        <v>61.12</v>
      </c>
      <c r="AL466">
        <f>Y466-AC466</f>
        <v>-218.25800000000001</v>
      </c>
    </row>
    <row r="467" spans="1:38" x14ac:dyDescent="0.25">
      <c r="A467">
        <f>'no rotaz tab pil'!A467</f>
        <v>20</v>
      </c>
      <c r="C467">
        <f>'no rotaz tab pil'!C467</f>
        <v>4</v>
      </c>
      <c r="D467" t="str">
        <f>'no rotaz tab pil'!D467</f>
        <v>Msup</v>
      </c>
      <c r="E467">
        <f>'no rotaz tab pil'!E467</f>
        <v>-1.7889999999999999</v>
      </c>
      <c r="F467">
        <f>'no rotaz tab pil'!F467</f>
        <v>-2.0110000000000001</v>
      </c>
      <c r="G467">
        <f>(ABS('no rotaz tab pil'!G467)+ABS('no rotaz tab pil'!I467))*SIGN('no rotaz tab pil'!G467)</f>
        <v>115</v>
      </c>
      <c r="H467">
        <f>(ABS('no rotaz tab pil'!H467)+ABS('no rotaz tab pil'!J467))*SIGN('no rotaz tab pil'!H467)</f>
        <v>0</v>
      </c>
      <c r="I467">
        <f t="shared" si="28"/>
        <v>115</v>
      </c>
      <c r="J467">
        <f t="shared" si="29"/>
        <v>0</v>
      </c>
      <c r="L467">
        <v>20</v>
      </c>
      <c r="M467">
        <v>4</v>
      </c>
      <c r="N467" t="str">
        <f>'no rotaz tab pil'!N467</f>
        <v>Msup</v>
      </c>
      <c r="O467">
        <f>'no rotaz tab pil'!O467</f>
        <v>-37.076999999999998</v>
      </c>
      <c r="P467">
        <f>'no rotaz tab pil'!P467</f>
        <v>-22.626000000000001</v>
      </c>
      <c r="Q467">
        <f>(ABS('no rotaz tab pil'!Q467)+ABS('no rotaz tab pil'!S467))*SIGN('no rotaz tab pil'!Q467)</f>
        <v>0</v>
      </c>
      <c r="R467">
        <f>(ABS('no rotaz tab pil'!R467)+ABS('no rotaz tab pil'!T467))*SIGN('no rotaz tab pil'!R467)</f>
        <v>51.551000000000002</v>
      </c>
      <c r="S467">
        <f t="shared" si="30"/>
        <v>0</v>
      </c>
      <c r="T467">
        <f t="shared" si="31"/>
        <v>51.551000000000002</v>
      </c>
      <c r="V467">
        <v>4</v>
      </c>
      <c r="AF467">
        <v>4</v>
      </c>
      <c r="AG467" t="s">
        <v>101</v>
      </c>
      <c r="AH467">
        <f>F467+I467</f>
        <v>112.989</v>
      </c>
      <c r="AI467">
        <f>P467+S467</f>
        <v>-22.626000000000001</v>
      </c>
      <c r="AJ467">
        <f>F468+I468</f>
        <v>-92.528000000000006</v>
      </c>
      <c r="AK467">
        <f>P468+S468</f>
        <v>22.07</v>
      </c>
      <c r="AL467">
        <f>Y470+AB470</f>
        <v>-165.54399999999998</v>
      </c>
    </row>
    <row r="468" spans="1:38" x14ac:dyDescent="0.25">
      <c r="A468">
        <f>'no rotaz tab pil'!A468</f>
        <v>20</v>
      </c>
      <c r="C468">
        <f>'no rotaz tab pil'!C468</f>
        <v>0</v>
      </c>
      <c r="D468" t="str">
        <f>'no rotaz tab pil'!D468</f>
        <v>Minf</v>
      </c>
      <c r="E468">
        <f>'no rotaz tab pil'!E468</f>
        <v>2.161</v>
      </c>
      <c r="F468">
        <f>'no rotaz tab pil'!F468</f>
        <v>2.226</v>
      </c>
      <c r="G468">
        <f>(ABS('no rotaz tab pil'!G468)+ABS('no rotaz tab pil'!I468))*SIGN('no rotaz tab pil'!G468)</f>
        <v>-94.754000000000005</v>
      </c>
      <c r="H468">
        <f>(ABS('no rotaz tab pil'!H468)+ABS('no rotaz tab pil'!J468))*SIGN('no rotaz tab pil'!H468)</f>
        <v>0</v>
      </c>
      <c r="I468">
        <f t="shared" si="28"/>
        <v>-94.754000000000005</v>
      </c>
      <c r="J468">
        <f t="shared" si="29"/>
        <v>0</v>
      </c>
      <c r="L468">
        <v>20</v>
      </c>
      <c r="M468">
        <v>0</v>
      </c>
      <c r="N468" t="str">
        <f>'no rotaz tab pil'!N468</f>
        <v>Minf</v>
      </c>
      <c r="O468">
        <f>'no rotaz tab pil'!O468</f>
        <v>36.121000000000002</v>
      </c>
      <c r="P468">
        <f>'no rotaz tab pil'!P468</f>
        <v>22.07</v>
      </c>
      <c r="Q468">
        <f>(ABS('no rotaz tab pil'!Q468)+ABS('no rotaz tab pil'!S468))*SIGN('no rotaz tab pil'!Q468)</f>
        <v>0</v>
      </c>
      <c r="R468">
        <f>(ABS('no rotaz tab pil'!R468)+ABS('no rotaz tab pil'!T468))*SIGN('no rotaz tab pil'!R468)</f>
        <v>-50.15</v>
      </c>
      <c r="S468">
        <f t="shared" si="30"/>
        <v>0</v>
      </c>
      <c r="T468">
        <f t="shared" si="31"/>
        <v>-50.15</v>
      </c>
      <c r="AG468" t="s">
        <v>102</v>
      </c>
      <c r="AH468">
        <f>F467-I467</f>
        <v>-117.011</v>
      </c>
      <c r="AI468">
        <f>P467-S467</f>
        <v>-22.626000000000001</v>
      </c>
      <c r="AJ468">
        <f>F468-I468</f>
        <v>96.98</v>
      </c>
      <c r="AK468">
        <f>P468-S468</f>
        <v>22.07</v>
      </c>
      <c r="AL468">
        <f>Y470-AB470</f>
        <v>-397.79399999999998</v>
      </c>
    </row>
    <row r="469" spans="1:38" x14ac:dyDescent="0.25">
      <c r="A469">
        <f>'no rotaz tab pil'!A469</f>
        <v>20</v>
      </c>
      <c r="C469">
        <f>'no rotaz tab pil'!C469</f>
        <v>0</v>
      </c>
      <c r="D469" t="str">
        <f>'no rotaz tab pil'!D469</f>
        <v>V</v>
      </c>
      <c r="E469">
        <f>'no rotaz tab pil'!E469</f>
        <v>-1.2350000000000001</v>
      </c>
      <c r="F469">
        <f>'no rotaz tab pil'!F469</f>
        <v>-1.3240000000000001</v>
      </c>
      <c r="G469">
        <f>(ABS('no rotaz tab pil'!G469)+ABS('no rotaz tab pil'!I469))*SIGN('no rotaz tab pil'!G469)</f>
        <v>65.100999999999999</v>
      </c>
      <c r="H469">
        <f>(ABS('no rotaz tab pil'!H469)+ABS('no rotaz tab pil'!J469))*SIGN('no rotaz tab pil'!H469)</f>
        <v>0</v>
      </c>
      <c r="I469">
        <f t="shared" si="28"/>
        <v>65.100999999999999</v>
      </c>
      <c r="J469">
        <f t="shared" si="29"/>
        <v>0</v>
      </c>
      <c r="L469">
        <v>20</v>
      </c>
      <c r="M469">
        <v>0</v>
      </c>
      <c r="N469" t="str">
        <f>'no rotaz tab pil'!N469</f>
        <v>V</v>
      </c>
      <c r="O469">
        <f>'no rotaz tab pil'!O469</f>
        <v>-22.873999999999999</v>
      </c>
      <c r="P469">
        <f>'no rotaz tab pil'!P469</f>
        <v>-13.968</v>
      </c>
      <c r="Q469">
        <f>(ABS('no rotaz tab pil'!Q469)+ABS('no rotaz tab pil'!S469))*SIGN('no rotaz tab pil'!Q469)</f>
        <v>0</v>
      </c>
      <c r="R469">
        <f>(ABS('no rotaz tab pil'!R469)+ABS('no rotaz tab pil'!T469))*SIGN('no rotaz tab pil'!R469)</f>
        <v>31.779</v>
      </c>
      <c r="S469">
        <f t="shared" si="30"/>
        <v>0</v>
      </c>
      <c r="T469">
        <f t="shared" si="31"/>
        <v>31.779</v>
      </c>
      <c r="AG469" t="s">
        <v>103</v>
      </c>
      <c r="AH469">
        <f>F467+J467</f>
        <v>-2.0110000000000001</v>
      </c>
      <c r="AI469">
        <f>P467+T467</f>
        <v>28.925000000000001</v>
      </c>
      <c r="AJ469">
        <f>F468+J468</f>
        <v>2.226</v>
      </c>
      <c r="AK469">
        <f>P468+T468</f>
        <v>-28.08</v>
      </c>
      <c r="AL469">
        <f>Y470+AC470</f>
        <v>-179.95599999999999</v>
      </c>
    </row>
    <row r="470" spans="1:38" x14ac:dyDescent="0.25">
      <c r="A470">
        <f>'no rotaz tab pil'!A470</f>
        <v>20</v>
      </c>
      <c r="C470">
        <f>'no rotaz tab pil'!C470</f>
        <v>0</v>
      </c>
      <c r="D470" t="str">
        <f>'no rotaz tab pil'!D470</f>
        <v>N</v>
      </c>
      <c r="E470">
        <f>'no rotaz tab pil'!E470</f>
        <v>-132.959</v>
      </c>
      <c r="F470">
        <f>'no rotaz tab pil'!F470</f>
        <v>-91.072999999999993</v>
      </c>
      <c r="G470">
        <f>(ABS('no rotaz tab pil'!G470)+ABS('no rotaz tab pil'!I470))*SIGN('no rotaz tab pil'!G470)</f>
        <v>116.125</v>
      </c>
      <c r="H470">
        <f>(ABS('no rotaz tab pil'!H470)+ABS('no rotaz tab pil'!J470))*SIGN('no rotaz tab pil'!H470)</f>
        <v>0</v>
      </c>
      <c r="I470">
        <f t="shared" si="28"/>
        <v>116.125</v>
      </c>
      <c r="J470">
        <f t="shared" si="29"/>
        <v>0</v>
      </c>
      <c r="L470">
        <v>20</v>
      </c>
      <c r="M470">
        <v>0</v>
      </c>
      <c r="N470" t="str">
        <f>'no rotaz tab pil'!N470</f>
        <v>N</v>
      </c>
      <c r="O470">
        <f>'no rotaz tab pil'!O470</f>
        <v>-310.88200000000001</v>
      </c>
      <c r="P470">
        <f>'no rotaz tab pil'!P470</f>
        <v>-190.596</v>
      </c>
      <c r="Q470">
        <f>(ABS('no rotaz tab pil'!Q470)+ABS('no rotaz tab pil'!S470))*SIGN('no rotaz tab pil'!Q470)</f>
        <v>0</v>
      </c>
      <c r="R470">
        <f>(ABS('no rotaz tab pil'!R470)+ABS('no rotaz tab pil'!T470))*SIGN('no rotaz tab pil'!R470)</f>
        <v>101.71299999999999</v>
      </c>
      <c r="S470">
        <f t="shared" si="30"/>
        <v>0</v>
      </c>
      <c r="T470">
        <f t="shared" si="31"/>
        <v>101.71299999999999</v>
      </c>
      <c r="W470" t="str">
        <f>'TABELLA PIL'!Y469</f>
        <v>N</v>
      </c>
      <c r="X470">
        <f>O470+E470</f>
        <v>-443.84100000000001</v>
      </c>
      <c r="Y470">
        <f>P470+F470</f>
        <v>-281.66899999999998</v>
      </c>
      <c r="Z470">
        <f>Q470+G470</f>
        <v>116.125</v>
      </c>
      <c r="AA470">
        <f>H470+R470</f>
        <v>101.71299999999999</v>
      </c>
      <c r="AB470">
        <f>I470+S470</f>
        <v>116.125</v>
      </c>
      <c r="AC470">
        <f>J470+T470</f>
        <v>101.71299999999999</v>
      </c>
      <c r="AG470" t="s">
        <v>104</v>
      </c>
      <c r="AH470">
        <f>F467-J467</f>
        <v>-2.0110000000000001</v>
      </c>
      <c r="AI470">
        <f>P467-T467</f>
        <v>-74.177000000000007</v>
      </c>
      <c r="AJ470">
        <f>F468-J468</f>
        <v>2.226</v>
      </c>
      <c r="AK470">
        <f>P468-T468</f>
        <v>72.22</v>
      </c>
      <c r="AL470">
        <f>Y470-AC470</f>
        <v>-383.38199999999995</v>
      </c>
    </row>
    <row r="471" spans="1:38" x14ac:dyDescent="0.25">
      <c r="A471">
        <f>'no rotaz tab pil'!A471</f>
        <v>20</v>
      </c>
      <c r="C471">
        <f>'no rotaz tab pil'!C471</f>
        <v>3</v>
      </c>
      <c r="D471" t="str">
        <f>'no rotaz tab pil'!D471</f>
        <v>Msup</v>
      </c>
      <c r="E471">
        <f>'no rotaz tab pil'!E471</f>
        <v>-2.5659999999999998</v>
      </c>
      <c r="F471">
        <f>'no rotaz tab pil'!F471</f>
        <v>-2.468</v>
      </c>
      <c r="G471">
        <f>(ABS('no rotaz tab pil'!G471)+ABS('no rotaz tab pil'!I471))*SIGN('no rotaz tab pil'!G471)</f>
        <v>132.33500000000001</v>
      </c>
      <c r="H471">
        <f>(ABS('no rotaz tab pil'!H471)+ABS('no rotaz tab pil'!J471))*SIGN('no rotaz tab pil'!H471)</f>
        <v>0</v>
      </c>
      <c r="I471">
        <f t="shared" si="28"/>
        <v>132.33500000000001</v>
      </c>
      <c r="J471">
        <f t="shared" si="29"/>
        <v>0</v>
      </c>
      <c r="L471">
        <v>20</v>
      </c>
      <c r="M471">
        <v>3</v>
      </c>
      <c r="N471" t="str">
        <f>'no rotaz tab pil'!N471</f>
        <v>Msup</v>
      </c>
      <c r="O471">
        <f>'no rotaz tab pil'!O471</f>
        <v>-33.598999999999997</v>
      </c>
      <c r="P471">
        <f>'no rotaz tab pil'!P471</f>
        <v>-20.556999999999999</v>
      </c>
      <c r="Q471">
        <f>(ABS('no rotaz tab pil'!Q471)+ABS('no rotaz tab pil'!S471))*SIGN('no rotaz tab pil'!Q471)</f>
        <v>0</v>
      </c>
      <c r="R471">
        <f>(ABS('no rotaz tab pil'!R471)+ABS('no rotaz tab pil'!T471))*SIGN('no rotaz tab pil'!R471)</f>
        <v>62.719000000000001</v>
      </c>
      <c r="S471">
        <f t="shared" si="30"/>
        <v>0</v>
      </c>
      <c r="T471">
        <f t="shared" si="31"/>
        <v>62.719000000000001</v>
      </c>
      <c r="V471">
        <v>3</v>
      </c>
      <c r="AF471">
        <v>3</v>
      </c>
      <c r="AG471" t="s">
        <v>101</v>
      </c>
      <c r="AH471">
        <f>F471+I471</f>
        <v>129.86700000000002</v>
      </c>
      <c r="AI471">
        <f>P471+S471</f>
        <v>-20.556999999999999</v>
      </c>
      <c r="AJ471">
        <f>F472+I472</f>
        <v>-117.28999999999999</v>
      </c>
      <c r="AK471">
        <f>P472+S472</f>
        <v>19.884</v>
      </c>
      <c r="AL471">
        <f>Y474+AB474</f>
        <v>-192.73999999999998</v>
      </c>
    </row>
    <row r="472" spans="1:38" x14ac:dyDescent="0.25">
      <c r="A472">
        <f>'no rotaz tab pil'!A472</f>
        <v>20</v>
      </c>
      <c r="C472">
        <f>'no rotaz tab pil'!C472</f>
        <v>0</v>
      </c>
      <c r="D472" t="str">
        <f>'no rotaz tab pil'!D472</f>
        <v>Minf</v>
      </c>
      <c r="E472">
        <f>'no rotaz tab pil'!E472</f>
        <v>2.5910000000000002</v>
      </c>
      <c r="F472">
        <f>'no rotaz tab pil'!F472</f>
        <v>2.4409999999999998</v>
      </c>
      <c r="G472">
        <f>(ABS('no rotaz tab pil'!G472)+ABS('no rotaz tab pil'!I472))*SIGN('no rotaz tab pil'!G472)</f>
        <v>-119.73099999999999</v>
      </c>
      <c r="H472">
        <f>(ABS('no rotaz tab pil'!H472)+ABS('no rotaz tab pil'!J472))*SIGN('no rotaz tab pil'!H472)</f>
        <v>0</v>
      </c>
      <c r="I472">
        <f t="shared" si="28"/>
        <v>-119.73099999999999</v>
      </c>
      <c r="J472">
        <f t="shared" si="29"/>
        <v>0</v>
      </c>
      <c r="L472">
        <v>20</v>
      </c>
      <c r="M472">
        <v>0</v>
      </c>
      <c r="N472" t="str">
        <f>'no rotaz tab pil'!N472</f>
        <v>Minf</v>
      </c>
      <c r="O472">
        <f>'no rotaz tab pil'!O472</f>
        <v>32.478999999999999</v>
      </c>
      <c r="P472">
        <f>'no rotaz tab pil'!P472</f>
        <v>19.884</v>
      </c>
      <c r="Q472">
        <f>(ABS('no rotaz tab pil'!Q472)+ABS('no rotaz tab pil'!S472))*SIGN('no rotaz tab pil'!Q472)</f>
        <v>0</v>
      </c>
      <c r="R472">
        <f>(ABS('no rotaz tab pil'!R472)+ABS('no rotaz tab pil'!T472))*SIGN('no rotaz tab pil'!R472)</f>
        <v>-61.753999999999998</v>
      </c>
      <c r="S472">
        <f t="shared" si="30"/>
        <v>0</v>
      </c>
      <c r="T472">
        <f t="shared" si="31"/>
        <v>-61.753999999999998</v>
      </c>
      <c r="AG472" t="s">
        <v>102</v>
      </c>
      <c r="AH472">
        <f>F471-I471</f>
        <v>-134.803</v>
      </c>
      <c r="AI472">
        <f>P471-S471</f>
        <v>-20.556999999999999</v>
      </c>
      <c r="AJ472">
        <f>F472-I472</f>
        <v>122.172</v>
      </c>
      <c r="AK472">
        <f>P472-S472</f>
        <v>19.884</v>
      </c>
      <c r="AL472">
        <f>Y474-AB474</f>
        <v>-588.48799999999994</v>
      </c>
    </row>
    <row r="473" spans="1:38" x14ac:dyDescent="0.25">
      <c r="A473">
        <f>'no rotaz tab pil'!A473</f>
        <v>20</v>
      </c>
      <c r="C473">
        <f>'no rotaz tab pil'!C473</f>
        <v>0</v>
      </c>
      <c r="D473" t="str">
        <f>'no rotaz tab pil'!D473</f>
        <v>V</v>
      </c>
      <c r="E473">
        <f>'no rotaz tab pil'!E473</f>
        <v>-1.6120000000000001</v>
      </c>
      <c r="F473">
        <f>'no rotaz tab pil'!F473</f>
        <v>-1.534</v>
      </c>
      <c r="G473">
        <f>(ABS('no rotaz tab pil'!G473)+ABS('no rotaz tab pil'!I473))*SIGN('no rotaz tab pil'!G473)</f>
        <v>78.403000000000006</v>
      </c>
      <c r="H473">
        <f>(ABS('no rotaz tab pil'!H473)+ABS('no rotaz tab pil'!J473))*SIGN('no rotaz tab pil'!H473)</f>
        <v>0</v>
      </c>
      <c r="I473">
        <f t="shared" si="28"/>
        <v>78.403000000000006</v>
      </c>
      <c r="J473">
        <f t="shared" si="29"/>
        <v>0</v>
      </c>
      <c r="L473">
        <v>20</v>
      </c>
      <c r="M473">
        <v>0</v>
      </c>
      <c r="N473" t="str">
        <f>'no rotaz tab pil'!N473</f>
        <v>V</v>
      </c>
      <c r="O473">
        <f>'no rotaz tab pil'!O473</f>
        <v>-20.649000000000001</v>
      </c>
      <c r="P473">
        <f>'no rotaz tab pil'!P473</f>
        <v>-12.638</v>
      </c>
      <c r="Q473">
        <f>(ABS('no rotaz tab pil'!Q473)+ABS('no rotaz tab pil'!S473))*SIGN('no rotaz tab pil'!Q473)</f>
        <v>0</v>
      </c>
      <c r="R473">
        <f>(ABS('no rotaz tab pil'!R473)+ABS('no rotaz tab pil'!T473))*SIGN('no rotaz tab pil'!R473)</f>
        <v>38.895000000000003</v>
      </c>
      <c r="S473">
        <f t="shared" si="30"/>
        <v>0</v>
      </c>
      <c r="T473">
        <f t="shared" si="31"/>
        <v>38.895000000000003</v>
      </c>
      <c r="AG473" t="s">
        <v>103</v>
      </c>
      <c r="AH473">
        <f>F471+J471</f>
        <v>-2.468</v>
      </c>
      <c r="AI473">
        <f>P471+T471</f>
        <v>42.162000000000006</v>
      </c>
      <c r="AJ473">
        <f>F472+J472</f>
        <v>2.4409999999999998</v>
      </c>
      <c r="AK473">
        <f>P472+T472</f>
        <v>-41.87</v>
      </c>
      <c r="AL473">
        <f>Y474+AC474</f>
        <v>-220.36999999999998</v>
      </c>
    </row>
    <row r="474" spans="1:38" x14ac:dyDescent="0.25">
      <c r="A474">
        <f>'no rotaz tab pil'!A474</f>
        <v>20</v>
      </c>
      <c r="C474">
        <f>'no rotaz tab pil'!C474</f>
        <v>0</v>
      </c>
      <c r="D474" t="str">
        <f>'no rotaz tab pil'!D474</f>
        <v>N</v>
      </c>
      <c r="E474">
        <f>'no rotaz tab pil'!E474</f>
        <v>-182.982</v>
      </c>
      <c r="F474">
        <f>'no rotaz tab pil'!F474</f>
        <v>-125.532</v>
      </c>
      <c r="G474">
        <f>(ABS('no rotaz tab pil'!G474)+ABS('no rotaz tab pil'!I474))*SIGN('no rotaz tab pil'!G474)</f>
        <v>197.874</v>
      </c>
      <c r="H474">
        <f>(ABS('no rotaz tab pil'!H474)+ABS('no rotaz tab pil'!J474))*SIGN('no rotaz tab pil'!H474)</f>
        <v>0</v>
      </c>
      <c r="I474">
        <f t="shared" si="28"/>
        <v>197.874</v>
      </c>
      <c r="J474">
        <f t="shared" si="29"/>
        <v>0</v>
      </c>
      <c r="L474">
        <v>20</v>
      </c>
      <c r="M474">
        <v>0</v>
      </c>
      <c r="N474" t="str">
        <f>'no rotaz tab pil'!N474</f>
        <v>N</v>
      </c>
      <c r="O474">
        <f>'no rotaz tab pil'!O474</f>
        <v>-431.29899999999998</v>
      </c>
      <c r="P474">
        <f>'no rotaz tab pil'!P474</f>
        <v>-265.08199999999999</v>
      </c>
      <c r="Q474">
        <f>(ABS('no rotaz tab pil'!Q474)+ABS('no rotaz tab pil'!S474))*SIGN('no rotaz tab pil'!Q474)</f>
        <v>0</v>
      </c>
      <c r="R474">
        <f>(ABS('no rotaz tab pil'!R474)+ABS('no rotaz tab pil'!T474))*SIGN('no rotaz tab pil'!R474)</f>
        <v>170.244</v>
      </c>
      <c r="S474">
        <f t="shared" si="30"/>
        <v>0</v>
      </c>
      <c r="T474">
        <f t="shared" si="31"/>
        <v>170.244</v>
      </c>
      <c r="W474" t="str">
        <f>'TABELLA PIL'!Y473</f>
        <v>N</v>
      </c>
      <c r="X474">
        <f>O474+E474</f>
        <v>-614.28099999999995</v>
      </c>
      <c r="Y474">
        <f>P474+F474</f>
        <v>-390.61399999999998</v>
      </c>
      <c r="Z474">
        <f>Q474+G474</f>
        <v>197.874</v>
      </c>
      <c r="AA474">
        <f>H474+R474</f>
        <v>170.244</v>
      </c>
      <c r="AB474">
        <f>I474+S474</f>
        <v>197.874</v>
      </c>
      <c r="AC474">
        <f>J474+T474</f>
        <v>170.244</v>
      </c>
      <c r="AG474" t="s">
        <v>104</v>
      </c>
      <c r="AH474">
        <f>F471-J471</f>
        <v>-2.468</v>
      </c>
      <c r="AI474">
        <f>P471-T471</f>
        <v>-83.275999999999996</v>
      </c>
      <c r="AJ474">
        <f>F472-J472</f>
        <v>2.4409999999999998</v>
      </c>
      <c r="AK474">
        <f>P472-T472</f>
        <v>81.638000000000005</v>
      </c>
      <c r="AL474">
        <f>Y474-AC474</f>
        <v>-560.85799999999995</v>
      </c>
    </row>
    <row r="475" spans="1:38" x14ac:dyDescent="0.25">
      <c r="A475">
        <f>'no rotaz tab pil'!A475</f>
        <v>20</v>
      </c>
      <c r="C475">
        <f>'no rotaz tab pil'!C475</f>
        <v>2</v>
      </c>
      <c r="D475" t="str">
        <f>'no rotaz tab pil'!D475</f>
        <v>Msup</v>
      </c>
      <c r="E475">
        <f>'no rotaz tab pil'!E475</f>
        <v>-3.2490000000000001</v>
      </c>
      <c r="F475">
        <f>'no rotaz tab pil'!F475</f>
        <v>-2.9809999999999999</v>
      </c>
      <c r="G475">
        <f>(ABS('no rotaz tab pil'!G475)+ABS('no rotaz tab pil'!I475))*SIGN('no rotaz tab pil'!G475)</f>
        <v>137.52000000000001</v>
      </c>
      <c r="H475">
        <f>(ABS('no rotaz tab pil'!H475)+ABS('no rotaz tab pil'!J475))*SIGN('no rotaz tab pil'!H475)</f>
        <v>0</v>
      </c>
      <c r="I475">
        <f t="shared" si="28"/>
        <v>137.52000000000001</v>
      </c>
      <c r="J475">
        <f t="shared" si="29"/>
        <v>0</v>
      </c>
      <c r="L475">
        <v>20</v>
      </c>
      <c r="M475">
        <v>2</v>
      </c>
      <c r="N475" t="str">
        <f>'no rotaz tab pil'!N475</f>
        <v>Msup</v>
      </c>
      <c r="O475">
        <f>'no rotaz tab pil'!O475</f>
        <v>-27.643000000000001</v>
      </c>
      <c r="P475">
        <f>'no rotaz tab pil'!P475</f>
        <v>-17.033000000000001</v>
      </c>
      <c r="Q475">
        <f>(ABS('no rotaz tab pil'!Q475)+ABS('no rotaz tab pil'!S475))*SIGN('no rotaz tab pil'!Q475)</f>
        <v>0</v>
      </c>
      <c r="R475">
        <f>(ABS('no rotaz tab pil'!R475)+ABS('no rotaz tab pil'!T475))*SIGN('no rotaz tab pil'!R475)</f>
        <v>72.531000000000006</v>
      </c>
      <c r="S475">
        <f t="shared" si="30"/>
        <v>0</v>
      </c>
      <c r="T475">
        <f t="shared" si="31"/>
        <v>72.531000000000006</v>
      </c>
      <c r="V475">
        <v>2</v>
      </c>
      <c r="AF475">
        <v>2</v>
      </c>
      <c r="AG475" t="s">
        <v>101</v>
      </c>
      <c r="AH475">
        <f>F475+I475</f>
        <v>134.53900000000002</v>
      </c>
      <c r="AI475">
        <f>P475+S475</f>
        <v>-17.033000000000001</v>
      </c>
      <c r="AJ475">
        <f>F476+I476</f>
        <v>-143.89599999999999</v>
      </c>
      <c r="AK475">
        <f>P476+S476</f>
        <v>15.202</v>
      </c>
      <c r="AL475">
        <f>Y478+AB478</f>
        <v>-204.28399999999993</v>
      </c>
    </row>
    <row r="476" spans="1:38" x14ac:dyDescent="0.25">
      <c r="A476">
        <f>'no rotaz tab pil'!A476</f>
        <v>20</v>
      </c>
      <c r="C476">
        <f>'no rotaz tab pil'!C476</f>
        <v>0</v>
      </c>
      <c r="D476" t="str">
        <f>'no rotaz tab pil'!D476</f>
        <v>Minf</v>
      </c>
      <c r="E476">
        <f>'no rotaz tab pil'!E476</f>
        <v>3.9169999999999998</v>
      </c>
      <c r="F476">
        <f>'no rotaz tab pil'!F476</f>
        <v>3.49</v>
      </c>
      <c r="G476">
        <f>(ABS('no rotaz tab pil'!G476)+ABS('no rotaz tab pil'!I476))*SIGN('no rotaz tab pil'!G476)</f>
        <v>-147.386</v>
      </c>
      <c r="H476">
        <f>(ABS('no rotaz tab pil'!H476)+ABS('no rotaz tab pil'!J476))*SIGN('no rotaz tab pil'!H476)</f>
        <v>0</v>
      </c>
      <c r="I476">
        <f t="shared" si="28"/>
        <v>-147.386</v>
      </c>
      <c r="J476">
        <f t="shared" si="29"/>
        <v>0</v>
      </c>
      <c r="L476">
        <v>20</v>
      </c>
      <c r="M476">
        <v>0</v>
      </c>
      <c r="N476" t="str">
        <f>'no rotaz tab pil'!N476</f>
        <v>Minf</v>
      </c>
      <c r="O476">
        <f>'no rotaz tab pil'!O476</f>
        <v>24.428999999999998</v>
      </c>
      <c r="P476">
        <f>'no rotaz tab pil'!P476</f>
        <v>15.202</v>
      </c>
      <c r="Q476">
        <f>(ABS('no rotaz tab pil'!Q476)+ABS('no rotaz tab pil'!S476))*SIGN('no rotaz tab pil'!Q476)</f>
        <v>0</v>
      </c>
      <c r="R476">
        <f>(ABS('no rotaz tab pil'!R476)+ABS('no rotaz tab pil'!T476))*SIGN('no rotaz tab pil'!R476)</f>
        <v>-74.960999999999999</v>
      </c>
      <c r="S476">
        <f t="shared" si="30"/>
        <v>0</v>
      </c>
      <c r="T476">
        <f t="shared" si="31"/>
        <v>-74.960999999999999</v>
      </c>
      <c r="AG476" t="s">
        <v>102</v>
      </c>
      <c r="AH476">
        <f>F475-I475</f>
        <v>-140.501</v>
      </c>
      <c r="AI476">
        <f>P475-S475</f>
        <v>-17.033000000000001</v>
      </c>
      <c r="AJ476">
        <f>F476-I476</f>
        <v>150.876</v>
      </c>
      <c r="AK476">
        <f>P476-S476</f>
        <v>15.202</v>
      </c>
      <c r="AL476">
        <f>Y478-AB478</f>
        <v>-788.52199999999993</v>
      </c>
    </row>
    <row r="477" spans="1:38" x14ac:dyDescent="0.25">
      <c r="A477">
        <f>'no rotaz tab pil'!A477</f>
        <v>20</v>
      </c>
      <c r="C477">
        <f>'no rotaz tab pil'!C477</f>
        <v>0</v>
      </c>
      <c r="D477" t="str">
        <f>'no rotaz tab pil'!D477</f>
        <v>V</v>
      </c>
      <c r="E477">
        <f>'no rotaz tab pil'!E477</f>
        <v>-2.2389999999999999</v>
      </c>
      <c r="F477">
        <f>'no rotaz tab pil'!F477</f>
        <v>-2.0219999999999998</v>
      </c>
      <c r="G477">
        <f>(ABS('no rotaz tab pil'!G477)+ABS('no rotaz tab pil'!I477))*SIGN('no rotaz tab pil'!G477)</f>
        <v>88.771000000000001</v>
      </c>
      <c r="H477">
        <f>(ABS('no rotaz tab pil'!H477)+ABS('no rotaz tab pil'!J477))*SIGN('no rotaz tab pil'!H477)</f>
        <v>0</v>
      </c>
      <c r="I477">
        <f t="shared" si="28"/>
        <v>88.771000000000001</v>
      </c>
      <c r="J477">
        <f t="shared" si="29"/>
        <v>0</v>
      </c>
      <c r="L477">
        <v>20</v>
      </c>
      <c r="M477">
        <v>0</v>
      </c>
      <c r="N477" t="str">
        <f>'no rotaz tab pil'!N477</f>
        <v>V</v>
      </c>
      <c r="O477">
        <f>'no rotaz tab pil'!O477</f>
        <v>-16.273</v>
      </c>
      <c r="P477">
        <f>'no rotaz tab pil'!P477</f>
        <v>-10.073</v>
      </c>
      <c r="Q477">
        <f>(ABS('no rotaz tab pil'!Q477)+ABS('no rotaz tab pil'!S477))*SIGN('no rotaz tab pil'!Q477)</f>
        <v>0</v>
      </c>
      <c r="R477">
        <f>(ABS('no rotaz tab pil'!R477)+ABS('no rotaz tab pil'!T477))*SIGN('no rotaz tab pil'!R477)</f>
        <v>46.09</v>
      </c>
      <c r="S477">
        <f t="shared" si="30"/>
        <v>0</v>
      </c>
      <c r="T477">
        <f t="shared" si="31"/>
        <v>46.09</v>
      </c>
      <c r="AG477" t="s">
        <v>103</v>
      </c>
      <c r="AH477">
        <f>F475+J475</f>
        <v>-2.9809999999999999</v>
      </c>
      <c r="AI477">
        <f>P475+T475</f>
        <v>55.498000000000005</v>
      </c>
      <c r="AJ477">
        <f>F476+J476</f>
        <v>3.49</v>
      </c>
      <c r="AK477">
        <f>P476+T476</f>
        <v>-59.759</v>
      </c>
      <c r="AL477">
        <f>Y478+AC478</f>
        <v>-244.77899999999997</v>
      </c>
    </row>
    <row r="478" spans="1:38" x14ac:dyDescent="0.25">
      <c r="A478">
        <f>'no rotaz tab pil'!A478</f>
        <v>20</v>
      </c>
      <c r="C478">
        <f>'no rotaz tab pil'!C478</f>
        <v>0</v>
      </c>
      <c r="D478" t="str">
        <f>'no rotaz tab pil'!D478</f>
        <v>N</v>
      </c>
      <c r="E478">
        <f>'no rotaz tab pil'!E478</f>
        <v>-233.483</v>
      </c>
      <c r="F478">
        <f>'no rotaz tab pil'!F478</f>
        <v>-160.31299999999999</v>
      </c>
      <c r="G478">
        <f>(ABS('no rotaz tab pil'!G478)+ABS('no rotaz tab pil'!I478))*SIGN('no rotaz tab pil'!G478)</f>
        <v>292.11900000000003</v>
      </c>
      <c r="H478">
        <f>(ABS('no rotaz tab pil'!H478)+ABS('no rotaz tab pil'!J478))*SIGN('no rotaz tab pil'!H478)</f>
        <v>0</v>
      </c>
      <c r="I478">
        <f t="shared" si="28"/>
        <v>292.11900000000003</v>
      </c>
      <c r="J478">
        <f t="shared" si="29"/>
        <v>0</v>
      </c>
      <c r="L478">
        <v>20</v>
      </c>
      <c r="M478">
        <v>0</v>
      </c>
      <c r="N478" t="str">
        <f>'no rotaz tab pil'!N478</f>
        <v>N</v>
      </c>
      <c r="O478">
        <f>'no rotaz tab pil'!O478</f>
        <v>-545.90300000000002</v>
      </c>
      <c r="P478">
        <f>'no rotaz tab pil'!P478</f>
        <v>-336.09</v>
      </c>
      <c r="Q478">
        <f>(ABS('no rotaz tab pil'!Q478)+ABS('no rotaz tab pil'!S478))*SIGN('no rotaz tab pil'!Q478)</f>
        <v>0</v>
      </c>
      <c r="R478">
        <f>(ABS('no rotaz tab pil'!R478)+ABS('no rotaz tab pil'!T478))*SIGN('no rotaz tab pil'!R478)</f>
        <v>251.624</v>
      </c>
      <c r="S478">
        <f t="shared" si="30"/>
        <v>0</v>
      </c>
      <c r="T478">
        <f t="shared" si="31"/>
        <v>251.624</v>
      </c>
      <c r="W478" t="str">
        <f>'TABELLA PIL'!Y477</f>
        <v>N</v>
      </c>
      <c r="X478">
        <f>O478+E478</f>
        <v>-779.38599999999997</v>
      </c>
      <c r="Y478">
        <f>P478+F478</f>
        <v>-496.40299999999996</v>
      </c>
      <c r="Z478">
        <f>Q478+G478</f>
        <v>292.11900000000003</v>
      </c>
      <c r="AA478">
        <f>H478+R478</f>
        <v>251.624</v>
      </c>
      <c r="AB478">
        <f>I478+S478</f>
        <v>292.11900000000003</v>
      </c>
      <c r="AC478">
        <f>J478+T478</f>
        <v>251.624</v>
      </c>
      <c r="AG478" t="s">
        <v>104</v>
      </c>
      <c r="AH478">
        <f>F475-J475</f>
        <v>-2.9809999999999999</v>
      </c>
      <c r="AI478">
        <f>P475-T475</f>
        <v>-89.564000000000007</v>
      </c>
      <c r="AJ478">
        <f>F476-J476</f>
        <v>3.49</v>
      </c>
      <c r="AK478">
        <f>P476-T476</f>
        <v>90.162999999999997</v>
      </c>
      <c r="AL478">
        <f>Y478-AC478</f>
        <v>-748.02699999999993</v>
      </c>
    </row>
    <row r="479" spans="1:38" x14ac:dyDescent="0.25">
      <c r="A479">
        <f>'no rotaz tab pil'!A479</f>
        <v>20</v>
      </c>
      <c r="C479">
        <f>'no rotaz tab pil'!C479</f>
        <v>1</v>
      </c>
      <c r="D479" t="str">
        <f>'no rotaz tab pil'!D479</f>
        <v>Msup</v>
      </c>
      <c r="E479">
        <f>'no rotaz tab pil'!E479</f>
        <v>-3.2320000000000002</v>
      </c>
      <c r="F479">
        <f>'no rotaz tab pil'!F479</f>
        <v>-2.714</v>
      </c>
      <c r="G479">
        <f>(ABS('no rotaz tab pil'!G479)+ABS('no rotaz tab pil'!I479))*SIGN('no rotaz tab pil'!G479)</f>
        <v>109.443</v>
      </c>
      <c r="H479">
        <f>(ABS('no rotaz tab pil'!H479)+ABS('no rotaz tab pil'!J479))*SIGN('no rotaz tab pil'!H479)</f>
        <v>0</v>
      </c>
      <c r="I479">
        <f t="shared" si="28"/>
        <v>109.443</v>
      </c>
      <c r="J479">
        <f t="shared" si="29"/>
        <v>0</v>
      </c>
      <c r="L479">
        <v>20</v>
      </c>
      <c r="M479">
        <v>1</v>
      </c>
      <c r="N479" t="str">
        <f>'no rotaz tab pil'!N479</f>
        <v>Msup</v>
      </c>
      <c r="O479">
        <f>'no rotaz tab pil'!O479</f>
        <v>-11.946</v>
      </c>
      <c r="P479">
        <f>'no rotaz tab pil'!P479</f>
        <v>-7.516</v>
      </c>
      <c r="Q479">
        <f>(ABS('no rotaz tab pil'!Q479)+ABS('no rotaz tab pil'!S479))*SIGN('no rotaz tab pil'!Q479)</f>
        <v>0</v>
      </c>
      <c r="R479">
        <f>(ABS('no rotaz tab pil'!R479)+ABS('no rotaz tab pil'!T479))*SIGN('no rotaz tab pil'!R479)</f>
        <v>57.720999999999997</v>
      </c>
      <c r="S479">
        <f t="shared" si="30"/>
        <v>0</v>
      </c>
      <c r="T479">
        <f t="shared" si="31"/>
        <v>57.720999999999997</v>
      </c>
      <c r="V479">
        <v>1</v>
      </c>
      <c r="AF479">
        <v>1</v>
      </c>
      <c r="AG479" t="s">
        <v>101</v>
      </c>
      <c r="AH479">
        <f>F479+I479</f>
        <v>106.729</v>
      </c>
      <c r="AI479">
        <f>P479+S479</f>
        <v>-7.516</v>
      </c>
      <c r="AJ479">
        <f>F480+I480</f>
        <v>-262.02699999999999</v>
      </c>
      <c r="AK479">
        <f>P480+S480</f>
        <v>3.89</v>
      </c>
      <c r="AL479">
        <f>Y482+AB482</f>
        <v>-194.24799999999999</v>
      </c>
    </row>
    <row r="480" spans="1:38" x14ac:dyDescent="0.25">
      <c r="A480">
        <f>'no rotaz tab pil'!A480</f>
        <v>20</v>
      </c>
      <c r="C480">
        <f>'no rotaz tab pil'!C480</f>
        <v>0</v>
      </c>
      <c r="D480" t="str">
        <f>'no rotaz tab pil'!D480</f>
        <v>Minf</v>
      </c>
      <c r="E480">
        <f>'no rotaz tab pil'!E480</f>
        <v>0.70499999999999996</v>
      </c>
      <c r="F480">
        <f>'no rotaz tab pil'!F480</f>
        <v>0.77100000000000002</v>
      </c>
      <c r="G480">
        <f>(ABS('no rotaz tab pil'!G480)+ABS('no rotaz tab pil'!I480))*SIGN('no rotaz tab pil'!G480)</f>
        <v>-262.798</v>
      </c>
      <c r="H480">
        <f>(ABS('no rotaz tab pil'!H480)+ABS('no rotaz tab pil'!J480))*SIGN('no rotaz tab pil'!H480)</f>
        <v>0</v>
      </c>
      <c r="I480">
        <f t="shared" si="28"/>
        <v>-262.798</v>
      </c>
      <c r="J480">
        <f t="shared" si="29"/>
        <v>0</v>
      </c>
      <c r="L480">
        <v>20</v>
      </c>
      <c r="M480">
        <v>0</v>
      </c>
      <c r="N480" t="str">
        <f>'no rotaz tab pil'!N480</f>
        <v>Minf</v>
      </c>
      <c r="O480">
        <f>'no rotaz tab pil'!O480</f>
        <v>6.1909999999999998</v>
      </c>
      <c r="P480">
        <f>'no rotaz tab pil'!P480</f>
        <v>3.89</v>
      </c>
      <c r="Q480">
        <f>(ABS('no rotaz tab pil'!Q480)+ABS('no rotaz tab pil'!S480))*SIGN('no rotaz tab pil'!Q480)</f>
        <v>0</v>
      </c>
      <c r="R480">
        <f>(ABS('no rotaz tab pil'!R480)+ABS('no rotaz tab pil'!T480))*SIGN('no rotaz tab pil'!R480)</f>
        <v>-67.626000000000005</v>
      </c>
      <c r="S480">
        <f t="shared" si="30"/>
        <v>0</v>
      </c>
      <c r="T480">
        <f t="shared" si="31"/>
        <v>-67.626000000000005</v>
      </c>
      <c r="AG480" t="s">
        <v>102</v>
      </c>
      <c r="AH480">
        <f>F479-I479</f>
        <v>-112.157</v>
      </c>
      <c r="AI480">
        <f>P479-S479</f>
        <v>-7.516</v>
      </c>
      <c r="AJ480">
        <f>F480-I480</f>
        <v>263.56900000000002</v>
      </c>
      <c r="AK480">
        <f>P480-S480</f>
        <v>3.89</v>
      </c>
      <c r="AL480">
        <f>Y482-AB482</f>
        <v>-970.46399999999994</v>
      </c>
    </row>
    <row r="481" spans="1:38" x14ac:dyDescent="0.25">
      <c r="A481">
        <f>'no rotaz tab pil'!A481</f>
        <v>20</v>
      </c>
      <c r="C481">
        <f>'no rotaz tab pil'!C481</f>
        <v>0</v>
      </c>
      <c r="D481" t="str">
        <f>'no rotaz tab pil'!D481</f>
        <v>V</v>
      </c>
      <c r="E481">
        <f>'no rotaz tab pil'!E481</f>
        <v>-1.0640000000000001</v>
      </c>
      <c r="F481">
        <f>'no rotaz tab pil'!F481</f>
        <v>-0.94199999999999995</v>
      </c>
      <c r="G481">
        <f>(ABS('no rotaz tab pil'!G481)+ABS('no rotaz tab pil'!I481))*SIGN('no rotaz tab pil'!G481)</f>
        <v>100.47799999999999</v>
      </c>
      <c r="H481">
        <f>(ABS('no rotaz tab pil'!H481)+ABS('no rotaz tab pil'!J481))*SIGN('no rotaz tab pil'!H481)</f>
        <v>0</v>
      </c>
      <c r="I481">
        <f t="shared" si="28"/>
        <v>100.47799999999999</v>
      </c>
      <c r="J481">
        <f t="shared" si="29"/>
        <v>0</v>
      </c>
      <c r="L481">
        <v>20</v>
      </c>
      <c r="M481">
        <v>0</v>
      </c>
      <c r="N481" t="str">
        <f>'no rotaz tab pil'!N481</f>
        <v>V</v>
      </c>
      <c r="O481">
        <f>'no rotaz tab pil'!O481</f>
        <v>-4.9020000000000001</v>
      </c>
      <c r="P481">
        <f>'no rotaz tab pil'!P481</f>
        <v>-3.0830000000000002</v>
      </c>
      <c r="Q481">
        <f>(ABS('no rotaz tab pil'!Q481)+ABS('no rotaz tab pil'!S481))*SIGN('no rotaz tab pil'!Q481)</f>
        <v>0</v>
      </c>
      <c r="R481">
        <f>(ABS('no rotaz tab pil'!R481)+ABS('no rotaz tab pil'!T481))*SIGN('no rotaz tab pil'!R481)</f>
        <v>33.877000000000002</v>
      </c>
      <c r="S481">
        <f t="shared" si="30"/>
        <v>0</v>
      </c>
      <c r="T481">
        <f t="shared" si="31"/>
        <v>33.877000000000002</v>
      </c>
      <c r="AG481" t="s">
        <v>103</v>
      </c>
      <c r="AH481">
        <f>F479+J479</f>
        <v>-2.714</v>
      </c>
      <c r="AI481">
        <f>P479+T479</f>
        <v>50.204999999999998</v>
      </c>
      <c r="AJ481">
        <f>F480+J480</f>
        <v>0.77100000000000002</v>
      </c>
      <c r="AK481">
        <f>P480+T480</f>
        <v>-63.736000000000004</v>
      </c>
      <c r="AL481">
        <f>Y482+AC482</f>
        <v>-247.50900000000001</v>
      </c>
    </row>
    <row r="482" spans="1:38" x14ac:dyDescent="0.25">
      <c r="A482">
        <f>'no rotaz tab pil'!A482</f>
        <v>20</v>
      </c>
      <c r="C482">
        <f>'no rotaz tab pil'!C482</f>
        <v>0</v>
      </c>
      <c r="D482" t="str">
        <f>'no rotaz tab pil'!D482</f>
        <v>N</v>
      </c>
      <c r="E482">
        <f>'no rotaz tab pil'!E482</f>
        <v>-285.315</v>
      </c>
      <c r="F482">
        <f>'no rotaz tab pil'!F482</f>
        <v>-195.965</v>
      </c>
      <c r="G482">
        <f>(ABS('no rotaz tab pil'!G482)+ABS('no rotaz tab pil'!I482))*SIGN('no rotaz tab pil'!G482)</f>
        <v>388.108</v>
      </c>
      <c r="H482">
        <f>(ABS('no rotaz tab pil'!H482)+ABS('no rotaz tab pil'!J482))*SIGN('no rotaz tab pil'!H482)</f>
        <v>0</v>
      </c>
      <c r="I482">
        <f t="shared" si="28"/>
        <v>388.108</v>
      </c>
      <c r="J482">
        <f t="shared" si="29"/>
        <v>0</v>
      </c>
      <c r="L482">
        <v>20</v>
      </c>
      <c r="M482">
        <v>0</v>
      </c>
      <c r="N482" t="str">
        <f>'no rotaz tab pil'!N482</f>
        <v>N</v>
      </c>
      <c r="O482">
        <f>'no rotaz tab pil'!O482</f>
        <v>-625.00900000000001</v>
      </c>
      <c r="P482">
        <f>'no rotaz tab pil'!P482</f>
        <v>-386.39100000000002</v>
      </c>
      <c r="Q482">
        <f>(ABS('no rotaz tab pil'!Q482)+ABS('no rotaz tab pil'!S482))*SIGN('no rotaz tab pil'!Q482)</f>
        <v>0</v>
      </c>
      <c r="R482">
        <f>(ABS('no rotaz tab pil'!R482)+ABS('no rotaz tab pil'!T482))*SIGN('no rotaz tab pil'!R482)</f>
        <v>334.84699999999998</v>
      </c>
      <c r="S482">
        <f t="shared" si="30"/>
        <v>0</v>
      </c>
      <c r="T482">
        <f t="shared" si="31"/>
        <v>334.84699999999998</v>
      </c>
      <c r="W482" t="str">
        <f>'TABELLA PIL'!Y481</f>
        <v>N</v>
      </c>
      <c r="X482">
        <f>O482+E482</f>
        <v>-910.32400000000007</v>
      </c>
      <c r="Y482">
        <f>P482+F482</f>
        <v>-582.35599999999999</v>
      </c>
      <c r="Z482">
        <f>Q482+G482</f>
        <v>388.108</v>
      </c>
      <c r="AA482">
        <f>H482+R482</f>
        <v>334.84699999999998</v>
      </c>
      <c r="AB482">
        <f>I482+S482</f>
        <v>388.108</v>
      </c>
      <c r="AC482">
        <f>J482+T482</f>
        <v>334.84699999999998</v>
      </c>
      <c r="AG482" t="s">
        <v>104</v>
      </c>
      <c r="AH482">
        <f>F479-J479</f>
        <v>-2.714</v>
      </c>
      <c r="AI482">
        <f>P479-T479</f>
        <v>-65.236999999999995</v>
      </c>
      <c r="AJ482">
        <f>F480-J480</f>
        <v>0.77100000000000002</v>
      </c>
      <c r="AK482">
        <f>P480-T480</f>
        <v>71.516000000000005</v>
      </c>
      <c r="AL482">
        <f>Y482-AC482</f>
        <v>-917.20299999999997</v>
      </c>
    </row>
    <row r="483" spans="1:38" x14ac:dyDescent="0.25">
      <c r="A483">
        <f>'no rotaz tab pil'!A483</f>
        <v>21</v>
      </c>
      <c r="C483">
        <f>'no rotaz tab pil'!C483</f>
        <v>6</v>
      </c>
      <c r="D483" t="str">
        <f>'no rotaz tab pil'!D483</f>
        <v>Msup</v>
      </c>
      <c r="E483">
        <f>'no rotaz tab pil'!E483</f>
        <v>2.9980000000000002</v>
      </c>
      <c r="F483">
        <f>'no rotaz tab pil'!F483</f>
        <v>1.87</v>
      </c>
      <c r="G483">
        <f>(ABS('no rotaz tab pil'!G483)+ABS('no rotaz tab pil'!I483))*SIGN('no rotaz tab pil'!G483)</f>
        <v>22.49</v>
      </c>
      <c r="H483">
        <f>(ABS('no rotaz tab pil'!H483)+ABS('no rotaz tab pil'!J483))*SIGN('no rotaz tab pil'!H483)</f>
        <v>0</v>
      </c>
      <c r="I483">
        <f t="shared" si="28"/>
        <v>22.49</v>
      </c>
      <c r="J483">
        <f t="shared" si="29"/>
        <v>0</v>
      </c>
      <c r="L483">
        <v>21</v>
      </c>
      <c r="M483">
        <v>6</v>
      </c>
      <c r="N483" t="str">
        <f>'no rotaz tab pil'!N483</f>
        <v>Msup</v>
      </c>
      <c r="O483">
        <f>'no rotaz tab pil'!O483</f>
        <v>-80.206999999999994</v>
      </c>
      <c r="P483">
        <f>'no rotaz tab pil'!P483</f>
        <v>-46.847000000000001</v>
      </c>
      <c r="Q483">
        <f>(ABS('no rotaz tab pil'!Q483)+ABS('no rotaz tab pil'!S483))*SIGN('no rotaz tab pil'!Q483)</f>
        <v>0</v>
      </c>
      <c r="R483">
        <f>(ABS('no rotaz tab pil'!R483)+ABS('no rotaz tab pil'!T483))*SIGN('no rotaz tab pil'!R483)</f>
        <v>72.569000000000003</v>
      </c>
      <c r="S483">
        <f t="shared" si="30"/>
        <v>0</v>
      </c>
      <c r="T483">
        <f t="shared" si="31"/>
        <v>72.569000000000003</v>
      </c>
      <c r="U483">
        <v>21</v>
      </c>
      <c r="V483">
        <v>6</v>
      </c>
      <c r="AE483">
        <v>21</v>
      </c>
      <c r="AF483">
        <v>6</v>
      </c>
      <c r="AG483" t="s">
        <v>101</v>
      </c>
      <c r="AH483">
        <f>F483+I483</f>
        <v>24.36</v>
      </c>
      <c r="AI483">
        <f>P483+S483</f>
        <v>-46.847000000000001</v>
      </c>
      <c r="AJ483">
        <f>F484+I484</f>
        <v>-15.614000000000001</v>
      </c>
      <c r="AK483">
        <f>P484+S484</f>
        <v>31.068000000000001</v>
      </c>
      <c r="AL483">
        <f>Y486+AB486</f>
        <v>-130.95699999999999</v>
      </c>
    </row>
    <row r="484" spans="1:38" x14ac:dyDescent="0.25">
      <c r="A484">
        <f>'no rotaz tab pil'!A484</f>
        <v>21</v>
      </c>
      <c r="C484">
        <f>'no rotaz tab pil'!C484</f>
        <v>0</v>
      </c>
      <c r="D484" t="str">
        <f>'no rotaz tab pil'!D484</f>
        <v>Minf</v>
      </c>
      <c r="E484">
        <f>'no rotaz tab pil'!E484</f>
        <v>-2.89</v>
      </c>
      <c r="F484">
        <f>'no rotaz tab pil'!F484</f>
        <v>-1.8160000000000001</v>
      </c>
      <c r="G484">
        <f>(ABS('no rotaz tab pil'!G484)+ABS('no rotaz tab pil'!I484))*SIGN('no rotaz tab pil'!G484)</f>
        <v>-13.798</v>
      </c>
      <c r="H484">
        <f>(ABS('no rotaz tab pil'!H484)+ABS('no rotaz tab pil'!J484))*SIGN('no rotaz tab pil'!H484)</f>
        <v>0</v>
      </c>
      <c r="I484">
        <f t="shared" si="28"/>
        <v>-13.798</v>
      </c>
      <c r="J484">
        <f t="shared" si="29"/>
        <v>0</v>
      </c>
      <c r="L484">
        <v>21</v>
      </c>
      <c r="M484">
        <v>0</v>
      </c>
      <c r="N484" t="str">
        <f>'no rotaz tab pil'!N484</f>
        <v>Minf</v>
      </c>
      <c r="O484">
        <f>'no rotaz tab pil'!O484</f>
        <v>53.924999999999997</v>
      </c>
      <c r="P484">
        <f>'no rotaz tab pil'!P484</f>
        <v>31.068000000000001</v>
      </c>
      <c r="Q484">
        <f>(ABS('no rotaz tab pil'!Q484)+ABS('no rotaz tab pil'!S484))*SIGN('no rotaz tab pil'!Q484)</f>
        <v>0</v>
      </c>
      <c r="R484">
        <f>(ABS('no rotaz tab pil'!R484)+ABS('no rotaz tab pil'!T484))*SIGN('no rotaz tab pil'!R484)</f>
        <v>-36.624000000000002</v>
      </c>
      <c r="S484">
        <f t="shared" si="30"/>
        <v>0</v>
      </c>
      <c r="T484">
        <f t="shared" si="31"/>
        <v>-36.624000000000002</v>
      </c>
      <c r="AG484" t="s">
        <v>102</v>
      </c>
      <c r="AH484">
        <f>F483-I483</f>
        <v>-20.619999999999997</v>
      </c>
      <c r="AI484">
        <f>P483-S483</f>
        <v>-46.847000000000001</v>
      </c>
      <c r="AJ484">
        <f>F484-I484</f>
        <v>11.981999999999999</v>
      </c>
      <c r="AK484">
        <f>P484-S484</f>
        <v>31.068000000000001</v>
      </c>
      <c r="AL484">
        <f>Y486-AB486</f>
        <v>-133.61700000000002</v>
      </c>
    </row>
    <row r="485" spans="1:38" x14ac:dyDescent="0.25">
      <c r="A485">
        <f>'no rotaz tab pil'!A485</f>
        <v>21</v>
      </c>
      <c r="C485">
        <f>'no rotaz tab pil'!C485</f>
        <v>0</v>
      </c>
      <c r="D485" t="str">
        <f>'no rotaz tab pil'!D485</f>
        <v>V</v>
      </c>
      <c r="E485">
        <f>'no rotaz tab pil'!E485</f>
        <v>1.84</v>
      </c>
      <c r="F485">
        <f>'no rotaz tab pil'!F485</f>
        <v>1.1519999999999999</v>
      </c>
      <c r="G485">
        <f>(ABS('no rotaz tab pil'!G485)+ABS('no rotaz tab pil'!I485))*SIGN('no rotaz tab pil'!G485)</f>
        <v>11.316000000000001</v>
      </c>
      <c r="H485">
        <f>(ABS('no rotaz tab pil'!H485)+ABS('no rotaz tab pil'!J485))*SIGN('no rotaz tab pil'!H485)</f>
        <v>0</v>
      </c>
      <c r="I485">
        <f t="shared" si="28"/>
        <v>11.316000000000001</v>
      </c>
      <c r="J485">
        <f t="shared" si="29"/>
        <v>0</v>
      </c>
      <c r="L485">
        <v>21</v>
      </c>
      <c r="M485">
        <v>0</v>
      </c>
      <c r="N485" t="str">
        <f>'no rotaz tab pil'!N485</f>
        <v>V</v>
      </c>
      <c r="O485">
        <f>'no rotaz tab pil'!O485</f>
        <v>-41.915999999999997</v>
      </c>
      <c r="P485">
        <f>'no rotaz tab pil'!P485</f>
        <v>-24.347999999999999</v>
      </c>
      <c r="Q485">
        <f>(ABS('no rotaz tab pil'!Q485)+ABS('no rotaz tab pil'!S485))*SIGN('no rotaz tab pil'!Q485)</f>
        <v>0</v>
      </c>
      <c r="R485">
        <f>(ABS('no rotaz tab pil'!R485)+ABS('no rotaz tab pil'!T485))*SIGN('no rotaz tab pil'!R485)</f>
        <v>33.817999999999998</v>
      </c>
      <c r="S485">
        <f t="shared" si="30"/>
        <v>0</v>
      </c>
      <c r="T485">
        <f t="shared" si="31"/>
        <v>33.817999999999998</v>
      </c>
      <c r="AG485" t="s">
        <v>103</v>
      </c>
      <c r="AH485">
        <f>F483+J483</f>
        <v>1.87</v>
      </c>
      <c r="AI485">
        <f>P483+T483</f>
        <v>25.722000000000001</v>
      </c>
      <c r="AJ485">
        <f>F484+J484</f>
        <v>-1.8160000000000001</v>
      </c>
      <c r="AK485">
        <f>P484+T484</f>
        <v>-5.5560000000000009</v>
      </c>
      <c r="AL485">
        <f>Y486+AC486</f>
        <v>-130.17000000000002</v>
      </c>
    </row>
    <row r="486" spans="1:38" x14ac:dyDescent="0.25">
      <c r="A486">
        <f>'no rotaz tab pil'!A486</f>
        <v>21</v>
      </c>
      <c r="C486">
        <f>'no rotaz tab pil'!C486</f>
        <v>0</v>
      </c>
      <c r="D486" t="str">
        <f>'no rotaz tab pil'!D486</f>
        <v>N</v>
      </c>
      <c r="E486">
        <f>'no rotaz tab pil'!E486</f>
        <v>-47.74</v>
      </c>
      <c r="F486">
        <f>'no rotaz tab pil'!F486</f>
        <v>-29.065999999999999</v>
      </c>
      <c r="G486">
        <f>(ABS('no rotaz tab pil'!G486)+ABS('no rotaz tab pil'!I486))*SIGN('no rotaz tab pil'!G486)</f>
        <v>1.33</v>
      </c>
      <c r="H486">
        <f>(ABS('no rotaz tab pil'!H486)+ABS('no rotaz tab pil'!J486))*SIGN('no rotaz tab pil'!H486)</f>
        <v>0</v>
      </c>
      <c r="I486">
        <f t="shared" si="28"/>
        <v>1.33</v>
      </c>
      <c r="J486">
        <f t="shared" si="29"/>
        <v>0</v>
      </c>
      <c r="L486">
        <v>21</v>
      </c>
      <c r="M486">
        <v>0</v>
      </c>
      <c r="N486" t="str">
        <f>'no rotaz tab pil'!N486</f>
        <v>N</v>
      </c>
      <c r="O486">
        <f>'no rotaz tab pil'!O486</f>
        <v>-175.595</v>
      </c>
      <c r="P486">
        <f>'no rotaz tab pil'!P486</f>
        <v>-103.221</v>
      </c>
      <c r="Q486">
        <f>(ABS('no rotaz tab pil'!Q486)+ABS('no rotaz tab pil'!S486))*SIGN('no rotaz tab pil'!Q486)</f>
        <v>0</v>
      </c>
      <c r="R486">
        <f>(ABS('no rotaz tab pil'!R486)+ABS('no rotaz tab pil'!T486))*SIGN('no rotaz tab pil'!R486)</f>
        <v>2.117</v>
      </c>
      <c r="S486">
        <f t="shared" si="30"/>
        <v>0</v>
      </c>
      <c r="T486">
        <f t="shared" si="31"/>
        <v>2.117</v>
      </c>
      <c r="W486" t="str">
        <f>'TABELLA PIL'!Y485</f>
        <v>N</v>
      </c>
      <c r="X486">
        <f>O486+E486</f>
        <v>-223.33500000000001</v>
      </c>
      <c r="Y486">
        <f>P486+F486</f>
        <v>-132.28700000000001</v>
      </c>
      <c r="Z486">
        <f>Q486+G486</f>
        <v>1.33</v>
      </c>
      <c r="AA486">
        <f>H486+R486</f>
        <v>2.117</v>
      </c>
      <c r="AB486">
        <f>I486+S486</f>
        <v>1.33</v>
      </c>
      <c r="AC486">
        <f>J486+T486</f>
        <v>2.117</v>
      </c>
      <c r="AG486" t="s">
        <v>104</v>
      </c>
      <c r="AH486">
        <f>F483-J483</f>
        <v>1.87</v>
      </c>
      <c r="AI486">
        <f>P483-T483</f>
        <v>-119.416</v>
      </c>
      <c r="AJ486">
        <f>F484-J484</f>
        <v>-1.8160000000000001</v>
      </c>
      <c r="AK486">
        <f>P484-T484</f>
        <v>67.692000000000007</v>
      </c>
      <c r="AL486">
        <f>Y486-AC486</f>
        <v>-134.404</v>
      </c>
    </row>
    <row r="487" spans="1:38" x14ac:dyDescent="0.25">
      <c r="A487">
        <f>'no rotaz tab pil'!A487</f>
        <v>21</v>
      </c>
      <c r="C487">
        <f>'no rotaz tab pil'!C487</f>
        <v>5</v>
      </c>
      <c r="D487" t="str">
        <f>'no rotaz tab pil'!D487</f>
        <v>Msup</v>
      </c>
      <c r="E487">
        <f>'no rotaz tab pil'!E487</f>
        <v>2.4700000000000002</v>
      </c>
      <c r="F487">
        <f>'no rotaz tab pil'!F487</f>
        <v>1.573</v>
      </c>
      <c r="G487">
        <f>(ABS('no rotaz tab pil'!G487)+ABS('no rotaz tab pil'!I487))*SIGN('no rotaz tab pil'!G487)</f>
        <v>21.396999999999998</v>
      </c>
      <c r="H487">
        <f>(ABS('no rotaz tab pil'!H487)+ABS('no rotaz tab pil'!J487))*SIGN('no rotaz tab pil'!H487)</f>
        <v>0</v>
      </c>
      <c r="I487">
        <f t="shared" si="28"/>
        <v>21.396999999999998</v>
      </c>
      <c r="J487">
        <f t="shared" si="29"/>
        <v>0</v>
      </c>
      <c r="L487">
        <v>21</v>
      </c>
      <c r="M487">
        <v>5</v>
      </c>
      <c r="N487" t="str">
        <f>'no rotaz tab pil'!N487</f>
        <v>Msup</v>
      </c>
      <c r="O487">
        <f>'no rotaz tab pil'!O487</f>
        <v>-34.774000000000001</v>
      </c>
      <c r="P487">
        <f>'no rotaz tab pil'!P487</f>
        <v>-19.856000000000002</v>
      </c>
      <c r="Q487">
        <f>(ABS('no rotaz tab pil'!Q487)+ABS('no rotaz tab pil'!S487))*SIGN('no rotaz tab pil'!Q487)</f>
        <v>0</v>
      </c>
      <c r="R487">
        <f>(ABS('no rotaz tab pil'!R487)+ABS('no rotaz tab pil'!T487))*SIGN('no rotaz tab pil'!R487)</f>
        <v>99.305000000000007</v>
      </c>
      <c r="S487">
        <f t="shared" si="30"/>
        <v>0</v>
      </c>
      <c r="T487">
        <f t="shared" si="31"/>
        <v>99.305000000000007</v>
      </c>
      <c r="V487">
        <v>5</v>
      </c>
      <c r="AF487">
        <v>5</v>
      </c>
      <c r="AG487" t="s">
        <v>101</v>
      </c>
      <c r="AH487">
        <f>F487+I487</f>
        <v>22.97</v>
      </c>
      <c r="AI487">
        <f>P487+S487</f>
        <v>-19.856000000000002</v>
      </c>
      <c r="AJ487">
        <f>F488+I488</f>
        <v>-18.910999999999998</v>
      </c>
      <c r="AK487">
        <f>P488+S488</f>
        <v>25.11</v>
      </c>
      <c r="AL487">
        <f>Y490+AB490</f>
        <v>-308.09399999999999</v>
      </c>
    </row>
    <row r="488" spans="1:38" x14ac:dyDescent="0.25">
      <c r="A488">
        <f>'no rotaz tab pil'!A488</f>
        <v>21</v>
      </c>
      <c r="C488">
        <f>'no rotaz tab pil'!C488</f>
        <v>0</v>
      </c>
      <c r="D488" t="str">
        <f>'no rotaz tab pil'!D488</f>
        <v>Minf</v>
      </c>
      <c r="E488">
        <f>'no rotaz tab pil'!E488</f>
        <v>-2.4249999999999998</v>
      </c>
      <c r="F488">
        <f>'no rotaz tab pil'!F488</f>
        <v>-1.5369999999999999</v>
      </c>
      <c r="G488">
        <f>(ABS('no rotaz tab pil'!G488)+ABS('no rotaz tab pil'!I488))*SIGN('no rotaz tab pil'!G488)</f>
        <v>-17.373999999999999</v>
      </c>
      <c r="H488">
        <f>(ABS('no rotaz tab pil'!H488)+ABS('no rotaz tab pil'!J488))*SIGN('no rotaz tab pil'!H488)</f>
        <v>0</v>
      </c>
      <c r="I488">
        <f t="shared" si="28"/>
        <v>-17.373999999999999</v>
      </c>
      <c r="J488">
        <f t="shared" si="29"/>
        <v>0</v>
      </c>
      <c r="L488">
        <v>21</v>
      </c>
      <c r="M488">
        <v>0</v>
      </c>
      <c r="N488" t="str">
        <f>'no rotaz tab pil'!N488</f>
        <v>Minf</v>
      </c>
      <c r="O488">
        <f>'no rotaz tab pil'!O488</f>
        <v>43.469000000000001</v>
      </c>
      <c r="P488">
        <f>'no rotaz tab pil'!P488</f>
        <v>25.11</v>
      </c>
      <c r="Q488">
        <f>(ABS('no rotaz tab pil'!Q488)+ABS('no rotaz tab pil'!S488))*SIGN('no rotaz tab pil'!Q488)</f>
        <v>0</v>
      </c>
      <c r="R488">
        <f>(ABS('no rotaz tab pil'!R488)+ABS('no rotaz tab pil'!T488))*SIGN('no rotaz tab pil'!R488)</f>
        <v>-94.938000000000002</v>
      </c>
      <c r="S488">
        <f t="shared" si="30"/>
        <v>0</v>
      </c>
      <c r="T488">
        <f t="shared" si="31"/>
        <v>-94.938000000000002</v>
      </c>
      <c r="AG488" t="s">
        <v>102</v>
      </c>
      <c r="AH488">
        <f>F487-I487</f>
        <v>-19.823999999999998</v>
      </c>
      <c r="AI488">
        <f>P487-S487</f>
        <v>-19.856000000000002</v>
      </c>
      <c r="AJ488">
        <f>F488-I488</f>
        <v>15.837</v>
      </c>
      <c r="AK488">
        <f>P488-S488</f>
        <v>25.11</v>
      </c>
      <c r="AL488">
        <f>Y490-AB490</f>
        <v>-314.39600000000002</v>
      </c>
    </row>
    <row r="489" spans="1:38" x14ac:dyDescent="0.25">
      <c r="A489">
        <f>'no rotaz tab pil'!A489</f>
        <v>21</v>
      </c>
      <c r="C489">
        <f>'no rotaz tab pil'!C489</f>
        <v>0</v>
      </c>
      <c r="D489" t="str">
        <f>'no rotaz tab pil'!D489</f>
        <v>V</v>
      </c>
      <c r="E489">
        <f>'no rotaz tab pil'!E489</f>
        <v>1.53</v>
      </c>
      <c r="F489">
        <f>'no rotaz tab pil'!F489</f>
        <v>0.97199999999999998</v>
      </c>
      <c r="G489">
        <f>(ABS('no rotaz tab pil'!G489)+ABS('no rotaz tab pil'!I489))*SIGN('no rotaz tab pil'!G489)</f>
        <v>12.052</v>
      </c>
      <c r="H489">
        <f>(ABS('no rotaz tab pil'!H489)+ABS('no rotaz tab pil'!J489))*SIGN('no rotaz tab pil'!H489)</f>
        <v>0</v>
      </c>
      <c r="I489">
        <f t="shared" si="28"/>
        <v>12.052</v>
      </c>
      <c r="J489">
        <f t="shared" si="29"/>
        <v>0</v>
      </c>
      <c r="L489">
        <v>21</v>
      </c>
      <c r="M489">
        <v>0</v>
      </c>
      <c r="N489" t="str">
        <f>'no rotaz tab pil'!N489</f>
        <v>V</v>
      </c>
      <c r="O489">
        <f>'no rotaz tab pil'!O489</f>
        <v>-24.451000000000001</v>
      </c>
      <c r="P489">
        <f>'no rotaz tab pil'!P489</f>
        <v>-14.052</v>
      </c>
      <c r="Q489">
        <f>(ABS('no rotaz tab pil'!Q489)+ABS('no rotaz tab pil'!S489))*SIGN('no rotaz tab pil'!Q489)</f>
        <v>0</v>
      </c>
      <c r="R489">
        <f>(ABS('no rotaz tab pil'!R489)+ABS('no rotaz tab pil'!T489))*SIGN('no rotaz tab pil'!R489)</f>
        <v>60.518000000000001</v>
      </c>
      <c r="S489">
        <f t="shared" si="30"/>
        <v>0</v>
      </c>
      <c r="T489">
        <f t="shared" si="31"/>
        <v>60.518000000000001</v>
      </c>
      <c r="AG489" t="s">
        <v>103</v>
      </c>
      <c r="AH489">
        <f>F487+J487</f>
        <v>1.573</v>
      </c>
      <c r="AI489">
        <f>P487+T487</f>
        <v>79.449000000000012</v>
      </c>
      <c r="AJ489">
        <f>F488+J488</f>
        <v>-1.5369999999999999</v>
      </c>
      <c r="AK489">
        <f>P488+T488</f>
        <v>-69.828000000000003</v>
      </c>
      <c r="AL489">
        <f>Y490+AC490</f>
        <v>-317.07299999999998</v>
      </c>
    </row>
    <row r="490" spans="1:38" x14ac:dyDescent="0.25">
      <c r="A490">
        <f>'no rotaz tab pil'!A490</f>
        <v>21</v>
      </c>
      <c r="C490">
        <f>'no rotaz tab pil'!C490</f>
        <v>0</v>
      </c>
      <c r="D490" t="str">
        <f>'no rotaz tab pil'!D490</f>
        <v>N</v>
      </c>
      <c r="E490">
        <f>'no rotaz tab pil'!E490</f>
        <v>-102.006</v>
      </c>
      <c r="F490">
        <f>'no rotaz tab pil'!F490</f>
        <v>-62.405999999999999</v>
      </c>
      <c r="G490">
        <f>(ABS('no rotaz tab pil'!G490)+ABS('no rotaz tab pil'!I490))*SIGN('no rotaz tab pil'!G490)</f>
        <v>3.1509999999999998</v>
      </c>
      <c r="H490">
        <f>(ABS('no rotaz tab pil'!H490)+ABS('no rotaz tab pil'!J490))*SIGN('no rotaz tab pil'!H490)</f>
        <v>0</v>
      </c>
      <c r="I490">
        <f t="shared" si="28"/>
        <v>3.1509999999999998</v>
      </c>
      <c r="J490">
        <f t="shared" si="29"/>
        <v>0</v>
      </c>
      <c r="L490">
        <v>21</v>
      </c>
      <c r="M490">
        <v>0</v>
      </c>
      <c r="N490" t="str">
        <f>'no rotaz tab pil'!N490</f>
        <v>N</v>
      </c>
      <c r="O490">
        <f>'no rotaz tab pil'!O490</f>
        <v>-416.03800000000001</v>
      </c>
      <c r="P490">
        <f>'no rotaz tab pil'!P490</f>
        <v>-248.839</v>
      </c>
      <c r="Q490">
        <f>(ABS('no rotaz tab pil'!Q490)+ABS('no rotaz tab pil'!S490))*SIGN('no rotaz tab pil'!Q490)</f>
        <v>0</v>
      </c>
      <c r="R490">
        <f>(ABS('no rotaz tab pil'!R490)+ABS('no rotaz tab pil'!T490))*SIGN('no rotaz tab pil'!R490)</f>
        <v>-5.8280000000000003</v>
      </c>
      <c r="S490">
        <f t="shared" si="30"/>
        <v>0</v>
      </c>
      <c r="T490">
        <f t="shared" si="31"/>
        <v>-5.8280000000000003</v>
      </c>
      <c r="W490" t="str">
        <f>'TABELLA PIL'!Y489</f>
        <v>N</v>
      </c>
      <c r="X490">
        <f>O490+E490</f>
        <v>-518.04399999999998</v>
      </c>
      <c r="Y490">
        <f>P490+F490</f>
        <v>-311.245</v>
      </c>
      <c r="Z490">
        <f>Q490+G490</f>
        <v>3.1509999999999998</v>
      </c>
      <c r="AA490">
        <f>H490+R490</f>
        <v>-5.8280000000000003</v>
      </c>
      <c r="AB490">
        <f>I490+S490</f>
        <v>3.1509999999999998</v>
      </c>
      <c r="AC490">
        <f>J490+T490</f>
        <v>-5.8280000000000003</v>
      </c>
      <c r="AG490" t="s">
        <v>104</v>
      </c>
      <c r="AH490">
        <f>F487-J487</f>
        <v>1.573</v>
      </c>
      <c r="AI490">
        <f>P487-T487</f>
        <v>-119.161</v>
      </c>
      <c r="AJ490">
        <f>F488-J488</f>
        <v>-1.5369999999999999</v>
      </c>
      <c r="AK490">
        <f>P488-T488</f>
        <v>120.048</v>
      </c>
      <c r="AL490">
        <f>Y490-AC490</f>
        <v>-305.41700000000003</v>
      </c>
    </row>
    <row r="491" spans="1:38" x14ac:dyDescent="0.25">
      <c r="A491">
        <f>'no rotaz tab pil'!A491</f>
        <v>21</v>
      </c>
      <c r="C491">
        <f>'no rotaz tab pil'!C491</f>
        <v>4</v>
      </c>
      <c r="D491" t="str">
        <f>'no rotaz tab pil'!D491</f>
        <v>Msup</v>
      </c>
      <c r="E491">
        <f>'no rotaz tab pil'!E491</f>
        <v>2.3050000000000002</v>
      </c>
      <c r="F491">
        <f>'no rotaz tab pil'!F491</f>
        <v>1.4510000000000001</v>
      </c>
      <c r="G491">
        <f>(ABS('no rotaz tab pil'!G491)+ABS('no rotaz tab pil'!I491))*SIGN('no rotaz tab pil'!G491)</f>
        <v>23.14</v>
      </c>
      <c r="H491">
        <f>(ABS('no rotaz tab pil'!H491)+ABS('no rotaz tab pil'!J491))*SIGN('no rotaz tab pil'!H491)</f>
        <v>0</v>
      </c>
      <c r="I491">
        <f t="shared" si="28"/>
        <v>23.14</v>
      </c>
      <c r="J491">
        <f t="shared" si="29"/>
        <v>0</v>
      </c>
      <c r="L491">
        <v>21</v>
      </c>
      <c r="M491">
        <v>4</v>
      </c>
      <c r="N491" t="str">
        <f>'no rotaz tab pil'!N491</f>
        <v>Msup</v>
      </c>
      <c r="O491">
        <f>'no rotaz tab pil'!O491</f>
        <v>-48.360999999999997</v>
      </c>
      <c r="P491">
        <f>'no rotaz tab pil'!P491</f>
        <v>-28.018000000000001</v>
      </c>
      <c r="Q491">
        <f>(ABS('no rotaz tab pil'!Q491)+ABS('no rotaz tab pil'!S491))*SIGN('no rotaz tab pil'!Q491)</f>
        <v>0</v>
      </c>
      <c r="R491">
        <f>(ABS('no rotaz tab pil'!R491)+ABS('no rotaz tab pil'!T491))*SIGN('no rotaz tab pil'!R491)</f>
        <v>143.846</v>
      </c>
      <c r="S491">
        <f t="shared" si="30"/>
        <v>0</v>
      </c>
      <c r="T491">
        <f t="shared" si="31"/>
        <v>143.846</v>
      </c>
      <c r="V491">
        <v>4</v>
      </c>
      <c r="AF491">
        <v>4</v>
      </c>
      <c r="AG491" t="s">
        <v>101</v>
      </c>
      <c r="AH491">
        <f>F491+I491</f>
        <v>24.591000000000001</v>
      </c>
      <c r="AI491">
        <f>P491+S491</f>
        <v>-28.018000000000001</v>
      </c>
      <c r="AJ491">
        <f>F492+I492</f>
        <v>-20.89</v>
      </c>
      <c r="AK491">
        <f>P492+S492</f>
        <v>26.558</v>
      </c>
      <c r="AL491">
        <f>Y494+AB494</f>
        <v>-487.26500000000004</v>
      </c>
    </row>
    <row r="492" spans="1:38" x14ac:dyDescent="0.25">
      <c r="A492">
        <f>'no rotaz tab pil'!A492</f>
        <v>21</v>
      </c>
      <c r="C492">
        <f>'no rotaz tab pil'!C492</f>
        <v>0</v>
      </c>
      <c r="D492" t="str">
        <f>'no rotaz tab pil'!D492</f>
        <v>Minf</v>
      </c>
      <c r="E492">
        <f>'no rotaz tab pil'!E492</f>
        <v>-2.2589999999999999</v>
      </c>
      <c r="F492">
        <f>'no rotaz tab pil'!F492</f>
        <v>-1.423</v>
      </c>
      <c r="G492">
        <f>(ABS('no rotaz tab pil'!G492)+ABS('no rotaz tab pil'!I492))*SIGN('no rotaz tab pil'!G492)</f>
        <v>-19.466999999999999</v>
      </c>
      <c r="H492">
        <f>(ABS('no rotaz tab pil'!H492)+ABS('no rotaz tab pil'!J492))*SIGN('no rotaz tab pil'!H492)</f>
        <v>0</v>
      </c>
      <c r="I492">
        <f t="shared" si="28"/>
        <v>-19.466999999999999</v>
      </c>
      <c r="J492">
        <f t="shared" si="29"/>
        <v>0</v>
      </c>
      <c r="L492">
        <v>21</v>
      </c>
      <c r="M492">
        <v>0</v>
      </c>
      <c r="N492" t="str">
        <f>'no rotaz tab pil'!N492</f>
        <v>Minf</v>
      </c>
      <c r="O492">
        <f>'no rotaz tab pil'!O492</f>
        <v>45.906999999999996</v>
      </c>
      <c r="P492">
        <f>'no rotaz tab pil'!P492</f>
        <v>26.558</v>
      </c>
      <c r="Q492">
        <f>(ABS('no rotaz tab pil'!Q492)+ABS('no rotaz tab pil'!S492))*SIGN('no rotaz tab pil'!Q492)</f>
        <v>0</v>
      </c>
      <c r="R492">
        <f>(ABS('no rotaz tab pil'!R492)+ABS('no rotaz tab pil'!T492))*SIGN('no rotaz tab pil'!R492)</f>
        <v>-123.80800000000001</v>
      </c>
      <c r="S492">
        <f t="shared" si="30"/>
        <v>0</v>
      </c>
      <c r="T492">
        <f t="shared" si="31"/>
        <v>-123.80800000000001</v>
      </c>
      <c r="AG492" t="s">
        <v>102</v>
      </c>
      <c r="AH492">
        <f>F491-I491</f>
        <v>-21.689</v>
      </c>
      <c r="AI492">
        <f>P491-S491</f>
        <v>-28.018000000000001</v>
      </c>
      <c r="AJ492">
        <f>F492-I492</f>
        <v>18.043999999999997</v>
      </c>
      <c r="AK492">
        <f>P492-S492</f>
        <v>26.558</v>
      </c>
      <c r="AL492">
        <f>Y494-AB494</f>
        <v>-499.637</v>
      </c>
    </row>
    <row r="493" spans="1:38" x14ac:dyDescent="0.25">
      <c r="A493">
        <f>'no rotaz tab pil'!A493</f>
        <v>21</v>
      </c>
      <c r="C493">
        <f>'no rotaz tab pil'!C493</f>
        <v>0</v>
      </c>
      <c r="D493" t="str">
        <f>'no rotaz tab pil'!D493</f>
        <v>V</v>
      </c>
      <c r="E493">
        <f>'no rotaz tab pil'!E493</f>
        <v>1.4259999999999999</v>
      </c>
      <c r="F493">
        <f>'no rotaz tab pil'!F493</f>
        <v>0.89800000000000002</v>
      </c>
      <c r="G493">
        <f>(ABS('no rotaz tab pil'!G493)+ABS('no rotaz tab pil'!I493))*SIGN('no rotaz tab pil'!G493)</f>
        <v>13.234999999999999</v>
      </c>
      <c r="H493">
        <f>(ABS('no rotaz tab pil'!H493)+ABS('no rotaz tab pil'!J493))*SIGN('no rotaz tab pil'!H493)</f>
        <v>0</v>
      </c>
      <c r="I493">
        <f t="shared" si="28"/>
        <v>13.234999999999999</v>
      </c>
      <c r="J493">
        <f t="shared" si="29"/>
        <v>0</v>
      </c>
      <c r="L493">
        <v>21</v>
      </c>
      <c r="M493">
        <v>0</v>
      </c>
      <c r="N493" t="str">
        <f>'no rotaz tab pil'!N493</f>
        <v>V</v>
      </c>
      <c r="O493">
        <f>'no rotaz tab pil'!O493</f>
        <v>-29.459</v>
      </c>
      <c r="P493">
        <f>'no rotaz tab pil'!P493</f>
        <v>-17.055</v>
      </c>
      <c r="Q493">
        <f>(ABS('no rotaz tab pil'!Q493)+ABS('no rotaz tab pil'!S493))*SIGN('no rotaz tab pil'!Q493)</f>
        <v>0</v>
      </c>
      <c r="R493">
        <f>(ABS('no rotaz tab pil'!R493)+ABS('no rotaz tab pil'!T493))*SIGN('no rotaz tab pil'!R493)</f>
        <v>83.495999999999995</v>
      </c>
      <c r="S493">
        <f t="shared" si="30"/>
        <v>0</v>
      </c>
      <c r="T493">
        <f t="shared" si="31"/>
        <v>83.495999999999995</v>
      </c>
      <c r="AG493" t="s">
        <v>103</v>
      </c>
      <c r="AH493">
        <f>F491+J491</f>
        <v>1.4510000000000001</v>
      </c>
      <c r="AI493">
        <f>P491+T491</f>
        <v>115.828</v>
      </c>
      <c r="AJ493">
        <f>F492+J492</f>
        <v>-1.423</v>
      </c>
      <c r="AK493">
        <f>P492+T492</f>
        <v>-97.25</v>
      </c>
      <c r="AL493">
        <f>Y494+AC494</f>
        <v>-505.75</v>
      </c>
    </row>
    <row r="494" spans="1:38" x14ac:dyDescent="0.25">
      <c r="A494">
        <f>'no rotaz tab pil'!A494</f>
        <v>21</v>
      </c>
      <c r="C494">
        <f>'no rotaz tab pil'!C494</f>
        <v>0</v>
      </c>
      <c r="D494" t="str">
        <f>'no rotaz tab pil'!D494</f>
        <v>N</v>
      </c>
      <c r="E494">
        <f>'no rotaz tab pil'!E494</f>
        <v>-156.345</v>
      </c>
      <c r="F494">
        <f>'no rotaz tab pil'!F494</f>
        <v>-95.775000000000006</v>
      </c>
      <c r="G494">
        <f>(ABS('no rotaz tab pil'!G494)+ABS('no rotaz tab pil'!I494))*SIGN('no rotaz tab pil'!G494)</f>
        <v>6.1859999999999999</v>
      </c>
      <c r="H494">
        <f>(ABS('no rotaz tab pil'!H494)+ABS('no rotaz tab pil'!J494))*SIGN('no rotaz tab pil'!H494)</f>
        <v>0</v>
      </c>
      <c r="I494">
        <f t="shared" si="28"/>
        <v>6.1859999999999999</v>
      </c>
      <c r="J494">
        <f t="shared" si="29"/>
        <v>0</v>
      </c>
      <c r="L494">
        <v>21</v>
      </c>
      <c r="M494">
        <v>0</v>
      </c>
      <c r="N494" t="str">
        <f>'no rotaz tab pil'!N494</f>
        <v>N</v>
      </c>
      <c r="O494">
        <f>'no rotaz tab pil'!O494</f>
        <v>-660.60799999999995</v>
      </c>
      <c r="P494">
        <f>'no rotaz tab pil'!P494</f>
        <v>-397.67599999999999</v>
      </c>
      <c r="Q494">
        <f>(ABS('no rotaz tab pil'!Q494)+ABS('no rotaz tab pil'!S494))*SIGN('no rotaz tab pil'!Q494)</f>
        <v>0</v>
      </c>
      <c r="R494">
        <f>(ABS('no rotaz tab pil'!R494)+ABS('no rotaz tab pil'!T494))*SIGN('no rotaz tab pil'!R494)</f>
        <v>-12.298999999999999</v>
      </c>
      <c r="S494">
        <f t="shared" si="30"/>
        <v>0</v>
      </c>
      <c r="T494">
        <f t="shared" si="31"/>
        <v>-12.298999999999999</v>
      </c>
      <c r="W494" t="str">
        <f>'TABELLA PIL'!Y493</f>
        <v>N</v>
      </c>
      <c r="X494">
        <f>O494+E494</f>
        <v>-816.95299999999997</v>
      </c>
      <c r="Y494">
        <f>P494+F494</f>
        <v>-493.45100000000002</v>
      </c>
      <c r="Z494">
        <f>Q494+G494</f>
        <v>6.1859999999999999</v>
      </c>
      <c r="AA494">
        <f>H494+R494</f>
        <v>-12.298999999999999</v>
      </c>
      <c r="AB494">
        <f>I494+S494</f>
        <v>6.1859999999999999</v>
      </c>
      <c r="AC494">
        <f>J494+T494</f>
        <v>-12.298999999999999</v>
      </c>
      <c r="AG494" t="s">
        <v>104</v>
      </c>
      <c r="AH494">
        <f>F491-J491</f>
        <v>1.4510000000000001</v>
      </c>
      <c r="AI494">
        <f>P491-T491</f>
        <v>-171.864</v>
      </c>
      <c r="AJ494">
        <f>F492-J492</f>
        <v>-1.423</v>
      </c>
      <c r="AK494">
        <f>P492-T492</f>
        <v>150.36600000000001</v>
      </c>
      <c r="AL494">
        <f>Y494-AC494</f>
        <v>-481.15200000000004</v>
      </c>
    </row>
    <row r="495" spans="1:38" x14ac:dyDescent="0.25">
      <c r="A495">
        <f>'no rotaz tab pil'!A495</f>
        <v>21</v>
      </c>
      <c r="C495">
        <f>'no rotaz tab pil'!C495</f>
        <v>3</v>
      </c>
      <c r="D495" t="str">
        <f>'no rotaz tab pil'!D495</f>
        <v>Msup</v>
      </c>
      <c r="E495">
        <f>'no rotaz tab pil'!E495</f>
        <v>2.121</v>
      </c>
      <c r="F495">
        <f>'no rotaz tab pil'!F495</f>
        <v>1.33</v>
      </c>
      <c r="G495">
        <f>(ABS('no rotaz tab pil'!G495)+ABS('no rotaz tab pil'!I495))*SIGN('no rotaz tab pil'!G495)</f>
        <v>26.015999999999998</v>
      </c>
      <c r="H495">
        <f>(ABS('no rotaz tab pil'!H495)+ABS('no rotaz tab pil'!J495))*SIGN('no rotaz tab pil'!H495)</f>
        <v>0</v>
      </c>
      <c r="I495">
        <f t="shared" si="28"/>
        <v>26.015999999999998</v>
      </c>
      <c r="J495">
        <f t="shared" si="29"/>
        <v>0</v>
      </c>
      <c r="L495">
        <v>21</v>
      </c>
      <c r="M495">
        <v>3</v>
      </c>
      <c r="N495" t="str">
        <f>'no rotaz tab pil'!N495</f>
        <v>Msup</v>
      </c>
      <c r="O495">
        <f>'no rotaz tab pil'!O495</f>
        <v>-38.591999999999999</v>
      </c>
      <c r="P495">
        <f>'no rotaz tab pil'!P495</f>
        <v>-22.204000000000001</v>
      </c>
      <c r="Q495">
        <f>(ABS('no rotaz tab pil'!Q495)+ABS('no rotaz tab pil'!S495))*SIGN('no rotaz tab pil'!Q495)</f>
        <v>0</v>
      </c>
      <c r="R495">
        <f>(ABS('no rotaz tab pil'!R495)+ABS('no rotaz tab pil'!T495))*SIGN('no rotaz tab pil'!R495)</f>
        <v>169.07400000000001</v>
      </c>
      <c r="S495">
        <f t="shared" si="30"/>
        <v>0</v>
      </c>
      <c r="T495">
        <f t="shared" si="31"/>
        <v>169.07400000000001</v>
      </c>
      <c r="V495">
        <v>3</v>
      </c>
      <c r="AF495">
        <v>3</v>
      </c>
      <c r="AG495" t="s">
        <v>101</v>
      </c>
      <c r="AH495">
        <f>F495+I495</f>
        <v>27.345999999999997</v>
      </c>
      <c r="AI495">
        <f>P495+S495</f>
        <v>-22.204000000000001</v>
      </c>
      <c r="AJ495">
        <f>F496+I496</f>
        <v>-24.608000000000001</v>
      </c>
      <c r="AK495">
        <f>P496+S496</f>
        <v>20.850999999999999</v>
      </c>
      <c r="AL495">
        <f>Y498+AB498</f>
        <v>-667.77799999999991</v>
      </c>
    </row>
    <row r="496" spans="1:38" x14ac:dyDescent="0.25">
      <c r="A496">
        <f>'no rotaz tab pil'!A496</f>
        <v>21</v>
      </c>
      <c r="C496">
        <f>'no rotaz tab pil'!C496</f>
        <v>0</v>
      </c>
      <c r="D496" t="str">
        <f>'no rotaz tab pil'!D496</f>
        <v>Minf</v>
      </c>
      <c r="E496">
        <f>'no rotaz tab pil'!E496</f>
        <v>-2.0299999999999998</v>
      </c>
      <c r="F496">
        <f>'no rotaz tab pil'!F496</f>
        <v>-1.274</v>
      </c>
      <c r="G496">
        <f>(ABS('no rotaz tab pil'!G496)+ABS('no rotaz tab pil'!I496))*SIGN('no rotaz tab pil'!G496)</f>
        <v>-23.334</v>
      </c>
      <c r="H496">
        <f>(ABS('no rotaz tab pil'!H496)+ABS('no rotaz tab pil'!J496))*SIGN('no rotaz tab pil'!H496)</f>
        <v>0</v>
      </c>
      <c r="I496">
        <f t="shared" si="28"/>
        <v>-23.334</v>
      </c>
      <c r="J496">
        <f t="shared" si="29"/>
        <v>0</v>
      </c>
      <c r="L496">
        <v>21</v>
      </c>
      <c r="M496">
        <v>0</v>
      </c>
      <c r="N496" t="str">
        <f>'no rotaz tab pil'!N496</f>
        <v>Minf</v>
      </c>
      <c r="O496">
        <f>'no rotaz tab pil'!O496</f>
        <v>36.15</v>
      </c>
      <c r="P496">
        <f>'no rotaz tab pil'!P496</f>
        <v>20.850999999999999</v>
      </c>
      <c r="Q496">
        <f>(ABS('no rotaz tab pil'!Q496)+ABS('no rotaz tab pil'!S496))*SIGN('no rotaz tab pil'!Q496)</f>
        <v>0</v>
      </c>
      <c r="R496">
        <f>(ABS('no rotaz tab pil'!R496)+ABS('no rotaz tab pil'!T496))*SIGN('no rotaz tab pil'!R496)</f>
        <v>-153.715</v>
      </c>
      <c r="S496">
        <f t="shared" si="30"/>
        <v>0</v>
      </c>
      <c r="T496">
        <f t="shared" si="31"/>
        <v>-153.715</v>
      </c>
      <c r="AG496" t="s">
        <v>102</v>
      </c>
      <c r="AH496">
        <f>F495-I495</f>
        <v>-24.686</v>
      </c>
      <c r="AI496">
        <f>P495-S495</f>
        <v>-22.204000000000001</v>
      </c>
      <c r="AJ496">
        <f>F496-I496</f>
        <v>22.06</v>
      </c>
      <c r="AK496">
        <f>P496-S496</f>
        <v>20.850999999999999</v>
      </c>
      <c r="AL496">
        <f>Y498-AB498</f>
        <v>-687.42199999999991</v>
      </c>
    </row>
    <row r="497" spans="1:38" x14ac:dyDescent="0.25">
      <c r="A497">
        <f>'no rotaz tab pil'!A497</f>
        <v>21</v>
      </c>
      <c r="C497">
        <f>'no rotaz tab pil'!C497</f>
        <v>0</v>
      </c>
      <c r="D497" t="str">
        <f>'no rotaz tab pil'!D497</f>
        <v>V</v>
      </c>
      <c r="E497">
        <f>'no rotaz tab pil'!E497</f>
        <v>1.2969999999999999</v>
      </c>
      <c r="F497">
        <f>'no rotaz tab pil'!F497</f>
        <v>0.81399999999999995</v>
      </c>
      <c r="G497">
        <f>(ABS('no rotaz tab pil'!G497)+ABS('no rotaz tab pil'!I497))*SIGN('no rotaz tab pil'!G497)</f>
        <v>15.356999999999999</v>
      </c>
      <c r="H497">
        <f>(ABS('no rotaz tab pil'!H497)+ABS('no rotaz tab pil'!J497))*SIGN('no rotaz tab pil'!H497)</f>
        <v>0</v>
      </c>
      <c r="I497">
        <f t="shared" si="28"/>
        <v>15.356999999999999</v>
      </c>
      <c r="J497">
        <f t="shared" si="29"/>
        <v>0</v>
      </c>
      <c r="L497">
        <v>21</v>
      </c>
      <c r="M497">
        <v>0</v>
      </c>
      <c r="N497" t="str">
        <f>'no rotaz tab pil'!N497</f>
        <v>V</v>
      </c>
      <c r="O497">
        <f>'no rotaz tab pil'!O497</f>
        <v>-23.356999999999999</v>
      </c>
      <c r="P497">
        <f>'no rotaz tab pil'!P497</f>
        <v>-13.454000000000001</v>
      </c>
      <c r="Q497">
        <f>(ABS('no rotaz tab pil'!Q497)+ABS('no rotaz tab pil'!S497))*SIGN('no rotaz tab pil'!Q497)</f>
        <v>0</v>
      </c>
      <c r="R497">
        <f>(ABS('no rotaz tab pil'!R497)+ABS('no rotaz tab pil'!T497))*SIGN('no rotaz tab pil'!R497)</f>
        <v>100.751</v>
      </c>
      <c r="S497">
        <f t="shared" si="30"/>
        <v>0</v>
      </c>
      <c r="T497">
        <f t="shared" si="31"/>
        <v>100.751</v>
      </c>
      <c r="AG497" t="s">
        <v>103</v>
      </c>
      <c r="AH497">
        <f>F495+J495</f>
        <v>1.33</v>
      </c>
      <c r="AI497">
        <f>P495+T495</f>
        <v>146.87</v>
      </c>
      <c r="AJ497">
        <f>F496+J496</f>
        <v>-1.274</v>
      </c>
      <c r="AK497">
        <f>P496+T496</f>
        <v>-132.864</v>
      </c>
      <c r="AL497">
        <f>Y498+AC498</f>
        <v>-701.78199999999993</v>
      </c>
    </row>
    <row r="498" spans="1:38" x14ac:dyDescent="0.25">
      <c r="A498">
        <f>'no rotaz tab pil'!A498</f>
        <v>21</v>
      </c>
      <c r="C498">
        <f>'no rotaz tab pil'!C498</f>
        <v>0</v>
      </c>
      <c r="D498" t="str">
        <f>'no rotaz tab pil'!D498</f>
        <v>N</v>
      </c>
      <c r="E498">
        <f>'no rotaz tab pil'!E498</f>
        <v>-210.661</v>
      </c>
      <c r="F498">
        <f>'no rotaz tab pil'!F498</f>
        <v>-129.12299999999999</v>
      </c>
      <c r="G498">
        <f>(ABS('no rotaz tab pil'!G498)+ABS('no rotaz tab pil'!I498))*SIGN('no rotaz tab pil'!G498)</f>
        <v>9.8219999999999992</v>
      </c>
      <c r="H498">
        <f>(ABS('no rotaz tab pil'!H498)+ABS('no rotaz tab pil'!J498))*SIGN('no rotaz tab pil'!H498)</f>
        <v>0</v>
      </c>
      <c r="I498">
        <f t="shared" si="28"/>
        <v>9.8219999999999992</v>
      </c>
      <c r="J498">
        <f t="shared" si="29"/>
        <v>0</v>
      </c>
      <c r="L498">
        <v>21</v>
      </c>
      <c r="M498">
        <v>0</v>
      </c>
      <c r="N498" t="str">
        <f>'no rotaz tab pil'!N498</f>
        <v>N</v>
      </c>
      <c r="O498">
        <f>'no rotaz tab pil'!O498</f>
        <v>-908.47400000000005</v>
      </c>
      <c r="P498">
        <f>'no rotaz tab pil'!P498</f>
        <v>-548.47699999999998</v>
      </c>
      <c r="Q498">
        <f>(ABS('no rotaz tab pil'!Q498)+ABS('no rotaz tab pil'!S498))*SIGN('no rotaz tab pil'!Q498)</f>
        <v>0</v>
      </c>
      <c r="R498">
        <f>(ABS('no rotaz tab pil'!R498)+ABS('no rotaz tab pil'!T498))*SIGN('no rotaz tab pil'!R498)</f>
        <v>-24.181999999999999</v>
      </c>
      <c r="S498">
        <f t="shared" si="30"/>
        <v>0</v>
      </c>
      <c r="T498">
        <f t="shared" si="31"/>
        <v>-24.181999999999999</v>
      </c>
      <c r="W498" t="str">
        <f>'TABELLA PIL'!Y497</f>
        <v>N</v>
      </c>
      <c r="X498">
        <f>O498+E498</f>
        <v>-1119.135</v>
      </c>
      <c r="Y498">
        <f>P498+F498</f>
        <v>-677.59999999999991</v>
      </c>
      <c r="Z498">
        <f>Q498+G498</f>
        <v>9.8219999999999992</v>
      </c>
      <c r="AA498">
        <f>H498+R498</f>
        <v>-24.181999999999999</v>
      </c>
      <c r="AB498">
        <f>I498+S498</f>
        <v>9.8219999999999992</v>
      </c>
      <c r="AC498">
        <f>J498+T498</f>
        <v>-24.181999999999999</v>
      </c>
      <c r="AG498" t="s">
        <v>104</v>
      </c>
      <c r="AH498">
        <f>F495-J495</f>
        <v>1.33</v>
      </c>
      <c r="AI498">
        <f>P495-T495</f>
        <v>-191.27800000000002</v>
      </c>
      <c r="AJ498">
        <f>F496-J496</f>
        <v>-1.274</v>
      </c>
      <c r="AK498">
        <f>P496-T496</f>
        <v>174.566</v>
      </c>
      <c r="AL498">
        <f>Y498-AC498</f>
        <v>-653.41799999999989</v>
      </c>
    </row>
    <row r="499" spans="1:38" x14ac:dyDescent="0.25">
      <c r="A499">
        <f>'no rotaz tab pil'!A499</f>
        <v>21</v>
      </c>
      <c r="C499">
        <f>'no rotaz tab pil'!C499</f>
        <v>2</v>
      </c>
      <c r="D499" t="str">
        <f>'no rotaz tab pil'!D499</f>
        <v>Msup</v>
      </c>
      <c r="E499">
        <f>'no rotaz tab pil'!E499</f>
        <v>1.909</v>
      </c>
      <c r="F499">
        <f>'no rotaz tab pil'!F499</f>
        <v>1.18</v>
      </c>
      <c r="G499">
        <f>(ABS('no rotaz tab pil'!G499)+ABS('no rotaz tab pil'!I499))*SIGN('no rotaz tab pil'!G499)</f>
        <v>25.481999999999999</v>
      </c>
      <c r="H499">
        <f>(ABS('no rotaz tab pil'!H499)+ABS('no rotaz tab pil'!J499))*SIGN('no rotaz tab pil'!H499)</f>
        <v>0</v>
      </c>
      <c r="I499">
        <f t="shared" si="28"/>
        <v>25.481999999999999</v>
      </c>
      <c r="J499">
        <f t="shared" si="29"/>
        <v>0</v>
      </c>
      <c r="L499">
        <v>21</v>
      </c>
      <c r="M499">
        <v>2</v>
      </c>
      <c r="N499" t="str">
        <f>'no rotaz tab pil'!N499</f>
        <v>Msup</v>
      </c>
      <c r="O499">
        <f>'no rotaz tab pil'!O499</f>
        <v>-36.176000000000002</v>
      </c>
      <c r="P499">
        <f>'no rotaz tab pil'!P499</f>
        <v>-20.542000000000002</v>
      </c>
      <c r="Q499">
        <f>(ABS('no rotaz tab pil'!Q499)+ABS('no rotaz tab pil'!S499))*SIGN('no rotaz tab pil'!Q499)</f>
        <v>0</v>
      </c>
      <c r="R499">
        <f>(ABS('no rotaz tab pil'!R499)+ABS('no rotaz tab pil'!T499))*SIGN('no rotaz tab pil'!R499)</f>
        <v>183.898</v>
      </c>
      <c r="S499">
        <f t="shared" si="30"/>
        <v>0</v>
      </c>
      <c r="T499">
        <f t="shared" si="31"/>
        <v>183.898</v>
      </c>
      <c r="V499">
        <v>2</v>
      </c>
      <c r="AF499">
        <v>2</v>
      </c>
      <c r="AG499" t="s">
        <v>101</v>
      </c>
      <c r="AH499">
        <f>F499+I499</f>
        <v>26.661999999999999</v>
      </c>
      <c r="AI499">
        <f>P499+S499</f>
        <v>-20.542000000000002</v>
      </c>
      <c r="AJ499">
        <f>F500+I500</f>
        <v>-27.922000000000001</v>
      </c>
      <c r="AK499">
        <f>P500+S500</f>
        <v>23.475000000000001</v>
      </c>
      <c r="AL499">
        <f>Y502+AB502</f>
        <v>-850.77499999999998</v>
      </c>
    </row>
    <row r="500" spans="1:38" x14ac:dyDescent="0.25">
      <c r="A500">
        <f>'no rotaz tab pil'!A500</f>
        <v>21</v>
      </c>
      <c r="C500">
        <f>'no rotaz tab pil'!C500</f>
        <v>0</v>
      </c>
      <c r="D500" t="str">
        <f>'no rotaz tab pil'!D500</f>
        <v>Minf</v>
      </c>
      <c r="E500">
        <f>'no rotaz tab pil'!E500</f>
        <v>-1.8720000000000001</v>
      </c>
      <c r="F500">
        <f>'no rotaz tab pil'!F500</f>
        <v>-1.1519999999999999</v>
      </c>
      <c r="G500">
        <f>(ABS('no rotaz tab pil'!G500)+ABS('no rotaz tab pil'!I500))*SIGN('no rotaz tab pil'!G500)</f>
        <v>-26.77</v>
      </c>
      <c r="H500">
        <f>(ABS('no rotaz tab pil'!H500)+ABS('no rotaz tab pil'!J500))*SIGN('no rotaz tab pil'!H500)</f>
        <v>0</v>
      </c>
      <c r="I500">
        <f t="shared" si="28"/>
        <v>-26.77</v>
      </c>
      <c r="J500">
        <f t="shared" si="29"/>
        <v>0</v>
      </c>
      <c r="L500">
        <v>21</v>
      </c>
      <c r="M500">
        <v>0</v>
      </c>
      <c r="N500" t="str">
        <f>'no rotaz tab pil'!N500</f>
        <v>Minf</v>
      </c>
      <c r="O500">
        <f>'no rotaz tab pil'!O500</f>
        <v>41.371000000000002</v>
      </c>
      <c r="P500">
        <f>'no rotaz tab pil'!P500</f>
        <v>23.475000000000001</v>
      </c>
      <c r="Q500">
        <f>(ABS('no rotaz tab pil'!Q500)+ABS('no rotaz tab pil'!S500))*SIGN('no rotaz tab pil'!Q500)</f>
        <v>0</v>
      </c>
      <c r="R500">
        <f>(ABS('no rotaz tab pil'!R500)+ABS('no rotaz tab pil'!T500))*SIGN('no rotaz tab pil'!R500)</f>
        <v>-179.18899999999999</v>
      </c>
      <c r="S500">
        <f t="shared" si="30"/>
        <v>0</v>
      </c>
      <c r="T500">
        <f t="shared" si="31"/>
        <v>-179.18899999999999</v>
      </c>
      <c r="AG500" t="s">
        <v>102</v>
      </c>
      <c r="AH500">
        <f>F499-I499</f>
        <v>-24.302</v>
      </c>
      <c r="AI500">
        <f>P499-S499</f>
        <v>-20.542000000000002</v>
      </c>
      <c r="AJ500">
        <f>F500-I500</f>
        <v>25.617999999999999</v>
      </c>
      <c r="AK500">
        <f>P500-S500</f>
        <v>23.475000000000001</v>
      </c>
      <c r="AL500">
        <f>Y502-AB502</f>
        <v>-878.85900000000004</v>
      </c>
    </row>
    <row r="501" spans="1:38" x14ac:dyDescent="0.25">
      <c r="A501">
        <f>'no rotaz tab pil'!A501</f>
        <v>21</v>
      </c>
      <c r="C501">
        <f>'no rotaz tab pil'!C501</f>
        <v>0</v>
      </c>
      <c r="D501" t="str">
        <f>'no rotaz tab pil'!D501</f>
        <v>V</v>
      </c>
      <c r="E501">
        <f>'no rotaz tab pil'!E501</f>
        <v>1.1819999999999999</v>
      </c>
      <c r="F501">
        <f>'no rotaz tab pil'!F501</f>
        <v>0.72899999999999998</v>
      </c>
      <c r="G501">
        <f>(ABS('no rotaz tab pil'!G501)+ABS('no rotaz tab pil'!I501))*SIGN('no rotaz tab pil'!G501)</f>
        <v>16.28</v>
      </c>
      <c r="H501">
        <f>(ABS('no rotaz tab pil'!H501)+ABS('no rotaz tab pil'!J501))*SIGN('no rotaz tab pil'!H501)</f>
        <v>0</v>
      </c>
      <c r="I501">
        <f t="shared" si="28"/>
        <v>16.28</v>
      </c>
      <c r="J501">
        <f t="shared" si="29"/>
        <v>0</v>
      </c>
      <c r="L501">
        <v>21</v>
      </c>
      <c r="M501">
        <v>0</v>
      </c>
      <c r="N501" t="str">
        <f>'no rotaz tab pil'!N501</f>
        <v>V</v>
      </c>
      <c r="O501">
        <f>'no rotaz tab pil'!O501</f>
        <v>-24.233000000000001</v>
      </c>
      <c r="P501">
        <f>'no rotaz tab pil'!P501</f>
        <v>-13.755000000000001</v>
      </c>
      <c r="Q501">
        <f>(ABS('no rotaz tab pil'!Q501)+ABS('no rotaz tab pil'!S501))*SIGN('no rotaz tab pil'!Q501)</f>
        <v>0</v>
      </c>
      <c r="R501">
        <f>(ABS('no rotaz tab pil'!R501)+ABS('no rotaz tab pil'!T501))*SIGN('no rotaz tab pil'!R501)</f>
        <v>113.369</v>
      </c>
      <c r="S501">
        <f t="shared" si="30"/>
        <v>0</v>
      </c>
      <c r="T501">
        <f t="shared" si="31"/>
        <v>113.369</v>
      </c>
      <c r="AG501" t="s">
        <v>103</v>
      </c>
      <c r="AH501">
        <f>F499+J499</f>
        <v>1.18</v>
      </c>
      <c r="AI501">
        <f>P499+T499</f>
        <v>163.35599999999999</v>
      </c>
      <c r="AJ501">
        <f>F500+J500</f>
        <v>-1.1519999999999999</v>
      </c>
      <c r="AK501">
        <f>P500+T500</f>
        <v>-155.714</v>
      </c>
      <c r="AL501">
        <f>Y502+AC502</f>
        <v>-907.41499999999996</v>
      </c>
    </row>
    <row r="502" spans="1:38" x14ac:dyDescent="0.25">
      <c r="A502">
        <f>'no rotaz tab pil'!A502</f>
        <v>21</v>
      </c>
      <c r="C502">
        <f>'no rotaz tab pil'!C502</f>
        <v>0</v>
      </c>
      <c r="D502" t="str">
        <f>'no rotaz tab pil'!D502</f>
        <v>N</v>
      </c>
      <c r="E502">
        <f>'no rotaz tab pil'!E502</f>
        <v>-264.94400000000002</v>
      </c>
      <c r="F502">
        <f>'no rotaz tab pil'!F502</f>
        <v>-162.44</v>
      </c>
      <c r="G502">
        <f>(ABS('no rotaz tab pil'!G502)+ABS('no rotaz tab pil'!I502))*SIGN('no rotaz tab pil'!G502)</f>
        <v>14.042</v>
      </c>
      <c r="H502">
        <f>(ABS('no rotaz tab pil'!H502)+ABS('no rotaz tab pil'!J502))*SIGN('no rotaz tab pil'!H502)</f>
        <v>0</v>
      </c>
      <c r="I502">
        <f t="shared" si="28"/>
        <v>14.042</v>
      </c>
      <c r="J502">
        <f t="shared" si="29"/>
        <v>0</v>
      </c>
      <c r="L502">
        <v>21</v>
      </c>
      <c r="M502">
        <v>0</v>
      </c>
      <c r="N502" t="str">
        <f>'no rotaz tab pil'!N502</f>
        <v>N</v>
      </c>
      <c r="O502">
        <f>'no rotaz tab pil'!O502</f>
        <v>-1161.5329999999999</v>
      </c>
      <c r="P502">
        <f>'no rotaz tab pil'!P502</f>
        <v>-702.37699999999995</v>
      </c>
      <c r="Q502">
        <f>(ABS('no rotaz tab pil'!Q502)+ABS('no rotaz tab pil'!S502))*SIGN('no rotaz tab pil'!Q502)</f>
        <v>0</v>
      </c>
      <c r="R502">
        <f>(ABS('no rotaz tab pil'!R502)+ABS('no rotaz tab pil'!T502))*SIGN('no rotaz tab pil'!R502)</f>
        <v>-42.597999999999999</v>
      </c>
      <c r="S502">
        <f t="shared" si="30"/>
        <v>0</v>
      </c>
      <c r="T502">
        <f t="shared" si="31"/>
        <v>-42.597999999999999</v>
      </c>
      <c r="W502" t="str">
        <f>'TABELLA PIL'!Y501</f>
        <v>N</v>
      </c>
      <c r="X502">
        <f>O502+E502</f>
        <v>-1426.4769999999999</v>
      </c>
      <c r="Y502">
        <f>P502+F502</f>
        <v>-864.81700000000001</v>
      </c>
      <c r="Z502">
        <f>Q502+G502</f>
        <v>14.042</v>
      </c>
      <c r="AA502">
        <f>H502+R502</f>
        <v>-42.597999999999999</v>
      </c>
      <c r="AB502">
        <f>I502+S502</f>
        <v>14.042</v>
      </c>
      <c r="AC502">
        <f>J502+T502</f>
        <v>-42.597999999999999</v>
      </c>
      <c r="AG502" t="s">
        <v>104</v>
      </c>
      <c r="AH502">
        <f>F499-J499</f>
        <v>1.18</v>
      </c>
      <c r="AI502">
        <f>P499-T499</f>
        <v>-204.44</v>
      </c>
      <c r="AJ502">
        <f>F500-J500</f>
        <v>-1.1519999999999999</v>
      </c>
      <c r="AK502">
        <f>P500-T500</f>
        <v>202.66399999999999</v>
      </c>
      <c r="AL502">
        <f>Y502-AC502</f>
        <v>-822.21900000000005</v>
      </c>
    </row>
    <row r="503" spans="1:38" x14ac:dyDescent="0.25">
      <c r="A503">
        <f>'no rotaz tab pil'!A503</f>
        <v>21</v>
      </c>
      <c r="C503">
        <f>'no rotaz tab pil'!C503</f>
        <v>1</v>
      </c>
      <c r="D503" t="str">
        <f>'no rotaz tab pil'!D503</f>
        <v>Msup</v>
      </c>
      <c r="E503">
        <f>'no rotaz tab pil'!E503</f>
        <v>0.95</v>
      </c>
      <c r="F503">
        <f>'no rotaz tab pil'!F503</f>
        <v>0.57299999999999995</v>
      </c>
      <c r="G503">
        <f>(ABS('no rotaz tab pil'!G503)+ABS('no rotaz tab pil'!I503))*SIGN('no rotaz tab pil'!G503)</f>
        <v>19.527000000000001</v>
      </c>
      <c r="H503">
        <f>(ABS('no rotaz tab pil'!H503)+ABS('no rotaz tab pil'!J503))*SIGN('no rotaz tab pil'!H503)</f>
        <v>0</v>
      </c>
      <c r="I503">
        <f t="shared" si="28"/>
        <v>19.527000000000001</v>
      </c>
      <c r="J503">
        <f t="shared" si="29"/>
        <v>0</v>
      </c>
      <c r="L503">
        <v>21</v>
      </c>
      <c r="M503">
        <v>1</v>
      </c>
      <c r="N503" t="str">
        <f>'no rotaz tab pil'!N503</f>
        <v>Msup</v>
      </c>
      <c r="O503">
        <f>'no rotaz tab pil'!O503</f>
        <v>-25.292999999999999</v>
      </c>
      <c r="P503">
        <f>'no rotaz tab pil'!P503</f>
        <v>-14.177</v>
      </c>
      <c r="Q503">
        <f>(ABS('no rotaz tab pil'!Q503)+ABS('no rotaz tab pil'!S503))*SIGN('no rotaz tab pil'!Q503)</f>
        <v>0</v>
      </c>
      <c r="R503">
        <f>(ABS('no rotaz tab pil'!R503)+ABS('no rotaz tab pil'!T503))*SIGN('no rotaz tab pil'!R503)</f>
        <v>171.74199999999999</v>
      </c>
      <c r="S503">
        <f t="shared" si="30"/>
        <v>0</v>
      </c>
      <c r="T503">
        <f t="shared" si="31"/>
        <v>171.74199999999999</v>
      </c>
      <c r="V503">
        <v>1</v>
      </c>
      <c r="AF503">
        <v>1</v>
      </c>
      <c r="AG503" t="s">
        <v>101</v>
      </c>
      <c r="AH503">
        <f>F503+I503</f>
        <v>20.100000000000001</v>
      </c>
      <c r="AI503">
        <f>P503+S503</f>
        <v>-14.177</v>
      </c>
      <c r="AJ503">
        <f>F504+I504</f>
        <v>-48.384</v>
      </c>
      <c r="AK503">
        <f>P504+S504</f>
        <v>7.8049999999999997</v>
      </c>
      <c r="AL503">
        <f>Y506+AB506</f>
        <v>-1020.5</v>
      </c>
    </row>
    <row r="504" spans="1:38" x14ac:dyDescent="0.25">
      <c r="A504">
        <f>'no rotaz tab pil'!A504</f>
        <v>21</v>
      </c>
      <c r="C504">
        <f>'no rotaz tab pil'!C504</f>
        <v>0</v>
      </c>
      <c r="D504" t="str">
        <f>'no rotaz tab pil'!D504</f>
        <v>Minf</v>
      </c>
      <c r="E504">
        <f>'no rotaz tab pil'!E504</f>
        <v>-0.64200000000000002</v>
      </c>
      <c r="F504">
        <f>'no rotaz tab pil'!F504</f>
        <v>-0.39400000000000002</v>
      </c>
      <c r="G504">
        <f>(ABS('no rotaz tab pil'!G504)+ABS('no rotaz tab pil'!I504))*SIGN('no rotaz tab pil'!G504)</f>
        <v>-47.99</v>
      </c>
      <c r="H504">
        <f>(ABS('no rotaz tab pil'!H504)+ABS('no rotaz tab pil'!J504))*SIGN('no rotaz tab pil'!H504)</f>
        <v>0</v>
      </c>
      <c r="I504">
        <f t="shared" si="28"/>
        <v>-47.99</v>
      </c>
      <c r="J504">
        <f t="shared" si="29"/>
        <v>0</v>
      </c>
      <c r="L504">
        <v>21</v>
      </c>
      <c r="M504">
        <v>0</v>
      </c>
      <c r="N504" t="str">
        <f>'no rotaz tab pil'!N504</f>
        <v>Minf</v>
      </c>
      <c r="O504">
        <f>'no rotaz tab pil'!O504</f>
        <v>13.835000000000001</v>
      </c>
      <c r="P504">
        <f>'no rotaz tab pil'!P504</f>
        <v>7.8049999999999997</v>
      </c>
      <c r="Q504">
        <f>(ABS('no rotaz tab pil'!Q504)+ABS('no rotaz tab pil'!S504))*SIGN('no rotaz tab pil'!Q504)</f>
        <v>0</v>
      </c>
      <c r="R504">
        <f>(ABS('no rotaz tab pil'!R504)+ABS('no rotaz tab pil'!T504))*SIGN('no rotaz tab pil'!R504)</f>
        <v>-296.83800000000002</v>
      </c>
      <c r="S504">
        <f t="shared" si="30"/>
        <v>0</v>
      </c>
      <c r="T504">
        <f t="shared" si="31"/>
        <v>-296.83800000000002</v>
      </c>
      <c r="AG504" t="s">
        <v>102</v>
      </c>
      <c r="AH504">
        <f>F503-I503</f>
        <v>-18.954000000000001</v>
      </c>
      <c r="AI504">
        <f>P503-S503</f>
        <v>-14.177</v>
      </c>
      <c r="AJ504">
        <f>F504-I504</f>
        <v>47.596000000000004</v>
      </c>
      <c r="AK504">
        <f>P504-S504</f>
        <v>7.8049999999999997</v>
      </c>
      <c r="AL504">
        <f>Y506-AB506</f>
        <v>-1058.08</v>
      </c>
    </row>
    <row r="505" spans="1:38" x14ac:dyDescent="0.25">
      <c r="A505">
        <f>'no rotaz tab pil'!A505</f>
        <v>21</v>
      </c>
      <c r="C505">
        <f>'no rotaz tab pil'!C505</f>
        <v>0</v>
      </c>
      <c r="D505" t="str">
        <f>'no rotaz tab pil'!D505</f>
        <v>V</v>
      </c>
      <c r="E505">
        <f>'no rotaz tab pil'!E505</f>
        <v>0.43</v>
      </c>
      <c r="F505">
        <f>'no rotaz tab pil'!F505</f>
        <v>0.26100000000000001</v>
      </c>
      <c r="G505">
        <f>(ABS('no rotaz tab pil'!G505)+ABS('no rotaz tab pil'!I505))*SIGN('no rotaz tab pil'!G505)</f>
        <v>18.227</v>
      </c>
      <c r="H505">
        <f>(ABS('no rotaz tab pil'!H505)+ABS('no rotaz tab pil'!J505))*SIGN('no rotaz tab pil'!H505)</f>
        <v>0</v>
      </c>
      <c r="I505">
        <f t="shared" si="28"/>
        <v>18.227</v>
      </c>
      <c r="J505">
        <f t="shared" si="29"/>
        <v>0</v>
      </c>
      <c r="L505">
        <v>21</v>
      </c>
      <c r="M505">
        <v>0</v>
      </c>
      <c r="N505" t="str">
        <f>'no rotaz tab pil'!N505</f>
        <v>V</v>
      </c>
      <c r="O505">
        <f>'no rotaz tab pil'!O505</f>
        <v>-10.574999999999999</v>
      </c>
      <c r="P505">
        <f>'no rotaz tab pil'!P505</f>
        <v>-5.9409999999999998</v>
      </c>
      <c r="Q505">
        <f>(ABS('no rotaz tab pil'!Q505)+ABS('no rotaz tab pil'!S505))*SIGN('no rotaz tab pil'!Q505)</f>
        <v>0</v>
      </c>
      <c r="R505">
        <f>(ABS('no rotaz tab pil'!R505)+ABS('no rotaz tab pil'!T505))*SIGN('no rotaz tab pil'!R505)</f>
        <v>126.61499999999999</v>
      </c>
      <c r="S505">
        <f t="shared" si="30"/>
        <v>0</v>
      </c>
      <c r="T505">
        <f t="shared" si="31"/>
        <v>126.61499999999999</v>
      </c>
      <c r="AG505" t="s">
        <v>103</v>
      </c>
      <c r="AH505">
        <f>F503+J503</f>
        <v>0.57299999999999995</v>
      </c>
      <c r="AI505">
        <f>P503+T503</f>
        <v>157.565</v>
      </c>
      <c r="AJ505">
        <f>F504+J504</f>
        <v>-0.39400000000000002</v>
      </c>
      <c r="AK505">
        <f>P504+T504</f>
        <v>-289.03300000000002</v>
      </c>
      <c r="AL505">
        <f>Y506+AC506</f>
        <v>-1100.366</v>
      </c>
    </row>
    <row r="506" spans="1:38" x14ac:dyDescent="0.25">
      <c r="A506">
        <f>'no rotaz tab pil'!A506</f>
        <v>21</v>
      </c>
      <c r="C506">
        <f>'no rotaz tab pil'!C506</f>
        <v>0</v>
      </c>
      <c r="D506" t="str">
        <f>'no rotaz tab pil'!D506</f>
        <v>N</v>
      </c>
      <c r="E506">
        <f>'no rotaz tab pil'!E506</f>
        <v>-319.35500000000002</v>
      </c>
      <c r="F506">
        <f>'no rotaz tab pil'!F506</f>
        <v>-195.81399999999999</v>
      </c>
      <c r="G506">
        <f>(ABS('no rotaz tab pil'!G506)+ABS('no rotaz tab pil'!I506))*SIGN('no rotaz tab pil'!G506)</f>
        <v>18.79</v>
      </c>
      <c r="H506">
        <f>(ABS('no rotaz tab pil'!H506)+ABS('no rotaz tab pil'!J506))*SIGN('no rotaz tab pil'!H506)</f>
        <v>0</v>
      </c>
      <c r="I506">
        <f t="shared" si="28"/>
        <v>18.79</v>
      </c>
      <c r="J506">
        <f t="shared" si="29"/>
        <v>0</v>
      </c>
      <c r="L506">
        <v>21</v>
      </c>
      <c r="M506">
        <v>0</v>
      </c>
      <c r="N506" t="str">
        <f>'no rotaz tab pil'!N506</f>
        <v>N</v>
      </c>
      <c r="O506">
        <f>'no rotaz tab pil'!O506</f>
        <v>-1391.992</v>
      </c>
      <c r="P506">
        <f>'no rotaz tab pil'!P506</f>
        <v>-843.476</v>
      </c>
      <c r="Q506">
        <f>(ABS('no rotaz tab pil'!Q506)+ABS('no rotaz tab pil'!S506))*SIGN('no rotaz tab pil'!Q506)</f>
        <v>0</v>
      </c>
      <c r="R506">
        <f>(ABS('no rotaz tab pil'!R506)+ABS('no rotaz tab pil'!T506))*SIGN('no rotaz tab pil'!R506)</f>
        <v>-61.076000000000001</v>
      </c>
      <c r="S506">
        <f t="shared" si="30"/>
        <v>0</v>
      </c>
      <c r="T506">
        <f t="shared" si="31"/>
        <v>-61.076000000000001</v>
      </c>
      <c r="W506" t="str">
        <f>'TABELLA PIL'!Y505</f>
        <v>N</v>
      </c>
      <c r="X506">
        <f>O506+E506</f>
        <v>-1711.347</v>
      </c>
      <c r="Y506">
        <f>P506+F506</f>
        <v>-1039.29</v>
      </c>
      <c r="Z506">
        <f>Q506+G506</f>
        <v>18.79</v>
      </c>
      <c r="AA506">
        <f>H506+R506</f>
        <v>-61.076000000000001</v>
      </c>
      <c r="AB506">
        <f>I506+S506</f>
        <v>18.79</v>
      </c>
      <c r="AC506">
        <f>J506+T506</f>
        <v>-61.076000000000001</v>
      </c>
      <c r="AG506" t="s">
        <v>104</v>
      </c>
      <c r="AH506">
        <f>F503-J503</f>
        <v>0.57299999999999995</v>
      </c>
      <c r="AI506">
        <f>P503-T503</f>
        <v>-185.91899999999998</v>
      </c>
      <c r="AJ506">
        <f>F504-J504</f>
        <v>-0.39400000000000002</v>
      </c>
      <c r="AK506">
        <f>P504-T504</f>
        <v>304.64300000000003</v>
      </c>
      <c r="AL506">
        <f>Y506-AC506</f>
        <v>-978.21399999999994</v>
      </c>
    </row>
    <row r="507" spans="1:38" x14ac:dyDescent="0.25">
      <c r="A507">
        <f>'no rotaz tab pil'!A507</f>
        <v>22</v>
      </c>
      <c r="C507">
        <f>'no rotaz tab pil'!C507</f>
        <v>6</v>
      </c>
      <c r="D507" t="str">
        <f>'no rotaz tab pil'!D507</f>
        <v>Msup</v>
      </c>
      <c r="E507">
        <f>'no rotaz tab pil'!E507</f>
        <v>2.61</v>
      </c>
      <c r="F507">
        <f>'no rotaz tab pil'!F507</f>
        <v>1.6339999999999999</v>
      </c>
      <c r="G507">
        <f>(ABS('no rotaz tab pil'!G507)+ABS('no rotaz tab pil'!I507))*SIGN('no rotaz tab pil'!G507)</f>
        <v>22.422999999999998</v>
      </c>
      <c r="H507">
        <f>(ABS('no rotaz tab pil'!H507)+ABS('no rotaz tab pil'!J507))*SIGN('no rotaz tab pil'!H507)</f>
        <v>0</v>
      </c>
      <c r="I507">
        <f t="shared" si="28"/>
        <v>22.422999999999998</v>
      </c>
      <c r="J507">
        <f t="shared" si="29"/>
        <v>0</v>
      </c>
      <c r="L507">
        <v>22</v>
      </c>
      <c r="M507">
        <v>6</v>
      </c>
      <c r="N507" t="str">
        <f>'no rotaz tab pil'!N507</f>
        <v>Msup</v>
      </c>
      <c r="O507">
        <f>'no rotaz tab pil'!O507</f>
        <v>43.414000000000001</v>
      </c>
      <c r="P507">
        <f>'no rotaz tab pil'!P507</f>
        <v>24.93</v>
      </c>
      <c r="Q507">
        <f>(ABS('no rotaz tab pil'!Q507)+ABS('no rotaz tab pil'!S507))*SIGN('no rotaz tab pil'!Q507)</f>
        <v>0</v>
      </c>
      <c r="R507">
        <f>(ABS('no rotaz tab pil'!R507)+ABS('no rotaz tab pil'!T507))*SIGN('no rotaz tab pil'!R507)</f>
        <v>74.007000000000005</v>
      </c>
      <c r="S507">
        <f t="shared" si="30"/>
        <v>0</v>
      </c>
      <c r="T507">
        <f t="shared" si="31"/>
        <v>74.007000000000005</v>
      </c>
      <c r="U507">
        <v>22</v>
      </c>
      <c r="V507">
        <v>6</v>
      </c>
      <c r="AE507">
        <v>22</v>
      </c>
      <c r="AF507">
        <v>6</v>
      </c>
      <c r="AG507" t="s">
        <v>101</v>
      </c>
      <c r="AH507">
        <f>F507+I507</f>
        <v>24.056999999999999</v>
      </c>
      <c r="AI507">
        <f>P507+S507</f>
        <v>24.93</v>
      </c>
      <c r="AJ507">
        <f>F508+I508</f>
        <v>-15.311999999999999</v>
      </c>
      <c r="AK507">
        <f>P508+S508</f>
        <v>-14.555999999999999</v>
      </c>
      <c r="AL507">
        <f>Y510+AB510</f>
        <v>-146.136</v>
      </c>
    </row>
    <row r="508" spans="1:38" x14ac:dyDescent="0.25">
      <c r="A508">
        <f>'no rotaz tab pil'!A508</f>
        <v>22</v>
      </c>
      <c r="C508">
        <f>'no rotaz tab pil'!C508</f>
        <v>0</v>
      </c>
      <c r="D508" t="str">
        <f>'no rotaz tab pil'!D508</f>
        <v>Minf</v>
      </c>
      <c r="E508">
        <f>'no rotaz tab pil'!E508</f>
        <v>-2.5539999999999998</v>
      </c>
      <c r="F508">
        <f>'no rotaz tab pil'!F508</f>
        <v>-1.591</v>
      </c>
      <c r="G508">
        <f>(ABS('no rotaz tab pil'!G508)+ABS('no rotaz tab pil'!I508))*SIGN('no rotaz tab pil'!G508)</f>
        <v>-13.721</v>
      </c>
      <c r="H508">
        <f>(ABS('no rotaz tab pil'!H508)+ABS('no rotaz tab pil'!J508))*SIGN('no rotaz tab pil'!H508)</f>
        <v>0</v>
      </c>
      <c r="I508">
        <f t="shared" si="28"/>
        <v>-13.721</v>
      </c>
      <c r="J508">
        <f t="shared" si="29"/>
        <v>0</v>
      </c>
      <c r="L508">
        <v>22</v>
      </c>
      <c r="M508">
        <v>0</v>
      </c>
      <c r="N508" t="str">
        <f>'no rotaz tab pil'!N508</f>
        <v>Minf</v>
      </c>
      <c r="O508">
        <f>'no rotaz tab pil'!O508</f>
        <v>-26.143000000000001</v>
      </c>
      <c r="P508">
        <f>'no rotaz tab pil'!P508</f>
        <v>-14.555999999999999</v>
      </c>
      <c r="Q508">
        <f>(ABS('no rotaz tab pil'!Q508)+ABS('no rotaz tab pil'!S508))*SIGN('no rotaz tab pil'!Q508)</f>
        <v>0</v>
      </c>
      <c r="R508">
        <f>(ABS('no rotaz tab pil'!R508)+ABS('no rotaz tab pil'!T508))*SIGN('no rotaz tab pil'!R508)</f>
        <v>-36.279000000000003</v>
      </c>
      <c r="S508">
        <f t="shared" si="30"/>
        <v>0</v>
      </c>
      <c r="T508">
        <f t="shared" si="31"/>
        <v>-36.279000000000003</v>
      </c>
      <c r="AG508" t="s">
        <v>102</v>
      </c>
      <c r="AH508">
        <f>F507-I507</f>
        <v>-20.788999999999998</v>
      </c>
      <c r="AI508">
        <f>P507-S507</f>
        <v>24.93</v>
      </c>
      <c r="AJ508">
        <f>F508-I508</f>
        <v>12.13</v>
      </c>
      <c r="AK508">
        <f>P508-S508</f>
        <v>-14.555999999999999</v>
      </c>
      <c r="AL508">
        <f>Y510-AB510</f>
        <v>-147.91</v>
      </c>
    </row>
    <row r="509" spans="1:38" x14ac:dyDescent="0.25">
      <c r="A509">
        <f>'no rotaz tab pil'!A509</f>
        <v>22</v>
      </c>
      <c r="C509">
        <f>'no rotaz tab pil'!C509</f>
        <v>0</v>
      </c>
      <c r="D509" t="str">
        <f>'no rotaz tab pil'!D509</f>
        <v>V</v>
      </c>
      <c r="E509">
        <f>'no rotaz tab pil'!E509</f>
        <v>1.6140000000000001</v>
      </c>
      <c r="F509">
        <f>'no rotaz tab pil'!F509</f>
        <v>1.008</v>
      </c>
      <c r="G509">
        <f>(ABS('no rotaz tab pil'!G509)+ABS('no rotaz tab pil'!I509))*SIGN('no rotaz tab pil'!G509)</f>
        <v>11.271000000000001</v>
      </c>
      <c r="H509">
        <f>(ABS('no rotaz tab pil'!H509)+ABS('no rotaz tab pil'!J509))*SIGN('no rotaz tab pil'!H509)</f>
        <v>0</v>
      </c>
      <c r="I509">
        <f t="shared" si="28"/>
        <v>11.271000000000001</v>
      </c>
      <c r="J509">
        <f t="shared" si="29"/>
        <v>0</v>
      </c>
      <c r="L509">
        <v>22</v>
      </c>
      <c r="M509">
        <v>0</v>
      </c>
      <c r="N509" t="str">
        <f>'no rotaz tab pil'!N509</f>
        <v>V</v>
      </c>
      <c r="O509">
        <f>'no rotaz tab pil'!O509</f>
        <v>21.736999999999998</v>
      </c>
      <c r="P509">
        <f>'no rotaz tab pil'!P509</f>
        <v>12.339</v>
      </c>
      <c r="Q509">
        <f>(ABS('no rotaz tab pil'!Q509)+ABS('no rotaz tab pil'!S509))*SIGN('no rotaz tab pil'!Q509)</f>
        <v>0</v>
      </c>
      <c r="R509">
        <f>(ABS('no rotaz tab pil'!R509)+ABS('no rotaz tab pil'!T509))*SIGN('no rotaz tab pil'!R509)</f>
        <v>34.164999999999999</v>
      </c>
      <c r="S509">
        <f t="shared" si="30"/>
        <v>0</v>
      </c>
      <c r="T509">
        <f t="shared" si="31"/>
        <v>34.164999999999999</v>
      </c>
      <c r="AG509" t="s">
        <v>103</v>
      </c>
      <c r="AH509">
        <f>F507+J507</f>
        <v>1.6339999999999999</v>
      </c>
      <c r="AI509">
        <f>P507+T507</f>
        <v>98.937000000000012</v>
      </c>
      <c r="AJ509">
        <f>F508+J508</f>
        <v>-1.591</v>
      </c>
      <c r="AK509">
        <f>P508+T508</f>
        <v>-50.835000000000001</v>
      </c>
      <c r="AL509">
        <f>Y510+AC510</f>
        <v>-150.25800000000001</v>
      </c>
    </row>
    <row r="510" spans="1:38" x14ac:dyDescent="0.25">
      <c r="A510">
        <f>'no rotaz tab pil'!A510</f>
        <v>22</v>
      </c>
      <c r="C510">
        <f>'no rotaz tab pil'!C510</f>
        <v>0</v>
      </c>
      <c r="D510" t="str">
        <f>'no rotaz tab pil'!D510</f>
        <v>N</v>
      </c>
      <c r="E510">
        <f>'no rotaz tab pil'!E510</f>
        <v>-49.182000000000002</v>
      </c>
      <c r="F510">
        <f>'no rotaz tab pil'!F510</f>
        <v>-29.966999999999999</v>
      </c>
      <c r="G510">
        <f>(ABS('no rotaz tab pil'!G510)+ABS('no rotaz tab pil'!I510))*SIGN('no rotaz tab pil'!G510)</f>
        <v>0.88700000000000001</v>
      </c>
      <c r="H510">
        <f>(ABS('no rotaz tab pil'!H510)+ABS('no rotaz tab pil'!J510))*SIGN('no rotaz tab pil'!H510)</f>
        <v>0</v>
      </c>
      <c r="I510">
        <f t="shared" si="28"/>
        <v>0.88700000000000001</v>
      </c>
      <c r="J510">
        <f t="shared" si="29"/>
        <v>0</v>
      </c>
      <c r="L510">
        <v>22</v>
      </c>
      <c r="M510">
        <v>0</v>
      </c>
      <c r="N510" t="str">
        <f>'no rotaz tab pil'!N510</f>
        <v>N</v>
      </c>
      <c r="O510">
        <f>'no rotaz tab pil'!O510</f>
        <v>-199.17</v>
      </c>
      <c r="P510">
        <f>'no rotaz tab pil'!P510</f>
        <v>-117.056</v>
      </c>
      <c r="Q510">
        <f>(ABS('no rotaz tab pil'!Q510)+ABS('no rotaz tab pil'!S510))*SIGN('no rotaz tab pil'!Q510)</f>
        <v>0</v>
      </c>
      <c r="R510">
        <f>(ABS('no rotaz tab pil'!R510)+ABS('no rotaz tab pil'!T510))*SIGN('no rotaz tab pil'!R510)</f>
        <v>-3.2349999999999999</v>
      </c>
      <c r="S510">
        <f t="shared" si="30"/>
        <v>0</v>
      </c>
      <c r="T510">
        <f t="shared" si="31"/>
        <v>-3.2349999999999999</v>
      </c>
      <c r="W510" t="str">
        <f>'TABELLA PIL'!Y509</f>
        <v>N</v>
      </c>
      <c r="X510">
        <f>O510+E510</f>
        <v>-248.35199999999998</v>
      </c>
      <c r="Y510">
        <f>P510+F510</f>
        <v>-147.023</v>
      </c>
      <c r="Z510">
        <f>Q510+G510</f>
        <v>0.88700000000000001</v>
      </c>
      <c r="AA510">
        <f>H510+R510</f>
        <v>-3.2349999999999999</v>
      </c>
      <c r="AB510">
        <f>I510+S510</f>
        <v>0.88700000000000001</v>
      </c>
      <c r="AC510">
        <f>J510+T510</f>
        <v>-3.2349999999999999</v>
      </c>
      <c r="AG510" t="s">
        <v>104</v>
      </c>
      <c r="AH510">
        <f>F507-J507</f>
        <v>1.6339999999999999</v>
      </c>
      <c r="AI510">
        <f>P507-T507</f>
        <v>-49.077000000000005</v>
      </c>
      <c r="AJ510">
        <f>F508-J508</f>
        <v>-1.591</v>
      </c>
      <c r="AK510">
        <f>P508-T508</f>
        <v>21.723000000000006</v>
      </c>
      <c r="AL510">
        <f>Y510-AC510</f>
        <v>-143.78799999999998</v>
      </c>
    </row>
    <row r="511" spans="1:38" x14ac:dyDescent="0.25">
      <c r="A511">
        <f>'no rotaz tab pil'!A511</f>
        <v>22</v>
      </c>
      <c r="C511">
        <f>'no rotaz tab pil'!C511</f>
        <v>5</v>
      </c>
      <c r="D511" t="str">
        <f>'no rotaz tab pil'!D511</f>
        <v>Msup</v>
      </c>
      <c r="E511">
        <f>'no rotaz tab pil'!E511</f>
        <v>2.1970000000000001</v>
      </c>
      <c r="F511">
        <f>'no rotaz tab pil'!F511</f>
        <v>1.373</v>
      </c>
      <c r="G511">
        <f>(ABS('no rotaz tab pil'!G511)+ABS('no rotaz tab pil'!I511))*SIGN('no rotaz tab pil'!G511)</f>
        <v>21.238</v>
      </c>
      <c r="H511">
        <f>(ABS('no rotaz tab pil'!H511)+ABS('no rotaz tab pil'!J511))*SIGN('no rotaz tab pil'!H511)</f>
        <v>0</v>
      </c>
      <c r="I511">
        <f t="shared" si="28"/>
        <v>21.238</v>
      </c>
      <c r="J511">
        <f t="shared" si="29"/>
        <v>0</v>
      </c>
      <c r="L511">
        <v>22</v>
      </c>
      <c r="M511">
        <v>5</v>
      </c>
      <c r="N511" t="str">
        <f>'no rotaz tab pil'!N511</f>
        <v>Msup</v>
      </c>
      <c r="O511">
        <f>'no rotaz tab pil'!O511</f>
        <v>14.569000000000001</v>
      </c>
      <c r="P511">
        <f>'no rotaz tab pil'!P511</f>
        <v>7.4130000000000003</v>
      </c>
      <c r="Q511">
        <f>(ABS('no rotaz tab pil'!Q511)+ABS('no rotaz tab pil'!S511))*SIGN('no rotaz tab pil'!Q511)</f>
        <v>0</v>
      </c>
      <c r="R511">
        <f>(ABS('no rotaz tab pil'!R511)+ABS('no rotaz tab pil'!T511))*SIGN('no rotaz tab pil'!R511)</f>
        <v>97.715000000000003</v>
      </c>
      <c r="S511">
        <f t="shared" si="30"/>
        <v>0</v>
      </c>
      <c r="T511">
        <f t="shared" si="31"/>
        <v>97.715000000000003</v>
      </c>
      <c r="V511">
        <v>5</v>
      </c>
      <c r="AF511">
        <v>5</v>
      </c>
      <c r="AG511" t="s">
        <v>101</v>
      </c>
      <c r="AH511">
        <f>F511+I511</f>
        <v>22.611000000000001</v>
      </c>
      <c r="AI511">
        <f>P511+S511</f>
        <v>7.4130000000000003</v>
      </c>
      <c r="AJ511">
        <f>F512+I512</f>
        <v>-18.462</v>
      </c>
      <c r="AK511">
        <f>P512+S512</f>
        <v>-9.9570000000000007</v>
      </c>
      <c r="AL511">
        <f>Y514+AB514</f>
        <v>-333.71100000000001</v>
      </c>
    </row>
    <row r="512" spans="1:38" x14ac:dyDescent="0.25">
      <c r="A512">
        <f>'no rotaz tab pil'!A512</f>
        <v>22</v>
      </c>
      <c r="C512">
        <f>'no rotaz tab pil'!C512</f>
        <v>0</v>
      </c>
      <c r="D512" t="str">
        <f>'no rotaz tab pil'!D512</f>
        <v>Minf</v>
      </c>
      <c r="E512">
        <f>'no rotaz tab pil'!E512</f>
        <v>-2.1640000000000001</v>
      </c>
      <c r="F512">
        <f>'no rotaz tab pil'!F512</f>
        <v>-1.3520000000000001</v>
      </c>
      <c r="G512">
        <f>(ABS('no rotaz tab pil'!G512)+ABS('no rotaz tab pil'!I512))*SIGN('no rotaz tab pil'!G512)</f>
        <v>-17.11</v>
      </c>
      <c r="H512">
        <f>(ABS('no rotaz tab pil'!H512)+ABS('no rotaz tab pil'!J512))*SIGN('no rotaz tab pil'!H512)</f>
        <v>0</v>
      </c>
      <c r="I512">
        <f t="shared" si="28"/>
        <v>-17.11</v>
      </c>
      <c r="J512">
        <f t="shared" si="29"/>
        <v>0</v>
      </c>
      <c r="L512">
        <v>22</v>
      </c>
      <c r="M512">
        <v>0</v>
      </c>
      <c r="N512" t="str">
        <f>'no rotaz tab pil'!N512</f>
        <v>Minf</v>
      </c>
      <c r="O512">
        <f>'no rotaz tab pil'!O512</f>
        <v>-18.702999999999999</v>
      </c>
      <c r="P512">
        <f>'no rotaz tab pil'!P512</f>
        <v>-9.9570000000000007</v>
      </c>
      <c r="Q512">
        <f>(ABS('no rotaz tab pil'!Q512)+ABS('no rotaz tab pil'!S512))*SIGN('no rotaz tab pil'!Q512)</f>
        <v>0</v>
      </c>
      <c r="R512">
        <f>(ABS('no rotaz tab pil'!R512)+ABS('no rotaz tab pil'!T512))*SIGN('no rotaz tab pil'!R512)</f>
        <v>-93.238</v>
      </c>
      <c r="S512">
        <f t="shared" si="30"/>
        <v>0</v>
      </c>
      <c r="T512">
        <f t="shared" si="31"/>
        <v>-93.238</v>
      </c>
      <c r="AG512" t="s">
        <v>102</v>
      </c>
      <c r="AH512">
        <f>F511-I511</f>
        <v>-19.864999999999998</v>
      </c>
      <c r="AI512">
        <f>P511-S511</f>
        <v>7.4130000000000003</v>
      </c>
      <c r="AJ512">
        <f>F512-I512</f>
        <v>15.757999999999999</v>
      </c>
      <c r="AK512">
        <f>P512-S512</f>
        <v>-9.9570000000000007</v>
      </c>
      <c r="AL512">
        <f>Y514-AB514</f>
        <v>-337.423</v>
      </c>
    </row>
    <row r="513" spans="1:38" x14ac:dyDescent="0.25">
      <c r="A513">
        <f>'no rotaz tab pil'!A513</f>
        <v>22</v>
      </c>
      <c r="C513">
        <f>'no rotaz tab pil'!C513</f>
        <v>0</v>
      </c>
      <c r="D513" t="str">
        <f>'no rotaz tab pil'!D513</f>
        <v>V</v>
      </c>
      <c r="E513">
        <f>'no rotaz tab pil'!E513</f>
        <v>1.363</v>
      </c>
      <c r="F513">
        <f>'no rotaz tab pil'!F513</f>
        <v>0.85199999999999998</v>
      </c>
      <c r="G513">
        <f>(ABS('no rotaz tab pil'!G513)+ABS('no rotaz tab pil'!I513))*SIGN('no rotaz tab pil'!G513)</f>
        <v>11.919</v>
      </c>
      <c r="H513">
        <f>(ABS('no rotaz tab pil'!H513)+ABS('no rotaz tab pil'!J513))*SIGN('no rotaz tab pil'!H513)</f>
        <v>0</v>
      </c>
      <c r="I513">
        <f t="shared" si="28"/>
        <v>11.919</v>
      </c>
      <c r="J513">
        <f t="shared" si="29"/>
        <v>0</v>
      </c>
      <c r="L513">
        <v>22</v>
      </c>
      <c r="M513">
        <v>0</v>
      </c>
      <c r="N513" t="str">
        <f>'no rotaz tab pil'!N513</f>
        <v>V</v>
      </c>
      <c r="O513">
        <f>'no rotaz tab pil'!O513</f>
        <v>10.398</v>
      </c>
      <c r="P513">
        <f>'no rotaz tab pil'!P513</f>
        <v>5.4279999999999999</v>
      </c>
      <c r="Q513">
        <f>(ABS('no rotaz tab pil'!Q513)+ABS('no rotaz tab pil'!S513))*SIGN('no rotaz tab pil'!Q513)</f>
        <v>0</v>
      </c>
      <c r="R513">
        <f>(ABS('no rotaz tab pil'!R513)+ABS('no rotaz tab pil'!T513))*SIGN('no rotaz tab pil'!R513)</f>
        <v>59.481999999999999</v>
      </c>
      <c r="S513">
        <f t="shared" si="30"/>
        <v>0</v>
      </c>
      <c r="T513">
        <f t="shared" si="31"/>
        <v>59.481999999999999</v>
      </c>
      <c r="AG513" t="s">
        <v>103</v>
      </c>
      <c r="AH513">
        <f>F511+J511</f>
        <v>1.373</v>
      </c>
      <c r="AI513">
        <f>P511+T511</f>
        <v>105.128</v>
      </c>
      <c r="AJ513">
        <f>F512+J512</f>
        <v>-1.3520000000000001</v>
      </c>
      <c r="AK513">
        <f>P512+T512</f>
        <v>-103.19499999999999</v>
      </c>
      <c r="AL513">
        <f>Y514+AC514</f>
        <v>-339.05</v>
      </c>
    </row>
    <row r="514" spans="1:38" x14ac:dyDescent="0.25">
      <c r="A514">
        <f>'no rotaz tab pil'!A514</f>
        <v>22</v>
      </c>
      <c r="C514">
        <f>'no rotaz tab pil'!C514</f>
        <v>0</v>
      </c>
      <c r="D514" t="str">
        <f>'no rotaz tab pil'!D514</f>
        <v>N</v>
      </c>
      <c r="E514">
        <f>'no rotaz tab pil'!E514</f>
        <v>-105.044</v>
      </c>
      <c r="F514">
        <f>'no rotaz tab pil'!F514</f>
        <v>-64.266999999999996</v>
      </c>
      <c r="G514">
        <f>(ABS('no rotaz tab pil'!G514)+ABS('no rotaz tab pil'!I514))*SIGN('no rotaz tab pil'!G514)</f>
        <v>1.8560000000000001</v>
      </c>
      <c r="H514">
        <f>(ABS('no rotaz tab pil'!H514)+ABS('no rotaz tab pil'!J514))*SIGN('no rotaz tab pil'!H514)</f>
        <v>0</v>
      </c>
      <c r="I514">
        <f t="shared" si="28"/>
        <v>1.8560000000000001</v>
      </c>
      <c r="J514">
        <f t="shared" si="29"/>
        <v>0</v>
      </c>
      <c r="L514">
        <v>22</v>
      </c>
      <c r="M514">
        <v>0</v>
      </c>
      <c r="N514" t="str">
        <f>'no rotaz tab pil'!N514</f>
        <v>N</v>
      </c>
      <c r="O514">
        <f>'no rotaz tab pil'!O514</f>
        <v>-454.70299999999997</v>
      </c>
      <c r="P514">
        <f>'no rotaz tab pil'!P514</f>
        <v>-271.3</v>
      </c>
      <c r="Q514">
        <f>(ABS('no rotaz tab pil'!Q514)+ABS('no rotaz tab pil'!S514))*SIGN('no rotaz tab pil'!Q514)</f>
        <v>0</v>
      </c>
      <c r="R514">
        <f>(ABS('no rotaz tab pil'!R514)+ABS('no rotaz tab pil'!T514))*SIGN('no rotaz tab pil'!R514)</f>
        <v>-3.4830000000000001</v>
      </c>
      <c r="S514">
        <f t="shared" si="30"/>
        <v>0</v>
      </c>
      <c r="T514">
        <f t="shared" si="31"/>
        <v>-3.4830000000000001</v>
      </c>
      <c r="W514" t="str">
        <f>'TABELLA PIL'!Y513</f>
        <v>N</v>
      </c>
      <c r="X514">
        <f>O514+E514</f>
        <v>-559.74699999999996</v>
      </c>
      <c r="Y514">
        <f>P514+F514</f>
        <v>-335.56700000000001</v>
      </c>
      <c r="Z514">
        <f>Q514+G514</f>
        <v>1.8560000000000001</v>
      </c>
      <c r="AA514">
        <f>H514+R514</f>
        <v>-3.4830000000000001</v>
      </c>
      <c r="AB514">
        <f>I514+S514</f>
        <v>1.8560000000000001</v>
      </c>
      <c r="AC514">
        <f>J514+T514</f>
        <v>-3.4830000000000001</v>
      </c>
      <c r="AG514" t="s">
        <v>104</v>
      </c>
      <c r="AH514">
        <f>F511-J511</f>
        <v>1.373</v>
      </c>
      <c r="AI514">
        <f>P511-T511</f>
        <v>-90.302000000000007</v>
      </c>
      <c r="AJ514">
        <f>F512-J512</f>
        <v>-1.3520000000000001</v>
      </c>
      <c r="AK514">
        <f>P512-T512</f>
        <v>83.281000000000006</v>
      </c>
      <c r="AL514">
        <f>Y514-AC514</f>
        <v>-332.084</v>
      </c>
    </row>
    <row r="515" spans="1:38" x14ac:dyDescent="0.25">
      <c r="A515">
        <f>'no rotaz tab pil'!A515</f>
        <v>22</v>
      </c>
      <c r="C515">
        <f>'no rotaz tab pil'!C515</f>
        <v>4</v>
      </c>
      <c r="D515" t="str">
        <f>'no rotaz tab pil'!D515</f>
        <v>Msup</v>
      </c>
      <c r="E515">
        <f>'no rotaz tab pil'!E515</f>
        <v>1.9910000000000001</v>
      </c>
      <c r="F515">
        <f>'no rotaz tab pil'!F515</f>
        <v>1.2410000000000001</v>
      </c>
      <c r="G515">
        <f>(ABS('no rotaz tab pil'!G515)+ABS('no rotaz tab pil'!I515))*SIGN('no rotaz tab pil'!G515)</f>
        <v>22.747</v>
      </c>
      <c r="H515">
        <f>(ABS('no rotaz tab pil'!H515)+ABS('no rotaz tab pil'!J515))*SIGN('no rotaz tab pil'!H515)</f>
        <v>0</v>
      </c>
      <c r="I515">
        <f t="shared" si="28"/>
        <v>22.747</v>
      </c>
      <c r="J515">
        <f t="shared" si="29"/>
        <v>0</v>
      </c>
      <c r="L515">
        <v>22</v>
      </c>
      <c r="M515">
        <v>4</v>
      </c>
      <c r="N515" t="str">
        <f>'no rotaz tab pil'!N515</f>
        <v>Msup</v>
      </c>
      <c r="O515">
        <f>'no rotaz tab pil'!O515</f>
        <v>21.983000000000001</v>
      </c>
      <c r="P515">
        <f>'no rotaz tab pil'!P515</f>
        <v>12.022</v>
      </c>
      <c r="Q515">
        <f>(ABS('no rotaz tab pil'!Q515)+ABS('no rotaz tab pil'!S515))*SIGN('no rotaz tab pil'!Q515)</f>
        <v>0</v>
      </c>
      <c r="R515">
        <f>(ABS('no rotaz tab pil'!R515)+ABS('no rotaz tab pil'!T515))*SIGN('no rotaz tab pil'!R515)</f>
        <v>141.268</v>
      </c>
      <c r="S515">
        <f t="shared" si="30"/>
        <v>0</v>
      </c>
      <c r="T515">
        <f t="shared" si="31"/>
        <v>141.268</v>
      </c>
      <c r="V515">
        <v>4</v>
      </c>
      <c r="AF515">
        <v>4</v>
      </c>
      <c r="AG515" t="s">
        <v>101</v>
      </c>
      <c r="AH515">
        <f>F515+I515</f>
        <v>23.988</v>
      </c>
      <c r="AI515">
        <f>P515+S515</f>
        <v>12.022</v>
      </c>
      <c r="AJ515">
        <f>F516+I516</f>
        <v>-20.207000000000001</v>
      </c>
      <c r="AK515">
        <f>P516+S516</f>
        <v>-10.657</v>
      </c>
      <c r="AL515">
        <f>Y518+AB518</f>
        <v>-524.11400000000003</v>
      </c>
    </row>
    <row r="516" spans="1:38" x14ac:dyDescent="0.25">
      <c r="A516">
        <f>'no rotaz tab pil'!A516</f>
        <v>22</v>
      </c>
      <c r="C516">
        <f>'no rotaz tab pil'!C516</f>
        <v>0</v>
      </c>
      <c r="D516" t="str">
        <f>'no rotaz tab pil'!D516</f>
        <v>Minf</v>
      </c>
      <c r="E516">
        <f>'no rotaz tab pil'!E516</f>
        <v>-1.88</v>
      </c>
      <c r="F516">
        <f>'no rotaz tab pil'!F516</f>
        <v>-1.1739999999999999</v>
      </c>
      <c r="G516">
        <f>(ABS('no rotaz tab pil'!G516)+ABS('no rotaz tab pil'!I516))*SIGN('no rotaz tab pil'!G516)</f>
        <v>-19.033000000000001</v>
      </c>
      <c r="H516">
        <f>(ABS('no rotaz tab pil'!H516)+ABS('no rotaz tab pil'!J516))*SIGN('no rotaz tab pil'!H516)</f>
        <v>0</v>
      </c>
      <c r="I516">
        <f t="shared" ref="I516:I579" si="32">(ABS(G516)+0.3*ABS(H516))*SIGN(G516)</f>
        <v>-19.033000000000001</v>
      </c>
      <c r="J516">
        <f t="shared" ref="J516:J579" si="33">(ABS(H516)+0.3*ABS(G516))*SIGN(H516)</f>
        <v>0</v>
      </c>
      <c r="L516">
        <v>22</v>
      </c>
      <c r="M516">
        <v>0</v>
      </c>
      <c r="N516" t="str">
        <f>'no rotaz tab pil'!N516</f>
        <v>Minf</v>
      </c>
      <c r="O516">
        <f>'no rotaz tab pil'!O516</f>
        <v>-19.78</v>
      </c>
      <c r="P516">
        <f>'no rotaz tab pil'!P516</f>
        <v>-10.657</v>
      </c>
      <c r="Q516">
        <f>(ABS('no rotaz tab pil'!Q516)+ABS('no rotaz tab pil'!S516))*SIGN('no rotaz tab pil'!Q516)</f>
        <v>0</v>
      </c>
      <c r="R516">
        <f>(ABS('no rotaz tab pil'!R516)+ABS('no rotaz tab pil'!T516))*SIGN('no rotaz tab pil'!R516)</f>
        <v>-120.304</v>
      </c>
      <c r="S516">
        <f t="shared" ref="S516:S579" si="34">(ABS(Q516)+0.3*ABS(R516))*SIGN(Q516)</f>
        <v>0</v>
      </c>
      <c r="T516">
        <f t="shared" ref="T516:T579" si="35">(ABS(R516)+0.3*ABS(Q516))*SIGN(R516)</f>
        <v>-120.304</v>
      </c>
      <c r="AG516" t="s">
        <v>102</v>
      </c>
      <c r="AH516">
        <f>F515-I515</f>
        <v>-21.506</v>
      </c>
      <c r="AI516">
        <f>P515-S515</f>
        <v>12.022</v>
      </c>
      <c r="AJ516">
        <f>F516-I516</f>
        <v>17.859000000000002</v>
      </c>
      <c r="AK516">
        <f>P516-S516</f>
        <v>-10.657</v>
      </c>
      <c r="AL516">
        <f>Y518-AB518</f>
        <v>-532.23399999999992</v>
      </c>
    </row>
    <row r="517" spans="1:38" x14ac:dyDescent="0.25">
      <c r="A517">
        <f>'no rotaz tab pil'!A517</f>
        <v>22</v>
      </c>
      <c r="C517">
        <f>'no rotaz tab pil'!C517</f>
        <v>0</v>
      </c>
      <c r="D517" t="str">
        <f>'no rotaz tab pil'!D517</f>
        <v>V</v>
      </c>
      <c r="E517">
        <f>'no rotaz tab pil'!E517</f>
        <v>1.21</v>
      </c>
      <c r="F517">
        <f>'no rotaz tab pil'!F517</f>
        <v>0.755</v>
      </c>
      <c r="G517">
        <f>(ABS('no rotaz tab pil'!G517)+ABS('no rotaz tab pil'!I517))*SIGN('no rotaz tab pil'!G517)</f>
        <v>12.973000000000001</v>
      </c>
      <c r="H517">
        <f>(ABS('no rotaz tab pil'!H517)+ABS('no rotaz tab pil'!J517))*SIGN('no rotaz tab pil'!H517)</f>
        <v>0</v>
      </c>
      <c r="I517">
        <f t="shared" si="32"/>
        <v>12.973000000000001</v>
      </c>
      <c r="J517">
        <f t="shared" si="33"/>
        <v>0</v>
      </c>
      <c r="L517">
        <v>22</v>
      </c>
      <c r="M517">
        <v>0</v>
      </c>
      <c r="N517" t="str">
        <f>'no rotaz tab pil'!N517</f>
        <v>V</v>
      </c>
      <c r="O517">
        <f>'no rotaz tab pil'!O517</f>
        <v>13.051</v>
      </c>
      <c r="P517">
        <f>'no rotaz tab pil'!P517</f>
        <v>7.0869999999999997</v>
      </c>
      <c r="Q517">
        <f>(ABS('no rotaz tab pil'!Q517)+ABS('no rotaz tab pil'!S517))*SIGN('no rotaz tab pil'!Q517)</f>
        <v>0</v>
      </c>
      <c r="R517">
        <f>(ABS('no rotaz tab pil'!R517)+ABS('no rotaz tab pil'!T517))*SIGN('no rotaz tab pil'!R517)</f>
        <v>81.582999999999998</v>
      </c>
      <c r="S517">
        <f t="shared" si="34"/>
        <v>0</v>
      </c>
      <c r="T517">
        <f t="shared" si="35"/>
        <v>81.582999999999998</v>
      </c>
      <c r="AG517" t="s">
        <v>103</v>
      </c>
      <c r="AH517">
        <f>F515+J515</f>
        <v>1.2410000000000001</v>
      </c>
      <c r="AI517">
        <f>P515+T515</f>
        <v>153.29</v>
      </c>
      <c r="AJ517">
        <f>F516+J516</f>
        <v>-1.1739999999999999</v>
      </c>
      <c r="AK517">
        <f>P516+T516</f>
        <v>-130.96100000000001</v>
      </c>
      <c r="AL517">
        <f>Y518+AC518</f>
        <v>-535.52300000000002</v>
      </c>
    </row>
    <row r="518" spans="1:38" x14ac:dyDescent="0.25">
      <c r="A518">
        <f>'no rotaz tab pil'!A518</f>
        <v>22</v>
      </c>
      <c r="C518">
        <f>'no rotaz tab pil'!C518</f>
        <v>0</v>
      </c>
      <c r="D518" t="str">
        <f>'no rotaz tab pil'!D518</f>
        <v>N</v>
      </c>
      <c r="E518">
        <f>'no rotaz tab pil'!E518</f>
        <v>-161.04300000000001</v>
      </c>
      <c r="F518">
        <f>'no rotaz tab pil'!F518</f>
        <v>-98.643000000000001</v>
      </c>
      <c r="G518">
        <f>(ABS('no rotaz tab pil'!G518)+ABS('no rotaz tab pil'!I518))*SIGN('no rotaz tab pil'!G518)</f>
        <v>4.0599999999999996</v>
      </c>
      <c r="H518">
        <f>(ABS('no rotaz tab pil'!H518)+ABS('no rotaz tab pil'!J518))*SIGN('no rotaz tab pil'!H518)</f>
        <v>0</v>
      </c>
      <c r="I518">
        <f t="shared" si="32"/>
        <v>4.0599999999999996</v>
      </c>
      <c r="J518">
        <f t="shared" si="33"/>
        <v>0</v>
      </c>
      <c r="L518">
        <v>22</v>
      </c>
      <c r="M518">
        <v>0</v>
      </c>
      <c r="N518" t="str">
        <f>'no rotaz tab pil'!N518</f>
        <v>N</v>
      </c>
      <c r="O518">
        <f>'no rotaz tab pil'!O518</f>
        <v>-715.55600000000004</v>
      </c>
      <c r="P518">
        <f>'no rotaz tab pil'!P518</f>
        <v>-429.53100000000001</v>
      </c>
      <c r="Q518">
        <f>(ABS('no rotaz tab pil'!Q518)+ABS('no rotaz tab pil'!S518))*SIGN('no rotaz tab pil'!Q518)</f>
        <v>0</v>
      </c>
      <c r="R518">
        <f>(ABS('no rotaz tab pil'!R518)+ABS('no rotaz tab pil'!T518))*SIGN('no rotaz tab pil'!R518)</f>
        <v>-7.3490000000000002</v>
      </c>
      <c r="S518">
        <f t="shared" si="34"/>
        <v>0</v>
      </c>
      <c r="T518">
        <f t="shared" si="35"/>
        <v>-7.3490000000000002</v>
      </c>
      <c r="W518" t="str">
        <f>'TABELLA PIL'!Y517</f>
        <v>N</v>
      </c>
      <c r="X518">
        <f>O518+E518</f>
        <v>-876.59900000000005</v>
      </c>
      <c r="Y518">
        <f>P518+F518</f>
        <v>-528.17399999999998</v>
      </c>
      <c r="Z518">
        <f>Q518+G518</f>
        <v>4.0599999999999996</v>
      </c>
      <c r="AA518">
        <f>H518+R518</f>
        <v>-7.3490000000000002</v>
      </c>
      <c r="AB518">
        <f>I518+S518</f>
        <v>4.0599999999999996</v>
      </c>
      <c r="AC518">
        <f>J518+T518</f>
        <v>-7.3490000000000002</v>
      </c>
      <c r="AG518" t="s">
        <v>104</v>
      </c>
      <c r="AH518">
        <f>F515-J515</f>
        <v>1.2410000000000001</v>
      </c>
      <c r="AI518">
        <f>P515-T515</f>
        <v>-129.24600000000001</v>
      </c>
      <c r="AJ518">
        <f>F516-J516</f>
        <v>-1.1739999999999999</v>
      </c>
      <c r="AK518">
        <f>P516-T516</f>
        <v>109.64700000000001</v>
      </c>
      <c r="AL518">
        <f>Y518-AC518</f>
        <v>-520.82499999999993</v>
      </c>
    </row>
    <row r="519" spans="1:38" x14ac:dyDescent="0.25">
      <c r="A519">
        <f>'no rotaz tab pil'!A519</f>
        <v>22</v>
      </c>
      <c r="C519">
        <f>'no rotaz tab pil'!C519</f>
        <v>3</v>
      </c>
      <c r="D519" t="str">
        <f>'no rotaz tab pil'!D519</f>
        <v>Msup</v>
      </c>
      <c r="E519">
        <f>'no rotaz tab pil'!E519</f>
        <v>1.663</v>
      </c>
      <c r="F519">
        <f>'no rotaz tab pil'!F519</f>
        <v>1.0349999999999999</v>
      </c>
      <c r="G519">
        <f>(ABS('no rotaz tab pil'!G519)+ABS('no rotaz tab pil'!I519))*SIGN('no rotaz tab pil'!G519)</f>
        <v>25.512</v>
      </c>
      <c r="H519">
        <f>(ABS('no rotaz tab pil'!H519)+ABS('no rotaz tab pil'!J519))*SIGN('no rotaz tab pil'!H519)</f>
        <v>0</v>
      </c>
      <c r="I519">
        <f t="shared" si="32"/>
        <v>25.512</v>
      </c>
      <c r="J519">
        <f t="shared" si="33"/>
        <v>0</v>
      </c>
      <c r="L519">
        <v>22</v>
      </c>
      <c r="M519">
        <v>3</v>
      </c>
      <c r="N519" t="str">
        <f>'no rotaz tab pil'!N519</f>
        <v>Msup</v>
      </c>
      <c r="O519">
        <f>'no rotaz tab pil'!O519</f>
        <v>16.998000000000001</v>
      </c>
      <c r="P519">
        <f>'no rotaz tab pil'!P519</f>
        <v>9.0630000000000006</v>
      </c>
      <c r="Q519">
        <f>(ABS('no rotaz tab pil'!Q519)+ABS('no rotaz tab pil'!S519))*SIGN('no rotaz tab pil'!Q519)</f>
        <v>0</v>
      </c>
      <c r="R519">
        <f>(ABS('no rotaz tab pil'!R519)+ABS('no rotaz tab pil'!T519))*SIGN('no rotaz tab pil'!R519)</f>
        <v>163.91399999999999</v>
      </c>
      <c r="S519">
        <f t="shared" si="34"/>
        <v>0</v>
      </c>
      <c r="T519">
        <f t="shared" si="35"/>
        <v>163.91399999999999</v>
      </c>
      <c r="V519">
        <v>3</v>
      </c>
      <c r="AF519">
        <v>3</v>
      </c>
      <c r="AG519" t="s">
        <v>101</v>
      </c>
      <c r="AH519">
        <f>F519+I519</f>
        <v>26.547000000000001</v>
      </c>
      <c r="AI519">
        <f>P519+S519</f>
        <v>9.0630000000000006</v>
      </c>
      <c r="AJ519">
        <f>F520+I520</f>
        <v>-23.79</v>
      </c>
      <c r="AK519">
        <f>P520+S520</f>
        <v>-7.2919999999999998</v>
      </c>
      <c r="AL519">
        <f>Y522+AB522</f>
        <v>-715.36599999999999</v>
      </c>
    </row>
    <row r="520" spans="1:38" x14ac:dyDescent="0.25">
      <c r="A520">
        <f>'no rotaz tab pil'!A520</f>
        <v>22</v>
      </c>
      <c r="C520">
        <f>'no rotaz tab pil'!C520</f>
        <v>0</v>
      </c>
      <c r="D520" t="str">
        <f>'no rotaz tab pil'!D520</f>
        <v>Minf</v>
      </c>
      <c r="E520">
        <f>'no rotaz tab pil'!E520</f>
        <v>-1.5580000000000001</v>
      </c>
      <c r="F520">
        <f>'no rotaz tab pil'!F520</f>
        <v>-0.97299999999999998</v>
      </c>
      <c r="G520">
        <f>(ABS('no rotaz tab pil'!G520)+ABS('no rotaz tab pil'!I520))*SIGN('no rotaz tab pil'!G520)</f>
        <v>-22.817</v>
      </c>
      <c r="H520">
        <f>(ABS('no rotaz tab pil'!H520)+ABS('no rotaz tab pil'!J520))*SIGN('no rotaz tab pil'!H520)</f>
        <v>0</v>
      </c>
      <c r="I520">
        <f t="shared" si="32"/>
        <v>-22.817</v>
      </c>
      <c r="J520">
        <f t="shared" si="33"/>
        <v>0</v>
      </c>
      <c r="L520">
        <v>22</v>
      </c>
      <c r="M520">
        <v>0</v>
      </c>
      <c r="N520" t="str">
        <f>'no rotaz tab pil'!N520</f>
        <v>Minf</v>
      </c>
      <c r="O520">
        <f>'no rotaz tab pil'!O520</f>
        <v>-14.002000000000001</v>
      </c>
      <c r="P520">
        <f>'no rotaz tab pil'!P520</f>
        <v>-7.2919999999999998</v>
      </c>
      <c r="Q520">
        <f>(ABS('no rotaz tab pil'!Q520)+ABS('no rotaz tab pil'!S520))*SIGN('no rotaz tab pil'!Q520)</f>
        <v>0</v>
      </c>
      <c r="R520">
        <f>(ABS('no rotaz tab pil'!R520)+ABS('no rotaz tab pil'!T520))*SIGN('no rotaz tab pil'!R520)</f>
        <v>-147.91200000000001</v>
      </c>
      <c r="S520">
        <f t="shared" si="34"/>
        <v>0</v>
      </c>
      <c r="T520">
        <f t="shared" si="35"/>
        <v>-147.91200000000001</v>
      </c>
      <c r="AG520" t="s">
        <v>102</v>
      </c>
      <c r="AH520">
        <f>F519-I519</f>
        <v>-24.477</v>
      </c>
      <c r="AI520">
        <f>P519-S519</f>
        <v>9.0630000000000006</v>
      </c>
      <c r="AJ520">
        <f>F520-I520</f>
        <v>21.844000000000001</v>
      </c>
      <c r="AK520">
        <f>P520-S520</f>
        <v>-7.2919999999999998</v>
      </c>
      <c r="AL520">
        <f>Y522-AB522</f>
        <v>-729.096</v>
      </c>
    </row>
    <row r="521" spans="1:38" x14ac:dyDescent="0.25">
      <c r="A521">
        <f>'no rotaz tab pil'!A521</f>
        <v>22</v>
      </c>
      <c r="C521">
        <f>'no rotaz tab pil'!C521</f>
        <v>0</v>
      </c>
      <c r="D521" t="str">
        <f>'no rotaz tab pil'!D521</f>
        <v>V</v>
      </c>
      <c r="E521">
        <f>'no rotaz tab pil'!E521</f>
        <v>1.0069999999999999</v>
      </c>
      <c r="F521">
        <f>'no rotaz tab pil'!F521</f>
        <v>0.628</v>
      </c>
      <c r="G521">
        <f>(ABS('no rotaz tab pil'!G521)+ABS('no rotaz tab pil'!I521))*SIGN('no rotaz tab pil'!G521)</f>
        <v>15.035</v>
      </c>
      <c r="H521">
        <f>(ABS('no rotaz tab pil'!H521)+ABS('no rotaz tab pil'!J521))*SIGN('no rotaz tab pil'!H521)</f>
        <v>0</v>
      </c>
      <c r="I521">
        <f t="shared" si="32"/>
        <v>15.035</v>
      </c>
      <c r="J521">
        <f t="shared" si="33"/>
        <v>0</v>
      </c>
      <c r="L521">
        <v>22</v>
      </c>
      <c r="M521">
        <v>0</v>
      </c>
      <c r="N521" t="str">
        <f>'no rotaz tab pil'!N521</f>
        <v>V</v>
      </c>
      <c r="O521">
        <f>'no rotaz tab pil'!O521</f>
        <v>9.6880000000000006</v>
      </c>
      <c r="P521">
        <f>'no rotaz tab pil'!P521</f>
        <v>5.1109999999999998</v>
      </c>
      <c r="Q521">
        <f>(ABS('no rotaz tab pil'!Q521)+ABS('no rotaz tab pil'!S521))*SIGN('no rotaz tab pil'!Q521)</f>
        <v>0</v>
      </c>
      <c r="R521">
        <f>(ABS('no rotaz tab pil'!R521)+ABS('no rotaz tab pil'!T521))*SIGN('no rotaz tab pil'!R521)</f>
        <v>97.313999999999993</v>
      </c>
      <c r="S521">
        <f t="shared" si="34"/>
        <v>0</v>
      </c>
      <c r="T521">
        <f t="shared" si="35"/>
        <v>97.313999999999993</v>
      </c>
      <c r="AG521" t="s">
        <v>103</v>
      </c>
      <c r="AH521">
        <f>F519+J519</f>
        <v>1.0349999999999999</v>
      </c>
      <c r="AI521">
        <f>P519+T519</f>
        <v>172.97699999999998</v>
      </c>
      <c r="AJ521">
        <f>F520+J520</f>
        <v>-0.97299999999999998</v>
      </c>
      <c r="AK521">
        <f>P520+T520</f>
        <v>-155.20400000000001</v>
      </c>
      <c r="AL521">
        <f>Y522+AC522</f>
        <v>-732.11099999999999</v>
      </c>
    </row>
    <row r="522" spans="1:38" x14ac:dyDescent="0.25">
      <c r="A522">
        <f>'no rotaz tab pil'!A522</f>
        <v>22</v>
      </c>
      <c r="C522">
        <f>'no rotaz tab pil'!C522</f>
        <v>0</v>
      </c>
      <c r="D522" t="str">
        <f>'no rotaz tab pil'!D522</f>
        <v>N</v>
      </c>
      <c r="E522">
        <f>'no rotaz tab pil'!E522</f>
        <v>-216.858</v>
      </c>
      <c r="F522">
        <f>'no rotaz tab pil'!F522</f>
        <v>-132.905</v>
      </c>
      <c r="G522">
        <f>(ABS('no rotaz tab pil'!G522)+ABS('no rotaz tab pil'!I522))*SIGN('no rotaz tab pil'!G522)</f>
        <v>6.8650000000000002</v>
      </c>
      <c r="H522">
        <f>(ABS('no rotaz tab pil'!H522)+ABS('no rotaz tab pil'!J522))*SIGN('no rotaz tab pil'!H522)</f>
        <v>0</v>
      </c>
      <c r="I522">
        <f t="shared" si="32"/>
        <v>6.8650000000000002</v>
      </c>
      <c r="J522">
        <f t="shared" si="33"/>
        <v>0</v>
      </c>
      <c r="L522">
        <v>22</v>
      </c>
      <c r="M522">
        <v>0</v>
      </c>
      <c r="N522" t="str">
        <f>'no rotaz tab pil'!N522</f>
        <v>N</v>
      </c>
      <c r="O522">
        <f>'no rotaz tab pil'!O522</f>
        <v>-979.03899999999999</v>
      </c>
      <c r="P522">
        <f>'no rotaz tab pil'!P522</f>
        <v>-589.32600000000002</v>
      </c>
      <c r="Q522">
        <f>(ABS('no rotaz tab pil'!Q522)+ABS('no rotaz tab pil'!S522))*SIGN('no rotaz tab pil'!Q522)</f>
        <v>0</v>
      </c>
      <c r="R522">
        <f>(ABS('no rotaz tab pil'!R522)+ABS('no rotaz tab pil'!T522))*SIGN('no rotaz tab pil'!R522)</f>
        <v>-9.8800000000000008</v>
      </c>
      <c r="S522">
        <f t="shared" si="34"/>
        <v>0</v>
      </c>
      <c r="T522">
        <f t="shared" si="35"/>
        <v>-9.8800000000000008</v>
      </c>
      <c r="W522" t="str">
        <f>'TABELLA PIL'!Y521</f>
        <v>N</v>
      </c>
      <c r="X522">
        <f>O522+E522</f>
        <v>-1195.8969999999999</v>
      </c>
      <c r="Y522">
        <f>P522+F522</f>
        <v>-722.23099999999999</v>
      </c>
      <c r="Z522">
        <f>Q522+G522</f>
        <v>6.8650000000000002</v>
      </c>
      <c r="AA522">
        <f>H522+R522</f>
        <v>-9.8800000000000008</v>
      </c>
      <c r="AB522">
        <f>I522+S522</f>
        <v>6.8650000000000002</v>
      </c>
      <c r="AC522">
        <f>J522+T522</f>
        <v>-9.8800000000000008</v>
      </c>
      <c r="AG522" t="s">
        <v>104</v>
      </c>
      <c r="AH522">
        <f>F519-J519</f>
        <v>1.0349999999999999</v>
      </c>
      <c r="AI522">
        <f>P519-T519</f>
        <v>-154.851</v>
      </c>
      <c r="AJ522">
        <f>F520-J520</f>
        <v>-0.97299999999999998</v>
      </c>
      <c r="AK522">
        <f>P520-T520</f>
        <v>140.62</v>
      </c>
      <c r="AL522">
        <f>Y522-AC522</f>
        <v>-712.351</v>
      </c>
    </row>
    <row r="523" spans="1:38" x14ac:dyDescent="0.25">
      <c r="A523">
        <f>'no rotaz tab pil'!A523</f>
        <v>22</v>
      </c>
      <c r="C523">
        <f>'no rotaz tab pil'!C523</f>
        <v>2</v>
      </c>
      <c r="D523" t="str">
        <f>'no rotaz tab pil'!D523</f>
        <v>Msup</v>
      </c>
      <c r="E523">
        <f>'no rotaz tab pil'!E523</f>
        <v>1.179</v>
      </c>
      <c r="F523">
        <f>'no rotaz tab pil'!F523</f>
        <v>0.72899999999999998</v>
      </c>
      <c r="G523">
        <f>(ABS('no rotaz tab pil'!G523)+ABS('no rotaz tab pil'!I523))*SIGN('no rotaz tab pil'!G523)</f>
        <v>24.754999999999999</v>
      </c>
      <c r="H523">
        <f>(ABS('no rotaz tab pil'!H523)+ABS('no rotaz tab pil'!J523))*SIGN('no rotaz tab pil'!H523)</f>
        <v>0</v>
      </c>
      <c r="I523">
        <f t="shared" si="32"/>
        <v>24.754999999999999</v>
      </c>
      <c r="J523">
        <f t="shared" si="33"/>
        <v>0</v>
      </c>
      <c r="L523">
        <v>22</v>
      </c>
      <c r="M523">
        <v>2</v>
      </c>
      <c r="N523" t="str">
        <f>'no rotaz tab pil'!N523</f>
        <v>Msup</v>
      </c>
      <c r="O523">
        <f>'no rotaz tab pil'!O523</f>
        <v>17.401</v>
      </c>
      <c r="P523">
        <f>'no rotaz tab pil'!P523</f>
        <v>9.2769999999999992</v>
      </c>
      <c r="Q523">
        <f>(ABS('no rotaz tab pil'!Q523)+ABS('no rotaz tab pil'!S523))*SIGN('no rotaz tab pil'!Q523)</f>
        <v>0</v>
      </c>
      <c r="R523">
        <f>(ABS('no rotaz tab pil'!R523)+ABS('no rotaz tab pil'!T523))*SIGN('no rotaz tab pil'!R523)</f>
        <v>175.738</v>
      </c>
      <c r="S523">
        <f t="shared" si="34"/>
        <v>0</v>
      </c>
      <c r="T523">
        <f t="shared" si="35"/>
        <v>175.738</v>
      </c>
      <c r="V523">
        <v>2</v>
      </c>
      <c r="AF523">
        <v>2</v>
      </c>
      <c r="AG523" t="s">
        <v>101</v>
      </c>
      <c r="AH523">
        <f>F523+I523</f>
        <v>25.483999999999998</v>
      </c>
      <c r="AI523">
        <f>P523+S523</f>
        <v>9.2769999999999992</v>
      </c>
      <c r="AJ523">
        <f>F524+I524</f>
        <v>-26.421999999999997</v>
      </c>
      <c r="AK523">
        <f>P524+S524</f>
        <v>-11.143000000000001</v>
      </c>
      <c r="AL523">
        <f>Y526+AB526</f>
        <v>-908.19200000000001</v>
      </c>
    </row>
    <row r="524" spans="1:38" x14ac:dyDescent="0.25">
      <c r="A524">
        <f>'no rotaz tab pil'!A524</f>
        <v>22</v>
      </c>
      <c r="C524">
        <f>'no rotaz tab pil'!C524</f>
        <v>0</v>
      </c>
      <c r="D524" t="str">
        <f>'no rotaz tab pil'!D524</f>
        <v>Minf</v>
      </c>
      <c r="E524">
        <f>'no rotaz tab pil'!E524</f>
        <v>-0.89800000000000002</v>
      </c>
      <c r="F524">
        <f>'no rotaz tab pil'!F524</f>
        <v>-0.55700000000000005</v>
      </c>
      <c r="G524">
        <f>(ABS('no rotaz tab pil'!G524)+ABS('no rotaz tab pil'!I524))*SIGN('no rotaz tab pil'!G524)</f>
        <v>-25.864999999999998</v>
      </c>
      <c r="H524">
        <f>(ABS('no rotaz tab pil'!H524)+ABS('no rotaz tab pil'!J524))*SIGN('no rotaz tab pil'!H524)</f>
        <v>0</v>
      </c>
      <c r="I524">
        <f t="shared" si="32"/>
        <v>-25.864999999999998</v>
      </c>
      <c r="J524">
        <f t="shared" si="33"/>
        <v>0</v>
      </c>
      <c r="L524">
        <v>22</v>
      </c>
      <c r="M524">
        <v>0</v>
      </c>
      <c r="N524" t="str">
        <f>'no rotaz tab pil'!N524</f>
        <v>Minf</v>
      </c>
      <c r="O524">
        <f>'no rotaz tab pil'!O524</f>
        <v>-21.068000000000001</v>
      </c>
      <c r="P524">
        <f>'no rotaz tab pil'!P524</f>
        <v>-11.143000000000001</v>
      </c>
      <c r="Q524">
        <f>(ABS('no rotaz tab pil'!Q524)+ABS('no rotaz tab pil'!S524))*SIGN('no rotaz tab pil'!Q524)</f>
        <v>0</v>
      </c>
      <c r="R524">
        <f>(ABS('no rotaz tab pil'!R524)+ABS('no rotaz tab pil'!T524))*SIGN('no rotaz tab pil'!R524)</f>
        <v>-169.46700000000001</v>
      </c>
      <c r="S524">
        <f t="shared" si="34"/>
        <v>0</v>
      </c>
      <c r="T524">
        <f t="shared" si="35"/>
        <v>-169.46700000000001</v>
      </c>
      <c r="AG524" t="s">
        <v>102</v>
      </c>
      <c r="AH524">
        <f>F523-I523</f>
        <v>-24.026</v>
      </c>
      <c r="AI524">
        <f>P523-S523</f>
        <v>9.2769999999999992</v>
      </c>
      <c r="AJ524">
        <f>F524-I524</f>
        <v>25.308</v>
      </c>
      <c r="AK524">
        <f>P524-S524</f>
        <v>-11.143000000000001</v>
      </c>
      <c r="AL524">
        <f>Y526-AB526</f>
        <v>-928.79</v>
      </c>
    </row>
    <row r="525" spans="1:38" x14ac:dyDescent="0.25">
      <c r="A525">
        <f>'no rotaz tab pil'!A525</f>
        <v>22</v>
      </c>
      <c r="C525">
        <f>'no rotaz tab pil'!C525</f>
        <v>0</v>
      </c>
      <c r="D525" t="str">
        <f>'no rotaz tab pil'!D525</f>
        <v>V</v>
      </c>
      <c r="E525">
        <f>'no rotaz tab pil'!E525</f>
        <v>0.64900000000000002</v>
      </c>
      <c r="F525">
        <f>'no rotaz tab pil'!F525</f>
        <v>0.40200000000000002</v>
      </c>
      <c r="G525">
        <f>(ABS('no rotaz tab pil'!G525)+ABS('no rotaz tab pil'!I525))*SIGN('no rotaz tab pil'!G525)</f>
        <v>15.766999999999999</v>
      </c>
      <c r="H525">
        <f>(ABS('no rotaz tab pil'!H525)+ABS('no rotaz tab pil'!J525))*SIGN('no rotaz tab pil'!H525)</f>
        <v>0</v>
      </c>
      <c r="I525">
        <f t="shared" si="32"/>
        <v>15.766999999999999</v>
      </c>
      <c r="J525">
        <f t="shared" si="33"/>
        <v>0</v>
      </c>
      <c r="L525">
        <v>22</v>
      </c>
      <c r="M525">
        <v>0</v>
      </c>
      <c r="N525" t="str">
        <f>'no rotaz tab pil'!N525</f>
        <v>V</v>
      </c>
      <c r="O525">
        <f>'no rotaz tab pil'!O525</f>
        <v>12.022</v>
      </c>
      <c r="P525">
        <f>'no rotaz tab pil'!P525</f>
        <v>6.3810000000000002</v>
      </c>
      <c r="Q525">
        <f>(ABS('no rotaz tab pil'!Q525)+ABS('no rotaz tab pil'!S525))*SIGN('no rotaz tab pil'!Q525)</f>
        <v>0</v>
      </c>
      <c r="R525">
        <f>(ABS('no rotaz tab pil'!R525)+ABS('no rotaz tab pil'!T525))*SIGN('no rotaz tab pil'!R525)</f>
        <v>107.76900000000001</v>
      </c>
      <c r="S525">
        <f t="shared" si="34"/>
        <v>0</v>
      </c>
      <c r="T525">
        <f t="shared" si="35"/>
        <v>107.76900000000001</v>
      </c>
      <c r="AG525" t="s">
        <v>103</v>
      </c>
      <c r="AH525">
        <f>F523+J523</f>
        <v>0.72899999999999998</v>
      </c>
      <c r="AI525">
        <f>P523+T523</f>
        <v>185.01499999999999</v>
      </c>
      <c r="AJ525">
        <f>F524+J524</f>
        <v>-0.55700000000000005</v>
      </c>
      <c r="AK525">
        <f>P524+T524</f>
        <v>-180.61</v>
      </c>
      <c r="AL525">
        <f>Y526+AC526</f>
        <v>-929.02199999999993</v>
      </c>
    </row>
    <row r="526" spans="1:38" x14ac:dyDescent="0.25">
      <c r="A526">
        <f>'no rotaz tab pil'!A526</f>
        <v>22</v>
      </c>
      <c r="C526">
        <f>'no rotaz tab pil'!C526</f>
        <v>0</v>
      </c>
      <c r="D526" t="str">
        <f>'no rotaz tab pil'!D526</f>
        <v>N</v>
      </c>
      <c r="E526">
        <f>'no rotaz tab pil'!E526</f>
        <v>-272.45299999999997</v>
      </c>
      <c r="F526">
        <f>'no rotaz tab pil'!F526</f>
        <v>-167.02799999999999</v>
      </c>
      <c r="G526">
        <f>(ABS('no rotaz tab pil'!G526)+ABS('no rotaz tab pil'!I526))*SIGN('no rotaz tab pil'!G526)</f>
        <v>10.298999999999999</v>
      </c>
      <c r="H526">
        <f>(ABS('no rotaz tab pil'!H526)+ABS('no rotaz tab pil'!J526))*SIGN('no rotaz tab pil'!H526)</f>
        <v>0</v>
      </c>
      <c r="I526">
        <f t="shared" si="32"/>
        <v>10.298999999999999</v>
      </c>
      <c r="J526">
        <f t="shared" si="33"/>
        <v>0</v>
      </c>
      <c r="L526">
        <v>22</v>
      </c>
      <c r="M526">
        <v>0</v>
      </c>
      <c r="N526" t="str">
        <f>'no rotaz tab pil'!N526</f>
        <v>N</v>
      </c>
      <c r="O526">
        <f>'no rotaz tab pil'!O526</f>
        <v>-1246.4870000000001</v>
      </c>
      <c r="P526">
        <f>'no rotaz tab pil'!P526</f>
        <v>-751.46299999999997</v>
      </c>
      <c r="Q526">
        <f>(ABS('no rotaz tab pil'!Q526)+ABS('no rotaz tab pil'!S526))*SIGN('no rotaz tab pil'!Q526)</f>
        <v>0</v>
      </c>
      <c r="R526">
        <f>(ABS('no rotaz tab pil'!R526)+ABS('no rotaz tab pil'!T526))*SIGN('no rotaz tab pil'!R526)</f>
        <v>-10.531000000000001</v>
      </c>
      <c r="S526">
        <f t="shared" si="34"/>
        <v>0</v>
      </c>
      <c r="T526">
        <f t="shared" si="35"/>
        <v>-10.531000000000001</v>
      </c>
      <c r="W526" t="str">
        <f>'TABELLA PIL'!Y525</f>
        <v>N</v>
      </c>
      <c r="X526">
        <f>O526+E526</f>
        <v>-1518.94</v>
      </c>
      <c r="Y526">
        <f>P526+F526</f>
        <v>-918.49099999999999</v>
      </c>
      <c r="Z526">
        <f>Q526+G526</f>
        <v>10.298999999999999</v>
      </c>
      <c r="AA526">
        <f>H526+R526</f>
        <v>-10.531000000000001</v>
      </c>
      <c r="AB526">
        <f>I526+S526</f>
        <v>10.298999999999999</v>
      </c>
      <c r="AC526">
        <f>J526+T526</f>
        <v>-10.531000000000001</v>
      </c>
      <c r="AG526" t="s">
        <v>104</v>
      </c>
      <c r="AH526">
        <f>F523-J523</f>
        <v>0.72899999999999998</v>
      </c>
      <c r="AI526">
        <f>P523-T523</f>
        <v>-166.46100000000001</v>
      </c>
      <c r="AJ526">
        <f>F524-J524</f>
        <v>-0.55700000000000005</v>
      </c>
      <c r="AK526">
        <f>P524-T524</f>
        <v>158.32400000000001</v>
      </c>
      <c r="AL526">
        <f>Y526-AC526</f>
        <v>-907.96</v>
      </c>
    </row>
    <row r="527" spans="1:38" x14ac:dyDescent="0.25">
      <c r="A527">
        <f>'no rotaz tab pil'!A527</f>
        <v>22</v>
      </c>
      <c r="C527">
        <f>'no rotaz tab pil'!C527</f>
        <v>1</v>
      </c>
      <c r="D527" t="str">
        <f>'no rotaz tab pil'!D527</f>
        <v>Msup</v>
      </c>
      <c r="E527">
        <f>'no rotaz tab pil'!E527</f>
        <v>0.247</v>
      </c>
      <c r="F527">
        <f>'no rotaz tab pil'!F527</f>
        <v>0.14799999999999999</v>
      </c>
      <c r="G527">
        <f>(ABS('no rotaz tab pil'!G527)+ABS('no rotaz tab pil'!I527))*SIGN('no rotaz tab pil'!G527)</f>
        <v>18.893999999999998</v>
      </c>
      <c r="H527">
        <f>(ABS('no rotaz tab pil'!H527)+ABS('no rotaz tab pil'!J527))*SIGN('no rotaz tab pil'!H527)</f>
        <v>0</v>
      </c>
      <c r="I527">
        <f t="shared" si="32"/>
        <v>18.893999999999998</v>
      </c>
      <c r="J527">
        <f t="shared" si="33"/>
        <v>0</v>
      </c>
      <c r="L527">
        <v>22</v>
      </c>
      <c r="M527">
        <v>1</v>
      </c>
      <c r="N527" t="str">
        <f>'no rotaz tab pil'!N527</f>
        <v>Msup</v>
      </c>
      <c r="O527">
        <f>'no rotaz tab pil'!O527</f>
        <v>15.819000000000001</v>
      </c>
      <c r="P527">
        <f>'no rotaz tab pil'!P527</f>
        <v>8.5510000000000002</v>
      </c>
      <c r="Q527">
        <f>(ABS('no rotaz tab pil'!Q527)+ABS('no rotaz tab pil'!S527))*SIGN('no rotaz tab pil'!Q527)</f>
        <v>0</v>
      </c>
      <c r="R527">
        <f>(ABS('no rotaz tab pil'!R527)+ABS('no rotaz tab pil'!T527))*SIGN('no rotaz tab pil'!R527)</f>
        <v>165.167</v>
      </c>
      <c r="S527">
        <f t="shared" si="34"/>
        <v>0</v>
      </c>
      <c r="T527">
        <f t="shared" si="35"/>
        <v>165.167</v>
      </c>
      <c r="V527">
        <v>1</v>
      </c>
      <c r="AF527">
        <v>1</v>
      </c>
      <c r="AG527" t="s">
        <v>101</v>
      </c>
      <c r="AH527">
        <f>F527+I527</f>
        <v>19.041999999999998</v>
      </c>
      <c r="AI527">
        <f>P527+S527</f>
        <v>8.5510000000000002</v>
      </c>
      <c r="AJ527">
        <f>F528+I528</f>
        <v>-47.851999999999997</v>
      </c>
      <c r="AK527">
        <f>P528+S528</f>
        <v>-3.5590000000000002</v>
      </c>
      <c r="AL527">
        <f>Y530+AB530</f>
        <v>-1088.9939999999999</v>
      </c>
    </row>
    <row r="528" spans="1:38" x14ac:dyDescent="0.25">
      <c r="A528">
        <f>'no rotaz tab pil'!A528</f>
        <v>22</v>
      </c>
      <c r="C528">
        <f>'no rotaz tab pil'!C528</f>
        <v>0</v>
      </c>
      <c r="D528" t="str">
        <f>'no rotaz tab pil'!D528</f>
        <v>Minf</v>
      </c>
      <c r="E528">
        <f>'no rotaz tab pil'!E528</f>
        <v>-0.29099999999999998</v>
      </c>
      <c r="F528">
        <f>'no rotaz tab pil'!F528</f>
        <v>-0.18099999999999999</v>
      </c>
      <c r="G528">
        <f>(ABS('no rotaz tab pil'!G528)+ABS('no rotaz tab pil'!I528))*SIGN('no rotaz tab pil'!G528)</f>
        <v>-47.670999999999999</v>
      </c>
      <c r="H528">
        <f>(ABS('no rotaz tab pil'!H528)+ABS('no rotaz tab pil'!J528))*SIGN('no rotaz tab pil'!H528)</f>
        <v>0</v>
      </c>
      <c r="I528">
        <f t="shared" si="32"/>
        <v>-47.670999999999999</v>
      </c>
      <c r="J528">
        <f t="shared" si="33"/>
        <v>0</v>
      </c>
      <c r="L528">
        <v>22</v>
      </c>
      <c r="M528">
        <v>0</v>
      </c>
      <c r="N528" t="str">
        <f>'no rotaz tab pil'!N528</f>
        <v>Minf</v>
      </c>
      <c r="O528">
        <f>'no rotaz tab pil'!O528</f>
        <v>-6.72</v>
      </c>
      <c r="P528">
        <f>'no rotaz tab pil'!P528</f>
        <v>-3.5590000000000002</v>
      </c>
      <c r="Q528">
        <f>(ABS('no rotaz tab pil'!Q528)+ABS('no rotaz tab pil'!S528))*SIGN('no rotaz tab pil'!Q528)</f>
        <v>0</v>
      </c>
      <c r="R528">
        <f>(ABS('no rotaz tab pil'!R528)+ABS('no rotaz tab pil'!T528))*SIGN('no rotaz tab pil'!R528)</f>
        <v>-293.54500000000002</v>
      </c>
      <c r="S528">
        <f t="shared" si="34"/>
        <v>0</v>
      </c>
      <c r="T528">
        <f t="shared" si="35"/>
        <v>-293.54500000000002</v>
      </c>
      <c r="AG528" t="s">
        <v>102</v>
      </c>
      <c r="AH528">
        <f>F527-I527</f>
        <v>-18.745999999999999</v>
      </c>
      <c r="AI528">
        <f>P527-S527</f>
        <v>8.5510000000000002</v>
      </c>
      <c r="AJ528">
        <f>F528-I528</f>
        <v>47.49</v>
      </c>
      <c r="AK528">
        <f>P528-S528</f>
        <v>-3.5590000000000002</v>
      </c>
      <c r="AL528">
        <f>Y530-AB530</f>
        <v>-1118.1679999999999</v>
      </c>
    </row>
    <row r="529" spans="1:38" x14ac:dyDescent="0.25">
      <c r="A529">
        <f>'no rotaz tab pil'!A529</f>
        <v>22</v>
      </c>
      <c r="C529">
        <f>'no rotaz tab pil'!C529</f>
        <v>0</v>
      </c>
      <c r="D529" t="str">
        <f>'no rotaz tab pil'!D529</f>
        <v>V</v>
      </c>
      <c r="E529">
        <f>'no rotaz tab pil'!E529</f>
        <v>0.14499999999999999</v>
      </c>
      <c r="F529">
        <f>'no rotaz tab pil'!F529</f>
        <v>8.8999999999999996E-2</v>
      </c>
      <c r="G529">
        <f>(ABS('no rotaz tab pil'!G529)+ABS('no rotaz tab pil'!I529))*SIGN('no rotaz tab pil'!G529)</f>
        <v>17.969000000000001</v>
      </c>
      <c r="H529">
        <f>(ABS('no rotaz tab pil'!H529)+ABS('no rotaz tab pil'!J529))*SIGN('no rotaz tab pil'!H529)</f>
        <v>0</v>
      </c>
      <c r="I529">
        <f t="shared" si="32"/>
        <v>17.969000000000001</v>
      </c>
      <c r="J529">
        <f t="shared" si="33"/>
        <v>0</v>
      </c>
      <c r="L529">
        <v>22</v>
      </c>
      <c r="M529">
        <v>0</v>
      </c>
      <c r="N529" t="str">
        <f>'no rotaz tab pil'!N529</f>
        <v>V</v>
      </c>
      <c r="O529">
        <f>'no rotaz tab pil'!O529</f>
        <v>6.0919999999999996</v>
      </c>
      <c r="P529">
        <f>'no rotaz tab pil'!P529</f>
        <v>3.2730000000000001</v>
      </c>
      <c r="Q529">
        <f>(ABS('no rotaz tab pil'!Q529)+ABS('no rotaz tab pil'!S529))*SIGN('no rotaz tab pil'!Q529)</f>
        <v>0</v>
      </c>
      <c r="R529">
        <f>(ABS('no rotaz tab pil'!R529)+ABS('no rotaz tab pil'!T529))*SIGN('no rotaz tab pil'!R529)</f>
        <v>123.946</v>
      </c>
      <c r="S529">
        <f t="shared" si="34"/>
        <v>0</v>
      </c>
      <c r="T529">
        <f t="shared" si="35"/>
        <v>123.946</v>
      </c>
      <c r="AG529" t="s">
        <v>103</v>
      </c>
      <c r="AH529">
        <f>F527+J527</f>
        <v>0.14799999999999999</v>
      </c>
      <c r="AI529">
        <f>P527+T527</f>
        <v>173.71799999999999</v>
      </c>
      <c r="AJ529">
        <f>F528+J528</f>
        <v>-0.18099999999999999</v>
      </c>
      <c r="AK529">
        <f>P528+T528</f>
        <v>-297.10400000000004</v>
      </c>
      <c r="AL529">
        <f>Y530+AC530</f>
        <v>-1116.1119999999999</v>
      </c>
    </row>
    <row r="530" spans="1:38" x14ac:dyDescent="0.25">
      <c r="A530">
        <f>'no rotaz tab pil'!A530</f>
        <v>22</v>
      </c>
      <c r="C530">
        <f>'no rotaz tab pil'!C530</f>
        <v>0</v>
      </c>
      <c r="D530" t="str">
        <f>'no rotaz tab pil'!D530</f>
        <v>N</v>
      </c>
      <c r="E530">
        <f>'no rotaz tab pil'!E530</f>
        <v>-327.81200000000001</v>
      </c>
      <c r="F530">
        <f>'no rotaz tab pil'!F530</f>
        <v>-200.99799999999999</v>
      </c>
      <c r="G530">
        <f>(ABS('no rotaz tab pil'!G530)+ABS('no rotaz tab pil'!I530))*SIGN('no rotaz tab pil'!G530)</f>
        <v>14.587</v>
      </c>
      <c r="H530">
        <f>(ABS('no rotaz tab pil'!H530)+ABS('no rotaz tab pil'!J530))*SIGN('no rotaz tab pil'!H530)</f>
        <v>0</v>
      </c>
      <c r="I530">
        <f t="shared" si="32"/>
        <v>14.587</v>
      </c>
      <c r="J530">
        <f t="shared" si="33"/>
        <v>0</v>
      </c>
      <c r="L530">
        <v>22</v>
      </c>
      <c r="M530">
        <v>0</v>
      </c>
      <c r="N530" t="str">
        <f>'no rotaz tab pil'!N530</f>
        <v>N</v>
      </c>
      <c r="O530">
        <f>'no rotaz tab pil'!O530</f>
        <v>-1494.4839999999999</v>
      </c>
      <c r="P530">
        <f>'no rotaz tab pil'!P530</f>
        <v>-902.58299999999997</v>
      </c>
      <c r="Q530">
        <f>(ABS('no rotaz tab pil'!Q530)+ABS('no rotaz tab pil'!S530))*SIGN('no rotaz tab pil'!Q530)</f>
        <v>0</v>
      </c>
      <c r="R530">
        <f>(ABS('no rotaz tab pil'!R530)+ABS('no rotaz tab pil'!T530))*SIGN('no rotaz tab pil'!R530)</f>
        <v>-12.531000000000001</v>
      </c>
      <c r="S530">
        <f t="shared" si="34"/>
        <v>0</v>
      </c>
      <c r="T530">
        <f t="shared" si="35"/>
        <v>-12.531000000000001</v>
      </c>
      <c r="W530" t="str">
        <f>'TABELLA PIL'!Y529</f>
        <v>N</v>
      </c>
      <c r="X530">
        <f>O530+E530</f>
        <v>-1822.2959999999998</v>
      </c>
      <c r="Y530">
        <f>P530+F530</f>
        <v>-1103.5809999999999</v>
      </c>
      <c r="Z530">
        <f>Q530+G530</f>
        <v>14.587</v>
      </c>
      <c r="AA530">
        <f>H530+R530</f>
        <v>-12.531000000000001</v>
      </c>
      <c r="AB530">
        <f>I530+S530</f>
        <v>14.587</v>
      </c>
      <c r="AC530">
        <f>J530+T530</f>
        <v>-12.531000000000001</v>
      </c>
      <c r="AG530" t="s">
        <v>104</v>
      </c>
      <c r="AH530">
        <f>F527-J527</f>
        <v>0.14799999999999999</v>
      </c>
      <c r="AI530">
        <f>P527-T527</f>
        <v>-156.61600000000001</v>
      </c>
      <c r="AJ530">
        <f>F528-J528</f>
        <v>-0.18099999999999999</v>
      </c>
      <c r="AK530">
        <f>P528-T528</f>
        <v>289.98599999999999</v>
      </c>
      <c r="AL530">
        <f>Y530-AC530</f>
        <v>-1091.05</v>
      </c>
    </row>
    <row r="531" spans="1:38" x14ac:dyDescent="0.25">
      <c r="A531">
        <f>'no rotaz tab pil'!A531</f>
        <v>23</v>
      </c>
      <c r="C531">
        <f>'no rotaz tab pil'!C531</f>
        <v>6</v>
      </c>
      <c r="D531" t="str">
        <f>'no rotaz tab pil'!D531</f>
        <v>Msup</v>
      </c>
      <c r="E531">
        <f>'no rotaz tab pil'!E531</f>
        <v>9.968</v>
      </c>
      <c r="F531">
        <f>'no rotaz tab pil'!F531</f>
        <v>5.5529999999999999</v>
      </c>
      <c r="G531">
        <f>(ABS('no rotaz tab pil'!G531)+ABS('no rotaz tab pil'!I531))*SIGN('no rotaz tab pil'!G531)</f>
        <v>116.42</v>
      </c>
      <c r="H531">
        <f>(ABS('no rotaz tab pil'!H531)+ABS('no rotaz tab pil'!J531))*SIGN('no rotaz tab pil'!H531)</f>
        <v>0</v>
      </c>
      <c r="I531">
        <f t="shared" si="32"/>
        <v>116.42</v>
      </c>
      <c r="J531">
        <f t="shared" si="33"/>
        <v>0</v>
      </c>
      <c r="L531">
        <v>23</v>
      </c>
      <c r="M531">
        <v>6</v>
      </c>
      <c r="N531" t="str">
        <f>'no rotaz tab pil'!N531</f>
        <v>Msup</v>
      </c>
      <c r="O531">
        <f>'no rotaz tab pil'!O531</f>
        <v>45.883000000000003</v>
      </c>
      <c r="P531">
        <f>'no rotaz tab pil'!P531</f>
        <v>27.384</v>
      </c>
      <c r="Q531">
        <f>(ABS('no rotaz tab pil'!Q531)+ABS('no rotaz tab pil'!S531))*SIGN('no rotaz tab pil'!Q531)</f>
        <v>0</v>
      </c>
      <c r="R531">
        <f>(ABS('no rotaz tab pil'!R531)+ABS('no rotaz tab pil'!T531))*SIGN('no rotaz tab pil'!R531)</f>
        <v>26.34</v>
      </c>
      <c r="S531">
        <f t="shared" si="34"/>
        <v>0</v>
      </c>
      <c r="T531">
        <f t="shared" si="35"/>
        <v>26.34</v>
      </c>
      <c r="U531">
        <v>23</v>
      </c>
      <c r="V531">
        <v>6</v>
      </c>
      <c r="AE531">
        <v>23</v>
      </c>
      <c r="AF531">
        <v>6</v>
      </c>
      <c r="AG531" t="s">
        <v>101</v>
      </c>
      <c r="AH531">
        <f>F531+I531</f>
        <v>121.973</v>
      </c>
      <c r="AI531">
        <f>P531+S531</f>
        <v>27.384</v>
      </c>
      <c r="AJ531">
        <f>F532+I532</f>
        <v>-69.274000000000001</v>
      </c>
      <c r="AK531">
        <f>P532+S532</f>
        <v>-26.567</v>
      </c>
      <c r="AL531">
        <f>Y534+AB534</f>
        <v>-75.938000000000017</v>
      </c>
    </row>
    <row r="532" spans="1:38" x14ac:dyDescent="0.25">
      <c r="A532">
        <f>'no rotaz tab pil'!A532</f>
        <v>23</v>
      </c>
      <c r="C532">
        <f>'no rotaz tab pil'!C532</f>
        <v>0</v>
      </c>
      <c r="D532" t="str">
        <f>'no rotaz tab pil'!D532</f>
        <v>Minf</v>
      </c>
      <c r="E532">
        <f>'no rotaz tab pil'!E532</f>
        <v>-5.6520000000000001</v>
      </c>
      <c r="F532">
        <f>'no rotaz tab pil'!F532</f>
        <v>-2.6960000000000002</v>
      </c>
      <c r="G532">
        <f>(ABS('no rotaz tab pil'!G532)+ABS('no rotaz tab pil'!I532))*SIGN('no rotaz tab pil'!G532)</f>
        <v>-66.578000000000003</v>
      </c>
      <c r="H532">
        <f>(ABS('no rotaz tab pil'!H532)+ABS('no rotaz tab pil'!J532))*SIGN('no rotaz tab pil'!H532)</f>
        <v>0</v>
      </c>
      <c r="I532">
        <f t="shared" si="32"/>
        <v>-66.578000000000003</v>
      </c>
      <c r="J532">
        <f t="shared" si="33"/>
        <v>0</v>
      </c>
      <c r="L532">
        <v>23</v>
      </c>
      <c r="M532">
        <v>0</v>
      </c>
      <c r="N532" t="str">
        <f>'no rotaz tab pil'!N532</f>
        <v>Minf</v>
      </c>
      <c r="O532">
        <f>'no rotaz tab pil'!O532</f>
        <v>-43.972999999999999</v>
      </c>
      <c r="P532">
        <f>'no rotaz tab pil'!P532</f>
        <v>-26.567</v>
      </c>
      <c r="Q532">
        <f>(ABS('no rotaz tab pil'!Q532)+ABS('no rotaz tab pil'!S532))*SIGN('no rotaz tab pil'!Q532)</f>
        <v>0</v>
      </c>
      <c r="R532">
        <f>(ABS('no rotaz tab pil'!R532)+ABS('no rotaz tab pil'!T532))*SIGN('no rotaz tab pil'!R532)</f>
        <v>-20.103999999999999</v>
      </c>
      <c r="S532">
        <f t="shared" si="34"/>
        <v>0</v>
      </c>
      <c r="T532">
        <f t="shared" si="35"/>
        <v>-20.103999999999999</v>
      </c>
      <c r="AG532" t="s">
        <v>102</v>
      </c>
      <c r="AH532">
        <f>F531-I531</f>
        <v>-110.867</v>
      </c>
      <c r="AI532">
        <f>P531-S531</f>
        <v>27.384</v>
      </c>
      <c r="AJ532">
        <f>F532-I532</f>
        <v>63.882000000000005</v>
      </c>
      <c r="AK532">
        <f>P532-S532</f>
        <v>-26.567</v>
      </c>
      <c r="AL532">
        <f>Y534-AB534</f>
        <v>-69.900000000000006</v>
      </c>
    </row>
    <row r="533" spans="1:38" x14ac:dyDescent="0.25">
      <c r="A533">
        <f>'no rotaz tab pil'!A533</f>
        <v>23</v>
      </c>
      <c r="C533">
        <f>'no rotaz tab pil'!C533</f>
        <v>0</v>
      </c>
      <c r="D533" t="str">
        <f>'no rotaz tab pil'!D533</f>
        <v>V</v>
      </c>
      <c r="E533">
        <f>'no rotaz tab pil'!E533</f>
        <v>4.8810000000000002</v>
      </c>
      <c r="F533">
        <f>'no rotaz tab pil'!F533</f>
        <v>2.5779999999999998</v>
      </c>
      <c r="G533">
        <f>(ABS('no rotaz tab pil'!G533)+ABS('no rotaz tab pil'!I533))*SIGN('no rotaz tab pil'!G533)</f>
        <v>56.981999999999999</v>
      </c>
      <c r="H533">
        <f>(ABS('no rotaz tab pil'!H533)+ABS('no rotaz tab pil'!J533))*SIGN('no rotaz tab pil'!H533)</f>
        <v>0</v>
      </c>
      <c r="I533">
        <f t="shared" si="32"/>
        <v>56.981999999999999</v>
      </c>
      <c r="J533">
        <f t="shared" si="33"/>
        <v>0</v>
      </c>
      <c r="L533">
        <v>23</v>
      </c>
      <c r="M533">
        <v>0</v>
      </c>
      <c r="N533" t="str">
        <f>'no rotaz tab pil'!N533</f>
        <v>V</v>
      </c>
      <c r="O533">
        <f>'no rotaz tab pil'!O533</f>
        <v>28.08</v>
      </c>
      <c r="P533">
        <f>'no rotaz tab pil'!P533</f>
        <v>16.86</v>
      </c>
      <c r="Q533">
        <f>(ABS('no rotaz tab pil'!Q533)+ABS('no rotaz tab pil'!S533))*SIGN('no rotaz tab pil'!Q533)</f>
        <v>0</v>
      </c>
      <c r="R533">
        <f>(ABS('no rotaz tab pil'!R533)+ABS('no rotaz tab pil'!T533))*SIGN('no rotaz tab pil'!R533)</f>
        <v>14.507</v>
      </c>
      <c r="S533">
        <f t="shared" si="34"/>
        <v>0</v>
      </c>
      <c r="T533">
        <f t="shared" si="35"/>
        <v>14.507</v>
      </c>
      <c r="AG533" t="s">
        <v>103</v>
      </c>
      <c r="AH533">
        <f>F531+J531</f>
        <v>5.5529999999999999</v>
      </c>
      <c r="AI533">
        <f>P531+T531</f>
        <v>53.724000000000004</v>
      </c>
      <c r="AJ533">
        <f>F532+J532</f>
        <v>-2.6960000000000002</v>
      </c>
      <c r="AK533">
        <f>P532+T532</f>
        <v>-46.670999999999999</v>
      </c>
      <c r="AL533">
        <f>Y534+AC534</f>
        <v>-86.02600000000001</v>
      </c>
    </row>
    <row r="534" spans="1:38" x14ac:dyDescent="0.25">
      <c r="A534">
        <f>'no rotaz tab pil'!A534</f>
        <v>23</v>
      </c>
      <c r="C534">
        <f>'no rotaz tab pil'!C534</f>
        <v>0</v>
      </c>
      <c r="D534" t="str">
        <f>'no rotaz tab pil'!D534</f>
        <v>N</v>
      </c>
      <c r="E534">
        <f>'no rotaz tab pil'!E534</f>
        <v>-39.933</v>
      </c>
      <c r="F534">
        <f>'no rotaz tab pil'!F534</f>
        <v>-27.393000000000001</v>
      </c>
      <c r="G534">
        <f>(ABS('no rotaz tab pil'!G534)+ABS('no rotaz tab pil'!I534))*SIGN('no rotaz tab pil'!G534)</f>
        <v>-3.0190000000000001</v>
      </c>
      <c r="H534">
        <f>(ABS('no rotaz tab pil'!H534)+ABS('no rotaz tab pil'!J534))*SIGN('no rotaz tab pil'!H534)</f>
        <v>0</v>
      </c>
      <c r="I534">
        <f t="shared" si="32"/>
        <v>-3.0190000000000001</v>
      </c>
      <c r="J534">
        <f t="shared" si="33"/>
        <v>0</v>
      </c>
      <c r="L534">
        <v>23</v>
      </c>
      <c r="M534">
        <v>0</v>
      </c>
      <c r="N534" t="str">
        <f>'no rotaz tab pil'!N534</f>
        <v>N</v>
      </c>
      <c r="O534">
        <f>'no rotaz tab pil'!O534</f>
        <v>-76.573999999999998</v>
      </c>
      <c r="P534">
        <f>'no rotaz tab pil'!P534</f>
        <v>-45.526000000000003</v>
      </c>
      <c r="Q534">
        <f>(ABS('no rotaz tab pil'!Q534)+ABS('no rotaz tab pil'!S534))*SIGN('no rotaz tab pil'!Q534)</f>
        <v>0</v>
      </c>
      <c r="R534">
        <f>(ABS('no rotaz tab pil'!R534)+ABS('no rotaz tab pil'!T534))*SIGN('no rotaz tab pil'!R534)</f>
        <v>-13.106999999999999</v>
      </c>
      <c r="S534">
        <f t="shared" si="34"/>
        <v>0</v>
      </c>
      <c r="T534">
        <f t="shared" si="35"/>
        <v>-13.106999999999999</v>
      </c>
      <c r="W534" t="str">
        <f>'TABELLA PIL'!Y533</f>
        <v>N</v>
      </c>
      <c r="X534">
        <f>O534+E534</f>
        <v>-116.50700000000001</v>
      </c>
      <c r="Y534">
        <f>P534+F534</f>
        <v>-72.919000000000011</v>
      </c>
      <c r="Z534">
        <f>Q534+G534</f>
        <v>-3.0190000000000001</v>
      </c>
      <c r="AA534">
        <f>H534+R534</f>
        <v>-13.106999999999999</v>
      </c>
      <c r="AB534">
        <f>I534+S534</f>
        <v>-3.0190000000000001</v>
      </c>
      <c r="AC534">
        <f>J534+T534</f>
        <v>-13.106999999999999</v>
      </c>
      <c r="AG534" t="s">
        <v>104</v>
      </c>
      <c r="AH534">
        <f>F531-J531</f>
        <v>5.5529999999999999</v>
      </c>
      <c r="AI534">
        <f>P531-T531</f>
        <v>1.0440000000000005</v>
      </c>
      <c r="AJ534">
        <f>F532-J532</f>
        <v>-2.6960000000000002</v>
      </c>
      <c r="AK534">
        <f>P532-T532</f>
        <v>-6.463000000000001</v>
      </c>
      <c r="AL534">
        <f>Y534-AC534</f>
        <v>-59.812000000000012</v>
      </c>
    </row>
    <row r="535" spans="1:38" x14ac:dyDescent="0.25">
      <c r="A535">
        <f>'no rotaz tab pil'!A535</f>
        <v>23</v>
      </c>
      <c r="C535">
        <f>'no rotaz tab pil'!C535</f>
        <v>5</v>
      </c>
      <c r="D535" t="str">
        <f>'no rotaz tab pil'!D535</f>
        <v>Msup</v>
      </c>
      <c r="E535">
        <f>'no rotaz tab pil'!E535</f>
        <v>2.411</v>
      </c>
      <c r="F535">
        <f>'no rotaz tab pil'!F535</f>
        <v>0.63300000000000001</v>
      </c>
      <c r="G535">
        <f>(ABS('no rotaz tab pil'!G535)+ABS('no rotaz tab pil'!I535))*SIGN('no rotaz tab pil'!G535)</f>
        <v>131.88900000000001</v>
      </c>
      <c r="H535">
        <f>(ABS('no rotaz tab pil'!H535)+ABS('no rotaz tab pil'!J535))*SIGN('no rotaz tab pil'!H535)</f>
        <v>0</v>
      </c>
      <c r="I535">
        <f t="shared" si="32"/>
        <v>131.88900000000001</v>
      </c>
      <c r="J535">
        <f t="shared" si="33"/>
        <v>0</v>
      </c>
      <c r="L535">
        <v>23</v>
      </c>
      <c r="M535">
        <v>5</v>
      </c>
      <c r="N535" t="str">
        <f>'no rotaz tab pil'!N535</f>
        <v>Msup</v>
      </c>
      <c r="O535">
        <f>'no rotaz tab pil'!O535</f>
        <v>41.537999999999997</v>
      </c>
      <c r="P535">
        <f>'no rotaz tab pil'!P535</f>
        <v>25.329000000000001</v>
      </c>
      <c r="Q535">
        <f>(ABS('no rotaz tab pil'!Q535)+ABS('no rotaz tab pil'!S535))*SIGN('no rotaz tab pil'!Q535)</f>
        <v>0</v>
      </c>
      <c r="R535">
        <f>(ABS('no rotaz tab pil'!R535)+ABS('no rotaz tab pil'!T535))*SIGN('no rotaz tab pil'!R535)</f>
        <v>35.335999999999999</v>
      </c>
      <c r="S535">
        <f t="shared" si="34"/>
        <v>0</v>
      </c>
      <c r="T535">
        <f t="shared" si="35"/>
        <v>35.335999999999999</v>
      </c>
      <c r="V535">
        <v>5</v>
      </c>
      <c r="AF535">
        <v>5</v>
      </c>
      <c r="AG535" t="s">
        <v>101</v>
      </c>
      <c r="AH535">
        <f>F535+I535</f>
        <v>132.52200000000002</v>
      </c>
      <c r="AI535">
        <f>P535+S535</f>
        <v>25.329000000000001</v>
      </c>
      <c r="AJ535">
        <f>F536+I536</f>
        <v>-140.14400000000001</v>
      </c>
      <c r="AK535">
        <f>P536+S536</f>
        <v>-24.782</v>
      </c>
      <c r="AL535">
        <f>Y538+AB538</f>
        <v>-190.17099999999999</v>
      </c>
    </row>
    <row r="536" spans="1:38" x14ac:dyDescent="0.25">
      <c r="A536">
        <f>'no rotaz tab pil'!A536</f>
        <v>23</v>
      </c>
      <c r="C536">
        <f>'no rotaz tab pil'!C536</f>
        <v>0</v>
      </c>
      <c r="D536" t="str">
        <f>'no rotaz tab pil'!D536</f>
        <v>Minf</v>
      </c>
      <c r="E536">
        <f>'no rotaz tab pil'!E536</f>
        <v>-4.9409999999999998</v>
      </c>
      <c r="F536">
        <f>'no rotaz tab pil'!F536</f>
        <v>-2.2669999999999999</v>
      </c>
      <c r="G536">
        <f>(ABS('no rotaz tab pil'!G536)+ABS('no rotaz tab pil'!I536))*SIGN('no rotaz tab pil'!G536)</f>
        <v>-137.87700000000001</v>
      </c>
      <c r="H536">
        <f>(ABS('no rotaz tab pil'!H536)+ABS('no rotaz tab pil'!J536))*SIGN('no rotaz tab pil'!H536)</f>
        <v>0</v>
      </c>
      <c r="I536">
        <f t="shared" si="32"/>
        <v>-137.87700000000001</v>
      </c>
      <c r="J536">
        <f t="shared" si="33"/>
        <v>0</v>
      </c>
      <c r="L536">
        <v>23</v>
      </c>
      <c r="M536">
        <v>0</v>
      </c>
      <c r="N536" t="str">
        <f>'no rotaz tab pil'!N536</f>
        <v>Minf</v>
      </c>
      <c r="O536">
        <f>'no rotaz tab pil'!O536</f>
        <v>-40.725999999999999</v>
      </c>
      <c r="P536">
        <f>'no rotaz tab pil'!P536</f>
        <v>-24.782</v>
      </c>
      <c r="Q536">
        <f>(ABS('no rotaz tab pil'!Q536)+ABS('no rotaz tab pil'!S536))*SIGN('no rotaz tab pil'!Q536)</f>
        <v>0</v>
      </c>
      <c r="R536">
        <f>(ABS('no rotaz tab pil'!R536)+ABS('no rotaz tab pil'!T536))*SIGN('no rotaz tab pil'!R536)</f>
        <v>-37.396000000000001</v>
      </c>
      <c r="S536">
        <f t="shared" si="34"/>
        <v>0</v>
      </c>
      <c r="T536">
        <f t="shared" si="35"/>
        <v>-37.396000000000001</v>
      </c>
      <c r="AG536" t="s">
        <v>102</v>
      </c>
      <c r="AH536">
        <f>F535-I535</f>
        <v>-131.256</v>
      </c>
      <c r="AI536">
        <f>P535-S535</f>
        <v>25.329000000000001</v>
      </c>
      <c r="AJ536">
        <f>F536-I536</f>
        <v>135.61000000000001</v>
      </c>
      <c r="AK536">
        <f>P536-S536</f>
        <v>-24.782</v>
      </c>
      <c r="AL536">
        <f>Y538-AB538</f>
        <v>-180.221</v>
      </c>
    </row>
    <row r="537" spans="1:38" x14ac:dyDescent="0.25">
      <c r="A537">
        <f>'no rotaz tab pil'!A537</f>
        <v>23</v>
      </c>
      <c r="C537">
        <f>'no rotaz tab pil'!C537</f>
        <v>0</v>
      </c>
      <c r="D537" t="str">
        <f>'no rotaz tab pil'!D537</f>
        <v>V</v>
      </c>
      <c r="E537">
        <f>'no rotaz tab pil'!E537</f>
        <v>2.298</v>
      </c>
      <c r="F537">
        <f>'no rotaz tab pil'!F537</f>
        <v>0.90600000000000003</v>
      </c>
      <c r="G537">
        <f>(ABS('no rotaz tab pil'!G537)+ABS('no rotaz tab pil'!I537))*SIGN('no rotaz tab pil'!G537)</f>
        <v>84.102999999999994</v>
      </c>
      <c r="H537">
        <f>(ABS('no rotaz tab pil'!H537)+ABS('no rotaz tab pil'!J537))*SIGN('no rotaz tab pil'!H537)</f>
        <v>0</v>
      </c>
      <c r="I537">
        <f t="shared" si="32"/>
        <v>84.102999999999994</v>
      </c>
      <c r="J537">
        <f t="shared" si="33"/>
        <v>0</v>
      </c>
      <c r="L537">
        <v>23</v>
      </c>
      <c r="M537">
        <v>0</v>
      </c>
      <c r="N537" t="str">
        <f>'no rotaz tab pil'!N537</f>
        <v>V</v>
      </c>
      <c r="O537">
        <f>'no rotaz tab pil'!O537</f>
        <v>25.707999999999998</v>
      </c>
      <c r="P537">
        <f>'no rotaz tab pil'!P537</f>
        <v>15.66</v>
      </c>
      <c r="Q537">
        <f>(ABS('no rotaz tab pil'!Q537)+ABS('no rotaz tab pil'!S537))*SIGN('no rotaz tab pil'!Q537)</f>
        <v>0</v>
      </c>
      <c r="R537">
        <f>(ABS('no rotaz tab pil'!R537)+ABS('no rotaz tab pil'!T537))*SIGN('no rotaz tab pil'!R537)</f>
        <v>22.722999999999999</v>
      </c>
      <c r="S537">
        <f t="shared" si="34"/>
        <v>0</v>
      </c>
      <c r="T537">
        <f t="shared" si="35"/>
        <v>22.722999999999999</v>
      </c>
      <c r="AG537" t="s">
        <v>103</v>
      </c>
      <c r="AH537">
        <f>F535+J535</f>
        <v>0.63300000000000001</v>
      </c>
      <c r="AI537">
        <f>P535+T535</f>
        <v>60.664999999999999</v>
      </c>
      <c r="AJ537">
        <f>F536+J536</f>
        <v>-2.2669999999999999</v>
      </c>
      <c r="AK537">
        <f>P536+T536</f>
        <v>-62.177999999999997</v>
      </c>
      <c r="AL537">
        <f>Y538+AC538</f>
        <v>-224.49700000000001</v>
      </c>
    </row>
    <row r="538" spans="1:38" x14ac:dyDescent="0.25">
      <c r="A538">
        <f>'no rotaz tab pil'!A538</f>
        <v>23</v>
      </c>
      <c r="C538">
        <f>'no rotaz tab pil'!C538</f>
        <v>0</v>
      </c>
      <c r="D538" t="str">
        <f>'no rotaz tab pil'!D538</f>
        <v>N</v>
      </c>
      <c r="E538">
        <f>'no rotaz tab pil'!E538</f>
        <v>-94.078999999999994</v>
      </c>
      <c r="F538">
        <f>'no rotaz tab pil'!F538</f>
        <v>-64.355000000000004</v>
      </c>
      <c r="G538">
        <f>(ABS('no rotaz tab pil'!G538)+ABS('no rotaz tab pil'!I538))*SIGN('no rotaz tab pil'!G538)</f>
        <v>-4.9749999999999996</v>
      </c>
      <c r="H538">
        <f>(ABS('no rotaz tab pil'!H538)+ABS('no rotaz tab pil'!J538))*SIGN('no rotaz tab pil'!H538)</f>
        <v>0</v>
      </c>
      <c r="I538">
        <f t="shared" si="32"/>
        <v>-4.9749999999999996</v>
      </c>
      <c r="J538">
        <f t="shared" si="33"/>
        <v>0</v>
      </c>
      <c r="L538">
        <v>23</v>
      </c>
      <c r="M538">
        <v>0</v>
      </c>
      <c r="N538" t="str">
        <f>'no rotaz tab pil'!N538</f>
        <v>N</v>
      </c>
      <c r="O538">
        <f>'no rotaz tab pil'!O538</f>
        <v>-199.60499999999999</v>
      </c>
      <c r="P538">
        <f>'no rotaz tab pil'!P538</f>
        <v>-120.84099999999999</v>
      </c>
      <c r="Q538">
        <f>(ABS('no rotaz tab pil'!Q538)+ABS('no rotaz tab pil'!S538))*SIGN('no rotaz tab pil'!Q538)</f>
        <v>0</v>
      </c>
      <c r="R538">
        <f>(ABS('no rotaz tab pil'!R538)+ABS('no rotaz tab pil'!T538))*SIGN('no rotaz tab pil'!R538)</f>
        <v>-39.301000000000002</v>
      </c>
      <c r="S538">
        <f t="shared" si="34"/>
        <v>0</v>
      </c>
      <c r="T538">
        <f t="shared" si="35"/>
        <v>-39.301000000000002</v>
      </c>
      <c r="W538" t="str">
        <f>'TABELLA PIL'!Y537</f>
        <v>N</v>
      </c>
      <c r="X538">
        <f>O538+E538</f>
        <v>-293.68399999999997</v>
      </c>
      <c r="Y538">
        <f>P538+F538</f>
        <v>-185.196</v>
      </c>
      <c r="Z538">
        <f>Q538+G538</f>
        <v>-4.9749999999999996</v>
      </c>
      <c r="AA538">
        <f>H538+R538</f>
        <v>-39.301000000000002</v>
      </c>
      <c r="AB538">
        <f>I538+S538</f>
        <v>-4.9749999999999996</v>
      </c>
      <c r="AC538">
        <f>J538+T538</f>
        <v>-39.301000000000002</v>
      </c>
      <c r="AG538" t="s">
        <v>104</v>
      </c>
      <c r="AH538">
        <f>F535-J535</f>
        <v>0.63300000000000001</v>
      </c>
      <c r="AI538">
        <f>P535-T535</f>
        <v>-10.006999999999998</v>
      </c>
      <c r="AJ538">
        <f>F536-J536</f>
        <v>-2.2669999999999999</v>
      </c>
      <c r="AK538">
        <f>P536-T536</f>
        <v>12.614000000000001</v>
      </c>
      <c r="AL538">
        <f>Y538-AC538</f>
        <v>-145.89499999999998</v>
      </c>
    </row>
    <row r="539" spans="1:38" x14ac:dyDescent="0.25">
      <c r="A539">
        <f>'no rotaz tab pil'!A539</f>
        <v>23</v>
      </c>
      <c r="C539">
        <f>'no rotaz tab pil'!C539</f>
        <v>4</v>
      </c>
      <c r="D539" t="str">
        <f>'no rotaz tab pil'!D539</f>
        <v>Msup</v>
      </c>
      <c r="E539">
        <f>'no rotaz tab pil'!E539</f>
        <v>6.383</v>
      </c>
      <c r="F539">
        <f>'no rotaz tab pil'!F539</f>
        <v>3.21</v>
      </c>
      <c r="G539">
        <f>(ABS('no rotaz tab pil'!G539)+ABS('no rotaz tab pil'!I539))*SIGN('no rotaz tab pil'!G539)</f>
        <v>197.505</v>
      </c>
      <c r="H539">
        <f>(ABS('no rotaz tab pil'!H539)+ABS('no rotaz tab pil'!J539))*SIGN('no rotaz tab pil'!H539)</f>
        <v>0</v>
      </c>
      <c r="I539">
        <f t="shared" si="32"/>
        <v>197.505</v>
      </c>
      <c r="J539">
        <f t="shared" si="33"/>
        <v>0</v>
      </c>
      <c r="L539">
        <v>23</v>
      </c>
      <c r="M539">
        <v>4</v>
      </c>
      <c r="N539" t="str">
        <f>'no rotaz tab pil'!N539</f>
        <v>Msup</v>
      </c>
      <c r="O539">
        <f>'no rotaz tab pil'!O539</f>
        <v>39.308999999999997</v>
      </c>
      <c r="P539">
        <f>'no rotaz tab pil'!P539</f>
        <v>23.9</v>
      </c>
      <c r="Q539">
        <f>(ABS('no rotaz tab pil'!Q539)+ABS('no rotaz tab pil'!S539))*SIGN('no rotaz tab pil'!Q539)</f>
        <v>0</v>
      </c>
      <c r="R539">
        <f>(ABS('no rotaz tab pil'!R539)+ABS('no rotaz tab pil'!T539))*SIGN('no rotaz tab pil'!R539)</f>
        <v>51.085000000000001</v>
      </c>
      <c r="S539">
        <f t="shared" si="34"/>
        <v>0</v>
      </c>
      <c r="T539">
        <f t="shared" si="35"/>
        <v>51.085000000000001</v>
      </c>
      <c r="V539">
        <v>4</v>
      </c>
      <c r="AF539">
        <v>4</v>
      </c>
      <c r="AG539" t="s">
        <v>101</v>
      </c>
      <c r="AH539">
        <f>F539+I539</f>
        <v>200.715</v>
      </c>
      <c r="AI539">
        <f>P539+S539</f>
        <v>23.9</v>
      </c>
      <c r="AJ539">
        <f>F540+I540</f>
        <v>-180.30099999999999</v>
      </c>
      <c r="AK539">
        <f>P540+S540</f>
        <v>-23.402999999999999</v>
      </c>
      <c r="AL539">
        <f>Y542+AB542</f>
        <v>-296.41700000000003</v>
      </c>
    </row>
    <row r="540" spans="1:38" x14ac:dyDescent="0.25">
      <c r="A540">
        <f>'no rotaz tab pil'!A540</f>
        <v>23</v>
      </c>
      <c r="C540">
        <f>'no rotaz tab pil'!C540</f>
        <v>0</v>
      </c>
      <c r="D540" t="str">
        <f>'no rotaz tab pil'!D540</f>
        <v>Minf</v>
      </c>
      <c r="E540">
        <f>'no rotaz tab pil'!E540</f>
        <v>-5.4530000000000003</v>
      </c>
      <c r="F540">
        <f>'no rotaz tab pil'!F540</f>
        <v>-2.6419999999999999</v>
      </c>
      <c r="G540">
        <f>(ABS('no rotaz tab pil'!G540)+ABS('no rotaz tab pil'!I540))*SIGN('no rotaz tab pil'!G540)</f>
        <v>-177.65899999999999</v>
      </c>
      <c r="H540">
        <f>(ABS('no rotaz tab pil'!H540)+ABS('no rotaz tab pil'!J540))*SIGN('no rotaz tab pil'!H540)</f>
        <v>0</v>
      </c>
      <c r="I540">
        <f t="shared" si="32"/>
        <v>-177.65899999999999</v>
      </c>
      <c r="J540">
        <f t="shared" si="33"/>
        <v>0</v>
      </c>
      <c r="L540">
        <v>23</v>
      </c>
      <c r="M540">
        <v>0</v>
      </c>
      <c r="N540" t="str">
        <f>'no rotaz tab pil'!N540</f>
        <v>Minf</v>
      </c>
      <c r="O540">
        <f>'no rotaz tab pil'!O540</f>
        <v>-38.456000000000003</v>
      </c>
      <c r="P540">
        <f>'no rotaz tab pil'!P540</f>
        <v>-23.402999999999999</v>
      </c>
      <c r="Q540">
        <f>(ABS('no rotaz tab pil'!Q540)+ABS('no rotaz tab pil'!S540))*SIGN('no rotaz tab pil'!Q540)</f>
        <v>0</v>
      </c>
      <c r="R540">
        <f>(ABS('no rotaz tab pil'!R540)+ABS('no rotaz tab pil'!T540))*SIGN('no rotaz tab pil'!R540)</f>
        <v>-49.119</v>
      </c>
      <c r="S540">
        <f t="shared" si="34"/>
        <v>0</v>
      </c>
      <c r="T540">
        <f t="shared" si="35"/>
        <v>-49.119</v>
      </c>
      <c r="AG540" t="s">
        <v>102</v>
      </c>
      <c r="AH540">
        <f>F539-I539</f>
        <v>-194.29499999999999</v>
      </c>
      <c r="AI540">
        <f>P539-S539</f>
        <v>23.9</v>
      </c>
      <c r="AJ540">
        <f>F540-I540</f>
        <v>175.017</v>
      </c>
      <c r="AK540">
        <f>P540-S540</f>
        <v>-23.402999999999999</v>
      </c>
      <c r="AL540">
        <f>Y542-AB542</f>
        <v>-307.92899999999997</v>
      </c>
    </row>
    <row r="541" spans="1:38" x14ac:dyDescent="0.25">
      <c r="A541">
        <f>'no rotaz tab pil'!A541</f>
        <v>23</v>
      </c>
      <c r="C541">
        <f>'no rotaz tab pil'!C541</f>
        <v>0</v>
      </c>
      <c r="D541" t="str">
        <f>'no rotaz tab pil'!D541</f>
        <v>V</v>
      </c>
      <c r="E541">
        <f>'no rotaz tab pil'!E541</f>
        <v>3.6989999999999998</v>
      </c>
      <c r="F541">
        <f>'no rotaz tab pil'!F541</f>
        <v>1.829</v>
      </c>
      <c r="G541">
        <f>(ABS('no rotaz tab pil'!G541)+ABS('no rotaz tab pil'!I541))*SIGN('no rotaz tab pil'!G541)</f>
        <v>117.071</v>
      </c>
      <c r="H541">
        <f>(ABS('no rotaz tab pil'!H541)+ABS('no rotaz tab pil'!J541))*SIGN('no rotaz tab pil'!H541)</f>
        <v>0</v>
      </c>
      <c r="I541">
        <f t="shared" si="32"/>
        <v>117.071</v>
      </c>
      <c r="J541">
        <f t="shared" si="33"/>
        <v>0</v>
      </c>
      <c r="L541">
        <v>23</v>
      </c>
      <c r="M541">
        <v>0</v>
      </c>
      <c r="N541" t="str">
        <f>'no rotaz tab pil'!N541</f>
        <v>V</v>
      </c>
      <c r="O541">
        <f>'no rotaz tab pil'!O541</f>
        <v>24.302</v>
      </c>
      <c r="P541">
        <f>'no rotaz tab pil'!P541</f>
        <v>14.782</v>
      </c>
      <c r="Q541">
        <f>(ABS('no rotaz tab pil'!Q541)+ABS('no rotaz tab pil'!S541))*SIGN('no rotaz tab pil'!Q541)</f>
        <v>0</v>
      </c>
      <c r="R541">
        <f>(ABS('no rotaz tab pil'!R541)+ABS('no rotaz tab pil'!T541))*SIGN('no rotaz tab pil'!R541)</f>
        <v>31.31</v>
      </c>
      <c r="S541">
        <f t="shared" si="34"/>
        <v>0</v>
      </c>
      <c r="T541">
        <f t="shared" si="35"/>
        <v>31.31</v>
      </c>
      <c r="AG541" t="s">
        <v>103</v>
      </c>
      <c r="AH541">
        <f>F539+J539</f>
        <v>3.21</v>
      </c>
      <c r="AI541">
        <f>P539+T539</f>
        <v>74.984999999999999</v>
      </c>
      <c r="AJ541">
        <f>F540+J540</f>
        <v>-2.6419999999999999</v>
      </c>
      <c r="AK541">
        <f>P540+T540</f>
        <v>-72.521999999999991</v>
      </c>
      <c r="AL541">
        <f>Y542+AC542</f>
        <v>-384.91800000000001</v>
      </c>
    </row>
    <row r="542" spans="1:38" x14ac:dyDescent="0.25">
      <c r="A542">
        <f>'no rotaz tab pil'!A542</f>
        <v>23</v>
      </c>
      <c r="C542">
        <f>'no rotaz tab pil'!C542</f>
        <v>0</v>
      </c>
      <c r="D542" t="str">
        <f>'no rotaz tab pil'!D542</f>
        <v>N</v>
      </c>
      <c r="E542">
        <f>'no rotaz tab pil'!E542</f>
        <v>-153.19900000000001</v>
      </c>
      <c r="F542">
        <f>'no rotaz tab pil'!F542</f>
        <v>-105.041</v>
      </c>
      <c r="G542">
        <f>(ABS('no rotaz tab pil'!G542)+ABS('no rotaz tab pil'!I542))*SIGN('no rotaz tab pil'!G542)</f>
        <v>5.7560000000000002</v>
      </c>
      <c r="H542">
        <f>(ABS('no rotaz tab pil'!H542)+ABS('no rotaz tab pil'!J542))*SIGN('no rotaz tab pil'!H542)</f>
        <v>0</v>
      </c>
      <c r="I542">
        <f t="shared" si="32"/>
        <v>5.7560000000000002</v>
      </c>
      <c r="J542">
        <f t="shared" si="33"/>
        <v>0</v>
      </c>
      <c r="L542">
        <v>23</v>
      </c>
      <c r="M542">
        <v>0</v>
      </c>
      <c r="N542" t="str">
        <f>'no rotaz tab pil'!N542</f>
        <v>N</v>
      </c>
      <c r="O542">
        <f>'no rotaz tab pil'!O542</f>
        <v>-323.815</v>
      </c>
      <c r="P542">
        <f>'no rotaz tab pil'!P542</f>
        <v>-197.13200000000001</v>
      </c>
      <c r="Q542">
        <f>(ABS('no rotaz tab pil'!Q542)+ABS('no rotaz tab pil'!S542))*SIGN('no rotaz tab pil'!Q542)</f>
        <v>0</v>
      </c>
      <c r="R542">
        <f>(ABS('no rotaz tab pil'!R542)+ABS('no rotaz tab pil'!T542))*SIGN('no rotaz tab pil'!R542)</f>
        <v>-82.745000000000005</v>
      </c>
      <c r="S542">
        <f t="shared" si="34"/>
        <v>0</v>
      </c>
      <c r="T542">
        <f t="shared" si="35"/>
        <v>-82.745000000000005</v>
      </c>
      <c r="W542" t="str">
        <f>'TABELLA PIL'!Y541</f>
        <v>N</v>
      </c>
      <c r="X542">
        <f>O542+E542</f>
        <v>-477.01400000000001</v>
      </c>
      <c r="Y542">
        <f>P542+F542</f>
        <v>-302.173</v>
      </c>
      <c r="Z542">
        <f>Q542+G542</f>
        <v>5.7560000000000002</v>
      </c>
      <c r="AA542">
        <f>H542+R542</f>
        <v>-82.745000000000005</v>
      </c>
      <c r="AB542">
        <f>I542+S542</f>
        <v>5.7560000000000002</v>
      </c>
      <c r="AC542">
        <f>J542+T542</f>
        <v>-82.745000000000005</v>
      </c>
      <c r="AG542" t="s">
        <v>104</v>
      </c>
      <c r="AH542">
        <f>F539-J539</f>
        <v>3.21</v>
      </c>
      <c r="AI542">
        <f>P539-T539</f>
        <v>-27.185000000000002</v>
      </c>
      <c r="AJ542">
        <f>F540-J540</f>
        <v>-2.6419999999999999</v>
      </c>
      <c r="AK542">
        <f>P540-T540</f>
        <v>25.716000000000001</v>
      </c>
      <c r="AL542">
        <f>Y542-AC542</f>
        <v>-219.428</v>
      </c>
    </row>
    <row r="543" spans="1:38" x14ac:dyDescent="0.25">
      <c r="A543">
        <f>'no rotaz tab pil'!A543</f>
        <v>23</v>
      </c>
      <c r="C543">
        <f>'no rotaz tab pil'!C543</f>
        <v>3</v>
      </c>
      <c r="D543" t="str">
        <f>'no rotaz tab pil'!D543</f>
        <v>Msup</v>
      </c>
      <c r="E543">
        <f>'no rotaz tab pil'!E543</f>
        <v>4.09</v>
      </c>
      <c r="F543">
        <f>'no rotaz tab pil'!F543</f>
        <v>1.8140000000000001</v>
      </c>
      <c r="G543">
        <f>(ABS('no rotaz tab pil'!G543)+ABS('no rotaz tab pil'!I543))*SIGN('no rotaz tab pil'!G543)</f>
        <v>217.255</v>
      </c>
      <c r="H543">
        <f>(ABS('no rotaz tab pil'!H543)+ABS('no rotaz tab pil'!J543))*SIGN('no rotaz tab pil'!H543)</f>
        <v>0</v>
      </c>
      <c r="I543">
        <f t="shared" si="32"/>
        <v>217.255</v>
      </c>
      <c r="J543">
        <f t="shared" si="33"/>
        <v>0</v>
      </c>
      <c r="L543">
        <v>23</v>
      </c>
      <c r="M543">
        <v>3</v>
      </c>
      <c r="N543" t="str">
        <f>'no rotaz tab pil'!N543</f>
        <v>Msup</v>
      </c>
      <c r="O543">
        <f>'no rotaz tab pil'!O543</f>
        <v>37.015999999999998</v>
      </c>
      <c r="P543">
        <f>'no rotaz tab pil'!P543</f>
        <v>22.556000000000001</v>
      </c>
      <c r="Q543">
        <f>(ABS('no rotaz tab pil'!Q543)+ABS('no rotaz tab pil'!S543))*SIGN('no rotaz tab pil'!Q543)</f>
        <v>0</v>
      </c>
      <c r="R543">
        <f>(ABS('no rotaz tab pil'!R543)+ABS('no rotaz tab pil'!T543))*SIGN('no rotaz tab pil'!R543)</f>
        <v>60.529000000000003</v>
      </c>
      <c r="S543">
        <f t="shared" si="34"/>
        <v>0</v>
      </c>
      <c r="T543">
        <f t="shared" si="35"/>
        <v>60.529000000000003</v>
      </c>
      <c r="V543">
        <v>3</v>
      </c>
      <c r="AF543">
        <v>3</v>
      </c>
      <c r="AG543" t="s">
        <v>101</v>
      </c>
      <c r="AH543">
        <f>F543+I543</f>
        <v>219.06899999999999</v>
      </c>
      <c r="AI543">
        <f>P543+S543</f>
        <v>22.556000000000001</v>
      </c>
      <c r="AJ543">
        <f>F544+I544</f>
        <v>-207.27500000000001</v>
      </c>
      <c r="AK543">
        <f>P544+S544</f>
        <v>-21.922999999999998</v>
      </c>
      <c r="AL543">
        <f>Y546+AB546</f>
        <v>-405.803</v>
      </c>
    </row>
    <row r="544" spans="1:38" x14ac:dyDescent="0.25">
      <c r="A544">
        <f>'no rotaz tab pil'!A544</f>
        <v>23</v>
      </c>
      <c r="C544">
        <f>'no rotaz tab pil'!C544</f>
        <v>0</v>
      </c>
      <c r="D544" t="str">
        <f>'no rotaz tab pil'!D544</f>
        <v>Minf</v>
      </c>
      <c r="E544">
        <f>'no rotaz tab pil'!E544</f>
        <v>-3.6640000000000001</v>
      </c>
      <c r="F544">
        <f>'no rotaz tab pil'!F544</f>
        <v>-1.6060000000000001</v>
      </c>
      <c r="G544">
        <f>(ABS('no rotaz tab pil'!G544)+ABS('no rotaz tab pil'!I544))*SIGN('no rotaz tab pil'!G544)</f>
        <v>-205.66900000000001</v>
      </c>
      <c r="H544">
        <f>(ABS('no rotaz tab pil'!H544)+ABS('no rotaz tab pil'!J544))*SIGN('no rotaz tab pil'!H544)</f>
        <v>0</v>
      </c>
      <c r="I544">
        <f t="shared" si="32"/>
        <v>-205.66900000000001</v>
      </c>
      <c r="J544">
        <f t="shared" si="33"/>
        <v>0</v>
      </c>
      <c r="L544">
        <v>23</v>
      </c>
      <c r="M544">
        <v>0</v>
      </c>
      <c r="N544" t="str">
        <f>'no rotaz tab pil'!N544</f>
        <v>Minf</v>
      </c>
      <c r="O544">
        <f>'no rotaz tab pil'!O544</f>
        <v>-35.984000000000002</v>
      </c>
      <c r="P544">
        <f>'no rotaz tab pil'!P544</f>
        <v>-21.922999999999998</v>
      </c>
      <c r="Q544">
        <f>(ABS('no rotaz tab pil'!Q544)+ABS('no rotaz tab pil'!S544))*SIGN('no rotaz tab pil'!Q544)</f>
        <v>0</v>
      </c>
      <c r="R544">
        <f>(ABS('no rotaz tab pil'!R544)+ABS('no rotaz tab pil'!T544))*SIGN('no rotaz tab pil'!R544)</f>
        <v>-58.996000000000002</v>
      </c>
      <c r="S544">
        <f t="shared" si="34"/>
        <v>0</v>
      </c>
      <c r="T544">
        <f t="shared" si="35"/>
        <v>-58.996000000000002</v>
      </c>
      <c r="AG544" t="s">
        <v>102</v>
      </c>
      <c r="AH544">
        <f>F543-I543</f>
        <v>-215.441</v>
      </c>
      <c r="AI544">
        <f>P543-S543</f>
        <v>22.556000000000001</v>
      </c>
      <c r="AJ544">
        <f>F544-I544</f>
        <v>204.06300000000002</v>
      </c>
      <c r="AK544">
        <f>P544-S544</f>
        <v>-21.922999999999998</v>
      </c>
      <c r="AL544">
        <f>Y546-AB546</f>
        <v>-429.495</v>
      </c>
    </row>
    <row r="545" spans="1:38" x14ac:dyDescent="0.25">
      <c r="A545">
        <f>'no rotaz tab pil'!A545</f>
        <v>23</v>
      </c>
      <c r="C545">
        <f>'no rotaz tab pil'!C545</f>
        <v>0</v>
      </c>
      <c r="D545" t="str">
        <f>'no rotaz tab pil'!D545</f>
        <v>V</v>
      </c>
      <c r="E545">
        <f>'no rotaz tab pil'!E545</f>
        <v>2.423</v>
      </c>
      <c r="F545">
        <f>'no rotaz tab pil'!F545</f>
        <v>1.069</v>
      </c>
      <c r="G545">
        <f>(ABS('no rotaz tab pil'!G545)+ABS('no rotaz tab pil'!I545))*SIGN('no rotaz tab pil'!G545)</f>
        <v>132.005</v>
      </c>
      <c r="H545">
        <f>(ABS('no rotaz tab pil'!H545)+ABS('no rotaz tab pil'!J545))*SIGN('no rotaz tab pil'!H545)</f>
        <v>0</v>
      </c>
      <c r="I545">
        <f t="shared" si="32"/>
        <v>132.005</v>
      </c>
      <c r="J545">
        <f t="shared" si="33"/>
        <v>0</v>
      </c>
      <c r="L545">
        <v>23</v>
      </c>
      <c r="M545">
        <v>0</v>
      </c>
      <c r="N545" t="str">
        <f>'no rotaz tab pil'!N545</f>
        <v>V</v>
      </c>
      <c r="O545">
        <f>'no rotaz tab pil'!O545</f>
        <v>22.812000000000001</v>
      </c>
      <c r="P545">
        <f>'no rotaz tab pil'!P545</f>
        <v>13.9</v>
      </c>
      <c r="Q545">
        <f>(ABS('no rotaz tab pil'!Q545)+ABS('no rotaz tab pil'!S545))*SIGN('no rotaz tab pil'!Q545)</f>
        <v>0</v>
      </c>
      <c r="R545">
        <f>(ABS('no rotaz tab pil'!R545)+ABS('no rotaz tab pil'!T545))*SIGN('no rotaz tab pil'!R545)</f>
        <v>37.347999999999999</v>
      </c>
      <c r="S545">
        <f t="shared" si="34"/>
        <v>0</v>
      </c>
      <c r="T545">
        <f t="shared" si="35"/>
        <v>37.347999999999999</v>
      </c>
      <c r="AG545" t="s">
        <v>103</v>
      </c>
      <c r="AH545">
        <f>F543+J543</f>
        <v>1.8140000000000001</v>
      </c>
      <c r="AI545">
        <f>P543+T543</f>
        <v>83.085000000000008</v>
      </c>
      <c r="AJ545">
        <f>F544+J544</f>
        <v>-1.6060000000000001</v>
      </c>
      <c r="AK545">
        <f>P544+T544</f>
        <v>-80.918999999999997</v>
      </c>
      <c r="AL545">
        <f>Y546+AC546</f>
        <v>-554.00800000000004</v>
      </c>
    </row>
    <row r="546" spans="1:38" x14ac:dyDescent="0.25">
      <c r="A546">
        <f>'no rotaz tab pil'!A546</f>
        <v>23</v>
      </c>
      <c r="C546">
        <f>'no rotaz tab pil'!C546</f>
        <v>0</v>
      </c>
      <c r="D546" t="str">
        <f>'no rotaz tab pil'!D546</f>
        <v>N</v>
      </c>
      <c r="E546">
        <f>'no rotaz tab pil'!E546</f>
        <v>-211.99299999999999</v>
      </c>
      <c r="F546">
        <f>'no rotaz tab pil'!F546</f>
        <v>-145.58699999999999</v>
      </c>
      <c r="G546">
        <f>(ABS('no rotaz tab pil'!G546)+ABS('no rotaz tab pil'!I546))*SIGN('no rotaz tab pil'!G546)</f>
        <v>11.846</v>
      </c>
      <c r="H546">
        <f>(ABS('no rotaz tab pil'!H546)+ABS('no rotaz tab pil'!J546))*SIGN('no rotaz tab pil'!H546)</f>
        <v>0</v>
      </c>
      <c r="I546">
        <f t="shared" si="32"/>
        <v>11.846</v>
      </c>
      <c r="J546">
        <f t="shared" si="33"/>
        <v>0</v>
      </c>
      <c r="L546">
        <v>23</v>
      </c>
      <c r="M546">
        <v>0</v>
      </c>
      <c r="N546" t="str">
        <f>'no rotaz tab pil'!N546</f>
        <v>N</v>
      </c>
      <c r="O546">
        <f>'no rotaz tab pil'!O546</f>
        <v>-445.72699999999998</v>
      </c>
      <c r="P546">
        <f>'no rotaz tab pil'!P546</f>
        <v>-272.06200000000001</v>
      </c>
      <c r="Q546">
        <f>(ABS('no rotaz tab pil'!Q546)+ABS('no rotaz tab pil'!S546))*SIGN('no rotaz tab pil'!Q546)</f>
        <v>0</v>
      </c>
      <c r="R546">
        <f>(ABS('no rotaz tab pil'!R546)+ABS('no rotaz tab pil'!T546))*SIGN('no rotaz tab pil'!R546)</f>
        <v>-136.35900000000001</v>
      </c>
      <c r="S546">
        <f t="shared" si="34"/>
        <v>0</v>
      </c>
      <c r="T546">
        <f t="shared" si="35"/>
        <v>-136.35900000000001</v>
      </c>
      <c r="W546" t="str">
        <f>'TABELLA PIL'!Y545</f>
        <v>N</v>
      </c>
      <c r="X546">
        <f>O546+E546</f>
        <v>-657.72</v>
      </c>
      <c r="Y546">
        <f>P546+F546</f>
        <v>-417.649</v>
      </c>
      <c r="Z546">
        <f>Q546+G546</f>
        <v>11.846</v>
      </c>
      <c r="AA546">
        <f>H546+R546</f>
        <v>-136.35900000000001</v>
      </c>
      <c r="AB546">
        <f>I546+S546</f>
        <v>11.846</v>
      </c>
      <c r="AC546">
        <f>J546+T546</f>
        <v>-136.35900000000001</v>
      </c>
      <c r="AG546" t="s">
        <v>104</v>
      </c>
      <c r="AH546">
        <f>F543-J543</f>
        <v>1.8140000000000001</v>
      </c>
      <c r="AI546">
        <f>P543-T543</f>
        <v>-37.972999999999999</v>
      </c>
      <c r="AJ546">
        <f>F544-J544</f>
        <v>-1.6060000000000001</v>
      </c>
      <c r="AK546">
        <f>P544-T544</f>
        <v>37.073000000000008</v>
      </c>
      <c r="AL546">
        <f>Y546-AC546</f>
        <v>-281.28999999999996</v>
      </c>
    </row>
    <row r="547" spans="1:38" x14ac:dyDescent="0.25">
      <c r="A547">
        <f>'no rotaz tab pil'!A547</f>
        <v>23</v>
      </c>
      <c r="C547">
        <f>'no rotaz tab pil'!C547</f>
        <v>2</v>
      </c>
      <c r="D547" t="str">
        <f>'no rotaz tab pil'!D547</f>
        <v>Msup</v>
      </c>
      <c r="E547">
        <f>'no rotaz tab pil'!E547</f>
        <v>2.08</v>
      </c>
      <c r="F547">
        <f>'no rotaz tab pil'!F547</f>
        <v>0.56699999999999995</v>
      </c>
      <c r="G547">
        <f>(ABS('no rotaz tab pil'!G547)+ABS('no rotaz tab pil'!I547))*SIGN('no rotaz tab pil'!G547)</f>
        <v>227.36799999999999</v>
      </c>
      <c r="H547">
        <f>(ABS('no rotaz tab pil'!H547)+ABS('no rotaz tab pil'!J547))*SIGN('no rotaz tab pil'!H547)</f>
        <v>0</v>
      </c>
      <c r="I547">
        <f t="shared" si="32"/>
        <v>227.36799999999999</v>
      </c>
      <c r="J547">
        <f t="shared" si="33"/>
        <v>0</v>
      </c>
      <c r="L547">
        <v>23</v>
      </c>
      <c r="M547">
        <v>2</v>
      </c>
      <c r="N547" t="str">
        <f>'no rotaz tab pil'!N547</f>
        <v>Msup</v>
      </c>
      <c r="O547">
        <f>'no rotaz tab pil'!O547</f>
        <v>32.637</v>
      </c>
      <c r="P547">
        <f>'no rotaz tab pil'!P547</f>
        <v>20.048999999999999</v>
      </c>
      <c r="Q547">
        <f>(ABS('no rotaz tab pil'!Q547)+ABS('no rotaz tab pil'!S547))*SIGN('no rotaz tab pil'!Q547)</f>
        <v>0</v>
      </c>
      <c r="R547">
        <f>(ABS('no rotaz tab pil'!R547)+ABS('no rotaz tab pil'!T547))*SIGN('no rotaz tab pil'!R547)</f>
        <v>68.634</v>
      </c>
      <c r="S547">
        <f t="shared" si="34"/>
        <v>0</v>
      </c>
      <c r="T547">
        <f t="shared" si="35"/>
        <v>68.634</v>
      </c>
      <c r="V547">
        <v>2</v>
      </c>
      <c r="AF547">
        <v>2</v>
      </c>
      <c r="AG547" t="s">
        <v>101</v>
      </c>
      <c r="AH547">
        <f>F547+I547</f>
        <v>227.935</v>
      </c>
      <c r="AI547">
        <f>P547+S547</f>
        <v>20.048999999999999</v>
      </c>
      <c r="AJ547">
        <f>F548+I548</f>
        <v>-240.65700000000001</v>
      </c>
      <c r="AK547">
        <f>P548+S548</f>
        <v>-18.46</v>
      </c>
      <c r="AL547">
        <f>Y550+AB550</f>
        <v>-505.69499999999994</v>
      </c>
    </row>
    <row r="548" spans="1:38" x14ac:dyDescent="0.25">
      <c r="A548">
        <f>'no rotaz tab pil'!A548</f>
        <v>23</v>
      </c>
      <c r="C548">
        <f>'no rotaz tab pil'!C548</f>
        <v>0</v>
      </c>
      <c r="D548" t="str">
        <f>'no rotaz tab pil'!D548</f>
        <v>Minf</v>
      </c>
      <c r="E548">
        <f>'no rotaz tab pil'!E548</f>
        <v>-0.88700000000000001</v>
      </c>
      <c r="F548">
        <f>'no rotaz tab pil'!F548</f>
        <v>0.20699999999999999</v>
      </c>
      <c r="G548">
        <f>(ABS('no rotaz tab pil'!G548)+ABS('no rotaz tab pil'!I548))*SIGN('no rotaz tab pil'!G548)</f>
        <v>-240.864</v>
      </c>
      <c r="H548">
        <f>(ABS('no rotaz tab pil'!H548)+ABS('no rotaz tab pil'!J548))*SIGN('no rotaz tab pil'!H548)</f>
        <v>0</v>
      </c>
      <c r="I548">
        <f t="shared" si="32"/>
        <v>-240.864</v>
      </c>
      <c r="J548">
        <f t="shared" si="33"/>
        <v>0</v>
      </c>
      <c r="L548">
        <v>23</v>
      </c>
      <c r="M548">
        <v>0</v>
      </c>
      <c r="N548" t="str">
        <f>'no rotaz tab pil'!N548</f>
        <v>Minf</v>
      </c>
      <c r="O548">
        <f>'no rotaz tab pil'!O548</f>
        <v>-29.821999999999999</v>
      </c>
      <c r="P548">
        <f>'no rotaz tab pil'!P548</f>
        <v>-18.46</v>
      </c>
      <c r="Q548">
        <f>(ABS('no rotaz tab pil'!Q548)+ABS('no rotaz tab pil'!S548))*SIGN('no rotaz tab pil'!Q548)</f>
        <v>0</v>
      </c>
      <c r="R548">
        <f>(ABS('no rotaz tab pil'!R548)+ABS('no rotaz tab pil'!T548))*SIGN('no rotaz tab pil'!R548)</f>
        <v>-70.543000000000006</v>
      </c>
      <c r="S548">
        <f t="shared" si="34"/>
        <v>0</v>
      </c>
      <c r="T548">
        <f t="shared" si="35"/>
        <v>-70.543000000000006</v>
      </c>
      <c r="AG548" t="s">
        <v>102</v>
      </c>
      <c r="AH548">
        <f>F547-I547</f>
        <v>-226.80099999999999</v>
      </c>
      <c r="AI548">
        <f>P547-S547</f>
        <v>20.048999999999999</v>
      </c>
      <c r="AJ548">
        <f>F548-I548</f>
        <v>241.071</v>
      </c>
      <c r="AK548">
        <f>P548-S548</f>
        <v>-18.46</v>
      </c>
      <c r="AL548">
        <f>Y550-AB550</f>
        <v>-556.46299999999997</v>
      </c>
    </row>
    <row r="549" spans="1:38" x14ac:dyDescent="0.25">
      <c r="A549">
        <f>'no rotaz tab pil'!A549</f>
        <v>23</v>
      </c>
      <c r="C549">
        <f>'no rotaz tab pil'!C549</f>
        <v>0</v>
      </c>
      <c r="D549" t="str">
        <f>'no rotaz tab pil'!D549</f>
        <v>V</v>
      </c>
      <c r="E549">
        <f>'no rotaz tab pil'!E549</f>
        <v>0.92700000000000005</v>
      </c>
      <c r="F549">
        <f>'no rotaz tab pil'!F549</f>
        <v>0.112</v>
      </c>
      <c r="G549">
        <f>(ABS('no rotaz tab pil'!G549)+ABS('no rotaz tab pil'!I549))*SIGN('no rotaz tab pil'!G549)</f>
        <v>146.22</v>
      </c>
      <c r="H549">
        <f>(ABS('no rotaz tab pil'!H549)+ABS('no rotaz tab pil'!J549))*SIGN('no rotaz tab pil'!H549)</f>
        <v>0</v>
      </c>
      <c r="I549">
        <f t="shared" si="32"/>
        <v>146.22</v>
      </c>
      <c r="J549">
        <f t="shared" si="33"/>
        <v>0</v>
      </c>
      <c r="L549">
        <v>23</v>
      </c>
      <c r="M549">
        <v>0</v>
      </c>
      <c r="N549" t="str">
        <f>'no rotaz tab pil'!N549</f>
        <v>V</v>
      </c>
      <c r="O549">
        <f>'no rotaz tab pil'!O549</f>
        <v>19.518999999999998</v>
      </c>
      <c r="P549">
        <f>'no rotaz tab pil'!P549</f>
        <v>12.034000000000001</v>
      </c>
      <c r="Q549">
        <f>(ABS('no rotaz tab pil'!Q549)+ABS('no rotaz tab pil'!S549))*SIGN('no rotaz tab pil'!Q549)</f>
        <v>0</v>
      </c>
      <c r="R549">
        <f>(ABS('no rotaz tab pil'!R549)+ABS('no rotaz tab pil'!T549))*SIGN('no rotaz tab pil'!R549)</f>
        <v>43.491</v>
      </c>
      <c r="S549">
        <f t="shared" si="34"/>
        <v>0</v>
      </c>
      <c r="T549">
        <f t="shared" si="35"/>
        <v>43.491</v>
      </c>
      <c r="AG549" t="s">
        <v>103</v>
      </c>
      <c r="AH549">
        <f>F547+J547</f>
        <v>0.56699999999999995</v>
      </c>
      <c r="AI549">
        <f>P547+T547</f>
        <v>88.682999999999993</v>
      </c>
      <c r="AJ549">
        <f>F548+J548</f>
        <v>0.20699999999999999</v>
      </c>
      <c r="AK549">
        <f>P548+T548</f>
        <v>-89.003000000000014</v>
      </c>
      <c r="AL549">
        <f>Y550+AC550</f>
        <v>-729.57499999999993</v>
      </c>
    </row>
    <row r="550" spans="1:38" x14ac:dyDescent="0.25">
      <c r="A550">
        <f>'no rotaz tab pil'!A550</f>
        <v>23</v>
      </c>
      <c r="C550">
        <f>'no rotaz tab pil'!C550</f>
        <v>0</v>
      </c>
      <c r="D550" t="str">
        <f>'no rotaz tab pil'!D550</f>
        <v>N</v>
      </c>
      <c r="E550">
        <f>'no rotaz tab pil'!E550</f>
        <v>-270.45699999999999</v>
      </c>
      <c r="F550">
        <f>'no rotaz tab pil'!F550</f>
        <v>-186.05</v>
      </c>
      <c r="G550">
        <f>(ABS('no rotaz tab pil'!G550)+ABS('no rotaz tab pil'!I550))*SIGN('no rotaz tab pil'!G550)</f>
        <v>25.384</v>
      </c>
      <c r="H550">
        <f>(ABS('no rotaz tab pil'!H550)+ABS('no rotaz tab pil'!J550))*SIGN('no rotaz tab pil'!H550)</f>
        <v>0</v>
      </c>
      <c r="I550">
        <f t="shared" si="32"/>
        <v>25.384</v>
      </c>
      <c r="J550">
        <f t="shared" si="33"/>
        <v>0</v>
      </c>
      <c r="L550">
        <v>23</v>
      </c>
      <c r="M550">
        <v>0</v>
      </c>
      <c r="N550" t="str">
        <f>'no rotaz tab pil'!N550</f>
        <v>N</v>
      </c>
      <c r="O550">
        <f>'no rotaz tab pil'!O550</f>
        <v>-564.29200000000003</v>
      </c>
      <c r="P550">
        <f>'no rotaz tab pil'!P550</f>
        <v>-345.029</v>
      </c>
      <c r="Q550">
        <f>(ABS('no rotaz tab pil'!Q550)+ABS('no rotaz tab pil'!S550))*SIGN('no rotaz tab pil'!Q550)</f>
        <v>0</v>
      </c>
      <c r="R550">
        <f>(ABS('no rotaz tab pil'!R550)+ABS('no rotaz tab pil'!T550))*SIGN('no rotaz tab pil'!R550)</f>
        <v>-198.49600000000001</v>
      </c>
      <c r="S550">
        <f t="shared" si="34"/>
        <v>0</v>
      </c>
      <c r="T550">
        <f t="shared" si="35"/>
        <v>-198.49600000000001</v>
      </c>
      <c r="W550" t="str">
        <f>'TABELLA PIL'!Y549</f>
        <v>N</v>
      </c>
      <c r="X550">
        <f>O550+E550</f>
        <v>-834.74900000000002</v>
      </c>
      <c r="Y550">
        <f>P550+F550</f>
        <v>-531.07899999999995</v>
      </c>
      <c r="Z550">
        <f>Q550+G550</f>
        <v>25.384</v>
      </c>
      <c r="AA550">
        <f>H550+R550</f>
        <v>-198.49600000000001</v>
      </c>
      <c r="AB550">
        <f>I550+S550</f>
        <v>25.384</v>
      </c>
      <c r="AC550">
        <f>J550+T550</f>
        <v>-198.49600000000001</v>
      </c>
      <c r="AG550" t="s">
        <v>104</v>
      </c>
      <c r="AH550">
        <f>F547-J547</f>
        <v>0.56699999999999995</v>
      </c>
      <c r="AI550">
        <f>P547-T547</f>
        <v>-48.585000000000001</v>
      </c>
      <c r="AJ550">
        <f>F548-J548</f>
        <v>0.20699999999999999</v>
      </c>
      <c r="AK550">
        <f>P548-T548</f>
        <v>52.083000000000006</v>
      </c>
      <c r="AL550">
        <f>Y550-AC550</f>
        <v>-332.58299999999997</v>
      </c>
    </row>
    <row r="551" spans="1:38" x14ac:dyDescent="0.25">
      <c r="A551">
        <f>'no rotaz tab pil'!A551</f>
        <v>23</v>
      </c>
      <c r="C551">
        <f>'no rotaz tab pil'!C551</f>
        <v>1</v>
      </c>
      <c r="D551" t="str">
        <f>'no rotaz tab pil'!D551</f>
        <v>Msup</v>
      </c>
      <c r="E551">
        <f>'no rotaz tab pil'!E551</f>
        <v>-0.76600000000000001</v>
      </c>
      <c r="F551">
        <f>'no rotaz tab pil'!F551</f>
        <v>-0.97299999999999998</v>
      </c>
      <c r="G551">
        <f>(ABS('no rotaz tab pil'!G551)+ABS('no rotaz tab pil'!I551))*SIGN('no rotaz tab pil'!G551)</f>
        <v>164.87700000000001</v>
      </c>
      <c r="H551">
        <f>(ABS('no rotaz tab pil'!H551)+ABS('no rotaz tab pil'!J551))*SIGN('no rotaz tab pil'!H551)</f>
        <v>0</v>
      </c>
      <c r="I551">
        <f t="shared" si="32"/>
        <v>164.87700000000001</v>
      </c>
      <c r="J551">
        <f t="shared" si="33"/>
        <v>0</v>
      </c>
      <c r="L551">
        <v>23</v>
      </c>
      <c r="M551">
        <v>1</v>
      </c>
      <c r="N551" t="str">
        <f>'no rotaz tab pil'!N551</f>
        <v>Msup</v>
      </c>
      <c r="O551">
        <f>'no rotaz tab pil'!O551</f>
        <v>15.858000000000001</v>
      </c>
      <c r="P551">
        <f>'no rotaz tab pil'!P551</f>
        <v>9.92</v>
      </c>
      <c r="Q551">
        <f>(ABS('no rotaz tab pil'!Q551)+ABS('no rotaz tab pil'!S551))*SIGN('no rotaz tab pil'!Q551)</f>
        <v>0</v>
      </c>
      <c r="R551">
        <f>(ABS('no rotaz tab pil'!R551)+ABS('no rotaz tab pil'!T551))*SIGN('no rotaz tab pil'!R551)</f>
        <v>54.856999999999999</v>
      </c>
      <c r="S551">
        <f t="shared" si="34"/>
        <v>0</v>
      </c>
      <c r="T551">
        <f t="shared" si="35"/>
        <v>54.856999999999999</v>
      </c>
      <c r="V551">
        <v>1</v>
      </c>
      <c r="AF551">
        <v>1</v>
      </c>
      <c r="AG551" t="s">
        <v>101</v>
      </c>
      <c r="AH551">
        <f>F551+I551</f>
        <v>163.904</v>
      </c>
      <c r="AI551">
        <f>P551+S551</f>
        <v>9.92</v>
      </c>
      <c r="AJ551">
        <f>F552+I552</f>
        <v>-290.84999999999997</v>
      </c>
      <c r="AK551">
        <f>P552+S552</f>
        <v>-4.8289999999999997</v>
      </c>
      <c r="AL551">
        <f>Y554+AB554</f>
        <v>-582.38499999999999</v>
      </c>
    </row>
    <row r="552" spans="1:38" x14ac:dyDescent="0.25">
      <c r="A552">
        <f>'no rotaz tab pil'!A552</f>
        <v>23</v>
      </c>
      <c r="C552">
        <f>'no rotaz tab pil'!C552</f>
        <v>0</v>
      </c>
      <c r="D552" t="str">
        <f>'no rotaz tab pil'!D552</f>
        <v>Minf</v>
      </c>
      <c r="E552">
        <f>'no rotaz tab pil'!E552</f>
        <v>-0.52900000000000003</v>
      </c>
      <c r="F552">
        <f>'no rotaz tab pil'!F552</f>
        <v>-9.9000000000000005E-2</v>
      </c>
      <c r="G552">
        <f>(ABS('no rotaz tab pil'!G552)+ABS('no rotaz tab pil'!I552))*SIGN('no rotaz tab pil'!G552)</f>
        <v>-290.75099999999998</v>
      </c>
      <c r="H552">
        <f>(ABS('no rotaz tab pil'!H552)+ABS('no rotaz tab pil'!J552))*SIGN('no rotaz tab pil'!H552)</f>
        <v>0</v>
      </c>
      <c r="I552">
        <f t="shared" si="32"/>
        <v>-290.75099999999998</v>
      </c>
      <c r="J552">
        <f t="shared" si="33"/>
        <v>0</v>
      </c>
      <c r="L552">
        <v>23</v>
      </c>
      <c r="M552">
        <v>0</v>
      </c>
      <c r="N552" t="str">
        <f>'no rotaz tab pil'!N552</f>
        <v>Minf</v>
      </c>
      <c r="O552">
        <f>'no rotaz tab pil'!O552</f>
        <v>-7.71</v>
      </c>
      <c r="P552">
        <f>'no rotaz tab pil'!P552</f>
        <v>-4.8289999999999997</v>
      </c>
      <c r="Q552">
        <f>(ABS('no rotaz tab pil'!Q552)+ABS('no rotaz tab pil'!S552))*SIGN('no rotaz tab pil'!Q552)</f>
        <v>0</v>
      </c>
      <c r="R552">
        <f>(ABS('no rotaz tab pil'!R552)+ABS('no rotaz tab pil'!T552))*SIGN('no rotaz tab pil'!R552)</f>
        <v>-66.194000000000003</v>
      </c>
      <c r="S552">
        <f t="shared" si="34"/>
        <v>0</v>
      </c>
      <c r="T552">
        <f t="shared" si="35"/>
        <v>-66.194000000000003</v>
      </c>
      <c r="AG552" t="s">
        <v>102</v>
      </c>
      <c r="AH552">
        <f>F551-I551</f>
        <v>-165.85000000000002</v>
      </c>
      <c r="AI552">
        <f>P551-S551</f>
        <v>9.92</v>
      </c>
      <c r="AJ552">
        <f>F552-I552</f>
        <v>290.65199999999999</v>
      </c>
      <c r="AK552">
        <f>P552-S552</f>
        <v>-4.8289999999999997</v>
      </c>
      <c r="AL552">
        <f>Y554-AB554</f>
        <v>-673.28099999999995</v>
      </c>
    </row>
    <row r="553" spans="1:38" x14ac:dyDescent="0.25">
      <c r="A553">
        <f>'no rotaz tab pil'!A553</f>
        <v>23</v>
      </c>
      <c r="C553">
        <f>'no rotaz tab pil'!C553</f>
        <v>0</v>
      </c>
      <c r="D553" t="str">
        <f>'no rotaz tab pil'!D553</f>
        <v>V</v>
      </c>
      <c r="E553">
        <f>'no rotaz tab pil'!E553</f>
        <v>-6.4000000000000001E-2</v>
      </c>
      <c r="F553">
        <f>'no rotaz tab pil'!F553</f>
        <v>-0.23599999999999999</v>
      </c>
      <c r="G553">
        <f>(ABS('no rotaz tab pil'!G553)+ABS('no rotaz tab pil'!I553))*SIGN('no rotaz tab pil'!G553)</f>
        <v>123.09699999999999</v>
      </c>
      <c r="H553">
        <f>(ABS('no rotaz tab pil'!H553)+ABS('no rotaz tab pil'!J553))*SIGN('no rotaz tab pil'!H553)</f>
        <v>0</v>
      </c>
      <c r="I553">
        <f t="shared" si="32"/>
        <v>123.09699999999999</v>
      </c>
      <c r="J553">
        <f t="shared" si="33"/>
        <v>0</v>
      </c>
      <c r="L553">
        <v>23</v>
      </c>
      <c r="M553">
        <v>0</v>
      </c>
      <c r="N553" t="str">
        <f>'no rotaz tab pil'!N553</f>
        <v>V</v>
      </c>
      <c r="O553">
        <f>'no rotaz tab pil'!O553</f>
        <v>6.37</v>
      </c>
      <c r="P553">
        <f>'no rotaz tab pil'!P553</f>
        <v>3.9860000000000002</v>
      </c>
      <c r="Q553">
        <f>(ABS('no rotaz tab pil'!Q553)+ABS('no rotaz tab pil'!S553))*SIGN('no rotaz tab pil'!Q553)</f>
        <v>0</v>
      </c>
      <c r="R553">
        <f>(ABS('no rotaz tab pil'!R553)+ABS('no rotaz tab pil'!T553))*SIGN('no rotaz tab pil'!R553)</f>
        <v>32.716000000000001</v>
      </c>
      <c r="S553">
        <f t="shared" si="34"/>
        <v>0</v>
      </c>
      <c r="T553">
        <f t="shared" si="35"/>
        <v>32.716000000000001</v>
      </c>
      <c r="AG553" t="s">
        <v>103</v>
      </c>
      <c r="AH553">
        <f>F551+J551</f>
        <v>-0.97299999999999998</v>
      </c>
      <c r="AI553">
        <f>P551+T551</f>
        <v>64.777000000000001</v>
      </c>
      <c r="AJ553">
        <f>F552+J552</f>
        <v>-9.9000000000000005E-2</v>
      </c>
      <c r="AK553">
        <f>P552+T552</f>
        <v>-71.022999999999996</v>
      </c>
      <c r="AL553">
        <f>Y554+AC554</f>
        <v>-889.10199999999998</v>
      </c>
    </row>
    <row r="554" spans="1:38" x14ac:dyDescent="0.25">
      <c r="A554">
        <f>'no rotaz tab pil'!A554</f>
        <v>23</v>
      </c>
      <c r="C554">
        <f>'no rotaz tab pil'!C554</f>
        <v>0</v>
      </c>
      <c r="D554" t="str">
        <f>'no rotaz tab pil'!D554</f>
        <v>N</v>
      </c>
      <c r="E554">
        <f>'no rotaz tab pil'!E554</f>
        <v>-328.464</v>
      </c>
      <c r="F554">
        <f>'no rotaz tab pil'!F554</f>
        <v>-226.404</v>
      </c>
      <c r="G554">
        <f>(ABS('no rotaz tab pil'!G554)+ABS('no rotaz tab pil'!I554))*SIGN('no rotaz tab pil'!G554)</f>
        <v>45.448</v>
      </c>
      <c r="H554">
        <f>(ABS('no rotaz tab pil'!H554)+ABS('no rotaz tab pil'!J554))*SIGN('no rotaz tab pil'!H554)</f>
        <v>0</v>
      </c>
      <c r="I554">
        <f t="shared" si="32"/>
        <v>45.448</v>
      </c>
      <c r="J554">
        <f t="shared" si="33"/>
        <v>0</v>
      </c>
      <c r="L554">
        <v>23</v>
      </c>
      <c r="M554">
        <v>0</v>
      </c>
      <c r="N554" t="str">
        <f>'no rotaz tab pil'!N554</f>
        <v>N</v>
      </c>
      <c r="O554">
        <f>'no rotaz tab pil'!O554</f>
        <v>-654.29700000000003</v>
      </c>
      <c r="P554">
        <f>'no rotaz tab pil'!P554</f>
        <v>-401.42899999999997</v>
      </c>
      <c r="Q554">
        <f>(ABS('no rotaz tab pil'!Q554)+ABS('no rotaz tab pil'!S554))*SIGN('no rotaz tab pil'!Q554)</f>
        <v>0</v>
      </c>
      <c r="R554">
        <f>(ABS('no rotaz tab pil'!R554)+ABS('no rotaz tab pil'!T554))*SIGN('no rotaz tab pil'!R554)</f>
        <v>-261.26900000000001</v>
      </c>
      <c r="S554">
        <f t="shared" si="34"/>
        <v>0</v>
      </c>
      <c r="T554">
        <f t="shared" si="35"/>
        <v>-261.26900000000001</v>
      </c>
      <c r="W554" t="str">
        <f>'TABELLA PIL'!Y553</f>
        <v>N</v>
      </c>
      <c r="X554">
        <f>O554+E554</f>
        <v>-982.76099999999997</v>
      </c>
      <c r="Y554">
        <f>P554+F554</f>
        <v>-627.83299999999997</v>
      </c>
      <c r="Z554">
        <f>Q554+G554</f>
        <v>45.448</v>
      </c>
      <c r="AA554">
        <f>H554+R554</f>
        <v>-261.26900000000001</v>
      </c>
      <c r="AB554">
        <f>I554+S554</f>
        <v>45.448</v>
      </c>
      <c r="AC554">
        <f>J554+T554</f>
        <v>-261.26900000000001</v>
      </c>
      <c r="AG554" t="s">
        <v>104</v>
      </c>
      <c r="AH554">
        <f>F551-J551</f>
        <v>-0.97299999999999998</v>
      </c>
      <c r="AI554">
        <f>P551-T551</f>
        <v>-44.936999999999998</v>
      </c>
      <c r="AJ554">
        <f>F552-J552</f>
        <v>-9.9000000000000005E-2</v>
      </c>
      <c r="AK554">
        <f>P552-T552</f>
        <v>61.365000000000002</v>
      </c>
      <c r="AL554">
        <f>Y554-AC554</f>
        <v>-366.56399999999996</v>
      </c>
    </row>
    <row r="555" spans="1:38" x14ac:dyDescent="0.25">
      <c r="A555">
        <f>'no rotaz tab pil'!A555</f>
        <v>24</v>
      </c>
      <c r="C555">
        <f>'no rotaz tab pil'!C555</f>
        <v>6</v>
      </c>
      <c r="D555" t="str">
        <f>'no rotaz tab pil'!D555</f>
        <v>Msup</v>
      </c>
      <c r="E555">
        <f>'no rotaz tab pil'!E555</f>
        <v>16.771000000000001</v>
      </c>
      <c r="F555">
        <f>'no rotaz tab pil'!F555</f>
        <v>11.664</v>
      </c>
      <c r="G555">
        <f>(ABS('no rotaz tab pil'!G555)+ABS('no rotaz tab pil'!I555))*SIGN('no rotaz tab pil'!G555)</f>
        <v>51.235999999999997</v>
      </c>
      <c r="H555">
        <f>(ABS('no rotaz tab pil'!H555)+ABS('no rotaz tab pil'!J555))*SIGN('no rotaz tab pil'!H555)</f>
        <v>0</v>
      </c>
      <c r="I555">
        <f t="shared" si="32"/>
        <v>51.235999999999997</v>
      </c>
      <c r="J555">
        <f t="shared" si="33"/>
        <v>0</v>
      </c>
      <c r="L555">
        <v>24</v>
      </c>
      <c r="M555">
        <v>6</v>
      </c>
      <c r="N555" t="str">
        <f>'no rotaz tab pil'!N555</f>
        <v>Msup</v>
      </c>
      <c r="O555">
        <f>'no rotaz tab pil'!O555</f>
        <v>-29.309000000000001</v>
      </c>
      <c r="P555">
        <f>'no rotaz tab pil'!P555</f>
        <v>-18.273</v>
      </c>
      <c r="Q555">
        <f>(ABS('no rotaz tab pil'!Q555)+ABS('no rotaz tab pil'!S555))*SIGN('no rotaz tab pil'!Q555)</f>
        <v>0</v>
      </c>
      <c r="R555">
        <f>(ABS('no rotaz tab pil'!R555)+ABS('no rotaz tab pil'!T555))*SIGN('no rotaz tab pil'!R555)</f>
        <v>25.7</v>
      </c>
      <c r="S555">
        <f t="shared" si="34"/>
        <v>0</v>
      </c>
      <c r="T555">
        <f t="shared" si="35"/>
        <v>25.7</v>
      </c>
      <c r="U555">
        <v>24</v>
      </c>
      <c r="V555">
        <v>6</v>
      </c>
      <c r="AE555">
        <v>24</v>
      </c>
      <c r="AF555">
        <v>6</v>
      </c>
      <c r="AG555" t="s">
        <v>101</v>
      </c>
      <c r="AH555">
        <f>F555+I555</f>
        <v>62.9</v>
      </c>
      <c r="AI555">
        <f>P555+S555</f>
        <v>-18.273</v>
      </c>
      <c r="AJ555">
        <f>F556+I556</f>
        <v>-30.532000000000004</v>
      </c>
      <c r="AK555">
        <f>P556+S556</f>
        <v>16.606999999999999</v>
      </c>
      <c r="AL555">
        <f>Y558+AB558</f>
        <v>-71.679000000000002</v>
      </c>
    </row>
    <row r="556" spans="1:38" x14ac:dyDescent="0.25">
      <c r="A556">
        <f>'no rotaz tab pil'!A556</f>
        <v>24</v>
      </c>
      <c r="C556">
        <f>'no rotaz tab pil'!C556</f>
        <v>0</v>
      </c>
      <c r="D556" t="str">
        <f>'no rotaz tab pil'!D556</f>
        <v>Minf</v>
      </c>
      <c r="E556">
        <f>'no rotaz tab pil'!E556</f>
        <v>-14.686999999999999</v>
      </c>
      <c r="F556">
        <f>'no rotaz tab pil'!F556</f>
        <v>-10.176</v>
      </c>
      <c r="G556">
        <f>(ABS('no rotaz tab pil'!G556)+ABS('no rotaz tab pil'!I556))*SIGN('no rotaz tab pil'!G556)</f>
        <v>-20.356000000000002</v>
      </c>
      <c r="H556">
        <f>(ABS('no rotaz tab pil'!H556)+ABS('no rotaz tab pil'!J556))*SIGN('no rotaz tab pil'!H556)</f>
        <v>0</v>
      </c>
      <c r="I556">
        <f t="shared" si="32"/>
        <v>-20.356000000000002</v>
      </c>
      <c r="J556">
        <f t="shared" si="33"/>
        <v>0</v>
      </c>
      <c r="L556">
        <v>24</v>
      </c>
      <c r="M556">
        <v>0</v>
      </c>
      <c r="N556" t="str">
        <f>'no rotaz tab pil'!N556</f>
        <v>Minf</v>
      </c>
      <c r="O556">
        <f>'no rotaz tab pil'!O556</f>
        <v>26.318999999999999</v>
      </c>
      <c r="P556">
        <f>'no rotaz tab pil'!P556</f>
        <v>16.606999999999999</v>
      </c>
      <c r="Q556">
        <f>(ABS('no rotaz tab pil'!Q556)+ABS('no rotaz tab pil'!S556))*SIGN('no rotaz tab pil'!Q556)</f>
        <v>0</v>
      </c>
      <c r="R556">
        <f>(ABS('no rotaz tab pil'!R556)+ABS('no rotaz tab pil'!T556))*SIGN('no rotaz tab pil'!R556)</f>
        <v>-20.268000000000001</v>
      </c>
      <c r="S556">
        <f t="shared" si="34"/>
        <v>0</v>
      </c>
      <c r="T556">
        <f t="shared" si="35"/>
        <v>-20.268000000000001</v>
      </c>
      <c r="AG556" t="s">
        <v>102</v>
      </c>
      <c r="AH556">
        <f>F555-I555</f>
        <v>-39.571999999999996</v>
      </c>
      <c r="AI556">
        <f>P555-S555</f>
        <v>-18.273</v>
      </c>
      <c r="AJ556">
        <f>F556-I556</f>
        <v>10.180000000000001</v>
      </c>
      <c r="AK556">
        <f>P556-S556</f>
        <v>16.606999999999999</v>
      </c>
      <c r="AL556">
        <f>Y558-AB558</f>
        <v>-24.059000000000001</v>
      </c>
    </row>
    <row r="557" spans="1:38" x14ac:dyDescent="0.25">
      <c r="A557">
        <f>'no rotaz tab pil'!A557</f>
        <v>24</v>
      </c>
      <c r="C557">
        <f>'no rotaz tab pil'!C557</f>
        <v>0</v>
      </c>
      <c r="D557" t="str">
        <f>'no rotaz tab pil'!D557</f>
        <v>V</v>
      </c>
      <c r="E557">
        <f>'no rotaz tab pil'!E557</f>
        <v>9.8309999999999995</v>
      </c>
      <c r="F557">
        <f>'no rotaz tab pil'!F557</f>
        <v>6.8250000000000002</v>
      </c>
      <c r="G557">
        <f>(ABS('no rotaz tab pil'!G557)+ABS('no rotaz tab pil'!I557))*SIGN('no rotaz tab pil'!G557)</f>
        <v>20.893999999999998</v>
      </c>
      <c r="H557">
        <f>(ABS('no rotaz tab pil'!H557)+ABS('no rotaz tab pil'!J557))*SIGN('no rotaz tab pil'!H557)</f>
        <v>0</v>
      </c>
      <c r="I557">
        <f t="shared" si="32"/>
        <v>20.893999999999998</v>
      </c>
      <c r="J557">
        <f t="shared" si="33"/>
        <v>0</v>
      </c>
      <c r="L557">
        <v>24</v>
      </c>
      <c r="M557">
        <v>0</v>
      </c>
      <c r="N557" t="str">
        <f>'no rotaz tab pil'!N557</f>
        <v>V</v>
      </c>
      <c r="O557">
        <f>'no rotaz tab pil'!O557</f>
        <v>-17.384</v>
      </c>
      <c r="P557">
        <f>'no rotaz tab pil'!P557</f>
        <v>-10.9</v>
      </c>
      <c r="Q557">
        <f>(ABS('no rotaz tab pil'!Q557)+ABS('no rotaz tab pil'!S557))*SIGN('no rotaz tab pil'!Q557)</f>
        <v>0</v>
      </c>
      <c r="R557">
        <f>(ABS('no rotaz tab pil'!R557)+ABS('no rotaz tab pil'!T557))*SIGN('no rotaz tab pil'!R557)</f>
        <v>14.359</v>
      </c>
      <c r="S557">
        <f t="shared" si="34"/>
        <v>0</v>
      </c>
      <c r="T557">
        <f t="shared" si="35"/>
        <v>14.359</v>
      </c>
      <c r="AG557" t="s">
        <v>103</v>
      </c>
      <c r="AH557">
        <f>F555+J555</f>
        <v>11.664</v>
      </c>
      <c r="AI557">
        <f>P555+T555</f>
        <v>7.4269999999999996</v>
      </c>
      <c r="AJ557">
        <f>F556+J556</f>
        <v>-10.176</v>
      </c>
      <c r="AK557">
        <f>P556+T556</f>
        <v>-3.6610000000000014</v>
      </c>
      <c r="AL557">
        <f>Y558+AC558</f>
        <v>-32.984000000000002</v>
      </c>
    </row>
    <row r="558" spans="1:38" x14ac:dyDescent="0.25">
      <c r="A558">
        <f>'no rotaz tab pil'!A558</f>
        <v>24</v>
      </c>
      <c r="C558">
        <f>'no rotaz tab pil'!C558</f>
        <v>0</v>
      </c>
      <c r="D558" t="str">
        <f>'no rotaz tab pil'!D558</f>
        <v>N</v>
      </c>
      <c r="E558">
        <f>'no rotaz tab pil'!E558</f>
        <v>-21.879000000000001</v>
      </c>
      <c r="F558">
        <f>'no rotaz tab pil'!F558</f>
        <v>-15.448</v>
      </c>
      <c r="G558">
        <f>(ABS('no rotaz tab pil'!G558)+ABS('no rotaz tab pil'!I558))*SIGN('no rotaz tab pil'!G558)</f>
        <v>-23.81</v>
      </c>
      <c r="H558">
        <f>(ABS('no rotaz tab pil'!H558)+ABS('no rotaz tab pil'!J558))*SIGN('no rotaz tab pil'!H558)</f>
        <v>0</v>
      </c>
      <c r="I558">
        <f t="shared" si="32"/>
        <v>-23.81</v>
      </c>
      <c r="J558">
        <f t="shared" si="33"/>
        <v>0</v>
      </c>
      <c r="L558">
        <v>24</v>
      </c>
      <c r="M558">
        <v>0</v>
      </c>
      <c r="N558" t="str">
        <f>'no rotaz tab pil'!N558</f>
        <v>N</v>
      </c>
      <c r="O558">
        <f>'no rotaz tab pil'!O558</f>
        <v>-52.896999999999998</v>
      </c>
      <c r="P558">
        <f>'no rotaz tab pil'!P558</f>
        <v>-32.420999999999999</v>
      </c>
      <c r="Q558">
        <f>(ABS('no rotaz tab pil'!Q558)+ABS('no rotaz tab pil'!S558))*SIGN('no rotaz tab pil'!Q558)</f>
        <v>0</v>
      </c>
      <c r="R558">
        <f>(ABS('no rotaz tab pil'!R558)+ABS('no rotaz tab pil'!T558))*SIGN('no rotaz tab pil'!R558)</f>
        <v>14.885</v>
      </c>
      <c r="S558">
        <f t="shared" si="34"/>
        <v>0</v>
      </c>
      <c r="T558">
        <f t="shared" si="35"/>
        <v>14.885</v>
      </c>
      <c r="W558" t="str">
        <f>'TABELLA PIL'!Y557</f>
        <v>N</v>
      </c>
      <c r="X558">
        <f>O558+E558</f>
        <v>-74.775999999999996</v>
      </c>
      <c r="Y558">
        <f>P558+F558</f>
        <v>-47.869</v>
      </c>
      <c r="Z558">
        <f>Q558+G558</f>
        <v>-23.81</v>
      </c>
      <c r="AA558">
        <f>H558+R558</f>
        <v>14.885</v>
      </c>
      <c r="AB558">
        <f>I558+S558</f>
        <v>-23.81</v>
      </c>
      <c r="AC558">
        <f>J558+T558</f>
        <v>14.885</v>
      </c>
      <c r="AG558" t="s">
        <v>104</v>
      </c>
      <c r="AH558">
        <f>F555-J555</f>
        <v>11.664</v>
      </c>
      <c r="AI558">
        <f>P555-T555</f>
        <v>-43.972999999999999</v>
      </c>
      <c r="AJ558">
        <f>F556-J556</f>
        <v>-10.176</v>
      </c>
      <c r="AK558">
        <f>P556-T556</f>
        <v>36.875</v>
      </c>
      <c r="AL558">
        <f>Y558-AC558</f>
        <v>-62.753999999999998</v>
      </c>
    </row>
    <row r="559" spans="1:38" x14ac:dyDescent="0.25">
      <c r="A559">
        <f>'no rotaz tab pil'!A559</f>
        <v>24</v>
      </c>
      <c r="C559">
        <f>'no rotaz tab pil'!C559</f>
        <v>5</v>
      </c>
      <c r="D559" t="str">
        <f>'no rotaz tab pil'!D559</f>
        <v>Msup</v>
      </c>
      <c r="E559">
        <f>'no rotaz tab pil'!E559</f>
        <v>12.574</v>
      </c>
      <c r="F559">
        <f>'no rotaz tab pil'!F559</f>
        <v>8.8190000000000008</v>
      </c>
      <c r="G559">
        <f>(ABS('no rotaz tab pil'!G559)+ABS('no rotaz tab pil'!I559))*SIGN('no rotaz tab pil'!G559)</f>
        <v>74.284000000000006</v>
      </c>
      <c r="H559">
        <f>(ABS('no rotaz tab pil'!H559)+ABS('no rotaz tab pil'!J559))*SIGN('no rotaz tab pil'!H559)</f>
        <v>0</v>
      </c>
      <c r="I559">
        <f t="shared" si="32"/>
        <v>74.284000000000006</v>
      </c>
      <c r="J559">
        <f t="shared" si="33"/>
        <v>0</v>
      </c>
      <c r="L559">
        <v>24</v>
      </c>
      <c r="M559">
        <v>5</v>
      </c>
      <c r="N559" t="str">
        <f>'no rotaz tab pil'!N559</f>
        <v>Msup</v>
      </c>
      <c r="O559">
        <f>'no rotaz tab pil'!O559</f>
        <v>-23.459</v>
      </c>
      <c r="P559">
        <f>'no rotaz tab pil'!P559</f>
        <v>-15.058999999999999</v>
      </c>
      <c r="Q559">
        <f>(ABS('no rotaz tab pil'!Q559)+ABS('no rotaz tab pil'!S559))*SIGN('no rotaz tab pil'!Q559)</f>
        <v>0</v>
      </c>
      <c r="R559">
        <f>(ABS('no rotaz tab pil'!R559)+ABS('no rotaz tab pil'!T559))*SIGN('no rotaz tab pil'!R559)</f>
        <v>36.063000000000002</v>
      </c>
      <c r="S559">
        <f t="shared" si="34"/>
        <v>0</v>
      </c>
      <c r="T559">
        <f t="shared" si="35"/>
        <v>36.063000000000002</v>
      </c>
      <c r="V559">
        <v>5</v>
      </c>
      <c r="AF559">
        <v>5</v>
      </c>
      <c r="AG559" t="s">
        <v>101</v>
      </c>
      <c r="AH559">
        <f>F559+I559</f>
        <v>83.103000000000009</v>
      </c>
      <c r="AI559">
        <f>P559+S559</f>
        <v>-15.058999999999999</v>
      </c>
      <c r="AJ559">
        <f>F560+I560</f>
        <v>-74.568999999999988</v>
      </c>
      <c r="AK559">
        <f>P560+S560</f>
        <v>15.304</v>
      </c>
      <c r="AL559">
        <f>Y562+AB562</f>
        <v>-182.31</v>
      </c>
    </row>
    <row r="560" spans="1:38" x14ac:dyDescent="0.25">
      <c r="A560">
        <f>'no rotaz tab pil'!A560</f>
        <v>24</v>
      </c>
      <c r="C560">
        <f>'no rotaz tab pil'!C560</f>
        <v>0</v>
      </c>
      <c r="D560" t="str">
        <f>'no rotaz tab pil'!D560</f>
        <v>Minf</v>
      </c>
      <c r="E560">
        <f>'no rotaz tab pil'!E560</f>
        <v>-14</v>
      </c>
      <c r="F560">
        <f>'no rotaz tab pil'!F560</f>
        <v>-9.7899999999999991</v>
      </c>
      <c r="G560">
        <f>(ABS('no rotaz tab pil'!G560)+ABS('no rotaz tab pil'!I560))*SIGN('no rotaz tab pil'!G560)</f>
        <v>-64.778999999999996</v>
      </c>
      <c r="H560">
        <f>(ABS('no rotaz tab pil'!H560)+ABS('no rotaz tab pil'!J560))*SIGN('no rotaz tab pil'!H560)</f>
        <v>0</v>
      </c>
      <c r="I560">
        <f t="shared" si="32"/>
        <v>-64.778999999999996</v>
      </c>
      <c r="J560">
        <f t="shared" si="33"/>
        <v>0</v>
      </c>
      <c r="L560">
        <v>24</v>
      </c>
      <c r="M560">
        <v>0</v>
      </c>
      <c r="N560" t="str">
        <f>'no rotaz tab pil'!N560</f>
        <v>Minf</v>
      </c>
      <c r="O560">
        <f>'no rotaz tab pil'!O560</f>
        <v>23.876999999999999</v>
      </c>
      <c r="P560">
        <f>'no rotaz tab pil'!P560</f>
        <v>15.304</v>
      </c>
      <c r="Q560">
        <f>(ABS('no rotaz tab pil'!Q560)+ABS('no rotaz tab pil'!S560))*SIGN('no rotaz tab pil'!Q560)</f>
        <v>0</v>
      </c>
      <c r="R560">
        <f>(ABS('no rotaz tab pil'!R560)+ABS('no rotaz tab pil'!T560))*SIGN('no rotaz tab pil'!R560)</f>
        <v>-37.997</v>
      </c>
      <c r="S560">
        <f t="shared" si="34"/>
        <v>0</v>
      </c>
      <c r="T560">
        <f t="shared" si="35"/>
        <v>-37.997</v>
      </c>
      <c r="AG560" t="s">
        <v>102</v>
      </c>
      <c r="AH560">
        <f>F559-I559</f>
        <v>-65.465000000000003</v>
      </c>
      <c r="AI560">
        <f>P559-S559</f>
        <v>-15.058999999999999</v>
      </c>
      <c r="AJ560">
        <f>F560-I560</f>
        <v>54.988999999999997</v>
      </c>
      <c r="AK560">
        <f>P560-S560</f>
        <v>15.304</v>
      </c>
      <c r="AL560">
        <f>Y562-AB562</f>
        <v>-56.241999999999997</v>
      </c>
    </row>
    <row r="561" spans="1:38" x14ac:dyDescent="0.25">
      <c r="A561">
        <f>'no rotaz tab pil'!A561</f>
        <v>24</v>
      </c>
      <c r="C561">
        <f>'no rotaz tab pil'!C561</f>
        <v>0</v>
      </c>
      <c r="D561" t="str">
        <f>'no rotaz tab pil'!D561</f>
        <v>V</v>
      </c>
      <c r="E561">
        <f>'no rotaz tab pil'!E561</f>
        <v>8.3049999999999997</v>
      </c>
      <c r="F561">
        <f>'no rotaz tab pil'!F561</f>
        <v>5.8150000000000004</v>
      </c>
      <c r="G561">
        <f>(ABS('no rotaz tab pil'!G561)+ABS('no rotaz tab pil'!I561))*SIGN('no rotaz tab pil'!G561)</f>
        <v>42.854999999999997</v>
      </c>
      <c r="H561">
        <f>(ABS('no rotaz tab pil'!H561)+ABS('no rotaz tab pil'!J561))*SIGN('no rotaz tab pil'!H561)</f>
        <v>0</v>
      </c>
      <c r="I561">
        <f t="shared" si="32"/>
        <v>42.854999999999997</v>
      </c>
      <c r="J561">
        <f t="shared" si="33"/>
        <v>0</v>
      </c>
      <c r="L561">
        <v>24</v>
      </c>
      <c r="M561">
        <v>0</v>
      </c>
      <c r="N561" t="str">
        <f>'no rotaz tab pil'!N561</f>
        <v>V</v>
      </c>
      <c r="O561">
        <f>'no rotaz tab pil'!O561</f>
        <v>-14.792999999999999</v>
      </c>
      <c r="P561">
        <f>'no rotaz tab pil'!P561</f>
        <v>-9.4890000000000008</v>
      </c>
      <c r="Q561">
        <f>(ABS('no rotaz tab pil'!Q561)+ABS('no rotaz tab pil'!S561))*SIGN('no rotaz tab pil'!Q561)</f>
        <v>0</v>
      </c>
      <c r="R561">
        <f>(ABS('no rotaz tab pil'!R561)+ABS('no rotaz tab pil'!T561))*SIGN('no rotaz tab pil'!R561)</f>
        <v>23.138999999999999</v>
      </c>
      <c r="S561">
        <f t="shared" si="34"/>
        <v>0</v>
      </c>
      <c r="T561">
        <f t="shared" si="35"/>
        <v>23.138999999999999</v>
      </c>
      <c r="AG561" t="s">
        <v>103</v>
      </c>
      <c r="AH561">
        <f>F559+J559</f>
        <v>8.8190000000000008</v>
      </c>
      <c r="AI561">
        <f>P559+T559</f>
        <v>21.004000000000005</v>
      </c>
      <c r="AJ561">
        <f>F560+J560</f>
        <v>-9.7899999999999991</v>
      </c>
      <c r="AK561">
        <f>P560+T560</f>
        <v>-22.692999999999998</v>
      </c>
      <c r="AL561">
        <f>Y562+AC562</f>
        <v>-73.344999999999999</v>
      </c>
    </row>
    <row r="562" spans="1:38" x14ac:dyDescent="0.25">
      <c r="A562">
        <f>'no rotaz tab pil'!A562</f>
        <v>24</v>
      </c>
      <c r="C562">
        <f>'no rotaz tab pil'!C562</f>
        <v>0</v>
      </c>
      <c r="D562" t="str">
        <f>'no rotaz tab pil'!D562</f>
        <v>N</v>
      </c>
      <c r="E562">
        <f>'no rotaz tab pil'!E562</f>
        <v>-57.024999999999999</v>
      </c>
      <c r="F562">
        <f>'no rotaz tab pil'!F562</f>
        <v>-40.191000000000003</v>
      </c>
      <c r="G562">
        <f>(ABS('no rotaz tab pil'!G562)+ABS('no rotaz tab pil'!I562))*SIGN('no rotaz tab pil'!G562)</f>
        <v>-63.033999999999999</v>
      </c>
      <c r="H562">
        <f>(ABS('no rotaz tab pil'!H562)+ABS('no rotaz tab pil'!J562))*SIGN('no rotaz tab pil'!H562)</f>
        <v>0</v>
      </c>
      <c r="I562">
        <f t="shared" si="32"/>
        <v>-63.033999999999999</v>
      </c>
      <c r="J562">
        <f t="shared" si="33"/>
        <v>0</v>
      </c>
      <c r="L562">
        <v>24</v>
      </c>
      <c r="M562">
        <v>0</v>
      </c>
      <c r="N562" t="str">
        <f>'no rotaz tab pil'!N562</f>
        <v>N</v>
      </c>
      <c r="O562">
        <f>'no rotaz tab pil'!O562</f>
        <v>-125.883</v>
      </c>
      <c r="P562">
        <f>'no rotaz tab pil'!P562</f>
        <v>-79.084999999999994</v>
      </c>
      <c r="Q562">
        <f>(ABS('no rotaz tab pil'!Q562)+ABS('no rotaz tab pil'!S562))*SIGN('no rotaz tab pil'!Q562)</f>
        <v>0</v>
      </c>
      <c r="R562">
        <f>(ABS('no rotaz tab pil'!R562)+ABS('no rotaz tab pil'!T562))*SIGN('no rotaz tab pil'!R562)</f>
        <v>45.930999999999997</v>
      </c>
      <c r="S562">
        <f t="shared" si="34"/>
        <v>0</v>
      </c>
      <c r="T562">
        <f t="shared" si="35"/>
        <v>45.930999999999997</v>
      </c>
      <c r="W562" t="str">
        <f>'TABELLA PIL'!Y561</f>
        <v>N</v>
      </c>
      <c r="X562">
        <f>O562+E562</f>
        <v>-182.90799999999999</v>
      </c>
      <c r="Y562">
        <f>P562+F562</f>
        <v>-119.276</v>
      </c>
      <c r="Z562">
        <f>Q562+G562</f>
        <v>-63.033999999999999</v>
      </c>
      <c r="AA562">
        <f>H562+R562</f>
        <v>45.930999999999997</v>
      </c>
      <c r="AB562">
        <f>I562+S562</f>
        <v>-63.033999999999999</v>
      </c>
      <c r="AC562">
        <f>J562+T562</f>
        <v>45.930999999999997</v>
      </c>
      <c r="AG562" t="s">
        <v>104</v>
      </c>
      <c r="AH562">
        <f>F559-J559</f>
        <v>8.8190000000000008</v>
      </c>
      <c r="AI562">
        <f>P559-T559</f>
        <v>-51.122</v>
      </c>
      <c r="AJ562">
        <f>F560-J560</f>
        <v>-9.7899999999999991</v>
      </c>
      <c r="AK562">
        <f>P560-T560</f>
        <v>53.301000000000002</v>
      </c>
      <c r="AL562">
        <f>Y562-AC562</f>
        <v>-165.20699999999999</v>
      </c>
    </row>
    <row r="563" spans="1:38" x14ac:dyDescent="0.25">
      <c r="A563">
        <f>'no rotaz tab pil'!A563</f>
        <v>24</v>
      </c>
      <c r="C563">
        <f>'no rotaz tab pil'!C563</f>
        <v>4</v>
      </c>
      <c r="D563" t="str">
        <f>'no rotaz tab pil'!D563</f>
        <v>Msup</v>
      </c>
      <c r="E563">
        <f>'no rotaz tab pil'!E563</f>
        <v>14.936999999999999</v>
      </c>
      <c r="F563">
        <f>'no rotaz tab pil'!F563</f>
        <v>10.428000000000001</v>
      </c>
      <c r="G563">
        <f>(ABS('no rotaz tab pil'!G563)+ABS('no rotaz tab pil'!I563))*SIGN('no rotaz tab pil'!G563)</f>
        <v>104.82299999999999</v>
      </c>
      <c r="H563">
        <f>(ABS('no rotaz tab pil'!H563)+ABS('no rotaz tab pil'!J563))*SIGN('no rotaz tab pil'!H563)</f>
        <v>0</v>
      </c>
      <c r="I563">
        <f t="shared" si="32"/>
        <v>104.82299999999999</v>
      </c>
      <c r="J563">
        <f t="shared" si="33"/>
        <v>0</v>
      </c>
      <c r="L563">
        <v>24</v>
      </c>
      <c r="M563">
        <v>4</v>
      </c>
      <c r="N563" t="str">
        <f>'no rotaz tab pil'!N563</f>
        <v>Msup</v>
      </c>
      <c r="O563">
        <f>'no rotaz tab pil'!O563</f>
        <v>-23.478999999999999</v>
      </c>
      <c r="P563">
        <f>'no rotaz tab pil'!P563</f>
        <v>-15.032</v>
      </c>
      <c r="Q563">
        <f>(ABS('no rotaz tab pil'!Q563)+ABS('no rotaz tab pil'!S563))*SIGN('no rotaz tab pil'!Q563)</f>
        <v>0</v>
      </c>
      <c r="R563">
        <f>(ABS('no rotaz tab pil'!R563)+ABS('no rotaz tab pil'!T563))*SIGN('no rotaz tab pil'!R563)</f>
        <v>51.912999999999997</v>
      </c>
      <c r="S563">
        <f t="shared" si="34"/>
        <v>0</v>
      </c>
      <c r="T563">
        <f t="shared" si="35"/>
        <v>51.912999999999997</v>
      </c>
      <c r="V563">
        <v>4</v>
      </c>
      <c r="AF563">
        <v>4</v>
      </c>
      <c r="AG563" t="s">
        <v>101</v>
      </c>
      <c r="AH563">
        <f>F563+I563</f>
        <v>115.25099999999999</v>
      </c>
      <c r="AI563">
        <f>P563+S563</f>
        <v>-15.032</v>
      </c>
      <c r="AJ563">
        <f>F564+I564</f>
        <v>-94.52300000000001</v>
      </c>
      <c r="AK563">
        <f>P564+S564</f>
        <v>14.677</v>
      </c>
      <c r="AL563">
        <f>Y566+AB566</f>
        <v>-332.45399999999995</v>
      </c>
    </row>
    <row r="564" spans="1:38" x14ac:dyDescent="0.25">
      <c r="A564">
        <f>'no rotaz tab pil'!A564</f>
        <v>24</v>
      </c>
      <c r="C564">
        <f>'no rotaz tab pil'!C564</f>
        <v>0</v>
      </c>
      <c r="D564" t="str">
        <f>'no rotaz tab pil'!D564</f>
        <v>Minf</v>
      </c>
      <c r="E564">
        <f>'no rotaz tab pil'!E564</f>
        <v>-14.606</v>
      </c>
      <c r="F564">
        <f>'no rotaz tab pil'!F564</f>
        <v>-10.218</v>
      </c>
      <c r="G564">
        <f>(ABS('no rotaz tab pil'!G564)+ABS('no rotaz tab pil'!I564))*SIGN('no rotaz tab pil'!G564)</f>
        <v>-84.305000000000007</v>
      </c>
      <c r="H564">
        <f>(ABS('no rotaz tab pil'!H564)+ABS('no rotaz tab pil'!J564))*SIGN('no rotaz tab pil'!H564)</f>
        <v>0</v>
      </c>
      <c r="I564">
        <f t="shared" si="32"/>
        <v>-84.305000000000007</v>
      </c>
      <c r="J564">
        <f t="shared" si="33"/>
        <v>0</v>
      </c>
      <c r="L564">
        <v>24</v>
      </c>
      <c r="M564">
        <v>0</v>
      </c>
      <c r="N564" t="str">
        <f>'no rotaz tab pil'!N564</f>
        <v>Minf</v>
      </c>
      <c r="O564">
        <f>'no rotaz tab pil'!O564</f>
        <v>22.911000000000001</v>
      </c>
      <c r="P564">
        <f>'no rotaz tab pil'!P564</f>
        <v>14.677</v>
      </c>
      <c r="Q564">
        <f>(ABS('no rotaz tab pil'!Q564)+ABS('no rotaz tab pil'!S564))*SIGN('no rotaz tab pil'!Q564)</f>
        <v>0</v>
      </c>
      <c r="R564">
        <f>(ABS('no rotaz tab pil'!R564)+ABS('no rotaz tab pil'!T564))*SIGN('no rotaz tab pil'!R564)</f>
        <v>-50.332999999999998</v>
      </c>
      <c r="S564">
        <f t="shared" si="34"/>
        <v>0</v>
      </c>
      <c r="T564">
        <f t="shared" si="35"/>
        <v>-50.332999999999998</v>
      </c>
      <c r="AG564" t="s">
        <v>102</v>
      </c>
      <c r="AH564">
        <f>F563-I563</f>
        <v>-94.394999999999996</v>
      </c>
      <c r="AI564">
        <f>P563-S563</f>
        <v>-15.032</v>
      </c>
      <c r="AJ564">
        <f>F564-I564</f>
        <v>74.087000000000003</v>
      </c>
      <c r="AK564">
        <f>P564-S564</f>
        <v>14.677</v>
      </c>
      <c r="AL564">
        <f>Y566-AB566</f>
        <v>-55.542000000000002</v>
      </c>
    </row>
    <row r="565" spans="1:38" x14ac:dyDescent="0.25">
      <c r="A565">
        <f>'no rotaz tab pil'!A565</f>
        <v>24</v>
      </c>
      <c r="C565">
        <f>'no rotaz tab pil'!C565</f>
        <v>0</v>
      </c>
      <c r="D565" t="str">
        <f>'no rotaz tab pil'!D565</f>
        <v>V</v>
      </c>
      <c r="E565">
        <f>'no rotaz tab pil'!E565</f>
        <v>9.2319999999999993</v>
      </c>
      <c r="F565">
        <f>'no rotaz tab pil'!F565</f>
        <v>6.452</v>
      </c>
      <c r="G565">
        <f>(ABS('no rotaz tab pil'!G565)+ABS('no rotaz tab pil'!I565))*SIGN('no rotaz tab pil'!G565)</f>
        <v>58.58</v>
      </c>
      <c r="H565">
        <f>(ABS('no rotaz tab pil'!H565)+ABS('no rotaz tab pil'!J565))*SIGN('no rotaz tab pil'!H565)</f>
        <v>0</v>
      </c>
      <c r="I565">
        <f t="shared" si="32"/>
        <v>58.58</v>
      </c>
      <c r="J565">
        <f t="shared" si="33"/>
        <v>0</v>
      </c>
      <c r="L565">
        <v>24</v>
      </c>
      <c r="M565">
        <v>0</v>
      </c>
      <c r="N565" t="str">
        <f>'no rotaz tab pil'!N565</f>
        <v>V</v>
      </c>
      <c r="O565">
        <f>'no rotaz tab pil'!O565</f>
        <v>-14.497</v>
      </c>
      <c r="P565">
        <f>'no rotaz tab pil'!P565</f>
        <v>-9.2840000000000007</v>
      </c>
      <c r="Q565">
        <f>(ABS('no rotaz tab pil'!Q565)+ABS('no rotaz tab pil'!S565))*SIGN('no rotaz tab pil'!Q565)</f>
        <v>0</v>
      </c>
      <c r="R565">
        <f>(ABS('no rotaz tab pil'!R565)+ABS('no rotaz tab pil'!T565))*SIGN('no rotaz tab pil'!R565)</f>
        <v>31.949000000000002</v>
      </c>
      <c r="S565">
        <f t="shared" si="34"/>
        <v>0</v>
      </c>
      <c r="T565">
        <f t="shared" si="35"/>
        <v>31.949000000000002</v>
      </c>
      <c r="AG565" t="s">
        <v>103</v>
      </c>
      <c r="AH565">
        <f>F563+J563</f>
        <v>10.428000000000001</v>
      </c>
      <c r="AI565">
        <f>P563+T563</f>
        <v>36.881</v>
      </c>
      <c r="AJ565">
        <f>F564+J564</f>
        <v>-10.218</v>
      </c>
      <c r="AK565">
        <f>P564+T564</f>
        <v>-35.655999999999999</v>
      </c>
      <c r="AL565">
        <f>Y566+AC566</f>
        <v>-96.453999999999994</v>
      </c>
    </row>
    <row r="566" spans="1:38" x14ac:dyDescent="0.25">
      <c r="A566">
        <f>'no rotaz tab pil'!A566</f>
        <v>24</v>
      </c>
      <c r="C566">
        <f>'no rotaz tab pil'!C566</f>
        <v>0</v>
      </c>
      <c r="D566" t="str">
        <f>'no rotaz tab pil'!D566</f>
        <v>N</v>
      </c>
      <c r="E566">
        <f>'no rotaz tab pil'!E566</f>
        <v>-94.61</v>
      </c>
      <c r="F566">
        <f>'no rotaz tab pil'!F566</f>
        <v>-66.784999999999997</v>
      </c>
      <c r="G566">
        <f>(ABS('no rotaz tab pil'!G566)+ABS('no rotaz tab pil'!I566))*SIGN('no rotaz tab pil'!G566)</f>
        <v>-138.45599999999999</v>
      </c>
      <c r="H566">
        <f>(ABS('no rotaz tab pil'!H566)+ABS('no rotaz tab pil'!J566))*SIGN('no rotaz tab pil'!H566)</f>
        <v>0</v>
      </c>
      <c r="I566">
        <f t="shared" si="32"/>
        <v>-138.45599999999999</v>
      </c>
      <c r="J566">
        <f t="shared" si="33"/>
        <v>0</v>
      </c>
      <c r="L566">
        <v>24</v>
      </c>
      <c r="M566">
        <v>0</v>
      </c>
      <c r="N566" t="str">
        <f>'no rotaz tab pil'!N566</f>
        <v>N</v>
      </c>
      <c r="O566">
        <f>'no rotaz tab pil'!O566</f>
        <v>-200.73599999999999</v>
      </c>
      <c r="P566">
        <f>'no rotaz tab pil'!P566</f>
        <v>-127.21299999999999</v>
      </c>
      <c r="Q566">
        <f>(ABS('no rotaz tab pil'!Q566)+ABS('no rotaz tab pil'!S566))*SIGN('no rotaz tab pil'!Q566)</f>
        <v>0</v>
      </c>
      <c r="R566">
        <f>(ABS('no rotaz tab pil'!R566)+ABS('no rotaz tab pil'!T566))*SIGN('no rotaz tab pil'!R566)</f>
        <v>97.543999999999997</v>
      </c>
      <c r="S566">
        <f t="shared" si="34"/>
        <v>0</v>
      </c>
      <c r="T566">
        <f t="shared" si="35"/>
        <v>97.543999999999997</v>
      </c>
      <c r="W566" t="str">
        <f>'TABELLA PIL'!Y565</f>
        <v>N</v>
      </c>
      <c r="X566">
        <f>O566+E566</f>
        <v>-295.346</v>
      </c>
      <c r="Y566">
        <f>P566+F566</f>
        <v>-193.99799999999999</v>
      </c>
      <c r="Z566">
        <f>Q566+G566</f>
        <v>-138.45599999999999</v>
      </c>
      <c r="AA566">
        <f>H566+R566</f>
        <v>97.543999999999997</v>
      </c>
      <c r="AB566">
        <f>I566+S566</f>
        <v>-138.45599999999999</v>
      </c>
      <c r="AC566">
        <f>J566+T566</f>
        <v>97.543999999999997</v>
      </c>
      <c r="AG566" t="s">
        <v>104</v>
      </c>
      <c r="AH566">
        <f>F563-J563</f>
        <v>10.428000000000001</v>
      </c>
      <c r="AI566">
        <f>P563-T563</f>
        <v>-66.944999999999993</v>
      </c>
      <c r="AJ566">
        <f>F564-J564</f>
        <v>-10.218</v>
      </c>
      <c r="AK566">
        <f>P564-T564</f>
        <v>65.009999999999991</v>
      </c>
      <c r="AL566">
        <f>Y566-AC566</f>
        <v>-291.54199999999997</v>
      </c>
    </row>
    <row r="567" spans="1:38" x14ac:dyDescent="0.25">
      <c r="A567">
        <f>'no rotaz tab pil'!A567</f>
        <v>24</v>
      </c>
      <c r="C567">
        <f>'no rotaz tab pil'!C567</f>
        <v>3</v>
      </c>
      <c r="D567" t="str">
        <f>'no rotaz tab pil'!D567</f>
        <v>Msup</v>
      </c>
      <c r="E567">
        <f>'no rotaz tab pil'!E567</f>
        <v>13.773999999999999</v>
      </c>
      <c r="F567">
        <f>'no rotaz tab pil'!F567</f>
        <v>9.6359999999999992</v>
      </c>
      <c r="G567">
        <f>(ABS('no rotaz tab pil'!G567)+ABS('no rotaz tab pil'!I567))*SIGN('no rotaz tab pil'!G567)</f>
        <v>121.34</v>
      </c>
      <c r="H567">
        <f>(ABS('no rotaz tab pil'!H567)+ABS('no rotaz tab pil'!J567))*SIGN('no rotaz tab pil'!H567)</f>
        <v>0</v>
      </c>
      <c r="I567">
        <f t="shared" si="32"/>
        <v>121.34</v>
      </c>
      <c r="J567">
        <f t="shared" si="33"/>
        <v>0</v>
      </c>
      <c r="L567">
        <v>24</v>
      </c>
      <c r="M567">
        <v>3</v>
      </c>
      <c r="N567" t="str">
        <f>'no rotaz tab pil'!N567</f>
        <v>Msup</v>
      </c>
      <c r="O567">
        <f>'no rotaz tab pil'!O567</f>
        <v>-21.106000000000002</v>
      </c>
      <c r="P567">
        <f>'no rotaz tab pil'!P567</f>
        <v>-13.537000000000001</v>
      </c>
      <c r="Q567">
        <f>(ABS('no rotaz tab pil'!Q567)+ABS('no rotaz tab pil'!S567))*SIGN('no rotaz tab pil'!Q567)</f>
        <v>0</v>
      </c>
      <c r="R567">
        <f>(ABS('no rotaz tab pil'!R567)+ABS('no rotaz tab pil'!T567))*SIGN('no rotaz tab pil'!R567)</f>
        <v>62.530999999999999</v>
      </c>
      <c r="S567">
        <f t="shared" si="34"/>
        <v>0</v>
      </c>
      <c r="T567">
        <f t="shared" si="35"/>
        <v>62.530999999999999</v>
      </c>
      <c r="V567">
        <v>3</v>
      </c>
      <c r="AF567">
        <v>3</v>
      </c>
      <c r="AG567" t="s">
        <v>101</v>
      </c>
      <c r="AH567">
        <f>F567+I567</f>
        <v>130.976</v>
      </c>
      <c r="AI567">
        <f>P567+S567</f>
        <v>-13.537000000000001</v>
      </c>
      <c r="AJ567">
        <f>F568+I568</f>
        <v>-118.005</v>
      </c>
      <c r="AK567">
        <f>P568+S568</f>
        <v>13.036</v>
      </c>
      <c r="AL567">
        <f>Y570+AB570</f>
        <v>-497.34699999999998</v>
      </c>
    </row>
    <row r="568" spans="1:38" x14ac:dyDescent="0.25">
      <c r="A568">
        <f>'no rotaz tab pil'!A568</f>
        <v>24</v>
      </c>
      <c r="C568">
        <f>'no rotaz tab pil'!C568</f>
        <v>0</v>
      </c>
      <c r="D568" t="str">
        <f>'no rotaz tab pil'!D568</f>
        <v>Minf</v>
      </c>
      <c r="E568">
        <f>'no rotaz tab pil'!E568</f>
        <v>-13.279</v>
      </c>
      <c r="F568">
        <f>'no rotaz tab pil'!F568</f>
        <v>-9.3170000000000002</v>
      </c>
      <c r="G568">
        <f>(ABS('no rotaz tab pil'!G568)+ABS('no rotaz tab pil'!I568))*SIGN('no rotaz tab pil'!G568)</f>
        <v>-108.688</v>
      </c>
      <c r="H568">
        <f>(ABS('no rotaz tab pil'!H568)+ABS('no rotaz tab pil'!J568))*SIGN('no rotaz tab pil'!H568)</f>
        <v>0</v>
      </c>
      <c r="I568">
        <f t="shared" si="32"/>
        <v>-108.688</v>
      </c>
      <c r="J568">
        <f t="shared" si="33"/>
        <v>0</v>
      </c>
      <c r="L568">
        <v>24</v>
      </c>
      <c r="M568">
        <v>0</v>
      </c>
      <c r="N568" t="str">
        <f>'no rotaz tab pil'!N568</f>
        <v>Minf</v>
      </c>
      <c r="O568">
        <f>'no rotaz tab pil'!O568</f>
        <v>20.312999999999999</v>
      </c>
      <c r="P568">
        <f>'no rotaz tab pil'!P568</f>
        <v>13.036</v>
      </c>
      <c r="Q568">
        <f>(ABS('no rotaz tab pil'!Q568)+ABS('no rotaz tab pil'!S568))*SIGN('no rotaz tab pil'!Q568)</f>
        <v>0</v>
      </c>
      <c r="R568">
        <f>(ABS('no rotaz tab pil'!R568)+ABS('no rotaz tab pil'!T568))*SIGN('no rotaz tab pil'!R568)</f>
        <v>-61.381</v>
      </c>
      <c r="S568">
        <f t="shared" si="34"/>
        <v>0</v>
      </c>
      <c r="T568">
        <f t="shared" si="35"/>
        <v>-61.381</v>
      </c>
      <c r="AG568" t="s">
        <v>102</v>
      </c>
      <c r="AH568">
        <f>F567-I567</f>
        <v>-111.70400000000001</v>
      </c>
      <c r="AI568">
        <f>P567-S567</f>
        <v>-13.537000000000001</v>
      </c>
      <c r="AJ568">
        <f>F568-I568</f>
        <v>99.371000000000009</v>
      </c>
      <c r="AK568">
        <f>P568-S568</f>
        <v>13.036</v>
      </c>
      <c r="AL568">
        <f>Y570-AB570</f>
        <v>-37.195000000000022</v>
      </c>
    </row>
    <row r="569" spans="1:38" x14ac:dyDescent="0.25">
      <c r="A569">
        <f>'no rotaz tab pil'!A569</f>
        <v>24</v>
      </c>
      <c r="C569">
        <f>'no rotaz tab pil'!C569</f>
        <v>0</v>
      </c>
      <c r="D569" t="str">
        <f>'no rotaz tab pil'!D569</f>
        <v>V</v>
      </c>
      <c r="E569">
        <f>'no rotaz tab pil'!E569</f>
        <v>8.4540000000000006</v>
      </c>
      <c r="F569">
        <f>'no rotaz tab pil'!F569</f>
        <v>5.923</v>
      </c>
      <c r="G569">
        <f>(ABS('no rotaz tab pil'!G569)+ABS('no rotaz tab pil'!I569))*SIGN('no rotaz tab pil'!G569)</f>
        <v>71.465000000000003</v>
      </c>
      <c r="H569">
        <f>(ABS('no rotaz tab pil'!H569)+ABS('no rotaz tab pil'!J569))*SIGN('no rotaz tab pil'!H569)</f>
        <v>0</v>
      </c>
      <c r="I569">
        <f t="shared" si="32"/>
        <v>71.465000000000003</v>
      </c>
      <c r="J569">
        <f t="shared" si="33"/>
        <v>0</v>
      </c>
      <c r="L569">
        <v>24</v>
      </c>
      <c r="M569">
        <v>0</v>
      </c>
      <c r="N569" t="str">
        <f>'no rotaz tab pil'!N569</f>
        <v>V</v>
      </c>
      <c r="O569">
        <f>'no rotaz tab pil'!O569</f>
        <v>-12.944000000000001</v>
      </c>
      <c r="P569">
        <f>'no rotaz tab pil'!P569</f>
        <v>-8.3040000000000003</v>
      </c>
      <c r="Q569">
        <f>(ABS('no rotaz tab pil'!Q569)+ABS('no rotaz tab pil'!S569))*SIGN('no rotaz tab pil'!Q569)</f>
        <v>0</v>
      </c>
      <c r="R569">
        <f>(ABS('no rotaz tab pil'!R569)+ABS('no rotaz tab pil'!T569))*SIGN('no rotaz tab pil'!R569)</f>
        <v>38.72</v>
      </c>
      <c r="S569">
        <f t="shared" si="34"/>
        <v>0</v>
      </c>
      <c r="T569">
        <f t="shared" si="35"/>
        <v>38.72</v>
      </c>
      <c r="AG569" t="s">
        <v>103</v>
      </c>
      <c r="AH569">
        <f>F567+J567</f>
        <v>9.6359999999999992</v>
      </c>
      <c r="AI569">
        <f>P567+T567</f>
        <v>48.994</v>
      </c>
      <c r="AJ569">
        <f>F568+J568</f>
        <v>-9.3170000000000002</v>
      </c>
      <c r="AK569">
        <f>P568+T568</f>
        <v>-48.344999999999999</v>
      </c>
      <c r="AL569">
        <f>Y570+AC570</f>
        <v>-105.10900000000001</v>
      </c>
    </row>
    <row r="570" spans="1:38" x14ac:dyDescent="0.25">
      <c r="A570">
        <f>'no rotaz tab pil'!A570</f>
        <v>24</v>
      </c>
      <c r="C570">
        <f>'no rotaz tab pil'!C570</f>
        <v>0</v>
      </c>
      <c r="D570" t="str">
        <f>'no rotaz tab pil'!D570</f>
        <v>N</v>
      </c>
      <c r="E570">
        <f>'no rotaz tab pil'!E570</f>
        <v>-131.93700000000001</v>
      </c>
      <c r="F570">
        <f>'no rotaz tab pil'!F570</f>
        <v>-93.209000000000003</v>
      </c>
      <c r="G570">
        <f>(ABS('no rotaz tab pil'!G570)+ABS('no rotaz tab pil'!I570))*SIGN('no rotaz tab pil'!G570)</f>
        <v>-230.07599999999999</v>
      </c>
      <c r="H570">
        <f>(ABS('no rotaz tab pil'!H570)+ABS('no rotaz tab pil'!J570))*SIGN('no rotaz tab pil'!H570)</f>
        <v>0</v>
      </c>
      <c r="I570">
        <f t="shared" si="32"/>
        <v>-230.07599999999999</v>
      </c>
      <c r="J570">
        <f t="shared" si="33"/>
        <v>0</v>
      </c>
      <c r="L570">
        <v>24</v>
      </c>
      <c r="M570">
        <v>0</v>
      </c>
      <c r="N570" t="str">
        <f>'no rotaz tab pil'!N570</f>
        <v>N</v>
      </c>
      <c r="O570">
        <f>'no rotaz tab pil'!O570</f>
        <v>-273.572</v>
      </c>
      <c r="P570">
        <f>'no rotaz tab pil'!P570</f>
        <v>-174.06200000000001</v>
      </c>
      <c r="Q570">
        <f>(ABS('no rotaz tab pil'!Q570)+ABS('no rotaz tab pil'!S570))*SIGN('no rotaz tab pil'!Q570)</f>
        <v>0</v>
      </c>
      <c r="R570">
        <f>(ABS('no rotaz tab pil'!R570)+ABS('no rotaz tab pil'!T570))*SIGN('no rotaz tab pil'!R570)</f>
        <v>162.16200000000001</v>
      </c>
      <c r="S570">
        <f t="shared" si="34"/>
        <v>0</v>
      </c>
      <c r="T570">
        <f t="shared" si="35"/>
        <v>162.16200000000001</v>
      </c>
      <c r="W570" t="str">
        <f>'TABELLA PIL'!Y569</f>
        <v>N</v>
      </c>
      <c r="X570">
        <f>O570+E570</f>
        <v>-405.50900000000001</v>
      </c>
      <c r="Y570">
        <f>P570+F570</f>
        <v>-267.27100000000002</v>
      </c>
      <c r="Z570">
        <f>Q570+G570</f>
        <v>-230.07599999999999</v>
      </c>
      <c r="AA570">
        <f>H570+R570</f>
        <v>162.16200000000001</v>
      </c>
      <c r="AB570">
        <f>I570+S570</f>
        <v>-230.07599999999999</v>
      </c>
      <c r="AC570">
        <f>J570+T570</f>
        <v>162.16200000000001</v>
      </c>
      <c r="AG570" t="s">
        <v>104</v>
      </c>
      <c r="AH570">
        <f>F567-J567</f>
        <v>9.6359999999999992</v>
      </c>
      <c r="AI570">
        <f>P567-T567</f>
        <v>-76.067999999999998</v>
      </c>
      <c r="AJ570">
        <f>F568-J568</f>
        <v>-9.3170000000000002</v>
      </c>
      <c r="AK570">
        <f>P568-T568</f>
        <v>74.417000000000002</v>
      </c>
      <c r="AL570">
        <f>Y570-AC570</f>
        <v>-429.43299999999999</v>
      </c>
    </row>
    <row r="571" spans="1:38" x14ac:dyDescent="0.25">
      <c r="A571">
        <f>'no rotaz tab pil'!A571</f>
        <v>24</v>
      </c>
      <c r="C571">
        <f>'no rotaz tab pil'!C571</f>
        <v>2</v>
      </c>
      <c r="D571" t="str">
        <f>'no rotaz tab pil'!D571</f>
        <v>Msup</v>
      </c>
      <c r="E571">
        <f>'no rotaz tab pil'!E571</f>
        <v>14.186</v>
      </c>
      <c r="F571">
        <f>'no rotaz tab pil'!F571</f>
        <v>9.9429999999999996</v>
      </c>
      <c r="G571">
        <f>(ABS('no rotaz tab pil'!G571)+ABS('no rotaz tab pil'!I571))*SIGN('no rotaz tab pil'!G571)</f>
        <v>125.571</v>
      </c>
      <c r="H571">
        <f>(ABS('no rotaz tab pil'!H571)+ABS('no rotaz tab pil'!J571))*SIGN('no rotaz tab pil'!H571)</f>
        <v>0</v>
      </c>
      <c r="I571">
        <f t="shared" si="32"/>
        <v>125.571</v>
      </c>
      <c r="J571">
        <f t="shared" si="33"/>
        <v>0</v>
      </c>
      <c r="L571">
        <v>24</v>
      </c>
      <c r="M571">
        <v>2</v>
      </c>
      <c r="N571" t="str">
        <f>'no rotaz tab pil'!N571</f>
        <v>Msup</v>
      </c>
      <c r="O571">
        <f>'no rotaz tab pil'!O571</f>
        <v>-18.678999999999998</v>
      </c>
      <c r="P571">
        <f>'no rotaz tab pil'!P571</f>
        <v>-11.978</v>
      </c>
      <c r="Q571">
        <f>(ABS('no rotaz tab pil'!Q571)+ABS('no rotaz tab pil'!S571))*SIGN('no rotaz tab pil'!Q571)</f>
        <v>0</v>
      </c>
      <c r="R571">
        <f>(ABS('no rotaz tab pil'!R571)+ABS('no rotaz tab pil'!T571))*SIGN('no rotaz tab pil'!R571)</f>
        <v>71.754000000000005</v>
      </c>
      <c r="S571">
        <f t="shared" si="34"/>
        <v>0</v>
      </c>
      <c r="T571">
        <f t="shared" si="35"/>
        <v>71.754000000000005</v>
      </c>
      <c r="V571">
        <v>2</v>
      </c>
      <c r="AF571">
        <v>2</v>
      </c>
      <c r="AG571" t="s">
        <v>101</v>
      </c>
      <c r="AH571">
        <f>F571+I571</f>
        <v>135.51400000000001</v>
      </c>
      <c r="AI571">
        <f>P571+S571</f>
        <v>-11.978</v>
      </c>
      <c r="AJ571">
        <f>F572+I572</f>
        <v>-145.393</v>
      </c>
      <c r="AK571">
        <f>P572+S572</f>
        <v>11.769</v>
      </c>
      <c r="AL571">
        <f>Y574+AB574</f>
        <v>-672.91200000000003</v>
      </c>
    </row>
    <row r="572" spans="1:38" x14ac:dyDescent="0.25">
      <c r="A572">
        <f>'no rotaz tab pil'!A572</f>
        <v>24</v>
      </c>
      <c r="C572">
        <f>'no rotaz tab pil'!C572</f>
        <v>0</v>
      </c>
      <c r="D572" t="str">
        <f>'no rotaz tab pil'!D572</f>
        <v>Minf</v>
      </c>
      <c r="E572">
        <f>'no rotaz tab pil'!E572</f>
        <v>-15.552</v>
      </c>
      <c r="F572">
        <f>'no rotaz tab pil'!F572</f>
        <v>-10.946999999999999</v>
      </c>
      <c r="G572">
        <f>(ABS('no rotaz tab pil'!G572)+ABS('no rotaz tab pil'!I572))*SIGN('no rotaz tab pil'!G572)</f>
        <v>-134.446</v>
      </c>
      <c r="H572">
        <f>(ABS('no rotaz tab pil'!H572)+ABS('no rotaz tab pil'!J572))*SIGN('no rotaz tab pil'!H572)</f>
        <v>0</v>
      </c>
      <c r="I572">
        <f t="shared" si="32"/>
        <v>-134.446</v>
      </c>
      <c r="J572">
        <f t="shared" si="33"/>
        <v>0</v>
      </c>
      <c r="L572">
        <v>24</v>
      </c>
      <c r="M572">
        <v>0</v>
      </c>
      <c r="N572" t="str">
        <f>'no rotaz tab pil'!N572</f>
        <v>Minf</v>
      </c>
      <c r="O572">
        <f>'no rotaz tab pil'!O572</f>
        <v>18.338999999999999</v>
      </c>
      <c r="P572">
        <f>'no rotaz tab pil'!P572</f>
        <v>11.769</v>
      </c>
      <c r="Q572">
        <f>(ABS('no rotaz tab pil'!Q572)+ABS('no rotaz tab pil'!S572))*SIGN('no rotaz tab pil'!Q572)</f>
        <v>0</v>
      </c>
      <c r="R572">
        <f>(ABS('no rotaz tab pil'!R572)+ABS('no rotaz tab pil'!T572))*SIGN('no rotaz tab pil'!R572)</f>
        <v>-73.980999999999995</v>
      </c>
      <c r="S572">
        <f t="shared" si="34"/>
        <v>0</v>
      </c>
      <c r="T572">
        <f t="shared" si="35"/>
        <v>-73.980999999999995</v>
      </c>
      <c r="AG572" t="s">
        <v>102</v>
      </c>
      <c r="AH572">
        <f>F571-I571</f>
        <v>-115.628</v>
      </c>
      <c r="AI572">
        <f>P571-S571</f>
        <v>-11.978</v>
      </c>
      <c r="AJ572">
        <f>F572-I572</f>
        <v>123.499</v>
      </c>
      <c r="AK572">
        <f>P572-S572</f>
        <v>11.769</v>
      </c>
      <c r="AL572">
        <f>Y574-AB574</f>
        <v>-3.5380000000000109</v>
      </c>
    </row>
    <row r="573" spans="1:38" x14ac:dyDescent="0.25">
      <c r="A573">
        <f>'no rotaz tab pil'!A573</f>
        <v>24</v>
      </c>
      <c r="C573">
        <f>'no rotaz tab pil'!C573</f>
        <v>0</v>
      </c>
      <c r="D573" t="str">
        <f>'no rotaz tab pil'!D573</f>
        <v>V</v>
      </c>
      <c r="E573">
        <f>'no rotaz tab pil'!E573</f>
        <v>9.2929999999999993</v>
      </c>
      <c r="F573">
        <f>'no rotaz tab pil'!F573</f>
        <v>6.5279999999999996</v>
      </c>
      <c r="G573">
        <f>(ABS('no rotaz tab pil'!G573)+ABS('no rotaz tab pil'!I573))*SIGN('no rotaz tab pil'!G573)</f>
        <v>80.95</v>
      </c>
      <c r="H573">
        <f>(ABS('no rotaz tab pil'!H573)+ABS('no rotaz tab pil'!J573))*SIGN('no rotaz tab pil'!H573)</f>
        <v>0</v>
      </c>
      <c r="I573">
        <f t="shared" si="32"/>
        <v>80.95</v>
      </c>
      <c r="J573">
        <f t="shared" si="33"/>
        <v>0</v>
      </c>
      <c r="L573">
        <v>24</v>
      </c>
      <c r="M573">
        <v>0</v>
      </c>
      <c r="N573" t="str">
        <f>'no rotaz tab pil'!N573</f>
        <v>V</v>
      </c>
      <c r="O573">
        <f>'no rotaz tab pil'!O573</f>
        <v>-11.568</v>
      </c>
      <c r="P573">
        <f>'no rotaz tab pil'!P573</f>
        <v>-7.4210000000000003</v>
      </c>
      <c r="Q573">
        <f>(ABS('no rotaz tab pil'!Q573)+ABS('no rotaz tab pil'!S573))*SIGN('no rotaz tab pil'!Q573)</f>
        <v>0</v>
      </c>
      <c r="R573">
        <f>(ABS('no rotaz tab pil'!R573)+ABS('no rotaz tab pil'!T573))*SIGN('no rotaz tab pil'!R573)</f>
        <v>45.540999999999997</v>
      </c>
      <c r="S573">
        <f t="shared" si="34"/>
        <v>0</v>
      </c>
      <c r="T573">
        <f t="shared" si="35"/>
        <v>45.540999999999997</v>
      </c>
      <c r="AG573" t="s">
        <v>103</v>
      </c>
      <c r="AH573">
        <f>F571+J571</f>
        <v>9.9429999999999996</v>
      </c>
      <c r="AI573">
        <f>P571+T571</f>
        <v>59.776000000000003</v>
      </c>
      <c r="AJ573">
        <f>F572+J572</f>
        <v>-10.946999999999999</v>
      </c>
      <c r="AK573">
        <f>P572+T572</f>
        <v>-62.211999999999996</v>
      </c>
      <c r="AL573">
        <f>Y574+AC574</f>
        <v>-100.06500000000003</v>
      </c>
    </row>
    <row r="574" spans="1:38" x14ac:dyDescent="0.25">
      <c r="A574">
        <f>'no rotaz tab pil'!A574</f>
        <v>24</v>
      </c>
      <c r="C574">
        <f>'no rotaz tab pil'!C574</f>
        <v>0</v>
      </c>
      <c r="D574" t="str">
        <f>'no rotaz tab pil'!D574</f>
        <v>N</v>
      </c>
      <c r="E574">
        <f>'no rotaz tab pil'!E574</f>
        <v>-168.78100000000001</v>
      </c>
      <c r="F574">
        <f>'no rotaz tab pil'!F574</f>
        <v>-119.315</v>
      </c>
      <c r="G574">
        <f>(ABS('no rotaz tab pil'!G574)+ABS('no rotaz tab pil'!I574))*SIGN('no rotaz tab pil'!G574)</f>
        <v>-334.68700000000001</v>
      </c>
      <c r="H574">
        <f>(ABS('no rotaz tab pil'!H574)+ABS('no rotaz tab pil'!J574))*SIGN('no rotaz tab pil'!H574)</f>
        <v>0</v>
      </c>
      <c r="I574">
        <f t="shared" si="32"/>
        <v>-334.68700000000001</v>
      </c>
      <c r="J574">
        <f t="shared" si="33"/>
        <v>0</v>
      </c>
      <c r="L574">
        <v>24</v>
      </c>
      <c r="M574">
        <v>0</v>
      </c>
      <c r="N574" t="str">
        <f>'no rotaz tab pil'!N574</f>
        <v>N</v>
      </c>
      <c r="O574">
        <f>'no rotaz tab pil'!O574</f>
        <v>-343.26799999999997</v>
      </c>
      <c r="P574">
        <f>'no rotaz tab pil'!P574</f>
        <v>-218.91</v>
      </c>
      <c r="Q574">
        <f>(ABS('no rotaz tab pil'!Q574)+ABS('no rotaz tab pil'!S574))*SIGN('no rotaz tab pil'!Q574)</f>
        <v>0</v>
      </c>
      <c r="R574">
        <f>(ABS('no rotaz tab pil'!R574)+ABS('no rotaz tab pil'!T574))*SIGN('no rotaz tab pil'!R574)</f>
        <v>238.16</v>
      </c>
      <c r="S574">
        <f t="shared" si="34"/>
        <v>0</v>
      </c>
      <c r="T574">
        <f t="shared" si="35"/>
        <v>238.16</v>
      </c>
      <c r="W574" t="str">
        <f>'TABELLA PIL'!Y573</f>
        <v>N</v>
      </c>
      <c r="X574">
        <f>O574+E574</f>
        <v>-512.04899999999998</v>
      </c>
      <c r="Y574">
        <f>P574+F574</f>
        <v>-338.22500000000002</v>
      </c>
      <c r="Z574">
        <f>Q574+G574</f>
        <v>-334.68700000000001</v>
      </c>
      <c r="AA574">
        <f>H574+R574</f>
        <v>238.16</v>
      </c>
      <c r="AB574">
        <f>I574+S574</f>
        <v>-334.68700000000001</v>
      </c>
      <c r="AC574">
        <f>J574+T574</f>
        <v>238.16</v>
      </c>
      <c r="AG574" t="s">
        <v>104</v>
      </c>
      <c r="AH574">
        <f>F571-J571</f>
        <v>9.9429999999999996</v>
      </c>
      <c r="AI574">
        <f>P571-T571</f>
        <v>-83.731999999999999</v>
      </c>
      <c r="AJ574">
        <f>F572-J572</f>
        <v>-10.946999999999999</v>
      </c>
      <c r="AK574">
        <f>P572-T572</f>
        <v>85.75</v>
      </c>
      <c r="AL574">
        <f>Y574-AC574</f>
        <v>-576.38499999999999</v>
      </c>
    </row>
    <row r="575" spans="1:38" x14ac:dyDescent="0.25">
      <c r="A575">
        <f>'no rotaz tab pil'!A575</f>
        <v>24</v>
      </c>
      <c r="C575">
        <f>'no rotaz tab pil'!C575</f>
        <v>1</v>
      </c>
      <c r="D575" t="str">
        <f>'no rotaz tab pil'!D575</f>
        <v>Msup</v>
      </c>
      <c r="E575">
        <f>'no rotaz tab pil'!E575</f>
        <v>9.1660000000000004</v>
      </c>
      <c r="F575">
        <f>'no rotaz tab pil'!F575</f>
        <v>6.4820000000000002</v>
      </c>
      <c r="G575">
        <f>(ABS('no rotaz tab pil'!G575)+ABS('no rotaz tab pil'!I575))*SIGN('no rotaz tab pil'!G575)</f>
        <v>101.51300000000001</v>
      </c>
      <c r="H575">
        <f>(ABS('no rotaz tab pil'!H575)+ABS('no rotaz tab pil'!J575))*SIGN('no rotaz tab pil'!H575)</f>
        <v>0</v>
      </c>
      <c r="I575">
        <f t="shared" si="32"/>
        <v>101.51300000000001</v>
      </c>
      <c r="J575">
        <f t="shared" si="33"/>
        <v>0</v>
      </c>
      <c r="L575">
        <v>24</v>
      </c>
      <c r="M575">
        <v>1</v>
      </c>
      <c r="N575" t="str">
        <f>'no rotaz tab pil'!N575</f>
        <v>Msup</v>
      </c>
      <c r="O575">
        <f>'no rotaz tab pil'!O575</f>
        <v>-10.090999999999999</v>
      </c>
      <c r="P575">
        <f>'no rotaz tab pil'!P575</f>
        <v>-6.4720000000000004</v>
      </c>
      <c r="Q575">
        <f>(ABS('no rotaz tab pil'!Q575)+ABS('no rotaz tab pil'!S575))*SIGN('no rotaz tab pil'!Q575)</f>
        <v>0</v>
      </c>
      <c r="R575">
        <f>(ABS('no rotaz tab pil'!R575)+ABS('no rotaz tab pil'!T575))*SIGN('no rotaz tab pil'!R575)</f>
        <v>57.033000000000001</v>
      </c>
      <c r="S575">
        <f t="shared" si="34"/>
        <v>0</v>
      </c>
      <c r="T575">
        <f t="shared" si="35"/>
        <v>57.033000000000001</v>
      </c>
      <c r="V575">
        <v>1</v>
      </c>
      <c r="AF575">
        <v>1</v>
      </c>
      <c r="AG575" t="s">
        <v>101</v>
      </c>
      <c r="AH575">
        <f>F575+I575</f>
        <v>107.995</v>
      </c>
      <c r="AI575">
        <f>P575+S575</f>
        <v>-6.4720000000000004</v>
      </c>
      <c r="AJ575">
        <f>F576+I576</f>
        <v>-262.60599999999999</v>
      </c>
      <c r="AK575">
        <f>P576+S576</f>
        <v>3.3679999999999999</v>
      </c>
      <c r="AL575">
        <f>Y578+AB578</f>
        <v>-845.08100000000002</v>
      </c>
    </row>
    <row r="576" spans="1:38" x14ac:dyDescent="0.25">
      <c r="A576">
        <f>'no rotaz tab pil'!A576</f>
        <v>24</v>
      </c>
      <c r="C576">
        <f>'no rotaz tab pil'!C576</f>
        <v>0</v>
      </c>
      <c r="D576" t="str">
        <f>'no rotaz tab pil'!D576</f>
        <v>Minf</v>
      </c>
      <c r="E576">
        <f>'no rotaz tab pil'!E576</f>
        <v>-5.4939999999999998</v>
      </c>
      <c r="F576">
        <f>'no rotaz tab pil'!F576</f>
        <v>-3.827</v>
      </c>
      <c r="G576">
        <f>(ABS('no rotaz tab pil'!G576)+ABS('no rotaz tab pil'!I576))*SIGN('no rotaz tab pil'!G576)</f>
        <v>-258.779</v>
      </c>
      <c r="H576">
        <f>(ABS('no rotaz tab pil'!H576)+ABS('no rotaz tab pil'!J576))*SIGN('no rotaz tab pil'!H576)</f>
        <v>0</v>
      </c>
      <c r="I576">
        <f t="shared" si="32"/>
        <v>-258.779</v>
      </c>
      <c r="J576">
        <f t="shared" si="33"/>
        <v>0</v>
      </c>
      <c r="L576">
        <v>24</v>
      </c>
      <c r="M576">
        <v>0</v>
      </c>
      <c r="N576" t="str">
        <f>'no rotaz tab pil'!N576</f>
        <v>Minf</v>
      </c>
      <c r="O576">
        <f>'no rotaz tab pil'!O576</f>
        <v>5.2640000000000002</v>
      </c>
      <c r="P576">
        <f>'no rotaz tab pil'!P576</f>
        <v>3.3679999999999999</v>
      </c>
      <c r="Q576">
        <f>(ABS('no rotaz tab pil'!Q576)+ABS('no rotaz tab pil'!S576))*SIGN('no rotaz tab pil'!Q576)</f>
        <v>0</v>
      </c>
      <c r="R576">
        <f>(ABS('no rotaz tab pil'!R576)+ABS('no rotaz tab pil'!T576))*SIGN('no rotaz tab pil'!R576)</f>
        <v>-67.281999999999996</v>
      </c>
      <c r="S576">
        <f t="shared" si="34"/>
        <v>0</v>
      </c>
      <c r="T576">
        <f t="shared" si="35"/>
        <v>-67.281999999999996</v>
      </c>
      <c r="AG576" t="s">
        <v>102</v>
      </c>
      <c r="AH576">
        <f>F575-I575</f>
        <v>-95.031000000000006</v>
      </c>
      <c r="AI576">
        <f>P575-S575</f>
        <v>-6.4720000000000004</v>
      </c>
      <c r="AJ576">
        <f>F576-I576</f>
        <v>254.952</v>
      </c>
      <c r="AK576">
        <f>P576-S576</f>
        <v>3.3679999999999999</v>
      </c>
      <c r="AL576">
        <f>Y578-AB578</f>
        <v>35.428999999999974</v>
      </c>
    </row>
    <row r="577" spans="1:38" x14ac:dyDescent="0.25">
      <c r="A577">
        <f>'no rotaz tab pil'!A577</f>
        <v>24</v>
      </c>
      <c r="C577">
        <f>'no rotaz tab pil'!C577</f>
        <v>0</v>
      </c>
      <c r="D577" t="str">
        <f>'no rotaz tab pil'!D577</f>
        <v>V</v>
      </c>
      <c r="E577">
        <f>'no rotaz tab pil'!E577</f>
        <v>3.9620000000000002</v>
      </c>
      <c r="F577">
        <f>'no rotaz tab pil'!F577</f>
        <v>2.786</v>
      </c>
      <c r="G577">
        <f>(ABS('no rotaz tab pil'!G577)+ABS('no rotaz tab pil'!I577))*SIGN('no rotaz tab pil'!G577)</f>
        <v>97.227999999999994</v>
      </c>
      <c r="H577">
        <f>(ABS('no rotaz tab pil'!H577)+ABS('no rotaz tab pil'!J577))*SIGN('no rotaz tab pil'!H577)</f>
        <v>0</v>
      </c>
      <c r="I577">
        <f t="shared" si="32"/>
        <v>97.227999999999994</v>
      </c>
      <c r="J577">
        <f t="shared" si="33"/>
        <v>0</v>
      </c>
      <c r="L577">
        <v>24</v>
      </c>
      <c r="M577">
        <v>0</v>
      </c>
      <c r="N577" t="str">
        <f>'no rotaz tab pil'!N577</f>
        <v>V</v>
      </c>
      <c r="O577">
        <f>'no rotaz tab pil'!O577</f>
        <v>-4.1500000000000004</v>
      </c>
      <c r="P577">
        <f>'no rotaz tab pil'!P577</f>
        <v>-2.6589999999999998</v>
      </c>
      <c r="Q577">
        <f>(ABS('no rotaz tab pil'!Q577)+ABS('no rotaz tab pil'!S577))*SIGN('no rotaz tab pil'!Q577)</f>
        <v>0</v>
      </c>
      <c r="R577">
        <f>(ABS('no rotaz tab pil'!R577)+ABS('no rotaz tab pil'!T577))*SIGN('no rotaz tab pil'!R577)</f>
        <v>33.597999999999999</v>
      </c>
      <c r="S577">
        <f t="shared" si="34"/>
        <v>0</v>
      </c>
      <c r="T577">
        <f t="shared" si="35"/>
        <v>33.597999999999999</v>
      </c>
      <c r="AG577" t="s">
        <v>103</v>
      </c>
      <c r="AH577">
        <f>F575+J575</f>
        <v>6.4820000000000002</v>
      </c>
      <c r="AI577">
        <f>P575+T575</f>
        <v>50.561</v>
      </c>
      <c r="AJ577">
        <f>F576+J576</f>
        <v>-3.827</v>
      </c>
      <c r="AK577">
        <f>P576+T576</f>
        <v>-63.913999999999994</v>
      </c>
      <c r="AL577">
        <f>Y578+AC578</f>
        <v>-89.485000000000014</v>
      </c>
    </row>
    <row r="578" spans="1:38" x14ac:dyDescent="0.25">
      <c r="A578">
        <f>'no rotaz tab pil'!A578</f>
        <v>24</v>
      </c>
      <c r="C578">
        <f>'no rotaz tab pil'!C578</f>
        <v>0</v>
      </c>
      <c r="D578" t="str">
        <f>'no rotaz tab pil'!D578</f>
        <v>N</v>
      </c>
      <c r="E578">
        <f>'no rotaz tab pil'!E578</f>
        <v>-204.559</v>
      </c>
      <c r="F578">
        <f>'no rotaz tab pil'!F578</f>
        <v>-144.727</v>
      </c>
      <c r="G578">
        <f>(ABS('no rotaz tab pil'!G578)+ABS('no rotaz tab pil'!I578))*SIGN('no rotaz tab pil'!G578)</f>
        <v>-440.255</v>
      </c>
      <c r="H578">
        <f>(ABS('no rotaz tab pil'!H578)+ABS('no rotaz tab pil'!J578))*SIGN('no rotaz tab pil'!H578)</f>
        <v>0</v>
      </c>
      <c r="I578">
        <f t="shared" si="32"/>
        <v>-440.255</v>
      </c>
      <c r="J578">
        <f t="shared" si="33"/>
        <v>0</v>
      </c>
      <c r="L578">
        <v>24</v>
      </c>
      <c r="M578">
        <v>0</v>
      </c>
      <c r="N578" t="str">
        <f>'no rotaz tab pil'!N578</f>
        <v>N</v>
      </c>
      <c r="O578">
        <f>'no rotaz tab pil'!O578</f>
        <v>-407.25299999999999</v>
      </c>
      <c r="P578">
        <f>'no rotaz tab pil'!P578</f>
        <v>-260.09899999999999</v>
      </c>
      <c r="Q578">
        <f>(ABS('no rotaz tab pil'!Q578)+ABS('no rotaz tab pil'!S578))*SIGN('no rotaz tab pil'!Q578)</f>
        <v>0</v>
      </c>
      <c r="R578">
        <f>(ABS('no rotaz tab pil'!R578)+ABS('no rotaz tab pil'!T578))*SIGN('no rotaz tab pil'!R578)</f>
        <v>315.34100000000001</v>
      </c>
      <c r="S578">
        <f t="shared" si="34"/>
        <v>0</v>
      </c>
      <c r="T578">
        <f t="shared" si="35"/>
        <v>315.34100000000001</v>
      </c>
      <c r="W578" t="str">
        <f>'TABELLA PIL'!Y577</f>
        <v>N</v>
      </c>
      <c r="X578">
        <f>O578+E578</f>
        <v>-611.81200000000001</v>
      </c>
      <c r="Y578">
        <f>P578+F578</f>
        <v>-404.82600000000002</v>
      </c>
      <c r="Z578">
        <f>Q578+G578</f>
        <v>-440.255</v>
      </c>
      <c r="AA578">
        <f>H578+R578</f>
        <v>315.34100000000001</v>
      </c>
      <c r="AB578">
        <f>I578+S578</f>
        <v>-440.255</v>
      </c>
      <c r="AC578">
        <f>J578+T578</f>
        <v>315.34100000000001</v>
      </c>
      <c r="AG578" t="s">
        <v>104</v>
      </c>
      <c r="AH578">
        <f>F575-J575</f>
        <v>6.4820000000000002</v>
      </c>
      <c r="AI578">
        <f>P575-T575</f>
        <v>-63.505000000000003</v>
      </c>
      <c r="AJ578">
        <f>F576-J576</f>
        <v>-3.827</v>
      </c>
      <c r="AK578">
        <f>P576-T576</f>
        <v>70.649999999999991</v>
      </c>
      <c r="AL578">
        <f>Y578-AC578</f>
        <v>-720.16700000000003</v>
      </c>
    </row>
    <row r="579" spans="1:38" x14ac:dyDescent="0.25">
      <c r="A579">
        <f>'no rotaz tab pil'!A579</f>
        <v>25</v>
      </c>
      <c r="C579">
        <f>'no rotaz tab pil'!C579</f>
        <v>6</v>
      </c>
      <c r="D579" t="str">
        <f>'no rotaz tab pil'!D579</f>
        <v>Msup</v>
      </c>
      <c r="E579">
        <f>'no rotaz tab pil'!E579</f>
        <v>14.625999999999999</v>
      </c>
      <c r="F579">
        <f>'no rotaz tab pil'!F579</f>
        <v>8.9290000000000003</v>
      </c>
      <c r="G579">
        <f>(ABS('no rotaz tab pil'!G579)+ABS('no rotaz tab pil'!I579))*SIGN('no rotaz tab pil'!G579)</f>
        <v>12.634</v>
      </c>
      <c r="H579">
        <f>(ABS('no rotaz tab pil'!H579)+ABS('no rotaz tab pil'!J579))*SIGN('no rotaz tab pil'!H579)</f>
        <v>0</v>
      </c>
      <c r="I579">
        <f t="shared" si="32"/>
        <v>12.634</v>
      </c>
      <c r="J579">
        <f t="shared" si="33"/>
        <v>0</v>
      </c>
      <c r="L579">
        <v>25</v>
      </c>
      <c r="M579">
        <v>6</v>
      </c>
      <c r="N579" t="str">
        <f>'no rotaz tab pil'!N579</f>
        <v>Msup</v>
      </c>
      <c r="O579">
        <f>'no rotaz tab pil'!O579</f>
        <v>-33.468000000000004</v>
      </c>
      <c r="P579">
        <f>'no rotaz tab pil'!P579</f>
        <v>-20.917000000000002</v>
      </c>
      <c r="Q579">
        <f>(ABS('no rotaz tab pil'!Q579)+ABS('no rotaz tab pil'!S579))*SIGN('no rotaz tab pil'!Q579)</f>
        <v>0</v>
      </c>
      <c r="R579">
        <f>(ABS('no rotaz tab pil'!R579)+ABS('no rotaz tab pil'!T579))*SIGN('no rotaz tab pil'!R579)</f>
        <v>73.728999999999999</v>
      </c>
      <c r="S579">
        <f t="shared" si="34"/>
        <v>0</v>
      </c>
      <c r="T579">
        <f t="shared" si="35"/>
        <v>73.728999999999999</v>
      </c>
      <c r="U579">
        <v>25</v>
      </c>
      <c r="V579">
        <v>6</v>
      </c>
      <c r="AE579">
        <v>25</v>
      </c>
      <c r="AF579">
        <v>6</v>
      </c>
      <c r="AG579" t="s">
        <v>101</v>
      </c>
      <c r="AH579">
        <f>F579+I579</f>
        <v>21.563000000000002</v>
      </c>
      <c r="AI579">
        <f>P579+S579</f>
        <v>-20.917000000000002</v>
      </c>
      <c r="AJ579">
        <f>F580+I580</f>
        <v>-12.385999999999999</v>
      </c>
      <c r="AK579">
        <f>P580+S580</f>
        <v>16.783000000000001</v>
      </c>
      <c r="AL579">
        <f>Y582+AB582</f>
        <v>-90.228000000000009</v>
      </c>
    </row>
    <row r="580" spans="1:38" x14ac:dyDescent="0.25">
      <c r="A580">
        <f>'no rotaz tab pil'!A580</f>
        <v>25</v>
      </c>
      <c r="C580">
        <f>'no rotaz tab pil'!C580</f>
        <v>0</v>
      </c>
      <c r="D580" t="str">
        <f>'no rotaz tab pil'!D580</f>
        <v>Minf</v>
      </c>
      <c r="E580">
        <f>'no rotaz tab pil'!E580</f>
        <v>-10.895</v>
      </c>
      <c r="F580">
        <f>'no rotaz tab pil'!F580</f>
        <v>-6.6719999999999997</v>
      </c>
      <c r="G580">
        <f>(ABS('no rotaz tab pil'!G580)+ABS('no rotaz tab pil'!I580))*SIGN('no rotaz tab pil'!G580)</f>
        <v>-5.7140000000000004</v>
      </c>
      <c r="H580">
        <f>(ABS('no rotaz tab pil'!H580)+ABS('no rotaz tab pil'!J580))*SIGN('no rotaz tab pil'!H580)</f>
        <v>0</v>
      </c>
      <c r="I580">
        <f t="shared" ref="I580:I643" si="36">(ABS(G580)+0.3*ABS(H580))*SIGN(G580)</f>
        <v>-5.7140000000000004</v>
      </c>
      <c r="J580">
        <f t="shared" ref="J580:J643" si="37">(ABS(H580)+0.3*ABS(G580))*SIGN(H580)</f>
        <v>0</v>
      </c>
      <c r="L580">
        <v>25</v>
      </c>
      <c r="M580">
        <v>0</v>
      </c>
      <c r="N580" t="str">
        <f>'no rotaz tab pil'!N580</f>
        <v>Minf</v>
      </c>
      <c r="O580">
        <f>'no rotaz tab pil'!O580</f>
        <v>26.838999999999999</v>
      </c>
      <c r="P580">
        <f>'no rotaz tab pil'!P580</f>
        <v>16.783000000000001</v>
      </c>
      <c r="Q580">
        <f>(ABS('no rotaz tab pil'!Q580)+ABS('no rotaz tab pil'!S580))*SIGN('no rotaz tab pil'!Q580)</f>
        <v>0</v>
      </c>
      <c r="R580">
        <f>(ABS('no rotaz tab pil'!R580)+ABS('no rotaz tab pil'!T580))*SIGN('no rotaz tab pil'!R580)</f>
        <v>-37.328000000000003</v>
      </c>
      <c r="S580">
        <f t="shared" ref="S580:S643" si="38">(ABS(Q580)+0.3*ABS(R580))*SIGN(Q580)</f>
        <v>0</v>
      </c>
      <c r="T580">
        <f t="shared" ref="T580:T643" si="39">(ABS(R580)+0.3*ABS(Q580))*SIGN(R580)</f>
        <v>-37.328000000000003</v>
      </c>
      <c r="AG580" t="s">
        <v>102</v>
      </c>
      <c r="AH580">
        <f>F579-I579</f>
        <v>-3.7050000000000001</v>
      </c>
      <c r="AI580">
        <f>P579-S579</f>
        <v>-20.917000000000002</v>
      </c>
      <c r="AJ580">
        <f>F580-I580</f>
        <v>-0.9579999999999993</v>
      </c>
      <c r="AK580">
        <f>P580-S580</f>
        <v>16.783000000000001</v>
      </c>
      <c r="AL580">
        <f>Y582-AB582</f>
        <v>-78.788000000000011</v>
      </c>
    </row>
    <row r="581" spans="1:38" x14ac:dyDescent="0.25">
      <c r="A581">
        <f>'no rotaz tab pil'!A581</f>
        <v>25</v>
      </c>
      <c r="C581">
        <f>'no rotaz tab pil'!C581</f>
        <v>0</v>
      </c>
      <c r="D581" t="str">
        <f>'no rotaz tab pil'!D581</f>
        <v>V</v>
      </c>
      <c r="E581">
        <f>'no rotaz tab pil'!E581</f>
        <v>7.976</v>
      </c>
      <c r="F581">
        <f>'no rotaz tab pil'!F581</f>
        <v>4.8760000000000003</v>
      </c>
      <c r="G581">
        <f>(ABS('no rotaz tab pil'!G581)+ABS('no rotaz tab pil'!I581))*SIGN('no rotaz tab pil'!G581)</f>
        <v>5.6440000000000001</v>
      </c>
      <c r="H581">
        <f>(ABS('no rotaz tab pil'!H581)+ABS('no rotaz tab pil'!J581))*SIGN('no rotaz tab pil'!H581)</f>
        <v>0</v>
      </c>
      <c r="I581">
        <f t="shared" si="36"/>
        <v>5.6440000000000001</v>
      </c>
      <c r="J581">
        <f t="shared" si="37"/>
        <v>0</v>
      </c>
      <c r="L581">
        <v>25</v>
      </c>
      <c r="M581">
        <v>0</v>
      </c>
      <c r="N581" t="str">
        <f>'no rotaz tab pil'!N581</f>
        <v>V</v>
      </c>
      <c r="O581">
        <f>'no rotaz tab pil'!O581</f>
        <v>-18.846</v>
      </c>
      <c r="P581">
        <f>'no rotaz tab pil'!P581</f>
        <v>-11.781000000000001</v>
      </c>
      <c r="Q581">
        <f>(ABS('no rotaz tab pil'!Q581)+ABS('no rotaz tab pil'!S581))*SIGN('no rotaz tab pil'!Q581)</f>
        <v>0</v>
      </c>
      <c r="R581">
        <f>(ABS('no rotaz tab pil'!R581)+ABS('no rotaz tab pil'!T581))*SIGN('no rotaz tab pil'!R581)</f>
        <v>34.411999999999999</v>
      </c>
      <c r="S581">
        <f t="shared" si="38"/>
        <v>0</v>
      </c>
      <c r="T581">
        <f t="shared" si="39"/>
        <v>34.411999999999999</v>
      </c>
      <c r="AG581" t="s">
        <v>103</v>
      </c>
      <c r="AH581">
        <f>F579+J579</f>
        <v>8.9290000000000003</v>
      </c>
      <c r="AI581">
        <f>P579+T579</f>
        <v>52.811999999999998</v>
      </c>
      <c r="AJ581">
        <f>F580+J580</f>
        <v>-6.6719999999999997</v>
      </c>
      <c r="AK581">
        <f>P580+T580</f>
        <v>-20.545000000000002</v>
      </c>
      <c r="AL581">
        <f>Y582+AC582</f>
        <v>-82.147000000000006</v>
      </c>
    </row>
    <row r="582" spans="1:38" x14ac:dyDescent="0.25">
      <c r="A582">
        <f>'no rotaz tab pil'!A582</f>
        <v>25</v>
      </c>
      <c r="C582">
        <f>'no rotaz tab pil'!C582</f>
        <v>0</v>
      </c>
      <c r="D582" t="str">
        <f>'no rotaz tab pil'!D582</f>
        <v>N</v>
      </c>
      <c r="E582">
        <f>'no rotaz tab pil'!E582</f>
        <v>-22.346</v>
      </c>
      <c r="F582">
        <f>'no rotaz tab pil'!F582</f>
        <v>-13.622999999999999</v>
      </c>
      <c r="G582">
        <f>(ABS('no rotaz tab pil'!G582)+ABS('no rotaz tab pil'!I582))*SIGN('no rotaz tab pil'!G582)</f>
        <v>-5.72</v>
      </c>
      <c r="H582">
        <f>(ABS('no rotaz tab pil'!H582)+ABS('no rotaz tab pil'!J582))*SIGN('no rotaz tab pil'!H582)</f>
        <v>0</v>
      </c>
      <c r="I582">
        <f t="shared" si="36"/>
        <v>-5.72</v>
      </c>
      <c r="J582">
        <f t="shared" si="37"/>
        <v>0</v>
      </c>
      <c r="L582">
        <v>25</v>
      </c>
      <c r="M582">
        <v>0</v>
      </c>
      <c r="N582" t="str">
        <f>'no rotaz tab pil'!N582</f>
        <v>N</v>
      </c>
      <c r="O582">
        <f>'no rotaz tab pil'!O582</f>
        <v>-116.983</v>
      </c>
      <c r="P582">
        <f>'no rotaz tab pil'!P582</f>
        <v>-70.885000000000005</v>
      </c>
      <c r="Q582">
        <f>(ABS('no rotaz tab pil'!Q582)+ABS('no rotaz tab pil'!S582))*SIGN('no rotaz tab pil'!Q582)</f>
        <v>0</v>
      </c>
      <c r="R582">
        <f>(ABS('no rotaz tab pil'!R582)+ABS('no rotaz tab pil'!T582))*SIGN('no rotaz tab pil'!R582)</f>
        <v>2.3610000000000002</v>
      </c>
      <c r="S582">
        <f t="shared" si="38"/>
        <v>0</v>
      </c>
      <c r="T582">
        <f t="shared" si="39"/>
        <v>2.3610000000000002</v>
      </c>
      <c r="W582" t="str">
        <f>'TABELLA PIL'!Y581</f>
        <v>N</v>
      </c>
      <c r="X582">
        <f>O582+E582</f>
        <v>-139.32900000000001</v>
      </c>
      <c r="Y582">
        <f>P582+F582</f>
        <v>-84.50800000000001</v>
      </c>
      <c r="Z582">
        <f>Q582+G582</f>
        <v>-5.72</v>
      </c>
      <c r="AA582">
        <f>H582+R582</f>
        <v>2.3610000000000002</v>
      </c>
      <c r="AB582">
        <f>I582+S582</f>
        <v>-5.72</v>
      </c>
      <c r="AC582">
        <f>J582+T582</f>
        <v>2.3610000000000002</v>
      </c>
      <c r="AG582" t="s">
        <v>104</v>
      </c>
      <c r="AH582">
        <f>F579-J579</f>
        <v>8.9290000000000003</v>
      </c>
      <c r="AI582">
        <f>P579-T579</f>
        <v>-94.646000000000001</v>
      </c>
      <c r="AJ582">
        <f>F580-J580</f>
        <v>-6.6719999999999997</v>
      </c>
      <c r="AK582">
        <f>P580-T580</f>
        <v>54.111000000000004</v>
      </c>
      <c r="AL582">
        <f>Y582-AC582</f>
        <v>-86.869000000000014</v>
      </c>
    </row>
    <row r="583" spans="1:38" x14ac:dyDescent="0.25">
      <c r="A583">
        <f>'no rotaz tab pil'!A583</f>
        <v>25</v>
      </c>
      <c r="C583">
        <f>'no rotaz tab pil'!C583</f>
        <v>5</v>
      </c>
      <c r="D583" t="str">
        <f>'no rotaz tab pil'!D583</f>
        <v>Msup</v>
      </c>
      <c r="E583">
        <f>'no rotaz tab pil'!E583</f>
        <v>7.8019999999999996</v>
      </c>
      <c r="F583">
        <f>'no rotaz tab pil'!F583</f>
        <v>4.8079999999999998</v>
      </c>
      <c r="G583">
        <f>(ABS('no rotaz tab pil'!G583)+ABS('no rotaz tab pil'!I583))*SIGN('no rotaz tab pil'!G583)</f>
        <v>13.836</v>
      </c>
      <c r="H583">
        <f>(ABS('no rotaz tab pil'!H583)+ABS('no rotaz tab pil'!J583))*SIGN('no rotaz tab pil'!H583)</f>
        <v>0</v>
      </c>
      <c r="I583">
        <f t="shared" si="36"/>
        <v>13.836</v>
      </c>
      <c r="J583">
        <f t="shared" si="37"/>
        <v>0</v>
      </c>
      <c r="L583">
        <v>25</v>
      </c>
      <c r="M583">
        <v>5</v>
      </c>
      <c r="N583" t="str">
        <f>'no rotaz tab pil'!N583</f>
        <v>Msup</v>
      </c>
      <c r="O583">
        <f>'no rotaz tab pil'!O583</f>
        <v>-22.186</v>
      </c>
      <c r="P583">
        <f>'no rotaz tab pil'!P583</f>
        <v>-14.177</v>
      </c>
      <c r="Q583">
        <f>(ABS('no rotaz tab pil'!Q583)+ABS('no rotaz tab pil'!S583))*SIGN('no rotaz tab pil'!Q583)</f>
        <v>0</v>
      </c>
      <c r="R583">
        <f>(ABS('no rotaz tab pil'!R583)+ABS('no rotaz tab pil'!T583))*SIGN('no rotaz tab pil'!R583)</f>
        <v>99.981999999999999</v>
      </c>
      <c r="S583">
        <f t="shared" si="38"/>
        <v>0</v>
      </c>
      <c r="T583">
        <f t="shared" si="39"/>
        <v>99.981999999999999</v>
      </c>
      <c r="V583">
        <v>5</v>
      </c>
      <c r="AF583">
        <v>5</v>
      </c>
      <c r="AG583" t="s">
        <v>101</v>
      </c>
      <c r="AH583">
        <f>F583+I583</f>
        <v>18.643999999999998</v>
      </c>
      <c r="AI583">
        <f>P583+S583</f>
        <v>-14.177</v>
      </c>
      <c r="AJ583">
        <f>F584+I584</f>
        <v>-14.803999999999998</v>
      </c>
      <c r="AK583">
        <f>P584+S584</f>
        <v>16.39</v>
      </c>
      <c r="AL583">
        <f>Y586+AB586</f>
        <v>-208.52099999999999</v>
      </c>
    </row>
    <row r="584" spans="1:38" x14ac:dyDescent="0.25">
      <c r="A584">
        <f>'no rotaz tab pil'!A584</f>
        <v>25</v>
      </c>
      <c r="C584">
        <f>'no rotaz tab pil'!C584</f>
        <v>0</v>
      </c>
      <c r="D584" t="str">
        <f>'no rotaz tab pil'!D584</f>
        <v>Minf</v>
      </c>
      <c r="E584">
        <f>'no rotaz tab pil'!E584</f>
        <v>-8.7059999999999995</v>
      </c>
      <c r="F584">
        <f>'no rotaz tab pil'!F584</f>
        <v>-5.3540000000000001</v>
      </c>
      <c r="G584">
        <f>(ABS('no rotaz tab pil'!G584)+ABS('no rotaz tab pil'!I584))*SIGN('no rotaz tab pil'!G584)</f>
        <v>-9.4499999999999993</v>
      </c>
      <c r="H584">
        <f>(ABS('no rotaz tab pil'!H584)+ABS('no rotaz tab pil'!J584))*SIGN('no rotaz tab pil'!H584)</f>
        <v>0</v>
      </c>
      <c r="I584">
        <f t="shared" si="36"/>
        <v>-9.4499999999999993</v>
      </c>
      <c r="J584">
        <f t="shared" si="37"/>
        <v>0</v>
      </c>
      <c r="L584">
        <v>25</v>
      </c>
      <c r="M584">
        <v>0</v>
      </c>
      <c r="N584" t="str">
        <f>'no rotaz tab pil'!N584</f>
        <v>Minf</v>
      </c>
      <c r="O584">
        <f>'no rotaz tab pil'!O584</f>
        <v>25.722999999999999</v>
      </c>
      <c r="P584">
        <f>'no rotaz tab pil'!P584</f>
        <v>16.39</v>
      </c>
      <c r="Q584">
        <f>(ABS('no rotaz tab pil'!Q584)+ABS('no rotaz tab pil'!S584))*SIGN('no rotaz tab pil'!Q584)</f>
        <v>0</v>
      </c>
      <c r="R584">
        <f>(ABS('no rotaz tab pil'!R584)+ABS('no rotaz tab pil'!T584))*SIGN('no rotaz tab pil'!R584)</f>
        <v>-95.787000000000006</v>
      </c>
      <c r="S584">
        <f t="shared" si="38"/>
        <v>0</v>
      </c>
      <c r="T584">
        <f t="shared" si="39"/>
        <v>-95.787000000000006</v>
      </c>
      <c r="AG584" t="s">
        <v>102</v>
      </c>
      <c r="AH584">
        <f>F583-I583</f>
        <v>-9.0280000000000005</v>
      </c>
      <c r="AI584">
        <f>P583-S583</f>
        <v>-14.177</v>
      </c>
      <c r="AJ584">
        <f>F584-I584</f>
        <v>4.0959999999999992</v>
      </c>
      <c r="AK584">
        <f>P584-S584</f>
        <v>16.39</v>
      </c>
      <c r="AL584">
        <f>Y586-AB586</f>
        <v>-179.797</v>
      </c>
    </row>
    <row r="585" spans="1:38" x14ac:dyDescent="0.25">
      <c r="A585">
        <f>'no rotaz tab pil'!A585</f>
        <v>25</v>
      </c>
      <c r="C585">
        <f>'no rotaz tab pil'!C585</f>
        <v>0</v>
      </c>
      <c r="D585" t="str">
        <f>'no rotaz tab pil'!D585</f>
        <v>V</v>
      </c>
      <c r="E585">
        <f>'no rotaz tab pil'!E585</f>
        <v>5.1580000000000004</v>
      </c>
      <c r="F585">
        <f>'no rotaz tab pil'!F585</f>
        <v>3.1749999999999998</v>
      </c>
      <c r="G585">
        <f>(ABS('no rotaz tab pil'!G585)+ABS('no rotaz tab pil'!I585))*SIGN('no rotaz tab pil'!G585)</f>
        <v>7.133</v>
      </c>
      <c r="H585">
        <f>(ABS('no rotaz tab pil'!H585)+ABS('no rotaz tab pil'!J585))*SIGN('no rotaz tab pil'!H585)</f>
        <v>0</v>
      </c>
      <c r="I585">
        <f t="shared" si="36"/>
        <v>7.133</v>
      </c>
      <c r="J585">
        <f t="shared" si="37"/>
        <v>0</v>
      </c>
      <c r="L585">
        <v>25</v>
      </c>
      <c r="M585">
        <v>0</v>
      </c>
      <c r="N585" t="str">
        <f>'no rotaz tab pil'!N585</f>
        <v>V</v>
      </c>
      <c r="O585">
        <f>'no rotaz tab pil'!O585</f>
        <v>-14.972</v>
      </c>
      <c r="P585">
        <f>'no rotaz tab pil'!P585</f>
        <v>-9.5519999999999996</v>
      </c>
      <c r="Q585">
        <f>(ABS('no rotaz tab pil'!Q585)+ABS('no rotaz tab pil'!S585))*SIGN('no rotaz tab pil'!Q585)</f>
        <v>0</v>
      </c>
      <c r="R585">
        <f>(ABS('no rotaz tab pil'!R585)+ABS('no rotaz tab pil'!T585))*SIGN('no rotaz tab pil'!R585)</f>
        <v>60.997</v>
      </c>
      <c r="S585">
        <f t="shared" si="38"/>
        <v>0</v>
      </c>
      <c r="T585">
        <f t="shared" si="39"/>
        <v>60.997</v>
      </c>
      <c r="AG585" t="s">
        <v>103</v>
      </c>
      <c r="AH585">
        <f>F583+J583</f>
        <v>4.8079999999999998</v>
      </c>
      <c r="AI585">
        <f>P583+T583</f>
        <v>85.805000000000007</v>
      </c>
      <c r="AJ585">
        <f>F584+J584</f>
        <v>-5.3540000000000001</v>
      </c>
      <c r="AK585">
        <f>P584+T584</f>
        <v>-79.397000000000006</v>
      </c>
      <c r="AL585">
        <f>Y586+AC586</f>
        <v>-196.65</v>
      </c>
    </row>
    <row r="586" spans="1:38" x14ac:dyDescent="0.25">
      <c r="A586">
        <f>'no rotaz tab pil'!A586</f>
        <v>25</v>
      </c>
      <c r="C586">
        <f>'no rotaz tab pil'!C586</f>
        <v>0</v>
      </c>
      <c r="D586" t="str">
        <f>'no rotaz tab pil'!D586</f>
        <v>N</v>
      </c>
      <c r="E586">
        <f>'no rotaz tab pil'!E586</f>
        <v>-48.472999999999999</v>
      </c>
      <c r="F586">
        <f>'no rotaz tab pil'!F586</f>
        <v>-29.661000000000001</v>
      </c>
      <c r="G586">
        <f>(ABS('no rotaz tab pil'!G586)+ABS('no rotaz tab pil'!I586))*SIGN('no rotaz tab pil'!G586)</f>
        <v>-14.362</v>
      </c>
      <c r="H586">
        <f>(ABS('no rotaz tab pil'!H586)+ABS('no rotaz tab pil'!J586))*SIGN('no rotaz tab pil'!H586)</f>
        <v>0</v>
      </c>
      <c r="I586">
        <f t="shared" si="36"/>
        <v>-14.362</v>
      </c>
      <c r="J586">
        <f t="shared" si="37"/>
        <v>0</v>
      </c>
      <c r="L586">
        <v>25</v>
      </c>
      <c r="M586">
        <v>0</v>
      </c>
      <c r="N586" t="str">
        <f>'no rotaz tab pil'!N586</f>
        <v>N</v>
      </c>
      <c r="O586">
        <f>'no rotaz tab pil'!O586</f>
        <v>-263.25</v>
      </c>
      <c r="P586">
        <f>'no rotaz tab pil'!P586</f>
        <v>-164.49799999999999</v>
      </c>
      <c r="Q586">
        <f>(ABS('no rotaz tab pil'!Q586)+ABS('no rotaz tab pil'!S586))*SIGN('no rotaz tab pil'!Q586)</f>
        <v>0</v>
      </c>
      <c r="R586">
        <f>(ABS('no rotaz tab pil'!R586)+ABS('no rotaz tab pil'!T586))*SIGN('no rotaz tab pil'!R586)</f>
        <v>-2.4910000000000001</v>
      </c>
      <c r="S586">
        <f t="shared" si="38"/>
        <v>0</v>
      </c>
      <c r="T586">
        <f t="shared" si="39"/>
        <v>-2.4910000000000001</v>
      </c>
      <c r="W586" t="str">
        <f>'TABELLA PIL'!Y585</f>
        <v>N</v>
      </c>
      <c r="X586">
        <f>O586+E586</f>
        <v>-311.72300000000001</v>
      </c>
      <c r="Y586">
        <f>P586+F586</f>
        <v>-194.15899999999999</v>
      </c>
      <c r="Z586">
        <f>Q586+G586</f>
        <v>-14.362</v>
      </c>
      <c r="AA586">
        <f>H586+R586</f>
        <v>-2.4910000000000001</v>
      </c>
      <c r="AB586">
        <f>I586+S586</f>
        <v>-14.362</v>
      </c>
      <c r="AC586">
        <f>J586+T586</f>
        <v>-2.4910000000000001</v>
      </c>
      <c r="AG586" t="s">
        <v>104</v>
      </c>
      <c r="AH586">
        <f>F583-J583</f>
        <v>4.8079999999999998</v>
      </c>
      <c r="AI586">
        <f>P583-T583</f>
        <v>-114.15899999999999</v>
      </c>
      <c r="AJ586">
        <f>F584-J584</f>
        <v>-5.3540000000000001</v>
      </c>
      <c r="AK586">
        <f>P584-T584</f>
        <v>112.17700000000001</v>
      </c>
      <c r="AL586">
        <f>Y586-AC586</f>
        <v>-191.66799999999998</v>
      </c>
    </row>
    <row r="587" spans="1:38" x14ac:dyDescent="0.25">
      <c r="A587">
        <f>'no rotaz tab pil'!A587</f>
        <v>25</v>
      </c>
      <c r="C587">
        <f>'no rotaz tab pil'!C587</f>
        <v>4</v>
      </c>
      <c r="D587" t="str">
        <f>'no rotaz tab pil'!D587</f>
        <v>Msup</v>
      </c>
      <c r="E587">
        <f>'no rotaz tab pil'!E587</f>
        <v>9.3979999999999997</v>
      </c>
      <c r="F587">
        <f>'no rotaz tab pil'!F587</f>
        <v>5.7690000000000001</v>
      </c>
      <c r="G587">
        <f>(ABS('no rotaz tab pil'!G587)+ABS('no rotaz tab pil'!I587))*SIGN('no rotaz tab pil'!G587)</f>
        <v>14.112</v>
      </c>
      <c r="H587">
        <f>(ABS('no rotaz tab pil'!H587)+ABS('no rotaz tab pil'!J587))*SIGN('no rotaz tab pil'!H587)</f>
        <v>0</v>
      </c>
      <c r="I587">
        <f t="shared" si="36"/>
        <v>14.112</v>
      </c>
      <c r="J587">
        <f t="shared" si="37"/>
        <v>0</v>
      </c>
      <c r="L587">
        <v>25</v>
      </c>
      <c r="M587">
        <v>4</v>
      </c>
      <c r="N587" t="str">
        <f>'no rotaz tab pil'!N587</f>
        <v>Msup</v>
      </c>
      <c r="O587">
        <f>'no rotaz tab pil'!O587</f>
        <v>-26.899000000000001</v>
      </c>
      <c r="P587">
        <f>'no rotaz tab pil'!P587</f>
        <v>-17.085999999999999</v>
      </c>
      <c r="Q587">
        <f>(ABS('no rotaz tab pil'!Q587)+ABS('no rotaz tab pil'!S587))*SIGN('no rotaz tab pil'!Q587)</f>
        <v>0</v>
      </c>
      <c r="R587">
        <f>(ABS('no rotaz tab pil'!R587)+ABS('no rotaz tab pil'!T587))*SIGN('no rotaz tab pil'!R587)</f>
        <v>144.80799999999999</v>
      </c>
      <c r="S587">
        <f t="shared" si="38"/>
        <v>0</v>
      </c>
      <c r="T587">
        <f t="shared" si="39"/>
        <v>144.80799999999999</v>
      </c>
      <c r="V587">
        <v>4</v>
      </c>
      <c r="AF587">
        <v>4</v>
      </c>
      <c r="AG587" t="s">
        <v>101</v>
      </c>
      <c r="AH587">
        <f>F587+I587</f>
        <v>19.881</v>
      </c>
      <c r="AI587">
        <f>P587+S587</f>
        <v>-17.085999999999999</v>
      </c>
      <c r="AJ587">
        <f>F588+I588</f>
        <v>-15.904</v>
      </c>
      <c r="AK587">
        <f>P588+S588</f>
        <v>16.454000000000001</v>
      </c>
      <c r="AL587">
        <f>Y590+AB590</f>
        <v>-331.74100000000004</v>
      </c>
    </row>
    <row r="588" spans="1:38" x14ac:dyDescent="0.25">
      <c r="A588">
        <f>'no rotaz tab pil'!A588</f>
        <v>25</v>
      </c>
      <c r="C588">
        <f>'no rotaz tab pil'!C588</f>
        <v>0</v>
      </c>
      <c r="D588" t="str">
        <f>'no rotaz tab pil'!D588</f>
        <v>Minf</v>
      </c>
      <c r="E588">
        <f>'no rotaz tab pil'!E588</f>
        <v>-9.2159999999999993</v>
      </c>
      <c r="F588">
        <f>'no rotaz tab pil'!F588</f>
        <v>-5.6619999999999999</v>
      </c>
      <c r="G588">
        <f>(ABS('no rotaz tab pil'!G588)+ABS('no rotaz tab pil'!I588))*SIGN('no rotaz tab pil'!G588)</f>
        <v>-10.242000000000001</v>
      </c>
      <c r="H588">
        <f>(ABS('no rotaz tab pil'!H588)+ABS('no rotaz tab pil'!J588))*SIGN('no rotaz tab pil'!H588)</f>
        <v>0</v>
      </c>
      <c r="I588">
        <f t="shared" si="36"/>
        <v>-10.242000000000001</v>
      </c>
      <c r="J588">
        <f t="shared" si="37"/>
        <v>0</v>
      </c>
      <c r="L588">
        <v>25</v>
      </c>
      <c r="M588">
        <v>0</v>
      </c>
      <c r="N588" t="str">
        <f>'no rotaz tab pil'!N588</f>
        <v>Minf</v>
      </c>
      <c r="O588">
        <f>'no rotaz tab pil'!O588</f>
        <v>25.884</v>
      </c>
      <c r="P588">
        <f>'no rotaz tab pil'!P588</f>
        <v>16.454000000000001</v>
      </c>
      <c r="Q588">
        <f>(ABS('no rotaz tab pil'!Q588)+ABS('no rotaz tab pil'!S588))*SIGN('no rotaz tab pil'!Q588)</f>
        <v>0</v>
      </c>
      <c r="R588">
        <f>(ABS('no rotaz tab pil'!R588)+ABS('no rotaz tab pil'!T588))*SIGN('no rotaz tab pil'!R588)</f>
        <v>-124.654</v>
      </c>
      <c r="S588">
        <f t="shared" si="38"/>
        <v>0</v>
      </c>
      <c r="T588">
        <f t="shared" si="39"/>
        <v>-124.654</v>
      </c>
      <c r="AG588" t="s">
        <v>102</v>
      </c>
      <c r="AH588">
        <f>F587-I587</f>
        <v>-8.343</v>
      </c>
      <c r="AI588">
        <f>P587-S587</f>
        <v>-17.085999999999999</v>
      </c>
      <c r="AJ588">
        <f>F588-I588</f>
        <v>4.580000000000001</v>
      </c>
      <c r="AK588">
        <f>P588-S588</f>
        <v>16.454000000000001</v>
      </c>
      <c r="AL588">
        <f>Y590-AB590</f>
        <v>-282.613</v>
      </c>
    </row>
    <row r="589" spans="1:38" x14ac:dyDescent="0.25">
      <c r="A589">
        <f>'no rotaz tab pil'!A589</f>
        <v>25</v>
      </c>
      <c r="C589">
        <f>'no rotaz tab pil'!C589</f>
        <v>0</v>
      </c>
      <c r="D589" t="str">
        <f>'no rotaz tab pil'!D589</f>
        <v>V</v>
      </c>
      <c r="E589">
        <f>'no rotaz tab pil'!E589</f>
        <v>5.8170000000000002</v>
      </c>
      <c r="F589">
        <f>'no rotaz tab pil'!F589</f>
        <v>3.5720000000000001</v>
      </c>
      <c r="G589">
        <f>(ABS('no rotaz tab pil'!G589)+ABS('no rotaz tab pil'!I589))*SIGN('no rotaz tab pil'!G589)</f>
        <v>7.4320000000000004</v>
      </c>
      <c r="H589">
        <f>(ABS('no rotaz tab pil'!H589)+ABS('no rotaz tab pil'!J589))*SIGN('no rotaz tab pil'!H589)</f>
        <v>0</v>
      </c>
      <c r="I589">
        <f t="shared" si="36"/>
        <v>7.4320000000000004</v>
      </c>
      <c r="J589">
        <f t="shared" si="37"/>
        <v>0</v>
      </c>
      <c r="L589">
        <v>25</v>
      </c>
      <c r="M589">
        <v>0</v>
      </c>
      <c r="N589" t="str">
        <f>'no rotaz tab pil'!N589</f>
        <v>V</v>
      </c>
      <c r="O589">
        <f>'no rotaz tab pil'!O589</f>
        <v>-16.495000000000001</v>
      </c>
      <c r="P589">
        <f>'no rotaz tab pil'!P589</f>
        <v>-10.481</v>
      </c>
      <c r="Q589">
        <f>(ABS('no rotaz tab pil'!Q589)+ABS('no rotaz tab pil'!S589))*SIGN('no rotaz tab pil'!Q589)</f>
        <v>0</v>
      </c>
      <c r="R589">
        <f>(ABS('no rotaz tab pil'!R589)+ABS('no rotaz tab pil'!T589))*SIGN('no rotaz tab pil'!R589)</f>
        <v>84.061999999999998</v>
      </c>
      <c r="S589">
        <f t="shared" si="38"/>
        <v>0</v>
      </c>
      <c r="T589">
        <f t="shared" si="39"/>
        <v>84.061999999999998</v>
      </c>
      <c r="AG589" t="s">
        <v>103</v>
      </c>
      <c r="AH589">
        <f>F587+J587</f>
        <v>5.7690000000000001</v>
      </c>
      <c r="AI589">
        <f>P587+T587</f>
        <v>127.72199999999999</v>
      </c>
      <c r="AJ589">
        <f>F588+J588</f>
        <v>-5.6619999999999999</v>
      </c>
      <c r="AK589">
        <f>P588+T588</f>
        <v>-108.19999999999999</v>
      </c>
      <c r="AL589">
        <f>Y590+AC590</f>
        <v>-310.988</v>
      </c>
    </row>
    <row r="590" spans="1:38" x14ac:dyDescent="0.25">
      <c r="A590">
        <f>'no rotaz tab pil'!A590</f>
        <v>25</v>
      </c>
      <c r="C590">
        <f>'no rotaz tab pil'!C590</f>
        <v>0</v>
      </c>
      <c r="D590" t="str">
        <f>'no rotaz tab pil'!D590</f>
        <v>N</v>
      </c>
      <c r="E590">
        <f>'no rotaz tab pil'!E590</f>
        <v>-74.376999999999995</v>
      </c>
      <c r="F590">
        <f>'no rotaz tab pil'!F590</f>
        <v>-45.566000000000003</v>
      </c>
      <c r="G590">
        <f>(ABS('no rotaz tab pil'!G590)+ABS('no rotaz tab pil'!I590))*SIGN('no rotaz tab pil'!G590)</f>
        <v>-24.564</v>
      </c>
      <c r="H590">
        <f>(ABS('no rotaz tab pil'!H590)+ABS('no rotaz tab pil'!J590))*SIGN('no rotaz tab pil'!H590)</f>
        <v>0</v>
      </c>
      <c r="I590">
        <f t="shared" si="36"/>
        <v>-24.564</v>
      </c>
      <c r="J590">
        <f t="shared" si="37"/>
        <v>0</v>
      </c>
      <c r="L590">
        <v>25</v>
      </c>
      <c r="M590">
        <v>0</v>
      </c>
      <c r="N590" t="str">
        <f>'no rotaz tab pil'!N590</f>
        <v>N</v>
      </c>
      <c r="O590">
        <f>'no rotaz tab pil'!O590</f>
        <v>-414.13499999999999</v>
      </c>
      <c r="P590">
        <f>'no rotaz tab pil'!P590</f>
        <v>-261.61099999999999</v>
      </c>
      <c r="Q590">
        <f>(ABS('no rotaz tab pil'!Q590)+ABS('no rotaz tab pil'!S590))*SIGN('no rotaz tab pil'!Q590)</f>
        <v>0</v>
      </c>
      <c r="R590">
        <f>(ABS('no rotaz tab pil'!R590)+ABS('no rotaz tab pil'!T590))*SIGN('no rotaz tab pil'!R590)</f>
        <v>-3.8109999999999999</v>
      </c>
      <c r="S590">
        <f t="shared" si="38"/>
        <v>0</v>
      </c>
      <c r="T590">
        <f t="shared" si="39"/>
        <v>-3.8109999999999999</v>
      </c>
      <c r="W590" t="str">
        <f>'TABELLA PIL'!Y589</f>
        <v>N</v>
      </c>
      <c r="X590">
        <f>O590+E590</f>
        <v>-488.512</v>
      </c>
      <c r="Y590">
        <f>P590+F590</f>
        <v>-307.17700000000002</v>
      </c>
      <c r="Z590">
        <f>Q590+G590</f>
        <v>-24.564</v>
      </c>
      <c r="AA590">
        <f>H590+R590</f>
        <v>-3.8109999999999999</v>
      </c>
      <c r="AB590">
        <f>I590+S590</f>
        <v>-24.564</v>
      </c>
      <c r="AC590">
        <f>J590+T590</f>
        <v>-3.8109999999999999</v>
      </c>
      <c r="AG590" t="s">
        <v>104</v>
      </c>
      <c r="AH590">
        <f>F587-J587</f>
        <v>5.7690000000000001</v>
      </c>
      <c r="AI590">
        <f>P587-T587</f>
        <v>-161.89400000000001</v>
      </c>
      <c r="AJ590">
        <f>F588-J588</f>
        <v>-5.6619999999999999</v>
      </c>
      <c r="AK590">
        <f>P588-T588</f>
        <v>141.108</v>
      </c>
      <c r="AL590">
        <f>Y590-AC590</f>
        <v>-303.36600000000004</v>
      </c>
    </row>
    <row r="591" spans="1:38" x14ac:dyDescent="0.25">
      <c r="A591">
        <f>'no rotaz tab pil'!A591</f>
        <v>25</v>
      </c>
      <c r="C591">
        <f>'no rotaz tab pil'!C591</f>
        <v>3</v>
      </c>
      <c r="D591" t="str">
        <f>'no rotaz tab pil'!D591</f>
        <v>Msup</v>
      </c>
      <c r="E591">
        <f>'no rotaz tab pil'!E591</f>
        <v>8.7720000000000002</v>
      </c>
      <c r="F591">
        <f>'no rotaz tab pil'!F591</f>
        <v>5.3869999999999996</v>
      </c>
      <c r="G591">
        <f>(ABS('no rotaz tab pil'!G591)+ABS('no rotaz tab pil'!I591))*SIGN('no rotaz tab pil'!G591)</f>
        <v>16.29</v>
      </c>
      <c r="H591">
        <f>(ABS('no rotaz tab pil'!H591)+ABS('no rotaz tab pil'!J591))*SIGN('no rotaz tab pil'!H591)</f>
        <v>0</v>
      </c>
      <c r="I591">
        <f t="shared" si="36"/>
        <v>16.29</v>
      </c>
      <c r="J591">
        <f t="shared" si="37"/>
        <v>0</v>
      </c>
      <c r="L591">
        <v>25</v>
      </c>
      <c r="M591">
        <v>3</v>
      </c>
      <c r="N591" t="str">
        <f>'no rotaz tab pil'!N591</f>
        <v>Msup</v>
      </c>
      <c r="O591">
        <f>'no rotaz tab pil'!O591</f>
        <v>-22.030999999999999</v>
      </c>
      <c r="P591">
        <f>'no rotaz tab pil'!P591</f>
        <v>-14.036</v>
      </c>
      <c r="Q591">
        <f>(ABS('no rotaz tab pil'!Q591)+ABS('no rotaz tab pil'!S591))*SIGN('no rotaz tab pil'!Q591)</f>
        <v>0</v>
      </c>
      <c r="R591">
        <f>(ABS('no rotaz tab pil'!R591)+ABS('no rotaz tab pil'!T591))*SIGN('no rotaz tab pil'!R591)</f>
        <v>169.69499999999999</v>
      </c>
      <c r="S591">
        <f t="shared" si="38"/>
        <v>0</v>
      </c>
      <c r="T591">
        <f t="shared" si="39"/>
        <v>169.69499999999999</v>
      </c>
      <c r="V591">
        <v>3</v>
      </c>
      <c r="AF591">
        <v>3</v>
      </c>
      <c r="AG591" t="s">
        <v>101</v>
      </c>
      <c r="AH591">
        <f>F591+I591</f>
        <v>21.677</v>
      </c>
      <c r="AI591">
        <f>P591+S591</f>
        <v>-14.036</v>
      </c>
      <c r="AJ591">
        <f>F592+I592</f>
        <v>-18.844000000000001</v>
      </c>
      <c r="AK591">
        <f>P592+S592</f>
        <v>13.791</v>
      </c>
      <c r="AL591">
        <f>Y594+AB594</f>
        <v>-457.31199999999995</v>
      </c>
    </row>
    <row r="592" spans="1:38" x14ac:dyDescent="0.25">
      <c r="A592">
        <f>'no rotaz tab pil'!A592</f>
        <v>25</v>
      </c>
      <c r="C592">
        <f>'no rotaz tab pil'!C592</f>
        <v>0</v>
      </c>
      <c r="D592" t="str">
        <f>'no rotaz tab pil'!D592</f>
        <v>Minf</v>
      </c>
      <c r="E592">
        <f>'no rotaz tab pil'!E592</f>
        <v>-8.5109999999999992</v>
      </c>
      <c r="F592">
        <f>'no rotaz tab pil'!F592</f>
        <v>-5.23</v>
      </c>
      <c r="G592">
        <f>(ABS('no rotaz tab pil'!G592)+ABS('no rotaz tab pil'!I592))*SIGN('no rotaz tab pil'!G592)</f>
        <v>-13.614000000000001</v>
      </c>
      <c r="H592">
        <f>(ABS('no rotaz tab pil'!H592)+ABS('no rotaz tab pil'!J592))*SIGN('no rotaz tab pil'!H592)</f>
        <v>0</v>
      </c>
      <c r="I592">
        <f t="shared" si="36"/>
        <v>-13.614000000000001</v>
      </c>
      <c r="J592">
        <f t="shared" si="37"/>
        <v>0</v>
      </c>
      <c r="L592">
        <v>25</v>
      </c>
      <c r="M592">
        <v>0</v>
      </c>
      <c r="N592" t="str">
        <f>'no rotaz tab pil'!N592</f>
        <v>Minf</v>
      </c>
      <c r="O592">
        <f>'no rotaz tab pil'!O592</f>
        <v>21.609000000000002</v>
      </c>
      <c r="P592">
        <f>'no rotaz tab pil'!P592</f>
        <v>13.791</v>
      </c>
      <c r="Q592">
        <f>(ABS('no rotaz tab pil'!Q592)+ABS('no rotaz tab pil'!S592))*SIGN('no rotaz tab pil'!Q592)</f>
        <v>0</v>
      </c>
      <c r="R592">
        <f>(ABS('no rotaz tab pil'!R592)+ABS('no rotaz tab pil'!T592))*SIGN('no rotaz tab pil'!R592)</f>
        <v>-154.23400000000001</v>
      </c>
      <c r="S592">
        <f t="shared" si="38"/>
        <v>0</v>
      </c>
      <c r="T592">
        <f t="shared" si="39"/>
        <v>-154.23400000000001</v>
      </c>
      <c r="AG592" t="s">
        <v>102</v>
      </c>
      <c r="AH592">
        <f>F591-I591</f>
        <v>-10.902999999999999</v>
      </c>
      <c r="AI592">
        <f>P591-S591</f>
        <v>-14.036</v>
      </c>
      <c r="AJ592">
        <f>F592-I592</f>
        <v>8.3840000000000003</v>
      </c>
      <c r="AK592">
        <f>P592-S592</f>
        <v>13.791</v>
      </c>
      <c r="AL592">
        <f>Y594-AB594</f>
        <v>-385.18199999999996</v>
      </c>
    </row>
    <row r="593" spans="1:38" x14ac:dyDescent="0.25">
      <c r="A593">
        <f>'no rotaz tab pil'!A593</f>
        <v>25</v>
      </c>
      <c r="C593">
        <f>'no rotaz tab pil'!C593</f>
        <v>0</v>
      </c>
      <c r="D593" t="str">
        <f>'no rotaz tab pil'!D593</f>
        <v>V</v>
      </c>
      <c r="E593">
        <f>'no rotaz tab pil'!E593</f>
        <v>5.4009999999999998</v>
      </c>
      <c r="F593">
        <f>'no rotaz tab pil'!F593</f>
        <v>3.3180000000000001</v>
      </c>
      <c r="G593">
        <f>(ABS('no rotaz tab pil'!G593)+ABS('no rotaz tab pil'!I593))*SIGN('no rotaz tab pil'!G593)</f>
        <v>9.2159999999999993</v>
      </c>
      <c r="H593">
        <f>(ABS('no rotaz tab pil'!H593)+ABS('no rotaz tab pil'!J593))*SIGN('no rotaz tab pil'!H593)</f>
        <v>0</v>
      </c>
      <c r="I593">
        <f t="shared" si="36"/>
        <v>9.2159999999999993</v>
      </c>
      <c r="J593">
        <f t="shared" si="37"/>
        <v>0</v>
      </c>
      <c r="L593">
        <v>25</v>
      </c>
      <c r="M593">
        <v>0</v>
      </c>
      <c r="N593" t="str">
        <f>'no rotaz tab pil'!N593</f>
        <v>V</v>
      </c>
      <c r="O593">
        <f>'no rotaz tab pil'!O593</f>
        <v>-13.637</v>
      </c>
      <c r="P593">
        <f>'no rotaz tab pil'!P593</f>
        <v>-8.6959999999999997</v>
      </c>
      <c r="Q593">
        <f>(ABS('no rotaz tab pil'!Q593)+ABS('no rotaz tab pil'!S593))*SIGN('no rotaz tab pil'!Q593)</f>
        <v>0</v>
      </c>
      <c r="R593">
        <f>(ABS('no rotaz tab pil'!R593)+ABS('no rotaz tab pil'!T593))*SIGN('no rotaz tab pil'!R593)</f>
        <v>101.107</v>
      </c>
      <c r="S593">
        <f t="shared" si="38"/>
        <v>0</v>
      </c>
      <c r="T593">
        <f t="shared" si="39"/>
        <v>101.107</v>
      </c>
      <c r="AG593" t="s">
        <v>103</v>
      </c>
      <c r="AH593">
        <f>F591+J591</f>
        <v>5.3869999999999996</v>
      </c>
      <c r="AI593">
        <f>P591+T591</f>
        <v>155.65899999999999</v>
      </c>
      <c r="AJ593">
        <f>F592+J592</f>
        <v>-5.23</v>
      </c>
      <c r="AK593">
        <f>P592+T592</f>
        <v>-140.44300000000001</v>
      </c>
      <c r="AL593">
        <f>Y594+AC594</f>
        <v>-429.21399999999994</v>
      </c>
    </row>
    <row r="594" spans="1:38" x14ac:dyDescent="0.25">
      <c r="A594">
        <f>'no rotaz tab pil'!A594</f>
        <v>25</v>
      </c>
      <c r="C594">
        <f>'no rotaz tab pil'!C594</f>
        <v>0</v>
      </c>
      <c r="D594" t="str">
        <f>'no rotaz tab pil'!D594</f>
        <v>N</v>
      </c>
      <c r="E594">
        <f>'no rotaz tab pil'!E594</f>
        <v>-100.21899999999999</v>
      </c>
      <c r="F594">
        <f>'no rotaz tab pil'!F594</f>
        <v>-61.430999999999997</v>
      </c>
      <c r="G594">
        <f>(ABS('no rotaz tab pil'!G594)+ABS('no rotaz tab pil'!I594))*SIGN('no rotaz tab pil'!G594)</f>
        <v>-36.064999999999998</v>
      </c>
      <c r="H594">
        <f>(ABS('no rotaz tab pil'!H594)+ABS('no rotaz tab pil'!J594))*SIGN('no rotaz tab pil'!H594)</f>
        <v>0</v>
      </c>
      <c r="I594">
        <f t="shared" si="36"/>
        <v>-36.064999999999998</v>
      </c>
      <c r="J594">
        <f t="shared" si="37"/>
        <v>0</v>
      </c>
      <c r="L594">
        <v>25</v>
      </c>
      <c r="M594">
        <v>0</v>
      </c>
      <c r="N594" t="str">
        <f>'no rotaz tab pil'!N594</f>
        <v>N</v>
      </c>
      <c r="O594">
        <f>'no rotaz tab pil'!O594</f>
        <v>-566.74800000000005</v>
      </c>
      <c r="P594">
        <f>'no rotaz tab pil'!P594</f>
        <v>-359.81599999999997</v>
      </c>
      <c r="Q594">
        <f>(ABS('no rotaz tab pil'!Q594)+ABS('no rotaz tab pil'!S594))*SIGN('no rotaz tab pil'!Q594)</f>
        <v>0</v>
      </c>
      <c r="R594">
        <f>(ABS('no rotaz tab pil'!R594)+ABS('no rotaz tab pil'!T594))*SIGN('no rotaz tab pil'!R594)</f>
        <v>-7.9669999999999996</v>
      </c>
      <c r="S594">
        <f t="shared" si="38"/>
        <v>0</v>
      </c>
      <c r="T594">
        <f t="shared" si="39"/>
        <v>-7.9669999999999996</v>
      </c>
      <c r="W594" t="str">
        <f>'TABELLA PIL'!Y593</f>
        <v>N</v>
      </c>
      <c r="X594">
        <f>O594+E594</f>
        <v>-666.9670000000001</v>
      </c>
      <c r="Y594">
        <f>P594+F594</f>
        <v>-421.24699999999996</v>
      </c>
      <c r="Z594">
        <f>Q594+G594</f>
        <v>-36.064999999999998</v>
      </c>
      <c r="AA594">
        <f>H594+R594</f>
        <v>-7.9669999999999996</v>
      </c>
      <c r="AB594">
        <f>I594+S594</f>
        <v>-36.064999999999998</v>
      </c>
      <c r="AC594">
        <f>J594+T594</f>
        <v>-7.9669999999999996</v>
      </c>
      <c r="AG594" t="s">
        <v>104</v>
      </c>
      <c r="AH594">
        <f>F591-J591</f>
        <v>5.3869999999999996</v>
      </c>
      <c r="AI594">
        <f>P591-T591</f>
        <v>-183.73099999999999</v>
      </c>
      <c r="AJ594">
        <f>F592-J592</f>
        <v>-5.23</v>
      </c>
      <c r="AK594">
        <f>P592-T592</f>
        <v>168.02500000000001</v>
      </c>
      <c r="AL594">
        <f>Y594-AC594</f>
        <v>-413.28</v>
      </c>
    </row>
    <row r="595" spans="1:38" x14ac:dyDescent="0.25">
      <c r="A595">
        <f>'no rotaz tab pil'!A595</f>
        <v>25</v>
      </c>
      <c r="C595">
        <f>'no rotaz tab pil'!C595</f>
        <v>2</v>
      </c>
      <c r="D595" t="str">
        <f>'no rotaz tab pil'!D595</f>
        <v>Msup</v>
      </c>
      <c r="E595">
        <f>'no rotaz tab pil'!E595</f>
        <v>9.3350000000000009</v>
      </c>
      <c r="F595">
        <f>'no rotaz tab pil'!F595</f>
        <v>5.7309999999999999</v>
      </c>
      <c r="G595">
        <f>(ABS('no rotaz tab pil'!G595)+ABS('no rotaz tab pil'!I595))*SIGN('no rotaz tab pil'!G595)</f>
        <v>14.944000000000001</v>
      </c>
      <c r="H595">
        <f>(ABS('no rotaz tab pil'!H595)+ABS('no rotaz tab pil'!J595))*SIGN('no rotaz tab pil'!H595)</f>
        <v>0</v>
      </c>
      <c r="I595">
        <f t="shared" si="36"/>
        <v>14.944000000000001</v>
      </c>
      <c r="J595">
        <f t="shared" si="37"/>
        <v>0</v>
      </c>
      <c r="L595">
        <v>25</v>
      </c>
      <c r="M595">
        <v>2</v>
      </c>
      <c r="N595" t="str">
        <f>'no rotaz tab pil'!N595</f>
        <v>Msup</v>
      </c>
      <c r="O595">
        <f>'no rotaz tab pil'!O595</f>
        <v>-18.248000000000001</v>
      </c>
      <c r="P595">
        <f>'no rotaz tab pil'!P595</f>
        <v>-11.552</v>
      </c>
      <c r="Q595">
        <f>(ABS('no rotaz tab pil'!Q595)+ABS('no rotaz tab pil'!S595))*SIGN('no rotaz tab pil'!Q595)</f>
        <v>0</v>
      </c>
      <c r="R595">
        <f>(ABS('no rotaz tab pil'!R595)+ABS('no rotaz tab pil'!T595))*SIGN('no rotaz tab pil'!R595)</f>
        <v>184.15799999999999</v>
      </c>
      <c r="S595">
        <f t="shared" si="38"/>
        <v>0</v>
      </c>
      <c r="T595">
        <f t="shared" si="39"/>
        <v>184.15799999999999</v>
      </c>
      <c r="V595">
        <v>2</v>
      </c>
      <c r="AF595">
        <v>2</v>
      </c>
      <c r="AG595" t="s">
        <v>101</v>
      </c>
      <c r="AH595">
        <f>F595+I595</f>
        <v>20.675000000000001</v>
      </c>
      <c r="AI595">
        <f>P595+S595</f>
        <v>-11.552</v>
      </c>
      <c r="AJ595">
        <f>F596+I596</f>
        <v>-21.79</v>
      </c>
      <c r="AK595">
        <f>P596+S596</f>
        <v>11.446</v>
      </c>
      <c r="AL595">
        <f>Y598+AB598</f>
        <v>-585.40899999999999</v>
      </c>
    </row>
    <row r="596" spans="1:38" x14ac:dyDescent="0.25">
      <c r="A596">
        <f>'no rotaz tab pil'!A596</f>
        <v>25</v>
      </c>
      <c r="C596">
        <f>'no rotaz tab pil'!C596</f>
        <v>0</v>
      </c>
      <c r="D596" t="str">
        <f>'no rotaz tab pil'!D596</f>
        <v>Minf</v>
      </c>
      <c r="E596">
        <f>'no rotaz tab pil'!E596</f>
        <v>-10.414</v>
      </c>
      <c r="F596">
        <f>'no rotaz tab pil'!F596</f>
        <v>-6.399</v>
      </c>
      <c r="G596">
        <f>(ABS('no rotaz tab pil'!G596)+ABS('no rotaz tab pil'!I596))*SIGN('no rotaz tab pil'!G596)</f>
        <v>-15.391</v>
      </c>
      <c r="H596">
        <f>(ABS('no rotaz tab pil'!H596)+ABS('no rotaz tab pil'!J596))*SIGN('no rotaz tab pil'!H596)</f>
        <v>0</v>
      </c>
      <c r="I596">
        <f t="shared" si="36"/>
        <v>-15.391</v>
      </c>
      <c r="J596">
        <f t="shared" si="37"/>
        <v>0</v>
      </c>
      <c r="L596">
        <v>25</v>
      </c>
      <c r="M596">
        <v>0</v>
      </c>
      <c r="N596" t="str">
        <f>'no rotaz tab pil'!N596</f>
        <v>Minf</v>
      </c>
      <c r="O596">
        <f>'no rotaz tab pil'!O596</f>
        <v>18.035</v>
      </c>
      <c r="P596">
        <f>'no rotaz tab pil'!P596</f>
        <v>11.446</v>
      </c>
      <c r="Q596">
        <f>(ABS('no rotaz tab pil'!Q596)+ABS('no rotaz tab pil'!S596))*SIGN('no rotaz tab pil'!Q596)</f>
        <v>0</v>
      </c>
      <c r="R596">
        <f>(ABS('no rotaz tab pil'!R596)+ABS('no rotaz tab pil'!T596))*SIGN('no rotaz tab pil'!R596)</f>
        <v>-179.32300000000001</v>
      </c>
      <c r="S596">
        <f t="shared" si="38"/>
        <v>0</v>
      </c>
      <c r="T596">
        <f t="shared" si="39"/>
        <v>-179.32300000000001</v>
      </c>
      <c r="AG596" t="s">
        <v>102</v>
      </c>
      <c r="AH596">
        <f>F595-I595</f>
        <v>-9.213000000000001</v>
      </c>
      <c r="AI596">
        <f>P595-S595</f>
        <v>-11.552</v>
      </c>
      <c r="AJ596">
        <f>F596-I596</f>
        <v>8.9920000000000009</v>
      </c>
      <c r="AK596">
        <f>P596-S596</f>
        <v>11.446</v>
      </c>
      <c r="AL596">
        <f>Y598-AB598</f>
        <v>-488.447</v>
      </c>
    </row>
    <row r="597" spans="1:38" x14ac:dyDescent="0.25">
      <c r="A597">
        <f>'no rotaz tab pil'!A597</f>
        <v>25</v>
      </c>
      <c r="C597">
        <f>'no rotaz tab pil'!C597</f>
        <v>0</v>
      </c>
      <c r="D597" t="str">
        <f>'no rotaz tab pil'!D597</f>
        <v>V</v>
      </c>
      <c r="E597">
        <f>'no rotaz tab pil'!E597</f>
        <v>6.1710000000000003</v>
      </c>
      <c r="F597">
        <f>'no rotaz tab pil'!F597</f>
        <v>3.79</v>
      </c>
      <c r="G597">
        <f>(ABS('no rotaz tab pil'!G597)+ABS('no rotaz tab pil'!I597))*SIGN('no rotaz tab pil'!G597)</f>
        <v>9.3689999999999998</v>
      </c>
      <c r="H597">
        <f>(ABS('no rotaz tab pil'!H597)+ABS('no rotaz tab pil'!J597))*SIGN('no rotaz tab pil'!H597)</f>
        <v>0</v>
      </c>
      <c r="I597">
        <f t="shared" si="36"/>
        <v>9.3689999999999998</v>
      </c>
      <c r="J597">
        <f t="shared" si="37"/>
        <v>0</v>
      </c>
      <c r="L597">
        <v>25</v>
      </c>
      <c r="M597">
        <v>0</v>
      </c>
      <c r="N597" t="str">
        <f>'no rotaz tab pil'!N597</f>
        <v>V</v>
      </c>
      <c r="O597">
        <f>'no rotaz tab pil'!O597</f>
        <v>-11.337999999999999</v>
      </c>
      <c r="P597">
        <f>'no rotaz tab pil'!P597</f>
        <v>-7.1870000000000003</v>
      </c>
      <c r="Q597">
        <f>(ABS('no rotaz tab pil'!Q597)+ABS('no rotaz tab pil'!S597))*SIGN('no rotaz tab pil'!Q597)</f>
        <v>0</v>
      </c>
      <c r="R597">
        <f>(ABS('no rotaz tab pil'!R597)+ABS('no rotaz tab pil'!T597))*SIGN('no rotaz tab pil'!R597)</f>
        <v>113.492</v>
      </c>
      <c r="S597">
        <f t="shared" si="38"/>
        <v>0</v>
      </c>
      <c r="T597">
        <f t="shared" si="39"/>
        <v>113.492</v>
      </c>
      <c r="AG597" t="s">
        <v>103</v>
      </c>
      <c r="AH597">
        <f>F595+J595</f>
        <v>5.7309999999999999</v>
      </c>
      <c r="AI597">
        <f>P595+T595</f>
        <v>172.60599999999999</v>
      </c>
      <c r="AJ597">
        <f>F596+J596</f>
        <v>-6.399</v>
      </c>
      <c r="AK597">
        <f>P596+T596</f>
        <v>-167.87700000000001</v>
      </c>
      <c r="AL597">
        <f>Y598+AC598</f>
        <v>-553.67600000000004</v>
      </c>
    </row>
    <row r="598" spans="1:38" x14ac:dyDescent="0.25">
      <c r="A598">
        <f>'no rotaz tab pil'!A598</f>
        <v>25</v>
      </c>
      <c r="C598">
        <f>'no rotaz tab pil'!C598</f>
        <v>0</v>
      </c>
      <c r="D598" t="str">
        <f>'no rotaz tab pil'!D598</f>
        <v>N</v>
      </c>
      <c r="E598">
        <f>'no rotaz tab pil'!E598</f>
        <v>-125.98399999999999</v>
      </c>
      <c r="F598">
        <f>'no rotaz tab pil'!F598</f>
        <v>-77.248999999999995</v>
      </c>
      <c r="G598">
        <f>(ABS('no rotaz tab pil'!G598)+ABS('no rotaz tab pil'!I598))*SIGN('no rotaz tab pil'!G598)</f>
        <v>-48.481000000000002</v>
      </c>
      <c r="H598">
        <f>(ABS('no rotaz tab pil'!H598)+ABS('no rotaz tab pil'!J598))*SIGN('no rotaz tab pil'!H598)</f>
        <v>0</v>
      </c>
      <c r="I598">
        <f t="shared" si="36"/>
        <v>-48.481000000000002</v>
      </c>
      <c r="J598">
        <f t="shared" si="37"/>
        <v>0</v>
      </c>
      <c r="L598">
        <v>25</v>
      </c>
      <c r="M598">
        <v>0</v>
      </c>
      <c r="N598" t="str">
        <f>'no rotaz tab pil'!N598</f>
        <v>N</v>
      </c>
      <c r="O598">
        <f>'no rotaz tab pil'!O598</f>
        <v>-721.96900000000005</v>
      </c>
      <c r="P598">
        <f>'no rotaz tab pil'!P598</f>
        <v>-459.67899999999997</v>
      </c>
      <c r="Q598">
        <f>(ABS('no rotaz tab pil'!Q598)+ABS('no rotaz tab pil'!S598))*SIGN('no rotaz tab pil'!Q598)</f>
        <v>0</v>
      </c>
      <c r="R598">
        <f>(ABS('no rotaz tab pil'!R598)+ABS('no rotaz tab pil'!T598))*SIGN('no rotaz tab pil'!R598)</f>
        <v>-16.748000000000001</v>
      </c>
      <c r="S598">
        <f t="shared" si="38"/>
        <v>0</v>
      </c>
      <c r="T598">
        <f t="shared" si="39"/>
        <v>-16.748000000000001</v>
      </c>
      <c r="W598" t="str">
        <f>'TABELLA PIL'!Y597</f>
        <v>N</v>
      </c>
      <c r="X598">
        <f>O598+E598</f>
        <v>-847.95300000000009</v>
      </c>
      <c r="Y598">
        <f>P598+F598</f>
        <v>-536.928</v>
      </c>
      <c r="Z598">
        <f>Q598+G598</f>
        <v>-48.481000000000002</v>
      </c>
      <c r="AA598">
        <f>H598+R598</f>
        <v>-16.748000000000001</v>
      </c>
      <c r="AB598">
        <f>I598+S598</f>
        <v>-48.481000000000002</v>
      </c>
      <c r="AC598">
        <f>J598+T598</f>
        <v>-16.748000000000001</v>
      </c>
      <c r="AG598" t="s">
        <v>104</v>
      </c>
      <c r="AH598">
        <f>F595-J595</f>
        <v>5.7309999999999999</v>
      </c>
      <c r="AI598">
        <f>P595-T595</f>
        <v>-195.70999999999998</v>
      </c>
      <c r="AJ598">
        <f>F596-J596</f>
        <v>-6.399</v>
      </c>
      <c r="AK598">
        <f>P596-T596</f>
        <v>190.76900000000001</v>
      </c>
      <c r="AL598">
        <f>Y598-AC598</f>
        <v>-520.17999999999995</v>
      </c>
    </row>
    <row r="599" spans="1:38" x14ac:dyDescent="0.25">
      <c r="A599">
        <f>'no rotaz tab pil'!A599</f>
        <v>25</v>
      </c>
      <c r="C599">
        <f>'no rotaz tab pil'!C599</f>
        <v>1</v>
      </c>
      <c r="D599" t="str">
        <f>'no rotaz tab pil'!D599</f>
        <v>Msup</v>
      </c>
      <c r="E599">
        <f>'no rotaz tab pil'!E599</f>
        <v>6.5179999999999998</v>
      </c>
      <c r="F599">
        <f>'no rotaz tab pil'!F599</f>
        <v>4</v>
      </c>
      <c r="G599">
        <f>(ABS('no rotaz tab pil'!G599)+ABS('no rotaz tab pil'!I599))*SIGN('no rotaz tab pil'!G599)</f>
        <v>12.555</v>
      </c>
      <c r="H599">
        <f>(ABS('no rotaz tab pil'!H599)+ABS('no rotaz tab pil'!J599))*SIGN('no rotaz tab pil'!H599)</f>
        <v>0</v>
      </c>
      <c r="I599">
        <f t="shared" si="36"/>
        <v>12.555</v>
      </c>
      <c r="J599">
        <f t="shared" si="37"/>
        <v>0</v>
      </c>
      <c r="L599">
        <v>25</v>
      </c>
      <c r="M599">
        <v>1</v>
      </c>
      <c r="N599" t="str">
        <f>'no rotaz tab pil'!N599</f>
        <v>Msup</v>
      </c>
      <c r="O599">
        <f>'no rotaz tab pil'!O599</f>
        <v>-8.7189999999999994</v>
      </c>
      <c r="P599">
        <f>'no rotaz tab pil'!P599</f>
        <v>-5.4889999999999999</v>
      </c>
      <c r="Q599">
        <f>(ABS('no rotaz tab pil'!Q599)+ABS('no rotaz tab pil'!S599))*SIGN('no rotaz tab pil'!Q599)</f>
        <v>0</v>
      </c>
      <c r="R599">
        <f>(ABS('no rotaz tab pil'!R599)+ABS('no rotaz tab pil'!T599))*SIGN('no rotaz tab pil'!R599)</f>
        <v>171.73400000000001</v>
      </c>
      <c r="S599">
        <f t="shared" si="38"/>
        <v>0</v>
      </c>
      <c r="T599">
        <f t="shared" si="39"/>
        <v>171.73400000000001</v>
      </c>
      <c r="V599">
        <v>1</v>
      </c>
      <c r="AF599">
        <v>1</v>
      </c>
      <c r="AG599" t="s">
        <v>101</v>
      </c>
      <c r="AH599">
        <f>F599+I599</f>
        <v>16.555</v>
      </c>
      <c r="AI599">
        <f>P599+S599</f>
        <v>-5.4889999999999999</v>
      </c>
      <c r="AJ599">
        <f>F600+I600</f>
        <v>-46.545000000000002</v>
      </c>
      <c r="AK599">
        <f>P600+S600</f>
        <v>3.4609999999999999</v>
      </c>
      <c r="AL599">
        <f>Y602+AB602</f>
        <v>-716.05600000000004</v>
      </c>
    </row>
    <row r="600" spans="1:38" x14ac:dyDescent="0.25">
      <c r="A600">
        <f>'no rotaz tab pil'!A600</f>
        <v>25</v>
      </c>
      <c r="C600">
        <f>'no rotaz tab pil'!C600</f>
        <v>0</v>
      </c>
      <c r="D600" t="str">
        <f>'no rotaz tab pil'!D600</f>
        <v>Minf</v>
      </c>
      <c r="E600">
        <f>'no rotaz tab pil'!E600</f>
        <v>-3.4260000000000002</v>
      </c>
      <c r="F600">
        <f>'no rotaz tab pil'!F600</f>
        <v>-2.1070000000000002</v>
      </c>
      <c r="G600">
        <f>(ABS('no rotaz tab pil'!G600)+ABS('no rotaz tab pil'!I600))*SIGN('no rotaz tab pil'!G600)</f>
        <v>-44.438000000000002</v>
      </c>
      <c r="H600">
        <f>(ABS('no rotaz tab pil'!H600)+ABS('no rotaz tab pil'!J600))*SIGN('no rotaz tab pil'!H600)</f>
        <v>0</v>
      </c>
      <c r="I600">
        <f t="shared" si="36"/>
        <v>-44.438000000000002</v>
      </c>
      <c r="J600">
        <f t="shared" si="37"/>
        <v>0</v>
      </c>
      <c r="L600">
        <v>25</v>
      </c>
      <c r="M600">
        <v>0</v>
      </c>
      <c r="N600" t="str">
        <f>'no rotaz tab pil'!N600</f>
        <v>Minf</v>
      </c>
      <c r="O600">
        <f>'no rotaz tab pil'!O600</f>
        <v>5.5490000000000004</v>
      </c>
      <c r="P600">
        <f>'no rotaz tab pil'!P600</f>
        <v>3.4609999999999999</v>
      </c>
      <c r="Q600">
        <f>(ABS('no rotaz tab pil'!Q600)+ABS('no rotaz tab pil'!S600))*SIGN('no rotaz tab pil'!Q600)</f>
        <v>0</v>
      </c>
      <c r="R600">
        <f>(ABS('no rotaz tab pil'!R600)+ABS('no rotaz tab pil'!T600))*SIGN('no rotaz tab pil'!R600)</f>
        <v>-296.83499999999998</v>
      </c>
      <c r="S600">
        <f t="shared" si="38"/>
        <v>0</v>
      </c>
      <c r="T600">
        <f t="shared" si="39"/>
        <v>-296.83499999999998</v>
      </c>
      <c r="AG600" t="s">
        <v>102</v>
      </c>
      <c r="AH600">
        <f>F599-I599</f>
        <v>-8.5549999999999997</v>
      </c>
      <c r="AI600">
        <f>P599-S599</f>
        <v>-5.4889999999999999</v>
      </c>
      <c r="AJ600">
        <f>F600-I600</f>
        <v>42.331000000000003</v>
      </c>
      <c r="AK600">
        <f>P600-S600</f>
        <v>3.4609999999999999</v>
      </c>
      <c r="AL600">
        <f>Y602-AB602</f>
        <v>-594.92399999999998</v>
      </c>
    </row>
    <row r="601" spans="1:38" x14ac:dyDescent="0.25">
      <c r="A601">
        <f>'no rotaz tab pil'!A601</f>
        <v>25</v>
      </c>
      <c r="C601">
        <f>'no rotaz tab pil'!C601</f>
        <v>0</v>
      </c>
      <c r="D601" t="str">
        <f>'no rotaz tab pil'!D601</f>
        <v>V</v>
      </c>
      <c r="E601">
        <f>'no rotaz tab pil'!E601</f>
        <v>2.6880000000000002</v>
      </c>
      <c r="F601">
        <f>'no rotaz tab pil'!F601</f>
        <v>1.651</v>
      </c>
      <c r="G601">
        <f>(ABS('no rotaz tab pil'!G601)+ABS('no rotaz tab pil'!I601))*SIGN('no rotaz tab pil'!G601)</f>
        <v>15.355</v>
      </c>
      <c r="H601">
        <f>(ABS('no rotaz tab pil'!H601)+ABS('no rotaz tab pil'!J601))*SIGN('no rotaz tab pil'!H601)</f>
        <v>0</v>
      </c>
      <c r="I601">
        <f t="shared" si="36"/>
        <v>15.355</v>
      </c>
      <c r="J601">
        <f t="shared" si="37"/>
        <v>0</v>
      </c>
      <c r="L601">
        <v>25</v>
      </c>
      <c r="M601">
        <v>0</v>
      </c>
      <c r="N601" t="str">
        <f>'no rotaz tab pil'!N601</f>
        <v>V</v>
      </c>
      <c r="O601">
        <f>'no rotaz tab pil'!O601</f>
        <v>-3.8559999999999999</v>
      </c>
      <c r="P601">
        <f>'no rotaz tab pil'!P601</f>
        <v>-2.419</v>
      </c>
      <c r="Q601">
        <f>(ABS('no rotaz tab pil'!Q601)+ABS('no rotaz tab pil'!S601))*SIGN('no rotaz tab pil'!Q601)</f>
        <v>0</v>
      </c>
      <c r="R601">
        <f>(ABS('no rotaz tab pil'!R601)+ABS('no rotaz tab pil'!T601))*SIGN('no rotaz tab pil'!R601)</f>
        <v>126.61199999999999</v>
      </c>
      <c r="S601">
        <f t="shared" si="38"/>
        <v>0</v>
      </c>
      <c r="T601">
        <f t="shared" si="39"/>
        <v>126.61199999999999</v>
      </c>
      <c r="AG601" t="s">
        <v>103</v>
      </c>
      <c r="AH601">
        <f>F599+J599</f>
        <v>4</v>
      </c>
      <c r="AI601">
        <f>P599+T599</f>
        <v>166.245</v>
      </c>
      <c r="AJ601">
        <f>F600+J600</f>
        <v>-2.1070000000000002</v>
      </c>
      <c r="AK601">
        <f>P600+T600</f>
        <v>-293.37399999999997</v>
      </c>
      <c r="AL601">
        <f>Y602+AC602</f>
        <v>-680.08900000000006</v>
      </c>
    </row>
    <row r="602" spans="1:38" x14ac:dyDescent="0.25">
      <c r="A602">
        <f>'no rotaz tab pil'!A602</f>
        <v>25</v>
      </c>
      <c r="C602">
        <f>'no rotaz tab pil'!C602</f>
        <v>0</v>
      </c>
      <c r="D602" t="str">
        <f>'no rotaz tab pil'!D602</f>
        <v>N</v>
      </c>
      <c r="E602">
        <f>'no rotaz tab pil'!E602</f>
        <v>-151.38499999999999</v>
      </c>
      <c r="F602">
        <f>'no rotaz tab pil'!F602</f>
        <v>-92.843000000000004</v>
      </c>
      <c r="G602">
        <f>(ABS('no rotaz tab pil'!G602)+ABS('no rotaz tab pil'!I602))*SIGN('no rotaz tab pil'!G602)</f>
        <v>-60.566000000000003</v>
      </c>
      <c r="H602">
        <f>(ABS('no rotaz tab pil'!H602)+ABS('no rotaz tab pil'!J602))*SIGN('no rotaz tab pil'!H602)</f>
        <v>0</v>
      </c>
      <c r="I602">
        <f t="shared" si="36"/>
        <v>-60.566000000000003</v>
      </c>
      <c r="J602">
        <f t="shared" si="37"/>
        <v>0</v>
      </c>
      <c r="L602">
        <v>25</v>
      </c>
      <c r="M602">
        <v>0</v>
      </c>
      <c r="N602" t="str">
        <f>'no rotaz tab pil'!N602</f>
        <v>N</v>
      </c>
      <c r="O602">
        <f>'no rotaz tab pil'!O602</f>
        <v>-882.04700000000003</v>
      </c>
      <c r="P602">
        <f>'no rotaz tab pil'!P602</f>
        <v>-562.64700000000005</v>
      </c>
      <c r="Q602">
        <f>(ABS('no rotaz tab pil'!Q602)+ABS('no rotaz tab pil'!S602))*SIGN('no rotaz tab pil'!Q602)</f>
        <v>0</v>
      </c>
      <c r="R602">
        <f>(ABS('no rotaz tab pil'!R602)+ABS('no rotaz tab pil'!T602))*SIGN('no rotaz tab pil'!R602)</f>
        <v>-24.599</v>
      </c>
      <c r="S602">
        <f t="shared" si="38"/>
        <v>0</v>
      </c>
      <c r="T602">
        <f t="shared" si="39"/>
        <v>-24.599</v>
      </c>
      <c r="W602" t="str">
        <f>'TABELLA PIL'!Y601</f>
        <v>N</v>
      </c>
      <c r="X602">
        <f>O602+E602</f>
        <v>-1033.432</v>
      </c>
      <c r="Y602">
        <f>P602+F602</f>
        <v>-655.49</v>
      </c>
      <c r="Z602">
        <f>Q602+G602</f>
        <v>-60.566000000000003</v>
      </c>
      <c r="AA602">
        <f>H602+R602</f>
        <v>-24.599</v>
      </c>
      <c r="AB602">
        <f>I602+S602</f>
        <v>-60.566000000000003</v>
      </c>
      <c r="AC602">
        <f>J602+T602</f>
        <v>-24.599</v>
      </c>
      <c r="AG602" t="s">
        <v>104</v>
      </c>
      <c r="AH602">
        <f>F599-J599</f>
        <v>4</v>
      </c>
      <c r="AI602">
        <f>P599-T599</f>
        <v>-177.22300000000001</v>
      </c>
      <c r="AJ602">
        <f>F600-J600</f>
        <v>-2.1070000000000002</v>
      </c>
      <c r="AK602">
        <f>P600-T600</f>
        <v>300.29599999999999</v>
      </c>
      <c r="AL602">
        <f>Y602-AC602</f>
        <v>-630.89099999999996</v>
      </c>
    </row>
    <row r="603" spans="1:38" x14ac:dyDescent="0.25">
      <c r="A603">
        <f>'no rotaz tab pil'!A603</f>
        <v>26</v>
      </c>
      <c r="C603">
        <f>'no rotaz tab pil'!C603</f>
        <v>6</v>
      </c>
      <c r="D603" t="str">
        <f>'no rotaz tab pil'!D603</f>
        <v>Msup</v>
      </c>
      <c r="E603">
        <f>'no rotaz tab pil'!E603</f>
        <v>15.954000000000001</v>
      </c>
      <c r="F603">
        <f>'no rotaz tab pil'!F603</f>
        <v>9.7370000000000001</v>
      </c>
      <c r="G603">
        <f>(ABS('no rotaz tab pil'!G603)+ABS('no rotaz tab pil'!I603))*SIGN('no rotaz tab pil'!G603)</f>
        <v>12.246</v>
      </c>
      <c r="H603">
        <f>(ABS('no rotaz tab pil'!H603)+ABS('no rotaz tab pil'!J603))*SIGN('no rotaz tab pil'!H603)</f>
        <v>0</v>
      </c>
      <c r="I603">
        <f t="shared" si="36"/>
        <v>12.246</v>
      </c>
      <c r="J603">
        <f t="shared" si="37"/>
        <v>0</v>
      </c>
      <c r="L603">
        <v>26</v>
      </c>
      <c r="M603">
        <v>6</v>
      </c>
      <c r="N603" t="str">
        <f>'no rotaz tab pil'!N603</f>
        <v>Msup</v>
      </c>
      <c r="O603">
        <f>'no rotaz tab pil'!O603</f>
        <v>9.952</v>
      </c>
      <c r="P603">
        <f>'no rotaz tab pil'!P603</f>
        <v>6.3869999999999996</v>
      </c>
      <c r="Q603">
        <f>(ABS('no rotaz tab pil'!Q603)+ABS('no rotaz tab pil'!S603))*SIGN('no rotaz tab pil'!Q603)</f>
        <v>0</v>
      </c>
      <c r="R603">
        <f>(ABS('no rotaz tab pil'!R603)+ABS('no rotaz tab pil'!T603))*SIGN('no rotaz tab pil'!R603)</f>
        <v>74.406000000000006</v>
      </c>
      <c r="S603">
        <f t="shared" si="38"/>
        <v>0</v>
      </c>
      <c r="T603">
        <f t="shared" si="39"/>
        <v>74.406000000000006</v>
      </c>
      <c r="U603">
        <v>26</v>
      </c>
      <c r="V603">
        <v>6</v>
      </c>
      <c r="AE603">
        <v>26</v>
      </c>
      <c r="AF603">
        <v>6</v>
      </c>
      <c r="AG603" t="s">
        <v>101</v>
      </c>
      <c r="AH603">
        <f>F603+I603</f>
        <v>21.983000000000001</v>
      </c>
      <c r="AI603">
        <f>P603+S603</f>
        <v>6.3869999999999996</v>
      </c>
      <c r="AJ603">
        <f>F604+I604</f>
        <v>-12.654999999999999</v>
      </c>
      <c r="AK603">
        <f>P604+S604</f>
        <v>-5.4729999999999999</v>
      </c>
      <c r="AL603">
        <f>Y606+AB606</f>
        <v>-96.274000000000001</v>
      </c>
    </row>
    <row r="604" spans="1:38" x14ac:dyDescent="0.25">
      <c r="A604">
        <f>'no rotaz tab pil'!A604</f>
        <v>26</v>
      </c>
      <c r="C604">
        <f>'no rotaz tab pil'!C604</f>
        <v>0</v>
      </c>
      <c r="D604" t="str">
        <f>'no rotaz tab pil'!D604</f>
        <v>Minf</v>
      </c>
      <c r="E604">
        <f>'no rotaz tab pil'!E604</f>
        <v>-11.85</v>
      </c>
      <c r="F604">
        <f>'no rotaz tab pil'!F604</f>
        <v>-7.2569999999999997</v>
      </c>
      <c r="G604">
        <f>(ABS('no rotaz tab pil'!G604)+ABS('no rotaz tab pil'!I604))*SIGN('no rotaz tab pil'!G604)</f>
        <v>-5.3979999999999997</v>
      </c>
      <c r="H604">
        <f>(ABS('no rotaz tab pil'!H604)+ABS('no rotaz tab pil'!J604))*SIGN('no rotaz tab pil'!H604)</f>
        <v>0</v>
      </c>
      <c r="I604">
        <f t="shared" si="36"/>
        <v>-5.3979999999999997</v>
      </c>
      <c r="J604">
        <f t="shared" si="37"/>
        <v>0</v>
      </c>
      <c r="L604">
        <v>26</v>
      </c>
      <c r="M604">
        <v>0</v>
      </c>
      <c r="N604" t="str">
        <f>'no rotaz tab pil'!N604</f>
        <v>Minf</v>
      </c>
      <c r="O604">
        <f>'no rotaz tab pil'!O604</f>
        <v>-8.4670000000000005</v>
      </c>
      <c r="P604">
        <f>'no rotaz tab pil'!P604</f>
        <v>-5.4729999999999999</v>
      </c>
      <c r="Q604">
        <f>(ABS('no rotaz tab pil'!Q604)+ABS('no rotaz tab pil'!S604))*SIGN('no rotaz tab pil'!Q604)</f>
        <v>0</v>
      </c>
      <c r="R604">
        <f>(ABS('no rotaz tab pil'!R604)+ABS('no rotaz tab pil'!T604))*SIGN('no rotaz tab pil'!R604)</f>
        <v>-36.844000000000001</v>
      </c>
      <c r="S604">
        <f t="shared" si="38"/>
        <v>0</v>
      </c>
      <c r="T604">
        <f t="shared" si="39"/>
        <v>-36.844000000000001</v>
      </c>
      <c r="AG604" t="s">
        <v>102</v>
      </c>
      <c r="AH604">
        <f>F603-I603</f>
        <v>-2.5090000000000003</v>
      </c>
      <c r="AI604">
        <f>P603-S603</f>
        <v>6.3869999999999996</v>
      </c>
      <c r="AJ604">
        <f>F604-I604</f>
        <v>-1.859</v>
      </c>
      <c r="AK604">
        <f>P604-S604</f>
        <v>-5.4729999999999999</v>
      </c>
      <c r="AL604">
        <f>Y606-AB606</f>
        <v>-85.69</v>
      </c>
    </row>
    <row r="605" spans="1:38" x14ac:dyDescent="0.25">
      <c r="A605">
        <f>'no rotaz tab pil'!A605</f>
        <v>26</v>
      </c>
      <c r="C605">
        <f>'no rotaz tab pil'!C605</f>
        <v>0</v>
      </c>
      <c r="D605" t="str">
        <f>'no rotaz tab pil'!D605</f>
        <v>V</v>
      </c>
      <c r="E605">
        <f>'no rotaz tab pil'!E605</f>
        <v>8.6890000000000001</v>
      </c>
      <c r="F605">
        <f>'no rotaz tab pil'!F605</f>
        <v>5.3109999999999999</v>
      </c>
      <c r="G605">
        <f>(ABS('no rotaz tab pil'!G605)+ABS('no rotaz tab pil'!I605))*SIGN('no rotaz tab pil'!G605)</f>
        <v>5.4160000000000004</v>
      </c>
      <c r="H605">
        <f>(ABS('no rotaz tab pil'!H605)+ABS('no rotaz tab pil'!J605))*SIGN('no rotaz tab pil'!H605)</f>
        <v>0</v>
      </c>
      <c r="I605">
        <f t="shared" si="36"/>
        <v>5.4160000000000004</v>
      </c>
      <c r="J605">
        <f t="shared" si="37"/>
        <v>0</v>
      </c>
      <c r="L605">
        <v>26</v>
      </c>
      <c r="M605">
        <v>0</v>
      </c>
      <c r="N605" t="str">
        <f>'no rotaz tab pil'!N605</f>
        <v>V</v>
      </c>
      <c r="O605">
        <f>'no rotaz tab pil'!O605</f>
        <v>5.7560000000000002</v>
      </c>
      <c r="P605">
        <f>'no rotaz tab pil'!P605</f>
        <v>3.706</v>
      </c>
      <c r="Q605">
        <f>(ABS('no rotaz tab pil'!Q605)+ABS('no rotaz tab pil'!S605))*SIGN('no rotaz tab pil'!Q605)</f>
        <v>0</v>
      </c>
      <c r="R605">
        <f>(ABS('no rotaz tab pil'!R605)+ABS('no rotaz tab pil'!T605))*SIGN('no rotaz tab pil'!R605)</f>
        <v>34.472999999999999</v>
      </c>
      <c r="S605">
        <f t="shared" si="38"/>
        <v>0</v>
      </c>
      <c r="T605">
        <f t="shared" si="39"/>
        <v>34.472999999999999</v>
      </c>
      <c r="AG605" t="s">
        <v>103</v>
      </c>
      <c r="AH605">
        <f>F603+J603</f>
        <v>9.7370000000000001</v>
      </c>
      <c r="AI605">
        <f>P603+T603</f>
        <v>80.793000000000006</v>
      </c>
      <c r="AJ605">
        <f>F604+J604</f>
        <v>-7.2569999999999997</v>
      </c>
      <c r="AK605">
        <f>P604+T604</f>
        <v>-42.317</v>
      </c>
      <c r="AL605">
        <f>Y606+AC606</f>
        <v>-94.652000000000001</v>
      </c>
    </row>
    <row r="606" spans="1:38" x14ac:dyDescent="0.25">
      <c r="A606">
        <f>'no rotaz tab pil'!A606</f>
        <v>26</v>
      </c>
      <c r="C606">
        <f>'no rotaz tab pil'!C606</f>
        <v>0</v>
      </c>
      <c r="D606" t="str">
        <f>'no rotaz tab pil'!D606</f>
        <v>N</v>
      </c>
      <c r="E606">
        <f>'no rotaz tab pil'!E606</f>
        <v>-23.359000000000002</v>
      </c>
      <c r="F606">
        <f>'no rotaz tab pil'!F606</f>
        <v>-14.239000000000001</v>
      </c>
      <c r="G606">
        <f>(ABS('no rotaz tab pil'!G606)+ABS('no rotaz tab pil'!I606))*SIGN('no rotaz tab pil'!G606)</f>
        <v>-5.2919999999999998</v>
      </c>
      <c r="H606">
        <f>(ABS('no rotaz tab pil'!H606)+ABS('no rotaz tab pil'!J606))*SIGN('no rotaz tab pil'!H606)</f>
        <v>0</v>
      </c>
      <c r="I606">
        <f t="shared" si="36"/>
        <v>-5.2919999999999998</v>
      </c>
      <c r="J606">
        <f t="shared" si="37"/>
        <v>0</v>
      </c>
      <c r="L606">
        <v>26</v>
      </c>
      <c r="M606">
        <v>0</v>
      </c>
      <c r="N606" t="str">
        <f>'no rotaz tab pil'!N606</f>
        <v>N</v>
      </c>
      <c r="O606">
        <f>'no rotaz tab pil'!O606</f>
        <v>-126.568</v>
      </c>
      <c r="P606">
        <f>'no rotaz tab pil'!P606</f>
        <v>-76.742999999999995</v>
      </c>
      <c r="Q606">
        <f>(ABS('no rotaz tab pil'!Q606)+ABS('no rotaz tab pil'!S606))*SIGN('no rotaz tab pil'!Q606)</f>
        <v>0</v>
      </c>
      <c r="R606">
        <f>(ABS('no rotaz tab pil'!R606)+ABS('no rotaz tab pil'!T606))*SIGN('no rotaz tab pil'!R606)</f>
        <v>-3.67</v>
      </c>
      <c r="S606">
        <f t="shared" si="38"/>
        <v>0</v>
      </c>
      <c r="T606">
        <f t="shared" si="39"/>
        <v>-3.67</v>
      </c>
      <c r="W606" t="str">
        <f>'TABELLA PIL'!Y605</f>
        <v>N</v>
      </c>
      <c r="X606">
        <f>O606+E606</f>
        <v>-149.92699999999999</v>
      </c>
      <c r="Y606">
        <f>P606+F606</f>
        <v>-90.981999999999999</v>
      </c>
      <c r="Z606">
        <f>Q606+G606</f>
        <v>-5.2919999999999998</v>
      </c>
      <c r="AA606">
        <f>H606+R606</f>
        <v>-3.67</v>
      </c>
      <c r="AB606">
        <f>I606+S606</f>
        <v>-5.2919999999999998</v>
      </c>
      <c r="AC606">
        <f>J606+T606</f>
        <v>-3.67</v>
      </c>
      <c r="AG606" t="s">
        <v>104</v>
      </c>
      <c r="AH606">
        <f>F603-J603</f>
        <v>9.7370000000000001</v>
      </c>
      <c r="AI606">
        <f>P603-T603</f>
        <v>-68.019000000000005</v>
      </c>
      <c r="AJ606">
        <f>F604-J604</f>
        <v>-7.2569999999999997</v>
      </c>
      <c r="AK606">
        <f>P604-T604</f>
        <v>31.371000000000002</v>
      </c>
      <c r="AL606">
        <f>Y606-AC606</f>
        <v>-87.311999999999998</v>
      </c>
    </row>
    <row r="607" spans="1:38" x14ac:dyDescent="0.25">
      <c r="A607">
        <f>'no rotaz tab pil'!A607</f>
        <v>26</v>
      </c>
      <c r="C607">
        <f>'no rotaz tab pil'!C607</f>
        <v>5</v>
      </c>
      <c r="D607" t="str">
        <f>'no rotaz tab pil'!D607</f>
        <v>Msup</v>
      </c>
      <c r="E607">
        <f>'no rotaz tab pil'!E607</f>
        <v>8.4749999999999996</v>
      </c>
      <c r="F607">
        <f>'no rotaz tab pil'!F607</f>
        <v>5.2240000000000002</v>
      </c>
      <c r="G607">
        <f>(ABS('no rotaz tab pil'!G607)+ABS('no rotaz tab pil'!I607))*SIGN('no rotaz tab pil'!G607)</f>
        <v>13.5</v>
      </c>
      <c r="H607">
        <f>(ABS('no rotaz tab pil'!H607)+ABS('no rotaz tab pil'!J607))*SIGN('no rotaz tab pil'!H607)</f>
        <v>0</v>
      </c>
      <c r="I607">
        <f t="shared" si="36"/>
        <v>13.5</v>
      </c>
      <c r="J607">
        <f t="shared" si="37"/>
        <v>0</v>
      </c>
      <c r="L607">
        <v>26</v>
      </c>
      <c r="M607">
        <v>5</v>
      </c>
      <c r="N607" t="str">
        <f>'no rotaz tab pil'!N607</f>
        <v>Msup</v>
      </c>
      <c r="O607">
        <f>'no rotaz tab pil'!O607</f>
        <v>8.5980000000000008</v>
      </c>
      <c r="P607">
        <f>'no rotaz tab pil'!P607</f>
        <v>5.3380000000000001</v>
      </c>
      <c r="Q607">
        <f>(ABS('no rotaz tab pil'!Q607)+ABS('no rotaz tab pil'!S607))*SIGN('no rotaz tab pil'!Q607)</f>
        <v>0</v>
      </c>
      <c r="R607">
        <f>(ABS('no rotaz tab pil'!R607)+ABS('no rotaz tab pil'!T607))*SIGN('no rotaz tab pil'!R607)</f>
        <v>98.593000000000004</v>
      </c>
      <c r="S607">
        <f t="shared" si="38"/>
        <v>0</v>
      </c>
      <c r="T607">
        <f t="shared" si="39"/>
        <v>98.593000000000004</v>
      </c>
      <c r="V607">
        <v>5</v>
      </c>
      <c r="AF607">
        <v>5</v>
      </c>
      <c r="AG607" t="s">
        <v>101</v>
      </c>
      <c r="AH607">
        <f>F607+I607</f>
        <v>18.724</v>
      </c>
      <c r="AI607">
        <f>P607+S607</f>
        <v>5.3380000000000001</v>
      </c>
      <c r="AJ607">
        <f>F608+I608</f>
        <v>-14.922000000000001</v>
      </c>
      <c r="AK607">
        <f>P608+S608</f>
        <v>-5.431</v>
      </c>
      <c r="AL607">
        <f>Y610+AB610</f>
        <v>-221.15600000000001</v>
      </c>
    </row>
    <row r="608" spans="1:38" x14ac:dyDescent="0.25">
      <c r="A608">
        <f>'no rotaz tab pil'!A608</f>
        <v>26</v>
      </c>
      <c r="C608">
        <f>'no rotaz tab pil'!C608</f>
        <v>0</v>
      </c>
      <c r="D608" t="str">
        <f>'no rotaz tab pil'!D608</f>
        <v>Minf</v>
      </c>
      <c r="E608">
        <f>'no rotaz tab pil'!E608</f>
        <v>-9.4700000000000006</v>
      </c>
      <c r="F608">
        <f>'no rotaz tab pil'!F608</f>
        <v>-5.8239999999999998</v>
      </c>
      <c r="G608">
        <f>(ABS('no rotaz tab pil'!G608)+ABS('no rotaz tab pil'!I608))*SIGN('no rotaz tab pil'!G608)</f>
        <v>-9.0980000000000008</v>
      </c>
      <c r="H608">
        <f>(ABS('no rotaz tab pil'!H608)+ABS('no rotaz tab pil'!J608))*SIGN('no rotaz tab pil'!H608)</f>
        <v>0</v>
      </c>
      <c r="I608">
        <f t="shared" si="36"/>
        <v>-9.0980000000000008</v>
      </c>
      <c r="J608">
        <f t="shared" si="37"/>
        <v>0</v>
      </c>
      <c r="L608">
        <v>26</v>
      </c>
      <c r="M608">
        <v>0</v>
      </c>
      <c r="N608" t="str">
        <f>'no rotaz tab pil'!N608</f>
        <v>Minf</v>
      </c>
      <c r="O608">
        <f>'no rotaz tab pil'!O608</f>
        <v>-8.6489999999999991</v>
      </c>
      <c r="P608">
        <f>'no rotaz tab pil'!P608</f>
        <v>-5.431</v>
      </c>
      <c r="Q608">
        <f>(ABS('no rotaz tab pil'!Q608)+ABS('no rotaz tab pil'!S608))*SIGN('no rotaz tab pil'!Q608)</f>
        <v>0</v>
      </c>
      <c r="R608">
        <f>(ABS('no rotaz tab pil'!R608)+ABS('no rotaz tab pil'!T608))*SIGN('no rotaz tab pil'!R608)</f>
        <v>-94.263000000000005</v>
      </c>
      <c r="S608">
        <f t="shared" si="38"/>
        <v>0</v>
      </c>
      <c r="T608">
        <f t="shared" si="39"/>
        <v>-94.263000000000005</v>
      </c>
      <c r="AG608" t="s">
        <v>102</v>
      </c>
      <c r="AH608">
        <f>F607-I607</f>
        <v>-8.2759999999999998</v>
      </c>
      <c r="AI608">
        <f>P607-S607</f>
        <v>5.3380000000000001</v>
      </c>
      <c r="AJ608">
        <f>F608-I608</f>
        <v>3.2740000000000009</v>
      </c>
      <c r="AK608">
        <f>P608-S608</f>
        <v>-5.431</v>
      </c>
      <c r="AL608">
        <f>Y610-AB610</f>
        <v>-194.678</v>
      </c>
    </row>
    <row r="609" spans="1:38" x14ac:dyDescent="0.25">
      <c r="A609">
        <f>'no rotaz tab pil'!A609</f>
        <v>26</v>
      </c>
      <c r="C609">
        <f>'no rotaz tab pil'!C609</f>
        <v>0</v>
      </c>
      <c r="D609" t="str">
        <f>'no rotaz tab pil'!D609</f>
        <v>V</v>
      </c>
      <c r="E609">
        <f>'no rotaz tab pil'!E609</f>
        <v>5.6079999999999997</v>
      </c>
      <c r="F609">
        <f>'no rotaz tab pil'!F609</f>
        <v>3.452</v>
      </c>
      <c r="G609">
        <f>(ABS('no rotaz tab pil'!G609)+ABS('no rotaz tab pil'!I609))*SIGN('no rotaz tab pil'!G609)</f>
        <v>6.9109999999999996</v>
      </c>
      <c r="H609">
        <f>(ABS('no rotaz tab pil'!H609)+ABS('no rotaz tab pil'!J609))*SIGN('no rotaz tab pil'!H609)</f>
        <v>0</v>
      </c>
      <c r="I609">
        <f t="shared" si="36"/>
        <v>6.9109999999999996</v>
      </c>
      <c r="J609">
        <f t="shared" si="37"/>
        <v>0</v>
      </c>
      <c r="L609">
        <v>26</v>
      </c>
      <c r="M609">
        <v>0</v>
      </c>
      <c r="N609" t="str">
        <f>'no rotaz tab pil'!N609</f>
        <v>V</v>
      </c>
      <c r="O609">
        <f>'no rotaz tab pil'!O609</f>
        <v>5.39</v>
      </c>
      <c r="P609">
        <f>'no rotaz tab pil'!P609</f>
        <v>3.3650000000000002</v>
      </c>
      <c r="Q609">
        <f>(ABS('no rotaz tab pil'!Q609)+ABS('no rotaz tab pil'!S609))*SIGN('no rotaz tab pil'!Q609)</f>
        <v>0</v>
      </c>
      <c r="R609">
        <f>(ABS('no rotaz tab pil'!R609)+ABS('no rotaz tab pil'!T609))*SIGN('no rotaz tab pil'!R609)</f>
        <v>60.08</v>
      </c>
      <c r="S609">
        <f t="shared" si="38"/>
        <v>0</v>
      </c>
      <c r="T609">
        <f t="shared" si="39"/>
        <v>60.08</v>
      </c>
      <c r="AG609" t="s">
        <v>103</v>
      </c>
      <c r="AH609">
        <f>F607+J607</f>
        <v>5.2240000000000002</v>
      </c>
      <c r="AI609">
        <f>P607+T607</f>
        <v>103.931</v>
      </c>
      <c r="AJ609">
        <f>F608+J608</f>
        <v>-5.8239999999999998</v>
      </c>
      <c r="AK609">
        <f>P608+T608</f>
        <v>-99.694000000000003</v>
      </c>
      <c r="AL609">
        <f>Y610+AC610</f>
        <v>-213.02799999999999</v>
      </c>
    </row>
    <row r="610" spans="1:38" x14ac:dyDescent="0.25">
      <c r="A610">
        <f>'no rotaz tab pil'!A610</f>
        <v>26</v>
      </c>
      <c r="C610">
        <f>'no rotaz tab pil'!C610</f>
        <v>0</v>
      </c>
      <c r="D610" t="str">
        <f>'no rotaz tab pil'!D610</f>
        <v>N</v>
      </c>
      <c r="E610">
        <f>'no rotaz tab pil'!E610</f>
        <v>-50.640999999999998</v>
      </c>
      <c r="F610">
        <f>'no rotaz tab pil'!F610</f>
        <v>-30.988</v>
      </c>
      <c r="G610">
        <f>(ABS('no rotaz tab pil'!G610)+ABS('no rotaz tab pil'!I610))*SIGN('no rotaz tab pil'!G610)</f>
        <v>-13.239000000000001</v>
      </c>
      <c r="H610">
        <f>(ABS('no rotaz tab pil'!H610)+ABS('no rotaz tab pil'!J610))*SIGN('no rotaz tab pil'!H610)</f>
        <v>0</v>
      </c>
      <c r="I610">
        <f t="shared" si="36"/>
        <v>-13.239000000000001</v>
      </c>
      <c r="J610">
        <f t="shared" si="37"/>
        <v>0</v>
      </c>
      <c r="L610">
        <v>26</v>
      </c>
      <c r="M610">
        <v>0</v>
      </c>
      <c r="N610" t="str">
        <f>'no rotaz tab pil'!N610</f>
        <v>N</v>
      </c>
      <c r="O610">
        <f>'no rotaz tab pil'!O610</f>
        <v>-283.42399999999998</v>
      </c>
      <c r="P610">
        <f>'no rotaz tab pil'!P610</f>
        <v>-176.929</v>
      </c>
      <c r="Q610">
        <f>(ABS('no rotaz tab pil'!Q610)+ABS('no rotaz tab pil'!S610))*SIGN('no rotaz tab pil'!Q610)</f>
        <v>0</v>
      </c>
      <c r="R610">
        <f>(ABS('no rotaz tab pil'!R610)+ABS('no rotaz tab pil'!T610))*SIGN('no rotaz tab pil'!R610)</f>
        <v>-5.1109999999999998</v>
      </c>
      <c r="S610">
        <f t="shared" si="38"/>
        <v>0</v>
      </c>
      <c r="T610">
        <f t="shared" si="39"/>
        <v>-5.1109999999999998</v>
      </c>
      <c r="W610" t="str">
        <f>'TABELLA PIL'!Y609</f>
        <v>N</v>
      </c>
      <c r="X610">
        <f>O610+E610</f>
        <v>-334.065</v>
      </c>
      <c r="Y610">
        <f>P610+F610</f>
        <v>-207.917</v>
      </c>
      <c r="Z610">
        <f>Q610+G610</f>
        <v>-13.239000000000001</v>
      </c>
      <c r="AA610">
        <f>H610+R610</f>
        <v>-5.1109999999999998</v>
      </c>
      <c r="AB610">
        <f>I610+S610</f>
        <v>-13.239000000000001</v>
      </c>
      <c r="AC610">
        <f>J610+T610</f>
        <v>-5.1109999999999998</v>
      </c>
      <c r="AG610" t="s">
        <v>104</v>
      </c>
      <c r="AH610">
        <f>F607-J607</f>
        <v>5.2240000000000002</v>
      </c>
      <c r="AI610">
        <f>P607-T607</f>
        <v>-93.25500000000001</v>
      </c>
      <c r="AJ610">
        <f>F608-J608</f>
        <v>-5.8239999999999998</v>
      </c>
      <c r="AK610">
        <f>P608-T608</f>
        <v>88.832000000000008</v>
      </c>
      <c r="AL610">
        <f>Y610-AC610</f>
        <v>-202.80600000000001</v>
      </c>
    </row>
    <row r="611" spans="1:38" x14ac:dyDescent="0.25">
      <c r="A611">
        <f>'no rotaz tab pil'!A611</f>
        <v>26</v>
      </c>
      <c r="C611">
        <f>'no rotaz tab pil'!C611</f>
        <v>4</v>
      </c>
      <c r="D611" t="str">
        <f>'no rotaz tab pil'!D611</f>
        <v>Msup</v>
      </c>
      <c r="E611">
        <f>'no rotaz tab pil'!E611</f>
        <v>10.244999999999999</v>
      </c>
      <c r="F611">
        <f>'no rotaz tab pil'!F611</f>
        <v>6.2889999999999997</v>
      </c>
      <c r="G611">
        <f>(ABS('no rotaz tab pil'!G611)+ABS('no rotaz tab pil'!I611))*SIGN('no rotaz tab pil'!G611)</f>
        <v>13.688000000000001</v>
      </c>
      <c r="H611">
        <f>(ABS('no rotaz tab pil'!H611)+ABS('no rotaz tab pil'!J611))*SIGN('no rotaz tab pil'!H611)</f>
        <v>0</v>
      </c>
      <c r="I611">
        <f t="shared" si="36"/>
        <v>13.688000000000001</v>
      </c>
      <c r="J611">
        <f t="shared" si="37"/>
        <v>0</v>
      </c>
      <c r="L611">
        <v>26</v>
      </c>
      <c r="M611">
        <v>4</v>
      </c>
      <c r="N611" t="str">
        <f>'no rotaz tab pil'!N611</f>
        <v>Msup</v>
      </c>
      <c r="O611">
        <f>'no rotaz tab pil'!O611</f>
        <v>8.8559999999999999</v>
      </c>
      <c r="P611">
        <f>'no rotaz tab pil'!P611</f>
        <v>5.6390000000000002</v>
      </c>
      <c r="Q611">
        <f>(ABS('no rotaz tab pil'!Q611)+ABS('no rotaz tab pil'!S611))*SIGN('no rotaz tab pil'!Q611)</f>
        <v>0</v>
      </c>
      <c r="R611">
        <f>(ABS('no rotaz tab pil'!R611)+ABS('no rotaz tab pil'!T611))*SIGN('no rotaz tab pil'!R611)</f>
        <v>142.60400000000001</v>
      </c>
      <c r="S611">
        <f t="shared" si="38"/>
        <v>0</v>
      </c>
      <c r="T611">
        <f t="shared" si="39"/>
        <v>142.60400000000001</v>
      </c>
      <c r="V611">
        <v>4</v>
      </c>
      <c r="AF611">
        <v>4</v>
      </c>
      <c r="AG611" t="s">
        <v>101</v>
      </c>
      <c r="AH611">
        <f>F611+I611</f>
        <v>19.977</v>
      </c>
      <c r="AI611">
        <f>P611+S611</f>
        <v>5.6390000000000002</v>
      </c>
      <c r="AJ611">
        <f>F612+I612</f>
        <v>-15.988999999999999</v>
      </c>
      <c r="AK611">
        <f>P612+S612</f>
        <v>-4.8689999999999998</v>
      </c>
      <c r="AL611">
        <f>Y614+AB614</f>
        <v>-351.17400000000004</v>
      </c>
    </row>
    <row r="612" spans="1:38" x14ac:dyDescent="0.25">
      <c r="A612">
        <f>'no rotaz tab pil'!A612</f>
        <v>26</v>
      </c>
      <c r="C612">
        <f>'no rotaz tab pil'!C612</f>
        <v>0</v>
      </c>
      <c r="D612" t="str">
        <f>'no rotaz tab pil'!D612</f>
        <v>Minf</v>
      </c>
      <c r="E612">
        <f>'no rotaz tab pil'!E612</f>
        <v>-10.054</v>
      </c>
      <c r="F612">
        <f>'no rotaz tab pil'!F612</f>
        <v>-6.1769999999999996</v>
      </c>
      <c r="G612">
        <f>(ABS('no rotaz tab pil'!G612)+ABS('no rotaz tab pil'!I612))*SIGN('no rotaz tab pil'!G612)</f>
        <v>-9.8119999999999994</v>
      </c>
      <c r="H612">
        <f>(ABS('no rotaz tab pil'!H612)+ABS('no rotaz tab pil'!J612))*SIGN('no rotaz tab pil'!H612)</f>
        <v>0</v>
      </c>
      <c r="I612">
        <f t="shared" si="36"/>
        <v>-9.8119999999999994</v>
      </c>
      <c r="J612">
        <f t="shared" si="37"/>
        <v>0</v>
      </c>
      <c r="L612">
        <v>26</v>
      </c>
      <c r="M612">
        <v>0</v>
      </c>
      <c r="N612" t="str">
        <f>'no rotaz tab pil'!N612</f>
        <v>Minf</v>
      </c>
      <c r="O612">
        <f>'no rotaz tab pil'!O612</f>
        <v>-7.6619999999999999</v>
      </c>
      <c r="P612">
        <f>'no rotaz tab pil'!P612</f>
        <v>-4.8689999999999998</v>
      </c>
      <c r="Q612">
        <f>(ABS('no rotaz tab pil'!Q612)+ABS('no rotaz tab pil'!S612))*SIGN('no rotaz tab pil'!Q612)</f>
        <v>0</v>
      </c>
      <c r="R612">
        <f>(ABS('no rotaz tab pil'!R612)+ABS('no rotaz tab pil'!T612))*SIGN('no rotaz tab pil'!R612)</f>
        <v>-121.809</v>
      </c>
      <c r="S612">
        <f t="shared" si="38"/>
        <v>0</v>
      </c>
      <c r="T612">
        <f t="shared" si="39"/>
        <v>-121.809</v>
      </c>
      <c r="AG612" t="s">
        <v>102</v>
      </c>
      <c r="AH612">
        <f>F611-I611</f>
        <v>-7.3990000000000009</v>
      </c>
      <c r="AI612">
        <f>P611-S611</f>
        <v>5.6390000000000002</v>
      </c>
      <c r="AJ612">
        <f>F612-I612</f>
        <v>3.6349999999999998</v>
      </c>
      <c r="AK612">
        <f>P612-S612</f>
        <v>-4.8689999999999998</v>
      </c>
      <c r="AL612">
        <f>Y614-AB614</f>
        <v>-305.916</v>
      </c>
    </row>
    <row r="613" spans="1:38" x14ac:dyDescent="0.25">
      <c r="A613">
        <f>'no rotaz tab pil'!A613</f>
        <v>26</v>
      </c>
      <c r="C613">
        <f>'no rotaz tab pil'!C613</f>
        <v>0</v>
      </c>
      <c r="D613" t="str">
        <f>'no rotaz tab pil'!D613</f>
        <v>V</v>
      </c>
      <c r="E613">
        <f>'no rotaz tab pil'!E613</f>
        <v>6.3440000000000003</v>
      </c>
      <c r="F613">
        <f>'no rotaz tab pil'!F613</f>
        <v>3.8959999999999999</v>
      </c>
      <c r="G613">
        <f>(ABS('no rotaz tab pil'!G613)+ABS('no rotaz tab pil'!I613))*SIGN('no rotaz tab pil'!G613)</f>
        <v>7.1559999999999997</v>
      </c>
      <c r="H613">
        <f>(ABS('no rotaz tab pil'!H613)+ABS('no rotaz tab pil'!J613))*SIGN('no rotaz tab pil'!H613)</f>
        <v>0</v>
      </c>
      <c r="I613">
        <f t="shared" si="36"/>
        <v>7.1559999999999997</v>
      </c>
      <c r="J613">
        <f t="shared" si="37"/>
        <v>0</v>
      </c>
      <c r="L613">
        <v>26</v>
      </c>
      <c r="M613">
        <v>0</v>
      </c>
      <c r="N613" t="str">
        <f>'no rotaz tab pil'!N613</f>
        <v>V</v>
      </c>
      <c r="O613">
        <f>'no rotaz tab pil'!O613</f>
        <v>5.1619999999999999</v>
      </c>
      <c r="P613">
        <f>'no rotaz tab pil'!P613</f>
        <v>3.2829999999999999</v>
      </c>
      <c r="Q613">
        <f>(ABS('no rotaz tab pil'!Q613)+ABS('no rotaz tab pil'!S613))*SIGN('no rotaz tab pil'!Q613)</f>
        <v>0</v>
      </c>
      <c r="R613">
        <f>(ABS('no rotaz tab pil'!R613)+ABS('no rotaz tab pil'!T613))*SIGN('no rotaz tab pil'!R613)</f>
        <v>82.474999999999994</v>
      </c>
      <c r="S613">
        <f t="shared" si="38"/>
        <v>0</v>
      </c>
      <c r="T613">
        <f t="shared" si="39"/>
        <v>82.474999999999994</v>
      </c>
      <c r="AG613" t="s">
        <v>103</v>
      </c>
      <c r="AH613">
        <f>F611+J611</f>
        <v>6.2889999999999997</v>
      </c>
      <c r="AI613">
        <f>P611+T611</f>
        <v>148.24300000000002</v>
      </c>
      <c r="AJ613">
        <f>F612+J612</f>
        <v>-6.1769999999999996</v>
      </c>
      <c r="AK613">
        <f>P612+T612</f>
        <v>-126.678</v>
      </c>
      <c r="AL613">
        <f>Y614+AC614</f>
        <v>-340.02199999999999</v>
      </c>
    </row>
    <row r="614" spans="1:38" x14ac:dyDescent="0.25">
      <c r="A614">
        <f>'no rotaz tab pil'!A614</f>
        <v>26</v>
      </c>
      <c r="C614">
        <f>'no rotaz tab pil'!C614</f>
        <v>0</v>
      </c>
      <c r="D614" t="str">
        <f>'no rotaz tab pil'!D614</f>
        <v>N</v>
      </c>
      <c r="E614">
        <f>'no rotaz tab pil'!E614</f>
        <v>-77.706000000000003</v>
      </c>
      <c r="F614">
        <f>'no rotaz tab pil'!F614</f>
        <v>-47.604999999999997</v>
      </c>
      <c r="G614">
        <f>(ABS('no rotaz tab pil'!G614)+ABS('no rotaz tab pil'!I614))*SIGN('no rotaz tab pil'!G614)</f>
        <v>-22.629000000000001</v>
      </c>
      <c r="H614">
        <f>(ABS('no rotaz tab pil'!H614)+ABS('no rotaz tab pil'!J614))*SIGN('no rotaz tab pil'!H614)</f>
        <v>0</v>
      </c>
      <c r="I614">
        <f t="shared" si="36"/>
        <v>-22.629000000000001</v>
      </c>
      <c r="J614">
        <f t="shared" si="37"/>
        <v>0</v>
      </c>
      <c r="L614">
        <v>26</v>
      </c>
      <c r="M614">
        <v>0</v>
      </c>
      <c r="N614" t="str">
        <f>'no rotaz tab pil'!N614</f>
        <v>N</v>
      </c>
      <c r="O614">
        <f>'no rotaz tab pil'!O614</f>
        <v>-445.31299999999999</v>
      </c>
      <c r="P614">
        <f>'no rotaz tab pil'!P614</f>
        <v>-280.94</v>
      </c>
      <c r="Q614">
        <f>(ABS('no rotaz tab pil'!Q614)+ABS('no rotaz tab pil'!S614))*SIGN('no rotaz tab pil'!Q614)</f>
        <v>0</v>
      </c>
      <c r="R614">
        <f>(ABS('no rotaz tab pil'!R614)+ABS('no rotaz tab pil'!T614))*SIGN('no rotaz tab pil'!R614)</f>
        <v>-11.477</v>
      </c>
      <c r="S614">
        <f t="shared" si="38"/>
        <v>0</v>
      </c>
      <c r="T614">
        <f t="shared" si="39"/>
        <v>-11.477</v>
      </c>
      <c r="W614" t="str">
        <f>'TABELLA PIL'!Y613</f>
        <v>N</v>
      </c>
      <c r="X614">
        <f>O614+E614</f>
        <v>-523.01900000000001</v>
      </c>
      <c r="Y614">
        <f>P614+F614</f>
        <v>-328.54500000000002</v>
      </c>
      <c r="Z614">
        <f>Q614+G614</f>
        <v>-22.629000000000001</v>
      </c>
      <c r="AA614">
        <f>H614+R614</f>
        <v>-11.477</v>
      </c>
      <c r="AB614">
        <f>I614+S614</f>
        <v>-22.629000000000001</v>
      </c>
      <c r="AC614">
        <f>J614+T614</f>
        <v>-11.477</v>
      </c>
      <c r="AG614" t="s">
        <v>104</v>
      </c>
      <c r="AH614">
        <f>F611-J611</f>
        <v>6.2889999999999997</v>
      </c>
      <c r="AI614">
        <f>P611-T611</f>
        <v>-136.965</v>
      </c>
      <c r="AJ614">
        <f>F612-J612</f>
        <v>-6.1769999999999996</v>
      </c>
      <c r="AK614">
        <f>P612-T612</f>
        <v>116.94</v>
      </c>
      <c r="AL614">
        <f>Y614-AC614</f>
        <v>-317.06800000000004</v>
      </c>
    </row>
    <row r="615" spans="1:38" x14ac:dyDescent="0.25">
      <c r="A615">
        <f>'no rotaz tab pil'!A615</f>
        <v>26</v>
      </c>
      <c r="C615">
        <f>'no rotaz tab pil'!C615</f>
        <v>3</v>
      </c>
      <c r="D615" t="str">
        <f>'no rotaz tab pil'!D615</f>
        <v>Msup</v>
      </c>
      <c r="E615">
        <f>'no rotaz tab pil'!E615</f>
        <v>9.5760000000000005</v>
      </c>
      <c r="F615">
        <f>'no rotaz tab pil'!F615</f>
        <v>5.8819999999999997</v>
      </c>
      <c r="G615">
        <f>(ABS('no rotaz tab pil'!G615)+ABS('no rotaz tab pil'!I615))*SIGN('no rotaz tab pil'!G615)</f>
        <v>15.811</v>
      </c>
      <c r="H615">
        <f>(ABS('no rotaz tab pil'!H615)+ABS('no rotaz tab pil'!J615))*SIGN('no rotaz tab pil'!H615)</f>
        <v>0</v>
      </c>
      <c r="I615">
        <f t="shared" si="36"/>
        <v>15.811</v>
      </c>
      <c r="J615">
        <f t="shared" si="37"/>
        <v>0</v>
      </c>
      <c r="L615">
        <v>26</v>
      </c>
      <c r="M615">
        <v>3</v>
      </c>
      <c r="N615" t="str">
        <f>'no rotaz tab pil'!N615</f>
        <v>Msup</v>
      </c>
      <c r="O615">
        <f>'no rotaz tab pil'!O615</f>
        <v>7.6369999999999996</v>
      </c>
      <c r="P615">
        <f>'no rotaz tab pil'!P615</f>
        <v>4.83</v>
      </c>
      <c r="Q615">
        <f>(ABS('no rotaz tab pil'!Q615)+ABS('no rotaz tab pil'!S615))*SIGN('no rotaz tab pil'!Q615)</f>
        <v>0</v>
      </c>
      <c r="R615">
        <f>(ABS('no rotaz tab pil'!R615)+ABS('no rotaz tab pil'!T615))*SIGN('no rotaz tab pil'!R615)</f>
        <v>165.69900000000001</v>
      </c>
      <c r="S615">
        <f t="shared" si="38"/>
        <v>0</v>
      </c>
      <c r="T615">
        <f t="shared" si="39"/>
        <v>165.69900000000001</v>
      </c>
      <c r="V615">
        <v>3</v>
      </c>
      <c r="AF615">
        <v>3</v>
      </c>
      <c r="AG615" t="s">
        <v>101</v>
      </c>
      <c r="AH615">
        <f>F615+I615</f>
        <v>21.692999999999998</v>
      </c>
      <c r="AI615">
        <f>P615+S615</f>
        <v>4.83</v>
      </c>
      <c r="AJ615">
        <f>F616+I616</f>
        <v>-18.838999999999999</v>
      </c>
      <c r="AK615">
        <f>P616+S616</f>
        <v>-4.0190000000000001</v>
      </c>
      <c r="AL615">
        <f>Y618+AB618</f>
        <v>-483.37599999999998</v>
      </c>
    </row>
    <row r="616" spans="1:38" x14ac:dyDescent="0.25">
      <c r="A616">
        <f>'no rotaz tab pil'!A616</f>
        <v>26</v>
      </c>
      <c r="C616">
        <f>'no rotaz tab pil'!C616</f>
        <v>0</v>
      </c>
      <c r="D616" t="str">
        <f>'no rotaz tab pil'!D616</f>
        <v>Minf</v>
      </c>
      <c r="E616">
        <f>'no rotaz tab pil'!E616</f>
        <v>-9.2889999999999997</v>
      </c>
      <c r="F616">
        <f>'no rotaz tab pil'!F616</f>
        <v>-5.7089999999999996</v>
      </c>
      <c r="G616">
        <f>(ABS('no rotaz tab pil'!G616)+ABS('no rotaz tab pil'!I616))*SIGN('no rotaz tab pil'!G616)</f>
        <v>-13.13</v>
      </c>
      <c r="H616">
        <f>(ABS('no rotaz tab pil'!H616)+ABS('no rotaz tab pil'!J616))*SIGN('no rotaz tab pil'!H616)</f>
        <v>0</v>
      </c>
      <c r="I616">
        <f t="shared" si="36"/>
        <v>-13.13</v>
      </c>
      <c r="J616">
        <f t="shared" si="37"/>
        <v>0</v>
      </c>
      <c r="L616">
        <v>26</v>
      </c>
      <c r="M616">
        <v>0</v>
      </c>
      <c r="N616" t="str">
        <f>'no rotaz tab pil'!N616</f>
        <v>Minf</v>
      </c>
      <c r="O616">
        <f>'no rotaz tab pil'!O616</f>
        <v>-6.3879999999999999</v>
      </c>
      <c r="P616">
        <f>'no rotaz tab pil'!P616</f>
        <v>-4.0190000000000001</v>
      </c>
      <c r="Q616">
        <f>(ABS('no rotaz tab pil'!Q616)+ABS('no rotaz tab pil'!S616))*SIGN('no rotaz tab pil'!Q616)</f>
        <v>0</v>
      </c>
      <c r="R616">
        <f>(ABS('no rotaz tab pil'!R616)+ABS('no rotaz tab pil'!T616))*SIGN('no rotaz tab pil'!R616)</f>
        <v>-149.791</v>
      </c>
      <c r="S616">
        <f t="shared" si="38"/>
        <v>0</v>
      </c>
      <c r="T616">
        <f t="shared" si="39"/>
        <v>-149.791</v>
      </c>
      <c r="AG616" t="s">
        <v>102</v>
      </c>
      <c r="AH616">
        <f>F615-I615</f>
        <v>-9.9290000000000003</v>
      </c>
      <c r="AI616">
        <f>P615-S615</f>
        <v>4.83</v>
      </c>
      <c r="AJ616">
        <f>F616-I616</f>
        <v>7.4210000000000012</v>
      </c>
      <c r="AK616">
        <f>P616-S616</f>
        <v>-4.0190000000000001</v>
      </c>
      <c r="AL616">
        <f>Y618-AB618</f>
        <v>-416.96199999999999</v>
      </c>
    </row>
    <row r="617" spans="1:38" x14ac:dyDescent="0.25">
      <c r="A617">
        <f>'no rotaz tab pil'!A617</f>
        <v>26</v>
      </c>
      <c r="C617">
        <f>'no rotaz tab pil'!C617</f>
        <v>0</v>
      </c>
      <c r="D617" t="str">
        <f>'no rotaz tab pil'!D617</f>
        <v>V</v>
      </c>
      <c r="E617">
        <f>'no rotaz tab pil'!E617</f>
        <v>5.8949999999999996</v>
      </c>
      <c r="F617">
        <f>'no rotaz tab pil'!F617</f>
        <v>3.6219999999999999</v>
      </c>
      <c r="G617">
        <f>(ABS('no rotaz tab pil'!G617)+ABS('no rotaz tab pil'!I617))*SIGN('no rotaz tab pil'!G617)</f>
        <v>8.9090000000000007</v>
      </c>
      <c r="H617">
        <f>(ABS('no rotaz tab pil'!H617)+ABS('no rotaz tab pil'!J617))*SIGN('no rotaz tab pil'!H617)</f>
        <v>0</v>
      </c>
      <c r="I617">
        <f t="shared" si="36"/>
        <v>8.9090000000000007</v>
      </c>
      <c r="J617">
        <f t="shared" si="37"/>
        <v>0</v>
      </c>
      <c r="L617">
        <v>26</v>
      </c>
      <c r="M617">
        <v>0</v>
      </c>
      <c r="N617" t="str">
        <f>'no rotaz tab pil'!N617</f>
        <v>V</v>
      </c>
      <c r="O617">
        <f>'no rotaz tab pil'!O617</f>
        <v>4.383</v>
      </c>
      <c r="P617">
        <f>'no rotaz tab pil'!P617</f>
        <v>2.7650000000000001</v>
      </c>
      <c r="Q617">
        <f>(ABS('no rotaz tab pil'!Q617)+ABS('no rotaz tab pil'!S617))*SIGN('no rotaz tab pil'!Q617)</f>
        <v>0</v>
      </c>
      <c r="R617">
        <f>(ABS('no rotaz tab pil'!R617)+ABS('no rotaz tab pil'!T617))*SIGN('no rotaz tab pil'!R617)</f>
        <v>98.462000000000003</v>
      </c>
      <c r="S617">
        <f t="shared" si="38"/>
        <v>0</v>
      </c>
      <c r="T617">
        <f t="shared" si="39"/>
        <v>98.462000000000003</v>
      </c>
      <c r="AG617" t="s">
        <v>103</v>
      </c>
      <c r="AH617">
        <f>F615+J615</f>
        <v>5.8819999999999997</v>
      </c>
      <c r="AI617">
        <f>P615+T615</f>
        <v>170.52900000000002</v>
      </c>
      <c r="AJ617">
        <f>F616+J616</f>
        <v>-5.7089999999999996</v>
      </c>
      <c r="AK617">
        <f>P616+T616</f>
        <v>-153.81</v>
      </c>
      <c r="AL617">
        <f>Y618+AC618</f>
        <v>-467.55799999999999</v>
      </c>
    </row>
    <row r="618" spans="1:38" x14ac:dyDescent="0.25">
      <c r="A618">
        <f>'no rotaz tab pil'!A618</f>
        <v>26</v>
      </c>
      <c r="C618">
        <f>'no rotaz tab pil'!C618</f>
        <v>0</v>
      </c>
      <c r="D618" t="str">
        <f>'no rotaz tab pil'!D618</f>
        <v>N</v>
      </c>
      <c r="E618">
        <f>'no rotaz tab pil'!E618</f>
        <v>-104.72799999999999</v>
      </c>
      <c r="F618">
        <f>'no rotaz tab pil'!F618</f>
        <v>-64.194999999999993</v>
      </c>
      <c r="G618">
        <f>(ABS('no rotaz tab pil'!G618)+ABS('no rotaz tab pil'!I618))*SIGN('no rotaz tab pil'!G618)</f>
        <v>-33.207000000000001</v>
      </c>
      <c r="H618">
        <f>(ABS('no rotaz tab pil'!H618)+ABS('no rotaz tab pil'!J618))*SIGN('no rotaz tab pil'!H618)</f>
        <v>0</v>
      </c>
      <c r="I618">
        <f t="shared" si="36"/>
        <v>-33.207000000000001</v>
      </c>
      <c r="J618">
        <f t="shared" si="37"/>
        <v>0</v>
      </c>
      <c r="L618">
        <v>26</v>
      </c>
      <c r="M618">
        <v>0</v>
      </c>
      <c r="N618" t="str">
        <f>'no rotaz tab pil'!N618</f>
        <v>N</v>
      </c>
      <c r="O618">
        <f>'no rotaz tab pil'!O618</f>
        <v>-608.82000000000005</v>
      </c>
      <c r="P618">
        <f>'no rotaz tab pil'!P618</f>
        <v>-385.97399999999999</v>
      </c>
      <c r="Q618">
        <f>(ABS('no rotaz tab pil'!Q618)+ABS('no rotaz tab pil'!S618))*SIGN('no rotaz tab pil'!Q618)</f>
        <v>0</v>
      </c>
      <c r="R618">
        <f>(ABS('no rotaz tab pil'!R618)+ABS('no rotaz tab pil'!T618))*SIGN('no rotaz tab pil'!R618)</f>
        <v>-17.388999999999999</v>
      </c>
      <c r="S618">
        <f t="shared" si="38"/>
        <v>0</v>
      </c>
      <c r="T618">
        <f t="shared" si="39"/>
        <v>-17.388999999999999</v>
      </c>
      <c r="W618" t="str">
        <f>'TABELLA PIL'!Y617</f>
        <v>N</v>
      </c>
      <c r="X618">
        <f>O618+E618</f>
        <v>-713.548</v>
      </c>
      <c r="Y618">
        <f>P618+F618</f>
        <v>-450.16899999999998</v>
      </c>
      <c r="Z618">
        <f>Q618+G618</f>
        <v>-33.207000000000001</v>
      </c>
      <c r="AA618">
        <f>H618+R618</f>
        <v>-17.388999999999999</v>
      </c>
      <c r="AB618">
        <f>I618+S618</f>
        <v>-33.207000000000001</v>
      </c>
      <c r="AC618">
        <f>J618+T618</f>
        <v>-17.388999999999999</v>
      </c>
      <c r="AG618" t="s">
        <v>104</v>
      </c>
      <c r="AH618">
        <f>F615-J615</f>
        <v>5.8819999999999997</v>
      </c>
      <c r="AI618">
        <f>P615-T615</f>
        <v>-160.869</v>
      </c>
      <c r="AJ618">
        <f>F616-J616</f>
        <v>-5.7089999999999996</v>
      </c>
      <c r="AK618">
        <f>P616-T616</f>
        <v>145.77199999999999</v>
      </c>
      <c r="AL618">
        <f>Y618-AC618</f>
        <v>-432.78</v>
      </c>
    </row>
    <row r="619" spans="1:38" x14ac:dyDescent="0.25">
      <c r="A619">
        <f>'no rotaz tab pil'!A619</f>
        <v>26</v>
      </c>
      <c r="C619">
        <f>'no rotaz tab pil'!C619</f>
        <v>2</v>
      </c>
      <c r="D619" t="str">
        <f>'no rotaz tab pil'!D619</f>
        <v>Msup</v>
      </c>
      <c r="E619">
        <f>'no rotaz tab pil'!E619</f>
        <v>10.23</v>
      </c>
      <c r="F619">
        <f>'no rotaz tab pil'!F619</f>
        <v>6.28</v>
      </c>
      <c r="G619">
        <f>(ABS('no rotaz tab pil'!G619)+ABS('no rotaz tab pil'!I619))*SIGN('no rotaz tab pil'!G619)</f>
        <v>14.398999999999999</v>
      </c>
      <c r="H619">
        <f>(ABS('no rotaz tab pil'!H619)+ABS('no rotaz tab pil'!J619))*SIGN('no rotaz tab pil'!H619)</f>
        <v>0</v>
      </c>
      <c r="I619">
        <f t="shared" si="36"/>
        <v>14.398999999999999</v>
      </c>
      <c r="J619">
        <f t="shared" si="37"/>
        <v>0</v>
      </c>
      <c r="L619">
        <v>26</v>
      </c>
      <c r="M619">
        <v>2</v>
      </c>
      <c r="N619" t="str">
        <f>'no rotaz tab pil'!N619</f>
        <v>Msup</v>
      </c>
      <c r="O619">
        <f>'no rotaz tab pil'!O619</f>
        <v>5.8490000000000002</v>
      </c>
      <c r="P619">
        <f>'no rotaz tab pil'!P619</f>
        <v>3.778</v>
      </c>
      <c r="Q619">
        <f>(ABS('no rotaz tab pil'!Q619)+ABS('no rotaz tab pil'!S619))*SIGN('no rotaz tab pil'!Q619)</f>
        <v>0</v>
      </c>
      <c r="R619">
        <f>(ABS('no rotaz tab pil'!R619)+ABS('no rotaz tab pil'!T619))*SIGN('no rotaz tab pil'!R619)</f>
        <v>178.08099999999999</v>
      </c>
      <c r="S619">
        <f t="shared" si="38"/>
        <v>0</v>
      </c>
      <c r="T619">
        <f t="shared" si="39"/>
        <v>178.08099999999999</v>
      </c>
      <c r="V619">
        <v>2</v>
      </c>
      <c r="AF619">
        <v>2</v>
      </c>
      <c r="AG619" t="s">
        <v>101</v>
      </c>
      <c r="AH619">
        <f>F619+I619</f>
        <v>20.678999999999998</v>
      </c>
      <c r="AI619">
        <f>P619+S619</f>
        <v>3.778</v>
      </c>
      <c r="AJ619">
        <f>F620+I620</f>
        <v>-21.831</v>
      </c>
      <c r="AK619">
        <f>P620+S620</f>
        <v>-2.4580000000000002</v>
      </c>
      <c r="AL619">
        <f>Y622+AB622</f>
        <v>-617.82299999999998</v>
      </c>
    </row>
    <row r="620" spans="1:38" x14ac:dyDescent="0.25">
      <c r="A620">
        <f>'no rotaz tab pil'!A620</f>
        <v>26</v>
      </c>
      <c r="C620">
        <f>'no rotaz tab pil'!C620</f>
        <v>0</v>
      </c>
      <c r="D620" t="str">
        <f>'no rotaz tab pil'!D620</f>
        <v>Minf</v>
      </c>
      <c r="E620">
        <f>'no rotaz tab pil'!E620</f>
        <v>-11.45</v>
      </c>
      <c r="F620">
        <f>'no rotaz tab pil'!F620</f>
        <v>-7.0350000000000001</v>
      </c>
      <c r="G620">
        <f>(ABS('no rotaz tab pil'!G620)+ABS('no rotaz tab pil'!I620))*SIGN('no rotaz tab pil'!G620)</f>
        <v>-14.795999999999999</v>
      </c>
      <c r="H620">
        <f>(ABS('no rotaz tab pil'!H620)+ABS('no rotaz tab pil'!J620))*SIGN('no rotaz tab pil'!H620)</f>
        <v>0</v>
      </c>
      <c r="I620">
        <f t="shared" si="36"/>
        <v>-14.795999999999999</v>
      </c>
      <c r="J620">
        <f t="shared" si="37"/>
        <v>0</v>
      </c>
      <c r="L620">
        <v>26</v>
      </c>
      <c r="M620">
        <v>0</v>
      </c>
      <c r="N620" t="str">
        <f>'no rotaz tab pil'!N620</f>
        <v>Minf</v>
      </c>
      <c r="O620">
        <f>'no rotaz tab pil'!O620</f>
        <v>-3.8319999999999999</v>
      </c>
      <c r="P620">
        <f>'no rotaz tab pil'!P620</f>
        <v>-2.4580000000000002</v>
      </c>
      <c r="Q620">
        <f>(ABS('no rotaz tab pil'!Q620)+ABS('no rotaz tab pil'!S620))*SIGN('no rotaz tab pil'!Q620)</f>
        <v>0</v>
      </c>
      <c r="R620">
        <f>(ABS('no rotaz tab pil'!R620)+ABS('no rotaz tab pil'!T620))*SIGN('no rotaz tab pil'!R620)</f>
        <v>-172.15899999999999</v>
      </c>
      <c r="S620">
        <f t="shared" si="38"/>
        <v>0</v>
      </c>
      <c r="T620">
        <f t="shared" si="39"/>
        <v>-172.15899999999999</v>
      </c>
      <c r="AG620" t="s">
        <v>102</v>
      </c>
      <c r="AH620">
        <f>F619-I619</f>
        <v>-8.1189999999999998</v>
      </c>
      <c r="AI620">
        <f>P619-S619</f>
        <v>3.778</v>
      </c>
      <c r="AJ620">
        <f>F620-I620</f>
        <v>7.7609999999999992</v>
      </c>
      <c r="AK620">
        <f>P620-S620</f>
        <v>-2.4580000000000002</v>
      </c>
      <c r="AL620">
        <f>Y622-AB622</f>
        <v>-528.59299999999996</v>
      </c>
    </row>
    <row r="621" spans="1:38" x14ac:dyDescent="0.25">
      <c r="A621">
        <f>'no rotaz tab pil'!A621</f>
        <v>26</v>
      </c>
      <c r="C621">
        <f>'no rotaz tab pil'!C621</f>
        <v>0</v>
      </c>
      <c r="D621" t="str">
        <f>'no rotaz tab pil'!D621</f>
        <v>V</v>
      </c>
      <c r="E621">
        <f>'no rotaz tab pil'!E621</f>
        <v>6.7750000000000004</v>
      </c>
      <c r="F621">
        <f>'no rotaz tab pil'!F621</f>
        <v>4.1609999999999996</v>
      </c>
      <c r="G621">
        <f>(ABS('no rotaz tab pil'!G621)+ABS('no rotaz tab pil'!I621))*SIGN('no rotaz tab pil'!G621)</f>
        <v>9.0069999999999997</v>
      </c>
      <c r="H621">
        <f>(ABS('no rotaz tab pil'!H621)+ABS('no rotaz tab pil'!J621))*SIGN('no rotaz tab pil'!H621)</f>
        <v>0</v>
      </c>
      <c r="I621">
        <f t="shared" si="36"/>
        <v>9.0069999999999997</v>
      </c>
      <c r="J621">
        <f t="shared" si="37"/>
        <v>0</v>
      </c>
      <c r="L621">
        <v>26</v>
      </c>
      <c r="M621">
        <v>0</v>
      </c>
      <c r="N621" t="str">
        <f>'no rotaz tab pil'!N621</f>
        <v>V</v>
      </c>
      <c r="O621">
        <f>'no rotaz tab pil'!O621</f>
        <v>3.0259999999999998</v>
      </c>
      <c r="P621">
        <f>'no rotaz tab pil'!P621</f>
        <v>1.9490000000000001</v>
      </c>
      <c r="Q621">
        <f>(ABS('no rotaz tab pil'!Q621)+ABS('no rotaz tab pil'!S621))*SIGN('no rotaz tab pil'!Q621)</f>
        <v>0</v>
      </c>
      <c r="R621">
        <f>(ABS('no rotaz tab pil'!R621)+ABS('no rotaz tab pil'!T621))*SIGN('no rotaz tab pil'!R621)</f>
        <v>109.345</v>
      </c>
      <c r="S621">
        <f t="shared" si="38"/>
        <v>0</v>
      </c>
      <c r="T621">
        <f t="shared" si="39"/>
        <v>109.345</v>
      </c>
      <c r="AG621" t="s">
        <v>103</v>
      </c>
      <c r="AH621">
        <f>F619+J619</f>
        <v>6.28</v>
      </c>
      <c r="AI621">
        <f>P619+T619</f>
        <v>181.85899999999998</v>
      </c>
      <c r="AJ621">
        <f>F620+J620</f>
        <v>-7.0350000000000001</v>
      </c>
      <c r="AK621">
        <f>P620+T620</f>
        <v>-174.61699999999999</v>
      </c>
      <c r="AL621">
        <f>Y622+AC622</f>
        <v>-595.40899999999999</v>
      </c>
    </row>
    <row r="622" spans="1:38" x14ac:dyDescent="0.25">
      <c r="A622">
        <f>'no rotaz tab pil'!A622</f>
        <v>26</v>
      </c>
      <c r="C622">
        <f>'no rotaz tab pil'!C622</f>
        <v>0</v>
      </c>
      <c r="D622" t="str">
        <f>'no rotaz tab pil'!D622</f>
        <v>N</v>
      </c>
      <c r="E622">
        <f>'no rotaz tab pil'!E622</f>
        <v>-131.69</v>
      </c>
      <c r="F622">
        <f>'no rotaz tab pil'!F622</f>
        <v>-80.748000000000005</v>
      </c>
      <c r="G622">
        <f>(ABS('no rotaz tab pil'!G622)+ABS('no rotaz tab pil'!I622))*SIGN('no rotaz tab pil'!G622)</f>
        <v>-44.615000000000002</v>
      </c>
      <c r="H622">
        <f>(ABS('no rotaz tab pil'!H622)+ABS('no rotaz tab pil'!J622))*SIGN('no rotaz tab pil'!H622)</f>
        <v>0</v>
      </c>
      <c r="I622">
        <f t="shared" si="36"/>
        <v>-44.615000000000002</v>
      </c>
      <c r="J622">
        <f t="shared" si="37"/>
        <v>0</v>
      </c>
      <c r="L622">
        <v>26</v>
      </c>
      <c r="M622">
        <v>0</v>
      </c>
      <c r="N622" t="str">
        <f>'no rotaz tab pil'!N622</f>
        <v>N</v>
      </c>
      <c r="O622">
        <f>'no rotaz tab pil'!O622</f>
        <v>-774.62699999999995</v>
      </c>
      <c r="P622">
        <f>'no rotaz tab pil'!P622</f>
        <v>-492.46</v>
      </c>
      <c r="Q622">
        <f>(ABS('no rotaz tab pil'!Q622)+ABS('no rotaz tab pil'!S622))*SIGN('no rotaz tab pil'!Q622)</f>
        <v>0</v>
      </c>
      <c r="R622">
        <f>(ABS('no rotaz tab pil'!R622)+ABS('no rotaz tab pil'!T622))*SIGN('no rotaz tab pil'!R622)</f>
        <v>-22.201000000000001</v>
      </c>
      <c r="S622">
        <f t="shared" si="38"/>
        <v>0</v>
      </c>
      <c r="T622">
        <f t="shared" si="39"/>
        <v>-22.201000000000001</v>
      </c>
      <c r="W622" t="str">
        <f>'TABELLA PIL'!Y621</f>
        <v>N</v>
      </c>
      <c r="X622">
        <f>O622+E622</f>
        <v>-906.31700000000001</v>
      </c>
      <c r="Y622">
        <f>P622+F622</f>
        <v>-573.20799999999997</v>
      </c>
      <c r="Z622">
        <f>Q622+G622</f>
        <v>-44.615000000000002</v>
      </c>
      <c r="AA622">
        <f>H622+R622</f>
        <v>-22.201000000000001</v>
      </c>
      <c r="AB622">
        <f>I622+S622</f>
        <v>-44.615000000000002</v>
      </c>
      <c r="AC622">
        <f>J622+T622</f>
        <v>-22.201000000000001</v>
      </c>
      <c r="AG622" t="s">
        <v>104</v>
      </c>
      <c r="AH622">
        <f>F619-J619</f>
        <v>6.28</v>
      </c>
      <c r="AI622">
        <f>P619-T619</f>
        <v>-174.303</v>
      </c>
      <c r="AJ622">
        <f>F620-J620</f>
        <v>-7.0350000000000001</v>
      </c>
      <c r="AK622">
        <f>P620-T620</f>
        <v>169.70099999999999</v>
      </c>
      <c r="AL622">
        <f>Y622-AC622</f>
        <v>-551.00699999999995</v>
      </c>
    </row>
    <row r="623" spans="1:38" x14ac:dyDescent="0.25">
      <c r="A623">
        <f>'no rotaz tab pil'!A623</f>
        <v>26</v>
      </c>
      <c r="C623">
        <f>'no rotaz tab pil'!C623</f>
        <v>1</v>
      </c>
      <c r="D623" t="str">
        <f>'no rotaz tab pil'!D623</f>
        <v>Msup</v>
      </c>
      <c r="E623">
        <f>'no rotaz tab pil'!E623</f>
        <v>7.1980000000000004</v>
      </c>
      <c r="F623">
        <f>'no rotaz tab pil'!F623</f>
        <v>4.4160000000000004</v>
      </c>
      <c r="G623">
        <f>(ABS('no rotaz tab pil'!G623)+ABS('no rotaz tab pil'!I623))*SIGN('no rotaz tab pil'!G623)</f>
        <v>12.186</v>
      </c>
      <c r="H623">
        <f>(ABS('no rotaz tab pil'!H623)+ABS('no rotaz tab pil'!J623))*SIGN('no rotaz tab pil'!H623)</f>
        <v>0</v>
      </c>
      <c r="I623">
        <f t="shared" si="36"/>
        <v>12.186</v>
      </c>
      <c r="J623">
        <f t="shared" si="37"/>
        <v>0</v>
      </c>
      <c r="L623">
        <v>26</v>
      </c>
      <c r="M623">
        <v>1</v>
      </c>
      <c r="N623" t="str">
        <f>'no rotaz tab pil'!N623</f>
        <v>Msup</v>
      </c>
      <c r="O623">
        <f>'no rotaz tab pil'!O623</f>
        <v>2.6030000000000002</v>
      </c>
      <c r="P623">
        <f>'no rotaz tab pil'!P623</f>
        <v>1.706</v>
      </c>
      <c r="Q623">
        <f>(ABS('no rotaz tab pil'!Q623)+ABS('no rotaz tab pil'!S623))*SIGN('no rotaz tab pil'!Q623)</f>
        <v>0</v>
      </c>
      <c r="R623">
        <f>(ABS('no rotaz tab pil'!R623)+ABS('no rotaz tab pil'!T623))*SIGN('no rotaz tab pil'!R623)</f>
        <v>166.93100000000001</v>
      </c>
      <c r="S623">
        <f t="shared" si="38"/>
        <v>0</v>
      </c>
      <c r="T623">
        <f t="shared" si="39"/>
        <v>166.93100000000001</v>
      </c>
      <c r="V623">
        <v>1</v>
      </c>
      <c r="AF623">
        <v>1</v>
      </c>
      <c r="AG623" t="s">
        <v>101</v>
      </c>
      <c r="AH623">
        <f>F623+I623</f>
        <v>16.602</v>
      </c>
      <c r="AI623">
        <f>P623+S623</f>
        <v>1.706</v>
      </c>
      <c r="AJ623">
        <f>F624+I624</f>
        <v>-46.564</v>
      </c>
      <c r="AK623">
        <f>P624+S624</f>
        <v>-0.13600000000000001</v>
      </c>
      <c r="AL623">
        <f>Y626+AB626</f>
        <v>-754.86199999999997</v>
      </c>
    </row>
    <row r="624" spans="1:38" x14ac:dyDescent="0.25">
      <c r="A624">
        <f>'no rotaz tab pil'!A624</f>
        <v>26</v>
      </c>
      <c r="C624">
        <f>'no rotaz tab pil'!C624</f>
        <v>0</v>
      </c>
      <c r="D624" t="str">
        <f>'no rotaz tab pil'!D624</f>
        <v>Minf</v>
      </c>
      <c r="E624">
        <f>'no rotaz tab pil'!E624</f>
        <v>-3.766</v>
      </c>
      <c r="F624">
        <f>'no rotaz tab pil'!F624</f>
        <v>-2.3159999999999998</v>
      </c>
      <c r="G624">
        <f>(ABS('no rotaz tab pil'!G624)+ABS('no rotaz tab pil'!I624))*SIGN('no rotaz tab pil'!G624)</f>
        <v>-44.247999999999998</v>
      </c>
      <c r="H624">
        <f>(ABS('no rotaz tab pil'!H624)+ABS('no rotaz tab pil'!J624))*SIGN('no rotaz tab pil'!H624)</f>
        <v>0</v>
      </c>
      <c r="I624">
        <f t="shared" si="36"/>
        <v>-44.247999999999998</v>
      </c>
      <c r="J624">
        <f t="shared" si="37"/>
        <v>0</v>
      </c>
      <c r="L624">
        <v>26</v>
      </c>
      <c r="M624">
        <v>0</v>
      </c>
      <c r="N624" t="str">
        <f>'no rotaz tab pil'!N624</f>
        <v>Minf</v>
      </c>
      <c r="O624">
        <f>'no rotaz tab pil'!O624</f>
        <v>-0.113</v>
      </c>
      <c r="P624">
        <f>'no rotaz tab pil'!P624</f>
        <v>-0.13600000000000001</v>
      </c>
      <c r="Q624">
        <f>(ABS('no rotaz tab pil'!Q624)+ABS('no rotaz tab pil'!S624))*SIGN('no rotaz tab pil'!Q624)</f>
        <v>0</v>
      </c>
      <c r="R624">
        <f>(ABS('no rotaz tab pil'!R624)+ABS('no rotaz tab pil'!T624))*SIGN('no rotaz tab pil'!R624)</f>
        <v>-294.42899999999997</v>
      </c>
      <c r="S624">
        <f t="shared" si="38"/>
        <v>0</v>
      </c>
      <c r="T624">
        <f t="shared" si="39"/>
        <v>-294.42899999999997</v>
      </c>
      <c r="AG624" t="s">
        <v>102</v>
      </c>
      <c r="AH624">
        <f>F623-I623</f>
        <v>-7.77</v>
      </c>
      <c r="AI624">
        <f>P623-S623</f>
        <v>1.706</v>
      </c>
      <c r="AJ624">
        <f>F624-I624</f>
        <v>41.931999999999995</v>
      </c>
      <c r="AK624">
        <f>P624-S624</f>
        <v>-0.13600000000000001</v>
      </c>
      <c r="AL624">
        <f>Y626-AB626</f>
        <v>-643.37199999999996</v>
      </c>
    </row>
    <row r="625" spans="1:38" x14ac:dyDescent="0.25">
      <c r="A625">
        <f>'no rotaz tab pil'!A625</f>
        <v>26</v>
      </c>
      <c r="C625">
        <f>'no rotaz tab pil'!C625</f>
        <v>0</v>
      </c>
      <c r="D625" t="str">
        <f>'no rotaz tab pil'!D625</f>
        <v>V</v>
      </c>
      <c r="E625">
        <f>'no rotaz tab pil'!E625</f>
        <v>2.9630000000000001</v>
      </c>
      <c r="F625">
        <f>'no rotaz tab pil'!F625</f>
        <v>1.82</v>
      </c>
      <c r="G625">
        <f>(ABS('no rotaz tab pil'!G625)+ABS('no rotaz tab pil'!I625))*SIGN('no rotaz tab pil'!G625)</f>
        <v>15.201000000000001</v>
      </c>
      <c r="H625">
        <f>(ABS('no rotaz tab pil'!H625)+ABS('no rotaz tab pil'!J625))*SIGN('no rotaz tab pil'!H625)</f>
        <v>0</v>
      </c>
      <c r="I625">
        <f t="shared" si="36"/>
        <v>15.201000000000001</v>
      </c>
      <c r="J625">
        <f t="shared" si="37"/>
        <v>0</v>
      </c>
      <c r="L625">
        <v>26</v>
      </c>
      <c r="M625">
        <v>0</v>
      </c>
      <c r="N625" t="str">
        <f>'no rotaz tab pil'!N625</f>
        <v>V</v>
      </c>
      <c r="O625">
        <f>'no rotaz tab pil'!O625</f>
        <v>0.73399999999999999</v>
      </c>
      <c r="P625">
        <f>'no rotaz tab pil'!P625</f>
        <v>0.498</v>
      </c>
      <c r="Q625">
        <f>(ABS('no rotaz tab pil'!Q625)+ABS('no rotaz tab pil'!S625))*SIGN('no rotaz tab pil'!Q625)</f>
        <v>0</v>
      </c>
      <c r="R625">
        <f>(ABS('no rotaz tab pil'!R625)+ABS('no rotaz tab pil'!T625))*SIGN('no rotaz tab pil'!R625)</f>
        <v>124.663</v>
      </c>
      <c r="S625">
        <f t="shared" si="38"/>
        <v>0</v>
      </c>
      <c r="T625">
        <f t="shared" si="39"/>
        <v>124.663</v>
      </c>
      <c r="AG625" t="s">
        <v>103</v>
      </c>
      <c r="AH625">
        <f>F623+J623</f>
        <v>4.4160000000000004</v>
      </c>
      <c r="AI625">
        <f>P623+T623</f>
        <v>168.637</v>
      </c>
      <c r="AJ625">
        <f>F624+J624</f>
        <v>-2.3159999999999998</v>
      </c>
      <c r="AK625">
        <f>P624+T624</f>
        <v>-294.565</v>
      </c>
      <c r="AL625">
        <f>Y626+AC626</f>
        <v>-727.98599999999999</v>
      </c>
    </row>
    <row r="626" spans="1:38" x14ac:dyDescent="0.25">
      <c r="A626">
        <f>'no rotaz tab pil'!A626</f>
        <v>26</v>
      </c>
      <c r="C626">
        <f>'no rotaz tab pil'!C626</f>
        <v>0</v>
      </c>
      <c r="D626" t="str">
        <f>'no rotaz tab pil'!D626</f>
        <v>N</v>
      </c>
      <c r="E626">
        <f>'no rotaz tab pil'!E626</f>
        <v>-158.34299999999999</v>
      </c>
      <c r="F626">
        <f>'no rotaz tab pil'!F626</f>
        <v>-97.11</v>
      </c>
      <c r="G626">
        <f>(ABS('no rotaz tab pil'!G626)+ABS('no rotaz tab pil'!I626))*SIGN('no rotaz tab pil'!G626)</f>
        <v>-55.744999999999997</v>
      </c>
      <c r="H626">
        <f>(ABS('no rotaz tab pil'!H626)+ABS('no rotaz tab pil'!J626))*SIGN('no rotaz tab pil'!H626)</f>
        <v>0</v>
      </c>
      <c r="I626">
        <f t="shared" si="36"/>
        <v>-55.744999999999997</v>
      </c>
      <c r="J626">
        <f t="shared" si="37"/>
        <v>0</v>
      </c>
      <c r="L626">
        <v>26</v>
      </c>
      <c r="M626">
        <v>0</v>
      </c>
      <c r="N626" t="str">
        <f>'no rotaz tab pil'!N626</f>
        <v>N</v>
      </c>
      <c r="O626">
        <f>'no rotaz tab pil'!O626</f>
        <v>-945.24099999999999</v>
      </c>
      <c r="P626">
        <f>'no rotaz tab pil'!P626</f>
        <v>-602.00699999999995</v>
      </c>
      <c r="Q626">
        <f>(ABS('no rotaz tab pil'!Q626)+ABS('no rotaz tab pil'!S626))*SIGN('no rotaz tab pil'!Q626)</f>
        <v>0</v>
      </c>
      <c r="R626">
        <f>(ABS('no rotaz tab pil'!R626)+ABS('no rotaz tab pil'!T626))*SIGN('no rotaz tab pil'!R626)</f>
        <v>-28.869</v>
      </c>
      <c r="S626">
        <f t="shared" si="38"/>
        <v>0</v>
      </c>
      <c r="T626">
        <f t="shared" si="39"/>
        <v>-28.869</v>
      </c>
      <c r="W626" t="str">
        <f>'TABELLA PIL'!Y625</f>
        <v>N</v>
      </c>
      <c r="X626">
        <f>O626+E626</f>
        <v>-1103.5840000000001</v>
      </c>
      <c r="Y626">
        <f>P626+F626</f>
        <v>-699.11699999999996</v>
      </c>
      <c r="Z626">
        <f>Q626+G626</f>
        <v>-55.744999999999997</v>
      </c>
      <c r="AA626">
        <f>H626+R626</f>
        <v>-28.869</v>
      </c>
      <c r="AB626">
        <f>I626+S626</f>
        <v>-55.744999999999997</v>
      </c>
      <c r="AC626">
        <f>J626+T626</f>
        <v>-28.869</v>
      </c>
      <c r="AG626" t="s">
        <v>104</v>
      </c>
      <c r="AH626">
        <f>F623-J623</f>
        <v>4.4160000000000004</v>
      </c>
      <c r="AI626">
        <f>P623-T623</f>
        <v>-165.22500000000002</v>
      </c>
      <c r="AJ626">
        <f>F624-J624</f>
        <v>-2.3159999999999998</v>
      </c>
      <c r="AK626">
        <f>P624-T624</f>
        <v>294.29299999999995</v>
      </c>
      <c r="AL626">
        <f>Y626-AC626</f>
        <v>-670.24799999999993</v>
      </c>
    </row>
    <row r="627" spans="1:38" x14ac:dyDescent="0.25">
      <c r="A627">
        <f>'no rotaz tab pil'!A627</f>
        <v>27</v>
      </c>
      <c r="C627">
        <f>'no rotaz tab pil'!C627</f>
        <v>6</v>
      </c>
      <c r="D627" t="str">
        <f>'no rotaz tab pil'!D627</f>
        <v>Msup</v>
      </c>
      <c r="E627">
        <f>'no rotaz tab pil'!E627</f>
        <v>17.891999999999999</v>
      </c>
      <c r="F627">
        <f>'no rotaz tab pil'!F627</f>
        <v>12.445</v>
      </c>
      <c r="G627">
        <f>(ABS('no rotaz tab pil'!G627)+ABS('no rotaz tab pil'!I627))*SIGN('no rotaz tab pil'!G627)</f>
        <v>58.551000000000002</v>
      </c>
      <c r="H627">
        <f>(ABS('no rotaz tab pil'!H627)+ABS('no rotaz tab pil'!J627))*SIGN('no rotaz tab pil'!H627)</f>
        <v>0</v>
      </c>
      <c r="I627">
        <f t="shared" si="36"/>
        <v>58.551000000000002</v>
      </c>
      <c r="J627">
        <f t="shared" si="37"/>
        <v>0</v>
      </c>
      <c r="L627">
        <v>27</v>
      </c>
      <c r="M627">
        <v>6</v>
      </c>
      <c r="N627" t="str">
        <f>'no rotaz tab pil'!N627</f>
        <v>Msup</v>
      </c>
      <c r="O627">
        <f>'no rotaz tab pil'!O627</f>
        <v>31.443000000000001</v>
      </c>
      <c r="P627">
        <f>'no rotaz tab pil'!P627</f>
        <v>19.506</v>
      </c>
      <c r="Q627">
        <f>(ABS('no rotaz tab pil'!Q627)+ABS('no rotaz tab pil'!S627))*SIGN('no rotaz tab pil'!Q627)</f>
        <v>0</v>
      </c>
      <c r="R627">
        <f>(ABS('no rotaz tab pil'!R627)+ABS('no rotaz tab pil'!T627))*SIGN('no rotaz tab pil'!R627)</f>
        <v>26.594999999999999</v>
      </c>
      <c r="S627">
        <f t="shared" si="38"/>
        <v>0</v>
      </c>
      <c r="T627">
        <f t="shared" si="39"/>
        <v>26.594999999999999</v>
      </c>
      <c r="U627">
        <v>27</v>
      </c>
      <c r="V627">
        <v>6</v>
      </c>
      <c r="AE627">
        <v>27</v>
      </c>
      <c r="AF627">
        <v>6</v>
      </c>
      <c r="AG627" t="s">
        <v>101</v>
      </c>
      <c r="AH627">
        <f>F627+I627</f>
        <v>70.996000000000009</v>
      </c>
      <c r="AI627">
        <f>P627+S627</f>
        <v>19.506</v>
      </c>
      <c r="AJ627">
        <f>F628+I628</f>
        <v>-34.171999999999997</v>
      </c>
      <c r="AK627">
        <f>P628+S628</f>
        <v>-17.63</v>
      </c>
      <c r="AL627">
        <f>Y630+AB630</f>
        <v>-76.652999999999992</v>
      </c>
    </row>
    <row r="628" spans="1:38" x14ac:dyDescent="0.25">
      <c r="A628">
        <f>'no rotaz tab pil'!A628</f>
        <v>27</v>
      </c>
      <c r="C628">
        <f>'no rotaz tab pil'!C628</f>
        <v>0</v>
      </c>
      <c r="D628" t="str">
        <f>'no rotaz tab pil'!D628</f>
        <v>Minf</v>
      </c>
      <c r="E628">
        <f>'no rotaz tab pil'!E628</f>
        <v>-15.561</v>
      </c>
      <c r="F628">
        <f>'no rotaz tab pil'!F628</f>
        <v>-10.808</v>
      </c>
      <c r="G628">
        <f>(ABS('no rotaz tab pil'!G628)+ABS('no rotaz tab pil'!I628))*SIGN('no rotaz tab pil'!G628)</f>
        <v>-23.364000000000001</v>
      </c>
      <c r="H628">
        <f>(ABS('no rotaz tab pil'!H628)+ABS('no rotaz tab pil'!J628))*SIGN('no rotaz tab pil'!H628)</f>
        <v>0</v>
      </c>
      <c r="I628">
        <f t="shared" si="36"/>
        <v>-23.364000000000001</v>
      </c>
      <c r="J628">
        <f t="shared" si="37"/>
        <v>0</v>
      </c>
      <c r="L628">
        <v>27</v>
      </c>
      <c r="M628">
        <v>0</v>
      </c>
      <c r="N628" t="str">
        <f>'no rotaz tab pil'!N628</f>
        <v>Minf</v>
      </c>
      <c r="O628">
        <f>'no rotaz tab pil'!O628</f>
        <v>-27.971</v>
      </c>
      <c r="P628">
        <f>'no rotaz tab pil'!P628</f>
        <v>-17.63</v>
      </c>
      <c r="Q628">
        <f>(ABS('no rotaz tab pil'!Q628)+ABS('no rotaz tab pil'!S628))*SIGN('no rotaz tab pil'!Q628)</f>
        <v>0</v>
      </c>
      <c r="R628">
        <f>(ABS('no rotaz tab pil'!R628)+ABS('no rotaz tab pil'!T628))*SIGN('no rotaz tab pil'!R628)</f>
        <v>-20.297999999999998</v>
      </c>
      <c r="S628">
        <f t="shared" si="38"/>
        <v>0</v>
      </c>
      <c r="T628">
        <f t="shared" si="39"/>
        <v>-20.297999999999998</v>
      </c>
      <c r="AG628" t="s">
        <v>102</v>
      </c>
      <c r="AH628">
        <f>F627-I627</f>
        <v>-46.106000000000002</v>
      </c>
      <c r="AI628">
        <f>P627-S627</f>
        <v>19.506</v>
      </c>
      <c r="AJ628">
        <f>F628-I628</f>
        <v>12.556000000000001</v>
      </c>
      <c r="AK628">
        <f>P628-S628</f>
        <v>-17.63</v>
      </c>
      <c r="AL628">
        <f>Y630-AB630</f>
        <v>-24.498999999999992</v>
      </c>
    </row>
    <row r="629" spans="1:38" x14ac:dyDescent="0.25">
      <c r="A629">
        <f>'no rotaz tab pil'!A629</f>
        <v>27</v>
      </c>
      <c r="C629">
        <f>'no rotaz tab pil'!C629</f>
        <v>0</v>
      </c>
      <c r="D629" t="str">
        <f>'no rotaz tab pil'!D629</f>
        <v>V</v>
      </c>
      <c r="E629">
        <f>'no rotaz tab pil'!E629</f>
        <v>10.454000000000001</v>
      </c>
      <c r="F629">
        <f>'no rotaz tab pil'!F629</f>
        <v>7.266</v>
      </c>
      <c r="G629">
        <f>(ABS('no rotaz tab pil'!G629)+ABS('no rotaz tab pil'!I629))*SIGN('no rotaz tab pil'!G629)</f>
        <v>24.622</v>
      </c>
      <c r="H629">
        <f>(ABS('no rotaz tab pil'!H629)+ABS('no rotaz tab pil'!J629))*SIGN('no rotaz tab pil'!H629)</f>
        <v>0</v>
      </c>
      <c r="I629">
        <f t="shared" si="36"/>
        <v>24.622</v>
      </c>
      <c r="J629">
        <f t="shared" si="37"/>
        <v>0</v>
      </c>
      <c r="L629">
        <v>27</v>
      </c>
      <c r="M629">
        <v>0</v>
      </c>
      <c r="N629" t="str">
        <f>'no rotaz tab pil'!N629</f>
        <v>V</v>
      </c>
      <c r="O629">
        <f>'no rotaz tab pil'!O629</f>
        <v>18.567</v>
      </c>
      <c r="P629">
        <f>'no rotaz tab pil'!P629</f>
        <v>11.605</v>
      </c>
      <c r="Q629">
        <f>(ABS('no rotaz tab pil'!Q629)+ABS('no rotaz tab pil'!S629))*SIGN('no rotaz tab pil'!Q629)</f>
        <v>0</v>
      </c>
      <c r="R629">
        <f>(ABS('no rotaz tab pil'!R629)+ABS('no rotaz tab pil'!T629))*SIGN('no rotaz tab pil'!R629)</f>
        <v>14.648</v>
      </c>
      <c r="S629">
        <f t="shared" si="38"/>
        <v>0</v>
      </c>
      <c r="T629">
        <f t="shared" si="39"/>
        <v>14.648</v>
      </c>
      <c r="AG629" t="s">
        <v>103</v>
      </c>
      <c r="AH629">
        <f>F627+J627</f>
        <v>12.445</v>
      </c>
      <c r="AI629">
        <f>P627+T627</f>
        <v>46.100999999999999</v>
      </c>
      <c r="AJ629">
        <f>F628+J628</f>
        <v>-10.808</v>
      </c>
      <c r="AK629">
        <f>P628+T628</f>
        <v>-37.927999999999997</v>
      </c>
      <c r="AL629">
        <f>Y630+AC630</f>
        <v>-63.825999999999993</v>
      </c>
    </row>
    <row r="630" spans="1:38" x14ac:dyDescent="0.25">
      <c r="A630">
        <f>'no rotaz tab pil'!A630</f>
        <v>27</v>
      </c>
      <c r="C630">
        <f>'no rotaz tab pil'!C630</f>
        <v>0</v>
      </c>
      <c r="D630" t="str">
        <f>'no rotaz tab pil'!D630</f>
        <v>N</v>
      </c>
      <c r="E630">
        <f>'no rotaz tab pil'!E630</f>
        <v>-22.233000000000001</v>
      </c>
      <c r="F630">
        <f>'no rotaz tab pil'!F630</f>
        <v>-15.696999999999999</v>
      </c>
      <c r="G630">
        <f>(ABS('no rotaz tab pil'!G630)+ABS('no rotaz tab pil'!I630))*SIGN('no rotaz tab pil'!G630)</f>
        <v>-26.077000000000002</v>
      </c>
      <c r="H630">
        <f>(ABS('no rotaz tab pil'!H630)+ABS('no rotaz tab pil'!J630))*SIGN('no rotaz tab pil'!H630)</f>
        <v>0</v>
      </c>
      <c r="I630">
        <f t="shared" si="36"/>
        <v>-26.077000000000002</v>
      </c>
      <c r="J630">
        <f t="shared" si="37"/>
        <v>0</v>
      </c>
      <c r="L630">
        <v>27</v>
      </c>
      <c r="M630">
        <v>0</v>
      </c>
      <c r="N630" t="str">
        <f>'no rotaz tab pil'!N630</f>
        <v>N</v>
      </c>
      <c r="O630">
        <f>'no rotaz tab pil'!O630</f>
        <v>-57.064999999999998</v>
      </c>
      <c r="P630">
        <f>'no rotaz tab pil'!P630</f>
        <v>-34.878999999999998</v>
      </c>
      <c r="Q630">
        <f>(ABS('no rotaz tab pil'!Q630)+ABS('no rotaz tab pil'!S630))*SIGN('no rotaz tab pil'!Q630)</f>
        <v>0</v>
      </c>
      <c r="R630">
        <f>(ABS('no rotaz tab pil'!R630)+ABS('no rotaz tab pil'!T630))*SIGN('no rotaz tab pil'!R630)</f>
        <v>-13.25</v>
      </c>
      <c r="S630">
        <f t="shared" si="38"/>
        <v>0</v>
      </c>
      <c r="T630">
        <f t="shared" si="39"/>
        <v>-13.25</v>
      </c>
      <c r="W630" t="s">
        <v>12</v>
      </c>
      <c r="X630">
        <f>O630+E630</f>
        <v>-79.298000000000002</v>
      </c>
      <c r="Y630">
        <f>P630+F630</f>
        <v>-50.575999999999993</v>
      </c>
      <c r="Z630">
        <f>Q630+G630</f>
        <v>-26.077000000000002</v>
      </c>
      <c r="AA630">
        <f>H630+R630</f>
        <v>-13.25</v>
      </c>
      <c r="AB630">
        <f>I630+S630</f>
        <v>-26.077000000000002</v>
      </c>
      <c r="AC630">
        <f>J630+T630</f>
        <v>-13.25</v>
      </c>
      <c r="AG630" t="s">
        <v>104</v>
      </c>
      <c r="AH630">
        <f>F627-J627</f>
        <v>12.445</v>
      </c>
      <c r="AI630">
        <f>P627-T627</f>
        <v>-7.0889999999999986</v>
      </c>
      <c r="AJ630">
        <f>F628-J628</f>
        <v>-10.808</v>
      </c>
      <c r="AK630">
        <f>P628-T628</f>
        <v>2.6679999999999993</v>
      </c>
      <c r="AL630">
        <f>Y630-AC630</f>
        <v>-37.325999999999993</v>
      </c>
    </row>
    <row r="631" spans="1:38" x14ac:dyDescent="0.25">
      <c r="A631">
        <f>'no rotaz tab pil'!A631</f>
        <v>27</v>
      </c>
      <c r="C631">
        <f>'no rotaz tab pil'!C631</f>
        <v>5</v>
      </c>
      <c r="D631" t="str">
        <f>'no rotaz tab pil'!D631</f>
        <v>Msup</v>
      </c>
      <c r="E631">
        <f>'no rotaz tab pil'!E631</f>
        <v>13.319000000000001</v>
      </c>
      <c r="F631">
        <f>'no rotaz tab pil'!F631</f>
        <v>9.3810000000000002</v>
      </c>
      <c r="G631">
        <f>(ABS('no rotaz tab pil'!G631)+ABS('no rotaz tab pil'!I631))*SIGN('no rotaz tab pil'!G631)</f>
        <v>79.260000000000005</v>
      </c>
      <c r="H631">
        <f>(ABS('no rotaz tab pil'!H631)+ABS('no rotaz tab pil'!J631))*SIGN('no rotaz tab pil'!H631)</f>
        <v>0</v>
      </c>
      <c r="I631">
        <f t="shared" si="36"/>
        <v>79.260000000000005</v>
      </c>
      <c r="J631">
        <f t="shared" si="37"/>
        <v>0</v>
      </c>
      <c r="L631">
        <v>27</v>
      </c>
      <c r="M631">
        <v>5</v>
      </c>
      <c r="N631" t="str">
        <f>'no rotaz tab pil'!N631</f>
        <v>Msup</v>
      </c>
      <c r="O631">
        <f>'no rotaz tab pil'!O631</f>
        <v>24.68</v>
      </c>
      <c r="P631">
        <f>'no rotaz tab pil'!P631</f>
        <v>15.792999999999999</v>
      </c>
      <c r="Q631">
        <f>(ABS('no rotaz tab pil'!Q631)+ABS('no rotaz tab pil'!S631))*SIGN('no rotaz tab pil'!Q631)</f>
        <v>0</v>
      </c>
      <c r="R631">
        <f>(ABS('no rotaz tab pil'!R631)+ABS('no rotaz tab pil'!T631))*SIGN('no rotaz tab pil'!R631)</f>
        <v>35.511000000000003</v>
      </c>
      <c r="S631">
        <f t="shared" si="38"/>
        <v>0</v>
      </c>
      <c r="T631">
        <f t="shared" si="39"/>
        <v>35.511000000000003</v>
      </c>
      <c r="V631">
        <v>5</v>
      </c>
      <c r="AF631">
        <v>5</v>
      </c>
      <c r="AG631" t="s">
        <v>101</v>
      </c>
      <c r="AH631">
        <f>F631+I631</f>
        <v>88.641000000000005</v>
      </c>
      <c r="AI631">
        <f>P631+S631</f>
        <v>15.792999999999999</v>
      </c>
      <c r="AJ631">
        <f>F632+I632</f>
        <v>-80.02</v>
      </c>
      <c r="AK631">
        <f>P632+S632</f>
        <v>-15.706</v>
      </c>
      <c r="AL631">
        <f>Y634+AB634</f>
        <v>-194.40299999999999</v>
      </c>
    </row>
    <row r="632" spans="1:38" x14ac:dyDescent="0.25">
      <c r="A632">
        <f>'no rotaz tab pil'!A632</f>
        <v>27</v>
      </c>
      <c r="C632">
        <f>'no rotaz tab pil'!C632</f>
        <v>0</v>
      </c>
      <c r="D632" t="str">
        <f>'no rotaz tab pil'!D632</f>
        <v>Minf</v>
      </c>
      <c r="E632">
        <f>'no rotaz tab pil'!E632</f>
        <v>-14.863</v>
      </c>
      <c r="F632">
        <f>'no rotaz tab pil'!F632</f>
        <v>-10.432</v>
      </c>
      <c r="G632">
        <f>(ABS('no rotaz tab pil'!G632)+ABS('no rotaz tab pil'!I632))*SIGN('no rotaz tab pil'!G632)</f>
        <v>-69.587999999999994</v>
      </c>
      <c r="H632">
        <f>(ABS('no rotaz tab pil'!H632)+ABS('no rotaz tab pil'!J632))*SIGN('no rotaz tab pil'!H632)</f>
        <v>0</v>
      </c>
      <c r="I632">
        <f t="shared" si="36"/>
        <v>-69.587999999999994</v>
      </c>
      <c r="J632">
        <f t="shared" si="37"/>
        <v>0</v>
      </c>
      <c r="L632">
        <v>27</v>
      </c>
      <c r="M632">
        <v>0</v>
      </c>
      <c r="N632" t="str">
        <f>'no rotaz tab pil'!N632</f>
        <v>Minf</v>
      </c>
      <c r="O632">
        <f>'no rotaz tab pil'!O632</f>
        <v>-24.574999999999999</v>
      </c>
      <c r="P632">
        <f>'no rotaz tab pil'!P632</f>
        <v>-15.706</v>
      </c>
      <c r="Q632">
        <f>(ABS('no rotaz tab pil'!Q632)+ABS('no rotaz tab pil'!S632))*SIGN('no rotaz tab pil'!Q632)</f>
        <v>0</v>
      </c>
      <c r="R632">
        <f>(ABS('no rotaz tab pil'!R632)+ABS('no rotaz tab pil'!T632))*SIGN('no rotaz tab pil'!R632)</f>
        <v>-37.597999999999999</v>
      </c>
      <c r="S632">
        <f t="shared" si="38"/>
        <v>0</v>
      </c>
      <c r="T632">
        <f t="shared" si="39"/>
        <v>-37.597999999999999</v>
      </c>
      <c r="AG632" t="s">
        <v>102</v>
      </c>
      <c r="AH632">
        <f>F631-I631</f>
        <v>-69.879000000000005</v>
      </c>
      <c r="AI632">
        <f>P631-S631</f>
        <v>15.792999999999999</v>
      </c>
      <c r="AJ632">
        <f>F632-I632</f>
        <v>59.155999999999992</v>
      </c>
      <c r="AK632">
        <f>P632-S632</f>
        <v>-15.706</v>
      </c>
      <c r="AL632">
        <f>Y634-AB634</f>
        <v>-54.570999999999998</v>
      </c>
    </row>
    <row r="633" spans="1:38" x14ac:dyDescent="0.25">
      <c r="A633">
        <f>'no rotaz tab pil'!A633</f>
        <v>27</v>
      </c>
      <c r="C633">
        <f>'no rotaz tab pil'!C633</f>
        <v>0</v>
      </c>
      <c r="D633" t="str">
        <f>'no rotaz tab pil'!D633</f>
        <v>V</v>
      </c>
      <c r="E633">
        <f>'no rotaz tab pil'!E633</f>
        <v>8.8070000000000004</v>
      </c>
      <c r="F633">
        <f>'no rotaz tab pil'!F633</f>
        <v>6.1920000000000002</v>
      </c>
      <c r="G633">
        <f>(ABS('no rotaz tab pil'!G633)+ABS('no rotaz tab pil'!I633))*SIGN('no rotaz tab pil'!G633)</f>
        <v>45.972999999999999</v>
      </c>
      <c r="H633">
        <f>(ABS('no rotaz tab pil'!H633)+ABS('no rotaz tab pil'!J633))*SIGN('no rotaz tab pil'!H633)</f>
        <v>0</v>
      </c>
      <c r="I633">
        <f t="shared" si="36"/>
        <v>45.972999999999999</v>
      </c>
      <c r="J633">
        <f t="shared" si="37"/>
        <v>0</v>
      </c>
      <c r="L633">
        <v>27</v>
      </c>
      <c r="M633">
        <v>0</v>
      </c>
      <c r="N633" t="str">
        <f>'no rotaz tab pil'!N633</f>
        <v>V</v>
      </c>
      <c r="O633">
        <f>'no rotaz tab pil'!O633</f>
        <v>15.391999999999999</v>
      </c>
      <c r="P633">
        <f>'no rotaz tab pil'!P633</f>
        <v>9.843</v>
      </c>
      <c r="Q633">
        <f>(ABS('no rotaz tab pil'!Q633)+ABS('no rotaz tab pil'!S633))*SIGN('no rotaz tab pil'!Q633)</f>
        <v>0</v>
      </c>
      <c r="R633">
        <f>(ABS('no rotaz tab pil'!R633)+ABS('no rotaz tab pil'!T633))*SIGN('no rotaz tab pil'!R633)</f>
        <v>22.841000000000001</v>
      </c>
      <c r="S633">
        <f t="shared" si="38"/>
        <v>0</v>
      </c>
      <c r="T633">
        <f t="shared" si="39"/>
        <v>22.841000000000001</v>
      </c>
      <c r="AG633" t="s">
        <v>103</v>
      </c>
      <c r="AH633">
        <f>F631+J631</f>
        <v>9.3810000000000002</v>
      </c>
      <c r="AI633">
        <f>P631+T631</f>
        <v>51.304000000000002</v>
      </c>
      <c r="AJ633">
        <f>F632+J632</f>
        <v>-10.432</v>
      </c>
      <c r="AK633">
        <f>P632+T632</f>
        <v>-53.304000000000002</v>
      </c>
      <c r="AL633">
        <f>Y634+AC634</f>
        <v>-164.10399999999998</v>
      </c>
    </row>
    <row r="634" spans="1:38" x14ac:dyDescent="0.25">
      <c r="A634">
        <f>'no rotaz tab pil'!A634</f>
        <v>27</v>
      </c>
      <c r="C634">
        <f>'no rotaz tab pil'!C634</f>
        <v>0</v>
      </c>
      <c r="D634" t="str">
        <f>'no rotaz tab pil'!D634</f>
        <v>N</v>
      </c>
      <c r="E634">
        <f>'no rotaz tab pil'!E634</f>
        <v>-58.052</v>
      </c>
      <c r="F634">
        <f>'no rotaz tab pil'!F634</f>
        <v>-40.996000000000002</v>
      </c>
      <c r="G634">
        <f>(ABS('no rotaz tab pil'!G634)+ABS('no rotaz tab pil'!I634))*SIGN('no rotaz tab pil'!G634)</f>
        <v>-69.915999999999997</v>
      </c>
      <c r="H634">
        <f>(ABS('no rotaz tab pil'!H634)+ABS('no rotaz tab pil'!J634))*SIGN('no rotaz tab pil'!H634)</f>
        <v>0</v>
      </c>
      <c r="I634">
        <f t="shared" si="36"/>
        <v>-69.915999999999997</v>
      </c>
      <c r="J634">
        <f t="shared" si="37"/>
        <v>0</v>
      </c>
      <c r="L634">
        <v>27</v>
      </c>
      <c r="M634">
        <v>0</v>
      </c>
      <c r="N634" t="str">
        <f>'no rotaz tab pil'!N634</f>
        <v>N</v>
      </c>
      <c r="O634">
        <f>'no rotaz tab pil'!O634</f>
        <v>-133.34700000000001</v>
      </c>
      <c r="P634">
        <f>'no rotaz tab pil'!P634</f>
        <v>-83.491</v>
      </c>
      <c r="Q634">
        <f>(ABS('no rotaz tab pil'!Q634)+ABS('no rotaz tab pil'!S634))*SIGN('no rotaz tab pil'!Q634)</f>
        <v>0</v>
      </c>
      <c r="R634">
        <f>(ABS('no rotaz tab pil'!R634)+ABS('no rotaz tab pil'!T634))*SIGN('no rotaz tab pil'!R634)</f>
        <v>-39.616999999999997</v>
      </c>
      <c r="S634">
        <f t="shared" si="38"/>
        <v>0</v>
      </c>
      <c r="T634">
        <f t="shared" si="39"/>
        <v>-39.616999999999997</v>
      </c>
      <c r="W634" t="str">
        <f>'TABELLA PIL'!Y633</f>
        <v>N</v>
      </c>
      <c r="X634">
        <f>O634+E634</f>
        <v>-191.399</v>
      </c>
      <c r="Y634">
        <f>P634+F634</f>
        <v>-124.48699999999999</v>
      </c>
      <c r="Z634">
        <f>Q634+G634</f>
        <v>-69.915999999999997</v>
      </c>
      <c r="AA634">
        <f>H634+R634</f>
        <v>-39.616999999999997</v>
      </c>
      <c r="AB634">
        <f>I634+S634</f>
        <v>-69.915999999999997</v>
      </c>
      <c r="AC634">
        <f>J634+T634</f>
        <v>-39.616999999999997</v>
      </c>
      <c r="AG634" t="s">
        <v>104</v>
      </c>
      <c r="AH634">
        <f>F631-J631</f>
        <v>9.3810000000000002</v>
      </c>
      <c r="AI634">
        <f>P631-T631</f>
        <v>-19.718000000000004</v>
      </c>
      <c r="AJ634">
        <f>F632-J632</f>
        <v>-10.432</v>
      </c>
      <c r="AK634">
        <f>P632-T632</f>
        <v>21.891999999999999</v>
      </c>
      <c r="AL634">
        <f>Y634-AC634</f>
        <v>-84.87</v>
      </c>
    </row>
    <row r="635" spans="1:38" x14ac:dyDescent="0.25">
      <c r="A635">
        <f>'no rotaz tab pil'!A635</f>
        <v>27</v>
      </c>
      <c r="C635">
        <f>'no rotaz tab pil'!C635</f>
        <v>4</v>
      </c>
      <c r="D635" t="str">
        <f>'no rotaz tab pil'!D635</f>
        <v>Msup</v>
      </c>
      <c r="E635">
        <f>'no rotaz tab pil'!E635</f>
        <v>15.859</v>
      </c>
      <c r="F635">
        <f>'no rotaz tab pil'!F635</f>
        <v>11.109</v>
      </c>
      <c r="G635">
        <f>(ABS('no rotaz tab pil'!G635)+ABS('no rotaz tab pil'!I635))*SIGN('no rotaz tab pil'!G635)</f>
        <v>109.89100000000001</v>
      </c>
      <c r="H635">
        <f>(ABS('no rotaz tab pil'!H635)+ABS('no rotaz tab pil'!J635))*SIGN('no rotaz tab pil'!H635)</f>
        <v>0</v>
      </c>
      <c r="I635">
        <f t="shared" si="36"/>
        <v>109.89100000000001</v>
      </c>
      <c r="J635">
        <f t="shared" si="37"/>
        <v>0</v>
      </c>
      <c r="L635">
        <v>27</v>
      </c>
      <c r="M635">
        <v>4</v>
      </c>
      <c r="N635" t="str">
        <f>'no rotaz tab pil'!N635</f>
        <v>Msup</v>
      </c>
      <c r="O635">
        <f>'no rotaz tab pil'!O635</f>
        <v>24.155999999999999</v>
      </c>
      <c r="P635">
        <f>'no rotaz tab pil'!P635</f>
        <v>15.430999999999999</v>
      </c>
      <c r="Q635">
        <f>(ABS('no rotaz tab pil'!Q635)+ABS('no rotaz tab pil'!S635))*SIGN('no rotaz tab pil'!Q635)</f>
        <v>0</v>
      </c>
      <c r="R635">
        <f>(ABS('no rotaz tab pil'!R635)+ABS('no rotaz tab pil'!T635))*SIGN('no rotaz tab pil'!R635)</f>
        <v>51.3</v>
      </c>
      <c r="S635">
        <f t="shared" si="38"/>
        <v>0</v>
      </c>
      <c r="T635">
        <f t="shared" si="39"/>
        <v>51.3</v>
      </c>
      <c r="V635">
        <v>4</v>
      </c>
      <c r="AF635">
        <v>4</v>
      </c>
      <c r="AG635" t="s">
        <v>101</v>
      </c>
      <c r="AH635">
        <f>F635+I635</f>
        <v>121</v>
      </c>
      <c r="AI635">
        <f>P635+S635</f>
        <v>15.430999999999999</v>
      </c>
      <c r="AJ635">
        <f>F636+I636</f>
        <v>-99.536000000000001</v>
      </c>
      <c r="AK635">
        <f>P636+S636</f>
        <v>-15.08</v>
      </c>
      <c r="AL635">
        <f>Y638+AB638</f>
        <v>-348.99400000000003</v>
      </c>
    </row>
    <row r="636" spans="1:38" x14ac:dyDescent="0.25">
      <c r="A636">
        <f>'no rotaz tab pil'!A636</f>
        <v>27</v>
      </c>
      <c r="C636">
        <f>'no rotaz tab pil'!C636</f>
        <v>0</v>
      </c>
      <c r="D636" t="str">
        <f>'no rotaz tab pil'!D636</f>
        <v>Minf</v>
      </c>
      <c r="E636">
        <f>'no rotaz tab pil'!E636</f>
        <v>-15.471</v>
      </c>
      <c r="F636">
        <f>'no rotaz tab pil'!F636</f>
        <v>-10.858000000000001</v>
      </c>
      <c r="G636">
        <f>(ABS('no rotaz tab pil'!G636)+ABS('no rotaz tab pil'!I636))*SIGN('no rotaz tab pil'!G636)</f>
        <v>-88.677999999999997</v>
      </c>
      <c r="H636">
        <f>(ABS('no rotaz tab pil'!H636)+ABS('no rotaz tab pil'!J636))*SIGN('no rotaz tab pil'!H636)</f>
        <v>0</v>
      </c>
      <c r="I636">
        <f t="shared" si="36"/>
        <v>-88.677999999999997</v>
      </c>
      <c r="J636">
        <f t="shared" si="37"/>
        <v>0</v>
      </c>
      <c r="L636">
        <v>27</v>
      </c>
      <c r="M636">
        <v>0</v>
      </c>
      <c r="N636" t="str">
        <f>'no rotaz tab pil'!N636</f>
        <v>Minf</v>
      </c>
      <c r="O636">
        <f>'no rotaz tab pil'!O636</f>
        <v>-23.594000000000001</v>
      </c>
      <c r="P636">
        <f>'no rotaz tab pil'!P636</f>
        <v>-15.08</v>
      </c>
      <c r="Q636">
        <f>(ABS('no rotaz tab pil'!Q636)+ABS('no rotaz tab pil'!S636))*SIGN('no rotaz tab pil'!Q636)</f>
        <v>0</v>
      </c>
      <c r="R636">
        <f>(ABS('no rotaz tab pil'!R636)+ABS('no rotaz tab pil'!T636))*SIGN('no rotaz tab pil'!R636)</f>
        <v>-49.313000000000002</v>
      </c>
      <c r="S636">
        <f t="shared" si="38"/>
        <v>0</v>
      </c>
      <c r="T636">
        <f t="shared" si="39"/>
        <v>-49.313000000000002</v>
      </c>
      <c r="AG636" t="s">
        <v>102</v>
      </c>
      <c r="AH636">
        <f>F635-I635</f>
        <v>-98.782000000000011</v>
      </c>
      <c r="AI636">
        <f>P635-S635</f>
        <v>15.430999999999999</v>
      </c>
      <c r="AJ636">
        <f>F636-I636</f>
        <v>77.819999999999993</v>
      </c>
      <c r="AK636">
        <f>P636-S636</f>
        <v>-15.08</v>
      </c>
      <c r="AL636">
        <f>Y638-AB638</f>
        <v>-53.736000000000018</v>
      </c>
    </row>
    <row r="637" spans="1:38" x14ac:dyDescent="0.25">
      <c r="A637">
        <f>'no rotaz tab pil'!A637</f>
        <v>27</v>
      </c>
      <c r="C637">
        <f>'no rotaz tab pil'!C637</f>
        <v>0</v>
      </c>
      <c r="D637" t="str">
        <f>'no rotaz tab pil'!D637</f>
        <v>V</v>
      </c>
      <c r="E637">
        <f>'no rotaz tab pil'!E637</f>
        <v>9.7910000000000004</v>
      </c>
      <c r="F637">
        <f>'no rotaz tab pil'!F637</f>
        <v>6.8650000000000002</v>
      </c>
      <c r="G637">
        <f>(ABS('no rotaz tab pil'!G637)+ABS('no rotaz tab pil'!I637))*SIGN('no rotaz tab pil'!G637)</f>
        <v>61.545000000000002</v>
      </c>
      <c r="H637">
        <f>(ABS('no rotaz tab pil'!H637)+ABS('no rotaz tab pil'!J637))*SIGN('no rotaz tab pil'!H637)</f>
        <v>0</v>
      </c>
      <c r="I637">
        <f t="shared" si="36"/>
        <v>61.545000000000002</v>
      </c>
      <c r="J637">
        <f t="shared" si="37"/>
        <v>0</v>
      </c>
      <c r="L637">
        <v>27</v>
      </c>
      <c r="M637">
        <v>0</v>
      </c>
      <c r="N637" t="str">
        <f>'no rotaz tab pil'!N637</f>
        <v>V</v>
      </c>
      <c r="O637">
        <f>'no rotaz tab pil'!O637</f>
        <v>14.922000000000001</v>
      </c>
      <c r="P637">
        <f>'no rotaz tab pil'!P637</f>
        <v>9.5350000000000001</v>
      </c>
      <c r="Q637">
        <f>(ABS('no rotaz tab pil'!Q637)+ABS('no rotaz tab pil'!S637))*SIGN('no rotaz tab pil'!Q637)</f>
        <v>0</v>
      </c>
      <c r="R637">
        <f>(ABS('no rotaz tab pil'!R637)+ABS('no rotaz tab pil'!T637))*SIGN('no rotaz tab pil'!R637)</f>
        <v>31.437999999999999</v>
      </c>
      <c r="S637">
        <f t="shared" si="38"/>
        <v>0</v>
      </c>
      <c r="T637">
        <f t="shared" si="39"/>
        <v>31.437999999999999</v>
      </c>
      <c r="AG637" t="s">
        <v>103</v>
      </c>
      <c r="AH637">
        <f>F635+J635</f>
        <v>11.109</v>
      </c>
      <c r="AI637">
        <f>P635+T635</f>
        <v>66.730999999999995</v>
      </c>
      <c r="AJ637">
        <f>F636+J636</f>
        <v>-10.858000000000001</v>
      </c>
      <c r="AK637">
        <f>P636+T636</f>
        <v>-64.393000000000001</v>
      </c>
      <c r="AL637">
        <f>Y638+AC638</f>
        <v>-284.62299999999999</v>
      </c>
    </row>
    <row r="638" spans="1:38" x14ac:dyDescent="0.25">
      <c r="A638">
        <f>'no rotaz tab pil'!A638</f>
        <v>27</v>
      </c>
      <c r="C638">
        <f>'no rotaz tab pil'!C638</f>
        <v>0</v>
      </c>
      <c r="D638" t="str">
        <f>'no rotaz tab pil'!D638</f>
        <v>N</v>
      </c>
      <c r="E638">
        <f>'no rotaz tab pil'!E638</f>
        <v>-96.188000000000002</v>
      </c>
      <c r="F638">
        <f>'no rotaz tab pil'!F638</f>
        <v>-68.075000000000003</v>
      </c>
      <c r="G638">
        <f>(ABS('no rotaz tab pil'!G638)+ABS('no rotaz tab pil'!I638))*SIGN('no rotaz tab pil'!G638)</f>
        <v>-147.62899999999999</v>
      </c>
      <c r="H638">
        <f>(ABS('no rotaz tab pil'!H638)+ABS('no rotaz tab pil'!J638))*SIGN('no rotaz tab pil'!H638)</f>
        <v>0</v>
      </c>
      <c r="I638">
        <f t="shared" si="36"/>
        <v>-147.62899999999999</v>
      </c>
      <c r="J638">
        <f t="shared" si="37"/>
        <v>0</v>
      </c>
      <c r="L638">
        <v>27</v>
      </c>
      <c r="M638">
        <v>0</v>
      </c>
      <c r="N638" t="str">
        <f>'no rotaz tab pil'!N638</f>
        <v>N</v>
      </c>
      <c r="O638">
        <f>'no rotaz tab pil'!O638</f>
        <v>-211.047</v>
      </c>
      <c r="P638">
        <f>'no rotaz tab pil'!P638</f>
        <v>-133.29</v>
      </c>
      <c r="Q638">
        <f>(ABS('no rotaz tab pil'!Q638)+ABS('no rotaz tab pil'!S638))*SIGN('no rotaz tab pil'!Q638)</f>
        <v>0</v>
      </c>
      <c r="R638">
        <f>(ABS('no rotaz tab pil'!R638)+ABS('no rotaz tab pil'!T638))*SIGN('no rotaz tab pil'!R638)</f>
        <v>-83.257999999999996</v>
      </c>
      <c r="S638">
        <f t="shared" si="38"/>
        <v>0</v>
      </c>
      <c r="T638">
        <f t="shared" si="39"/>
        <v>-83.257999999999996</v>
      </c>
      <c r="W638" t="str">
        <f>'TABELLA PIL'!Y637</f>
        <v>N</v>
      </c>
      <c r="X638">
        <f>O638+E638</f>
        <v>-307.23500000000001</v>
      </c>
      <c r="Y638">
        <f>P638+F638</f>
        <v>-201.36500000000001</v>
      </c>
      <c r="Z638">
        <f>Q638+G638</f>
        <v>-147.62899999999999</v>
      </c>
      <c r="AA638">
        <f>H638+R638</f>
        <v>-83.257999999999996</v>
      </c>
      <c r="AB638">
        <f>I638+S638</f>
        <v>-147.62899999999999</v>
      </c>
      <c r="AC638">
        <f>J638+T638</f>
        <v>-83.257999999999996</v>
      </c>
      <c r="AG638" t="s">
        <v>104</v>
      </c>
      <c r="AH638">
        <f>F635-J635</f>
        <v>11.109</v>
      </c>
      <c r="AI638">
        <f>P635-T635</f>
        <v>-35.869</v>
      </c>
      <c r="AJ638">
        <f>F636-J636</f>
        <v>-10.858000000000001</v>
      </c>
      <c r="AK638">
        <f>P636-T636</f>
        <v>34.233000000000004</v>
      </c>
      <c r="AL638">
        <f>Y638-AC638</f>
        <v>-118.10700000000001</v>
      </c>
    </row>
    <row r="639" spans="1:38" x14ac:dyDescent="0.25">
      <c r="A639">
        <f>'no rotaz tab pil'!A639</f>
        <v>27</v>
      </c>
      <c r="C639">
        <f>'no rotaz tab pil'!C639</f>
        <v>3</v>
      </c>
      <c r="D639" t="str">
        <f>'no rotaz tab pil'!D639</f>
        <v>Msup</v>
      </c>
      <c r="E639">
        <f>'no rotaz tab pil'!E639</f>
        <v>14.503</v>
      </c>
      <c r="F639">
        <f>'no rotaz tab pil'!F639</f>
        <v>10.179</v>
      </c>
      <c r="G639">
        <f>(ABS('no rotaz tab pil'!G639)+ABS('no rotaz tab pil'!I639))*SIGN('no rotaz tab pil'!G639)</f>
        <v>124.54600000000001</v>
      </c>
      <c r="H639">
        <f>(ABS('no rotaz tab pil'!H639)+ABS('no rotaz tab pil'!J639))*SIGN('no rotaz tab pil'!H639)</f>
        <v>0</v>
      </c>
      <c r="I639">
        <f t="shared" si="36"/>
        <v>124.54600000000001</v>
      </c>
      <c r="J639">
        <f t="shared" si="37"/>
        <v>0</v>
      </c>
      <c r="L639">
        <v>27</v>
      </c>
      <c r="M639">
        <v>3</v>
      </c>
      <c r="N639" t="str">
        <f>'no rotaz tab pil'!N639</f>
        <v>Msup</v>
      </c>
      <c r="O639">
        <f>'no rotaz tab pil'!O639</f>
        <v>22.603999999999999</v>
      </c>
      <c r="P639">
        <f>'no rotaz tab pil'!P639</f>
        <v>14.455</v>
      </c>
      <c r="Q639">
        <f>(ABS('no rotaz tab pil'!Q639)+ABS('no rotaz tab pil'!S639))*SIGN('no rotaz tab pil'!Q639)</f>
        <v>0</v>
      </c>
      <c r="R639">
        <f>(ABS('no rotaz tab pil'!R639)+ABS('no rotaz tab pil'!T639))*SIGN('no rotaz tab pil'!R639)</f>
        <v>60.686</v>
      </c>
      <c r="S639">
        <f t="shared" si="38"/>
        <v>0</v>
      </c>
      <c r="T639">
        <f t="shared" si="39"/>
        <v>60.686</v>
      </c>
      <c r="V639">
        <v>3</v>
      </c>
      <c r="AF639">
        <v>3</v>
      </c>
      <c r="AG639" t="s">
        <v>101</v>
      </c>
      <c r="AH639">
        <f>F639+I639</f>
        <v>134.72499999999999</v>
      </c>
      <c r="AI639">
        <f>P639+S639</f>
        <v>14.455</v>
      </c>
      <c r="AJ639">
        <f>F640+I640</f>
        <v>-121.27799999999999</v>
      </c>
      <c r="AK639">
        <f>P640+S640</f>
        <v>-13.898</v>
      </c>
      <c r="AL639">
        <f>Y642+AB642</f>
        <v>-517.49699999999996</v>
      </c>
    </row>
    <row r="640" spans="1:38" x14ac:dyDescent="0.25">
      <c r="A640">
        <f>'no rotaz tab pil'!A640</f>
        <v>27</v>
      </c>
      <c r="C640">
        <f>'no rotaz tab pil'!C640</f>
        <v>0</v>
      </c>
      <c r="D640" t="str">
        <f>'no rotaz tab pil'!D640</f>
        <v>Minf</v>
      </c>
      <c r="E640">
        <f>'no rotaz tab pil'!E640</f>
        <v>-13.93</v>
      </c>
      <c r="F640">
        <f>'no rotaz tab pil'!F640</f>
        <v>-9.8059999999999992</v>
      </c>
      <c r="G640">
        <f>(ABS('no rotaz tab pil'!G640)+ABS('no rotaz tab pil'!I640))*SIGN('no rotaz tab pil'!G640)</f>
        <v>-111.47199999999999</v>
      </c>
      <c r="H640">
        <f>(ABS('no rotaz tab pil'!H640)+ABS('no rotaz tab pil'!J640))*SIGN('no rotaz tab pil'!H640)</f>
        <v>0</v>
      </c>
      <c r="I640">
        <f t="shared" si="36"/>
        <v>-111.47199999999999</v>
      </c>
      <c r="J640">
        <f t="shared" si="37"/>
        <v>0</v>
      </c>
      <c r="L640">
        <v>27</v>
      </c>
      <c r="M640">
        <v>0</v>
      </c>
      <c r="N640" t="str">
        <f>'no rotaz tab pil'!N640</f>
        <v>Minf</v>
      </c>
      <c r="O640">
        <f>'no rotaz tab pil'!O640</f>
        <v>-21.731000000000002</v>
      </c>
      <c r="P640">
        <f>'no rotaz tab pil'!P640</f>
        <v>-13.898</v>
      </c>
      <c r="Q640">
        <f>(ABS('no rotaz tab pil'!Q640)+ABS('no rotaz tab pil'!S640))*SIGN('no rotaz tab pil'!Q640)</f>
        <v>0</v>
      </c>
      <c r="R640">
        <f>(ABS('no rotaz tab pil'!R640)+ABS('no rotaz tab pil'!T640))*SIGN('no rotaz tab pil'!R640)</f>
        <v>-59.137</v>
      </c>
      <c r="S640">
        <f t="shared" si="38"/>
        <v>0</v>
      </c>
      <c r="T640">
        <f t="shared" si="39"/>
        <v>-59.137</v>
      </c>
      <c r="AG640" t="s">
        <v>102</v>
      </c>
      <c r="AH640">
        <f>F639-I639</f>
        <v>-114.367</v>
      </c>
      <c r="AI640">
        <f>P639-S639</f>
        <v>14.455</v>
      </c>
      <c r="AJ640">
        <f>F640-I640</f>
        <v>101.666</v>
      </c>
      <c r="AK640">
        <f>P640-S640</f>
        <v>-13.898</v>
      </c>
      <c r="AL640">
        <f>Y642-AB642</f>
        <v>-36.912999999999982</v>
      </c>
    </row>
    <row r="641" spans="1:38" x14ac:dyDescent="0.25">
      <c r="A641">
        <f>'no rotaz tab pil'!A641</f>
        <v>27</v>
      </c>
      <c r="C641">
        <f>'no rotaz tab pil'!C641</f>
        <v>0</v>
      </c>
      <c r="D641" t="str">
        <f>'no rotaz tab pil'!D641</f>
        <v>V</v>
      </c>
      <c r="E641">
        <f>'no rotaz tab pil'!E641</f>
        <v>8.8849999999999998</v>
      </c>
      <c r="F641">
        <f>'no rotaz tab pil'!F641</f>
        <v>6.2450000000000001</v>
      </c>
      <c r="G641">
        <f>(ABS('no rotaz tab pil'!G641)+ABS('no rotaz tab pil'!I641))*SIGN('no rotaz tab pil'!G641)</f>
        <v>73.343000000000004</v>
      </c>
      <c r="H641">
        <f>(ABS('no rotaz tab pil'!H641)+ABS('no rotaz tab pil'!J641))*SIGN('no rotaz tab pil'!H641)</f>
        <v>0</v>
      </c>
      <c r="I641">
        <f t="shared" si="36"/>
        <v>73.343000000000004</v>
      </c>
      <c r="J641">
        <f t="shared" si="37"/>
        <v>0</v>
      </c>
      <c r="L641">
        <v>27</v>
      </c>
      <c r="M641">
        <v>0</v>
      </c>
      <c r="N641" t="str">
        <f>'no rotaz tab pil'!N641</f>
        <v>V</v>
      </c>
      <c r="O641">
        <f>'no rotaz tab pil'!O641</f>
        <v>13.855</v>
      </c>
      <c r="P641">
        <f>'no rotaz tab pil'!P641</f>
        <v>8.86</v>
      </c>
      <c r="Q641">
        <f>(ABS('no rotaz tab pil'!Q641)+ABS('no rotaz tab pil'!S641))*SIGN('no rotaz tab pil'!Q641)</f>
        <v>0</v>
      </c>
      <c r="R641">
        <f>(ABS('no rotaz tab pil'!R641)+ABS('no rotaz tab pil'!T641))*SIGN('no rotaz tab pil'!R641)</f>
        <v>37.441000000000003</v>
      </c>
      <c r="S641">
        <f t="shared" si="38"/>
        <v>0</v>
      </c>
      <c r="T641">
        <f t="shared" si="39"/>
        <v>37.441000000000003</v>
      </c>
      <c r="AG641" t="s">
        <v>103</v>
      </c>
      <c r="AH641">
        <f>F639+J639</f>
        <v>10.179</v>
      </c>
      <c r="AI641">
        <f>P639+T639</f>
        <v>75.141000000000005</v>
      </c>
      <c r="AJ641">
        <f>F640+J640</f>
        <v>-9.8059999999999992</v>
      </c>
      <c r="AK641">
        <f>P640+T640</f>
        <v>-73.034999999999997</v>
      </c>
      <c r="AL641">
        <f>Y642+AC642</f>
        <v>-414.21899999999999</v>
      </c>
    </row>
    <row r="642" spans="1:38" x14ac:dyDescent="0.25">
      <c r="A642">
        <f>'no rotaz tab pil'!A642</f>
        <v>27</v>
      </c>
      <c r="C642">
        <f>'no rotaz tab pil'!C642</f>
        <v>0</v>
      </c>
      <c r="D642" t="str">
        <f>'no rotaz tab pil'!D642</f>
        <v>N</v>
      </c>
      <c r="E642">
        <f>'no rotaz tab pil'!E642</f>
        <v>-134.03299999999999</v>
      </c>
      <c r="F642">
        <f>'no rotaz tab pil'!F642</f>
        <v>-94.951999999999998</v>
      </c>
      <c r="G642">
        <f>(ABS('no rotaz tab pil'!G642)+ABS('no rotaz tab pil'!I642))*SIGN('no rotaz tab pil'!G642)</f>
        <v>-240.292</v>
      </c>
      <c r="H642">
        <f>(ABS('no rotaz tab pil'!H642)+ABS('no rotaz tab pil'!J642))*SIGN('no rotaz tab pil'!H642)</f>
        <v>0</v>
      </c>
      <c r="I642">
        <f t="shared" si="36"/>
        <v>-240.292</v>
      </c>
      <c r="J642">
        <f t="shared" si="37"/>
        <v>0</v>
      </c>
      <c r="L642">
        <v>27</v>
      </c>
      <c r="M642">
        <v>0</v>
      </c>
      <c r="N642" t="str">
        <f>'no rotaz tab pil'!N642</f>
        <v>N</v>
      </c>
      <c r="O642">
        <f>'no rotaz tab pil'!O642</f>
        <v>-287.42099999999999</v>
      </c>
      <c r="P642">
        <f>'no rotaz tab pil'!P642</f>
        <v>-182.25299999999999</v>
      </c>
      <c r="Q642">
        <f>(ABS('no rotaz tab pil'!Q642)+ABS('no rotaz tab pil'!S642))*SIGN('no rotaz tab pil'!Q642)</f>
        <v>0</v>
      </c>
      <c r="R642">
        <f>(ABS('no rotaz tab pil'!R642)+ABS('no rotaz tab pil'!T642))*SIGN('no rotaz tab pil'!R642)</f>
        <v>-137.01400000000001</v>
      </c>
      <c r="S642">
        <f t="shared" si="38"/>
        <v>0</v>
      </c>
      <c r="T642">
        <f t="shared" si="39"/>
        <v>-137.01400000000001</v>
      </c>
      <c r="W642" t="str">
        <f>'TABELLA PIL'!Y641</f>
        <v>N</v>
      </c>
      <c r="X642">
        <f>O642+E642</f>
        <v>-421.45399999999995</v>
      </c>
      <c r="Y642">
        <f>P642+F642</f>
        <v>-277.20499999999998</v>
      </c>
      <c r="Z642">
        <f>Q642+G642</f>
        <v>-240.292</v>
      </c>
      <c r="AA642">
        <f>H642+R642</f>
        <v>-137.01400000000001</v>
      </c>
      <c r="AB642">
        <f>I642+S642</f>
        <v>-240.292</v>
      </c>
      <c r="AC642">
        <f>J642+T642</f>
        <v>-137.01400000000001</v>
      </c>
      <c r="AG642" t="s">
        <v>104</v>
      </c>
      <c r="AH642">
        <f>F639-J639</f>
        <v>10.179</v>
      </c>
      <c r="AI642">
        <f>P639-T639</f>
        <v>-46.231000000000002</v>
      </c>
      <c r="AJ642">
        <f>F640-J640</f>
        <v>-9.8059999999999992</v>
      </c>
      <c r="AK642">
        <f>P640-T640</f>
        <v>45.239000000000004</v>
      </c>
      <c r="AL642">
        <f>Y642-AC642</f>
        <v>-140.19099999999997</v>
      </c>
    </row>
    <row r="643" spans="1:38" x14ac:dyDescent="0.25">
      <c r="A643">
        <f>'no rotaz tab pil'!A643</f>
        <v>27</v>
      </c>
      <c r="C643">
        <f>'no rotaz tab pil'!C643</f>
        <v>2</v>
      </c>
      <c r="D643" t="str">
        <f>'no rotaz tab pil'!D643</f>
        <v>Msup</v>
      </c>
      <c r="E643">
        <f>'no rotaz tab pil'!E643</f>
        <v>14.657</v>
      </c>
      <c r="F643">
        <f>'no rotaz tab pil'!F643</f>
        <v>10.3</v>
      </c>
      <c r="G643">
        <f>(ABS('no rotaz tab pil'!G643)+ABS('no rotaz tab pil'!I643))*SIGN('no rotaz tab pil'!G643)</f>
        <v>125.729</v>
      </c>
      <c r="H643">
        <f>(ABS('no rotaz tab pil'!H643)+ABS('no rotaz tab pil'!J643))*SIGN('no rotaz tab pil'!H643)</f>
        <v>0</v>
      </c>
      <c r="I643">
        <f t="shared" si="36"/>
        <v>125.729</v>
      </c>
      <c r="J643">
        <f t="shared" si="37"/>
        <v>0</v>
      </c>
      <c r="L643">
        <v>27</v>
      </c>
      <c r="M643">
        <v>2</v>
      </c>
      <c r="N643" t="str">
        <f>'no rotaz tab pil'!N643</f>
        <v>Msup</v>
      </c>
      <c r="O643">
        <f>'no rotaz tab pil'!O643</f>
        <v>21.326000000000001</v>
      </c>
      <c r="P643">
        <f>'no rotaz tab pil'!P643</f>
        <v>13.670999999999999</v>
      </c>
      <c r="Q643">
        <f>(ABS('no rotaz tab pil'!Q643)+ABS('no rotaz tab pil'!S643))*SIGN('no rotaz tab pil'!Q643)</f>
        <v>0</v>
      </c>
      <c r="R643">
        <f>(ABS('no rotaz tab pil'!R643)+ABS('no rotaz tab pil'!T643))*SIGN('no rotaz tab pil'!R643)</f>
        <v>68.709999999999994</v>
      </c>
      <c r="S643">
        <f t="shared" si="38"/>
        <v>0</v>
      </c>
      <c r="T643">
        <f t="shared" si="39"/>
        <v>68.709999999999994</v>
      </c>
      <c r="V643">
        <v>2</v>
      </c>
      <c r="AF643">
        <v>2</v>
      </c>
      <c r="AG643" t="s">
        <v>101</v>
      </c>
      <c r="AH643">
        <f>F643+I643</f>
        <v>136.029</v>
      </c>
      <c r="AI643">
        <f>P643+S643</f>
        <v>13.670999999999999</v>
      </c>
      <c r="AJ643">
        <f>F644+I644</f>
        <v>-144.11000000000001</v>
      </c>
      <c r="AK643">
        <f>P644+S644</f>
        <v>-13.654</v>
      </c>
      <c r="AL643">
        <f>Y646+AB646</f>
        <v>-694.99900000000002</v>
      </c>
    </row>
    <row r="644" spans="1:38" x14ac:dyDescent="0.25">
      <c r="A644">
        <f>'no rotaz tab pil'!A644</f>
        <v>27</v>
      </c>
      <c r="C644">
        <f>'no rotaz tab pil'!C644</f>
        <v>0</v>
      </c>
      <c r="D644" t="str">
        <f>'no rotaz tab pil'!D644</f>
        <v>Minf</v>
      </c>
      <c r="E644">
        <f>'no rotaz tab pil'!E644</f>
        <v>-15.920999999999999</v>
      </c>
      <c r="F644">
        <f>'no rotaz tab pil'!F644</f>
        <v>-11.227</v>
      </c>
      <c r="G644">
        <f>(ABS('no rotaz tab pil'!G644)+ABS('no rotaz tab pil'!I644))*SIGN('no rotaz tab pil'!G644)</f>
        <v>-132.88300000000001</v>
      </c>
      <c r="H644">
        <f>(ABS('no rotaz tab pil'!H644)+ABS('no rotaz tab pil'!J644))*SIGN('no rotaz tab pil'!H644)</f>
        <v>0</v>
      </c>
      <c r="I644">
        <f t="shared" ref="I644:I650" si="40">(ABS(G644)+0.3*ABS(H644))*SIGN(G644)</f>
        <v>-132.88300000000001</v>
      </c>
      <c r="J644">
        <f t="shared" ref="J644:J650" si="41">(ABS(H644)+0.3*ABS(G644))*SIGN(H644)</f>
        <v>0</v>
      </c>
      <c r="L644">
        <v>27</v>
      </c>
      <c r="M644">
        <v>0</v>
      </c>
      <c r="N644" t="str">
        <f>'no rotaz tab pil'!N644</f>
        <v>Minf</v>
      </c>
      <c r="O644">
        <f>'no rotaz tab pil'!O644</f>
        <v>-21.295000000000002</v>
      </c>
      <c r="P644">
        <f>'no rotaz tab pil'!P644</f>
        <v>-13.654</v>
      </c>
      <c r="Q644">
        <f>(ABS('no rotaz tab pil'!Q644)+ABS('no rotaz tab pil'!S644))*SIGN('no rotaz tab pil'!Q644)</f>
        <v>0</v>
      </c>
      <c r="R644">
        <f>(ABS('no rotaz tab pil'!R644)+ABS('no rotaz tab pil'!T644))*SIGN('no rotaz tab pil'!R644)</f>
        <v>-70.572000000000003</v>
      </c>
      <c r="S644">
        <f t="shared" ref="S644:S650" si="42">(ABS(Q644)+0.3*ABS(R644))*SIGN(Q644)</f>
        <v>0</v>
      </c>
      <c r="T644">
        <f t="shared" ref="T644:T650" si="43">(ABS(R644)+0.3*ABS(Q644))*SIGN(R644)</f>
        <v>-70.572000000000003</v>
      </c>
      <c r="AG644" t="s">
        <v>102</v>
      </c>
      <c r="AH644">
        <f>F643-I643</f>
        <v>-115.429</v>
      </c>
      <c r="AI644">
        <f>P643-S643</f>
        <v>13.670999999999999</v>
      </c>
      <c r="AJ644">
        <f>F644-I644</f>
        <v>121.65600000000001</v>
      </c>
      <c r="AK644">
        <f>P644-S644</f>
        <v>-13.654</v>
      </c>
      <c r="AL644">
        <f>Y646-AB646</f>
        <v>-7.9590000000000032</v>
      </c>
    </row>
    <row r="645" spans="1:38" x14ac:dyDescent="0.25">
      <c r="A645">
        <f>'no rotaz tab pil'!A645</f>
        <v>27</v>
      </c>
      <c r="C645">
        <f>'no rotaz tab pil'!C645</f>
        <v>0</v>
      </c>
      <c r="D645" t="str">
        <f>'no rotaz tab pil'!D645</f>
        <v>V</v>
      </c>
      <c r="E645">
        <f>'no rotaz tab pil'!E645</f>
        <v>9.5559999999999992</v>
      </c>
      <c r="F645">
        <f>'no rotaz tab pil'!F645</f>
        <v>6.7270000000000003</v>
      </c>
      <c r="G645">
        <f>(ABS('no rotaz tab pil'!G645)+ABS('no rotaz tab pil'!I645))*SIGN('no rotaz tab pil'!G645)</f>
        <v>80.506</v>
      </c>
      <c r="H645">
        <f>(ABS('no rotaz tab pil'!H645)+ABS('no rotaz tab pil'!J645))*SIGN('no rotaz tab pil'!H645)</f>
        <v>0</v>
      </c>
      <c r="I645">
        <f t="shared" si="40"/>
        <v>80.506</v>
      </c>
      <c r="J645">
        <f t="shared" si="41"/>
        <v>0</v>
      </c>
      <c r="L645">
        <v>27</v>
      </c>
      <c r="M645">
        <v>0</v>
      </c>
      <c r="N645" t="str">
        <f>'no rotaz tab pil'!N645</f>
        <v>V</v>
      </c>
      <c r="O645">
        <f>'no rotaz tab pil'!O645</f>
        <v>13.319000000000001</v>
      </c>
      <c r="P645">
        <f>'no rotaz tab pil'!P645</f>
        <v>8.5389999999999997</v>
      </c>
      <c r="Q645">
        <f>(ABS('no rotaz tab pil'!Q645)+ABS('no rotaz tab pil'!S645))*SIGN('no rotaz tab pil'!Q645)</f>
        <v>0</v>
      </c>
      <c r="R645">
        <f>(ABS('no rotaz tab pil'!R645)+ABS('no rotaz tab pil'!T645))*SIGN('no rotaz tab pil'!R645)</f>
        <v>43.524000000000001</v>
      </c>
      <c r="S645">
        <f t="shared" si="42"/>
        <v>0</v>
      </c>
      <c r="T645">
        <f t="shared" si="43"/>
        <v>43.524000000000001</v>
      </c>
      <c r="AG645" t="s">
        <v>103</v>
      </c>
      <c r="AH645">
        <f>F643+J643</f>
        <v>10.3</v>
      </c>
      <c r="AI645">
        <f>P643+T643</f>
        <v>82.381</v>
      </c>
      <c r="AJ645">
        <f>F644+J644</f>
        <v>-11.227</v>
      </c>
      <c r="AK645">
        <f>P644+T644</f>
        <v>-84.225999999999999</v>
      </c>
      <c r="AL645">
        <f>Y646+AC646</f>
        <v>-550.69000000000005</v>
      </c>
    </row>
    <row r="646" spans="1:38" x14ac:dyDescent="0.25">
      <c r="A646">
        <f>'no rotaz tab pil'!A646</f>
        <v>27</v>
      </c>
      <c r="C646">
        <f>'no rotaz tab pil'!C646</f>
        <v>0</v>
      </c>
      <c r="D646" t="str">
        <f>'no rotaz tab pil'!D646</f>
        <v>N</v>
      </c>
      <c r="E646">
        <f>'no rotaz tab pil'!E646</f>
        <v>-171.209</v>
      </c>
      <c r="F646">
        <f>'no rotaz tab pil'!F646</f>
        <v>-121.373</v>
      </c>
      <c r="G646">
        <f>(ABS('no rotaz tab pil'!G646)+ABS('no rotaz tab pil'!I646))*SIGN('no rotaz tab pil'!G646)</f>
        <v>-343.52</v>
      </c>
      <c r="H646">
        <f>(ABS('no rotaz tab pil'!H646)+ABS('no rotaz tab pil'!J646))*SIGN('no rotaz tab pil'!H646)</f>
        <v>0</v>
      </c>
      <c r="I646">
        <f t="shared" si="40"/>
        <v>-343.52</v>
      </c>
      <c r="J646">
        <f t="shared" si="41"/>
        <v>0</v>
      </c>
      <c r="L646">
        <v>27</v>
      </c>
      <c r="M646">
        <v>0</v>
      </c>
      <c r="N646" t="str">
        <f>'no rotaz tab pil'!N646</f>
        <v>N</v>
      </c>
      <c r="O646">
        <f>'no rotaz tab pil'!O646</f>
        <v>-362.02499999999998</v>
      </c>
      <c r="P646">
        <f>'no rotaz tab pil'!P646</f>
        <v>-230.10599999999999</v>
      </c>
      <c r="Q646">
        <f>(ABS('no rotaz tab pil'!Q646)+ABS('no rotaz tab pil'!S646))*SIGN('no rotaz tab pil'!Q646)</f>
        <v>0</v>
      </c>
      <c r="R646">
        <f>(ABS('no rotaz tab pil'!R646)+ABS('no rotaz tab pil'!T646))*SIGN('no rotaz tab pil'!R646)</f>
        <v>-199.21100000000001</v>
      </c>
      <c r="S646">
        <f t="shared" si="42"/>
        <v>0</v>
      </c>
      <c r="T646">
        <f t="shared" si="43"/>
        <v>-199.21100000000001</v>
      </c>
      <c r="W646" t="str">
        <f>'TABELLA PIL'!Y645</f>
        <v>N</v>
      </c>
      <c r="X646">
        <f>O646+E646</f>
        <v>-533.23399999999992</v>
      </c>
      <c r="Y646">
        <f>P646+F646</f>
        <v>-351.47899999999998</v>
      </c>
      <c r="Z646">
        <f>Q646+G646</f>
        <v>-343.52</v>
      </c>
      <c r="AA646">
        <f>H646+R646</f>
        <v>-199.21100000000001</v>
      </c>
      <c r="AB646">
        <f>I646+S646</f>
        <v>-343.52</v>
      </c>
      <c r="AC646">
        <f>J646+T646</f>
        <v>-199.21100000000001</v>
      </c>
      <c r="AG646" t="s">
        <v>104</v>
      </c>
      <c r="AH646">
        <f>F643-J643</f>
        <v>10.3</v>
      </c>
      <c r="AI646">
        <f>P643-T643</f>
        <v>-55.038999999999994</v>
      </c>
      <c r="AJ646">
        <f>F644-J644</f>
        <v>-11.227</v>
      </c>
      <c r="AK646">
        <f>P644-T644</f>
        <v>56.918000000000006</v>
      </c>
      <c r="AL646">
        <f>Y646-AC646</f>
        <v>-152.26799999999997</v>
      </c>
    </row>
    <row r="647" spans="1:38" x14ac:dyDescent="0.25">
      <c r="A647">
        <f>'no rotaz tab pil'!A647</f>
        <v>27</v>
      </c>
      <c r="C647">
        <f>'no rotaz tab pil'!C647</f>
        <v>1</v>
      </c>
      <c r="D647" t="str">
        <f>'no rotaz tab pil'!D647</f>
        <v>Msup</v>
      </c>
      <c r="E647">
        <f>'no rotaz tab pil'!E647</f>
        <v>9.32</v>
      </c>
      <c r="F647">
        <f>'no rotaz tab pil'!F647</f>
        <v>6.5990000000000002</v>
      </c>
      <c r="G647">
        <f>(ABS('no rotaz tab pil'!G647)+ABS('no rotaz tab pil'!I647))*SIGN('no rotaz tab pil'!G647)</f>
        <v>99.382999999999996</v>
      </c>
      <c r="H647">
        <f>(ABS('no rotaz tab pil'!H647)+ABS('no rotaz tab pil'!J647))*SIGN('no rotaz tab pil'!H647)</f>
        <v>0</v>
      </c>
      <c r="I647">
        <f t="shared" si="40"/>
        <v>99.382999999999996</v>
      </c>
      <c r="J647">
        <f t="shared" si="41"/>
        <v>0</v>
      </c>
      <c r="L647">
        <v>27</v>
      </c>
      <c r="M647">
        <v>1</v>
      </c>
      <c r="N647" t="str">
        <f>'no rotaz tab pil'!N647</f>
        <v>Msup</v>
      </c>
      <c r="O647">
        <f>'no rotaz tab pil'!O647</f>
        <v>12.545999999999999</v>
      </c>
      <c r="P647">
        <f>'no rotaz tab pil'!P647</f>
        <v>8.0559999999999992</v>
      </c>
      <c r="Q647">
        <f>(ABS('no rotaz tab pil'!Q647)+ABS('no rotaz tab pil'!S647))*SIGN('no rotaz tab pil'!Q647)</f>
        <v>0</v>
      </c>
      <c r="R647">
        <f>(ABS('no rotaz tab pil'!R647)+ABS('no rotaz tab pil'!T647))*SIGN('no rotaz tab pil'!R647)</f>
        <v>54.844999999999999</v>
      </c>
      <c r="S647">
        <f t="shared" si="42"/>
        <v>0</v>
      </c>
      <c r="T647">
        <f t="shared" si="43"/>
        <v>54.844999999999999</v>
      </c>
      <c r="V647">
        <v>1</v>
      </c>
      <c r="AF647">
        <v>1</v>
      </c>
      <c r="AG647" t="s">
        <v>101</v>
      </c>
      <c r="AH647">
        <f>F647+I647</f>
        <v>105.982</v>
      </c>
      <c r="AI647">
        <f>P647+S647</f>
        <v>8.0559999999999992</v>
      </c>
      <c r="AJ647">
        <f>F648+I648</f>
        <v>-261.61700000000002</v>
      </c>
      <c r="AK647">
        <f>P648+S648</f>
        <v>-3.8959999999999999</v>
      </c>
      <c r="AL647">
        <f>Y650+AB650</f>
        <v>-866.23599999999999</v>
      </c>
    </row>
    <row r="648" spans="1:38" x14ac:dyDescent="0.25">
      <c r="A648">
        <f>'no rotaz tab pil'!A648</f>
        <v>27</v>
      </c>
      <c r="C648">
        <f>'no rotaz tab pil'!C648</f>
        <v>0</v>
      </c>
      <c r="D648" t="str">
        <f>'no rotaz tab pil'!D648</f>
        <v>Minf</v>
      </c>
      <c r="E648">
        <f>'no rotaz tab pil'!E648</f>
        <v>-5.5709999999999997</v>
      </c>
      <c r="F648">
        <f>'no rotaz tab pil'!F648</f>
        <v>-3.8860000000000001</v>
      </c>
      <c r="G648">
        <f>(ABS('no rotaz tab pil'!G648)+ABS('no rotaz tab pil'!I648))*SIGN('no rotaz tab pil'!G648)</f>
        <v>-257.73099999999999</v>
      </c>
      <c r="H648">
        <f>(ABS('no rotaz tab pil'!H648)+ABS('no rotaz tab pil'!J648))*SIGN('no rotaz tab pil'!H648)</f>
        <v>0</v>
      </c>
      <c r="I648">
        <f t="shared" si="40"/>
        <v>-257.73099999999999</v>
      </c>
      <c r="J648">
        <f t="shared" si="41"/>
        <v>0</v>
      </c>
      <c r="L648">
        <v>27</v>
      </c>
      <c r="M648">
        <v>0</v>
      </c>
      <c r="N648" t="str">
        <f>'no rotaz tab pil'!N648</f>
        <v>Minf</v>
      </c>
      <c r="O648">
        <f>'no rotaz tab pil'!O648</f>
        <v>-6.0540000000000003</v>
      </c>
      <c r="P648">
        <f>'no rotaz tab pil'!P648</f>
        <v>-3.8959999999999999</v>
      </c>
      <c r="Q648">
        <f>(ABS('no rotaz tab pil'!Q648)+ABS('no rotaz tab pil'!S648))*SIGN('no rotaz tab pil'!Q648)</f>
        <v>0</v>
      </c>
      <c r="R648">
        <f>(ABS('no rotaz tab pil'!R648)+ABS('no rotaz tab pil'!T648))*SIGN('no rotaz tab pil'!R648)</f>
        <v>-66.188000000000002</v>
      </c>
      <c r="S648">
        <f t="shared" si="42"/>
        <v>0</v>
      </c>
      <c r="T648">
        <f t="shared" si="43"/>
        <v>-66.188000000000002</v>
      </c>
      <c r="AG648" t="s">
        <v>102</v>
      </c>
      <c r="AH648">
        <f>F647-I647</f>
        <v>-92.783999999999992</v>
      </c>
      <c r="AI648">
        <f>P647-S647</f>
        <v>8.0559999999999992</v>
      </c>
      <c r="AJ648">
        <f>F648-I648</f>
        <v>253.845</v>
      </c>
      <c r="AK648">
        <f>P648-S648</f>
        <v>-3.8959999999999999</v>
      </c>
      <c r="AL648">
        <f>Y650-AB650</f>
        <v>21.51400000000001</v>
      </c>
    </row>
    <row r="649" spans="1:38" x14ac:dyDescent="0.25">
      <c r="A649">
        <f>'no rotaz tab pil'!A649</f>
        <v>27</v>
      </c>
      <c r="C649">
        <f>'no rotaz tab pil'!C649</f>
        <v>0</v>
      </c>
      <c r="D649" t="str">
        <f>'no rotaz tab pil'!D649</f>
        <v>V</v>
      </c>
      <c r="E649">
        <f>'no rotaz tab pil'!E649</f>
        <v>4.0250000000000004</v>
      </c>
      <c r="F649">
        <f>'no rotaz tab pil'!F649</f>
        <v>2.8340000000000001</v>
      </c>
      <c r="G649">
        <f>(ABS('no rotaz tab pil'!G649)+ABS('no rotaz tab pil'!I649))*SIGN('no rotaz tab pil'!G649)</f>
        <v>96.373000000000005</v>
      </c>
      <c r="H649">
        <f>(ABS('no rotaz tab pil'!H649)+ABS('no rotaz tab pil'!J649))*SIGN('no rotaz tab pil'!H649)</f>
        <v>0</v>
      </c>
      <c r="I649">
        <f t="shared" si="40"/>
        <v>96.373000000000005</v>
      </c>
      <c r="J649">
        <f t="shared" si="41"/>
        <v>0</v>
      </c>
      <c r="L649">
        <v>27</v>
      </c>
      <c r="M649">
        <v>0</v>
      </c>
      <c r="N649" t="str">
        <f>'no rotaz tab pil'!N649</f>
        <v>V</v>
      </c>
      <c r="O649">
        <f>'no rotaz tab pil'!O649</f>
        <v>5.0270000000000001</v>
      </c>
      <c r="P649">
        <f>'no rotaz tab pil'!P649</f>
        <v>3.23</v>
      </c>
      <c r="Q649">
        <f>(ABS('no rotaz tab pil'!Q649)+ABS('no rotaz tab pil'!S649))*SIGN('no rotaz tab pil'!Q649)</f>
        <v>0</v>
      </c>
      <c r="R649">
        <f>(ABS('no rotaz tab pil'!R649)+ABS('no rotaz tab pil'!T649))*SIGN('no rotaz tab pil'!R649)</f>
        <v>32.710999999999999</v>
      </c>
      <c r="S649">
        <f t="shared" si="42"/>
        <v>0</v>
      </c>
      <c r="T649">
        <f t="shared" si="43"/>
        <v>32.710999999999999</v>
      </c>
      <c r="AG649" t="s">
        <v>103</v>
      </c>
      <c r="AH649">
        <f>F647+J647</f>
        <v>6.5990000000000002</v>
      </c>
      <c r="AI649">
        <f>P647+T647</f>
        <v>62.900999999999996</v>
      </c>
      <c r="AJ649">
        <f>F648+J648</f>
        <v>-3.8860000000000001</v>
      </c>
      <c r="AK649">
        <f>P648+T648</f>
        <v>-70.084000000000003</v>
      </c>
      <c r="AL649">
        <f>Y650+AC650</f>
        <v>-684.25099999999998</v>
      </c>
    </row>
    <row r="650" spans="1:38" x14ac:dyDescent="0.25">
      <c r="A650">
        <f>'no rotaz tab pil'!A650</f>
        <v>27</v>
      </c>
      <c r="C650">
        <f>'no rotaz tab pil'!C650</f>
        <v>0</v>
      </c>
      <c r="D650" t="str">
        <f>'no rotaz tab pil'!D650</f>
        <v>N</v>
      </c>
      <c r="E650">
        <f>'no rotaz tab pil'!E650</f>
        <v>-207.084</v>
      </c>
      <c r="F650">
        <f>'no rotaz tab pil'!F650</f>
        <v>-146.91</v>
      </c>
      <c r="G650">
        <f>(ABS('no rotaz tab pil'!G650)+ABS('no rotaz tab pil'!I650))*SIGN('no rotaz tab pil'!G650)</f>
        <v>-443.875</v>
      </c>
      <c r="H650">
        <f>(ABS('no rotaz tab pil'!H650)+ABS('no rotaz tab pil'!J650))*SIGN('no rotaz tab pil'!H650)</f>
        <v>0</v>
      </c>
      <c r="I650">
        <f t="shared" si="40"/>
        <v>-443.875</v>
      </c>
      <c r="J650">
        <f t="shared" si="41"/>
        <v>0</v>
      </c>
      <c r="L650">
        <v>27</v>
      </c>
      <c r="M650">
        <v>0</v>
      </c>
      <c r="N650" t="str">
        <f>'no rotaz tab pil'!N650</f>
        <v>N</v>
      </c>
      <c r="O650">
        <f>'no rotaz tab pil'!O650</f>
        <v>-432.67500000000001</v>
      </c>
      <c r="P650">
        <f>'no rotaz tab pil'!P650</f>
        <v>-275.45100000000002</v>
      </c>
      <c r="Q650">
        <f>(ABS('no rotaz tab pil'!Q650)+ABS('no rotaz tab pil'!S650))*SIGN('no rotaz tab pil'!Q650)</f>
        <v>0</v>
      </c>
      <c r="R650">
        <f>(ABS('no rotaz tab pil'!R650)+ABS('no rotaz tab pil'!T650))*SIGN('no rotaz tab pil'!R650)</f>
        <v>-261.89</v>
      </c>
      <c r="S650">
        <f t="shared" si="42"/>
        <v>0</v>
      </c>
      <c r="T650">
        <f t="shared" si="43"/>
        <v>-261.89</v>
      </c>
      <c r="W650" t="str">
        <f>'TABELLA PIL'!Y649</f>
        <v>N</v>
      </c>
      <c r="X650">
        <f>O650+E650</f>
        <v>-639.75900000000001</v>
      </c>
      <c r="Y650">
        <f>P650+F650</f>
        <v>-422.36099999999999</v>
      </c>
      <c r="Z650">
        <f>Q650+G650</f>
        <v>-443.875</v>
      </c>
      <c r="AA650">
        <f>H650+R650</f>
        <v>-261.89</v>
      </c>
      <c r="AB650">
        <f>I650+S650</f>
        <v>-443.875</v>
      </c>
      <c r="AC650">
        <f>J650+T650</f>
        <v>-261.89</v>
      </c>
      <c r="AG650" t="s">
        <v>104</v>
      </c>
      <c r="AH650">
        <f>F647-J647</f>
        <v>6.5990000000000002</v>
      </c>
      <c r="AI650">
        <f>P647-T647</f>
        <v>-46.789000000000001</v>
      </c>
      <c r="AJ650">
        <f>F648-J648</f>
        <v>-3.8860000000000001</v>
      </c>
      <c r="AK650">
        <f>P648-T648</f>
        <v>62.292000000000002</v>
      </c>
      <c r="AL650">
        <f>Y650-AC650</f>
        <v>-160.471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Q27"/>
  <sheetViews>
    <sheetView zoomScale="90" zoomScaleNormal="90" workbookViewId="0">
      <selection activeCell="E21" sqref="E21"/>
    </sheetView>
  </sheetViews>
  <sheetFormatPr defaultRowHeight="15" x14ac:dyDescent="0.25"/>
  <cols>
    <col min="9" max="9" width="9.5703125" bestFit="1" customWidth="1"/>
  </cols>
  <sheetData>
    <row r="1" spans="1:17" x14ac:dyDescent="0.25">
      <c r="A1" t="s">
        <v>133</v>
      </c>
      <c r="J1" s="14"/>
      <c r="K1" s="15">
        <v>8</v>
      </c>
      <c r="L1" s="34" t="s">
        <v>86</v>
      </c>
      <c r="M1" s="32">
        <v>9</v>
      </c>
      <c r="N1" s="34" t="s">
        <v>87</v>
      </c>
      <c r="O1" s="32">
        <v>10</v>
      </c>
      <c r="P1" s="34" t="s">
        <v>88</v>
      </c>
    </row>
    <row r="2" spans="1:17" x14ac:dyDescent="0.25">
      <c r="J2" s="14" t="s">
        <v>148</v>
      </c>
      <c r="K2" s="54" t="s">
        <v>221</v>
      </c>
      <c r="L2" s="54"/>
      <c r="M2" s="54"/>
      <c r="N2" s="54"/>
      <c r="O2" s="54"/>
      <c r="P2" s="54"/>
    </row>
    <row r="3" spans="1:17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  <c r="H3" s="60"/>
      <c r="I3" s="61" t="s">
        <v>137</v>
      </c>
      <c r="J3" s="14" t="s">
        <v>62</v>
      </c>
      <c r="K3" s="54" t="s">
        <v>222</v>
      </c>
      <c r="L3" s="54"/>
      <c r="M3" s="54"/>
      <c r="N3" s="54"/>
      <c r="O3" s="54"/>
      <c r="P3" s="54"/>
    </row>
    <row r="4" spans="1:17" x14ac:dyDescent="0.25">
      <c r="A4" t="s">
        <v>106</v>
      </c>
      <c r="B4">
        <v>60</v>
      </c>
      <c r="C4" t="s">
        <v>135</v>
      </c>
      <c r="E4" t="s">
        <v>136</v>
      </c>
      <c r="F4">
        <v>14.17</v>
      </c>
      <c r="G4" t="s">
        <v>147</v>
      </c>
      <c r="H4" s="62" t="s">
        <v>221</v>
      </c>
      <c r="I4" s="63">
        <v>7.82</v>
      </c>
    </row>
    <row r="5" spans="1:17" x14ac:dyDescent="0.25">
      <c r="A5" t="s">
        <v>107</v>
      </c>
      <c r="B5">
        <v>4</v>
      </c>
      <c r="C5" t="s">
        <v>135</v>
      </c>
      <c r="H5" s="62" t="s">
        <v>222</v>
      </c>
      <c r="I5" s="63">
        <v>6.28</v>
      </c>
    </row>
    <row r="6" spans="1:17" x14ac:dyDescent="0.25">
      <c r="A6" t="s">
        <v>108</v>
      </c>
      <c r="B6">
        <f>B4-B5</f>
        <v>56</v>
      </c>
      <c r="C6" t="s">
        <v>135</v>
      </c>
      <c r="H6" s="64" t="s">
        <v>279</v>
      </c>
      <c r="I6" s="63">
        <v>10.9</v>
      </c>
    </row>
    <row r="7" spans="1:17" x14ac:dyDescent="0.25">
      <c r="H7" s="64" t="s">
        <v>269</v>
      </c>
      <c r="I7" s="63">
        <v>9.36</v>
      </c>
    </row>
    <row r="8" spans="1:17" x14ac:dyDescent="0.25">
      <c r="H8" s="62" t="s">
        <v>122</v>
      </c>
      <c r="I8" s="63">
        <v>12.5</v>
      </c>
    </row>
    <row r="9" spans="1:17" x14ac:dyDescent="0.25">
      <c r="H9" s="65" t="s">
        <v>280</v>
      </c>
      <c r="I9" s="66">
        <v>15.71</v>
      </c>
      <c r="L9" s="60" t="s">
        <v>149</v>
      </c>
      <c r="M9" s="67">
        <f>(($B$12-$B$13)*$F$3)/(0.81*$B$3*$F$4)</f>
        <v>-1.7500660701476194</v>
      </c>
      <c r="N9" s="67"/>
      <c r="O9" s="71">
        <f>B11</f>
        <v>8</v>
      </c>
    </row>
    <row r="10" spans="1:17" x14ac:dyDescent="0.25">
      <c r="H10" t="s">
        <v>281</v>
      </c>
      <c r="I10">
        <v>14.11</v>
      </c>
      <c r="L10" s="68" t="s">
        <v>150</v>
      </c>
      <c r="M10" s="69">
        <f>$B$13/$B$12</f>
        <v>1.2452229299363058</v>
      </c>
      <c r="N10" s="69" t="s">
        <v>152</v>
      </c>
      <c r="O10" s="63">
        <f>(0.0035/0.00196)*$M$10</f>
        <v>2.2236123748862604</v>
      </c>
    </row>
    <row r="11" spans="1:17" ht="15.75" thickBot="1" x14ac:dyDescent="0.3">
      <c r="B11" s="1">
        <v>8</v>
      </c>
      <c r="C11" s="1" t="s">
        <v>154</v>
      </c>
      <c r="L11" s="68" t="s">
        <v>151</v>
      </c>
      <c r="M11" s="69">
        <f>($B$12*$F$3)/($B$3*$B$6*$F$4)</f>
        <v>0.10322629969418962</v>
      </c>
      <c r="N11" s="69"/>
      <c r="O11" s="63"/>
    </row>
    <row r="12" spans="1:17" x14ac:dyDescent="0.25">
      <c r="A12" t="s">
        <v>138</v>
      </c>
      <c r="B12">
        <f>I5</f>
        <v>6.28</v>
      </c>
      <c r="C12">
        <f>B13</f>
        <v>7.82</v>
      </c>
      <c r="G12" s="73"/>
      <c r="H12" s="74" t="s">
        <v>160</v>
      </c>
      <c r="I12" s="74"/>
      <c r="J12" s="74"/>
      <c r="K12" s="75"/>
      <c r="L12" s="6" t="s">
        <v>146</v>
      </c>
      <c r="M12" s="6">
        <f>($M$11/(2*0.81))*((1-$O$10)+SQRT(((1-$O$10)^2)+((4*0.81*$O$10/$M$11)*$B$5/$B$6)))*$B$6</f>
        <v>4.7189407558539873</v>
      </c>
      <c r="N12" s="6"/>
      <c r="O12" s="66"/>
    </row>
    <row r="13" spans="1:17" x14ac:dyDescent="0.25">
      <c r="A13" t="s">
        <v>139</v>
      </c>
      <c r="B13">
        <f>I4</f>
        <v>7.82</v>
      </c>
      <c r="C13">
        <f>B12</f>
        <v>6.28</v>
      </c>
      <c r="G13" s="76" t="s">
        <v>319</v>
      </c>
      <c r="H13" s="69">
        <f>PI()*8^2/4*2</f>
        <v>100.53096491487338</v>
      </c>
      <c r="I13" s="69"/>
      <c r="J13" s="69"/>
      <c r="K13" s="77"/>
      <c r="Q13" t="s">
        <v>153</v>
      </c>
    </row>
    <row r="14" spans="1:17" x14ac:dyDescent="0.25">
      <c r="A14" t="s">
        <v>72</v>
      </c>
      <c r="B14">
        <f>M12</f>
        <v>4.7189407558539873</v>
      </c>
      <c r="C14">
        <f>M17</f>
        <v>5.4670044174545982</v>
      </c>
      <c r="G14" s="76"/>
      <c r="H14" s="69"/>
      <c r="I14" s="69" t="s">
        <v>161</v>
      </c>
      <c r="J14" s="69">
        <v>1</v>
      </c>
      <c r="K14" s="77">
        <v>2</v>
      </c>
      <c r="L14" s="67" t="s">
        <v>149</v>
      </c>
      <c r="M14" s="67">
        <f>(($C$12-$C$13)*$F$3)/(0.81*$B$3*$F$4)</f>
        <v>1.7500660701476194</v>
      </c>
      <c r="N14" s="67"/>
      <c r="O14" s="71" t="str">
        <f>C11</f>
        <v>8'</v>
      </c>
    </row>
    <row r="15" spans="1:17" x14ac:dyDescent="0.25">
      <c r="A15" t="s">
        <v>140</v>
      </c>
      <c r="B15">
        <f>(B14-$B$5)/B14*0.0035</f>
        <v>5.3323251459926036E-4</v>
      </c>
      <c r="C15">
        <f>(C14-$B$5)/C14*0.0035</f>
        <v>9.3918260696809373E-4</v>
      </c>
      <c r="G15" s="76"/>
      <c r="H15" s="69"/>
      <c r="I15" s="69"/>
      <c r="J15" s="69"/>
      <c r="K15" s="77"/>
      <c r="L15" s="69" t="s">
        <v>150</v>
      </c>
      <c r="M15" s="69">
        <f>$C$13/$C$12</f>
        <v>0.80306905370843995</v>
      </c>
      <c r="N15" s="69" t="s">
        <v>152</v>
      </c>
      <c r="O15" s="63">
        <f>(0.0035/0.00196)*M15</f>
        <v>1.4340518816222143</v>
      </c>
    </row>
    <row r="16" spans="1:17" x14ac:dyDescent="0.25">
      <c r="A16" t="s">
        <v>141</v>
      </c>
      <c r="B16">
        <f>B15*200000</f>
        <v>106.64650291985207</v>
      </c>
      <c r="C16">
        <f>C15*200000</f>
        <v>187.83652139361874</v>
      </c>
      <c r="G16" s="76"/>
      <c r="H16" s="69"/>
      <c r="I16" s="69" t="s">
        <v>162</v>
      </c>
      <c r="J16" s="69" t="s">
        <v>163</v>
      </c>
      <c r="K16" s="77" t="s">
        <v>163</v>
      </c>
      <c r="L16" s="69" t="s">
        <v>151</v>
      </c>
      <c r="M16" s="69">
        <f>($C$12*$F$3)/($B$3*$B$6*$F$4)</f>
        <v>0.12853975535168197</v>
      </c>
      <c r="N16" s="69"/>
      <c r="O16" s="63"/>
    </row>
    <row r="17" spans="1:15" x14ac:dyDescent="0.25">
      <c r="A17" t="s">
        <v>142</v>
      </c>
      <c r="B17">
        <f>IF(ABS(B16)&gt;$F$3,$F$3*SIGN(B16),B16)</f>
        <v>106.64650291985207</v>
      </c>
      <c r="C17">
        <f>IF(ABS(C16)&gt;$F$3,$F$3*SIGN(C16),C16)</f>
        <v>187.83652139361874</v>
      </c>
      <c r="G17" s="76" t="s">
        <v>159</v>
      </c>
      <c r="H17" s="69"/>
      <c r="I17" s="69" t="s">
        <v>164</v>
      </c>
      <c r="J17" s="69" t="s">
        <v>165</v>
      </c>
      <c r="K17" s="77" t="s">
        <v>165</v>
      </c>
      <c r="L17" s="6" t="s">
        <v>146</v>
      </c>
      <c r="M17" s="6">
        <f>($M$16/(2*0.81))*((1-$O$15)+SQRT(((1-$O$15)^2)+((4*0.81*$O$15/$M$16)*$B$5/$B$6)))*$B$6</f>
        <v>5.4670044174545982</v>
      </c>
      <c r="N17" s="6"/>
      <c r="O17" s="66"/>
    </row>
    <row r="18" spans="1:15" x14ac:dyDescent="0.25">
      <c r="A18" t="s">
        <v>143</v>
      </c>
      <c r="B18">
        <f>0.81*$B$3*B14*$F$4/10</f>
        <v>162.48775894039593</v>
      </c>
      <c r="C18">
        <f>0.81*$B$3*C14*$F$4/10</f>
        <v>188.24590980665593</v>
      </c>
      <c r="G18" s="76" t="s">
        <v>312</v>
      </c>
      <c r="H18" s="69">
        <v>8.4</v>
      </c>
      <c r="I18" s="92">
        <f>100/H18*0.5*2</f>
        <v>11.904761904761905</v>
      </c>
      <c r="J18" s="69">
        <f t="shared" ref="J18:K22" si="0">0.9*$B$6*$I18*$F$3*J$14/1000</f>
        <v>234.78</v>
      </c>
      <c r="K18" s="77">
        <f t="shared" si="0"/>
        <v>469.56</v>
      </c>
    </row>
    <row r="19" spans="1:15" x14ac:dyDescent="0.25">
      <c r="A19" t="s">
        <v>144</v>
      </c>
      <c r="B19">
        <f>B13*B17/10</f>
        <v>83.397565283324326</v>
      </c>
      <c r="C19">
        <f>C13*C17/10</f>
        <v>117.96133543519257</v>
      </c>
      <c r="G19" s="76" t="s">
        <v>312</v>
      </c>
      <c r="H19" s="69">
        <v>10</v>
      </c>
      <c r="I19" s="92">
        <f>100/H19*0.5*2</f>
        <v>10</v>
      </c>
      <c r="J19" s="69">
        <f t="shared" si="0"/>
        <v>197.21520000000001</v>
      </c>
      <c r="K19" s="77">
        <f t="shared" si="0"/>
        <v>394.43040000000002</v>
      </c>
    </row>
    <row r="20" spans="1:15" x14ac:dyDescent="0.25">
      <c r="A20" t="s">
        <v>145</v>
      </c>
      <c r="B20">
        <f>B12*$F$3/10</f>
        <v>245.7364</v>
      </c>
      <c r="C20">
        <f>C12*$F$3/10</f>
        <v>305.99660000000006</v>
      </c>
      <c r="G20" s="76" t="s">
        <v>312</v>
      </c>
      <c r="H20" s="69">
        <v>15</v>
      </c>
      <c r="I20" s="92">
        <f>100/H20*0.5*2</f>
        <v>6.666666666666667</v>
      </c>
      <c r="J20" s="69">
        <f t="shared" si="0"/>
        <v>131.47680000000003</v>
      </c>
      <c r="K20" s="77">
        <f t="shared" si="0"/>
        <v>262.95360000000005</v>
      </c>
    </row>
    <row r="21" spans="1:15" x14ac:dyDescent="0.25">
      <c r="A21" t="s">
        <v>12</v>
      </c>
      <c r="B21">
        <f>B20-B19-B18</f>
        <v>-0.14892422372025749</v>
      </c>
      <c r="C21">
        <f>C20-C19-C18</f>
        <v>-0.21064524184842526</v>
      </c>
      <c r="G21" s="76" t="s">
        <v>312</v>
      </c>
      <c r="H21" s="69">
        <v>20</v>
      </c>
      <c r="I21" s="92">
        <f>100/H21*0.5*2</f>
        <v>5</v>
      </c>
      <c r="J21" s="69">
        <f t="shared" si="0"/>
        <v>98.607600000000005</v>
      </c>
      <c r="K21" s="77">
        <f t="shared" si="0"/>
        <v>197.21520000000001</v>
      </c>
    </row>
    <row r="22" spans="1:15" x14ac:dyDescent="0.25">
      <c r="A22" t="s">
        <v>110</v>
      </c>
      <c r="B22">
        <f>(B20*($B$4-$B$5)-B19*$B$5-B18*0.416*B14)/100</f>
        <v>131.08671773942359</v>
      </c>
      <c r="C22">
        <f>-(C20*($B$4-$B$5)-C19*$B$5-C18*0.416*C14)/100</f>
        <v>-162.35841510539242</v>
      </c>
      <c r="G22" s="76" t="s">
        <v>312</v>
      </c>
      <c r="H22" s="69">
        <v>25</v>
      </c>
      <c r="I22" s="92">
        <f>100/H22*0.5*2</f>
        <v>4</v>
      </c>
      <c r="J22" s="69">
        <f t="shared" si="0"/>
        <v>78.886080000000007</v>
      </c>
      <c r="K22" s="77">
        <f t="shared" si="0"/>
        <v>157.77216000000001</v>
      </c>
    </row>
    <row r="23" spans="1:15" x14ac:dyDescent="0.25">
      <c r="G23" s="76"/>
      <c r="H23" s="69"/>
      <c r="I23" s="69"/>
      <c r="J23" s="69"/>
      <c r="K23" s="77"/>
    </row>
    <row r="24" spans="1:15" x14ac:dyDescent="0.25">
      <c r="G24" s="76"/>
      <c r="H24" s="69"/>
      <c r="I24" s="69"/>
      <c r="J24" s="69" t="s">
        <v>167</v>
      </c>
      <c r="K24" s="77" t="s">
        <v>167</v>
      </c>
    </row>
    <row r="25" spans="1:15" x14ac:dyDescent="0.25">
      <c r="G25" s="76"/>
      <c r="H25" s="69"/>
      <c r="I25" s="69"/>
      <c r="J25" s="69" t="s">
        <v>165</v>
      </c>
      <c r="K25" s="77" t="s">
        <v>165</v>
      </c>
    </row>
    <row r="26" spans="1:15" x14ac:dyDescent="0.25">
      <c r="G26" s="76"/>
      <c r="H26" s="69"/>
      <c r="I26" s="69"/>
      <c r="J26" s="69">
        <f>0.9*$B$6*$B$3*0.5*$F$4*J$14/(1+J$14^2)/10</f>
        <v>535.62599999999998</v>
      </c>
      <c r="K26" s="77">
        <f>0.9*$B$6*$B$3*0.5*$F$4*K$14/(1+K$14^2)/10</f>
        <v>428.50079999999997</v>
      </c>
    </row>
    <row r="27" spans="1:15" ht="15.75" thickBot="1" x14ac:dyDescent="0.3">
      <c r="G27" s="78"/>
      <c r="H27" s="79"/>
      <c r="I27" s="80" t="s">
        <v>168</v>
      </c>
      <c r="J27" s="80"/>
      <c r="K27" s="8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22"/>
  <sheetViews>
    <sheetView zoomScale="90" zoomScaleNormal="90" workbookViewId="0">
      <selection activeCell="N6" sqref="N6"/>
    </sheetView>
  </sheetViews>
  <sheetFormatPr defaultRowHeight="15" x14ac:dyDescent="0.25"/>
  <sheetData>
    <row r="1" spans="1:16" x14ac:dyDescent="0.25">
      <c r="A1" t="s">
        <v>133</v>
      </c>
      <c r="J1" s="14"/>
      <c r="K1" s="15">
        <v>8</v>
      </c>
      <c r="L1" s="34" t="s">
        <v>86</v>
      </c>
      <c r="M1" s="32">
        <v>9</v>
      </c>
      <c r="N1" s="34" t="s">
        <v>87</v>
      </c>
      <c r="O1" s="32">
        <v>10</v>
      </c>
      <c r="P1" s="34" t="s">
        <v>88</v>
      </c>
    </row>
    <row r="2" spans="1:16" x14ac:dyDescent="0.25">
      <c r="J2" s="14" t="s">
        <v>148</v>
      </c>
      <c r="K2" s="54"/>
      <c r="L2" s="54" t="s">
        <v>279</v>
      </c>
      <c r="M2" s="54" t="s">
        <v>279</v>
      </c>
      <c r="N2" s="54"/>
      <c r="O2" s="54"/>
      <c r="P2" s="54"/>
    </row>
    <row r="3" spans="1:16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  <c r="H3" s="60"/>
      <c r="I3" s="61" t="s">
        <v>137</v>
      </c>
      <c r="J3" s="14" t="s">
        <v>62</v>
      </c>
      <c r="K3" s="54"/>
      <c r="L3" s="54" t="s">
        <v>269</v>
      </c>
      <c r="M3" s="54" t="s">
        <v>269</v>
      </c>
      <c r="N3" s="54"/>
      <c r="O3" s="54"/>
      <c r="P3" s="54"/>
    </row>
    <row r="4" spans="1:16" x14ac:dyDescent="0.25">
      <c r="A4" t="s">
        <v>106</v>
      </c>
      <c r="B4">
        <v>60</v>
      </c>
      <c r="C4" t="s">
        <v>135</v>
      </c>
      <c r="E4" t="s">
        <v>136</v>
      </c>
      <c r="F4">
        <v>14.17</v>
      </c>
      <c r="G4" t="s">
        <v>147</v>
      </c>
      <c r="H4" s="62" t="s">
        <v>221</v>
      </c>
      <c r="I4" s="63">
        <v>7.82</v>
      </c>
    </row>
    <row r="5" spans="1:16" x14ac:dyDescent="0.25">
      <c r="A5" t="s">
        <v>107</v>
      </c>
      <c r="B5">
        <v>4</v>
      </c>
      <c r="C5" t="s">
        <v>135</v>
      </c>
      <c r="H5" s="62" t="s">
        <v>222</v>
      </c>
      <c r="I5" s="63">
        <v>6.28</v>
      </c>
    </row>
    <row r="6" spans="1:16" x14ac:dyDescent="0.25">
      <c r="A6" t="s">
        <v>108</v>
      </c>
      <c r="B6">
        <f>B4-B5</f>
        <v>56</v>
      </c>
      <c r="C6" t="s">
        <v>135</v>
      </c>
      <c r="H6" s="64" t="s">
        <v>279</v>
      </c>
      <c r="I6" s="63">
        <v>10.9</v>
      </c>
    </row>
    <row r="7" spans="1:16" x14ac:dyDescent="0.25">
      <c r="H7" s="64" t="s">
        <v>269</v>
      </c>
      <c r="I7" s="63">
        <v>9.36</v>
      </c>
    </row>
    <row r="8" spans="1:16" x14ac:dyDescent="0.25">
      <c r="H8" s="62" t="s">
        <v>122</v>
      </c>
      <c r="I8" s="63">
        <v>12.5</v>
      </c>
    </row>
    <row r="9" spans="1:16" x14ac:dyDescent="0.25">
      <c r="H9" s="65" t="s">
        <v>280</v>
      </c>
      <c r="I9" s="66">
        <v>15.71</v>
      </c>
      <c r="L9" s="60" t="s">
        <v>149</v>
      </c>
      <c r="M9" s="67">
        <f>(($B$12-$B$13)*$F$3)/(0.81*$B$3*$F$4)</f>
        <v>-1.7500660701476207</v>
      </c>
      <c r="N9" s="67"/>
      <c r="O9" s="61">
        <f>B11</f>
        <v>9</v>
      </c>
    </row>
    <row r="10" spans="1:16" x14ac:dyDescent="0.25">
      <c r="L10" s="68" t="s">
        <v>150</v>
      </c>
      <c r="M10" s="69">
        <f>$B$13/$B$12</f>
        <v>1.1645299145299146</v>
      </c>
      <c r="N10" s="69" t="s">
        <v>152</v>
      </c>
      <c r="O10" s="63">
        <f>(0.0035/0.00196)*$M$10</f>
        <v>2.0795177045177047</v>
      </c>
    </row>
    <row r="11" spans="1:16" x14ac:dyDescent="0.25">
      <c r="B11" s="1">
        <v>9</v>
      </c>
      <c r="C11" s="1" t="s">
        <v>155</v>
      </c>
      <c r="L11" s="68" t="s">
        <v>151</v>
      </c>
      <c r="M11" s="69">
        <f>($B$12*$F$3)/($B$3*$B$6*$F$4)</f>
        <v>0.15385321100917432</v>
      </c>
      <c r="N11" s="69"/>
      <c r="O11" s="63"/>
    </row>
    <row r="12" spans="1:16" x14ac:dyDescent="0.25">
      <c r="A12" t="s">
        <v>138</v>
      </c>
      <c r="B12">
        <f>I7</f>
        <v>9.36</v>
      </c>
      <c r="C12">
        <f>B13</f>
        <v>10.9</v>
      </c>
      <c r="L12" s="68" t="s">
        <v>146</v>
      </c>
      <c r="M12" s="69">
        <f>($M$11/(2*0.81))*((1-$O$10)+SQRT(((1-$O$10)^2)+((4*0.81*$O$10/$M$11)*$B$5/$B$6)))*$B$6</f>
        <v>5.2786826108134814</v>
      </c>
      <c r="N12" s="69"/>
      <c r="O12" s="63"/>
    </row>
    <row r="13" spans="1:16" x14ac:dyDescent="0.25">
      <c r="A13" t="s">
        <v>139</v>
      </c>
      <c r="B13">
        <f>I6</f>
        <v>10.9</v>
      </c>
      <c r="C13">
        <f>B12</f>
        <v>9.36</v>
      </c>
      <c r="L13" s="68"/>
      <c r="M13" s="69"/>
      <c r="N13" s="69"/>
      <c r="O13" s="63"/>
    </row>
    <row r="14" spans="1:16" x14ac:dyDescent="0.25">
      <c r="A14" t="s">
        <v>72</v>
      </c>
      <c r="B14">
        <f>M12</f>
        <v>5.2786826108134814</v>
      </c>
      <c r="C14">
        <f>M17</f>
        <v>6.0178542866487064</v>
      </c>
      <c r="L14" s="68" t="s">
        <v>149</v>
      </c>
      <c r="M14" s="69">
        <f>(($C$12-$C$13)*$F$3)/(0.81*$B$3*$F$4)</f>
        <v>1.7500660701476207</v>
      </c>
      <c r="N14" s="69"/>
      <c r="O14" s="63" t="str">
        <f>C11</f>
        <v>9'</v>
      </c>
    </row>
    <row r="15" spans="1:16" x14ac:dyDescent="0.25">
      <c r="A15" t="s">
        <v>140</v>
      </c>
      <c r="B15">
        <f>(B14-$B$5)/B14*0.0035</f>
        <v>8.4782311569164348E-4</v>
      </c>
      <c r="C15">
        <f>(C14-$B$5)/C14*0.0035</f>
        <v>1.1735894002849836E-3</v>
      </c>
      <c r="L15" s="68" t="s">
        <v>150</v>
      </c>
      <c r="M15" s="69">
        <f>$C$13/$C$12</f>
        <v>0.85871559633027517</v>
      </c>
      <c r="N15" s="69" t="s">
        <v>152</v>
      </c>
      <c r="O15" s="63">
        <f>(0.0035/0.00196)*M15</f>
        <v>1.5334207077326343</v>
      </c>
    </row>
    <row r="16" spans="1:16" x14ac:dyDescent="0.25">
      <c r="A16" t="s">
        <v>141</v>
      </c>
      <c r="B16">
        <f>B15*200000</f>
        <v>169.5646231383287</v>
      </c>
      <c r="C16">
        <f>C15*200000</f>
        <v>234.71788005699673</v>
      </c>
      <c r="L16" s="68" t="s">
        <v>151</v>
      </c>
      <c r="M16" s="69">
        <f>($C$12*$F$3)/($B$3*$B$6*$F$4)</f>
        <v>0.17916666666666667</v>
      </c>
      <c r="N16" s="69"/>
      <c r="O16" s="63"/>
    </row>
    <row r="17" spans="1:15" x14ac:dyDescent="0.25">
      <c r="A17" t="s">
        <v>142</v>
      </c>
      <c r="B17">
        <f>IF(ABS(B16)&gt;$F$3,$F$3*SIGN(B16),B16)</f>
        <v>169.5646231383287</v>
      </c>
      <c r="C17">
        <f>IF(ABS(C16)&gt;$F$3,$F$3*SIGN(C16),C16)</f>
        <v>234.71788005699673</v>
      </c>
      <c r="L17" s="70" t="s">
        <v>146</v>
      </c>
      <c r="M17" s="6">
        <f>($M$16/(2*0.81))*((1-$O$15)+SQRT(((1-$O$15)^2)+((4*0.81*$O$15/$M$16)*$B$5/$B$6)))*$B$6</f>
        <v>6.0178542866487064</v>
      </c>
      <c r="N17" s="6"/>
      <c r="O17" s="66"/>
    </row>
    <row r="18" spans="1:15" x14ac:dyDescent="0.25">
      <c r="A18" t="s">
        <v>143</v>
      </c>
      <c r="B18">
        <f>0.81*$B$3*B14*$F$4/10</f>
        <v>181.76140620640169</v>
      </c>
      <c r="C18">
        <f>0.81*$B$3*C14*$F$4/10</f>
        <v>207.21337843760358</v>
      </c>
    </row>
    <row r="19" spans="1:15" x14ac:dyDescent="0.25">
      <c r="A19" t="s">
        <v>144</v>
      </c>
      <c r="B19">
        <f>B13*B17/10</f>
        <v>184.82543922077829</v>
      </c>
      <c r="C19">
        <f>C13*C17/10</f>
        <v>219.6959357333489</v>
      </c>
    </row>
    <row r="20" spans="1:15" x14ac:dyDescent="0.25">
      <c r="A20" t="s">
        <v>145</v>
      </c>
      <c r="B20">
        <f>B12*$F$3/10</f>
        <v>366.2568</v>
      </c>
      <c r="C20">
        <f>C12*$F$3/10</f>
        <v>426.517</v>
      </c>
    </row>
    <row r="21" spans="1:15" x14ac:dyDescent="0.25">
      <c r="A21" t="s">
        <v>12</v>
      </c>
      <c r="B21">
        <f>B20-B19-B18</f>
        <v>-0.3300454271799822</v>
      </c>
      <c r="C21">
        <f>C20-C19-C18</f>
        <v>-0.39231417095248844</v>
      </c>
    </row>
    <row r="22" spans="1:15" x14ac:dyDescent="0.25">
      <c r="A22" t="s">
        <v>110</v>
      </c>
      <c r="B22">
        <f>(B20*($B$4-$B$5)-B19*$B$5-B18*0.416*B14)/100</f>
        <v>193.71943361025254</v>
      </c>
      <c r="C22">
        <f>-(C20*($B$4-$B$5)-C19*$B$5-C18*0.416*C14)/100</f>
        <v>-224.87424611311019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22"/>
  <sheetViews>
    <sheetView workbookViewId="0">
      <selection activeCell="P2" sqref="P2:P3"/>
    </sheetView>
  </sheetViews>
  <sheetFormatPr defaultRowHeight="15" x14ac:dyDescent="0.25"/>
  <sheetData>
    <row r="1" spans="1:16" x14ac:dyDescent="0.25">
      <c r="A1" t="s">
        <v>133</v>
      </c>
      <c r="J1" s="14"/>
      <c r="K1" s="15">
        <v>8</v>
      </c>
      <c r="L1" s="34" t="s">
        <v>86</v>
      </c>
      <c r="M1" s="32">
        <v>9</v>
      </c>
      <c r="N1" s="34" t="s">
        <v>87</v>
      </c>
      <c r="O1" s="32">
        <v>10</v>
      </c>
      <c r="P1" s="34" t="s">
        <v>88</v>
      </c>
    </row>
    <row r="2" spans="1:16" x14ac:dyDescent="0.25">
      <c r="J2" s="14" t="s">
        <v>148</v>
      </c>
      <c r="K2" s="54"/>
      <c r="L2" s="54"/>
      <c r="M2" s="54"/>
      <c r="N2" s="54" t="s">
        <v>122</v>
      </c>
      <c r="O2" s="54" t="s">
        <v>122</v>
      </c>
      <c r="P2" s="54"/>
    </row>
    <row r="3" spans="1:16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  <c r="H3" s="60"/>
      <c r="I3" s="61" t="s">
        <v>137</v>
      </c>
      <c r="J3" s="14" t="s">
        <v>62</v>
      </c>
      <c r="K3" s="54"/>
      <c r="L3" s="54"/>
      <c r="M3" s="54"/>
      <c r="N3" s="54" t="s">
        <v>269</v>
      </c>
      <c r="O3" s="54" t="s">
        <v>269</v>
      </c>
      <c r="P3" s="54"/>
    </row>
    <row r="4" spans="1:16" x14ac:dyDescent="0.25">
      <c r="A4" t="s">
        <v>106</v>
      </c>
      <c r="B4">
        <v>60</v>
      </c>
      <c r="C4" t="s">
        <v>135</v>
      </c>
      <c r="E4" t="s">
        <v>136</v>
      </c>
      <c r="F4">
        <v>14.17</v>
      </c>
      <c r="G4" t="s">
        <v>147</v>
      </c>
      <c r="H4" s="62" t="s">
        <v>221</v>
      </c>
      <c r="I4" s="63">
        <v>7.82</v>
      </c>
    </row>
    <row r="5" spans="1:16" x14ac:dyDescent="0.25">
      <c r="A5" t="s">
        <v>107</v>
      </c>
      <c r="B5">
        <v>4</v>
      </c>
      <c r="C5" t="s">
        <v>135</v>
      </c>
      <c r="H5" s="62" t="s">
        <v>222</v>
      </c>
      <c r="I5" s="63">
        <v>6.28</v>
      </c>
    </row>
    <row r="6" spans="1:16" x14ac:dyDescent="0.25">
      <c r="A6" t="s">
        <v>108</v>
      </c>
      <c r="B6">
        <f>B4-B5</f>
        <v>56</v>
      </c>
      <c r="C6" t="s">
        <v>135</v>
      </c>
      <c r="H6" s="64" t="s">
        <v>279</v>
      </c>
      <c r="I6" s="63">
        <v>10.9</v>
      </c>
    </row>
    <row r="7" spans="1:16" x14ac:dyDescent="0.25">
      <c r="H7" s="64" t="s">
        <v>269</v>
      </c>
      <c r="I7" s="63">
        <v>9.36</v>
      </c>
    </row>
    <row r="8" spans="1:16" x14ac:dyDescent="0.25">
      <c r="H8" s="62" t="s">
        <v>122</v>
      </c>
      <c r="I8" s="63">
        <v>12.5</v>
      </c>
    </row>
    <row r="9" spans="1:16" x14ac:dyDescent="0.25">
      <c r="H9" s="65" t="s">
        <v>280</v>
      </c>
      <c r="I9" s="66">
        <v>15.71</v>
      </c>
      <c r="L9" t="s">
        <v>149</v>
      </c>
      <c r="M9">
        <f>(($B$12-$B$13)*$F$3)/(0.81*$B$3*$F$4)</f>
        <v>-3.5683165326386534</v>
      </c>
      <c r="O9">
        <f>B11</f>
        <v>10</v>
      </c>
    </row>
    <row r="10" spans="1:16" x14ac:dyDescent="0.25">
      <c r="L10" t="s">
        <v>150</v>
      </c>
      <c r="M10">
        <f>$B$13/$B$12</f>
        <v>1.3354700854700856</v>
      </c>
      <c r="N10" t="s">
        <v>152</v>
      </c>
      <c r="O10">
        <f>(0.0035/0.00196)*$M$10</f>
        <v>2.3847680097680102</v>
      </c>
    </row>
    <row r="11" spans="1:16" x14ac:dyDescent="0.25">
      <c r="B11" s="1">
        <v>10</v>
      </c>
      <c r="C11" s="1" t="s">
        <v>156</v>
      </c>
      <c r="L11" t="s">
        <v>151</v>
      </c>
      <c r="M11">
        <f>($B$12*$F$3)/($B$3*$B$6*$F$4)</f>
        <v>0.15385321100917432</v>
      </c>
    </row>
    <row r="12" spans="1:16" x14ac:dyDescent="0.25">
      <c r="A12" t="s">
        <v>138</v>
      </c>
      <c r="B12" s="1">
        <f>I7</f>
        <v>9.36</v>
      </c>
      <c r="C12" s="1">
        <f>B13</f>
        <v>12.5</v>
      </c>
      <c r="L12" t="s">
        <v>146</v>
      </c>
      <c r="M12">
        <f>($M$11/(2*0.81))*((1-$O$10)+SQRT(((1-$O$10)^2)+((4*0.81*$O$10/$M$11)*$B$5/$B$6)))*$B$6</f>
        <v>5.1134171981043082</v>
      </c>
    </row>
    <row r="13" spans="1:16" x14ac:dyDescent="0.25">
      <c r="A13" t="s">
        <v>139</v>
      </c>
      <c r="B13" s="1">
        <f>I8</f>
        <v>12.5</v>
      </c>
      <c r="C13" s="1">
        <f>B12</f>
        <v>9.36</v>
      </c>
    </row>
    <row r="14" spans="1:16" x14ac:dyDescent="0.25">
      <c r="A14" t="s">
        <v>72</v>
      </c>
      <c r="B14" s="1">
        <f>M12</f>
        <v>5.1134171981043082</v>
      </c>
      <c r="C14" s="1">
        <f>M17</f>
        <v>6.6448352659933416</v>
      </c>
      <c r="L14" t="s">
        <v>149</v>
      </c>
      <c r="M14">
        <f>(($C$12-$C$13)*$F$3)/(0.81*$B$3*$F$4)</f>
        <v>3.5683165326386534</v>
      </c>
      <c r="O14" t="str">
        <f>C11</f>
        <v>10'</v>
      </c>
    </row>
    <row r="15" spans="1:16" x14ac:dyDescent="0.25">
      <c r="A15" t="s">
        <v>140</v>
      </c>
      <c r="B15" s="1">
        <f>(B14-$B$5)/B14*0.0035</f>
        <v>7.6210487867287545E-4</v>
      </c>
      <c r="C15" s="1">
        <f>(C14-$B$5)/C14*0.0035</f>
        <v>1.3931005149745983E-3</v>
      </c>
      <c r="L15" t="s">
        <v>150</v>
      </c>
      <c r="M15">
        <f>$C$13/$C$12</f>
        <v>0.74879999999999991</v>
      </c>
      <c r="N15" t="s">
        <v>152</v>
      </c>
      <c r="O15">
        <f>(0.0035/0.00196)*M15</f>
        <v>1.337142857142857</v>
      </c>
    </row>
    <row r="16" spans="1:16" x14ac:dyDescent="0.25">
      <c r="A16" t="s">
        <v>141</v>
      </c>
      <c r="B16" s="1">
        <f>B15*200000</f>
        <v>152.42097573457508</v>
      </c>
      <c r="C16" s="1">
        <f>C15*200000</f>
        <v>278.62010299491965</v>
      </c>
      <c r="L16" t="s">
        <v>151</v>
      </c>
      <c r="M16">
        <f>($C$12*$F$3)/($B$3*$B$6*$F$4)</f>
        <v>0.20546636085626913</v>
      </c>
    </row>
    <row r="17" spans="1:13" x14ac:dyDescent="0.25">
      <c r="A17" t="s">
        <v>142</v>
      </c>
      <c r="B17" s="1">
        <f>IF(ABS(B16)&gt;$F$3,$F$3*SIGN(B16),B16)</f>
        <v>152.42097573457508</v>
      </c>
      <c r="C17" s="1">
        <f>IF(ABS(C16)&gt;$F$3,$F$3*SIGN(C16),C16)</f>
        <v>278.62010299491965</v>
      </c>
      <c r="L17" t="s">
        <v>146</v>
      </c>
      <c r="M17">
        <f>($M$16/(2*0.81))*((1-$O$15)+SQRT(((1-$O$15)^2)+((4*0.81*$O$15/$M$16)*$B$5/$B$6)))*$B$6</f>
        <v>6.6448352659933416</v>
      </c>
    </row>
    <row r="18" spans="1:13" x14ac:dyDescent="0.25">
      <c r="A18" t="s">
        <v>143</v>
      </c>
      <c r="B18" s="1">
        <f>0.81*$B$3*B14*$F$4/10</f>
        <v>176.07080572404544</v>
      </c>
      <c r="C18" s="1">
        <f>0.81*$B$3*C14*$F$4/10</f>
        <v>228.80227719747532</v>
      </c>
    </row>
    <row r="19" spans="1:13" x14ac:dyDescent="0.25">
      <c r="A19" t="s">
        <v>144</v>
      </c>
      <c r="B19" s="1">
        <f>B13*B17/10</f>
        <v>190.52621966821886</v>
      </c>
      <c r="C19" s="1">
        <f>C13*C17/10</f>
        <v>260.78841640324475</v>
      </c>
    </row>
    <row r="20" spans="1:13" x14ac:dyDescent="0.25">
      <c r="A20" t="s">
        <v>145</v>
      </c>
      <c r="B20" s="1">
        <f>B12*$F$3/10</f>
        <v>366.2568</v>
      </c>
      <c r="C20" s="1">
        <f>C12*$F$3/10</f>
        <v>489.125</v>
      </c>
    </row>
    <row r="21" spans="1:13" x14ac:dyDescent="0.25">
      <c r="A21" t="s">
        <v>12</v>
      </c>
      <c r="B21" s="1">
        <f>B20-B19-B18</f>
        <v>-0.34022539226430126</v>
      </c>
      <c r="C21" s="1">
        <f>C20-C19-C18</f>
        <v>-0.46569360072007271</v>
      </c>
    </row>
    <row r="22" spans="1:13" x14ac:dyDescent="0.25">
      <c r="A22" t="s">
        <v>110</v>
      </c>
      <c r="B22" s="1">
        <f>(B20*($B$4-$B$5)-B19*$B$5-B18*0.416*B14)/100</f>
        <v>193.7374135112058</v>
      </c>
      <c r="C22" s="1">
        <f>-(C20*($B$4-$B$5)-C19*$B$5-C18*0.416*C14)/100</f>
        <v>-257.15379303155095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22"/>
  <sheetViews>
    <sheetView workbookViewId="0">
      <selection activeCell="M23" sqref="M23"/>
    </sheetView>
  </sheetViews>
  <sheetFormatPr defaultRowHeight="15" x14ac:dyDescent="0.25"/>
  <sheetData>
    <row r="1" spans="1:16" x14ac:dyDescent="0.25">
      <c r="A1" t="s">
        <v>133</v>
      </c>
      <c r="J1" s="14"/>
      <c r="K1" s="15">
        <v>8</v>
      </c>
      <c r="L1" s="34" t="s">
        <v>86</v>
      </c>
      <c r="M1" s="32">
        <v>9</v>
      </c>
      <c r="N1" s="34" t="s">
        <v>87</v>
      </c>
      <c r="O1" s="32">
        <v>10</v>
      </c>
      <c r="P1" s="34" t="s">
        <v>88</v>
      </c>
    </row>
    <row r="2" spans="1:16" x14ac:dyDescent="0.25">
      <c r="J2" s="14" t="s">
        <v>148</v>
      </c>
      <c r="K2" s="54"/>
      <c r="L2" s="54"/>
      <c r="M2" s="54"/>
      <c r="N2" s="14"/>
      <c r="O2" s="14"/>
      <c r="P2" s="54" t="s">
        <v>281</v>
      </c>
    </row>
    <row r="3" spans="1:16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  <c r="H3" s="60"/>
      <c r="I3" s="61" t="s">
        <v>137</v>
      </c>
      <c r="J3" s="14" t="s">
        <v>62</v>
      </c>
      <c r="K3" s="54"/>
      <c r="L3" s="14"/>
      <c r="M3" s="14"/>
      <c r="N3" s="14"/>
      <c r="O3" s="14"/>
      <c r="P3" s="54" t="s">
        <v>122</v>
      </c>
    </row>
    <row r="4" spans="1:16" x14ac:dyDescent="0.25">
      <c r="A4" t="s">
        <v>106</v>
      </c>
      <c r="B4">
        <v>60</v>
      </c>
      <c r="C4" t="s">
        <v>135</v>
      </c>
      <c r="E4" t="s">
        <v>136</v>
      </c>
      <c r="F4">
        <v>14.17</v>
      </c>
      <c r="G4" t="s">
        <v>147</v>
      </c>
      <c r="H4" s="62" t="s">
        <v>221</v>
      </c>
      <c r="I4" s="63">
        <v>7.82</v>
      </c>
    </row>
    <row r="5" spans="1:16" x14ac:dyDescent="0.25">
      <c r="A5" t="s">
        <v>107</v>
      </c>
      <c r="B5">
        <v>4</v>
      </c>
      <c r="C5" t="s">
        <v>135</v>
      </c>
      <c r="H5" s="62" t="s">
        <v>222</v>
      </c>
      <c r="I5" s="63">
        <v>6.28</v>
      </c>
    </row>
    <row r="6" spans="1:16" x14ac:dyDescent="0.25">
      <c r="A6" t="s">
        <v>108</v>
      </c>
      <c r="B6">
        <f>B4-B5</f>
        <v>56</v>
      </c>
      <c r="C6" t="s">
        <v>135</v>
      </c>
      <c r="H6" s="64" t="s">
        <v>279</v>
      </c>
      <c r="I6" s="63">
        <v>10.9</v>
      </c>
    </row>
    <row r="7" spans="1:16" x14ac:dyDescent="0.25">
      <c r="H7" s="64" t="s">
        <v>269</v>
      </c>
      <c r="I7" s="63">
        <v>9.36</v>
      </c>
    </row>
    <row r="8" spans="1:16" x14ac:dyDescent="0.25">
      <c r="H8" s="62" t="s">
        <v>122</v>
      </c>
      <c r="I8" s="63">
        <v>12.5</v>
      </c>
      <c r="L8" s="1"/>
      <c r="M8" s="1"/>
      <c r="N8" s="1"/>
      <c r="O8" s="1"/>
    </row>
    <row r="9" spans="1:16" x14ac:dyDescent="0.25">
      <c r="H9" s="65" t="s">
        <v>281</v>
      </c>
      <c r="I9" s="66">
        <v>14.11</v>
      </c>
      <c r="L9" s="60" t="s">
        <v>149</v>
      </c>
      <c r="M9" s="67">
        <f>(($B$12-$B$13)*$F$3)/(0.81*$B$3*$F$4)</f>
        <v>-1.8296145278816016</v>
      </c>
      <c r="N9" s="67"/>
      <c r="O9" s="61">
        <f>B11</f>
        <v>11</v>
      </c>
    </row>
    <row r="10" spans="1:16" x14ac:dyDescent="0.25">
      <c r="B10" s="1"/>
      <c r="C10" s="1"/>
      <c r="L10" s="68" t="s">
        <v>150</v>
      </c>
      <c r="M10" s="69">
        <f>$B$13/$B$12</f>
        <v>1.1288</v>
      </c>
      <c r="N10" s="69" t="s">
        <v>152</v>
      </c>
      <c r="O10" s="63">
        <f>(0.0035/0.00196)*$M$10</f>
        <v>2.015714285714286</v>
      </c>
    </row>
    <row r="11" spans="1:16" x14ac:dyDescent="0.25">
      <c r="B11" s="1">
        <v>11</v>
      </c>
      <c r="C11" s="1" t="s">
        <v>157</v>
      </c>
      <c r="L11" s="68" t="s">
        <v>151</v>
      </c>
      <c r="M11" s="69">
        <f>($B$12*$F$3)/($B$3*$B$6*$F$4)</f>
        <v>0.20546636085626913</v>
      </c>
      <c r="N11" s="69"/>
      <c r="O11" s="63"/>
    </row>
    <row r="12" spans="1:16" x14ac:dyDescent="0.25">
      <c r="A12" t="s">
        <v>138</v>
      </c>
      <c r="B12" s="1">
        <f>I8</f>
        <v>12.5</v>
      </c>
      <c r="C12" s="1">
        <f>B13</f>
        <v>14.11</v>
      </c>
      <c r="L12" s="68" t="s">
        <v>146</v>
      </c>
      <c r="M12" s="69">
        <f>($M$11/(2*0.81))*((1-$O$10)+SQRT(((1-$O$10)^2)+((4*0.81*$O$10/$M$11)*$B$5/$B$6)))*$B$6</f>
        <v>5.6923398265304366</v>
      </c>
      <c r="N12" s="69"/>
      <c r="O12" s="63"/>
    </row>
    <row r="13" spans="1:16" x14ac:dyDescent="0.25">
      <c r="A13" t="s">
        <v>139</v>
      </c>
      <c r="B13" s="1">
        <f>I9</f>
        <v>14.11</v>
      </c>
      <c r="C13" s="1">
        <f>B12</f>
        <v>12.5</v>
      </c>
      <c r="L13" s="68"/>
      <c r="M13" s="69"/>
      <c r="N13" s="69"/>
      <c r="O13" s="63"/>
    </row>
    <row r="14" spans="1:16" x14ac:dyDescent="0.25">
      <c r="A14" t="s">
        <v>72</v>
      </c>
      <c r="B14" s="1">
        <f>M12</f>
        <v>5.6923398265304366</v>
      </c>
      <c r="C14" s="1">
        <f>M17</f>
        <v>6.4353290774603007</v>
      </c>
      <c r="L14" s="68" t="s">
        <v>149</v>
      </c>
      <c r="M14" s="69">
        <f>(($C$12-$C$13)*$F$3)/(0.81*$B$3*$F$4)</f>
        <v>1.8296145278816016</v>
      </c>
      <c r="N14" s="69"/>
      <c r="O14" s="63" t="str">
        <f>C11</f>
        <v>11'</v>
      </c>
    </row>
    <row r="15" spans="1:16" x14ac:dyDescent="0.25">
      <c r="A15" t="s">
        <v>140</v>
      </c>
      <c r="B15" s="1">
        <f>(B14-$B$5)/B14*0.0035</f>
        <v>1.0405544246058825E-3</v>
      </c>
      <c r="C15" s="1">
        <f>(C14-$B$5)/C14*0.0035</f>
        <v>1.3245090761504472E-3</v>
      </c>
      <c r="L15" s="68" t="s">
        <v>150</v>
      </c>
      <c r="M15" s="69">
        <f>$C$13/$C$12</f>
        <v>0.88589652728561308</v>
      </c>
      <c r="N15" s="69" t="s">
        <v>152</v>
      </c>
      <c r="O15" s="63">
        <f>(0.0035/0.00196)*M15</f>
        <v>1.5819580844385948</v>
      </c>
    </row>
    <row r="16" spans="1:16" x14ac:dyDescent="0.25">
      <c r="A16" t="s">
        <v>141</v>
      </c>
      <c r="B16" s="1">
        <f>B15*200000</f>
        <v>208.11088492117651</v>
      </c>
      <c r="C16" s="1">
        <f>C15*200000</f>
        <v>264.90181523008943</v>
      </c>
      <c r="L16" s="68" t="s">
        <v>151</v>
      </c>
      <c r="M16" s="69">
        <f>($C$12*$F$3)/($B$3*$B$6*$F$4)</f>
        <v>0.23193042813455661</v>
      </c>
      <c r="N16" s="69"/>
      <c r="O16" s="63"/>
    </row>
    <row r="17" spans="1:15" x14ac:dyDescent="0.25">
      <c r="A17" t="s">
        <v>142</v>
      </c>
      <c r="B17" s="1">
        <f>IF(ABS(B16)&gt;$F$3,$F$3*SIGN(B16),B16)</f>
        <v>208.11088492117651</v>
      </c>
      <c r="C17" s="1">
        <f>IF(ABS(C16)&gt;$F$3,$F$3*SIGN(C16),C16)</f>
        <v>264.90181523008943</v>
      </c>
      <c r="L17" s="70" t="s">
        <v>146</v>
      </c>
      <c r="M17" s="6">
        <f>($M$16/(2*0.81))*((1-$O$15)+SQRT(((1-$O$15)^2)+((4*0.81*$O$15/$M$16)*$B$5/$B$6)))*$B$6</f>
        <v>6.4353290774603007</v>
      </c>
      <c r="N17" s="6"/>
      <c r="O17" s="66"/>
    </row>
    <row r="18" spans="1:15" x14ac:dyDescent="0.25">
      <c r="A18" t="s">
        <v>143</v>
      </c>
      <c r="B18" s="1">
        <f>0.81*$B$3*B14*$F$4/10</f>
        <v>196.00490648090516</v>
      </c>
      <c r="C18" s="1">
        <f>0.81*$B$3*C14*$F$4/10</f>
        <v>221.58832965709831</v>
      </c>
      <c r="L18" s="1"/>
      <c r="M18" s="1"/>
      <c r="N18" s="1"/>
      <c r="O18" s="1"/>
    </row>
    <row r="19" spans="1:15" x14ac:dyDescent="0.25">
      <c r="A19" t="s">
        <v>144</v>
      </c>
      <c r="B19" s="1">
        <f>B13*B17/10</f>
        <v>293.64445862378</v>
      </c>
      <c r="C19" s="1">
        <f>C13*C17/10</f>
        <v>331.12726903761177</v>
      </c>
    </row>
    <row r="20" spans="1:15" x14ac:dyDescent="0.25">
      <c r="A20" t="s">
        <v>145</v>
      </c>
      <c r="B20" s="1">
        <f>B12*$F$3/10</f>
        <v>489.125</v>
      </c>
      <c r="C20" s="1">
        <f>C12*$F$3/10</f>
        <v>552.12430000000006</v>
      </c>
    </row>
    <row r="21" spans="1:15" x14ac:dyDescent="0.25">
      <c r="A21" t="s">
        <v>12</v>
      </c>
      <c r="B21" s="1">
        <f>B20-B19-B18</f>
        <v>-0.52436510468515962</v>
      </c>
      <c r="C21" s="1">
        <f>C20-C19-C18</f>
        <v>-0.59129869471001939</v>
      </c>
    </row>
    <row r="22" spans="1:15" x14ac:dyDescent="0.25">
      <c r="A22" t="s">
        <v>110</v>
      </c>
      <c r="B22" s="1">
        <f>(B20*($B$4-$B$5)-B19*$B$5-B18*0.416*B14)/100</f>
        <v>257.52279926796518</v>
      </c>
      <c r="C22" s="1">
        <f>-(C20*($B$4-$B$5)-C19*$B$5-C18*0.416*C14)/100</f>
        <v>-290.01238294285196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8"/>
  <sheetViews>
    <sheetView workbookViewId="0">
      <selection activeCell="P24" sqref="P24:P34"/>
    </sheetView>
  </sheetViews>
  <sheetFormatPr defaultRowHeight="12" x14ac:dyDescent="0.2"/>
  <cols>
    <col min="1" max="1" width="15.85546875" style="14" customWidth="1"/>
    <col min="2" max="5" width="9.28515625" style="14" bestFit="1" customWidth="1"/>
    <col min="6" max="6" width="9.5703125" style="14" bestFit="1" customWidth="1"/>
    <col min="7" max="16384" width="9.140625" style="14"/>
  </cols>
  <sheetData>
    <row r="1" spans="1:39" x14ac:dyDescent="0.2">
      <c r="B1" s="14" t="s">
        <v>172</v>
      </c>
      <c r="I1" s="15" t="s">
        <v>1</v>
      </c>
      <c r="K1" s="14" t="s">
        <v>2</v>
      </c>
      <c r="M1" s="14" t="s">
        <v>3</v>
      </c>
      <c r="N1" s="14" t="s">
        <v>4</v>
      </c>
      <c r="O1" s="14" t="s">
        <v>5</v>
      </c>
      <c r="P1" s="14" t="s">
        <v>6</v>
      </c>
      <c r="Q1" s="14" t="s">
        <v>7</v>
      </c>
      <c r="R1" s="14" t="s">
        <v>8</v>
      </c>
      <c r="T1" s="15" t="s">
        <v>1</v>
      </c>
      <c r="U1" s="14" t="s">
        <v>2</v>
      </c>
      <c r="W1" s="22" t="s">
        <v>3</v>
      </c>
      <c r="X1" s="22" t="s">
        <v>4</v>
      </c>
      <c r="Y1" s="22" t="s">
        <v>5</v>
      </c>
      <c r="Z1" s="22" t="s">
        <v>6</v>
      </c>
      <c r="AA1" s="22" t="s">
        <v>7</v>
      </c>
      <c r="AB1" s="22" t="s">
        <v>8</v>
      </c>
    </row>
    <row r="2" spans="1:39" x14ac:dyDescent="0.2">
      <c r="A2" s="88"/>
      <c r="B2" s="99" t="s">
        <v>44</v>
      </c>
      <c r="C2" s="99" t="s">
        <v>45</v>
      </c>
      <c r="D2" s="99" t="s">
        <v>46</v>
      </c>
      <c r="E2" s="99" t="s">
        <v>47</v>
      </c>
      <c r="F2" s="99" t="s">
        <v>75</v>
      </c>
      <c r="G2" s="99" t="s">
        <v>76</v>
      </c>
      <c r="I2" s="14">
        <f>'TABELLA PIL'!A526</f>
        <v>22</v>
      </c>
      <c r="K2" s="14">
        <f>'TABELLA PIL'!C526</f>
        <v>1</v>
      </c>
      <c r="L2" s="14" t="str">
        <f>'TABELLA PIL'!D526</f>
        <v>Msup</v>
      </c>
      <c r="M2" s="14">
        <f>'TABELLA PIL'!E526</f>
        <v>0.255</v>
      </c>
      <c r="N2" s="14">
        <f>'TABELLA PIL'!F526</f>
        <v>0.153</v>
      </c>
      <c r="O2" s="14">
        <f>'TABELLA PIL'!G526</f>
        <v>18.498000000000001</v>
      </c>
      <c r="P2" s="14">
        <f>'TABELLA PIL'!H526</f>
        <v>-0.33700000000000002</v>
      </c>
      <c r="Q2" s="14">
        <f>'TABELLA PIL'!I526</f>
        <v>0.219</v>
      </c>
      <c r="R2" s="14">
        <f>'TABELLA PIL'!J526</f>
        <v>0.48799999999999999</v>
      </c>
      <c r="T2" s="14">
        <f>'TABELLA PIL'!L526</f>
        <v>22</v>
      </c>
      <c r="V2" s="14">
        <f>'TABELLA PIL'!N526</f>
        <v>1</v>
      </c>
      <c r="W2" s="14" t="str">
        <f>'TABELLA PIL'!O526</f>
        <v>Msup</v>
      </c>
      <c r="X2" s="14">
        <f>'TABELLA PIL'!P526</f>
        <v>16.469000000000001</v>
      </c>
      <c r="Y2" s="14">
        <f>'TABELLA PIL'!Q526</f>
        <v>8.9480000000000004</v>
      </c>
      <c r="Z2" s="14">
        <f>'TABELLA PIL'!R526</f>
        <v>-12.238</v>
      </c>
      <c r="AA2" s="14">
        <f>'TABELLA PIL'!S526</f>
        <v>161.11000000000001</v>
      </c>
      <c r="AB2" s="14">
        <f>'TABELLA PIL'!T526</f>
        <v>6.3479999999999999</v>
      </c>
      <c r="AC2" s="14">
        <f>'TABELLA PIL'!U526</f>
        <v>14.164</v>
      </c>
      <c r="AF2" s="14">
        <f>'TABELLA PIL'!X526</f>
        <v>1</v>
      </c>
    </row>
    <row r="3" spans="1:39" x14ac:dyDescent="0.2">
      <c r="A3" s="88" t="s">
        <v>170</v>
      </c>
      <c r="B3" s="88">
        <f>'TABELLA PIL'!E527</f>
        <v>-0.378</v>
      </c>
      <c r="C3" s="88">
        <f>'TABELLA PIL'!F527</f>
        <v>-0.23400000000000001</v>
      </c>
      <c r="D3" s="88">
        <f>'TABELLA PIL'!G527</f>
        <v>-46.686999999999998</v>
      </c>
      <c r="E3" s="88">
        <f>'TABELLA PIL'!H527</f>
        <v>0.753</v>
      </c>
      <c r="F3" s="88">
        <f>'TABELLA PIL'!I527</f>
        <v>-0.45600000000000002</v>
      </c>
      <c r="G3" s="88">
        <f>'TABELLA PIL'!J527</f>
        <v>-1.0169999999999999</v>
      </c>
      <c r="L3" s="14" t="str">
        <f>'TABELLA PIL'!D527</f>
        <v>Minf</v>
      </c>
      <c r="M3" s="14">
        <f>'TABELLA PIL'!E527</f>
        <v>-0.378</v>
      </c>
      <c r="N3" s="14">
        <f>'TABELLA PIL'!F527</f>
        <v>-0.23400000000000001</v>
      </c>
      <c r="O3" s="14">
        <f>'TABELLA PIL'!G527</f>
        <v>-46.686999999999998</v>
      </c>
      <c r="P3" s="14">
        <f>'TABELLA PIL'!H527</f>
        <v>0.753</v>
      </c>
      <c r="Q3" s="14">
        <f>'TABELLA PIL'!I527</f>
        <v>-0.45600000000000002</v>
      </c>
      <c r="R3" s="14">
        <f>'TABELLA PIL'!J527</f>
        <v>-1.0169999999999999</v>
      </c>
      <c r="W3" s="14" t="str">
        <f>'TABELLA PIL'!O527</f>
        <v>Minf</v>
      </c>
      <c r="X3" s="14">
        <f>'TABELLA PIL'!P527</f>
        <v>-9.282</v>
      </c>
      <c r="Y3" s="14">
        <f>'TABELLA PIL'!Q527</f>
        <v>-5.1130000000000004</v>
      </c>
      <c r="Z3" s="14">
        <f>'TABELLA PIL'!R527</f>
        <v>23.248000000000001</v>
      </c>
      <c r="AA3" s="14">
        <f>'TABELLA PIL'!S527</f>
        <v>-286.52300000000002</v>
      </c>
      <c r="AB3" s="14">
        <f>'TABELLA PIL'!T527</f>
        <v>-11.522</v>
      </c>
      <c r="AC3" s="14">
        <f>'TABELLA PIL'!U527</f>
        <v>-25.710999999999999</v>
      </c>
    </row>
    <row r="4" spans="1:39" x14ac:dyDescent="0.2">
      <c r="A4" s="88" t="s">
        <v>171</v>
      </c>
      <c r="B4" s="88">
        <f>'TABELLA PIL'!P527</f>
        <v>-9.282</v>
      </c>
      <c r="C4" s="88">
        <f>'TABELLA PIL'!Q527</f>
        <v>-5.1130000000000004</v>
      </c>
      <c r="D4" s="88">
        <f>'TABELLA PIL'!R527</f>
        <v>23.248000000000001</v>
      </c>
      <c r="E4" s="88">
        <f>'TABELLA PIL'!S527</f>
        <v>-286.52300000000002</v>
      </c>
      <c r="F4" s="88">
        <f>'TABELLA PIL'!T527</f>
        <v>-11.522</v>
      </c>
      <c r="G4" s="88">
        <f>'TABELLA PIL'!U527</f>
        <v>-25.710999999999999</v>
      </c>
      <c r="L4" s="14" t="str">
        <f>'TABELLA PIL'!D528</f>
        <v>V</v>
      </c>
      <c r="M4" s="14">
        <f>'TABELLA PIL'!E528</f>
        <v>0.17100000000000001</v>
      </c>
      <c r="N4" s="14">
        <f>'TABELLA PIL'!F528</f>
        <v>0.105</v>
      </c>
      <c r="O4" s="14">
        <f>'TABELLA PIL'!G528</f>
        <v>17.596</v>
      </c>
      <c r="P4" s="14">
        <f>'TABELLA PIL'!H528</f>
        <v>-0.29399999999999998</v>
      </c>
      <c r="Q4" s="14">
        <f>'TABELLA PIL'!I528</f>
        <v>0.182</v>
      </c>
      <c r="R4" s="14">
        <f>'TABELLA PIL'!J528</f>
        <v>0.40699999999999997</v>
      </c>
      <c r="W4" s="14" t="str">
        <f>'TABELLA PIL'!O528</f>
        <v>V</v>
      </c>
      <c r="X4" s="14">
        <f>'TABELLA PIL'!P528</f>
        <v>6.96</v>
      </c>
      <c r="Y4" s="14">
        <f>'TABELLA PIL'!Q528</f>
        <v>3.8</v>
      </c>
      <c r="Z4" s="14">
        <f>'TABELLA PIL'!R528</f>
        <v>-9.5850000000000009</v>
      </c>
      <c r="AA4" s="14">
        <f>'TABELLA PIL'!S528</f>
        <v>120.952</v>
      </c>
      <c r="AB4" s="14">
        <f>'TABELLA PIL'!T528</f>
        <v>4.83</v>
      </c>
      <c r="AC4" s="14">
        <f>'TABELLA PIL'!U528</f>
        <v>10.776999999999999</v>
      </c>
    </row>
    <row r="5" spans="1:39" x14ac:dyDescent="0.2">
      <c r="A5" s="88" t="s">
        <v>12</v>
      </c>
      <c r="B5" s="88">
        <f>-AH5</f>
        <v>1822.6990000000001</v>
      </c>
      <c r="C5" s="88">
        <f>-AI5</f>
        <v>1103.8240000000001</v>
      </c>
      <c r="D5" s="88">
        <f>AJ5</f>
        <v>15.541</v>
      </c>
      <c r="E5" s="88">
        <f>-AK5</f>
        <v>12.391</v>
      </c>
      <c r="F5" s="88">
        <f>-AL5</f>
        <v>0.43000000000000005</v>
      </c>
      <c r="G5" s="88">
        <f>-AM5</f>
        <v>0.95799999999999996</v>
      </c>
      <c r="L5" s="14" t="str">
        <f>'TABELLA PIL'!D529</f>
        <v>N</v>
      </c>
      <c r="M5" s="14">
        <f>'TABELLA PIL'!E529</f>
        <v>-327.73500000000001</v>
      </c>
      <c r="N5" s="14">
        <f>'TABELLA PIL'!F529</f>
        <v>-200.95099999999999</v>
      </c>
      <c r="O5" s="14">
        <f>'TABELLA PIL'!G529</f>
        <v>14.294</v>
      </c>
      <c r="P5" s="14">
        <f>'TABELLA PIL'!H529</f>
        <v>-0.19700000000000001</v>
      </c>
      <c r="Q5" s="14">
        <f>'TABELLA PIL'!I529</f>
        <v>0.1</v>
      </c>
      <c r="R5" s="14">
        <f>'TABELLA PIL'!J529</f>
        <v>0.224</v>
      </c>
      <c r="W5" s="14" t="str">
        <f>'TABELLA PIL'!O529</f>
        <v>N</v>
      </c>
      <c r="X5" s="14">
        <f>'TABELLA PIL'!P529</f>
        <v>-1494.9639999999999</v>
      </c>
      <c r="Y5" s="14">
        <f>'TABELLA PIL'!Q529</f>
        <v>-902.87300000000005</v>
      </c>
      <c r="Z5" s="14">
        <f>'TABELLA PIL'!R529</f>
        <v>1.2470000000000001</v>
      </c>
      <c r="AA5" s="14">
        <f>'TABELLA PIL'!S529</f>
        <v>-12.194000000000001</v>
      </c>
      <c r="AB5" s="14">
        <f>'TABELLA PIL'!T529</f>
        <v>-0.53</v>
      </c>
      <c r="AC5" s="14">
        <f>'TABELLA PIL'!U529</f>
        <v>-1.1819999999999999</v>
      </c>
      <c r="AG5" s="14" t="str">
        <f>'TABELLA PIL'!Y529</f>
        <v>N</v>
      </c>
      <c r="AH5" s="14">
        <f>'TABELLA PIL'!Z529</f>
        <v>-1822.6990000000001</v>
      </c>
      <c r="AI5" s="14">
        <f>'TABELLA PIL'!AA529</f>
        <v>-1103.8240000000001</v>
      </c>
      <c r="AJ5" s="14">
        <f>'TABELLA PIL'!AB529</f>
        <v>15.541</v>
      </c>
      <c r="AK5" s="14">
        <f>'TABELLA PIL'!AC529</f>
        <v>-12.391</v>
      </c>
      <c r="AL5" s="14">
        <f>'TABELLA PIL'!AD529</f>
        <v>-0.43000000000000005</v>
      </c>
      <c r="AM5" s="14">
        <f>'TABELLA PIL'!AE529</f>
        <v>-0.95799999999999996</v>
      </c>
    </row>
    <row r="6" spans="1:39" x14ac:dyDescent="0.2">
      <c r="H6" s="15"/>
      <c r="I6" s="15"/>
      <c r="J6" s="15"/>
    </row>
    <row r="7" spans="1:39" x14ac:dyDescent="0.2">
      <c r="B7" s="105" t="s">
        <v>173</v>
      </c>
      <c r="C7" s="106" t="s">
        <v>175</v>
      </c>
      <c r="D7" s="106" t="s">
        <v>176</v>
      </c>
      <c r="E7" s="106" t="s">
        <v>177</v>
      </c>
      <c r="F7" s="107" t="s">
        <v>12</v>
      </c>
      <c r="H7" s="113"/>
      <c r="I7" s="26" t="s">
        <v>183</v>
      </c>
      <c r="J7" s="111"/>
      <c r="M7" s="14" t="s">
        <v>137</v>
      </c>
    </row>
    <row r="8" spans="1:39" x14ac:dyDescent="0.2">
      <c r="B8" s="108" t="s">
        <v>174</v>
      </c>
      <c r="C8" s="109" t="s">
        <v>174</v>
      </c>
      <c r="D8" s="109" t="s">
        <v>174</v>
      </c>
      <c r="E8" s="109" t="s">
        <v>174</v>
      </c>
      <c r="F8" s="110" t="s">
        <v>178</v>
      </c>
      <c r="H8" s="35" t="s">
        <v>170</v>
      </c>
      <c r="I8" s="32" t="s">
        <v>12</v>
      </c>
      <c r="J8" s="37"/>
      <c r="L8" s="14" t="s">
        <v>117</v>
      </c>
      <c r="M8" s="14">
        <v>1</v>
      </c>
      <c r="N8" s="14">
        <v>2</v>
      </c>
      <c r="O8" s="14">
        <v>3</v>
      </c>
      <c r="P8" s="14">
        <v>4</v>
      </c>
      <c r="Q8" s="14">
        <v>5</v>
      </c>
      <c r="R8" s="14">
        <v>6</v>
      </c>
    </row>
    <row r="9" spans="1:39" x14ac:dyDescent="0.2">
      <c r="A9" s="88" t="s">
        <v>179</v>
      </c>
      <c r="B9" s="103">
        <f>'INVILUPPO PIL'!AT527</f>
        <v>13.532041666666668</v>
      </c>
      <c r="C9" s="103">
        <f>'INVILUPPO PIL'!AU527</f>
        <v>-46.757916666666667</v>
      </c>
      <c r="D9" s="104">
        <f>'INVILUPPO PIL'!AV527</f>
        <v>-47.908000000000001</v>
      </c>
      <c r="E9" s="103">
        <f>'INVILUPPO PIL'!AW527</f>
        <v>123.3272</v>
      </c>
      <c r="F9" s="104">
        <f>-'INVILUPPO PIL'!AL527</f>
        <v>1083.8483000000001</v>
      </c>
      <c r="H9" s="72">
        <f>-D9</f>
        <v>47.908000000000001</v>
      </c>
      <c r="I9" s="59">
        <f>F10</f>
        <v>1123.7997</v>
      </c>
      <c r="J9" s="37" t="s">
        <v>184</v>
      </c>
      <c r="L9" s="87">
        <v>20</v>
      </c>
      <c r="M9" s="87">
        <v>3.14</v>
      </c>
      <c r="N9" s="87">
        <v>6.28</v>
      </c>
      <c r="O9" s="87">
        <v>9.42</v>
      </c>
      <c r="P9" s="87">
        <v>12.57</v>
      </c>
      <c r="Q9" s="87">
        <v>15.71</v>
      </c>
      <c r="R9" s="87">
        <v>18.850000000000001</v>
      </c>
      <c r="S9" s="87">
        <v>21.99</v>
      </c>
      <c r="T9" s="87">
        <v>25.13</v>
      </c>
    </row>
    <row r="10" spans="1:39" x14ac:dyDescent="0.2">
      <c r="A10" s="88" t="s">
        <v>180</v>
      </c>
      <c r="B10" s="100">
        <f>'INVILUPPO PIL'!AT528</f>
        <v>-13.29054166666667</v>
      </c>
      <c r="C10" s="100">
        <f>'INVILUPPO PIL'!AU528</f>
        <v>62.310416666666661</v>
      </c>
      <c r="D10" s="100">
        <f>'INVILUPPO PIL'!AV528</f>
        <v>47.44</v>
      </c>
      <c r="E10" s="100">
        <f>'INVILUPPO PIL'!AW528</f>
        <v>-133.5532</v>
      </c>
      <c r="F10" s="101">
        <f>-'INVILUPPO PIL'!AL528</f>
        <v>1123.7997</v>
      </c>
      <c r="H10" s="115" t="s">
        <v>187</v>
      </c>
      <c r="I10" s="59">
        <f>F9</f>
        <v>1083.8483000000001</v>
      </c>
      <c r="J10" s="36"/>
    </row>
    <row r="11" spans="1:39" x14ac:dyDescent="0.2">
      <c r="A11" s="88" t="s">
        <v>181</v>
      </c>
      <c r="B11" s="100">
        <f>'INVILUPPO PIL'!AT529</f>
        <v>-4.4566000000000017</v>
      </c>
      <c r="C11" s="100">
        <f>'INVILUPPO PIL'!AU529</f>
        <v>146.66648333333333</v>
      </c>
      <c r="D11" s="100">
        <f>'INVILUPPO PIL'!AV529</f>
        <v>15.678899999999999</v>
      </c>
      <c r="E11" s="102">
        <f>'INVILUPPO PIL'!AW529</f>
        <v>-327.77800000000002</v>
      </c>
      <c r="F11" s="102">
        <f>-'INVILUPPO PIL'!AL529</f>
        <v>1121.9643000000001</v>
      </c>
      <c r="H11" s="35"/>
      <c r="I11" s="32" t="s">
        <v>185</v>
      </c>
      <c r="J11" s="37"/>
      <c r="K11" s="115" t="s">
        <v>187</v>
      </c>
      <c r="L11" s="14" t="s">
        <v>193</v>
      </c>
    </row>
    <row r="12" spans="1:39" x14ac:dyDescent="0.2">
      <c r="A12" s="88" t="s">
        <v>182</v>
      </c>
      <c r="B12" s="100">
        <f>'INVILUPPO PIL'!AT530</f>
        <v>4.6981000000000011</v>
      </c>
      <c r="C12" s="100">
        <f>'INVILUPPO PIL'!AU530</f>
        <v>-131.11398333333332</v>
      </c>
      <c r="D12" s="100">
        <f>'INVILUPPO PIL'!AV530</f>
        <v>-16.146899999999999</v>
      </c>
      <c r="E12" s="100">
        <f>'INVILUPPO PIL'!AW530</f>
        <v>317.55200000000002</v>
      </c>
      <c r="F12" s="102">
        <f>-'INVILUPPO PIL'!AL530</f>
        <v>1085.6837</v>
      </c>
      <c r="H12" s="35" t="s">
        <v>171</v>
      </c>
      <c r="I12" s="32" t="s">
        <v>12</v>
      </c>
      <c r="J12" s="37"/>
      <c r="K12" s="115" t="s">
        <v>188</v>
      </c>
      <c r="L12" s="14" t="s">
        <v>194</v>
      </c>
    </row>
    <row r="13" spans="1:39" x14ac:dyDescent="0.2">
      <c r="H13" s="72">
        <f>-E11</f>
        <v>327.77800000000002</v>
      </c>
      <c r="I13" s="59">
        <f>F11</f>
        <v>1121.9643000000001</v>
      </c>
      <c r="J13" s="37" t="s">
        <v>186</v>
      </c>
      <c r="K13" s="30"/>
    </row>
    <row r="14" spans="1:39" x14ac:dyDescent="0.2">
      <c r="H14" s="116" t="s">
        <v>188</v>
      </c>
      <c r="I14" s="112">
        <f>F12</f>
        <v>1085.6837</v>
      </c>
      <c r="J14" s="114"/>
      <c r="L14" s="15" t="s">
        <v>191</v>
      </c>
      <c r="M14" s="15" t="s">
        <v>190</v>
      </c>
      <c r="N14" s="15" t="s">
        <v>189</v>
      </c>
      <c r="O14" s="15" t="s">
        <v>190</v>
      </c>
      <c r="P14" s="15" t="s">
        <v>192</v>
      </c>
    </row>
    <row r="15" spans="1:39" x14ac:dyDescent="0.2">
      <c r="A15" s="117" t="s">
        <v>195</v>
      </c>
      <c r="L15" s="14" t="s">
        <v>196</v>
      </c>
    </row>
    <row r="39" spans="1:6" s="117" customFormat="1" x14ac:dyDescent="0.2">
      <c r="A39" s="117" t="s">
        <v>197</v>
      </c>
    </row>
    <row r="41" spans="1:6" x14ac:dyDescent="0.2">
      <c r="B41" s="14" t="s">
        <v>171</v>
      </c>
      <c r="C41" s="14" t="s">
        <v>12</v>
      </c>
    </row>
    <row r="42" spans="1:6" x14ac:dyDescent="0.2">
      <c r="B42" s="14">
        <v>328.07990000000001</v>
      </c>
      <c r="C42" s="14">
        <v>1121.9752000000001</v>
      </c>
      <c r="D42" s="14" t="s">
        <v>186</v>
      </c>
    </row>
    <row r="43" spans="1:6" x14ac:dyDescent="0.2">
      <c r="C43" s="118">
        <v>1085.6728000000001</v>
      </c>
    </row>
    <row r="44" spans="1:6" x14ac:dyDescent="0.2">
      <c r="B44" s="14" t="s">
        <v>199</v>
      </c>
      <c r="C44" s="15">
        <v>580</v>
      </c>
    </row>
    <row r="45" spans="1:6" x14ac:dyDescent="0.2">
      <c r="B45" s="14" t="s">
        <v>198</v>
      </c>
      <c r="C45" s="15">
        <v>320</v>
      </c>
    </row>
    <row r="46" spans="1:6" x14ac:dyDescent="0.2">
      <c r="F46" s="95"/>
    </row>
    <row r="48" spans="1:6" x14ac:dyDescent="0.2">
      <c r="B48" s="14">
        <f>((E12/C44)^1.5)+((-D12/C45)^1.5)</f>
        <v>0.41645149932139286</v>
      </c>
      <c r="C48" s="14" t="s">
        <v>200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"/>
  <sheetViews>
    <sheetView workbookViewId="0">
      <selection activeCell="E19" sqref="E19"/>
    </sheetView>
  </sheetViews>
  <sheetFormatPr defaultRowHeight="15" x14ac:dyDescent="0.25"/>
  <cols>
    <col min="1" max="16384" width="9.140625" style="1"/>
  </cols>
  <sheetData>
    <row r="1" spans="1:15" x14ac:dyDescent="0.25">
      <c r="A1" s="121" t="s">
        <v>133</v>
      </c>
      <c r="B1" s="15"/>
      <c r="C1" s="15"/>
      <c r="D1" s="15"/>
      <c r="E1" s="15"/>
      <c r="F1" s="15"/>
      <c r="G1" s="15"/>
      <c r="H1" s="15"/>
      <c r="I1" s="15"/>
      <c r="J1" s="15"/>
      <c r="K1" s="32">
        <v>2</v>
      </c>
      <c r="L1" s="37">
        <v>6</v>
      </c>
      <c r="M1" s="15">
        <v>6</v>
      </c>
      <c r="N1" s="15">
        <v>10</v>
      </c>
      <c r="O1" s="15"/>
    </row>
    <row r="2" spans="1:15" x14ac:dyDescent="0.25">
      <c r="A2" s="15"/>
      <c r="B2" s="15"/>
      <c r="C2" s="15"/>
      <c r="D2" s="15"/>
      <c r="E2" s="15"/>
      <c r="F2" s="15"/>
      <c r="G2" s="15"/>
      <c r="H2" s="15"/>
      <c r="I2" s="15"/>
      <c r="J2" s="15" t="s">
        <v>148</v>
      </c>
      <c r="K2" s="54" t="s">
        <v>123</v>
      </c>
      <c r="L2" s="54" t="s">
        <v>123</v>
      </c>
      <c r="M2" s="54" t="s">
        <v>123</v>
      </c>
      <c r="N2" s="54" t="s">
        <v>123</v>
      </c>
      <c r="O2" s="15"/>
    </row>
    <row r="3" spans="1:15" x14ac:dyDescent="0.25">
      <c r="A3" s="15" t="s">
        <v>134</v>
      </c>
      <c r="B3" s="15">
        <v>60</v>
      </c>
      <c r="C3" s="15" t="s">
        <v>135</v>
      </c>
      <c r="D3" s="15"/>
      <c r="E3" s="15" t="s">
        <v>105</v>
      </c>
      <c r="F3" s="15">
        <v>391.3</v>
      </c>
      <c r="G3" s="15" t="s">
        <v>147</v>
      </c>
      <c r="H3" s="15"/>
      <c r="I3" s="15"/>
      <c r="J3" s="15" t="s">
        <v>62</v>
      </c>
      <c r="K3" s="54" t="s">
        <v>208</v>
      </c>
      <c r="L3" s="53" t="s">
        <v>208</v>
      </c>
      <c r="M3" s="53" t="s">
        <v>208</v>
      </c>
      <c r="N3" s="54" t="s">
        <v>210</v>
      </c>
      <c r="O3" s="15"/>
    </row>
    <row r="4" spans="1:15" x14ac:dyDescent="0.25">
      <c r="A4" s="15" t="s">
        <v>106</v>
      </c>
      <c r="B4" s="15">
        <v>22</v>
      </c>
      <c r="C4" s="15" t="s">
        <v>135</v>
      </c>
      <c r="D4" s="15"/>
      <c r="E4" s="15" t="s">
        <v>136</v>
      </c>
      <c r="F4" s="15">
        <v>14.17</v>
      </c>
      <c r="G4" s="15" t="s">
        <v>147</v>
      </c>
      <c r="H4" s="122" t="str">
        <f>'trave 2-10+pil10'!I218</f>
        <v>4φ14</v>
      </c>
      <c r="I4" s="111">
        <f>'trave 2-10+pil10'!J218</f>
        <v>6.16</v>
      </c>
      <c r="J4" s="15"/>
      <c r="K4" s="15"/>
      <c r="L4" s="15"/>
      <c r="M4" s="15"/>
      <c r="N4" s="15"/>
      <c r="O4" s="15"/>
    </row>
    <row r="5" spans="1:15" x14ac:dyDescent="0.25">
      <c r="A5" s="15" t="s">
        <v>107</v>
      </c>
      <c r="B5" s="15">
        <v>4</v>
      </c>
      <c r="C5" s="15" t="s">
        <v>135</v>
      </c>
      <c r="D5" s="15"/>
      <c r="E5" s="15"/>
      <c r="F5" s="15"/>
      <c r="G5" s="15"/>
      <c r="H5" s="35" t="str">
        <f>'trave 2-10+pil10'!I219</f>
        <v>3φ14</v>
      </c>
      <c r="I5" s="37">
        <f>'trave 2-10+pil10'!J219</f>
        <v>4.62</v>
      </c>
      <c r="J5" s="15"/>
      <c r="K5" s="15"/>
      <c r="L5" s="15"/>
      <c r="M5" s="15"/>
      <c r="N5" s="15"/>
      <c r="O5" s="15"/>
    </row>
    <row r="6" spans="1:15" x14ac:dyDescent="0.25">
      <c r="A6" s="15" t="s">
        <v>108</v>
      </c>
      <c r="B6" s="15">
        <f>B4-B5</f>
        <v>18</v>
      </c>
      <c r="C6" s="15" t="s">
        <v>135</v>
      </c>
      <c r="D6" s="15"/>
      <c r="E6" s="15"/>
      <c r="F6" s="15"/>
      <c r="G6" s="15"/>
      <c r="H6" s="35" t="str">
        <f>'trave 2-10+pil10'!I220</f>
        <v>2φ12</v>
      </c>
      <c r="I6" s="37">
        <f>'trave 2-10+pil10'!J220</f>
        <v>2.2599999999999998</v>
      </c>
      <c r="J6" s="15"/>
      <c r="K6" s="15"/>
      <c r="L6" s="15"/>
      <c r="M6" s="15"/>
      <c r="N6" s="15"/>
      <c r="O6" s="15"/>
    </row>
    <row r="7" spans="1:15" x14ac:dyDescent="0.25">
      <c r="A7" s="15"/>
      <c r="B7" s="15"/>
      <c r="C7" s="15"/>
      <c r="D7" s="15"/>
      <c r="E7" s="15"/>
      <c r="F7" s="15"/>
      <c r="G7" s="15"/>
      <c r="H7" s="123" t="str">
        <f>'trave 2-10+pil10'!I221</f>
        <v>2φ14</v>
      </c>
      <c r="I7" s="94">
        <f>'trave 2-10+pil10'!J221</f>
        <v>3.08</v>
      </c>
      <c r="J7" s="15"/>
      <c r="K7" s="15"/>
      <c r="L7" s="15"/>
      <c r="M7" s="15"/>
      <c r="N7" s="15"/>
      <c r="O7" s="15"/>
    </row>
    <row r="8" spans="1:15" x14ac:dyDescent="0.2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</row>
    <row r="9" spans="1:15" x14ac:dyDescent="0.25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22" t="s">
        <v>149</v>
      </c>
      <c r="M9" s="26">
        <f>(($B$12-$B$13)*$F$3)/(0.81*$B$3*$F$4)</f>
        <v>-0.8750330350738097</v>
      </c>
      <c r="N9" s="26"/>
      <c r="O9" s="111">
        <f>B11</f>
        <v>2</v>
      </c>
    </row>
    <row r="10" spans="1:15" x14ac:dyDescent="0.25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35" t="s">
        <v>150</v>
      </c>
      <c r="M10" s="32">
        <f>$B$13/$B$12</f>
        <v>1.3333333333333333</v>
      </c>
      <c r="N10" s="32" t="s">
        <v>152</v>
      </c>
      <c r="O10" s="37">
        <f>(0.0035/0.00196)*$M$10</f>
        <v>2.3809523809523809</v>
      </c>
    </row>
    <row r="11" spans="1:15" x14ac:dyDescent="0.25">
      <c r="A11" s="15"/>
      <c r="B11" s="15">
        <v>2</v>
      </c>
      <c r="C11" s="15" t="s">
        <v>211</v>
      </c>
      <c r="D11" s="15"/>
      <c r="E11" s="15"/>
      <c r="F11" s="15"/>
      <c r="G11" s="15"/>
      <c r="H11" s="15"/>
      <c r="I11" s="15"/>
      <c r="J11" s="15"/>
      <c r="K11" s="15"/>
      <c r="L11" s="35" t="s">
        <v>151</v>
      </c>
      <c r="M11" s="32">
        <f>($B$12*$F$3)/($B$3*$B$6*$F$4)</f>
        <v>0.11812945973496432</v>
      </c>
      <c r="N11" s="32"/>
      <c r="O11" s="37"/>
    </row>
    <row r="12" spans="1:15" x14ac:dyDescent="0.25">
      <c r="A12" s="15" t="s">
        <v>138</v>
      </c>
      <c r="B12" s="15">
        <f>I5</f>
        <v>4.62</v>
      </c>
      <c r="C12" s="15">
        <f>B13</f>
        <v>6.16</v>
      </c>
      <c r="D12" s="15"/>
      <c r="E12" s="15"/>
      <c r="F12" s="15"/>
      <c r="G12" s="122"/>
      <c r="H12" s="26" t="s">
        <v>160</v>
      </c>
      <c r="I12" s="26"/>
      <c r="J12" s="26"/>
      <c r="K12" s="26"/>
      <c r="L12" s="35" t="s">
        <v>146</v>
      </c>
      <c r="M12" s="32">
        <f>($M$11/(2*0.81))*((1-$O$10)+SQRT(((1-$O$10)^2)+((4*0.81*$O$10/$M$11)*$B$5/$B$6)))*$B$6</f>
        <v>3.5059227257806085</v>
      </c>
      <c r="N12" s="32"/>
      <c r="O12" s="37"/>
    </row>
    <row r="13" spans="1:15" x14ac:dyDescent="0.25">
      <c r="A13" s="15" t="s">
        <v>139</v>
      </c>
      <c r="B13" s="15">
        <f>I4</f>
        <v>6.16</v>
      </c>
      <c r="C13" s="15">
        <f>B12</f>
        <v>4.62</v>
      </c>
      <c r="D13" s="15"/>
      <c r="E13" s="15"/>
      <c r="F13" s="15"/>
      <c r="G13" s="35"/>
      <c r="H13" s="32"/>
      <c r="I13" s="32"/>
      <c r="J13" s="32"/>
      <c r="K13" s="32"/>
      <c r="L13" s="35"/>
      <c r="M13" s="32"/>
      <c r="N13" s="32"/>
      <c r="O13" s="37"/>
    </row>
    <row r="14" spans="1:15" x14ac:dyDescent="0.25">
      <c r="A14" s="15" t="s">
        <v>72</v>
      </c>
      <c r="B14" s="15">
        <f>M12</f>
        <v>3.5059227257806085</v>
      </c>
      <c r="C14" s="15">
        <f>M17</f>
        <v>3.77695676475195</v>
      </c>
      <c r="D14" s="15"/>
      <c r="E14" s="15"/>
      <c r="F14" s="15"/>
      <c r="G14" s="35"/>
      <c r="H14" s="32"/>
      <c r="I14" s="32" t="s">
        <v>161</v>
      </c>
      <c r="J14" s="32">
        <v>1</v>
      </c>
      <c r="K14" s="32">
        <v>2</v>
      </c>
      <c r="L14" s="35" t="s">
        <v>149</v>
      </c>
      <c r="M14" s="32">
        <f>(($C$12-$C$13)*$F$3)/(0.81*$B$3*$F$4)</f>
        <v>0.8750330350738097</v>
      </c>
      <c r="N14" s="32"/>
      <c r="O14" s="37" t="str">
        <f>C11</f>
        <v>2'</v>
      </c>
    </row>
    <row r="15" spans="1:15" x14ac:dyDescent="0.25">
      <c r="A15" s="15" t="s">
        <v>140</v>
      </c>
      <c r="B15" s="15">
        <f>(B14-$B$5)/B14*0.0035</f>
        <v>-4.9324260544928041E-4</v>
      </c>
      <c r="C15" s="15">
        <f>(C14-$B$5)/C14*0.0035</f>
        <v>-2.0668791622226686E-4</v>
      </c>
      <c r="D15" s="15"/>
      <c r="E15" s="15"/>
      <c r="F15" s="15"/>
      <c r="G15" s="35"/>
      <c r="H15" s="32"/>
      <c r="I15" s="32"/>
      <c r="J15" s="32"/>
      <c r="K15" s="32"/>
      <c r="L15" s="35" t="s">
        <v>150</v>
      </c>
      <c r="M15" s="32">
        <f>$C$13/$C$12</f>
        <v>0.75</v>
      </c>
      <c r="N15" s="32" t="s">
        <v>152</v>
      </c>
      <c r="O15" s="37">
        <f>(0.0035/0.00196)*M15</f>
        <v>1.3392857142857144</v>
      </c>
    </row>
    <row r="16" spans="1:15" x14ac:dyDescent="0.25">
      <c r="A16" s="15" t="s">
        <v>141</v>
      </c>
      <c r="B16" s="15">
        <f>B15*200000</f>
        <v>-98.648521089856075</v>
      </c>
      <c r="C16" s="15">
        <f>C15*200000</f>
        <v>-41.33758324445337</v>
      </c>
      <c r="D16" s="15"/>
      <c r="E16" s="15"/>
      <c r="F16" s="15"/>
      <c r="G16" s="35"/>
      <c r="H16" s="32"/>
      <c r="I16" s="32" t="s">
        <v>162</v>
      </c>
      <c r="J16" s="32" t="s">
        <v>163</v>
      </c>
      <c r="K16" s="32" t="s">
        <v>163</v>
      </c>
      <c r="L16" s="35" t="s">
        <v>151</v>
      </c>
      <c r="M16" s="32">
        <f>($C$12*$F$3)/($B$3*$B$6*$F$4)</f>
        <v>0.15750594631328577</v>
      </c>
      <c r="N16" s="32"/>
      <c r="O16" s="37"/>
    </row>
    <row r="17" spans="1:15" x14ac:dyDescent="0.25">
      <c r="A17" s="15" t="s">
        <v>142</v>
      </c>
      <c r="B17" s="15">
        <f>IF(ABS(B16)&gt;$F$3,$F$3*SIGN(B16),B16)</f>
        <v>-98.648521089856075</v>
      </c>
      <c r="C17" s="15">
        <f>IF(ABS(C16)&gt;$F$3,$F$3*SIGN(C16),C16)</f>
        <v>-41.33758324445337</v>
      </c>
      <c r="D17" s="15"/>
      <c r="E17" s="15"/>
      <c r="F17" s="15"/>
      <c r="G17" s="35" t="s">
        <v>159</v>
      </c>
      <c r="H17" s="32"/>
      <c r="I17" s="32" t="s">
        <v>164</v>
      </c>
      <c r="J17" s="32" t="s">
        <v>165</v>
      </c>
      <c r="K17" s="32" t="s">
        <v>165</v>
      </c>
      <c r="L17" s="123" t="s">
        <v>146</v>
      </c>
      <c r="M17" s="25">
        <f>($M$16/(2*0.81))*((1-$O$15)+SQRT(((1-$O$15)^2)+((4*0.81*$O$15/$M$16)*$B$5/$B$6)))*$B$6</f>
        <v>3.77695676475195</v>
      </c>
      <c r="N17" s="25"/>
      <c r="O17" s="94"/>
    </row>
    <row r="18" spans="1:15" x14ac:dyDescent="0.25">
      <c r="A18" s="15" t="s">
        <v>143</v>
      </c>
      <c r="B18" s="15">
        <f>0.81*$B$3*B14*$F$4/10</f>
        <v>241.43957561815256</v>
      </c>
      <c r="C18" s="15">
        <f>0.81*$B$3*C14*$F$4/10</f>
        <v>260.10465995276076</v>
      </c>
      <c r="D18" s="15"/>
      <c r="E18" s="15"/>
      <c r="F18" s="15"/>
      <c r="G18" s="35" t="s">
        <v>166</v>
      </c>
      <c r="H18" s="32">
        <v>8.4</v>
      </c>
      <c r="I18" s="32">
        <f>100/H18*0.5*2</f>
        <v>11.904761904761905</v>
      </c>
      <c r="J18" s="32">
        <f t="shared" ref="J18:K22" si="0">0.9*$B$6*$I18*$F$3*J$14/1000</f>
        <v>75.465000000000003</v>
      </c>
      <c r="K18" s="37">
        <f t="shared" si="0"/>
        <v>150.93</v>
      </c>
      <c r="L18" s="15"/>
      <c r="M18" s="15"/>
      <c r="N18" s="15"/>
      <c r="O18" s="15"/>
    </row>
    <row r="19" spans="1:15" x14ac:dyDescent="0.25">
      <c r="A19" s="15" t="s">
        <v>144</v>
      </c>
      <c r="B19" s="15">
        <f>B13*B17/10</f>
        <v>-60.767488991351343</v>
      </c>
      <c r="C19" s="15">
        <f>C13*C17/10</f>
        <v>-19.097963458937457</v>
      </c>
      <c r="D19" s="15"/>
      <c r="E19" s="15"/>
      <c r="F19" s="15"/>
      <c r="G19" s="35" t="s">
        <v>166</v>
      </c>
      <c r="H19" s="32">
        <v>10</v>
      </c>
      <c r="I19" s="32">
        <f>100/H19*0.5*2</f>
        <v>10</v>
      </c>
      <c r="J19" s="32">
        <f t="shared" si="0"/>
        <v>63.390599999999999</v>
      </c>
      <c r="K19" s="37">
        <f t="shared" si="0"/>
        <v>126.7812</v>
      </c>
      <c r="L19" s="15"/>
      <c r="M19" s="15"/>
      <c r="N19" s="15"/>
      <c r="O19" s="15"/>
    </row>
    <row r="20" spans="1:15" x14ac:dyDescent="0.25">
      <c r="A20" s="15" t="s">
        <v>145</v>
      </c>
      <c r="B20" s="15">
        <f>B12*$F$3/10</f>
        <v>180.78059999999999</v>
      </c>
      <c r="C20" s="15">
        <f>C12*$F$3/10</f>
        <v>241.04079999999999</v>
      </c>
      <c r="D20" s="15"/>
      <c r="E20" s="15"/>
      <c r="F20" s="15"/>
      <c r="G20" s="35" t="s">
        <v>166</v>
      </c>
      <c r="H20" s="32">
        <v>15</v>
      </c>
      <c r="I20" s="32">
        <f>100/H20*0.5*2</f>
        <v>6.666666666666667</v>
      </c>
      <c r="J20" s="32">
        <f t="shared" si="0"/>
        <v>42.260400000000004</v>
      </c>
      <c r="K20" s="37">
        <f t="shared" si="0"/>
        <v>84.520800000000008</v>
      </c>
      <c r="L20" s="15"/>
      <c r="M20" s="15"/>
      <c r="N20" s="15"/>
      <c r="O20" s="15"/>
    </row>
    <row r="21" spans="1:15" x14ac:dyDescent="0.25">
      <c r="A21" s="15" t="s">
        <v>12</v>
      </c>
      <c r="B21" s="15">
        <f>B20-B19-B18</f>
        <v>0.1085133731987753</v>
      </c>
      <c r="C21" s="15">
        <f>C20-C19-C18</f>
        <v>3.4103506176677456E-2</v>
      </c>
      <c r="D21" s="15"/>
      <c r="E21" s="15"/>
      <c r="F21" s="15"/>
      <c r="G21" s="35" t="s">
        <v>166</v>
      </c>
      <c r="H21" s="32">
        <v>20</v>
      </c>
      <c r="I21" s="32">
        <f>100/H21*0.5*2</f>
        <v>5</v>
      </c>
      <c r="J21" s="32">
        <f t="shared" si="0"/>
        <v>31.6953</v>
      </c>
      <c r="K21" s="37">
        <f t="shared" si="0"/>
        <v>63.390599999999999</v>
      </c>
      <c r="L21" s="15"/>
      <c r="M21" s="15"/>
      <c r="N21" s="15"/>
      <c r="O21" s="15"/>
    </row>
    <row r="22" spans="1:15" x14ac:dyDescent="0.25">
      <c r="A22" s="15" t="s">
        <v>110</v>
      </c>
      <c r="B22" s="15">
        <f>(B20*($B$4-$B$5)-B19*$B$5-B18*0.416*B14)/100</f>
        <v>31.449898620194027</v>
      </c>
      <c r="C22" s="15">
        <f>-(C20*($B$4-$B$5)-C19*$B$5-C18*0.416*C14)/100</f>
        <v>-40.064461669756817</v>
      </c>
      <c r="D22" s="15"/>
      <c r="E22" s="15"/>
      <c r="F22" s="15"/>
      <c r="G22" s="35" t="s">
        <v>166</v>
      </c>
      <c r="H22" s="32">
        <v>25</v>
      </c>
      <c r="I22" s="32">
        <f>100/H22*0.5*2</f>
        <v>4</v>
      </c>
      <c r="J22" s="32">
        <f t="shared" si="0"/>
        <v>25.35624</v>
      </c>
      <c r="K22" s="37">
        <f t="shared" si="0"/>
        <v>50.712479999999999</v>
      </c>
      <c r="L22" s="15"/>
      <c r="M22" s="15"/>
      <c r="N22" s="15"/>
      <c r="O22" s="15"/>
    </row>
    <row r="23" spans="1:15" x14ac:dyDescent="0.25">
      <c r="A23" s="15"/>
      <c r="B23" s="15"/>
      <c r="C23" s="15"/>
      <c r="D23" s="15"/>
      <c r="E23" s="15"/>
      <c r="F23" s="15"/>
      <c r="G23" s="35"/>
      <c r="H23" s="32"/>
      <c r="I23" s="32"/>
      <c r="J23" s="32"/>
      <c r="K23" s="37"/>
      <c r="L23" s="15"/>
      <c r="M23" s="15"/>
      <c r="N23" s="15"/>
      <c r="O23" s="15"/>
    </row>
    <row r="24" spans="1:15" x14ac:dyDescent="0.25">
      <c r="A24" s="15"/>
      <c r="B24" s="15"/>
      <c r="C24" s="15"/>
      <c r="D24" s="15"/>
      <c r="E24" s="15"/>
      <c r="F24" s="15"/>
      <c r="G24" s="35"/>
      <c r="H24" s="32"/>
      <c r="I24" s="32"/>
      <c r="J24" s="32" t="s">
        <v>167</v>
      </c>
      <c r="K24" s="37" t="s">
        <v>167</v>
      </c>
      <c r="L24" s="15"/>
      <c r="M24" s="15"/>
      <c r="N24" s="15"/>
      <c r="O24" s="15"/>
    </row>
    <row r="25" spans="1:15" x14ac:dyDescent="0.25">
      <c r="A25" s="15"/>
      <c r="B25" s="15"/>
      <c r="C25" s="15"/>
      <c r="D25" s="15"/>
      <c r="E25" s="15"/>
      <c r="F25" s="15"/>
      <c r="G25" s="35"/>
      <c r="H25" s="32"/>
      <c r="I25" s="32"/>
      <c r="J25" s="32" t="s">
        <v>165</v>
      </c>
      <c r="K25" s="37" t="s">
        <v>165</v>
      </c>
      <c r="L25" s="15"/>
      <c r="M25" s="15"/>
      <c r="N25" s="15"/>
      <c r="O25" s="15"/>
    </row>
    <row r="26" spans="1:15" x14ac:dyDescent="0.25">
      <c r="A26" s="15"/>
      <c r="B26" s="15"/>
      <c r="C26" s="15"/>
      <c r="D26" s="15"/>
      <c r="E26" s="15"/>
      <c r="F26" s="15"/>
      <c r="G26" s="123"/>
      <c r="H26" s="25"/>
      <c r="I26" s="25"/>
      <c r="J26" s="25">
        <f>0.9*$B$6*$B$3*0.5*$F$4*J$14/(1+J$14^2)/10</f>
        <v>344.33100000000002</v>
      </c>
      <c r="K26" s="94">
        <f>0.9*$B$6*$B$3*0.5*$F$4*K$14/(1+K$14^2)/10</f>
        <v>275.46480000000003</v>
      </c>
      <c r="L26" s="15"/>
      <c r="M26" s="15"/>
      <c r="N26" s="15"/>
      <c r="O26" s="15"/>
    </row>
    <row r="27" spans="1:15" x14ac:dyDescent="0.25">
      <c r="A27" s="1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A286"/>
  <sheetViews>
    <sheetView topLeftCell="A212" zoomScale="85" zoomScaleNormal="85" workbookViewId="0">
      <selection activeCell="O217" sqref="O217"/>
    </sheetView>
  </sheetViews>
  <sheetFormatPr defaultRowHeight="12" x14ac:dyDescent="0.2"/>
  <cols>
    <col min="1" max="16384" width="9.140625" style="15"/>
  </cols>
  <sheetData>
    <row r="1" spans="14:39" x14ac:dyDescent="0.2">
      <c r="N1" s="15">
        <v>0</v>
      </c>
      <c r="O1" s="15">
        <v>1</v>
      </c>
      <c r="P1" s="15">
        <v>2</v>
      </c>
      <c r="Q1" s="15">
        <v>3</v>
      </c>
      <c r="R1" s="15">
        <v>4</v>
      </c>
      <c r="S1" s="15">
        <v>5</v>
      </c>
      <c r="T1" s="15">
        <v>6</v>
      </c>
      <c r="U1" s="15">
        <v>7</v>
      </c>
      <c r="V1" s="15">
        <v>8</v>
      </c>
      <c r="W1" s="15">
        <v>9</v>
      </c>
      <c r="X1" s="15">
        <v>10</v>
      </c>
      <c r="Y1" s="15">
        <v>11</v>
      </c>
      <c r="Z1" s="15">
        <v>12</v>
      </c>
      <c r="AA1" s="15">
        <v>13</v>
      </c>
      <c r="AB1" s="15">
        <v>14</v>
      </c>
      <c r="AC1" s="15">
        <v>15</v>
      </c>
      <c r="AD1" s="15">
        <v>16</v>
      </c>
      <c r="AE1" s="15">
        <v>17</v>
      </c>
      <c r="AF1" s="15">
        <v>18</v>
      </c>
      <c r="AG1" s="15">
        <v>19</v>
      </c>
      <c r="AH1" s="15">
        <v>20</v>
      </c>
      <c r="AI1" s="15">
        <v>21</v>
      </c>
      <c r="AJ1" s="15">
        <v>22</v>
      </c>
      <c r="AK1" s="15">
        <v>23</v>
      </c>
      <c r="AL1" s="15">
        <v>24</v>
      </c>
      <c r="AM1" s="15">
        <v>25</v>
      </c>
    </row>
    <row r="41" spans="1:40" x14ac:dyDescent="0.2">
      <c r="A41" s="15" t="str">
        <f>tra!A1</f>
        <v>Telaio</v>
      </c>
      <c r="B41" s="15" t="str">
        <f>tra!B1</f>
        <v>Estr.1</v>
      </c>
      <c r="C41" s="15" t="str">
        <f>tra!C1</f>
        <v>Estr.2</v>
      </c>
      <c r="D41" s="15" t="str">
        <f>tra!D1</f>
        <v>Piano</v>
      </c>
      <c r="F41" s="22" t="s">
        <v>63</v>
      </c>
      <c r="G41" s="22" t="s">
        <v>73</v>
      </c>
      <c r="H41" s="22" t="s">
        <v>74</v>
      </c>
      <c r="I41" s="22" t="s">
        <v>66</v>
      </c>
      <c r="J41" s="22" t="s">
        <v>67</v>
      </c>
      <c r="K41" s="22" t="s">
        <v>68</v>
      </c>
      <c r="M41" s="22"/>
    </row>
    <row r="42" spans="1:40" x14ac:dyDescent="0.2">
      <c r="A42" s="15">
        <f>tra!A122</f>
        <v>3</v>
      </c>
      <c r="B42" s="15">
        <f>tra!B122</f>
        <v>2</v>
      </c>
      <c r="C42" s="15">
        <f>tra!C122</f>
        <v>6</v>
      </c>
      <c r="D42" s="15">
        <f>tra!D122</f>
        <v>6</v>
      </c>
      <c r="E42" s="15" t="str">
        <f>tra!E578</f>
        <v>Msin</v>
      </c>
      <c r="F42" s="15">
        <f>'INVILUPPO TRAVI'!F122</f>
        <v>-9.3960000000000008</v>
      </c>
      <c r="G42" s="15">
        <f>'INVILUPPO TRAVI'!L122</f>
        <v>8.4605999999999995</v>
      </c>
      <c r="H42" s="15">
        <f>'INVILUPPO TRAVI'!M122</f>
        <v>-19.9086</v>
      </c>
      <c r="I42" s="15">
        <v>3.7</v>
      </c>
      <c r="L42" s="15">
        <v>6</v>
      </c>
      <c r="M42" s="15" t="s">
        <v>72</v>
      </c>
      <c r="N42" s="15">
        <v>0</v>
      </c>
      <c r="O42" s="44">
        <f>N42+0.15</f>
        <v>0.15</v>
      </c>
      <c r="P42" s="15">
        <f>$N$42+$I42/25*P$1</f>
        <v>0.29600000000000004</v>
      </c>
      <c r="Q42" s="15">
        <f t="shared" ref="Q42:AM42" si="0">$N$42+$I42/25*Q$1</f>
        <v>0.44400000000000006</v>
      </c>
      <c r="R42" s="15">
        <f t="shared" si="0"/>
        <v>0.59200000000000008</v>
      </c>
      <c r="S42" s="15">
        <f t="shared" si="0"/>
        <v>0.7400000000000001</v>
      </c>
      <c r="T42" s="15">
        <f t="shared" si="0"/>
        <v>0.88800000000000012</v>
      </c>
      <c r="U42" s="15">
        <f t="shared" si="0"/>
        <v>1.036</v>
      </c>
      <c r="V42" s="15">
        <f t="shared" si="0"/>
        <v>1.1840000000000002</v>
      </c>
      <c r="W42" s="15">
        <f t="shared" si="0"/>
        <v>1.3320000000000003</v>
      </c>
      <c r="X42" s="15">
        <f t="shared" si="0"/>
        <v>1.4800000000000002</v>
      </c>
      <c r="Y42" s="15">
        <f t="shared" si="0"/>
        <v>1.6280000000000001</v>
      </c>
      <c r="Z42" s="15">
        <f t="shared" si="0"/>
        <v>1.7760000000000002</v>
      </c>
      <c r="AA42" s="15">
        <f t="shared" si="0"/>
        <v>1.9240000000000004</v>
      </c>
      <c r="AB42" s="15">
        <f t="shared" si="0"/>
        <v>2.0720000000000001</v>
      </c>
      <c r="AC42" s="15">
        <f t="shared" si="0"/>
        <v>2.2200000000000002</v>
      </c>
      <c r="AD42" s="15">
        <f t="shared" si="0"/>
        <v>2.3680000000000003</v>
      </c>
      <c r="AE42" s="15">
        <f t="shared" si="0"/>
        <v>2.5160000000000005</v>
      </c>
      <c r="AF42" s="15">
        <f t="shared" si="0"/>
        <v>2.6640000000000006</v>
      </c>
      <c r="AG42" s="15">
        <f t="shared" si="0"/>
        <v>2.8120000000000003</v>
      </c>
      <c r="AH42" s="15">
        <f t="shared" si="0"/>
        <v>2.9600000000000004</v>
      </c>
      <c r="AI42" s="15">
        <f t="shared" si="0"/>
        <v>3.1080000000000005</v>
      </c>
      <c r="AJ42" s="15">
        <f t="shared" si="0"/>
        <v>3.2560000000000002</v>
      </c>
      <c r="AK42" s="15">
        <f t="shared" si="0"/>
        <v>3.4040000000000004</v>
      </c>
      <c r="AL42" s="44">
        <f>AM42-0.15</f>
        <v>3.5500000000000007</v>
      </c>
      <c r="AM42" s="15">
        <f t="shared" si="0"/>
        <v>3.7000000000000006</v>
      </c>
      <c r="AN42" s="15">
        <v>6</v>
      </c>
    </row>
    <row r="43" spans="1:40" x14ac:dyDescent="0.2">
      <c r="A43" s="15">
        <f>tra!A123</f>
        <v>3</v>
      </c>
      <c r="B43" s="15">
        <f>tra!B123</f>
        <v>2</v>
      </c>
      <c r="C43" s="15">
        <f>tra!C123</f>
        <v>6</v>
      </c>
      <c r="D43" s="15">
        <f>tra!D123</f>
        <v>6</v>
      </c>
      <c r="E43" s="15" t="str">
        <f>tra!E579</f>
        <v>Mdes</v>
      </c>
      <c r="F43" s="15">
        <f>'INVILUPPO TRAVI'!F123</f>
        <v>-11.366</v>
      </c>
      <c r="G43" s="15">
        <f>'INVILUPPO TRAVI'!L123</f>
        <v>-19.920000000000002</v>
      </c>
      <c r="H43" s="15">
        <f>'INVILUPPO TRAVI'!M123</f>
        <v>6.0679999999999996</v>
      </c>
      <c r="M43" s="22" t="s">
        <v>63</v>
      </c>
      <c r="N43" s="15">
        <f>F42</f>
        <v>-9.3960000000000008</v>
      </c>
      <c r="O43" s="44">
        <f t="shared" ref="O43:AM43" si="1">$F42+$F44*(O42-$N42)-$J44*(O42-$N42)^2/2</f>
        <v>-6.8251915540540553</v>
      </c>
      <c r="P43" s="15">
        <f t="shared" si="1"/>
        <v>-4.5385215999999993</v>
      </c>
      <c r="Q43" s="15">
        <f t="shared" si="1"/>
        <v>-2.4375876000000001</v>
      </c>
      <c r="R43" s="15">
        <f t="shared" si="1"/>
        <v>-0.55519039999999853</v>
      </c>
      <c r="S43" s="15">
        <f t="shared" si="1"/>
        <v>1.1086700000000009</v>
      </c>
      <c r="T43" s="15">
        <f t="shared" si="1"/>
        <v>2.5539936000000005</v>
      </c>
      <c r="U43" s="15">
        <f t="shared" si="1"/>
        <v>3.7807803999999994</v>
      </c>
      <c r="V43" s="15">
        <f t="shared" si="1"/>
        <v>4.7890304000000032</v>
      </c>
      <c r="W43" s="15">
        <f t="shared" si="1"/>
        <v>5.5787436000000028</v>
      </c>
      <c r="X43" s="15">
        <f t="shared" si="1"/>
        <v>6.1499200000000016</v>
      </c>
      <c r="Y43" s="15">
        <f t="shared" si="1"/>
        <v>6.5025596000000014</v>
      </c>
      <c r="Z43" s="15">
        <f t="shared" si="1"/>
        <v>6.6366624000000005</v>
      </c>
      <c r="AA43" s="15">
        <f t="shared" si="1"/>
        <v>6.5522284000000042</v>
      </c>
      <c r="AB43" s="15">
        <f t="shared" si="1"/>
        <v>6.2492576</v>
      </c>
      <c r="AC43" s="15">
        <f t="shared" si="1"/>
        <v>5.7277500000000039</v>
      </c>
      <c r="AD43" s="15">
        <f t="shared" si="1"/>
        <v>4.9877056000000053</v>
      </c>
      <c r="AE43" s="15">
        <f t="shared" si="1"/>
        <v>4.0291244000000006</v>
      </c>
      <c r="AF43" s="15">
        <f t="shared" si="1"/>
        <v>2.8520064000000005</v>
      </c>
      <c r="AG43" s="15">
        <f t="shared" si="1"/>
        <v>1.4563515999999979</v>
      </c>
      <c r="AH43" s="15">
        <f t="shared" si="1"/>
        <v>-0.1578400000000002</v>
      </c>
      <c r="AI43" s="15">
        <f t="shared" si="1"/>
        <v>-1.9905683999999937</v>
      </c>
      <c r="AJ43" s="15">
        <f t="shared" si="1"/>
        <v>-4.0418335999999968</v>
      </c>
      <c r="AK43" s="15">
        <f t="shared" si="1"/>
        <v>-6.3116356000000025</v>
      </c>
      <c r="AL43" s="44">
        <f t="shared" si="1"/>
        <v>-8.76489155405406</v>
      </c>
      <c r="AM43" s="15">
        <f t="shared" si="1"/>
        <v>-11.50685</v>
      </c>
    </row>
    <row r="44" spans="1:40" x14ac:dyDescent="0.2">
      <c r="A44" s="15">
        <f>tra!A124</f>
        <v>3</v>
      </c>
      <c r="B44" s="15">
        <f>tra!B124</f>
        <v>2</v>
      </c>
      <c r="C44" s="15">
        <f>tra!C124</f>
        <v>6</v>
      </c>
      <c r="D44" s="15">
        <f>tra!D124</f>
        <v>6</v>
      </c>
      <c r="E44" s="15" t="str">
        <f>tra!E580</f>
        <v>Vsin</v>
      </c>
      <c r="F44" s="15">
        <f>'INVILUPPO TRAVI'!F124</f>
        <v>17.887</v>
      </c>
      <c r="G44" s="15">
        <f>'INVILUPPO TRAVI'!L124</f>
        <v>3.0212999999999992</v>
      </c>
      <c r="H44" s="15">
        <f>'INVILUPPO TRAVI'!M124</f>
        <v>18.776699999999998</v>
      </c>
      <c r="J44" s="15">
        <f>(F44-F45)/$I42</f>
        <v>9.9770270270270256</v>
      </c>
      <c r="K44" s="15">
        <f>(G44-G45)/$I42</f>
        <v>6.0794594594594589</v>
      </c>
      <c r="M44" s="22" t="s">
        <v>64</v>
      </c>
      <c r="N44" s="15">
        <f>G42</f>
        <v>8.4605999999999995</v>
      </c>
      <c r="O44" s="44">
        <f t="shared" ref="O44:AM44" si="2">$G42+$G44*(O42-$N42)-$K44*(O42-$N42)^2/2</f>
        <v>8.8454010810810804</v>
      </c>
      <c r="P44" s="15">
        <f t="shared" si="2"/>
        <v>9.0885758400000007</v>
      </c>
      <c r="Q44" s="15">
        <f t="shared" si="2"/>
        <v>9.2028170399999993</v>
      </c>
      <c r="R44" s="15">
        <f t="shared" si="2"/>
        <v>9.1838937599999984</v>
      </c>
      <c r="S44" s="15">
        <f t="shared" si="2"/>
        <v>9.0318059999999978</v>
      </c>
      <c r="T44" s="15">
        <f t="shared" si="2"/>
        <v>8.7465537599999976</v>
      </c>
      <c r="U44" s="15">
        <f t="shared" si="2"/>
        <v>8.3281370399999997</v>
      </c>
      <c r="V44" s="15">
        <f t="shared" si="2"/>
        <v>7.7765558399999986</v>
      </c>
      <c r="W44" s="15">
        <f t="shared" si="2"/>
        <v>7.0918101599999979</v>
      </c>
      <c r="X44" s="15">
        <f t="shared" si="2"/>
        <v>6.2738999999999967</v>
      </c>
      <c r="Y44" s="15">
        <f t="shared" si="2"/>
        <v>5.3228253599999977</v>
      </c>
      <c r="Z44" s="15">
        <f t="shared" si="2"/>
        <v>4.2385862399999965</v>
      </c>
      <c r="AA44" s="15">
        <f t="shared" si="2"/>
        <v>3.0211826399999957</v>
      </c>
      <c r="AB44" s="15">
        <f t="shared" si="2"/>
        <v>1.6706145600000006</v>
      </c>
      <c r="AC44" s="15">
        <f t="shared" si="2"/>
        <v>0.18688199999999888</v>
      </c>
      <c r="AD44" s="15">
        <f t="shared" si="2"/>
        <v>-1.4300150400000042</v>
      </c>
      <c r="AE44" s="15">
        <f t="shared" si="2"/>
        <v>-3.1800765600000034</v>
      </c>
      <c r="AF44" s="15">
        <f t="shared" si="2"/>
        <v>-5.0633025600000074</v>
      </c>
      <c r="AG44" s="15">
        <f t="shared" si="2"/>
        <v>-7.0796930400000058</v>
      </c>
      <c r="AH44" s="15">
        <f t="shared" si="2"/>
        <v>-9.229248000000009</v>
      </c>
      <c r="AI44" s="15">
        <f t="shared" si="2"/>
        <v>-11.51196744000001</v>
      </c>
      <c r="AJ44" s="15">
        <f t="shared" si="2"/>
        <v>-13.927851360000005</v>
      </c>
      <c r="AK44" s="15">
        <f t="shared" si="2"/>
        <v>-16.476899760000009</v>
      </c>
      <c r="AL44" s="44">
        <f t="shared" si="2"/>
        <v>-19.121978918918934</v>
      </c>
      <c r="AM44" s="15">
        <f t="shared" si="2"/>
        <v>-21.97449000000001</v>
      </c>
    </row>
    <row r="45" spans="1:40" x14ac:dyDescent="0.2">
      <c r="A45" s="15">
        <f>tra!A125</f>
        <v>3</v>
      </c>
      <c r="B45" s="15">
        <f>tra!B125</f>
        <v>2</v>
      </c>
      <c r="C45" s="15">
        <f>tra!C125</f>
        <v>6</v>
      </c>
      <c r="D45" s="15">
        <f>tra!D125</f>
        <v>6</v>
      </c>
      <c r="E45" s="15" t="str">
        <f>tra!E581</f>
        <v>Vdes</v>
      </c>
      <c r="F45" s="15">
        <f>'INVILUPPO TRAVI'!F125</f>
        <v>-19.027999999999999</v>
      </c>
      <c r="G45" s="15">
        <f>'INVILUPPO TRAVI'!L125</f>
        <v>-19.4727</v>
      </c>
      <c r="H45" s="15">
        <f>'INVILUPPO TRAVI'!M125</f>
        <v>-3.7173000000000007</v>
      </c>
      <c r="M45" s="22" t="s">
        <v>65</v>
      </c>
      <c r="N45" s="15">
        <f>H42</f>
        <v>-19.9086</v>
      </c>
      <c r="O45" s="44">
        <f t="shared" ref="O45:AM45" si="3">$H42+$H44*(O42-$N42)-$K44*(O42-$N42)^2/2</f>
        <v>-17.160488918918919</v>
      </c>
      <c r="P45" s="15">
        <f t="shared" si="3"/>
        <v>-14.617025760000001</v>
      </c>
      <c r="Q45" s="15">
        <f t="shared" si="3"/>
        <v>-12.17098536</v>
      </c>
      <c r="R45" s="15">
        <f t="shared" si="3"/>
        <v>-9.8581094399999998</v>
      </c>
      <c r="S45" s="15">
        <f t="shared" si="3"/>
        <v>-7.6783979999999987</v>
      </c>
      <c r="T45" s="15">
        <f t="shared" si="3"/>
        <v>-5.6318510399999981</v>
      </c>
      <c r="U45" s="15">
        <f t="shared" si="3"/>
        <v>-3.7184685600000016</v>
      </c>
      <c r="V45" s="15">
        <f t="shared" si="3"/>
        <v>-1.9382505600000002</v>
      </c>
      <c r="W45" s="15">
        <f t="shared" si="3"/>
        <v>-0.29119703999999835</v>
      </c>
      <c r="X45" s="15">
        <f t="shared" si="3"/>
        <v>1.2226920000000012</v>
      </c>
      <c r="Y45" s="15">
        <f t="shared" si="3"/>
        <v>2.6034165599999977</v>
      </c>
      <c r="Z45" s="15">
        <f t="shared" si="3"/>
        <v>3.8509766400000025</v>
      </c>
      <c r="AA45" s="15">
        <f t="shared" si="3"/>
        <v>4.9653722400000007</v>
      </c>
      <c r="AB45" s="15">
        <f t="shared" si="3"/>
        <v>5.9466033599999975</v>
      </c>
      <c r="AC45" s="15">
        <f t="shared" si="3"/>
        <v>6.7946700000000018</v>
      </c>
      <c r="AD45" s="15">
        <f t="shared" si="3"/>
        <v>7.5095721599999976</v>
      </c>
      <c r="AE45" s="15">
        <f t="shared" si="3"/>
        <v>8.0913098400000045</v>
      </c>
      <c r="AF45" s="15">
        <f t="shared" si="3"/>
        <v>8.5398830399999994</v>
      </c>
      <c r="AG45" s="15">
        <f t="shared" si="3"/>
        <v>8.8552917599999965</v>
      </c>
      <c r="AH45" s="15">
        <f t="shared" si="3"/>
        <v>9.0375359999999993</v>
      </c>
      <c r="AI45" s="15">
        <f t="shared" si="3"/>
        <v>9.0866157599999973</v>
      </c>
      <c r="AJ45" s="15">
        <f t="shared" si="3"/>
        <v>9.0025310399999938</v>
      </c>
      <c r="AK45" s="15">
        <f t="shared" si="3"/>
        <v>8.7852818399999961</v>
      </c>
      <c r="AL45" s="44">
        <f t="shared" si="3"/>
        <v>8.4404910810810705</v>
      </c>
      <c r="AM45" s="15">
        <f t="shared" si="3"/>
        <v>7.9512900000000002</v>
      </c>
    </row>
    <row r="46" spans="1:40" x14ac:dyDescent="0.2">
      <c r="A46" s="15">
        <f>tra!A126</f>
        <v>3</v>
      </c>
      <c r="B46" s="15">
        <f>tra!B126</f>
        <v>2</v>
      </c>
      <c r="C46" s="15">
        <f>tra!C126</f>
        <v>6</v>
      </c>
      <c r="D46" s="15">
        <f>tra!D126</f>
        <v>5</v>
      </c>
      <c r="E46" s="15" t="str">
        <f>tra!E582</f>
        <v>Msin</v>
      </c>
      <c r="F46" s="15">
        <f>'INVILUPPO TRAVI'!F126</f>
        <v>-12.625999999999999</v>
      </c>
      <c r="G46" s="15">
        <f>'INVILUPPO TRAVI'!L126</f>
        <v>13.978899999999999</v>
      </c>
      <c r="H46" s="15">
        <f>'INVILUPPO TRAVI'!M126</f>
        <v>-29.4389</v>
      </c>
      <c r="I46" s="15">
        <v>3.7</v>
      </c>
      <c r="L46" s="15">
        <v>5</v>
      </c>
      <c r="M46" s="15" t="s">
        <v>72</v>
      </c>
      <c r="N46" s="15">
        <v>0</v>
      </c>
      <c r="O46" s="44">
        <f>N46+0.15</f>
        <v>0.15</v>
      </c>
      <c r="P46" s="15">
        <f>$N$42+$I46/25*P$1</f>
        <v>0.29600000000000004</v>
      </c>
      <c r="Q46" s="15">
        <f t="shared" ref="Q46:AM46" si="4">$N$42+$I46/25*Q$1</f>
        <v>0.44400000000000006</v>
      </c>
      <c r="R46" s="15">
        <f t="shared" si="4"/>
        <v>0.59200000000000008</v>
      </c>
      <c r="S46" s="15">
        <f t="shared" si="4"/>
        <v>0.7400000000000001</v>
      </c>
      <c r="T46" s="15">
        <f t="shared" si="4"/>
        <v>0.88800000000000012</v>
      </c>
      <c r="U46" s="15">
        <f t="shared" si="4"/>
        <v>1.036</v>
      </c>
      <c r="V46" s="15">
        <f t="shared" si="4"/>
        <v>1.1840000000000002</v>
      </c>
      <c r="W46" s="15">
        <f t="shared" si="4"/>
        <v>1.3320000000000003</v>
      </c>
      <c r="X46" s="15">
        <f t="shared" si="4"/>
        <v>1.4800000000000002</v>
      </c>
      <c r="Y46" s="15">
        <f t="shared" si="4"/>
        <v>1.6280000000000001</v>
      </c>
      <c r="Z46" s="15">
        <f t="shared" si="4"/>
        <v>1.7760000000000002</v>
      </c>
      <c r="AA46" s="15">
        <f t="shared" si="4"/>
        <v>1.9240000000000004</v>
      </c>
      <c r="AB46" s="15">
        <f t="shared" si="4"/>
        <v>2.0720000000000001</v>
      </c>
      <c r="AC46" s="15">
        <f t="shared" si="4"/>
        <v>2.2200000000000002</v>
      </c>
      <c r="AD46" s="15">
        <f t="shared" si="4"/>
        <v>2.3680000000000003</v>
      </c>
      <c r="AE46" s="15">
        <f t="shared" si="4"/>
        <v>2.5160000000000005</v>
      </c>
      <c r="AF46" s="15">
        <f t="shared" si="4"/>
        <v>2.6640000000000006</v>
      </c>
      <c r="AG46" s="15">
        <f t="shared" si="4"/>
        <v>2.8120000000000003</v>
      </c>
      <c r="AH46" s="15">
        <f t="shared" si="4"/>
        <v>2.9600000000000004</v>
      </c>
      <c r="AI46" s="15">
        <f t="shared" si="4"/>
        <v>3.1080000000000005</v>
      </c>
      <c r="AJ46" s="15">
        <f t="shared" si="4"/>
        <v>3.2560000000000002</v>
      </c>
      <c r="AK46" s="15">
        <f t="shared" si="4"/>
        <v>3.4040000000000004</v>
      </c>
      <c r="AL46" s="44">
        <f>AM46-0.15</f>
        <v>3.5500000000000007</v>
      </c>
      <c r="AM46" s="15">
        <f t="shared" si="4"/>
        <v>3.7000000000000006</v>
      </c>
      <c r="AN46" s="15">
        <v>5</v>
      </c>
    </row>
    <row r="47" spans="1:40" x14ac:dyDescent="0.2">
      <c r="A47" s="15">
        <f>tra!A127</f>
        <v>3</v>
      </c>
      <c r="B47" s="15">
        <f>tra!B127</f>
        <v>2</v>
      </c>
      <c r="C47" s="15">
        <f>tra!C127</f>
        <v>6</v>
      </c>
      <c r="D47" s="15">
        <f>tra!D127</f>
        <v>5</v>
      </c>
      <c r="E47" s="15" t="str">
        <f>tra!E583</f>
        <v>Mdes</v>
      </c>
      <c r="F47" s="15">
        <f>'INVILUPPO TRAVI'!F127</f>
        <v>-11.33</v>
      </c>
      <c r="G47" s="15">
        <f>'INVILUPPO TRAVI'!L127</f>
        <v>-27.942199999999996</v>
      </c>
      <c r="H47" s="15">
        <f>'INVILUPPO TRAVI'!M127</f>
        <v>13.996199999999998</v>
      </c>
      <c r="M47" s="22" t="s">
        <v>63</v>
      </c>
      <c r="N47" s="15">
        <f>F46</f>
        <v>-12.625999999999999</v>
      </c>
      <c r="O47" s="44">
        <f t="shared" ref="O47:AM47" si="5">$F46+$F48*(O46-$N46)-$J48*(O46-$N46)^2/2</f>
        <v>-9.5483131756756752</v>
      </c>
      <c r="P47" s="15">
        <f t="shared" si="5"/>
        <v>-6.7979020799999992</v>
      </c>
      <c r="Q47" s="15">
        <f t="shared" si="5"/>
        <v>-4.2566976799999985</v>
      </c>
      <c r="R47" s="15">
        <f t="shared" si="5"/>
        <v>-1.964056319999999</v>
      </c>
      <c r="S47" s="15">
        <f t="shared" si="5"/>
        <v>8.0022000000001814E-2</v>
      </c>
      <c r="T47" s="15">
        <f t="shared" si="5"/>
        <v>1.8755372800000023</v>
      </c>
      <c r="U47" s="15">
        <f t="shared" si="5"/>
        <v>3.4224895200000001</v>
      </c>
      <c r="V47" s="15">
        <f t="shared" si="5"/>
        <v>4.7208787200000009</v>
      </c>
      <c r="W47" s="15">
        <f t="shared" si="5"/>
        <v>5.770704880000002</v>
      </c>
      <c r="X47" s="15">
        <f t="shared" si="5"/>
        <v>6.571968</v>
      </c>
      <c r="Y47" s="15">
        <f t="shared" si="5"/>
        <v>7.1246680800000046</v>
      </c>
      <c r="Z47" s="15">
        <f t="shared" si="5"/>
        <v>7.4288051200000034</v>
      </c>
      <c r="AA47" s="15">
        <f t="shared" si="5"/>
        <v>7.4843791200000034</v>
      </c>
      <c r="AB47" s="15">
        <f t="shared" si="5"/>
        <v>7.2913900800000029</v>
      </c>
      <c r="AC47" s="15">
        <f t="shared" si="5"/>
        <v>6.8498380000000019</v>
      </c>
      <c r="AD47" s="15">
        <f t="shared" si="5"/>
        <v>6.1597228800000003</v>
      </c>
      <c r="AE47" s="15">
        <f t="shared" si="5"/>
        <v>5.2210447200000019</v>
      </c>
      <c r="AF47" s="15">
        <f t="shared" si="5"/>
        <v>4.0338035199999993</v>
      </c>
      <c r="AG47" s="15">
        <f t="shared" si="5"/>
        <v>2.5979992800000034</v>
      </c>
      <c r="AH47" s="15">
        <f t="shared" si="5"/>
        <v>0.91363199999999978</v>
      </c>
      <c r="AI47" s="15">
        <f t="shared" si="5"/>
        <v>-1.0192983199999972</v>
      </c>
      <c r="AJ47" s="15">
        <f t="shared" si="5"/>
        <v>-3.2007916799999947</v>
      </c>
      <c r="AK47" s="15">
        <f t="shared" si="5"/>
        <v>-5.630848080000014</v>
      </c>
      <c r="AL47" s="44">
        <f t="shared" si="5"/>
        <v>-8.2716131756756752</v>
      </c>
      <c r="AM47" s="15">
        <f t="shared" si="5"/>
        <v>-11.236650000000012</v>
      </c>
    </row>
    <row r="48" spans="1:40" x14ac:dyDescent="0.2">
      <c r="A48" s="15">
        <f>tra!A128</f>
        <v>3</v>
      </c>
      <c r="B48" s="15">
        <f>tra!B128</f>
        <v>2</v>
      </c>
      <c r="C48" s="15">
        <f>tra!C128</f>
        <v>6</v>
      </c>
      <c r="D48" s="15">
        <f>tra!D128</f>
        <v>5</v>
      </c>
      <c r="E48" s="15" t="str">
        <f>tra!E584</f>
        <v>Vsin</v>
      </c>
      <c r="F48" s="15">
        <f>'INVILUPPO TRAVI'!F128</f>
        <v>21.369</v>
      </c>
      <c r="G48" s="15">
        <f>'INVILUPPO TRAVI'!L128</f>
        <v>0.73460000000000036</v>
      </c>
      <c r="H48" s="15">
        <f>'INVILUPPO TRAVI'!M128</f>
        <v>25.4754</v>
      </c>
      <c r="J48" s="15">
        <f>(F48-F49)/$I46</f>
        <v>11.347837837837837</v>
      </c>
      <c r="K48" s="15">
        <f>(G48-G49)/$I46</f>
        <v>6.9651351351351352</v>
      </c>
      <c r="M48" s="22" t="s">
        <v>64</v>
      </c>
      <c r="N48" s="15">
        <f>G46</f>
        <v>13.978899999999999</v>
      </c>
      <c r="O48" s="44">
        <f t="shared" ref="O48:AM48" si="6">$G46+$G48*(O46-$N46)-$K48*(O46-$N46)^2/2</f>
        <v>14.010732229729728</v>
      </c>
      <c r="P48" s="15">
        <f t="shared" si="6"/>
        <v>13.891212960000001</v>
      </c>
      <c r="Q48" s="15">
        <f t="shared" si="6"/>
        <v>13.618522959999998</v>
      </c>
      <c r="R48" s="15">
        <f t="shared" si="6"/>
        <v>13.193268639999999</v>
      </c>
      <c r="S48" s="15">
        <f t="shared" si="6"/>
        <v>12.615449999999999</v>
      </c>
      <c r="T48" s="15">
        <f t="shared" si="6"/>
        <v>11.885067039999999</v>
      </c>
      <c r="U48" s="15">
        <f t="shared" si="6"/>
        <v>11.002119759999999</v>
      </c>
      <c r="V48" s="15">
        <f t="shared" si="6"/>
        <v>9.9666081599999998</v>
      </c>
      <c r="W48" s="15">
        <f t="shared" si="6"/>
        <v>8.778532239999997</v>
      </c>
      <c r="X48" s="15">
        <f t="shared" si="6"/>
        <v>7.4378919999999971</v>
      </c>
      <c r="Y48" s="15">
        <f t="shared" si="6"/>
        <v>5.9446874399999992</v>
      </c>
      <c r="Z48" s="15">
        <f t="shared" si="6"/>
        <v>4.2989185599999971</v>
      </c>
      <c r="AA48" s="15">
        <f t="shared" si="6"/>
        <v>2.5005853599999952</v>
      </c>
      <c r="AB48" s="15">
        <f t="shared" si="6"/>
        <v>0.54968783999999893</v>
      </c>
      <c r="AC48" s="15">
        <f t="shared" si="6"/>
        <v>-1.5537740000000024</v>
      </c>
      <c r="AD48" s="15">
        <f t="shared" si="6"/>
        <v>-3.8098001600000071</v>
      </c>
      <c r="AE48" s="15">
        <f t="shared" si="6"/>
        <v>-6.218390640000008</v>
      </c>
      <c r="AF48" s="15">
        <f t="shared" si="6"/>
        <v>-8.7795454400000086</v>
      </c>
      <c r="AG48" s="15">
        <f t="shared" si="6"/>
        <v>-11.493264560000007</v>
      </c>
      <c r="AH48" s="15">
        <f t="shared" si="6"/>
        <v>-14.359548000000011</v>
      </c>
      <c r="AI48" s="15">
        <f t="shared" si="6"/>
        <v>-17.378395760000007</v>
      </c>
      <c r="AJ48" s="15">
        <f t="shared" si="6"/>
        <v>-20.549807840000003</v>
      </c>
      <c r="AK48" s="15">
        <f t="shared" si="6"/>
        <v>-23.87378424000001</v>
      </c>
      <c r="AL48" s="44">
        <f t="shared" si="6"/>
        <v>-27.302327770270281</v>
      </c>
      <c r="AM48" s="15">
        <f t="shared" si="6"/>
        <v>-30.979430000000011</v>
      </c>
    </row>
    <row r="49" spans="1:40" x14ac:dyDescent="0.2">
      <c r="A49" s="15">
        <f>tra!A129</f>
        <v>3</v>
      </c>
      <c r="B49" s="15">
        <f>tra!B129</f>
        <v>2</v>
      </c>
      <c r="C49" s="15">
        <f>tra!C129</f>
        <v>6</v>
      </c>
      <c r="D49" s="15">
        <f>tra!D129</f>
        <v>5</v>
      </c>
      <c r="E49" s="15" t="str">
        <f>tra!E585</f>
        <v>Vdes</v>
      </c>
      <c r="F49" s="15">
        <f>'INVILUPPO TRAVI'!F129</f>
        <v>-20.617999999999999</v>
      </c>
      <c r="G49" s="15">
        <f>'INVILUPPO TRAVI'!L129</f>
        <v>-25.0364</v>
      </c>
      <c r="H49" s="15">
        <f>'INVILUPPO TRAVI'!M129</f>
        <v>-0.29560000000000031</v>
      </c>
      <c r="M49" s="22" t="s">
        <v>65</v>
      </c>
      <c r="N49" s="15">
        <f>H46</f>
        <v>-29.4389</v>
      </c>
      <c r="O49" s="44">
        <f t="shared" ref="O49:AM49" si="7">$H46+$H48*(O46-$N46)-$K48*(O46-$N46)^2/2</f>
        <v>-25.695947770270269</v>
      </c>
      <c r="P49" s="15">
        <f t="shared" si="7"/>
        <v>-22.20331024</v>
      </c>
      <c r="Q49" s="15">
        <f t="shared" si="7"/>
        <v>-18.81436184</v>
      </c>
      <c r="R49" s="15">
        <f t="shared" si="7"/>
        <v>-15.577977759999998</v>
      </c>
      <c r="S49" s="15">
        <f t="shared" si="7"/>
        <v>-12.494157999999997</v>
      </c>
      <c r="T49" s="15">
        <f t="shared" si="7"/>
        <v>-9.5629025599999959</v>
      </c>
      <c r="U49" s="15">
        <f t="shared" si="7"/>
        <v>-6.7842114400000009</v>
      </c>
      <c r="V49" s="15">
        <f t="shared" si="7"/>
        <v>-4.1580846399999976</v>
      </c>
      <c r="W49" s="15">
        <f t="shared" si="7"/>
        <v>-1.6845221599999967</v>
      </c>
      <c r="X49" s="15">
        <f t="shared" si="7"/>
        <v>0.63647600000000448</v>
      </c>
      <c r="Y49" s="15">
        <f t="shared" si="7"/>
        <v>2.8049098400000005</v>
      </c>
      <c r="Z49" s="15">
        <f t="shared" si="7"/>
        <v>4.8207793600000066</v>
      </c>
      <c r="AA49" s="15">
        <f t="shared" si="7"/>
        <v>6.6840845600000058</v>
      </c>
      <c r="AB49" s="15">
        <f t="shared" si="7"/>
        <v>8.3948254399999982</v>
      </c>
      <c r="AC49" s="15">
        <f t="shared" si="7"/>
        <v>9.953002000000005</v>
      </c>
      <c r="AD49" s="15">
        <f t="shared" si="7"/>
        <v>11.358614240000001</v>
      </c>
      <c r="AE49" s="15">
        <f t="shared" si="7"/>
        <v>12.611662159999998</v>
      </c>
      <c r="AF49" s="15">
        <f t="shared" si="7"/>
        <v>13.712145759999999</v>
      </c>
      <c r="AG49" s="15">
        <f t="shared" si="7"/>
        <v>14.660065040000003</v>
      </c>
      <c r="AH49" s="15">
        <f t="shared" si="7"/>
        <v>15.45542</v>
      </c>
      <c r="AI49" s="15">
        <f t="shared" si="7"/>
        <v>16.098210640000005</v>
      </c>
      <c r="AJ49" s="15">
        <f t="shared" si="7"/>
        <v>16.588436959999996</v>
      </c>
      <c r="AK49" s="15">
        <f t="shared" si="7"/>
        <v>16.92609895999999</v>
      </c>
      <c r="AL49" s="44">
        <f t="shared" si="7"/>
        <v>17.109712229729737</v>
      </c>
      <c r="AM49" s="15">
        <f t="shared" si="7"/>
        <v>17.143730000000005</v>
      </c>
    </row>
    <row r="50" spans="1:40" x14ac:dyDescent="0.2">
      <c r="A50" s="15">
        <f>tra!A130</f>
        <v>3</v>
      </c>
      <c r="B50" s="15">
        <f>tra!B130</f>
        <v>2</v>
      </c>
      <c r="C50" s="15">
        <f>tra!C130</f>
        <v>6</v>
      </c>
      <c r="D50" s="15">
        <f>tra!D130</f>
        <v>4</v>
      </c>
      <c r="E50" s="15" t="str">
        <f>tra!E586</f>
        <v>Msin</v>
      </c>
      <c r="F50" s="15">
        <f>'INVILUPPO TRAVI'!F130</f>
        <v>-12.106999999999999</v>
      </c>
      <c r="G50" s="15">
        <f>'INVILUPPO TRAVI'!L130</f>
        <v>18.479700000000001</v>
      </c>
      <c r="H50" s="15">
        <f>'INVILUPPO TRAVI'!M130</f>
        <v>-33.311700000000002</v>
      </c>
      <c r="I50" s="15">
        <v>3.7</v>
      </c>
      <c r="L50" s="15">
        <v>4</v>
      </c>
      <c r="M50" s="15" t="s">
        <v>72</v>
      </c>
      <c r="N50" s="15">
        <v>0</v>
      </c>
      <c r="O50" s="44">
        <f>N50+0.15</f>
        <v>0.15</v>
      </c>
      <c r="P50" s="15">
        <f>$N$42+$I50/25*P$1</f>
        <v>0.29600000000000004</v>
      </c>
      <c r="Q50" s="15">
        <f t="shared" ref="Q50:AM50" si="8">$N$42+$I50/25*Q$1</f>
        <v>0.44400000000000006</v>
      </c>
      <c r="R50" s="15">
        <f t="shared" si="8"/>
        <v>0.59200000000000008</v>
      </c>
      <c r="S50" s="15">
        <f t="shared" si="8"/>
        <v>0.7400000000000001</v>
      </c>
      <c r="T50" s="15">
        <f t="shared" si="8"/>
        <v>0.88800000000000012</v>
      </c>
      <c r="U50" s="15">
        <f t="shared" si="8"/>
        <v>1.036</v>
      </c>
      <c r="V50" s="15">
        <f t="shared" si="8"/>
        <v>1.1840000000000002</v>
      </c>
      <c r="W50" s="15">
        <f t="shared" si="8"/>
        <v>1.3320000000000003</v>
      </c>
      <c r="X50" s="15">
        <f t="shared" si="8"/>
        <v>1.4800000000000002</v>
      </c>
      <c r="Y50" s="15">
        <f t="shared" si="8"/>
        <v>1.6280000000000001</v>
      </c>
      <c r="Z50" s="15">
        <f t="shared" si="8"/>
        <v>1.7760000000000002</v>
      </c>
      <c r="AA50" s="15">
        <f t="shared" si="8"/>
        <v>1.9240000000000004</v>
      </c>
      <c r="AB50" s="15">
        <f t="shared" si="8"/>
        <v>2.0720000000000001</v>
      </c>
      <c r="AC50" s="15">
        <f t="shared" si="8"/>
        <v>2.2200000000000002</v>
      </c>
      <c r="AD50" s="15">
        <f t="shared" si="8"/>
        <v>2.3680000000000003</v>
      </c>
      <c r="AE50" s="15">
        <f t="shared" si="8"/>
        <v>2.5160000000000005</v>
      </c>
      <c r="AF50" s="15">
        <f t="shared" si="8"/>
        <v>2.6640000000000006</v>
      </c>
      <c r="AG50" s="15">
        <f t="shared" si="8"/>
        <v>2.8120000000000003</v>
      </c>
      <c r="AH50" s="15">
        <f t="shared" si="8"/>
        <v>2.9600000000000004</v>
      </c>
      <c r="AI50" s="15">
        <f t="shared" si="8"/>
        <v>3.1080000000000005</v>
      </c>
      <c r="AJ50" s="15">
        <f t="shared" si="8"/>
        <v>3.2560000000000002</v>
      </c>
      <c r="AK50" s="15">
        <f t="shared" si="8"/>
        <v>3.4040000000000004</v>
      </c>
      <c r="AL50" s="44">
        <f>AM50-0.15</f>
        <v>3.5500000000000007</v>
      </c>
      <c r="AM50" s="15">
        <f t="shared" si="8"/>
        <v>3.7000000000000006</v>
      </c>
      <c r="AN50" s="15">
        <v>4</v>
      </c>
    </row>
    <row r="51" spans="1:40" x14ac:dyDescent="0.2">
      <c r="A51" s="15">
        <f>tra!A131</f>
        <v>3</v>
      </c>
      <c r="B51" s="15">
        <f>tra!B131</f>
        <v>2</v>
      </c>
      <c r="C51" s="15">
        <f>tra!C131</f>
        <v>6</v>
      </c>
      <c r="D51" s="15">
        <f>tra!D131</f>
        <v>4</v>
      </c>
      <c r="E51" s="15" t="str">
        <f>tra!E587</f>
        <v>Mdes</v>
      </c>
      <c r="F51" s="15">
        <f>'INVILUPPO TRAVI'!F131</f>
        <v>-11.798999999999999</v>
      </c>
      <c r="G51" s="15">
        <f>'INVILUPPO TRAVI'!L131</f>
        <v>-32.119799999999998</v>
      </c>
      <c r="H51" s="15">
        <f>'INVILUPPO TRAVI'!M131</f>
        <v>17.6038</v>
      </c>
      <c r="M51" s="22" t="s">
        <v>63</v>
      </c>
      <c r="N51" s="15">
        <f>F50</f>
        <v>-12.106999999999999</v>
      </c>
      <c r="O51" s="44">
        <f t="shared" ref="O51:AM51" si="9">$F50+$F52*(O50-$N50)-$J52*(O50-$N50)^2/2</f>
        <v>-9.0723601351351348</v>
      </c>
      <c r="P51" s="15">
        <f t="shared" si="9"/>
        <v>-6.3638422399999985</v>
      </c>
      <c r="Q51" s="15">
        <f t="shared" si="9"/>
        <v>-3.8650990399999983</v>
      </c>
      <c r="R51" s="15">
        <f t="shared" si="9"/>
        <v>-1.6149129599999981</v>
      </c>
      <c r="S51" s="15">
        <f t="shared" si="9"/>
        <v>0.38671600000000161</v>
      </c>
      <c r="T51" s="15">
        <f t="shared" si="9"/>
        <v>2.1397878400000021</v>
      </c>
      <c r="U51" s="15">
        <f t="shared" si="9"/>
        <v>3.6443025600000016</v>
      </c>
      <c r="V51" s="15">
        <f t="shared" si="9"/>
        <v>4.900260160000002</v>
      </c>
      <c r="W51" s="15">
        <f t="shared" si="9"/>
        <v>5.9076606400000031</v>
      </c>
      <c r="X51" s="15">
        <f t="shared" si="9"/>
        <v>6.6665039999999998</v>
      </c>
      <c r="Y51" s="15">
        <f t="shared" si="9"/>
        <v>7.1767902400000025</v>
      </c>
      <c r="Z51" s="15">
        <f t="shared" si="9"/>
        <v>7.4385193600000008</v>
      </c>
      <c r="AA51" s="15">
        <f t="shared" si="9"/>
        <v>7.4516913599999981</v>
      </c>
      <c r="AB51" s="15">
        <f t="shared" si="9"/>
        <v>7.2163062400000015</v>
      </c>
      <c r="AC51" s="15">
        <f t="shared" si="9"/>
        <v>6.7323640000000005</v>
      </c>
      <c r="AD51" s="15">
        <f t="shared" si="9"/>
        <v>5.9998646399999984</v>
      </c>
      <c r="AE51" s="15">
        <f t="shared" si="9"/>
        <v>5.018808159999999</v>
      </c>
      <c r="AF51" s="15">
        <f t="shared" si="9"/>
        <v>3.7891945599999985</v>
      </c>
      <c r="AG51" s="15">
        <f t="shared" si="9"/>
        <v>2.3110238399999972</v>
      </c>
      <c r="AH51" s="15">
        <f t="shared" si="9"/>
        <v>0.58429599999998771</v>
      </c>
      <c r="AI51" s="15">
        <f t="shared" si="9"/>
        <v>-1.3909889600000014</v>
      </c>
      <c r="AJ51" s="15">
        <f t="shared" si="9"/>
        <v>-3.6148310399999986</v>
      </c>
      <c r="AK51" s="15">
        <f t="shared" si="9"/>
        <v>-6.0872302400000109</v>
      </c>
      <c r="AL51" s="44">
        <f t="shared" si="9"/>
        <v>-8.7697601351351437</v>
      </c>
      <c r="AM51" s="15">
        <f t="shared" si="9"/>
        <v>-11.77770000000001</v>
      </c>
    </row>
    <row r="52" spans="1:40" x14ac:dyDescent="0.2">
      <c r="A52" s="15">
        <f>tra!A132</f>
        <v>3</v>
      </c>
      <c r="B52" s="15">
        <f>tra!B132</f>
        <v>2</v>
      </c>
      <c r="C52" s="15">
        <f>tra!C132</f>
        <v>6</v>
      </c>
      <c r="D52" s="15">
        <f>tra!D132</f>
        <v>4</v>
      </c>
      <c r="E52" s="15" t="str">
        <f>tra!E588</f>
        <v>Vsin</v>
      </c>
      <c r="F52" s="15">
        <f>'INVILUPPO TRAVI'!F132</f>
        <v>21.082000000000001</v>
      </c>
      <c r="G52" s="15">
        <f>'INVILUPPO TRAVI'!L132</f>
        <v>-1.7805999999999997</v>
      </c>
      <c r="H52" s="15">
        <f>'INVILUPPO TRAVI'!M132</f>
        <v>27.644600000000001</v>
      </c>
      <c r="J52" s="15">
        <f>(F52-F53)/$I50</f>
        <v>11.347567567567568</v>
      </c>
      <c r="K52" s="15">
        <f>(G52-G53)/$I50</f>
        <v>6.9654054054054049</v>
      </c>
      <c r="M52" s="22" t="s">
        <v>64</v>
      </c>
      <c r="N52" s="15">
        <f>G50</f>
        <v>18.479700000000001</v>
      </c>
      <c r="O52" s="44">
        <f t="shared" ref="O52:AM52" si="10">$G50+$G52*(O50-$N50)-$K52*(O50-$N50)^2/2</f>
        <v>18.134249189189191</v>
      </c>
      <c r="P52" s="15">
        <f t="shared" si="10"/>
        <v>17.647501920000003</v>
      </c>
      <c r="Q52" s="15">
        <f t="shared" si="10"/>
        <v>17.002547520000004</v>
      </c>
      <c r="R52" s="15">
        <f t="shared" si="10"/>
        <v>16.205022880000001</v>
      </c>
      <c r="S52" s="15">
        <f t="shared" si="10"/>
        <v>15.254928</v>
      </c>
      <c r="T52" s="15">
        <f t="shared" si="10"/>
        <v>14.152262879999999</v>
      </c>
      <c r="U52" s="15">
        <f t="shared" si="10"/>
        <v>12.897027520000002</v>
      </c>
      <c r="V52" s="15">
        <f t="shared" si="10"/>
        <v>11.48922192</v>
      </c>
      <c r="W52" s="15">
        <f t="shared" si="10"/>
        <v>9.9288460799999996</v>
      </c>
      <c r="X52" s="15">
        <f t="shared" si="10"/>
        <v>8.2158999999999995</v>
      </c>
      <c r="Y52" s="15">
        <f t="shared" si="10"/>
        <v>6.350383680000002</v>
      </c>
      <c r="Z52" s="15">
        <f t="shared" si="10"/>
        <v>4.332297119999998</v>
      </c>
      <c r="AA52" s="15">
        <f t="shared" si="10"/>
        <v>2.1616403199999965</v>
      </c>
      <c r="AB52" s="15">
        <f t="shared" si="10"/>
        <v>-0.16158671999999719</v>
      </c>
      <c r="AC52" s="15">
        <f t="shared" si="10"/>
        <v>-2.6373840000000008</v>
      </c>
      <c r="AD52" s="15">
        <f t="shared" si="10"/>
        <v>-5.265751520000002</v>
      </c>
      <c r="AE52" s="15">
        <f t="shared" si="10"/>
        <v>-8.0466892800000025</v>
      </c>
      <c r="AF52" s="15">
        <f t="shared" si="10"/>
        <v>-10.980197280000006</v>
      </c>
      <c r="AG52" s="15">
        <f t="shared" si="10"/>
        <v>-14.066275520000001</v>
      </c>
      <c r="AH52" s="15">
        <f t="shared" si="10"/>
        <v>-17.304924000000007</v>
      </c>
      <c r="AI52" s="15">
        <f t="shared" si="10"/>
        <v>-20.696142720000005</v>
      </c>
      <c r="AJ52" s="15">
        <f t="shared" si="10"/>
        <v>-24.239931679999998</v>
      </c>
      <c r="AK52" s="15">
        <f t="shared" si="10"/>
        <v>-27.936290880000008</v>
      </c>
      <c r="AL52" s="44">
        <f t="shared" si="10"/>
        <v>-31.732190810810824</v>
      </c>
      <c r="AM52" s="15">
        <f t="shared" si="10"/>
        <v>-35.78672000000001</v>
      </c>
    </row>
    <row r="53" spans="1:40" x14ac:dyDescent="0.2">
      <c r="A53" s="15">
        <f>tra!A133</f>
        <v>3</v>
      </c>
      <c r="B53" s="15">
        <f>tra!B133</f>
        <v>2</v>
      </c>
      <c r="C53" s="15">
        <f>tra!C133</f>
        <v>6</v>
      </c>
      <c r="D53" s="15">
        <f>tra!D133</f>
        <v>4</v>
      </c>
      <c r="E53" s="15" t="str">
        <f>tra!E589</f>
        <v>Vdes</v>
      </c>
      <c r="F53" s="15">
        <f>'INVILUPPO TRAVI'!F133</f>
        <v>-20.904</v>
      </c>
      <c r="G53" s="15">
        <f>'INVILUPPO TRAVI'!L133</f>
        <v>-27.552599999999998</v>
      </c>
      <c r="H53" s="15">
        <f>'INVILUPPO TRAVI'!M133</f>
        <v>1.8726000000000003</v>
      </c>
      <c r="M53" s="22" t="s">
        <v>65</v>
      </c>
      <c r="N53" s="15">
        <f>H50</f>
        <v>-33.311700000000002</v>
      </c>
      <c r="O53" s="44">
        <f t="shared" ref="O53:AM53" si="11">$H50+$H52*(O50-$N50)-$K52*(O50-$N50)^2/2</f>
        <v>-29.243370810810813</v>
      </c>
      <c r="P53" s="15">
        <f t="shared" si="11"/>
        <v>-25.434038879999999</v>
      </c>
      <c r="Q53" s="15">
        <f t="shared" si="11"/>
        <v>-21.72406368</v>
      </c>
      <c r="R53" s="15">
        <f t="shared" si="11"/>
        <v>-18.166658720000001</v>
      </c>
      <c r="S53" s="15">
        <f t="shared" si="11"/>
        <v>-14.761823999999997</v>
      </c>
      <c r="T53" s="15">
        <f t="shared" si="11"/>
        <v>-11.50955952</v>
      </c>
      <c r="U53" s="15">
        <f t="shared" si="11"/>
        <v>-8.4098652799999982</v>
      </c>
      <c r="V53" s="15">
        <f t="shared" si="11"/>
        <v>-5.4627412799999977</v>
      </c>
      <c r="W53" s="15">
        <f t="shared" si="11"/>
        <v>-2.6681875199999965</v>
      </c>
      <c r="X53" s="15">
        <f t="shared" si="11"/>
        <v>-2.6203999999994565E-2</v>
      </c>
      <c r="Y53" s="15">
        <f t="shared" si="11"/>
        <v>2.4632092800000027</v>
      </c>
      <c r="Z53" s="15">
        <f t="shared" si="11"/>
        <v>4.8000523200000025</v>
      </c>
      <c r="AA53" s="15">
        <f t="shared" si="11"/>
        <v>6.9843251200000029</v>
      </c>
      <c r="AB53" s="15">
        <f t="shared" si="11"/>
        <v>9.0160276800000041</v>
      </c>
      <c r="AC53" s="15">
        <f t="shared" si="11"/>
        <v>10.895160000000004</v>
      </c>
      <c r="AD53" s="15">
        <f t="shared" si="11"/>
        <v>12.621722080000005</v>
      </c>
      <c r="AE53" s="15">
        <f t="shared" si="11"/>
        <v>14.195713920000006</v>
      </c>
      <c r="AF53" s="15">
        <f t="shared" si="11"/>
        <v>15.617135520000005</v>
      </c>
      <c r="AG53" s="15">
        <f t="shared" si="11"/>
        <v>16.885986879999997</v>
      </c>
      <c r="AH53" s="15">
        <f t="shared" si="11"/>
        <v>18.002268000000008</v>
      </c>
      <c r="AI53" s="15">
        <f t="shared" si="11"/>
        <v>18.965978880000016</v>
      </c>
      <c r="AJ53" s="15">
        <f t="shared" si="11"/>
        <v>19.777119520000007</v>
      </c>
      <c r="AK53" s="15">
        <f t="shared" si="11"/>
        <v>20.435689920000002</v>
      </c>
      <c r="AL53" s="44">
        <f t="shared" si="11"/>
        <v>20.935869189189198</v>
      </c>
      <c r="AM53" s="15">
        <f t="shared" si="11"/>
        <v>21.295120000000004</v>
      </c>
    </row>
    <row r="54" spans="1:40" x14ac:dyDescent="0.2">
      <c r="A54" s="15">
        <f>tra!A134</f>
        <v>3</v>
      </c>
      <c r="B54" s="15">
        <f>tra!B134</f>
        <v>2</v>
      </c>
      <c r="C54" s="15">
        <f>tra!C134</f>
        <v>6</v>
      </c>
      <c r="D54" s="15">
        <f>tra!D134</f>
        <v>3</v>
      </c>
      <c r="E54" s="15" t="str">
        <f>tra!E590</f>
        <v>Msin</v>
      </c>
      <c r="F54" s="15">
        <f>'INVILUPPO TRAVI'!F134</f>
        <v>-11.885999999999999</v>
      </c>
      <c r="G54" s="15">
        <f>'INVILUPPO TRAVI'!L134</f>
        <v>22.389700000000005</v>
      </c>
      <c r="H54" s="15">
        <f>'INVILUPPO TRAVI'!M134</f>
        <v>-36.951700000000002</v>
      </c>
      <c r="I54" s="15">
        <v>3.7</v>
      </c>
      <c r="L54" s="15">
        <v>3</v>
      </c>
      <c r="M54" s="15" t="s">
        <v>72</v>
      </c>
      <c r="N54" s="15">
        <v>0</v>
      </c>
      <c r="O54" s="44">
        <f>N54+0.15</f>
        <v>0.15</v>
      </c>
      <c r="P54" s="15">
        <f>$N$42+$I54/25*P$1</f>
        <v>0.29600000000000004</v>
      </c>
      <c r="Q54" s="15">
        <f t="shared" ref="Q54:AM54" si="12">$N$42+$I54/25*Q$1</f>
        <v>0.44400000000000006</v>
      </c>
      <c r="R54" s="15">
        <f t="shared" si="12"/>
        <v>0.59200000000000008</v>
      </c>
      <c r="S54" s="15">
        <f t="shared" si="12"/>
        <v>0.7400000000000001</v>
      </c>
      <c r="T54" s="15">
        <f t="shared" si="12"/>
        <v>0.88800000000000012</v>
      </c>
      <c r="U54" s="15">
        <f t="shared" si="12"/>
        <v>1.036</v>
      </c>
      <c r="V54" s="15">
        <f t="shared" si="12"/>
        <v>1.1840000000000002</v>
      </c>
      <c r="W54" s="15">
        <f t="shared" si="12"/>
        <v>1.3320000000000003</v>
      </c>
      <c r="X54" s="15">
        <f t="shared" si="12"/>
        <v>1.4800000000000002</v>
      </c>
      <c r="Y54" s="15">
        <f t="shared" si="12"/>
        <v>1.6280000000000001</v>
      </c>
      <c r="Z54" s="15">
        <f t="shared" si="12"/>
        <v>1.7760000000000002</v>
      </c>
      <c r="AA54" s="15">
        <f t="shared" si="12"/>
        <v>1.9240000000000004</v>
      </c>
      <c r="AB54" s="15">
        <f t="shared" si="12"/>
        <v>2.0720000000000001</v>
      </c>
      <c r="AC54" s="15">
        <f t="shared" si="12"/>
        <v>2.2200000000000002</v>
      </c>
      <c r="AD54" s="15">
        <f t="shared" si="12"/>
        <v>2.3680000000000003</v>
      </c>
      <c r="AE54" s="15">
        <f t="shared" si="12"/>
        <v>2.5160000000000005</v>
      </c>
      <c r="AF54" s="15">
        <f t="shared" si="12"/>
        <v>2.6640000000000006</v>
      </c>
      <c r="AG54" s="15">
        <f t="shared" si="12"/>
        <v>2.8120000000000003</v>
      </c>
      <c r="AH54" s="15">
        <f t="shared" si="12"/>
        <v>2.9600000000000004</v>
      </c>
      <c r="AI54" s="15">
        <f t="shared" si="12"/>
        <v>3.1080000000000005</v>
      </c>
      <c r="AJ54" s="15">
        <f t="shared" si="12"/>
        <v>3.2560000000000002</v>
      </c>
      <c r="AK54" s="15">
        <f t="shared" si="12"/>
        <v>3.4040000000000004</v>
      </c>
      <c r="AL54" s="44">
        <f>AM54-0.15</f>
        <v>3.5500000000000007</v>
      </c>
      <c r="AM54" s="15">
        <f t="shared" si="12"/>
        <v>3.7000000000000006</v>
      </c>
      <c r="AN54" s="15">
        <v>3</v>
      </c>
    </row>
    <row r="55" spans="1:40" x14ac:dyDescent="0.2">
      <c r="A55" s="15">
        <f>tra!A135</f>
        <v>3</v>
      </c>
      <c r="B55" s="15">
        <f>tra!B135</f>
        <v>2</v>
      </c>
      <c r="C55" s="15">
        <f>tra!C135</f>
        <v>6</v>
      </c>
      <c r="D55" s="15">
        <f>tra!D135</f>
        <v>3</v>
      </c>
      <c r="E55" s="15" t="str">
        <f>tra!E591</f>
        <v>Mdes</v>
      </c>
      <c r="F55" s="15">
        <f>'INVILUPPO TRAVI'!F135</f>
        <v>-12.037000000000001</v>
      </c>
      <c r="G55" s="15">
        <f>'INVILUPPO TRAVI'!L135</f>
        <v>-35.915500000000002</v>
      </c>
      <c r="H55" s="15">
        <f>'INVILUPPO TRAVI'!M135</f>
        <v>21.111499999999999</v>
      </c>
      <c r="M55" s="22" t="s">
        <v>63</v>
      </c>
      <c r="N55" s="15">
        <f>F54</f>
        <v>-11.885999999999999</v>
      </c>
      <c r="O55" s="44">
        <f t="shared" ref="O55:AM55" si="13">$F54+$F56*(O54-$N54)-$J56*(O54-$N54)^2/2</f>
        <v>-8.8713101351351344</v>
      </c>
      <c r="P55" s="15">
        <f t="shared" si="13"/>
        <v>-6.1822102399999981</v>
      </c>
      <c r="Q55" s="15">
        <f t="shared" si="13"/>
        <v>-3.7031510399999976</v>
      </c>
      <c r="R55" s="15">
        <f t="shared" si="13"/>
        <v>-1.4726489599999972</v>
      </c>
      <c r="S55" s="15">
        <f t="shared" si="13"/>
        <v>0.50929600000000264</v>
      </c>
      <c r="T55" s="15">
        <f t="shared" si="13"/>
        <v>2.2426838400000033</v>
      </c>
      <c r="U55" s="15">
        <f t="shared" si="13"/>
        <v>3.7275145600000013</v>
      </c>
      <c r="V55" s="15">
        <f t="shared" si="13"/>
        <v>4.9637881600000036</v>
      </c>
      <c r="W55" s="15">
        <f t="shared" si="13"/>
        <v>5.9515046400000067</v>
      </c>
      <c r="X55" s="15">
        <f t="shared" si="13"/>
        <v>6.6906640000000017</v>
      </c>
      <c r="Y55" s="15">
        <f t="shared" si="13"/>
        <v>7.1812662400000029</v>
      </c>
      <c r="Z55" s="15">
        <f t="shared" si="13"/>
        <v>7.4233113600000031</v>
      </c>
      <c r="AA55" s="15">
        <f t="shared" si="13"/>
        <v>7.4167993600000024</v>
      </c>
      <c r="AB55" s="15">
        <f t="shared" si="13"/>
        <v>7.1617302400000007</v>
      </c>
      <c r="AC55" s="15">
        <f t="shared" si="13"/>
        <v>6.6581040000000051</v>
      </c>
      <c r="AD55" s="15">
        <f t="shared" si="13"/>
        <v>5.9059206400000051</v>
      </c>
      <c r="AE55" s="15">
        <f t="shared" si="13"/>
        <v>4.9051801600000076</v>
      </c>
      <c r="AF55" s="15">
        <f t="shared" si="13"/>
        <v>3.6558825600000091</v>
      </c>
      <c r="AG55" s="15">
        <f t="shared" si="13"/>
        <v>2.1580278400000026</v>
      </c>
      <c r="AH55" s="15">
        <f t="shared" si="13"/>
        <v>0.4116159999999951</v>
      </c>
      <c r="AI55" s="15">
        <f t="shared" si="13"/>
        <v>-1.5833529599999991</v>
      </c>
      <c r="AJ55" s="15">
        <f t="shared" si="13"/>
        <v>-3.8268790399999943</v>
      </c>
      <c r="AK55" s="15">
        <f t="shared" si="13"/>
        <v>-6.3189622400000047</v>
      </c>
      <c r="AL55" s="44">
        <f t="shared" si="13"/>
        <v>-9.0209101351351251</v>
      </c>
      <c r="AM55" s="15">
        <f t="shared" si="13"/>
        <v>-12.0488</v>
      </c>
    </row>
    <row r="56" spans="1:40" x14ac:dyDescent="0.2">
      <c r="A56" s="15">
        <f>tra!A136</f>
        <v>3</v>
      </c>
      <c r="B56" s="15">
        <f>tra!B136</f>
        <v>2</v>
      </c>
      <c r="C56" s="15">
        <f>tra!C136</f>
        <v>6</v>
      </c>
      <c r="D56" s="15">
        <f>tra!D136</f>
        <v>3</v>
      </c>
      <c r="E56" s="15" t="str">
        <f>tra!E592</f>
        <v>Vsin</v>
      </c>
      <c r="F56" s="15">
        <f>'INVILUPPO TRAVI'!F136</f>
        <v>20.949000000000002</v>
      </c>
      <c r="G56" s="15">
        <f>'INVILUPPO TRAVI'!L136</f>
        <v>-4.0136000000000021</v>
      </c>
      <c r="H56" s="15">
        <f>'INVILUPPO TRAVI'!M136</f>
        <v>29.715600000000002</v>
      </c>
      <c r="J56" s="15">
        <f>(F56-F57)/$I54</f>
        <v>11.347567567567568</v>
      </c>
      <c r="K56" s="15">
        <f>(G56-G57)/$I54</f>
        <v>6.9654054054054049</v>
      </c>
      <c r="M56" s="22" t="s">
        <v>64</v>
      </c>
      <c r="N56" s="15">
        <f>G54</f>
        <v>22.389700000000005</v>
      </c>
      <c r="O56" s="44">
        <f t="shared" ref="O56:AM56" si="14">$G54+$G56*(O54-$N54)-$K56*(O54-$N54)^2/2</f>
        <v>21.709299189189196</v>
      </c>
      <c r="P56" s="15">
        <f t="shared" si="14"/>
        <v>20.896533920000007</v>
      </c>
      <c r="Q56" s="15">
        <f t="shared" si="14"/>
        <v>19.921095520000005</v>
      </c>
      <c r="R56" s="15">
        <f t="shared" si="14"/>
        <v>18.793086880000001</v>
      </c>
      <c r="S56" s="15">
        <f t="shared" si="14"/>
        <v>17.512508000000004</v>
      </c>
      <c r="T56" s="15">
        <f t="shared" si="14"/>
        <v>16.079358880000001</v>
      </c>
      <c r="U56" s="15">
        <f t="shared" si="14"/>
        <v>14.493639520000002</v>
      </c>
      <c r="V56" s="15">
        <f t="shared" si="14"/>
        <v>12.755349920000002</v>
      </c>
      <c r="W56" s="15">
        <f t="shared" si="14"/>
        <v>10.864490079999999</v>
      </c>
      <c r="X56" s="15">
        <f t="shared" si="14"/>
        <v>8.8210599999999975</v>
      </c>
      <c r="Y56" s="15">
        <f t="shared" si="14"/>
        <v>6.6250596800000014</v>
      </c>
      <c r="Z56" s="15">
        <f t="shared" si="14"/>
        <v>4.2764891199999973</v>
      </c>
      <c r="AA56" s="15">
        <f t="shared" si="14"/>
        <v>1.7753483199999938</v>
      </c>
      <c r="AB56" s="15">
        <f t="shared" si="14"/>
        <v>-0.87836271999999838</v>
      </c>
      <c r="AC56" s="15">
        <f t="shared" si="14"/>
        <v>-3.6846440000000023</v>
      </c>
      <c r="AD56" s="15">
        <f t="shared" si="14"/>
        <v>-6.6434955200000037</v>
      </c>
      <c r="AE56" s="15">
        <f t="shared" si="14"/>
        <v>-9.7549172800000061</v>
      </c>
      <c r="AF56" s="15">
        <f t="shared" si="14"/>
        <v>-13.018909280000011</v>
      </c>
      <c r="AG56" s="15">
        <f t="shared" si="14"/>
        <v>-16.435471520000007</v>
      </c>
      <c r="AH56" s="15">
        <f t="shared" si="14"/>
        <v>-20.004604000000015</v>
      </c>
      <c r="AI56" s="15">
        <f t="shared" si="14"/>
        <v>-23.726306720000007</v>
      </c>
      <c r="AJ56" s="15">
        <f t="shared" si="14"/>
        <v>-27.600579680000003</v>
      </c>
      <c r="AK56" s="15">
        <f t="shared" si="14"/>
        <v>-31.627422880000012</v>
      </c>
      <c r="AL56" s="44">
        <f t="shared" si="14"/>
        <v>-35.749340810810828</v>
      </c>
      <c r="AM56" s="15">
        <f t="shared" si="14"/>
        <v>-40.138820000000017</v>
      </c>
    </row>
    <row r="57" spans="1:40" x14ac:dyDescent="0.2">
      <c r="A57" s="15">
        <f>tra!A137</f>
        <v>3</v>
      </c>
      <c r="B57" s="15">
        <f>tra!B137</f>
        <v>2</v>
      </c>
      <c r="C57" s="15">
        <f>tra!C137</f>
        <v>6</v>
      </c>
      <c r="D57" s="15">
        <f>tra!D137</f>
        <v>3</v>
      </c>
      <c r="E57" s="15" t="str">
        <f>tra!E593</f>
        <v>Vdes</v>
      </c>
      <c r="F57" s="15">
        <f>'INVILUPPO TRAVI'!F137</f>
        <v>-21.036999999999999</v>
      </c>
      <c r="G57" s="15">
        <f>'INVILUPPO TRAVI'!L137</f>
        <v>-29.785600000000002</v>
      </c>
      <c r="H57" s="15">
        <f>'INVILUPPO TRAVI'!M137</f>
        <v>3.9436000000000035</v>
      </c>
      <c r="M57" s="22" t="s">
        <v>65</v>
      </c>
      <c r="N57" s="15">
        <f>H54</f>
        <v>-36.951700000000002</v>
      </c>
      <c r="O57" s="44">
        <f t="shared" ref="O57:AM57" si="15">$H54+$H56*(O54-$N54)-$K56*(O54-$N54)^2/2</f>
        <v>-32.572720810810814</v>
      </c>
      <c r="P57" s="15">
        <f t="shared" si="15"/>
        <v>-28.461022880000002</v>
      </c>
      <c r="Q57" s="15">
        <f t="shared" si="15"/>
        <v>-24.444539679999998</v>
      </c>
      <c r="R57" s="15">
        <f t="shared" si="15"/>
        <v>-20.580626720000001</v>
      </c>
      <c r="S57" s="15">
        <f t="shared" si="15"/>
        <v>-16.869283999999997</v>
      </c>
      <c r="T57" s="15">
        <f t="shared" si="15"/>
        <v>-13.310511519999999</v>
      </c>
      <c r="U57" s="15">
        <f t="shared" si="15"/>
        <v>-9.9043092799999997</v>
      </c>
      <c r="V57" s="15">
        <f t="shared" si="15"/>
        <v>-6.6506772799999982</v>
      </c>
      <c r="W57" s="15">
        <f t="shared" si="15"/>
        <v>-3.5496155199999961</v>
      </c>
      <c r="X57" s="15">
        <f t="shared" si="15"/>
        <v>-0.60112399999999333</v>
      </c>
      <c r="Y57" s="15">
        <f t="shared" si="15"/>
        <v>2.1947972800000048</v>
      </c>
      <c r="Z57" s="15">
        <f t="shared" si="15"/>
        <v>4.8381483200000055</v>
      </c>
      <c r="AA57" s="15">
        <f t="shared" si="15"/>
        <v>7.3289291200000068</v>
      </c>
      <c r="AB57" s="15">
        <f t="shared" si="15"/>
        <v>9.6671396800000018</v>
      </c>
      <c r="AC57" s="15">
        <f t="shared" si="15"/>
        <v>11.85278000000001</v>
      </c>
      <c r="AD57" s="15">
        <f t="shared" si="15"/>
        <v>13.885850080000004</v>
      </c>
      <c r="AE57" s="15">
        <f t="shared" si="15"/>
        <v>15.766349920000014</v>
      </c>
      <c r="AF57" s="15">
        <f t="shared" si="15"/>
        <v>17.494279520000006</v>
      </c>
      <c r="AG57" s="15">
        <f t="shared" si="15"/>
        <v>19.069638880000007</v>
      </c>
      <c r="AH57" s="15">
        <f t="shared" si="15"/>
        <v>20.492428000000011</v>
      </c>
      <c r="AI57" s="15">
        <f t="shared" si="15"/>
        <v>21.762646880000013</v>
      </c>
      <c r="AJ57" s="15">
        <f t="shared" si="15"/>
        <v>22.880295520000011</v>
      </c>
      <c r="AK57" s="15">
        <f t="shared" si="15"/>
        <v>23.84537392</v>
      </c>
      <c r="AL57" s="44">
        <f t="shared" si="15"/>
        <v>24.647919189189203</v>
      </c>
      <c r="AM57" s="15">
        <f t="shared" si="15"/>
        <v>25.317820000000019</v>
      </c>
    </row>
    <row r="58" spans="1:40" x14ac:dyDescent="0.2">
      <c r="A58" s="15">
        <f>tra!A138</f>
        <v>3</v>
      </c>
      <c r="B58" s="15">
        <f>tra!B138</f>
        <v>2</v>
      </c>
      <c r="C58" s="15">
        <f>tra!C138</f>
        <v>6</v>
      </c>
      <c r="D58" s="15">
        <f>tra!D138</f>
        <v>2</v>
      </c>
      <c r="E58" s="15" t="str">
        <f>tra!E594</f>
        <v>Msin</v>
      </c>
      <c r="F58" s="15">
        <f>'INVILUPPO TRAVI'!F138</f>
        <v>-11.596</v>
      </c>
      <c r="G58" s="15">
        <f>'INVILUPPO TRAVI'!L138</f>
        <v>25.3538</v>
      </c>
      <c r="H58" s="15">
        <f>'INVILUPPO TRAVI'!M138</f>
        <v>-39.567799999999998</v>
      </c>
      <c r="I58" s="15">
        <v>3.7</v>
      </c>
      <c r="L58" s="15">
        <v>2</v>
      </c>
      <c r="M58" s="15" t="s">
        <v>72</v>
      </c>
      <c r="N58" s="15">
        <v>0</v>
      </c>
      <c r="O58" s="44">
        <f>N58+0.15</f>
        <v>0.15</v>
      </c>
      <c r="P58" s="15">
        <f>$N$42+$I58/25*P$1</f>
        <v>0.29600000000000004</v>
      </c>
      <c r="Q58" s="15">
        <f t="shared" ref="Q58:AM58" si="16">$N$42+$I58/25*Q$1</f>
        <v>0.44400000000000006</v>
      </c>
      <c r="R58" s="15">
        <f t="shared" si="16"/>
        <v>0.59200000000000008</v>
      </c>
      <c r="S58" s="15">
        <f t="shared" si="16"/>
        <v>0.7400000000000001</v>
      </c>
      <c r="T58" s="15">
        <f t="shared" si="16"/>
        <v>0.88800000000000012</v>
      </c>
      <c r="U58" s="15">
        <f t="shared" si="16"/>
        <v>1.036</v>
      </c>
      <c r="V58" s="15">
        <f t="shared" si="16"/>
        <v>1.1840000000000002</v>
      </c>
      <c r="W58" s="15">
        <f t="shared" si="16"/>
        <v>1.3320000000000003</v>
      </c>
      <c r="X58" s="15">
        <f t="shared" si="16"/>
        <v>1.4800000000000002</v>
      </c>
      <c r="Y58" s="15">
        <f t="shared" si="16"/>
        <v>1.6280000000000001</v>
      </c>
      <c r="Z58" s="15">
        <f t="shared" si="16"/>
        <v>1.7760000000000002</v>
      </c>
      <c r="AA58" s="15">
        <f t="shared" si="16"/>
        <v>1.9240000000000004</v>
      </c>
      <c r="AB58" s="15">
        <f t="shared" si="16"/>
        <v>2.0720000000000001</v>
      </c>
      <c r="AC58" s="15">
        <f t="shared" si="16"/>
        <v>2.2200000000000002</v>
      </c>
      <c r="AD58" s="15">
        <f t="shared" si="16"/>
        <v>2.3680000000000003</v>
      </c>
      <c r="AE58" s="15">
        <f t="shared" si="16"/>
        <v>2.5160000000000005</v>
      </c>
      <c r="AF58" s="15">
        <f t="shared" si="16"/>
        <v>2.6640000000000006</v>
      </c>
      <c r="AG58" s="15">
        <f t="shared" si="16"/>
        <v>2.8120000000000003</v>
      </c>
      <c r="AH58" s="15">
        <f t="shared" si="16"/>
        <v>2.9600000000000004</v>
      </c>
      <c r="AI58" s="15">
        <f t="shared" si="16"/>
        <v>3.1080000000000005</v>
      </c>
      <c r="AJ58" s="15">
        <f t="shared" si="16"/>
        <v>3.2560000000000002</v>
      </c>
      <c r="AK58" s="15">
        <f t="shared" si="16"/>
        <v>3.4040000000000004</v>
      </c>
      <c r="AL58" s="44">
        <f>AM58-0.15</f>
        <v>3.5500000000000007</v>
      </c>
      <c r="AM58" s="15">
        <f t="shared" si="16"/>
        <v>3.7000000000000006</v>
      </c>
      <c r="AN58" s="15">
        <v>2</v>
      </c>
    </row>
    <row r="59" spans="1:40" x14ac:dyDescent="0.2">
      <c r="A59" s="15">
        <f>tra!A139</f>
        <v>3</v>
      </c>
      <c r="B59" s="15">
        <f>tra!B139</f>
        <v>2</v>
      </c>
      <c r="C59" s="15">
        <f>tra!C139</f>
        <v>6</v>
      </c>
      <c r="D59" s="15">
        <f>tra!D139</f>
        <v>2</v>
      </c>
      <c r="E59" s="15" t="str">
        <f>tra!E595</f>
        <v>Mdes</v>
      </c>
      <c r="F59" s="15">
        <f>'INVILUPPO TRAVI'!F139</f>
        <v>-12.347</v>
      </c>
      <c r="G59" s="15">
        <f>'INVILUPPO TRAVI'!L139</f>
        <v>-38.868000000000002</v>
      </c>
      <c r="H59" s="15">
        <f>'INVILUPPO TRAVI'!M139</f>
        <v>23.689999999999998</v>
      </c>
      <c r="M59" s="22" t="s">
        <v>63</v>
      </c>
      <c r="N59" s="15">
        <f>F58</f>
        <v>-11.596</v>
      </c>
      <c r="O59" s="44">
        <f t="shared" ref="O59:AM59" si="17">$F58+$F60*(O58-$N58)-$J60*(O58-$N58)^2/2</f>
        <v>-8.6074101351351366</v>
      </c>
      <c r="P59" s="15">
        <f t="shared" si="17"/>
        <v>-5.9437142399999994</v>
      </c>
      <c r="Q59" s="15">
        <f t="shared" si="17"/>
        <v>-3.49040704</v>
      </c>
      <c r="R59" s="15">
        <f t="shared" si="17"/>
        <v>-1.2856569599999987</v>
      </c>
      <c r="S59" s="15">
        <f t="shared" si="17"/>
        <v>0.67053600000000113</v>
      </c>
      <c r="T59" s="15">
        <f t="shared" si="17"/>
        <v>2.3781718399999994</v>
      </c>
      <c r="U59" s="15">
        <f t="shared" si="17"/>
        <v>3.8372505600000002</v>
      </c>
      <c r="V59" s="15">
        <f t="shared" si="17"/>
        <v>5.0477721600000018</v>
      </c>
      <c r="W59" s="15">
        <f t="shared" si="17"/>
        <v>6.0097366400000016</v>
      </c>
      <c r="X59" s="15">
        <f t="shared" si="17"/>
        <v>6.7231440000000013</v>
      </c>
      <c r="Y59" s="15">
        <f t="shared" si="17"/>
        <v>7.1879942400000001</v>
      </c>
      <c r="Z59" s="15">
        <f t="shared" si="17"/>
        <v>7.4042873599999979</v>
      </c>
      <c r="AA59" s="15">
        <f t="shared" si="17"/>
        <v>7.37202336</v>
      </c>
      <c r="AB59" s="15">
        <f t="shared" si="17"/>
        <v>7.0912022400000012</v>
      </c>
      <c r="AC59" s="15">
        <f t="shared" si="17"/>
        <v>6.5618240000000014</v>
      </c>
      <c r="AD59" s="15">
        <f t="shared" si="17"/>
        <v>5.7838886400000042</v>
      </c>
      <c r="AE59" s="15">
        <f t="shared" si="17"/>
        <v>4.757396159999999</v>
      </c>
      <c r="AF59" s="15">
        <f t="shared" si="17"/>
        <v>3.4823465600000034</v>
      </c>
      <c r="AG59" s="15">
        <f t="shared" si="17"/>
        <v>1.9587398399999998</v>
      </c>
      <c r="AH59" s="15">
        <f t="shared" si="17"/>
        <v>0.1865760000000023</v>
      </c>
      <c r="AI59" s="15">
        <f t="shared" si="17"/>
        <v>-1.8341449600000033</v>
      </c>
      <c r="AJ59" s="15">
        <f t="shared" si="17"/>
        <v>-4.1034230400000027</v>
      </c>
      <c r="AK59" s="15">
        <f t="shared" si="17"/>
        <v>-6.6212582400000031</v>
      </c>
      <c r="AL59" s="44">
        <f t="shared" si="17"/>
        <v>-9.3486101351351465</v>
      </c>
      <c r="AM59" s="15">
        <f t="shared" si="17"/>
        <v>-12.402600000000007</v>
      </c>
    </row>
    <row r="60" spans="1:40" x14ac:dyDescent="0.2">
      <c r="A60" s="15">
        <f>tra!A140</f>
        <v>3</v>
      </c>
      <c r="B60" s="15">
        <f>tra!B140</f>
        <v>2</v>
      </c>
      <c r="C60" s="15">
        <f>tra!C140</f>
        <v>6</v>
      </c>
      <c r="D60" s="15">
        <f>tra!D140</f>
        <v>2</v>
      </c>
      <c r="E60" s="15" t="str">
        <f>tra!E596</f>
        <v>Vsin</v>
      </c>
      <c r="F60" s="15">
        <f>'INVILUPPO TRAVI'!F140</f>
        <v>20.774999999999999</v>
      </c>
      <c r="G60" s="15">
        <f>'INVILUPPO TRAVI'!L140</f>
        <v>-5.729000000000001</v>
      </c>
      <c r="H60" s="15">
        <f>'INVILUPPO TRAVI'!M140</f>
        <v>31.221000000000004</v>
      </c>
      <c r="J60" s="15">
        <f>(F60-F61)/$I58</f>
        <v>11.347567567567566</v>
      </c>
      <c r="K60" s="15">
        <f>(G60-G61)/$I58</f>
        <v>6.9654054054054049</v>
      </c>
      <c r="M60" s="22" t="s">
        <v>64</v>
      </c>
      <c r="N60" s="15">
        <f>G58</f>
        <v>25.3538</v>
      </c>
      <c r="O60" s="44">
        <f t="shared" ref="O60:AM60" si="18">$G58+$G60*(O58-$N58)-$K60*(O58-$N58)^2/2</f>
        <v>24.41608918918919</v>
      </c>
      <c r="P60" s="15">
        <f t="shared" si="18"/>
        <v>23.352875520000001</v>
      </c>
      <c r="Q60" s="15">
        <f t="shared" si="18"/>
        <v>22.12355792</v>
      </c>
      <c r="R60" s="15">
        <f t="shared" si="18"/>
        <v>20.741670079999999</v>
      </c>
      <c r="S60" s="15">
        <f t="shared" si="18"/>
        <v>19.207211999999998</v>
      </c>
      <c r="T60" s="15">
        <f t="shared" si="18"/>
        <v>17.520183679999995</v>
      </c>
      <c r="U60" s="15">
        <f t="shared" si="18"/>
        <v>15.68058512</v>
      </c>
      <c r="V60" s="15">
        <f t="shared" si="18"/>
        <v>13.688416319999996</v>
      </c>
      <c r="W60" s="15">
        <f t="shared" si="18"/>
        <v>11.543677279999994</v>
      </c>
      <c r="X60" s="15">
        <f t="shared" si="18"/>
        <v>9.246367999999995</v>
      </c>
      <c r="Y60" s="15">
        <f t="shared" si="18"/>
        <v>6.7964884799999954</v>
      </c>
      <c r="Z60" s="15">
        <f t="shared" si="18"/>
        <v>4.1940387199999929</v>
      </c>
      <c r="AA60" s="15">
        <f t="shared" si="18"/>
        <v>1.4390187199999911</v>
      </c>
      <c r="AB60" s="15">
        <f t="shared" si="18"/>
        <v>-1.4685715200000011</v>
      </c>
      <c r="AC60" s="15">
        <f t="shared" si="18"/>
        <v>-4.5287320000000051</v>
      </c>
      <c r="AD60" s="15">
        <f t="shared" si="18"/>
        <v>-7.7414627200000083</v>
      </c>
      <c r="AE60" s="15">
        <f t="shared" si="18"/>
        <v>-11.106763680000009</v>
      </c>
      <c r="AF60" s="15">
        <f t="shared" si="18"/>
        <v>-14.624634880000015</v>
      </c>
      <c r="AG60" s="15">
        <f t="shared" si="18"/>
        <v>-18.295076320000007</v>
      </c>
      <c r="AH60" s="15">
        <f t="shared" si="18"/>
        <v>-22.118088000000014</v>
      </c>
      <c r="AI60" s="15">
        <f t="shared" si="18"/>
        <v>-26.093669920000011</v>
      </c>
      <c r="AJ60" s="15">
        <f t="shared" si="18"/>
        <v>-30.221822080000006</v>
      </c>
      <c r="AK60" s="15">
        <f t="shared" si="18"/>
        <v>-34.502544480000012</v>
      </c>
      <c r="AL60" s="44">
        <f t="shared" si="18"/>
        <v>-38.874910810810832</v>
      </c>
      <c r="AM60" s="15">
        <f t="shared" si="18"/>
        <v>-43.521700000000017</v>
      </c>
    </row>
    <row r="61" spans="1:40" x14ac:dyDescent="0.2">
      <c r="A61" s="15">
        <f>tra!A141</f>
        <v>3</v>
      </c>
      <c r="B61" s="15">
        <f>tra!B141</f>
        <v>2</v>
      </c>
      <c r="C61" s="15">
        <f>tra!C141</f>
        <v>6</v>
      </c>
      <c r="D61" s="15">
        <f>tra!D141</f>
        <v>2</v>
      </c>
      <c r="E61" s="15" t="str">
        <f>tra!E597</f>
        <v>Vdes</v>
      </c>
      <c r="F61" s="15">
        <f>'INVILUPPO TRAVI'!F141</f>
        <v>-21.210999999999999</v>
      </c>
      <c r="G61" s="15">
        <f>'INVILUPPO TRAVI'!L141</f>
        <v>-31.501000000000001</v>
      </c>
      <c r="H61" s="15">
        <f>'INVILUPPO TRAVI'!M141</f>
        <v>5.4490000000000016</v>
      </c>
      <c r="M61" s="22" t="s">
        <v>65</v>
      </c>
      <c r="N61" s="15">
        <f>H58</f>
        <v>-39.567799999999998</v>
      </c>
      <c r="O61" s="44">
        <f t="shared" ref="O61:AM61" si="19">$H58+$H60*(O58-$N58)-$K60*(O58-$N58)^2/2</f>
        <v>-34.963010810810815</v>
      </c>
      <c r="P61" s="15">
        <f t="shared" si="19"/>
        <v>-30.631524479999996</v>
      </c>
      <c r="Q61" s="15">
        <f t="shared" si="19"/>
        <v>-26.392242079999995</v>
      </c>
      <c r="R61" s="15">
        <f t="shared" si="19"/>
        <v>-22.305529919999994</v>
      </c>
      <c r="S61" s="15">
        <f t="shared" si="19"/>
        <v>-18.371387999999993</v>
      </c>
      <c r="T61" s="15">
        <f t="shared" si="19"/>
        <v>-14.589816319999994</v>
      </c>
      <c r="U61" s="15">
        <f t="shared" si="19"/>
        <v>-10.960814879999994</v>
      </c>
      <c r="V61" s="15">
        <f t="shared" si="19"/>
        <v>-7.4843836799999881</v>
      </c>
      <c r="W61" s="15">
        <f t="shared" si="19"/>
        <v>-4.1605227199999888</v>
      </c>
      <c r="X61" s="15">
        <f t="shared" si="19"/>
        <v>-0.98923199999998879</v>
      </c>
      <c r="Y61" s="15">
        <f t="shared" si="19"/>
        <v>2.0294884800000137</v>
      </c>
      <c r="Z61" s="15">
        <f t="shared" si="19"/>
        <v>4.8956387200000115</v>
      </c>
      <c r="AA61" s="15">
        <f t="shared" si="19"/>
        <v>7.6092187200000172</v>
      </c>
      <c r="AB61" s="15">
        <f t="shared" si="19"/>
        <v>10.170228480000009</v>
      </c>
      <c r="AC61" s="15">
        <f t="shared" si="19"/>
        <v>12.578668000000015</v>
      </c>
      <c r="AD61" s="15">
        <f t="shared" si="19"/>
        <v>14.834537280000021</v>
      </c>
      <c r="AE61" s="15">
        <f t="shared" si="19"/>
        <v>16.937836320000027</v>
      </c>
      <c r="AF61" s="15">
        <f t="shared" si="19"/>
        <v>18.888565120000017</v>
      </c>
      <c r="AG61" s="15">
        <f t="shared" si="19"/>
        <v>20.686723680000014</v>
      </c>
      <c r="AH61" s="15">
        <f t="shared" si="19"/>
        <v>22.332312000000016</v>
      </c>
      <c r="AI61" s="15">
        <f t="shared" si="19"/>
        <v>23.825330080000029</v>
      </c>
      <c r="AJ61" s="15">
        <f t="shared" si="19"/>
        <v>25.165777920000025</v>
      </c>
      <c r="AK61" s="15">
        <f t="shared" si="19"/>
        <v>26.353655520000018</v>
      </c>
      <c r="AL61" s="44">
        <f t="shared" si="19"/>
        <v>27.375989189189205</v>
      </c>
      <c r="AM61" s="15">
        <f t="shared" si="19"/>
        <v>28.271700000000031</v>
      </c>
    </row>
    <row r="62" spans="1:40" x14ac:dyDescent="0.2">
      <c r="A62" s="15">
        <f>tra!A142</f>
        <v>3</v>
      </c>
      <c r="B62" s="15">
        <f>tra!B142</f>
        <v>2</v>
      </c>
      <c r="C62" s="15">
        <f>tra!C142</f>
        <v>6</v>
      </c>
      <c r="D62" s="15">
        <f>tra!D142</f>
        <v>1</v>
      </c>
      <c r="E62" s="15" t="str">
        <f>tra!E598</f>
        <v>Msin</v>
      </c>
      <c r="F62" s="15">
        <f>'INVILUPPO TRAVI'!F142</f>
        <v>-10.622999999999999</v>
      </c>
      <c r="G62" s="15">
        <f>'INVILUPPO TRAVI'!L142</f>
        <v>25.259499999999999</v>
      </c>
      <c r="H62" s="15">
        <f>'INVILUPPO TRAVI'!M142</f>
        <v>-38.287500000000001</v>
      </c>
      <c r="I62" s="15">
        <v>3.7</v>
      </c>
      <c r="L62" s="15">
        <v>1</v>
      </c>
      <c r="M62" s="15" t="s">
        <v>72</v>
      </c>
      <c r="N62" s="15">
        <v>0</v>
      </c>
      <c r="O62" s="44">
        <f>N62+0.15</f>
        <v>0.15</v>
      </c>
      <c r="P62" s="15">
        <f>$N$42+$I62/25*P$1</f>
        <v>0.29600000000000004</v>
      </c>
      <c r="Q62" s="15">
        <f t="shared" ref="Q62:AM62" si="20">$N$42+$I62/25*Q$1</f>
        <v>0.44400000000000006</v>
      </c>
      <c r="R62" s="15">
        <f t="shared" si="20"/>
        <v>0.59200000000000008</v>
      </c>
      <c r="S62" s="15">
        <f t="shared" si="20"/>
        <v>0.7400000000000001</v>
      </c>
      <c r="T62" s="15">
        <f t="shared" si="20"/>
        <v>0.88800000000000012</v>
      </c>
      <c r="U62" s="15">
        <f t="shared" si="20"/>
        <v>1.036</v>
      </c>
      <c r="V62" s="15">
        <f t="shared" si="20"/>
        <v>1.1840000000000002</v>
      </c>
      <c r="W62" s="15">
        <f t="shared" si="20"/>
        <v>1.3320000000000003</v>
      </c>
      <c r="X62" s="15">
        <f t="shared" si="20"/>
        <v>1.4800000000000002</v>
      </c>
      <c r="Y62" s="15">
        <f t="shared" si="20"/>
        <v>1.6280000000000001</v>
      </c>
      <c r="Z62" s="15">
        <f t="shared" si="20"/>
        <v>1.7760000000000002</v>
      </c>
      <c r="AA62" s="15">
        <f t="shared" si="20"/>
        <v>1.9240000000000004</v>
      </c>
      <c r="AB62" s="15">
        <f t="shared" si="20"/>
        <v>2.0720000000000001</v>
      </c>
      <c r="AC62" s="15">
        <f t="shared" si="20"/>
        <v>2.2200000000000002</v>
      </c>
      <c r="AD62" s="15">
        <f t="shared" si="20"/>
        <v>2.3680000000000003</v>
      </c>
      <c r="AE62" s="15">
        <f t="shared" si="20"/>
        <v>2.5160000000000005</v>
      </c>
      <c r="AF62" s="15">
        <f t="shared" si="20"/>
        <v>2.6640000000000006</v>
      </c>
      <c r="AG62" s="15">
        <f t="shared" si="20"/>
        <v>2.8120000000000003</v>
      </c>
      <c r="AH62" s="15">
        <f t="shared" si="20"/>
        <v>2.9600000000000004</v>
      </c>
      <c r="AI62" s="15">
        <f t="shared" si="20"/>
        <v>3.1080000000000005</v>
      </c>
      <c r="AJ62" s="15">
        <f t="shared" si="20"/>
        <v>3.2560000000000002</v>
      </c>
      <c r="AK62" s="15">
        <f t="shared" si="20"/>
        <v>3.4040000000000004</v>
      </c>
      <c r="AL62" s="44">
        <f>AM62-0.15</f>
        <v>3.5500000000000007</v>
      </c>
      <c r="AM62" s="15">
        <f t="shared" si="20"/>
        <v>3.7000000000000006</v>
      </c>
      <c r="AN62" s="15">
        <v>1</v>
      </c>
    </row>
    <row r="63" spans="1:40" x14ac:dyDescent="0.2">
      <c r="A63" s="15">
        <f>tra!A143</f>
        <v>3</v>
      </c>
      <c r="B63" s="15">
        <f>tra!B143</f>
        <v>2</v>
      </c>
      <c r="C63" s="15">
        <f>tra!C143</f>
        <v>6</v>
      </c>
      <c r="D63" s="15">
        <f>tra!D143</f>
        <v>1</v>
      </c>
      <c r="E63" s="15" t="str">
        <f>tra!E599</f>
        <v>Mdes</v>
      </c>
      <c r="F63" s="15">
        <f>'INVILUPPO TRAVI'!F143</f>
        <v>-13.271000000000001</v>
      </c>
      <c r="G63" s="15">
        <f>'INVILUPPO TRAVI'!L143</f>
        <v>-38.363100000000003</v>
      </c>
      <c r="H63" s="15">
        <f>'INVILUPPO TRAVI'!M143</f>
        <v>22.061100000000003</v>
      </c>
      <c r="M63" s="22" t="s">
        <v>63</v>
      </c>
      <c r="N63" s="15">
        <f>F62</f>
        <v>-10.622999999999999</v>
      </c>
      <c r="O63" s="44">
        <f t="shared" ref="O63:AM63" si="21">$F62+$F64*(O62-$N62)-$J64*(O62-$N62)^2/2</f>
        <v>-7.716763175675676</v>
      </c>
      <c r="P63" s="15">
        <f t="shared" si="21"/>
        <v>-5.1332300799999988</v>
      </c>
      <c r="Q63" s="15">
        <f t="shared" si="21"/>
        <v>-2.7611896799999993</v>
      </c>
      <c r="R63" s="15">
        <f t="shared" si="21"/>
        <v>-0.63771231999999833</v>
      </c>
      <c r="S63" s="15">
        <f t="shared" si="21"/>
        <v>1.2372020000000021</v>
      </c>
      <c r="T63" s="15">
        <f t="shared" si="21"/>
        <v>2.8635532800000005</v>
      </c>
      <c r="U63" s="15">
        <f t="shared" si="21"/>
        <v>4.2413415199999998</v>
      </c>
      <c r="V63" s="15">
        <f t="shared" si="21"/>
        <v>5.370566720000002</v>
      </c>
      <c r="W63" s="15">
        <f t="shared" si="21"/>
        <v>6.2512288799999993</v>
      </c>
      <c r="X63" s="15">
        <f t="shared" si="21"/>
        <v>6.8833280000000006</v>
      </c>
      <c r="Y63" s="15">
        <f t="shared" si="21"/>
        <v>7.2668640800000031</v>
      </c>
      <c r="Z63" s="15">
        <f t="shared" si="21"/>
        <v>7.4018371199999997</v>
      </c>
      <c r="AA63" s="15">
        <f t="shared" si="21"/>
        <v>7.2882471199999976</v>
      </c>
      <c r="AB63" s="15">
        <f t="shared" si="21"/>
        <v>6.9260940800000022</v>
      </c>
      <c r="AC63" s="15">
        <f t="shared" si="21"/>
        <v>6.3153780000000062</v>
      </c>
      <c r="AD63" s="15">
        <f t="shared" si="21"/>
        <v>5.4560988800000025</v>
      </c>
      <c r="AE63" s="15">
        <f t="shared" si="21"/>
        <v>4.348256720000002</v>
      </c>
      <c r="AF63" s="15">
        <f t="shared" si="21"/>
        <v>2.9918515199999973</v>
      </c>
      <c r="AG63" s="15">
        <f t="shared" si="21"/>
        <v>1.3868832799999993</v>
      </c>
      <c r="AH63" s="15">
        <f t="shared" si="21"/>
        <v>-0.46664799999999929</v>
      </c>
      <c r="AI63" s="15">
        <f t="shared" si="21"/>
        <v>-2.5687423199999984</v>
      </c>
      <c r="AJ63" s="15">
        <f t="shared" si="21"/>
        <v>-4.9193996799999979</v>
      </c>
      <c r="AK63" s="15">
        <f t="shared" si="21"/>
        <v>-7.5186200800000123</v>
      </c>
      <c r="AL63" s="44">
        <f t="shared" si="21"/>
        <v>-10.32626317567567</v>
      </c>
      <c r="AM63" s="15">
        <f t="shared" si="21"/>
        <v>-13.462750000000014</v>
      </c>
    </row>
    <row r="64" spans="1:40" x14ac:dyDescent="0.2">
      <c r="A64" s="15">
        <f>tra!A144</f>
        <v>3</v>
      </c>
      <c r="B64" s="15">
        <f>tra!B144</f>
        <v>2</v>
      </c>
      <c r="C64" s="15">
        <f>tra!C144</f>
        <v>6</v>
      </c>
      <c r="D64" s="15">
        <f>tra!D144</f>
        <v>1</v>
      </c>
      <c r="E64" s="15" t="str">
        <f>tra!E600</f>
        <v>Vsin</v>
      </c>
      <c r="F64" s="15">
        <f>'INVILUPPO TRAVI'!F144</f>
        <v>20.225999999999999</v>
      </c>
      <c r="G64" s="15">
        <f>'INVILUPPO TRAVI'!L144</f>
        <v>-5.5555999999999965</v>
      </c>
      <c r="H64" s="15">
        <f>'INVILUPPO TRAVI'!M144</f>
        <v>30.377599999999994</v>
      </c>
      <c r="J64" s="15">
        <f>(F64-F65)/$I62</f>
        <v>11.347837837837837</v>
      </c>
      <c r="K64" s="15">
        <f>(G64-G65)/$I62</f>
        <v>6.9651351351351352</v>
      </c>
      <c r="M64" s="22" t="s">
        <v>64</v>
      </c>
      <c r="N64" s="15">
        <f>G62</f>
        <v>25.259499999999999</v>
      </c>
      <c r="O64" s="44">
        <f t="shared" ref="O64:AM64" si="22">$G62+$G64*(O62-$N62)-$K64*(O62-$N62)^2/2</f>
        <v>24.34780222972973</v>
      </c>
      <c r="P64" s="15">
        <f t="shared" si="22"/>
        <v>23.309913760000001</v>
      </c>
      <c r="Q64" s="15">
        <f t="shared" si="22"/>
        <v>22.106274160000002</v>
      </c>
      <c r="R64" s="15">
        <f t="shared" si="22"/>
        <v>20.750070239999999</v>
      </c>
      <c r="S64" s="15">
        <f t="shared" si="22"/>
        <v>19.241301999999997</v>
      </c>
      <c r="T64" s="15">
        <f t="shared" si="22"/>
        <v>17.579969439999999</v>
      </c>
      <c r="U64" s="15">
        <f t="shared" si="22"/>
        <v>15.766072560000005</v>
      </c>
      <c r="V64" s="15">
        <f t="shared" si="22"/>
        <v>13.79961136</v>
      </c>
      <c r="W64" s="15">
        <f t="shared" si="22"/>
        <v>11.680585839999999</v>
      </c>
      <c r="X64" s="15">
        <f t="shared" si="22"/>
        <v>9.4089960000000019</v>
      </c>
      <c r="Y64" s="15">
        <f t="shared" si="22"/>
        <v>6.984841840000005</v>
      </c>
      <c r="Z64" s="15">
        <f t="shared" si="22"/>
        <v>4.4081233600000012</v>
      </c>
      <c r="AA64" s="15">
        <f t="shared" si="22"/>
        <v>1.6788405599999976</v>
      </c>
      <c r="AB64" s="15">
        <f t="shared" si="22"/>
        <v>-1.2030065599999951</v>
      </c>
      <c r="AC64" s="15">
        <f t="shared" si="22"/>
        <v>-4.2374179999999964</v>
      </c>
      <c r="AD64" s="15">
        <f t="shared" si="22"/>
        <v>-7.4243937600000027</v>
      </c>
      <c r="AE64" s="15">
        <f t="shared" si="22"/>
        <v>-10.763933840000004</v>
      </c>
      <c r="AF64" s="15">
        <f t="shared" si="22"/>
        <v>-14.256038240000004</v>
      </c>
      <c r="AG64" s="15">
        <f t="shared" si="22"/>
        <v>-17.900706960000001</v>
      </c>
      <c r="AH64" s="15">
        <f t="shared" si="22"/>
        <v>-21.697940000000003</v>
      </c>
      <c r="AI64" s="15">
        <f t="shared" si="22"/>
        <v>-25.647737360000001</v>
      </c>
      <c r="AJ64" s="15">
        <f t="shared" si="22"/>
        <v>-29.750099039999995</v>
      </c>
      <c r="AK64" s="15">
        <f t="shared" si="22"/>
        <v>-34.005025040000007</v>
      </c>
      <c r="AL64" s="44">
        <f t="shared" si="22"/>
        <v>-38.351937770270276</v>
      </c>
      <c r="AM64" s="15">
        <f t="shared" si="22"/>
        <v>-42.972570000000005</v>
      </c>
    </row>
    <row r="65" spans="1:40" s="25" customFormat="1" x14ac:dyDescent="0.2">
      <c r="A65" s="25">
        <f>tra!A145</f>
        <v>3</v>
      </c>
      <c r="B65" s="25">
        <f>tra!B145</f>
        <v>2</v>
      </c>
      <c r="C65" s="25">
        <f>tra!C145</f>
        <v>6</v>
      </c>
      <c r="D65" s="25">
        <f>tra!D145</f>
        <v>1</v>
      </c>
      <c r="E65" s="25" t="str">
        <f>tra!E601</f>
        <v>Vdes</v>
      </c>
      <c r="F65" s="25">
        <f>'INVILUPPO TRAVI'!F145</f>
        <v>-21.760999999999999</v>
      </c>
      <c r="G65" s="25">
        <f>'INVILUPPO TRAVI'!L145</f>
        <v>-31.326599999999996</v>
      </c>
      <c r="H65" s="25">
        <f>'INVILUPPO TRAVI'!M145</f>
        <v>4.6065999999999967</v>
      </c>
      <c r="L65" s="15"/>
      <c r="M65" s="22" t="s">
        <v>65</v>
      </c>
      <c r="N65" s="25">
        <f>H62</f>
        <v>-38.287500000000001</v>
      </c>
      <c r="O65" s="119">
        <f t="shared" ref="O65:AM65" si="23">$H62+$H64*(O62-$N62)-$K64*(O62-$N62)^2/2</f>
        <v>-33.809217770270273</v>
      </c>
      <c r="P65" s="25">
        <f t="shared" si="23"/>
        <v>-29.600859040000003</v>
      </c>
      <c r="Q65" s="25">
        <f t="shared" si="23"/>
        <v>-25.486385040000005</v>
      </c>
      <c r="R65" s="25">
        <f t="shared" si="23"/>
        <v>-21.524475360000004</v>
      </c>
      <c r="S65" s="25">
        <f t="shared" si="23"/>
        <v>-17.715130000000006</v>
      </c>
      <c r="T65" s="25">
        <f t="shared" si="23"/>
        <v>-14.058348960000005</v>
      </c>
      <c r="U65" s="25">
        <f t="shared" si="23"/>
        <v>-10.554132240000005</v>
      </c>
      <c r="V65" s="25">
        <f t="shared" si="23"/>
        <v>-7.202479840000005</v>
      </c>
      <c r="W65" s="25">
        <f t="shared" si="23"/>
        <v>-4.0033917599999995</v>
      </c>
      <c r="X65" s="25">
        <f t="shared" si="23"/>
        <v>-0.95686800000000805</v>
      </c>
      <c r="Y65" s="25">
        <f t="shared" si="23"/>
        <v>1.9370914399999926</v>
      </c>
      <c r="Z65" s="25">
        <f t="shared" si="23"/>
        <v>4.678486559999989</v>
      </c>
      <c r="AA65" s="25">
        <f t="shared" si="23"/>
        <v>7.2673173599999927</v>
      </c>
      <c r="AB65" s="25">
        <f t="shared" si="23"/>
        <v>9.7035838399999896</v>
      </c>
      <c r="AC65" s="25">
        <f t="shared" si="23"/>
        <v>11.987285999999994</v>
      </c>
      <c r="AD65" s="25">
        <f t="shared" si="23"/>
        <v>14.118423839999988</v>
      </c>
      <c r="AE65" s="25">
        <f t="shared" si="23"/>
        <v>16.096997359999985</v>
      </c>
      <c r="AF65" s="25">
        <f t="shared" si="23"/>
        <v>17.923006559999997</v>
      </c>
      <c r="AG65" s="25">
        <f t="shared" si="23"/>
        <v>19.596451439999985</v>
      </c>
      <c r="AH65" s="25">
        <f t="shared" si="23"/>
        <v>21.11733199999998</v>
      </c>
      <c r="AI65" s="25">
        <f t="shared" si="23"/>
        <v>22.485648239999982</v>
      </c>
      <c r="AJ65" s="25">
        <f t="shared" si="23"/>
        <v>23.701400159999984</v>
      </c>
      <c r="AK65" s="25">
        <f t="shared" si="23"/>
        <v>24.764587759999969</v>
      </c>
      <c r="AL65" s="119">
        <f t="shared" si="23"/>
        <v>25.663922229729707</v>
      </c>
      <c r="AM65" s="25">
        <f t="shared" si="23"/>
        <v>26.433269999999993</v>
      </c>
      <c r="AN65" s="15"/>
    </row>
    <row r="66" spans="1:40" x14ac:dyDescent="0.2">
      <c r="A66" s="15">
        <f>tra!A146</f>
        <v>3</v>
      </c>
      <c r="B66" s="15">
        <f>tra!B146</f>
        <v>6</v>
      </c>
      <c r="C66" s="15">
        <f>tra!C146</f>
        <v>10</v>
      </c>
      <c r="D66" s="15">
        <f>tra!D146</f>
        <v>6</v>
      </c>
      <c r="E66" s="15" t="str">
        <f>tra!E602</f>
        <v>Msin</v>
      </c>
      <c r="F66" s="15">
        <f>'INVILUPPO TRAVI'!F146</f>
        <v>-17.204000000000001</v>
      </c>
      <c r="G66" s="15">
        <f>'INVILUPPO TRAVI'!L146</f>
        <v>0.67120000000000068</v>
      </c>
      <c r="H66" s="15">
        <f>'INVILUPPO TRAVI'!M146</f>
        <v>-21.613199999999999</v>
      </c>
      <c r="I66" s="15">
        <v>4.8</v>
      </c>
      <c r="L66" s="15">
        <v>6</v>
      </c>
      <c r="M66" s="26" t="s">
        <v>72</v>
      </c>
      <c r="N66" s="15">
        <f>N46+I46</f>
        <v>3.7</v>
      </c>
      <c r="O66" s="44">
        <f>N66+0.15</f>
        <v>3.85</v>
      </c>
      <c r="P66" s="15">
        <f>$I$66+$N$66/25*P$1</f>
        <v>5.0960000000000001</v>
      </c>
      <c r="Q66" s="15">
        <f t="shared" ref="Q66:AM66" si="24">$I$66+$N$66/25*Q$1</f>
        <v>5.2439999999999998</v>
      </c>
      <c r="R66" s="15">
        <f t="shared" si="24"/>
        <v>5.3919999999999995</v>
      </c>
      <c r="S66" s="15">
        <f t="shared" si="24"/>
        <v>5.54</v>
      </c>
      <c r="T66" s="15">
        <f t="shared" si="24"/>
        <v>5.6879999999999997</v>
      </c>
      <c r="U66" s="15">
        <f t="shared" si="24"/>
        <v>5.8360000000000003</v>
      </c>
      <c r="V66" s="15">
        <f t="shared" si="24"/>
        <v>5.984</v>
      </c>
      <c r="W66" s="15">
        <f t="shared" si="24"/>
        <v>6.1319999999999997</v>
      </c>
      <c r="X66" s="15">
        <f t="shared" si="24"/>
        <v>6.28</v>
      </c>
      <c r="Y66" s="15">
        <f t="shared" si="24"/>
        <v>6.4279999999999999</v>
      </c>
      <c r="Z66" s="15">
        <f t="shared" si="24"/>
        <v>6.5760000000000005</v>
      </c>
      <c r="AA66" s="15">
        <f t="shared" si="24"/>
        <v>6.7240000000000002</v>
      </c>
      <c r="AB66" s="15">
        <f t="shared" si="24"/>
        <v>6.8719999999999999</v>
      </c>
      <c r="AC66" s="15">
        <f t="shared" si="24"/>
        <v>7.02</v>
      </c>
      <c r="AD66" s="15">
        <f t="shared" si="24"/>
        <v>7.1680000000000001</v>
      </c>
      <c r="AE66" s="15">
        <f t="shared" si="24"/>
        <v>7.3160000000000007</v>
      </c>
      <c r="AF66" s="15">
        <f t="shared" si="24"/>
        <v>7.4640000000000004</v>
      </c>
      <c r="AG66" s="15">
        <f t="shared" si="24"/>
        <v>7.6120000000000001</v>
      </c>
      <c r="AH66" s="15">
        <f t="shared" si="24"/>
        <v>7.76</v>
      </c>
      <c r="AI66" s="15">
        <f t="shared" si="24"/>
        <v>7.9080000000000004</v>
      </c>
      <c r="AJ66" s="15">
        <f t="shared" si="24"/>
        <v>8.0560000000000009</v>
      </c>
      <c r="AK66" s="15">
        <f t="shared" si="24"/>
        <v>8.2040000000000006</v>
      </c>
      <c r="AL66" s="44">
        <f t="shared" si="24"/>
        <v>8.3520000000000003</v>
      </c>
      <c r="AM66" s="15">
        <f t="shared" si="24"/>
        <v>8.5</v>
      </c>
      <c r="AN66" s="15">
        <v>6</v>
      </c>
    </row>
    <row r="67" spans="1:40" x14ac:dyDescent="0.2">
      <c r="A67" s="15">
        <f>tra!A147</f>
        <v>3</v>
      </c>
      <c r="B67" s="15">
        <f>tra!B147</f>
        <v>6</v>
      </c>
      <c r="C67" s="15">
        <f>tra!C147</f>
        <v>10</v>
      </c>
      <c r="D67" s="15">
        <f>tra!D147</f>
        <v>6</v>
      </c>
      <c r="E67" s="15" t="str">
        <f>tra!E603</f>
        <v>Mdes</v>
      </c>
      <c r="F67" s="15">
        <f>'INVILUPPO TRAVI'!F147</f>
        <v>-16.641999999999999</v>
      </c>
      <c r="G67" s="15">
        <f>'INVILUPPO TRAVI'!L147</f>
        <v>-22.377200000000002</v>
      </c>
      <c r="H67" s="15">
        <f>'INVILUPPO TRAVI'!M147</f>
        <v>2.065199999999999</v>
      </c>
      <c r="M67" s="29" t="s">
        <v>63</v>
      </c>
      <c r="N67" s="15">
        <f>F66</f>
        <v>-17.204000000000001</v>
      </c>
      <c r="O67" s="44">
        <f t="shared" ref="O67:AM67" si="25">$F66+$F68*(O66-$N66)-$J68*(O66-$N66)^2/2</f>
        <v>-13.686851562500003</v>
      </c>
      <c r="P67" s="15">
        <f t="shared" si="25"/>
        <v>6.8046697499999951</v>
      </c>
      <c r="Q67" s="15">
        <f t="shared" si="25"/>
        <v>8.2038709999999924</v>
      </c>
      <c r="R67" s="15">
        <f t="shared" si="25"/>
        <v>9.3833477499999951</v>
      </c>
      <c r="S67" s="15">
        <f t="shared" si="25"/>
        <v>10.343100000000003</v>
      </c>
      <c r="T67" s="15">
        <f t="shared" si="25"/>
        <v>11.083127749999996</v>
      </c>
      <c r="U67" s="15">
        <f t="shared" si="25"/>
        <v>11.603431</v>
      </c>
      <c r="V67" s="15">
        <f t="shared" si="25"/>
        <v>11.90400975</v>
      </c>
      <c r="W67" s="15">
        <f t="shared" si="25"/>
        <v>11.984863999999998</v>
      </c>
      <c r="X67" s="15">
        <f t="shared" si="25"/>
        <v>11.845993749999998</v>
      </c>
      <c r="Y67" s="15">
        <f t="shared" si="25"/>
        <v>11.487398999999989</v>
      </c>
      <c r="Z67" s="15">
        <f t="shared" si="25"/>
        <v>10.909079750000004</v>
      </c>
      <c r="AA67" s="15">
        <f t="shared" si="25"/>
        <v>10.111035999999999</v>
      </c>
      <c r="AB67" s="15">
        <f t="shared" si="25"/>
        <v>9.0932677499999954</v>
      </c>
      <c r="AC67" s="15">
        <f t="shared" si="25"/>
        <v>7.8557750000000013</v>
      </c>
      <c r="AD67" s="15">
        <f t="shared" si="25"/>
        <v>6.3985577500000019</v>
      </c>
      <c r="AE67" s="15">
        <f t="shared" si="25"/>
        <v>4.7216159999999832</v>
      </c>
      <c r="AF67" s="15">
        <f t="shared" si="25"/>
        <v>2.8249497500000018</v>
      </c>
      <c r="AG67" s="15">
        <f t="shared" si="25"/>
        <v>0.70855899999999394</v>
      </c>
      <c r="AH67" s="15">
        <f t="shared" si="25"/>
        <v>-1.6275562499999978</v>
      </c>
      <c r="AI67" s="15">
        <f t="shared" si="25"/>
        <v>-4.1833960000000019</v>
      </c>
      <c r="AJ67" s="15">
        <f t="shared" si="25"/>
        <v>-6.9589602500000183</v>
      </c>
      <c r="AK67" s="15">
        <f t="shared" si="25"/>
        <v>-9.9542490000000186</v>
      </c>
      <c r="AL67" s="44">
        <f>$F66+$F68*(AL66-$N66)-$J68*(AL66-$N66)^2/2</f>
        <v>-13.169262250000003</v>
      </c>
      <c r="AM67" s="15">
        <f t="shared" si="25"/>
        <v>-16.604000000000013</v>
      </c>
    </row>
    <row r="68" spans="1:40" x14ac:dyDescent="0.2">
      <c r="A68" s="15">
        <f>tra!A148</f>
        <v>3</v>
      </c>
      <c r="B68" s="15">
        <f>tra!B148</f>
        <v>6</v>
      </c>
      <c r="C68" s="15">
        <f>tra!C148</f>
        <v>10</v>
      </c>
      <c r="D68" s="15">
        <f>tra!D148</f>
        <v>6</v>
      </c>
      <c r="E68" s="15" t="str">
        <f>tra!E604</f>
        <v>Vsin</v>
      </c>
      <c r="F68" s="15">
        <f>'INVILUPPO TRAVI'!F148</f>
        <v>24.2</v>
      </c>
      <c r="G68" s="15">
        <f>'INVILUPPO TRAVI'!L148</f>
        <v>9.5481000000000016</v>
      </c>
      <c r="H68" s="15">
        <f>'INVILUPPO TRAVI'!M148</f>
        <v>19.931899999999999</v>
      </c>
      <c r="J68" s="15">
        <f>(F68-F69)/$I66</f>
        <v>10.03125</v>
      </c>
      <c r="K68" s="15">
        <f>(G68-G69)/$I66</f>
        <v>6.1124999999999998</v>
      </c>
      <c r="M68" s="29" t="s">
        <v>64</v>
      </c>
      <c r="N68" s="15">
        <f>G66</f>
        <v>0.67120000000000068</v>
      </c>
      <c r="O68" s="44">
        <f t="shared" ref="O68:AM68" si="26">$G66+$G68*(O66-$N66)-$K68*(O66-$N66)^2/2</f>
        <v>2.0346493750000003</v>
      </c>
      <c r="P68" s="15">
        <f t="shared" si="26"/>
        <v>8.0442787000000031</v>
      </c>
      <c r="Q68" s="15">
        <f t="shared" si="26"/>
        <v>8.1275620000000028</v>
      </c>
      <c r="R68" s="15">
        <f t="shared" si="26"/>
        <v>8.0769571000000049</v>
      </c>
      <c r="S68" s="15">
        <f t="shared" si="26"/>
        <v>7.8924640000000057</v>
      </c>
      <c r="T68" s="15">
        <f t="shared" si="26"/>
        <v>7.5740827000000088</v>
      </c>
      <c r="U68" s="15">
        <f t="shared" si="26"/>
        <v>7.1218132000000018</v>
      </c>
      <c r="V68" s="15">
        <f t="shared" si="26"/>
        <v>6.5356555000000043</v>
      </c>
      <c r="W68" s="15">
        <f t="shared" si="26"/>
        <v>5.815609600000009</v>
      </c>
      <c r="X68" s="15">
        <f t="shared" si="26"/>
        <v>4.9616755000000055</v>
      </c>
      <c r="Y68" s="15">
        <f t="shared" si="26"/>
        <v>3.9738532000000042</v>
      </c>
      <c r="Z68" s="15">
        <f t="shared" si="26"/>
        <v>2.8521427000000017</v>
      </c>
      <c r="AA68" s="15">
        <f t="shared" si="26"/>
        <v>1.5965440000000051</v>
      </c>
      <c r="AB68" s="15">
        <f t="shared" si="26"/>
        <v>0.20705710000001076</v>
      </c>
      <c r="AC68" s="15">
        <f t="shared" si="26"/>
        <v>-1.3163179999999883</v>
      </c>
      <c r="AD68" s="15">
        <f t="shared" si="26"/>
        <v>-2.9735812999999922</v>
      </c>
      <c r="AE68" s="15">
        <f t="shared" si="26"/>
        <v>-4.7647328000000044</v>
      </c>
      <c r="AF68" s="15">
        <f t="shared" si="26"/>
        <v>-6.6897724999999895</v>
      </c>
      <c r="AG68" s="15">
        <f t="shared" si="26"/>
        <v>-8.748700399999997</v>
      </c>
      <c r="AH68" s="15">
        <f t="shared" si="26"/>
        <v>-10.941516499999985</v>
      </c>
      <c r="AI68" s="15">
        <f t="shared" si="26"/>
        <v>-13.268220799999995</v>
      </c>
      <c r="AJ68" s="15">
        <f t="shared" si="26"/>
        <v>-15.728813300000006</v>
      </c>
      <c r="AK68" s="15">
        <f>$G66+$G68*(AK66-$N66)-$K68*(AK66-$N66)^2/2</f>
        <v>-18.323294000000004</v>
      </c>
      <c r="AL68" s="44">
        <f>$G66+$G68*(AL66-$N66)-$K68*(AL66-$N66)^2/2</f>
        <v>-21.051662900000004</v>
      </c>
      <c r="AM68" s="15">
        <f t="shared" si="26"/>
        <v>-23.91391999999999</v>
      </c>
    </row>
    <row r="69" spans="1:40" x14ac:dyDescent="0.2">
      <c r="A69" s="15">
        <f>tra!A149</f>
        <v>3</v>
      </c>
      <c r="B69" s="15">
        <f>tra!B149</f>
        <v>6</v>
      </c>
      <c r="C69" s="15">
        <f>tra!C149</f>
        <v>10</v>
      </c>
      <c r="D69" s="15">
        <f>tra!D149</f>
        <v>6</v>
      </c>
      <c r="E69" s="15" t="str">
        <f>tra!E605</f>
        <v>Vdes</v>
      </c>
      <c r="F69" s="15">
        <f>'INVILUPPO TRAVI'!F149</f>
        <v>-23.95</v>
      </c>
      <c r="G69" s="15">
        <f>'INVILUPPO TRAVI'!L149</f>
        <v>-19.791899999999998</v>
      </c>
      <c r="H69" s="15">
        <f>'INVILUPPO TRAVI'!M149</f>
        <v>-9.408100000000001</v>
      </c>
      <c r="M69" s="29" t="s">
        <v>65</v>
      </c>
      <c r="N69" s="15">
        <f>H66</f>
        <v>-21.613199999999999</v>
      </c>
      <c r="O69" s="44">
        <f t="shared" ref="O69:AM69" si="27">$H66+$H68*(O66-$N66)-$K68*(O66-$N66)^2/2</f>
        <v>-18.692180625000002</v>
      </c>
      <c r="P69" s="15">
        <f t="shared" si="27"/>
        <v>0.25566349999999982</v>
      </c>
      <c r="Q69" s="15">
        <f t="shared" si="27"/>
        <v>1.8757491999999942</v>
      </c>
      <c r="R69" s="15">
        <f t="shared" si="27"/>
        <v>3.3619466999999936</v>
      </c>
      <c r="S69" s="15">
        <f t="shared" si="27"/>
        <v>4.7142560000000007</v>
      </c>
      <c r="T69" s="15">
        <f t="shared" si="27"/>
        <v>5.9326770999999958</v>
      </c>
      <c r="U69" s="15">
        <f t="shared" si="27"/>
        <v>7.0172100000000022</v>
      </c>
      <c r="V69" s="15">
        <f t="shared" si="27"/>
        <v>7.9678546999999966</v>
      </c>
      <c r="W69" s="15">
        <f t="shared" si="27"/>
        <v>8.7846111999999934</v>
      </c>
      <c r="X69" s="15">
        <f t="shared" si="27"/>
        <v>9.4674794999999961</v>
      </c>
      <c r="Y69" s="15">
        <f t="shared" si="27"/>
        <v>10.016459599999994</v>
      </c>
      <c r="Z69" s="15">
        <f t="shared" si="27"/>
        <v>10.431551499999998</v>
      </c>
      <c r="AA69" s="15">
        <f t="shared" si="27"/>
        <v>10.7127552</v>
      </c>
      <c r="AB69" s="15">
        <f t="shared" si="27"/>
        <v>10.860070699999998</v>
      </c>
      <c r="AC69" s="15">
        <f t="shared" si="27"/>
        <v>10.873497999999998</v>
      </c>
      <c r="AD69" s="15">
        <f t="shared" si="27"/>
        <v>10.753037099999993</v>
      </c>
      <c r="AE69" s="15">
        <f t="shared" si="27"/>
        <v>10.498687999999994</v>
      </c>
      <c r="AF69" s="15">
        <f t="shared" si="27"/>
        <v>10.110450700000001</v>
      </c>
      <c r="AG69" s="15">
        <f t="shared" si="27"/>
        <v>9.5883251999999928</v>
      </c>
      <c r="AH69" s="15">
        <f t="shared" si="27"/>
        <v>8.9323114999999973</v>
      </c>
      <c r="AI69" s="15">
        <f t="shared" si="27"/>
        <v>8.1424096000000006</v>
      </c>
      <c r="AJ69" s="15">
        <f t="shared" si="27"/>
        <v>7.2186194999999955</v>
      </c>
      <c r="AK69" s="15">
        <f>$H66+$H68*(AK66-$N66)-$K68*(AK66-$N66)^2/2</f>
        <v>6.1609411999999821</v>
      </c>
      <c r="AL69" s="44">
        <f>$H66+$H68*(AL66-$N66)-$K68*(AL66-$N66)^2/2</f>
        <v>4.9693746999999888</v>
      </c>
      <c r="AM69" s="15">
        <f t="shared" si="27"/>
        <v>3.6439200000000085</v>
      </c>
    </row>
    <row r="70" spans="1:40" x14ac:dyDescent="0.2">
      <c r="A70" s="15">
        <f>tra!A150</f>
        <v>3</v>
      </c>
      <c r="B70" s="15">
        <f>tra!B150</f>
        <v>6</v>
      </c>
      <c r="C70" s="15">
        <f>tra!C150</f>
        <v>10</v>
      </c>
      <c r="D70" s="15">
        <f>tra!D150</f>
        <v>5</v>
      </c>
      <c r="E70" s="15" t="str">
        <f>tra!E606</f>
        <v>Msin</v>
      </c>
      <c r="F70" s="15">
        <f>'INVILUPPO TRAVI'!F150</f>
        <v>-19.347000000000001</v>
      </c>
      <c r="G70" s="15">
        <f>'INVILUPPO TRAVI'!L150</f>
        <v>5.3491999999999997</v>
      </c>
      <c r="H70" s="15">
        <f>'INVILUPPO TRAVI'!M150</f>
        <v>-29.081199999999999</v>
      </c>
      <c r="I70" s="15">
        <v>4.8</v>
      </c>
      <c r="L70" s="15">
        <v>5</v>
      </c>
      <c r="M70" s="32" t="s">
        <v>72</v>
      </c>
      <c r="N70" s="15">
        <f>N50+I50</f>
        <v>3.7</v>
      </c>
      <c r="O70" s="44">
        <f>N70+0.15</f>
        <v>3.85</v>
      </c>
      <c r="P70" s="15">
        <f>$I$66+$N$66/25*P$1</f>
        <v>5.0960000000000001</v>
      </c>
      <c r="Q70" s="15">
        <f t="shared" ref="Q70:AM70" si="28">$I$66+$N$66/25*Q$1</f>
        <v>5.2439999999999998</v>
      </c>
      <c r="R70" s="15">
        <f t="shared" si="28"/>
        <v>5.3919999999999995</v>
      </c>
      <c r="S70" s="15">
        <f t="shared" si="28"/>
        <v>5.54</v>
      </c>
      <c r="T70" s="15">
        <f t="shared" si="28"/>
        <v>5.6879999999999997</v>
      </c>
      <c r="U70" s="15">
        <f t="shared" si="28"/>
        <v>5.8360000000000003</v>
      </c>
      <c r="V70" s="15">
        <f t="shared" si="28"/>
        <v>5.984</v>
      </c>
      <c r="W70" s="15">
        <f t="shared" si="28"/>
        <v>6.1319999999999997</v>
      </c>
      <c r="X70" s="15">
        <f t="shared" si="28"/>
        <v>6.28</v>
      </c>
      <c r="Y70" s="15">
        <f t="shared" si="28"/>
        <v>6.4279999999999999</v>
      </c>
      <c r="Z70" s="15">
        <f t="shared" si="28"/>
        <v>6.5760000000000005</v>
      </c>
      <c r="AA70" s="15">
        <f t="shared" si="28"/>
        <v>6.7240000000000002</v>
      </c>
      <c r="AB70" s="15">
        <f t="shared" si="28"/>
        <v>6.8719999999999999</v>
      </c>
      <c r="AC70" s="15">
        <f t="shared" si="28"/>
        <v>7.02</v>
      </c>
      <c r="AD70" s="15">
        <f t="shared" si="28"/>
        <v>7.1680000000000001</v>
      </c>
      <c r="AE70" s="15">
        <f t="shared" si="28"/>
        <v>7.3160000000000007</v>
      </c>
      <c r="AF70" s="15">
        <f t="shared" si="28"/>
        <v>7.4640000000000004</v>
      </c>
      <c r="AG70" s="15">
        <f t="shared" si="28"/>
        <v>7.6120000000000001</v>
      </c>
      <c r="AH70" s="15">
        <f t="shared" si="28"/>
        <v>7.76</v>
      </c>
      <c r="AI70" s="15">
        <f t="shared" si="28"/>
        <v>7.9080000000000004</v>
      </c>
      <c r="AJ70" s="15">
        <f t="shared" si="28"/>
        <v>8.0560000000000009</v>
      </c>
      <c r="AK70" s="15">
        <f t="shared" si="28"/>
        <v>8.2040000000000006</v>
      </c>
      <c r="AL70" s="44">
        <f t="shared" si="28"/>
        <v>8.3520000000000003</v>
      </c>
      <c r="AM70" s="15">
        <f t="shared" si="28"/>
        <v>8.5</v>
      </c>
      <c r="AN70" s="15">
        <v>5</v>
      </c>
    </row>
    <row r="71" spans="1:40" x14ac:dyDescent="0.2">
      <c r="A71" s="15">
        <f>tra!A151</f>
        <v>3</v>
      </c>
      <c r="B71" s="15">
        <f>tra!B151</f>
        <v>6</v>
      </c>
      <c r="C71" s="15">
        <f>tra!C151</f>
        <v>10</v>
      </c>
      <c r="D71" s="15">
        <f>tra!D151</f>
        <v>5</v>
      </c>
      <c r="E71" s="15" t="str">
        <f>tra!E607</f>
        <v>Mdes</v>
      </c>
      <c r="F71" s="15">
        <f>'INVILUPPO TRAVI'!F151</f>
        <v>-20.856000000000002</v>
      </c>
      <c r="G71" s="15">
        <f>'INVILUPPO TRAVI'!L151</f>
        <v>-30.7286</v>
      </c>
      <c r="H71" s="15">
        <f>'INVILUPPO TRAVI'!M151</f>
        <v>5.1126000000000005</v>
      </c>
      <c r="M71" s="29" t="s">
        <v>63</v>
      </c>
      <c r="N71" s="15">
        <f>F70</f>
        <v>-19.347000000000001</v>
      </c>
      <c r="O71" s="44">
        <f t="shared" ref="O71:AM71" si="29">$F70+$F72*(O70-$N70)-$J72*(O70-$N70)^2/2</f>
        <v>-15.418305468750004</v>
      </c>
      <c r="P71" s="15">
        <f t="shared" si="29"/>
        <v>7.293225725000001</v>
      </c>
      <c r="Q71" s="15">
        <f t="shared" si="29"/>
        <v>8.8139580999999954</v>
      </c>
      <c r="R71" s="15">
        <f t="shared" si="29"/>
        <v>10.084779524999995</v>
      </c>
      <c r="S71" s="15">
        <f t="shared" si="29"/>
        <v>11.105689999999996</v>
      </c>
      <c r="T71" s="15">
        <f t="shared" si="29"/>
        <v>11.876689525</v>
      </c>
      <c r="U71" s="15">
        <f t="shared" si="29"/>
        <v>12.3977781</v>
      </c>
      <c r="V71" s="15">
        <f t="shared" si="29"/>
        <v>12.668955724999993</v>
      </c>
      <c r="W71" s="15">
        <f t="shared" si="29"/>
        <v>12.690222400000003</v>
      </c>
      <c r="X71" s="15">
        <f t="shared" si="29"/>
        <v>12.461578124999996</v>
      </c>
      <c r="Y71" s="15">
        <f t="shared" si="29"/>
        <v>11.983022900000002</v>
      </c>
      <c r="Z71" s="15">
        <f t="shared" si="29"/>
        <v>11.254556725</v>
      </c>
      <c r="AA71" s="15">
        <f t="shared" si="29"/>
        <v>10.276179599999985</v>
      </c>
      <c r="AB71" s="15">
        <f t="shared" si="29"/>
        <v>9.0478915249999901</v>
      </c>
      <c r="AC71" s="15">
        <f t="shared" si="29"/>
        <v>7.5696925000000164</v>
      </c>
      <c r="AD71" s="15">
        <f t="shared" si="29"/>
        <v>5.8415825250000069</v>
      </c>
      <c r="AE71" s="15">
        <f t="shared" si="29"/>
        <v>3.863561599999997</v>
      </c>
      <c r="AF71" s="15">
        <f t="shared" si="29"/>
        <v>1.6356297249999869</v>
      </c>
      <c r="AG71" s="15">
        <f t="shared" si="29"/>
        <v>-0.84221310000002347</v>
      </c>
      <c r="AH71" s="15">
        <f t="shared" si="29"/>
        <v>-3.5699668749999773</v>
      </c>
      <c r="AI71" s="15">
        <f t="shared" si="29"/>
        <v>-6.5476316000000025</v>
      </c>
      <c r="AJ71" s="15">
        <f t="shared" si="29"/>
        <v>-9.7752072750000281</v>
      </c>
      <c r="AK71" s="15">
        <f t="shared" si="29"/>
        <v>-13.252693900000025</v>
      </c>
      <c r="AL71" s="44">
        <f>$F70+$F72*(AL70-$N70)-$J72*(AL70-$N70)^2/2</f>
        <v>-16.980091475000009</v>
      </c>
      <c r="AM71" s="15">
        <f t="shared" si="29"/>
        <v>-20.957400000000007</v>
      </c>
    </row>
    <row r="72" spans="1:40" x14ac:dyDescent="0.2">
      <c r="A72" s="15">
        <f>tra!A152</f>
        <v>3</v>
      </c>
      <c r="B72" s="15">
        <f>tra!B152</f>
        <v>6</v>
      </c>
      <c r="C72" s="15">
        <f>tra!C152</f>
        <v>10</v>
      </c>
      <c r="D72" s="15">
        <f>tra!D152</f>
        <v>5</v>
      </c>
      <c r="E72" s="15" t="str">
        <f>tra!E608</f>
        <v>Vsin</v>
      </c>
      <c r="F72" s="15">
        <f>'INVILUPPO TRAVI'!F152</f>
        <v>27.047000000000001</v>
      </c>
      <c r="G72" s="15">
        <f>'INVILUPPO TRAVI'!L152</f>
        <v>8.7896000000000001</v>
      </c>
      <c r="H72" s="15">
        <f>'INVILUPPO TRAVI'!M152</f>
        <v>24.406399999999998</v>
      </c>
      <c r="J72" s="15">
        <f>(F72-F73)/$I70</f>
        <v>11.409375000000001</v>
      </c>
      <c r="K72" s="15">
        <f>(G72-G73)/$I70</f>
        <v>7.0031249999999989</v>
      </c>
      <c r="M72" s="29" t="s">
        <v>64</v>
      </c>
      <c r="N72" s="15">
        <f>G70</f>
        <v>5.3491999999999997</v>
      </c>
      <c r="O72" s="44">
        <f t="shared" ref="O72:AM72" si="30">$G70+$G72*(O70-$N70)-$K72*(O70-$N70)^2/2</f>
        <v>6.5888548437499992</v>
      </c>
      <c r="P72" s="15">
        <f t="shared" si="30"/>
        <v>10.795580575000002</v>
      </c>
      <c r="Q72" s="15">
        <f t="shared" si="30"/>
        <v>10.572841500000001</v>
      </c>
      <c r="R72" s="15">
        <f t="shared" si="30"/>
        <v>10.196705975000006</v>
      </c>
      <c r="S72" s="15">
        <f t="shared" si="30"/>
        <v>9.6671740000000046</v>
      </c>
      <c r="T72" s="15">
        <f t="shared" si="30"/>
        <v>8.9842455750000028</v>
      </c>
      <c r="U72" s="15">
        <f t="shared" si="30"/>
        <v>8.147920700000002</v>
      </c>
      <c r="V72" s="15">
        <f t="shared" si="30"/>
        <v>7.1581993750000024</v>
      </c>
      <c r="W72" s="15">
        <f t="shared" si="30"/>
        <v>6.0150816000000091</v>
      </c>
      <c r="X72" s="15">
        <f t="shared" si="30"/>
        <v>4.7185673750000028</v>
      </c>
      <c r="Y72" s="15">
        <f t="shared" si="30"/>
        <v>3.2686567000000046</v>
      </c>
      <c r="Z72" s="15">
        <f t="shared" si="30"/>
        <v>1.6653495750000005</v>
      </c>
      <c r="AA72" s="15">
        <f t="shared" si="30"/>
        <v>-9.1353999999999047E-2</v>
      </c>
      <c r="AB72" s="15">
        <f t="shared" si="30"/>
        <v>-2.0014540249999868</v>
      </c>
      <c r="AC72" s="15">
        <f t="shared" si="30"/>
        <v>-4.0649504999999806</v>
      </c>
      <c r="AD72" s="15">
        <f t="shared" si="30"/>
        <v>-6.2818434249999839</v>
      </c>
      <c r="AE72" s="15">
        <f t="shared" si="30"/>
        <v>-8.6521328000000111</v>
      </c>
      <c r="AF72" s="15">
        <f t="shared" si="30"/>
        <v>-11.175818624999998</v>
      </c>
      <c r="AG72" s="15">
        <f t="shared" si="30"/>
        <v>-13.852900899999987</v>
      </c>
      <c r="AH72" s="15">
        <f t="shared" si="30"/>
        <v>-16.683379624999972</v>
      </c>
      <c r="AI72" s="15">
        <f t="shared" si="30"/>
        <v>-19.667254800000002</v>
      </c>
      <c r="AJ72" s="15">
        <f t="shared" si="30"/>
        <v>-22.804526425000006</v>
      </c>
      <c r="AK72" s="15">
        <f>$G70+$G72*(AK70-$N70)-$K72*(AK70-$N70)^2/2</f>
        <v>-26.095194500000005</v>
      </c>
      <c r="AL72" s="44">
        <f>$G70+$G72*(AL70-$N70)-$K72*(AL70-$N70)^2/2</f>
        <v>-29.539259025000007</v>
      </c>
      <c r="AM72" s="15">
        <f t="shared" si="30"/>
        <v>-33.136719999999983</v>
      </c>
    </row>
    <row r="73" spans="1:40" x14ac:dyDescent="0.2">
      <c r="A73" s="15">
        <f>tra!A153</f>
        <v>3</v>
      </c>
      <c r="B73" s="15">
        <f>tra!B153</f>
        <v>6</v>
      </c>
      <c r="C73" s="15">
        <f>tra!C153</f>
        <v>10</v>
      </c>
      <c r="D73" s="15">
        <f>tra!D153</f>
        <v>5</v>
      </c>
      <c r="E73" s="15" t="str">
        <f>tra!E609</f>
        <v>Vdes</v>
      </c>
      <c r="F73" s="15">
        <f>'INVILUPPO TRAVI'!F153</f>
        <v>-27.718</v>
      </c>
      <c r="G73" s="15">
        <f>'INVILUPPO TRAVI'!L153</f>
        <v>-24.825399999999998</v>
      </c>
      <c r="H73" s="15">
        <f>'INVILUPPO TRAVI'!M153</f>
        <v>-9.2086000000000006</v>
      </c>
      <c r="M73" s="29" t="s">
        <v>65</v>
      </c>
      <c r="N73" s="15">
        <f>H70</f>
        <v>-29.081199999999999</v>
      </c>
      <c r="O73" s="44">
        <f t="shared" ref="O73:AM73" si="31">$H70+$H72*(O70-$N70)-$K72*(O70-$N70)^2/2</f>
        <v>-25.499025156249999</v>
      </c>
      <c r="P73" s="15">
        <f t="shared" si="31"/>
        <v>-1.8337666249999991</v>
      </c>
      <c r="Q73" s="15">
        <f t="shared" si="31"/>
        <v>0.25478069999999242</v>
      </c>
      <c r="R73" s="15">
        <f t="shared" si="31"/>
        <v>2.1899315749999939</v>
      </c>
      <c r="S73" s="15">
        <f t="shared" si="31"/>
        <v>3.9716859999999965</v>
      </c>
      <c r="T73" s="15">
        <f t="shared" si="31"/>
        <v>5.6000439749999948</v>
      </c>
      <c r="U73" s="15">
        <f t="shared" si="31"/>
        <v>7.0750054999999978</v>
      </c>
      <c r="V73" s="15">
        <f t="shared" si="31"/>
        <v>8.3965705749999984</v>
      </c>
      <c r="W73" s="15">
        <f t="shared" si="31"/>
        <v>9.5647391999999947</v>
      </c>
      <c r="X73" s="15">
        <f t="shared" si="31"/>
        <v>10.579511374999996</v>
      </c>
      <c r="Y73" s="15">
        <f t="shared" si="31"/>
        <v>11.440887099999998</v>
      </c>
      <c r="Z73" s="15">
        <f t="shared" si="31"/>
        <v>12.148866374999997</v>
      </c>
      <c r="AA73" s="15">
        <f t="shared" si="31"/>
        <v>12.703449199999994</v>
      </c>
      <c r="AB73" s="15">
        <f t="shared" si="31"/>
        <v>13.104635575000003</v>
      </c>
      <c r="AC73" s="15">
        <f t="shared" si="31"/>
        <v>13.35242550000001</v>
      </c>
      <c r="AD73" s="15">
        <f t="shared" si="31"/>
        <v>13.446818975000006</v>
      </c>
      <c r="AE73" s="15">
        <f t="shared" si="31"/>
        <v>13.387815999999994</v>
      </c>
      <c r="AF73" s="15">
        <f t="shared" si="31"/>
        <v>13.175416575000007</v>
      </c>
      <c r="AG73" s="15">
        <f t="shared" si="31"/>
        <v>12.809620700000004</v>
      </c>
      <c r="AH73" s="15">
        <f t="shared" si="31"/>
        <v>12.290428375000019</v>
      </c>
      <c r="AI73" s="15">
        <f t="shared" si="31"/>
        <v>11.617839600000003</v>
      </c>
      <c r="AJ73" s="15">
        <f t="shared" si="31"/>
        <v>10.791854375</v>
      </c>
      <c r="AK73" s="15">
        <f>$H70+$H72*(AK70-$N70)-$K72*(AK70-$N70)^2/2</f>
        <v>9.8124727000000007</v>
      </c>
      <c r="AL73" s="44">
        <f>$H70+$H72*(AL70-$N70)-$K72*(AL70-$N70)^2/2</f>
        <v>8.6796945749999992</v>
      </c>
      <c r="AM73" s="15">
        <f t="shared" si="31"/>
        <v>7.3935199999999952</v>
      </c>
    </row>
    <row r="74" spans="1:40" x14ac:dyDescent="0.2">
      <c r="A74" s="15">
        <f>tra!A154</f>
        <v>3</v>
      </c>
      <c r="B74" s="15">
        <f>tra!B154</f>
        <v>6</v>
      </c>
      <c r="C74" s="15">
        <f>tra!C154</f>
        <v>10</v>
      </c>
      <c r="D74" s="15">
        <f>tra!D154</f>
        <v>4</v>
      </c>
      <c r="E74" s="15" t="str">
        <f>tra!E610</f>
        <v>Msin</v>
      </c>
      <c r="F74" s="15">
        <f>'INVILUPPO TRAVI'!F154</f>
        <v>-19.599</v>
      </c>
      <c r="G74" s="15">
        <f>'INVILUPPO TRAVI'!L154</f>
        <v>8.1739999999999977</v>
      </c>
      <c r="H74" s="15">
        <f>'INVILUPPO TRAVI'!M154</f>
        <v>-32.211999999999996</v>
      </c>
      <c r="I74" s="15">
        <v>4.8</v>
      </c>
      <c r="L74" s="15">
        <v>4</v>
      </c>
      <c r="M74" s="32" t="s">
        <v>72</v>
      </c>
      <c r="N74" s="15">
        <f>N54+I54</f>
        <v>3.7</v>
      </c>
      <c r="O74" s="44">
        <f>N74+0.15</f>
        <v>3.85</v>
      </c>
      <c r="P74" s="15">
        <f>$I$66+$N$66/25*P$1</f>
        <v>5.0960000000000001</v>
      </c>
      <c r="Q74" s="15">
        <f t="shared" ref="Q74:AM74" si="32">$I$66+$N$66/25*Q$1</f>
        <v>5.2439999999999998</v>
      </c>
      <c r="R74" s="15">
        <f t="shared" si="32"/>
        <v>5.3919999999999995</v>
      </c>
      <c r="S74" s="15">
        <f t="shared" si="32"/>
        <v>5.54</v>
      </c>
      <c r="T74" s="15">
        <f t="shared" si="32"/>
        <v>5.6879999999999997</v>
      </c>
      <c r="U74" s="15">
        <f t="shared" si="32"/>
        <v>5.8360000000000003</v>
      </c>
      <c r="V74" s="15">
        <f t="shared" si="32"/>
        <v>5.984</v>
      </c>
      <c r="W74" s="15">
        <f t="shared" si="32"/>
        <v>6.1319999999999997</v>
      </c>
      <c r="X74" s="15">
        <f t="shared" si="32"/>
        <v>6.28</v>
      </c>
      <c r="Y74" s="15">
        <f t="shared" si="32"/>
        <v>6.4279999999999999</v>
      </c>
      <c r="Z74" s="15">
        <f t="shared" si="32"/>
        <v>6.5760000000000005</v>
      </c>
      <c r="AA74" s="15">
        <f t="shared" si="32"/>
        <v>6.7240000000000002</v>
      </c>
      <c r="AB74" s="15">
        <f t="shared" si="32"/>
        <v>6.8719999999999999</v>
      </c>
      <c r="AC74" s="15">
        <f t="shared" si="32"/>
        <v>7.02</v>
      </c>
      <c r="AD74" s="15">
        <f t="shared" si="32"/>
        <v>7.1680000000000001</v>
      </c>
      <c r="AE74" s="15">
        <f t="shared" si="32"/>
        <v>7.3160000000000007</v>
      </c>
      <c r="AF74" s="15">
        <f t="shared" si="32"/>
        <v>7.4640000000000004</v>
      </c>
      <c r="AG74" s="15">
        <f t="shared" si="32"/>
        <v>7.6120000000000001</v>
      </c>
      <c r="AH74" s="15">
        <f t="shared" si="32"/>
        <v>7.76</v>
      </c>
      <c r="AI74" s="15">
        <f t="shared" si="32"/>
        <v>7.9080000000000004</v>
      </c>
      <c r="AJ74" s="15">
        <f t="shared" si="32"/>
        <v>8.0560000000000009</v>
      </c>
      <c r="AK74" s="15">
        <f t="shared" si="32"/>
        <v>8.2040000000000006</v>
      </c>
      <c r="AL74" s="44">
        <f t="shared" si="32"/>
        <v>8.3520000000000003</v>
      </c>
      <c r="AM74" s="15">
        <f t="shared" si="32"/>
        <v>8.5</v>
      </c>
      <c r="AN74" s="15">
        <v>4</v>
      </c>
    </row>
    <row r="75" spans="1:40" x14ac:dyDescent="0.2">
      <c r="A75" s="15">
        <f>tra!A155</f>
        <v>3</v>
      </c>
      <c r="B75" s="15">
        <f>tra!B155</f>
        <v>6</v>
      </c>
      <c r="C75" s="15">
        <f>tra!C155</f>
        <v>10</v>
      </c>
      <c r="D75" s="15">
        <f>tra!D155</f>
        <v>4</v>
      </c>
      <c r="E75" s="15" t="str">
        <f>tra!E611</f>
        <v>Mdes</v>
      </c>
      <c r="F75" s="15">
        <f>'INVILUPPO TRAVI'!F155</f>
        <v>-20.285</v>
      </c>
      <c r="G75" s="15">
        <f>'INVILUPPO TRAVI'!L155</f>
        <v>-33.641600000000004</v>
      </c>
      <c r="H75" s="15">
        <f>'INVILUPPO TRAVI'!M155</f>
        <v>8.7156000000000038</v>
      </c>
      <c r="M75" s="32" t="s">
        <v>63</v>
      </c>
      <c r="N75" s="15">
        <f>F74</f>
        <v>-19.599</v>
      </c>
      <c r="O75" s="44">
        <f t="shared" ref="O75:AM75" si="33">$F74+$F76*(O74-$N74)-$J76*(O74-$N74)^2/2</f>
        <v>-15.642855468750001</v>
      </c>
      <c r="P75" s="15">
        <f t="shared" si="33"/>
        <v>7.2966937249999955</v>
      </c>
      <c r="Q75" s="15">
        <f t="shared" si="33"/>
        <v>8.8445100999999919</v>
      </c>
      <c r="R75" s="15">
        <f t="shared" si="33"/>
        <v>10.142415524999993</v>
      </c>
      <c r="S75" s="15">
        <f t="shared" si="33"/>
        <v>11.190409999999996</v>
      </c>
      <c r="T75" s="15">
        <f t="shared" si="33"/>
        <v>11.988493524999992</v>
      </c>
      <c r="U75" s="15">
        <f t="shared" si="33"/>
        <v>12.536666100000009</v>
      </c>
      <c r="V75" s="15">
        <f t="shared" si="33"/>
        <v>12.834927724999996</v>
      </c>
      <c r="W75" s="15">
        <f t="shared" si="33"/>
        <v>12.883278399999995</v>
      </c>
      <c r="X75" s="15">
        <f t="shared" si="33"/>
        <v>12.681718124999989</v>
      </c>
      <c r="Y75" s="15">
        <f t="shared" si="33"/>
        <v>12.230246899999997</v>
      </c>
      <c r="Z75" s="15">
        <f t="shared" si="33"/>
        <v>11.528864724999998</v>
      </c>
      <c r="AA75" s="15">
        <f t="shared" si="33"/>
        <v>10.577571599999985</v>
      </c>
      <c r="AB75" s="15">
        <f t="shared" si="33"/>
        <v>9.3763675249999991</v>
      </c>
      <c r="AC75" s="15">
        <f t="shared" si="33"/>
        <v>7.9252524999999991</v>
      </c>
      <c r="AD75" s="15">
        <f t="shared" si="33"/>
        <v>6.2242265249999917</v>
      </c>
      <c r="AE75" s="15">
        <f t="shared" si="33"/>
        <v>4.273289599999984</v>
      </c>
      <c r="AF75" s="15">
        <f t="shared" si="33"/>
        <v>2.0724417249999902</v>
      </c>
      <c r="AG75" s="15">
        <f t="shared" si="33"/>
        <v>-0.37831710000001806</v>
      </c>
      <c r="AH75" s="15">
        <f t="shared" si="33"/>
        <v>-3.078986874999984</v>
      </c>
      <c r="AI75" s="15">
        <f t="shared" si="33"/>
        <v>-6.0295676000000071</v>
      </c>
      <c r="AJ75" s="15">
        <f t="shared" si="33"/>
        <v>-9.2300592750000305</v>
      </c>
      <c r="AK75" s="15">
        <f t="shared" si="33"/>
        <v>-12.680461900000026</v>
      </c>
      <c r="AL75" s="44">
        <f>$F74+$F76*(AL74-$N74)-$J76*(AL74-$N74)^2/2</f>
        <v>-16.380775475000021</v>
      </c>
      <c r="AM75" s="15">
        <f t="shared" si="33"/>
        <v>-20.331000000000003</v>
      </c>
    </row>
    <row r="76" spans="1:40" x14ac:dyDescent="0.2">
      <c r="A76" s="15">
        <f>tra!A156</f>
        <v>3</v>
      </c>
      <c r="B76" s="15">
        <f>tra!B156</f>
        <v>6</v>
      </c>
      <c r="C76" s="15">
        <f>tra!C156</f>
        <v>10</v>
      </c>
      <c r="D76" s="15">
        <f>tra!D156</f>
        <v>4</v>
      </c>
      <c r="E76" s="15" t="str">
        <f>tra!E612</f>
        <v>Vsin</v>
      </c>
      <c r="F76" s="15">
        <f>'INVILUPPO TRAVI'!F156</f>
        <v>27.23</v>
      </c>
      <c r="G76" s="15">
        <f>'INVILUPPO TRAVI'!L156</f>
        <v>7.5158000000000005</v>
      </c>
      <c r="H76" s="15">
        <f>'INVILUPPO TRAVI'!M156</f>
        <v>25.902200000000001</v>
      </c>
      <c r="J76" s="15">
        <f>(F76-F77)/$I74</f>
        <v>11.409375000000001</v>
      </c>
      <c r="K76" s="15">
        <f>(G76-G77)/$I74</f>
        <v>7.0031249999999989</v>
      </c>
      <c r="M76" s="32" t="s">
        <v>64</v>
      </c>
      <c r="N76" s="15">
        <f>G74</f>
        <v>8.1739999999999977</v>
      </c>
      <c r="O76" s="44">
        <f t="shared" ref="O76:AM76" si="34">$G74+$G76*(O74-$N74)-$K76*(O74-$N74)^2/2</f>
        <v>9.2225848437499973</v>
      </c>
      <c r="P76" s="15">
        <f t="shared" si="34"/>
        <v>11.842155775000002</v>
      </c>
      <c r="Q76" s="15">
        <f t="shared" si="34"/>
        <v>11.4308943</v>
      </c>
      <c r="R76" s="15">
        <f t="shared" si="34"/>
        <v>10.866236375000005</v>
      </c>
      <c r="S76" s="15">
        <f t="shared" si="34"/>
        <v>10.148182</v>
      </c>
      <c r="T76" s="15">
        <f t="shared" si="34"/>
        <v>9.2767311750000019</v>
      </c>
      <c r="U76" s="15">
        <f t="shared" si="34"/>
        <v>8.251883900000001</v>
      </c>
      <c r="V76" s="15">
        <f t="shared" si="34"/>
        <v>7.0736401750000049</v>
      </c>
      <c r="W76" s="15">
        <f t="shared" si="34"/>
        <v>5.7420000000000115</v>
      </c>
      <c r="X76" s="15">
        <f t="shared" si="34"/>
        <v>4.256963374999998</v>
      </c>
      <c r="Y76" s="15">
        <f t="shared" si="34"/>
        <v>2.6185303000000033</v>
      </c>
      <c r="Z76" s="15">
        <f t="shared" si="34"/>
        <v>0.82670077499999906</v>
      </c>
      <c r="AA76" s="15">
        <f t="shared" si="34"/>
        <v>-1.1185252000000006</v>
      </c>
      <c r="AB76" s="15">
        <f t="shared" si="34"/>
        <v>-3.2171476249999884</v>
      </c>
      <c r="AC76" s="15">
        <f t="shared" si="34"/>
        <v>-5.4691664999999787</v>
      </c>
      <c r="AD76" s="15">
        <f t="shared" si="34"/>
        <v>-7.8745818249999928</v>
      </c>
      <c r="AE76" s="15">
        <f t="shared" si="34"/>
        <v>-10.433393600000009</v>
      </c>
      <c r="AF76" s="15">
        <f t="shared" si="34"/>
        <v>-13.145601824999993</v>
      </c>
      <c r="AG76" s="15">
        <f t="shared" si="34"/>
        <v>-16.011206499999993</v>
      </c>
      <c r="AH76" s="15">
        <f t="shared" si="34"/>
        <v>-19.030207624999974</v>
      </c>
      <c r="AI76" s="15">
        <f t="shared" si="34"/>
        <v>-22.202605199999994</v>
      </c>
      <c r="AJ76" s="15">
        <f t="shared" si="34"/>
        <v>-25.528399225000001</v>
      </c>
      <c r="AK76" s="15">
        <f>$G74+$G76*(AK74-$N74)-$K76*(AK74-$N74)^2/2</f>
        <v>-29.007589700000004</v>
      </c>
      <c r="AL76" s="44">
        <f>$G74+$G76*(AL74-$N74)-$K76*(AL74-$N74)^2/2</f>
        <v>-32.640176625000002</v>
      </c>
      <c r="AM76" s="15">
        <f t="shared" si="34"/>
        <v>-36.426159999999989</v>
      </c>
    </row>
    <row r="77" spans="1:40" x14ac:dyDescent="0.2">
      <c r="A77" s="15">
        <f>tra!A157</f>
        <v>3</v>
      </c>
      <c r="B77" s="15">
        <f>tra!B157</f>
        <v>6</v>
      </c>
      <c r="C77" s="15">
        <f>tra!C157</f>
        <v>10</v>
      </c>
      <c r="D77" s="15">
        <f>tra!D157</f>
        <v>4</v>
      </c>
      <c r="E77" s="15" t="str">
        <f>tra!E613</f>
        <v>Vdes</v>
      </c>
      <c r="F77" s="15">
        <f>'INVILUPPO TRAVI'!F157</f>
        <v>-27.535</v>
      </c>
      <c r="G77" s="15">
        <f>'INVILUPPO TRAVI'!L157</f>
        <v>-26.099199999999996</v>
      </c>
      <c r="H77" s="15">
        <f>'INVILUPPO TRAVI'!M157</f>
        <v>-7.7127999999999997</v>
      </c>
      <c r="M77" s="32" t="s">
        <v>65</v>
      </c>
      <c r="N77" s="15">
        <f>H74</f>
        <v>-32.211999999999996</v>
      </c>
      <c r="O77" s="44">
        <f t="shared" ref="O77:AM77" si="35">$H74+$H76*(O74-$N74)-$K76*(O74-$N74)^2/2</f>
        <v>-28.40545515625</v>
      </c>
      <c r="P77" s="15">
        <f t="shared" si="35"/>
        <v>-2.8764298249999953</v>
      </c>
      <c r="Q77" s="15">
        <f t="shared" si="35"/>
        <v>-0.56650409999999773</v>
      </c>
      <c r="R77" s="15">
        <f t="shared" si="35"/>
        <v>1.5900251749999956</v>
      </c>
      <c r="S77" s="15">
        <f t="shared" si="35"/>
        <v>3.5931580000000043</v>
      </c>
      <c r="T77" s="15">
        <f t="shared" si="35"/>
        <v>5.4428943750000016</v>
      </c>
      <c r="U77" s="15">
        <f t="shared" si="35"/>
        <v>7.1392343000000107</v>
      </c>
      <c r="V77" s="15">
        <f t="shared" si="35"/>
        <v>8.6821777750000031</v>
      </c>
      <c r="W77" s="15">
        <f t="shared" si="35"/>
        <v>10.071724800000005</v>
      </c>
      <c r="X77" s="15">
        <f t="shared" si="35"/>
        <v>11.307875375000002</v>
      </c>
      <c r="Y77" s="15">
        <f t="shared" si="35"/>
        <v>12.39062950000001</v>
      </c>
      <c r="Z77" s="15">
        <f t="shared" si="35"/>
        <v>13.319987175000016</v>
      </c>
      <c r="AA77" s="15">
        <f t="shared" si="35"/>
        <v>14.095948400000005</v>
      </c>
      <c r="AB77" s="15">
        <f t="shared" si="35"/>
        <v>14.718513175000005</v>
      </c>
      <c r="AC77" s="15">
        <f t="shared" si="35"/>
        <v>15.187681500000018</v>
      </c>
      <c r="AD77" s="15">
        <f t="shared" si="35"/>
        <v>15.503453375000021</v>
      </c>
      <c r="AE77" s="15">
        <f t="shared" si="35"/>
        <v>15.665828800000014</v>
      </c>
      <c r="AF77" s="15">
        <f t="shared" si="35"/>
        <v>15.674807775000026</v>
      </c>
      <c r="AG77" s="15">
        <f t="shared" si="35"/>
        <v>15.530390300000001</v>
      </c>
      <c r="AH77" s="15">
        <f t="shared" si="35"/>
        <v>15.232576375000022</v>
      </c>
      <c r="AI77" s="15">
        <f t="shared" si="35"/>
        <v>14.781366000000027</v>
      </c>
      <c r="AJ77" s="15">
        <f t="shared" si="35"/>
        <v>14.176759175000015</v>
      </c>
      <c r="AK77" s="15">
        <f>$H74+$H76*(AK74-$N74)-$K76*(AK74-$N74)^2/2</f>
        <v>13.418755900000022</v>
      </c>
      <c r="AL77" s="44">
        <f>$H74+$H76*(AL74-$N74)-$K76*(AL74-$N74)^2/2</f>
        <v>12.507356174999998</v>
      </c>
      <c r="AM77" s="15">
        <f t="shared" si="35"/>
        <v>11.442560000000014</v>
      </c>
    </row>
    <row r="78" spans="1:40" x14ac:dyDescent="0.2">
      <c r="A78" s="15">
        <f>tra!A158</f>
        <v>3</v>
      </c>
      <c r="B78" s="15">
        <f>tra!B158</f>
        <v>6</v>
      </c>
      <c r="C78" s="15">
        <f>tra!C158</f>
        <v>10</v>
      </c>
      <c r="D78" s="15">
        <f>tra!D158</f>
        <v>3</v>
      </c>
      <c r="E78" s="15" t="str">
        <f>tra!E614</f>
        <v>Msin</v>
      </c>
      <c r="F78" s="15">
        <f>'INVILUPPO TRAVI'!F158</f>
        <v>-19.728999999999999</v>
      </c>
      <c r="G78" s="15">
        <f>'INVILUPPO TRAVI'!L158</f>
        <v>10.8043</v>
      </c>
      <c r="H78" s="15">
        <f>'INVILUPPO TRAVI'!M158</f>
        <v>-35.006300000000003</v>
      </c>
      <c r="I78" s="15">
        <v>4.8</v>
      </c>
      <c r="L78" s="15">
        <v>3</v>
      </c>
      <c r="M78" s="32" t="s">
        <v>72</v>
      </c>
      <c r="N78" s="15">
        <f>N58+I58</f>
        <v>3.7</v>
      </c>
      <c r="O78" s="44">
        <f>N78+0.15</f>
        <v>3.85</v>
      </c>
      <c r="P78" s="15">
        <f>$I$66+$N$66/25*P$1</f>
        <v>5.0960000000000001</v>
      </c>
      <c r="Q78" s="15">
        <f t="shared" ref="Q78:AM78" si="36">$I$66+$N$66/25*Q$1</f>
        <v>5.2439999999999998</v>
      </c>
      <c r="R78" s="15">
        <f t="shared" si="36"/>
        <v>5.3919999999999995</v>
      </c>
      <c r="S78" s="15">
        <f t="shared" si="36"/>
        <v>5.54</v>
      </c>
      <c r="T78" s="15">
        <f t="shared" si="36"/>
        <v>5.6879999999999997</v>
      </c>
      <c r="U78" s="15">
        <f t="shared" si="36"/>
        <v>5.8360000000000003</v>
      </c>
      <c r="V78" s="15">
        <f t="shared" si="36"/>
        <v>5.984</v>
      </c>
      <c r="W78" s="15">
        <f t="shared" si="36"/>
        <v>6.1319999999999997</v>
      </c>
      <c r="X78" s="15">
        <f t="shared" si="36"/>
        <v>6.28</v>
      </c>
      <c r="Y78" s="15">
        <f t="shared" si="36"/>
        <v>6.4279999999999999</v>
      </c>
      <c r="Z78" s="15">
        <f t="shared" si="36"/>
        <v>6.5760000000000005</v>
      </c>
      <c r="AA78" s="15">
        <f t="shared" si="36"/>
        <v>6.7240000000000002</v>
      </c>
      <c r="AB78" s="15">
        <f t="shared" si="36"/>
        <v>6.8719999999999999</v>
      </c>
      <c r="AC78" s="15">
        <f t="shared" si="36"/>
        <v>7.02</v>
      </c>
      <c r="AD78" s="15">
        <f t="shared" si="36"/>
        <v>7.1680000000000001</v>
      </c>
      <c r="AE78" s="15">
        <f t="shared" si="36"/>
        <v>7.3160000000000007</v>
      </c>
      <c r="AF78" s="15">
        <f t="shared" si="36"/>
        <v>7.4640000000000004</v>
      </c>
      <c r="AG78" s="15">
        <f t="shared" si="36"/>
        <v>7.6120000000000001</v>
      </c>
      <c r="AH78" s="15">
        <f t="shared" si="36"/>
        <v>7.76</v>
      </c>
      <c r="AI78" s="15">
        <f t="shared" si="36"/>
        <v>7.9080000000000004</v>
      </c>
      <c r="AJ78" s="15">
        <f t="shared" si="36"/>
        <v>8.0560000000000009</v>
      </c>
      <c r="AK78" s="15">
        <f t="shared" si="36"/>
        <v>8.2040000000000006</v>
      </c>
      <c r="AL78" s="44">
        <f t="shared" si="36"/>
        <v>8.3520000000000003</v>
      </c>
      <c r="AM78" s="15">
        <f t="shared" si="36"/>
        <v>8.5</v>
      </c>
      <c r="AN78" s="15">
        <v>3</v>
      </c>
    </row>
    <row r="79" spans="1:40" x14ac:dyDescent="0.2">
      <c r="A79" s="15">
        <f>tra!A159</f>
        <v>3</v>
      </c>
      <c r="B79" s="15">
        <f>tra!B159</f>
        <v>6</v>
      </c>
      <c r="C79" s="15">
        <f>tra!C159</f>
        <v>10</v>
      </c>
      <c r="D79" s="15">
        <f>tra!D159</f>
        <v>3</v>
      </c>
      <c r="E79" s="15" t="str">
        <f>tra!E615</f>
        <v>Mdes</v>
      </c>
      <c r="F79" s="15">
        <f>'INVILUPPO TRAVI'!F159</f>
        <v>-20.221</v>
      </c>
      <c r="G79" s="15">
        <f>'INVILUPPO TRAVI'!L159</f>
        <v>-36.444499999999998</v>
      </c>
      <c r="H79" s="15">
        <f>'INVILUPPO TRAVI'!M159</f>
        <v>11.602499999999999</v>
      </c>
      <c r="M79" s="32" t="s">
        <v>63</v>
      </c>
      <c r="N79" s="15">
        <f>F78</f>
        <v>-19.728999999999999</v>
      </c>
      <c r="O79" s="44">
        <f t="shared" ref="O79:AM79" si="37">$F78+$F80*(O78-$N78)-$J80*(O78-$N78)^2/2</f>
        <v>-15.766405468750001</v>
      </c>
      <c r="P79" s="15">
        <f t="shared" si="37"/>
        <v>7.2267217249999991</v>
      </c>
      <c r="Q79" s="15">
        <f t="shared" si="37"/>
        <v>8.7809020999999934</v>
      </c>
      <c r="R79" s="15">
        <f t="shared" si="37"/>
        <v>10.085171524999993</v>
      </c>
      <c r="S79" s="15">
        <f t="shared" si="37"/>
        <v>11.139530000000001</v>
      </c>
      <c r="T79" s="15">
        <f t="shared" si="37"/>
        <v>11.943977524999998</v>
      </c>
      <c r="U79" s="15">
        <f t="shared" si="37"/>
        <v>12.498514099999998</v>
      </c>
      <c r="V79" s="15">
        <f t="shared" si="37"/>
        <v>12.803139724999998</v>
      </c>
      <c r="W79" s="15">
        <f t="shared" si="37"/>
        <v>12.857854399999994</v>
      </c>
      <c r="X79" s="15">
        <f t="shared" si="37"/>
        <v>12.662658124999993</v>
      </c>
      <c r="Y79" s="15">
        <f t="shared" si="37"/>
        <v>12.217550899999992</v>
      </c>
      <c r="Z79" s="15">
        <f t="shared" si="37"/>
        <v>11.522532724999998</v>
      </c>
      <c r="AA79" s="15">
        <f t="shared" si="37"/>
        <v>10.577603599999989</v>
      </c>
      <c r="AB79" s="15">
        <f t="shared" si="37"/>
        <v>9.3827635249999943</v>
      </c>
      <c r="AC79" s="15">
        <f t="shared" si="37"/>
        <v>7.9380124999999992</v>
      </c>
      <c r="AD79" s="15">
        <f t="shared" si="37"/>
        <v>6.2433505249999968</v>
      </c>
      <c r="AE79" s="15">
        <f t="shared" si="37"/>
        <v>4.298777599999994</v>
      </c>
      <c r="AF79" s="15">
        <f t="shared" si="37"/>
        <v>2.1042937249999909</v>
      </c>
      <c r="AG79" s="15">
        <f t="shared" si="37"/>
        <v>-0.34010110000001248</v>
      </c>
      <c r="AH79" s="15">
        <f t="shared" si="37"/>
        <v>-3.0344068749999877</v>
      </c>
      <c r="AI79" s="15">
        <f t="shared" si="37"/>
        <v>-5.9786236000000059</v>
      </c>
      <c r="AJ79" s="15">
        <f t="shared" si="37"/>
        <v>-9.1727512750000244</v>
      </c>
      <c r="AK79" s="15">
        <f t="shared" si="37"/>
        <v>-12.616789900000015</v>
      </c>
      <c r="AL79" s="44">
        <f>$F78+$F80*(AL78-$N78)-$J80*(AL78-$N78)^2/2</f>
        <v>-16.31073947500002</v>
      </c>
      <c r="AM79" s="15">
        <f t="shared" si="37"/>
        <v>-20.254600000000025</v>
      </c>
    </row>
    <row r="80" spans="1:40" x14ac:dyDescent="0.2">
      <c r="A80" s="15">
        <f>tra!A160</f>
        <v>3</v>
      </c>
      <c r="B80" s="15">
        <f>tra!B160</f>
        <v>6</v>
      </c>
      <c r="C80" s="15">
        <f>tra!C160</f>
        <v>10</v>
      </c>
      <c r="D80" s="15">
        <f>tra!D160</f>
        <v>3</v>
      </c>
      <c r="E80" s="15" t="str">
        <f>tra!E616</f>
        <v>Vsin</v>
      </c>
      <c r="F80" s="15">
        <f>'INVILUPPO TRAVI'!F160</f>
        <v>27.273</v>
      </c>
      <c r="G80" s="15">
        <f>'INVILUPPO TRAVI'!L160</f>
        <v>6.3079000000000001</v>
      </c>
      <c r="H80" s="15">
        <f>'INVILUPPO TRAVI'!M160</f>
        <v>27.164100000000001</v>
      </c>
      <c r="J80" s="15">
        <f>(F80-F81)/$I78</f>
        <v>11.409375000000001</v>
      </c>
      <c r="K80" s="15">
        <f>(G80-G81)/$I78</f>
        <v>7.0031250000000007</v>
      </c>
      <c r="M80" s="32" t="s">
        <v>64</v>
      </c>
      <c r="N80" s="15">
        <f>G78</f>
        <v>10.8043</v>
      </c>
      <c r="O80" s="44">
        <f t="shared" ref="O80:AM80" si="38">$G78+$G80*(O78-$N78)-$K80*(O78-$N78)^2/2</f>
        <v>11.67169984375</v>
      </c>
      <c r="P80" s="15">
        <f t="shared" si="38"/>
        <v>12.786227375000001</v>
      </c>
      <c r="Q80" s="15">
        <f t="shared" si="38"/>
        <v>12.196196699999998</v>
      </c>
      <c r="R80" s="15">
        <f t="shared" si="38"/>
        <v>11.452769575000003</v>
      </c>
      <c r="S80" s="15">
        <f t="shared" si="38"/>
        <v>10.555945999999997</v>
      </c>
      <c r="T80" s="15">
        <f t="shared" si="38"/>
        <v>9.5057259750000007</v>
      </c>
      <c r="U80" s="15">
        <f t="shared" si="38"/>
        <v>8.3021094999999949</v>
      </c>
      <c r="V80" s="15">
        <f t="shared" si="38"/>
        <v>6.9450965749999973</v>
      </c>
      <c r="W80" s="15">
        <f t="shared" si="38"/>
        <v>5.4346872000000026</v>
      </c>
      <c r="X80" s="15">
        <f t="shared" si="38"/>
        <v>3.7708813749999948</v>
      </c>
      <c r="Y80" s="15">
        <f t="shared" si="38"/>
        <v>1.9536791000000022</v>
      </c>
      <c r="Z80" s="15">
        <f t="shared" si="38"/>
        <v>-1.6919625000006988E-2</v>
      </c>
      <c r="AA80" s="15">
        <f t="shared" si="38"/>
        <v>-2.1409148000000044</v>
      </c>
      <c r="AB80" s="15">
        <f t="shared" si="38"/>
        <v>-4.4183064249999973</v>
      </c>
      <c r="AC80" s="15">
        <f t="shared" si="38"/>
        <v>-6.8490944999999925</v>
      </c>
      <c r="AD80" s="15">
        <f t="shared" si="38"/>
        <v>-9.4332790250000045</v>
      </c>
      <c r="AE80" s="15">
        <f t="shared" si="38"/>
        <v>-12.170860000000012</v>
      </c>
      <c r="AF80" s="15">
        <f t="shared" si="38"/>
        <v>-15.061837425000007</v>
      </c>
      <c r="AG80" s="15">
        <f t="shared" si="38"/>
        <v>-18.106211300000005</v>
      </c>
      <c r="AH80" s="15">
        <f t="shared" si="38"/>
        <v>-21.303981624999999</v>
      </c>
      <c r="AI80" s="15">
        <f t="shared" si="38"/>
        <v>-24.655148400000009</v>
      </c>
      <c r="AJ80" s="15">
        <f t="shared" si="38"/>
        <v>-28.159711625000021</v>
      </c>
      <c r="AK80" s="15">
        <f>$G78+$G80*(AK78-$N78)-$K80*(AK78-$N78)^2/2</f>
        <v>-31.817671300000015</v>
      </c>
      <c r="AL80" s="44">
        <f>$G78+$G80*(AL78-$N78)-$K80*(AL78-$N78)^2/2</f>
        <v>-35.629027425000018</v>
      </c>
      <c r="AM80" s="15">
        <f t="shared" si="38"/>
        <v>-39.593780000000002</v>
      </c>
    </row>
    <row r="81" spans="1:40" x14ac:dyDescent="0.2">
      <c r="A81" s="15">
        <f>tra!A161</f>
        <v>3</v>
      </c>
      <c r="B81" s="15">
        <f>tra!B161</f>
        <v>6</v>
      </c>
      <c r="C81" s="15">
        <f>tra!C161</f>
        <v>10</v>
      </c>
      <c r="D81" s="15">
        <f>tra!D161</f>
        <v>3</v>
      </c>
      <c r="E81" s="15" t="str">
        <f>tra!E617</f>
        <v>Vdes</v>
      </c>
      <c r="F81" s="15">
        <f>'INVILUPPO TRAVI'!F161</f>
        <v>-27.492000000000001</v>
      </c>
      <c r="G81" s="15">
        <f>'INVILUPPO TRAVI'!L161</f>
        <v>-27.307100000000002</v>
      </c>
      <c r="H81" s="15">
        <f>'INVILUPPO TRAVI'!M161</f>
        <v>-6.4509000000000007</v>
      </c>
      <c r="M81" s="32" t="s">
        <v>65</v>
      </c>
      <c r="N81" s="15">
        <f>H78</f>
        <v>-35.006300000000003</v>
      </c>
      <c r="O81" s="44">
        <f t="shared" ref="O81:AM81" si="39">$H78+$H80*(O78-$N78)-$K80*(O78-$N78)^2/2</f>
        <v>-31.010470156250005</v>
      </c>
      <c r="P81" s="15">
        <f t="shared" si="39"/>
        <v>-3.9091174250000069</v>
      </c>
      <c r="Q81" s="15">
        <f t="shared" si="39"/>
        <v>-1.4124305000000099</v>
      </c>
      <c r="R81" s="15">
        <f t="shared" si="39"/>
        <v>0.93085997499998818</v>
      </c>
      <c r="S81" s="15">
        <f t="shared" si="39"/>
        <v>3.1207539999999963</v>
      </c>
      <c r="T81" s="15">
        <f t="shared" si="39"/>
        <v>5.157251574999993</v>
      </c>
      <c r="U81" s="15">
        <f t="shared" si="39"/>
        <v>7.0403527000000015</v>
      </c>
      <c r="V81" s="15">
        <f t="shared" si="39"/>
        <v>8.7700573749999897</v>
      </c>
      <c r="W81" s="15">
        <f t="shared" si="39"/>
        <v>10.346365599999992</v>
      </c>
      <c r="X81" s="15">
        <f t="shared" si="39"/>
        <v>11.769277375000001</v>
      </c>
      <c r="Y81" s="15">
        <f t="shared" si="39"/>
        <v>13.038792699999988</v>
      </c>
      <c r="Z81" s="15">
        <f t="shared" si="39"/>
        <v>14.154911575</v>
      </c>
      <c r="AA81" s="15">
        <f t="shared" si="39"/>
        <v>15.117633999999995</v>
      </c>
      <c r="AB81" s="15">
        <f t="shared" si="39"/>
        <v>15.926959975000003</v>
      </c>
      <c r="AC81" s="15">
        <f t="shared" si="39"/>
        <v>16.5828895</v>
      </c>
      <c r="AD81" s="15">
        <f t="shared" si="39"/>
        <v>17.085422574999996</v>
      </c>
      <c r="AE81" s="15">
        <f t="shared" si="39"/>
        <v>17.434559200000002</v>
      </c>
      <c r="AF81" s="15">
        <f t="shared" si="39"/>
        <v>17.630299375</v>
      </c>
      <c r="AG81" s="15">
        <f t="shared" si="39"/>
        <v>17.672643099999981</v>
      </c>
      <c r="AH81" s="15">
        <f t="shared" si="39"/>
        <v>17.561590375000002</v>
      </c>
      <c r="AI81" s="15">
        <f t="shared" si="39"/>
        <v>17.297141199999992</v>
      </c>
      <c r="AJ81" s="15">
        <f t="shared" si="39"/>
        <v>16.879295574999986</v>
      </c>
      <c r="AK81" s="15">
        <f>$H78+$H80*(AK78-$N78)-$K80*(AK78-$N78)^2/2</f>
        <v>16.3080535</v>
      </c>
      <c r="AL81" s="44">
        <f>$H78+$H80*(AL78-$N78)-$K80*(AL78-$N78)^2/2</f>
        <v>15.583414974999982</v>
      </c>
      <c r="AM81" s="15">
        <f t="shared" si="39"/>
        <v>14.705379999999977</v>
      </c>
    </row>
    <row r="82" spans="1:40" x14ac:dyDescent="0.2">
      <c r="A82" s="15">
        <f>tra!A162</f>
        <v>3</v>
      </c>
      <c r="B82" s="15">
        <f>tra!B162</f>
        <v>6</v>
      </c>
      <c r="C82" s="15">
        <f>tra!C162</f>
        <v>10</v>
      </c>
      <c r="D82" s="15">
        <f>tra!D162</f>
        <v>2</v>
      </c>
      <c r="E82" s="15" t="str">
        <f>tra!E618</f>
        <v>Msin</v>
      </c>
      <c r="F82" s="15">
        <f>'INVILUPPO TRAVI'!F162</f>
        <v>-19.905999999999999</v>
      </c>
      <c r="G82" s="15">
        <f>'INVILUPPO TRAVI'!L162</f>
        <v>12.635700000000002</v>
      </c>
      <c r="H82" s="15">
        <f>'INVILUPPO TRAVI'!M162</f>
        <v>-37.057700000000004</v>
      </c>
      <c r="I82" s="15">
        <v>4.8</v>
      </c>
      <c r="L82" s="15">
        <v>2</v>
      </c>
      <c r="M82" s="32" t="s">
        <v>72</v>
      </c>
      <c r="N82" s="15">
        <f>N62+I62</f>
        <v>3.7</v>
      </c>
      <c r="O82" s="44">
        <f>N82+0.15</f>
        <v>3.85</v>
      </c>
      <c r="P82" s="15">
        <f>$I$66+$N$66/25*P$1</f>
        <v>5.0960000000000001</v>
      </c>
      <c r="Q82" s="15">
        <f t="shared" ref="Q82:AM82" si="40">$I$66+$N$66/25*Q$1</f>
        <v>5.2439999999999998</v>
      </c>
      <c r="R82" s="15">
        <f t="shared" si="40"/>
        <v>5.3919999999999995</v>
      </c>
      <c r="S82" s="15">
        <f t="shared" si="40"/>
        <v>5.54</v>
      </c>
      <c r="T82" s="15">
        <f t="shared" si="40"/>
        <v>5.6879999999999997</v>
      </c>
      <c r="U82" s="15">
        <f t="shared" si="40"/>
        <v>5.8360000000000003</v>
      </c>
      <c r="V82" s="15">
        <f t="shared" si="40"/>
        <v>5.984</v>
      </c>
      <c r="W82" s="15">
        <f t="shared" si="40"/>
        <v>6.1319999999999997</v>
      </c>
      <c r="X82" s="15">
        <f t="shared" si="40"/>
        <v>6.28</v>
      </c>
      <c r="Y82" s="15">
        <f t="shared" si="40"/>
        <v>6.4279999999999999</v>
      </c>
      <c r="Z82" s="15">
        <f t="shared" si="40"/>
        <v>6.5760000000000005</v>
      </c>
      <c r="AA82" s="15">
        <f t="shared" si="40"/>
        <v>6.7240000000000002</v>
      </c>
      <c r="AB82" s="15">
        <f t="shared" si="40"/>
        <v>6.8719999999999999</v>
      </c>
      <c r="AC82" s="15">
        <f t="shared" si="40"/>
        <v>7.02</v>
      </c>
      <c r="AD82" s="15">
        <f t="shared" si="40"/>
        <v>7.1680000000000001</v>
      </c>
      <c r="AE82" s="15">
        <f t="shared" si="40"/>
        <v>7.3160000000000007</v>
      </c>
      <c r="AF82" s="15">
        <f t="shared" si="40"/>
        <v>7.4640000000000004</v>
      </c>
      <c r="AG82" s="15">
        <f t="shared" si="40"/>
        <v>7.6120000000000001</v>
      </c>
      <c r="AH82" s="15">
        <f t="shared" si="40"/>
        <v>7.76</v>
      </c>
      <c r="AI82" s="15">
        <f t="shared" si="40"/>
        <v>7.9080000000000004</v>
      </c>
      <c r="AJ82" s="15">
        <f t="shared" si="40"/>
        <v>8.0560000000000009</v>
      </c>
      <c r="AK82" s="15">
        <f t="shared" si="40"/>
        <v>8.2040000000000006</v>
      </c>
      <c r="AL82" s="44">
        <f t="shared" si="40"/>
        <v>8.3520000000000003</v>
      </c>
      <c r="AM82" s="15">
        <f t="shared" si="40"/>
        <v>8.5</v>
      </c>
      <c r="AN82" s="15">
        <v>2</v>
      </c>
    </row>
    <row r="83" spans="1:40" x14ac:dyDescent="0.2">
      <c r="A83" s="15">
        <f>tra!A163</f>
        <v>3</v>
      </c>
      <c r="B83" s="15">
        <f>tra!B163</f>
        <v>6</v>
      </c>
      <c r="C83" s="15">
        <f>tra!C163</f>
        <v>10</v>
      </c>
      <c r="D83" s="15">
        <f>tra!D163</f>
        <v>2</v>
      </c>
      <c r="E83" s="15" t="str">
        <f>tra!E619</f>
        <v>Mdes</v>
      </c>
      <c r="F83" s="15">
        <f>'INVILUPPO TRAVI'!F163</f>
        <v>-20.14</v>
      </c>
      <c r="G83" s="15">
        <f>'INVILUPPO TRAVI'!L163</f>
        <v>-38.369199999999999</v>
      </c>
      <c r="H83" s="15">
        <f>'INVILUPPO TRAVI'!M163</f>
        <v>13.629199999999999</v>
      </c>
      <c r="M83" s="32" t="s">
        <v>63</v>
      </c>
      <c r="N83" s="15">
        <f>F82</f>
        <v>-19.905999999999999</v>
      </c>
      <c r="O83" s="44">
        <f t="shared" ref="O83:AM83" si="41">$F82+$F84*(O82-$N82)-$J84*(O82-$N82)^2/2</f>
        <v>-15.934705468750002</v>
      </c>
      <c r="P83" s="15">
        <f t="shared" si="41"/>
        <v>7.1306897249999981</v>
      </c>
      <c r="Q83" s="15">
        <f t="shared" si="41"/>
        <v>8.6934540999999914</v>
      </c>
      <c r="R83" s="15">
        <f t="shared" si="41"/>
        <v>10.006307524999997</v>
      </c>
      <c r="S83" s="15">
        <f t="shared" si="41"/>
        <v>11.069249999999997</v>
      </c>
      <c r="T83" s="15">
        <f t="shared" si="41"/>
        <v>11.882281525</v>
      </c>
      <c r="U83" s="15">
        <f t="shared" si="41"/>
        <v>12.445402099999999</v>
      </c>
      <c r="V83" s="15">
        <f t="shared" si="41"/>
        <v>12.758611724999998</v>
      </c>
      <c r="W83" s="15">
        <f t="shared" si="41"/>
        <v>12.8219104</v>
      </c>
      <c r="X83" s="15">
        <f t="shared" si="41"/>
        <v>12.635298124999998</v>
      </c>
      <c r="Y83" s="15">
        <f t="shared" si="41"/>
        <v>12.198774899999997</v>
      </c>
      <c r="Z83" s="15">
        <f t="shared" si="41"/>
        <v>11.512340725000001</v>
      </c>
      <c r="AA83" s="15">
        <f t="shared" si="41"/>
        <v>10.575995599999992</v>
      </c>
      <c r="AB83" s="15">
        <f t="shared" si="41"/>
        <v>9.3897395249999889</v>
      </c>
      <c r="AC83" s="15">
        <f t="shared" si="41"/>
        <v>7.9535724999999928</v>
      </c>
      <c r="AD83" s="15">
        <f t="shared" si="41"/>
        <v>6.2674945249999894</v>
      </c>
      <c r="AE83" s="15">
        <f t="shared" si="41"/>
        <v>4.3315055999999856</v>
      </c>
      <c r="AF83" s="15">
        <f t="shared" si="41"/>
        <v>2.1456057249999816</v>
      </c>
      <c r="AG83" s="15">
        <f t="shared" si="41"/>
        <v>-0.29020510000002275</v>
      </c>
      <c r="AH83" s="15">
        <f t="shared" si="41"/>
        <v>-2.975926874999999</v>
      </c>
      <c r="AI83" s="15">
        <f t="shared" si="41"/>
        <v>-5.9115596000000181</v>
      </c>
      <c r="AJ83" s="15">
        <f t="shared" si="41"/>
        <v>-9.0971032750000376</v>
      </c>
      <c r="AK83" s="15">
        <f t="shared" si="41"/>
        <v>-12.532557900000029</v>
      </c>
      <c r="AL83" s="44">
        <f>$F82+$F84*(AL82-$N82)-$J84*(AL82-$N82)^2/2</f>
        <v>-16.217923475000035</v>
      </c>
      <c r="AM83" s="15">
        <f t="shared" si="41"/>
        <v>-20.153200000000027</v>
      </c>
    </row>
    <row r="84" spans="1:40" x14ac:dyDescent="0.2">
      <c r="A84" s="15">
        <f>tra!A164</f>
        <v>3</v>
      </c>
      <c r="B84" s="15">
        <f>tra!B164</f>
        <v>6</v>
      </c>
      <c r="C84" s="15">
        <f>tra!C164</f>
        <v>10</v>
      </c>
      <c r="D84" s="15">
        <f>tra!D164</f>
        <v>2</v>
      </c>
      <c r="E84" s="15" t="str">
        <f>tra!E620</f>
        <v>Vsin</v>
      </c>
      <c r="F84" s="15">
        <f>'INVILUPPO TRAVI'!F164</f>
        <v>27.331</v>
      </c>
      <c r="G84" s="15">
        <f>'INVILUPPO TRAVI'!L164</f>
        <v>5.4722999999999988</v>
      </c>
      <c r="H84" s="15">
        <f>'INVILUPPO TRAVI'!M164</f>
        <v>28.0717</v>
      </c>
      <c r="J84" s="15">
        <f>(F84-F85)/$I82</f>
        <v>11.409375000000001</v>
      </c>
      <c r="K84" s="15">
        <f>(G84-G85)/$I82</f>
        <v>7.0031249999999989</v>
      </c>
      <c r="M84" s="32" t="s">
        <v>64</v>
      </c>
      <c r="N84" s="15">
        <f>G82</f>
        <v>12.635700000000002</v>
      </c>
      <c r="O84" s="44">
        <f t="shared" ref="O84:AM84" si="42">$G82+$G84*(O82-$N82)-$K84*(O82-$N82)^2/2</f>
        <v>13.377759843750002</v>
      </c>
      <c r="P84" s="15">
        <f t="shared" si="42"/>
        <v>13.451129775000002</v>
      </c>
      <c r="Q84" s="15">
        <f t="shared" si="42"/>
        <v>12.737430300000005</v>
      </c>
      <c r="R84" s="15">
        <f t="shared" si="42"/>
        <v>11.870334375000008</v>
      </c>
      <c r="S84" s="15">
        <f t="shared" si="42"/>
        <v>10.849842000000004</v>
      </c>
      <c r="T84" s="15">
        <f t="shared" si="42"/>
        <v>9.6759531750000036</v>
      </c>
      <c r="U84" s="15">
        <f t="shared" si="42"/>
        <v>8.3486679000000006</v>
      </c>
      <c r="V84" s="15">
        <f t="shared" si="42"/>
        <v>6.8679861750000022</v>
      </c>
      <c r="W84" s="15">
        <f t="shared" si="42"/>
        <v>5.2339080000000102</v>
      </c>
      <c r="X84" s="15">
        <f t="shared" si="42"/>
        <v>3.446433374999998</v>
      </c>
      <c r="Y84" s="15">
        <f t="shared" si="42"/>
        <v>1.5055623000000047</v>
      </c>
      <c r="Z84" s="15">
        <f t="shared" si="42"/>
        <v>-0.58870522500000178</v>
      </c>
      <c r="AA84" s="15">
        <f t="shared" si="42"/>
        <v>-2.8363692</v>
      </c>
      <c r="AB84" s="15">
        <f t="shared" si="42"/>
        <v>-5.2374296249999901</v>
      </c>
      <c r="AC84" s="15">
        <f t="shared" si="42"/>
        <v>-7.7918864999999826</v>
      </c>
      <c r="AD84" s="15">
        <f t="shared" si="42"/>
        <v>-10.499739824999992</v>
      </c>
      <c r="AE84" s="15">
        <f t="shared" si="42"/>
        <v>-13.360989600000011</v>
      </c>
      <c r="AF84" s="15">
        <f t="shared" si="42"/>
        <v>-16.375635824999996</v>
      </c>
      <c r="AG84" s="15">
        <f t="shared" si="42"/>
        <v>-19.543678499999999</v>
      </c>
      <c r="AH84" s="15">
        <f t="shared" si="42"/>
        <v>-22.865117624999975</v>
      </c>
      <c r="AI84" s="15">
        <f t="shared" si="42"/>
        <v>-26.339953199999997</v>
      </c>
      <c r="AJ84" s="15">
        <f t="shared" si="42"/>
        <v>-29.968185225000013</v>
      </c>
      <c r="AK84" s="15">
        <f>$G82+$G84*(AK82-$N82)-$K84*(AK82-$N82)^2/2</f>
        <v>-33.749813700000004</v>
      </c>
      <c r="AL84" s="44">
        <f>$G82+$G84*(AL82-$N82)-$K84*(AL82-$N82)^2/2</f>
        <v>-37.684838625000005</v>
      </c>
      <c r="AM84" s="15">
        <f t="shared" si="42"/>
        <v>-41.773259999999993</v>
      </c>
    </row>
    <row r="85" spans="1:40" x14ac:dyDescent="0.2">
      <c r="A85" s="15">
        <f>tra!A165</f>
        <v>3</v>
      </c>
      <c r="B85" s="15">
        <f>tra!B165</f>
        <v>6</v>
      </c>
      <c r="C85" s="15">
        <f>tra!C165</f>
        <v>10</v>
      </c>
      <c r="D85" s="15">
        <f>tra!D165</f>
        <v>2</v>
      </c>
      <c r="E85" s="15" t="str">
        <f>tra!E621</f>
        <v>Vdes</v>
      </c>
      <c r="F85" s="15">
        <f>'INVILUPPO TRAVI'!F165</f>
        <v>-27.434000000000001</v>
      </c>
      <c r="G85" s="15">
        <f>'INVILUPPO TRAVI'!L165</f>
        <v>-28.142699999999998</v>
      </c>
      <c r="H85" s="15">
        <f>'INVILUPPO TRAVI'!M165</f>
        <v>-5.5433000000000003</v>
      </c>
      <c r="M85" s="32" t="s">
        <v>65</v>
      </c>
      <c r="N85" s="15">
        <f>H82</f>
        <v>-37.057700000000004</v>
      </c>
      <c r="O85" s="44">
        <f t="shared" ref="O85:AM85" si="43">$H82+$H84*(O82-$N82)-$K84*(O82-$N82)^2/2</f>
        <v>-32.925730156250005</v>
      </c>
      <c r="P85" s="15">
        <f t="shared" si="43"/>
        <v>-4.6935078250000046</v>
      </c>
      <c r="Q85" s="15">
        <f t="shared" si="43"/>
        <v>-2.062496100000013</v>
      </c>
      <c r="R85" s="15">
        <f t="shared" si="43"/>
        <v>0.41511917499998852</v>
      </c>
      <c r="S85" s="15">
        <f t="shared" si="43"/>
        <v>2.7393379999999983</v>
      </c>
      <c r="T85" s="15">
        <f t="shared" si="43"/>
        <v>4.9101603749999896</v>
      </c>
      <c r="U85" s="15">
        <f t="shared" si="43"/>
        <v>6.9275862999999998</v>
      </c>
      <c r="V85" s="15">
        <f t="shared" si="43"/>
        <v>8.7916157750000004</v>
      </c>
      <c r="W85" s="15">
        <f t="shared" si="43"/>
        <v>10.50224879999999</v>
      </c>
      <c r="X85" s="15">
        <f t="shared" si="43"/>
        <v>12.059485375000001</v>
      </c>
      <c r="Y85" s="15">
        <f t="shared" si="43"/>
        <v>13.463325500000003</v>
      </c>
      <c r="Z85" s="15">
        <f t="shared" si="43"/>
        <v>14.713769175000003</v>
      </c>
      <c r="AA85" s="15">
        <f t="shared" si="43"/>
        <v>15.8108164</v>
      </c>
      <c r="AB85" s="15">
        <f t="shared" si="43"/>
        <v>16.754467174999995</v>
      </c>
      <c r="AC85" s="15">
        <f t="shared" si="43"/>
        <v>17.544721500000001</v>
      </c>
      <c r="AD85" s="15">
        <f t="shared" si="43"/>
        <v>18.181579375000013</v>
      </c>
      <c r="AE85" s="15">
        <f t="shared" si="43"/>
        <v>18.665040800000007</v>
      </c>
      <c r="AF85" s="15">
        <f t="shared" si="43"/>
        <v>18.995105775000006</v>
      </c>
      <c r="AG85" s="15">
        <f t="shared" si="43"/>
        <v>19.171774299999989</v>
      </c>
      <c r="AH85" s="15">
        <f t="shared" si="43"/>
        <v>19.195046375000018</v>
      </c>
      <c r="AI85" s="15">
        <f t="shared" si="43"/>
        <v>19.064922000000003</v>
      </c>
      <c r="AJ85" s="15">
        <f t="shared" si="43"/>
        <v>18.781401174999999</v>
      </c>
      <c r="AK85" s="15">
        <f>$H82+$H84*(AK82-$N82)-$K84*(AK82-$N82)^2/2</f>
        <v>18.344483900000014</v>
      </c>
      <c r="AL85" s="44">
        <f>$H82+$H84*(AL82-$N82)-$K84*(AL82-$N82)^2/2</f>
        <v>17.754170174999999</v>
      </c>
      <c r="AM85" s="15">
        <f t="shared" si="43"/>
        <v>17.010459999999995</v>
      </c>
    </row>
    <row r="86" spans="1:40" x14ac:dyDescent="0.2">
      <c r="A86" s="15">
        <f>tra!A166</f>
        <v>3</v>
      </c>
      <c r="B86" s="15">
        <f>tra!B166</f>
        <v>6</v>
      </c>
      <c r="C86" s="15">
        <f>tra!C166</f>
        <v>10</v>
      </c>
      <c r="D86" s="15">
        <f>tra!D166</f>
        <v>1</v>
      </c>
      <c r="E86" s="15" t="str">
        <f>tra!E622</f>
        <v>Msin</v>
      </c>
      <c r="F86" s="15">
        <f>'INVILUPPO TRAVI'!F166</f>
        <v>-20.297000000000001</v>
      </c>
      <c r="G86" s="15">
        <f>'INVILUPPO TRAVI'!L166</f>
        <v>11.415000000000001</v>
      </c>
      <c r="H86" s="15">
        <f>'INVILUPPO TRAVI'!M166</f>
        <v>-36.325000000000003</v>
      </c>
      <c r="I86" s="15">
        <v>4.8</v>
      </c>
      <c r="L86" s="15">
        <v>1</v>
      </c>
      <c r="M86" s="32" t="s">
        <v>72</v>
      </c>
      <c r="N86" s="15">
        <v>3.7</v>
      </c>
      <c r="O86" s="44">
        <v>3.85</v>
      </c>
      <c r="P86" s="15">
        <v>5.0960000000000001</v>
      </c>
      <c r="Q86" s="15">
        <v>5.2439999999999998</v>
      </c>
      <c r="R86" s="15">
        <v>5.3919999999999995</v>
      </c>
      <c r="S86" s="15">
        <v>5.54</v>
      </c>
      <c r="T86" s="15">
        <v>5.6879999999999997</v>
      </c>
      <c r="U86" s="15">
        <v>5.8360000000000003</v>
      </c>
      <c r="V86" s="15">
        <v>5.984</v>
      </c>
      <c r="W86" s="15">
        <v>6.1319999999999997</v>
      </c>
      <c r="X86" s="15">
        <v>6.28</v>
      </c>
      <c r="Y86" s="15">
        <v>6.4279999999999999</v>
      </c>
      <c r="Z86" s="15">
        <v>6.5760000000000005</v>
      </c>
      <c r="AA86" s="15">
        <v>6.7240000000000002</v>
      </c>
      <c r="AB86" s="15">
        <v>6.8719999999999999</v>
      </c>
      <c r="AC86" s="15">
        <v>7.02</v>
      </c>
      <c r="AD86" s="15">
        <v>7.1680000000000001</v>
      </c>
      <c r="AE86" s="15">
        <v>7.3160000000000007</v>
      </c>
      <c r="AF86" s="15">
        <v>7.4640000000000004</v>
      </c>
      <c r="AG86" s="15">
        <v>7.6120000000000001</v>
      </c>
      <c r="AH86" s="15">
        <v>7.76</v>
      </c>
      <c r="AI86" s="15">
        <v>7.9080000000000004</v>
      </c>
      <c r="AJ86" s="15">
        <v>8.0560000000000009</v>
      </c>
      <c r="AK86" s="15">
        <v>8.2040000000000006</v>
      </c>
      <c r="AL86" s="44">
        <v>8.3520000000000003</v>
      </c>
      <c r="AM86" s="15">
        <v>8.5</v>
      </c>
      <c r="AN86" s="15">
        <v>1</v>
      </c>
    </row>
    <row r="87" spans="1:40" x14ac:dyDescent="0.2">
      <c r="A87" s="15">
        <f>tra!A167</f>
        <v>3</v>
      </c>
      <c r="B87" s="15">
        <f>tra!B167</f>
        <v>6</v>
      </c>
      <c r="C87" s="15">
        <f>tra!C167</f>
        <v>10</v>
      </c>
      <c r="D87" s="15">
        <f>tra!D167</f>
        <v>1</v>
      </c>
      <c r="E87" s="15" t="str">
        <f>tra!E623</f>
        <v>Mdes</v>
      </c>
      <c r="F87" s="15">
        <f>'INVILUPPO TRAVI'!F167</f>
        <v>-19.352</v>
      </c>
      <c r="G87" s="15">
        <f>'INVILUPPO TRAVI'!L167</f>
        <v>-37.2941</v>
      </c>
      <c r="H87" s="15">
        <f>'INVILUPPO TRAVI'!M167</f>
        <v>13.530099999999999</v>
      </c>
      <c r="M87" s="32" t="s">
        <v>63</v>
      </c>
      <c r="N87" s="15">
        <f>F86</f>
        <v>-20.297000000000001</v>
      </c>
      <c r="O87" s="44">
        <f t="shared" ref="O87:AM87" si="44">$F86+$F88*(O86-$N86)-$J88*(O86-$N86)^2/2</f>
        <v>-16.286405468750004</v>
      </c>
      <c r="P87" s="15">
        <f t="shared" si="44"/>
        <v>7.1054417249999968</v>
      </c>
      <c r="Q87" s="15">
        <f t="shared" si="44"/>
        <v>8.7069820999999958</v>
      </c>
      <c r="R87" s="15">
        <f t="shared" si="44"/>
        <v>10.058611524999993</v>
      </c>
      <c r="S87" s="15">
        <f t="shared" si="44"/>
        <v>11.160329999999998</v>
      </c>
      <c r="T87" s="15">
        <f t="shared" si="44"/>
        <v>12.012137524999996</v>
      </c>
      <c r="U87" s="15">
        <f t="shared" si="44"/>
        <v>12.614034100000001</v>
      </c>
      <c r="V87" s="15">
        <f t="shared" si="44"/>
        <v>12.966019724999992</v>
      </c>
      <c r="W87" s="15">
        <f t="shared" si="44"/>
        <v>13.068094400000007</v>
      </c>
      <c r="X87" s="15">
        <f t="shared" si="44"/>
        <v>12.920258125000004</v>
      </c>
      <c r="Y87" s="15">
        <f t="shared" si="44"/>
        <v>12.5225109</v>
      </c>
      <c r="Z87" s="15">
        <f t="shared" si="44"/>
        <v>11.874852725000004</v>
      </c>
      <c r="AA87" s="15">
        <f t="shared" si="44"/>
        <v>10.977283599999993</v>
      </c>
      <c r="AB87" s="15">
        <f t="shared" si="44"/>
        <v>9.8298035249999955</v>
      </c>
      <c r="AC87" s="15">
        <f t="shared" si="44"/>
        <v>8.4324125000000123</v>
      </c>
      <c r="AD87" s="15">
        <f t="shared" si="44"/>
        <v>6.7851105250000074</v>
      </c>
      <c r="AE87" s="15">
        <f t="shared" si="44"/>
        <v>4.8878975999999881</v>
      </c>
      <c r="AF87" s="15">
        <f t="shared" si="44"/>
        <v>2.7407737249999968</v>
      </c>
      <c r="AG87" s="15">
        <f t="shared" si="44"/>
        <v>0.34373889999999108</v>
      </c>
      <c r="AH87" s="15">
        <f t="shared" si="44"/>
        <v>-2.3032068749999866</v>
      </c>
      <c r="AI87" s="15">
        <f t="shared" si="44"/>
        <v>-5.2000636000000071</v>
      </c>
      <c r="AJ87" s="15">
        <f t="shared" si="44"/>
        <v>-8.346831275000028</v>
      </c>
      <c r="AK87" s="15">
        <f t="shared" si="44"/>
        <v>-11.743509900000021</v>
      </c>
      <c r="AL87" s="44">
        <f>$F86+$F88*(AL86-$N86)-$J88*(AL86-$N86)^2/2</f>
        <v>-15.390099475000014</v>
      </c>
      <c r="AM87" s="15">
        <f t="shared" si="44"/>
        <v>-19.286600000000021</v>
      </c>
    </row>
    <row r="88" spans="1:40" x14ac:dyDescent="0.2">
      <c r="A88" s="15">
        <f>tra!A168</f>
        <v>3</v>
      </c>
      <c r="B88" s="15">
        <f>tra!B168</f>
        <v>6</v>
      </c>
      <c r="C88" s="15">
        <f>tra!C168</f>
        <v>10</v>
      </c>
      <c r="D88" s="15">
        <f>tra!D168</f>
        <v>1</v>
      </c>
      <c r="E88" s="15" t="str">
        <f>tra!E624</f>
        <v>Vsin</v>
      </c>
      <c r="F88" s="15">
        <f>'INVILUPPO TRAVI'!F168</f>
        <v>27.593</v>
      </c>
      <c r="G88" s="15">
        <f>'INVILUPPO TRAVI'!L168</f>
        <v>5.9827999999999992</v>
      </c>
      <c r="H88" s="15">
        <f>'INVILUPPO TRAVI'!M168</f>
        <v>27.8872</v>
      </c>
      <c r="J88" s="15">
        <f>(F88-F89)/$I86</f>
        <v>11.409375000000001</v>
      </c>
      <c r="K88" s="15">
        <f>(G88-G89)/$I86</f>
        <v>7.0031249999999989</v>
      </c>
      <c r="M88" s="32" t="s">
        <v>64</v>
      </c>
      <c r="N88" s="15">
        <f>G86</f>
        <v>11.415000000000001</v>
      </c>
      <c r="O88" s="44">
        <f t="shared" ref="O88:AM88" si="45">$G86+$G88*(O86-$N86)-$K88*(O86-$N86)^2/2</f>
        <v>12.23363484375</v>
      </c>
      <c r="P88" s="15">
        <f t="shared" si="45"/>
        <v>12.943087775000002</v>
      </c>
      <c r="Q88" s="15">
        <f t="shared" si="45"/>
        <v>12.304942300000002</v>
      </c>
      <c r="R88" s="15">
        <f t="shared" si="45"/>
        <v>11.513400375000005</v>
      </c>
      <c r="S88" s="15">
        <f t="shared" si="45"/>
        <v>10.568462000000006</v>
      </c>
      <c r="T88" s="15">
        <f t="shared" si="45"/>
        <v>9.4701271750000018</v>
      </c>
      <c r="U88" s="15">
        <f t="shared" si="45"/>
        <v>8.2183959000000026</v>
      </c>
      <c r="V88" s="15">
        <f t="shared" si="45"/>
        <v>6.813268175000001</v>
      </c>
      <c r="W88" s="15">
        <f t="shared" si="45"/>
        <v>5.2547440000000094</v>
      </c>
      <c r="X88" s="15">
        <f t="shared" si="45"/>
        <v>3.5428233750000011</v>
      </c>
      <c r="Y88" s="15">
        <f t="shared" si="45"/>
        <v>1.6775063000000046</v>
      </c>
      <c r="Z88" s="15">
        <f t="shared" si="45"/>
        <v>-0.341207224999998</v>
      </c>
      <c r="AA88" s="15">
        <f t="shared" si="45"/>
        <v>-2.513317200000003</v>
      </c>
      <c r="AB88" s="15">
        <f t="shared" si="45"/>
        <v>-4.8388236249999892</v>
      </c>
      <c r="AC88" s="15">
        <f t="shared" si="45"/>
        <v>-7.3177264999999849</v>
      </c>
      <c r="AD88" s="15">
        <f t="shared" si="45"/>
        <v>-9.9500258249999902</v>
      </c>
      <c r="AE88" s="15">
        <f t="shared" si="45"/>
        <v>-12.735721600000012</v>
      </c>
      <c r="AF88" s="15">
        <f t="shared" si="45"/>
        <v>-15.674813824999994</v>
      </c>
      <c r="AG88" s="15">
        <f t="shared" si="45"/>
        <v>-18.767302499999992</v>
      </c>
      <c r="AH88" s="15">
        <f t="shared" si="45"/>
        <v>-22.013187624999979</v>
      </c>
      <c r="AI88" s="15">
        <f t="shared" si="45"/>
        <v>-25.412469199999997</v>
      </c>
      <c r="AJ88" s="15">
        <f t="shared" si="45"/>
        <v>-28.96514722500001</v>
      </c>
      <c r="AK88" s="15">
        <f>$G86+$G88*(AK86-$N86)-$K88*(AK86-$N86)^2/2</f>
        <v>-32.671221700000004</v>
      </c>
      <c r="AL88" s="44">
        <f>$G86+$G88*(AL86-$N86)-$K88*(AL86-$N86)^2/2</f>
        <v>-36.530692625000007</v>
      </c>
      <c r="AM88" s="15">
        <f t="shared" si="45"/>
        <v>-40.543559999999992</v>
      </c>
    </row>
    <row r="89" spans="1:40" x14ac:dyDescent="0.2">
      <c r="A89" s="15">
        <f>tra!A169</f>
        <v>3</v>
      </c>
      <c r="B89" s="15">
        <f>tra!B169</f>
        <v>6</v>
      </c>
      <c r="C89" s="15">
        <f>tra!C169</f>
        <v>10</v>
      </c>
      <c r="D89" s="15">
        <f>tra!D169</f>
        <v>1</v>
      </c>
      <c r="E89" s="25" t="str">
        <f>tra!E625</f>
        <v>Vdes</v>
      </c>
      <c r="F89" s="15">
        <f>'INVILUPPO TRAVI'!F169</f>
        <v>-27.172000000000001</v>
      </c>
      <c r="G89" s="15">
        <f>'INVILUPPO TRAVI'!L169</f>
        <v>-27.632199999999997</v>
      </c>
      <c r="H89" s="15">
        <f>'INVILUPPO TRAVI'!M169</f>
        <v>-5.7278000000000002</v>
      </c>
      <c r="M89" s="25" t="s">
        <v>65</v>
      </c>
      <c r="N89" s="15">
        <f>H86</f>
        <v>-36.325000000000003</v>
      </c>
      <c r="O89" s="44">
        <f t="shared" ref="O89:AM89" si="46">$H86+$H88*(O86-$N86)-$K88*(O86-$N86)^2/2</f>
        <v>-32.220705156250006</v>
      </c>
      <c r="P89" s="15">
        <f t="shared" si="46"/>
        <v>-4.2183698250000035</v>
      </c>
      <c r="Q89" s="15">
        <f t="shared" si="46"/>
        <v>-1.6146641000000077</v>
      </c>
      <c r="R89" s="15">
        <f t="shared" si="46"/>
        <v>0.83564517499999091</v>
      </c>
      <c r="S89" s="15">
        <f t="shared" si="46"/>
        <v>3.1325579999999977</v>
      </c>
      <c r="T89" s="15">
        <f t="shared" si="46"/>
        <v>5.2760743749999932</v>
      </c>
      <c r="U89" s="15">
        <f t="shared" si="46"/>
        <v>7.2661943000000004</v>
      </c>
      <c r="V89" s="15">
        <f t="shared" si="46"/>
        <v>9.1029177749999981</v>
      </c>
      <c r="W89" s="15">
        <f t="shared" si="46"/>
        <v>10.786244799999999</v>
      </c>
      <c r="X89" s="15">
        <f t="shared" si="46"/>
        <v>12.316175375</v>
      </c>
      <c r="Y89" s="15">
        <f t="shared" si="46"/>
        <v>13.692709499999992</v>
      </c>
      <c r="Z89" s="15">
        <f t="shared" si="46"/>
        <v>14.91584717500001</v>
      </c>
      <c r="AA89" s="15">
        <f t="shared" si="46"/>
        <v>15.985588399999997</v>
      </c>
      <c r="AB89" s="15">
        <f t="shared" si="46"/>
        <v>16.901933174999996</v>
      </c>
      <c r="AC89" s="15">
        <f t="shared" si="46"/>
        <v>17.664881500000007</v>
      </c>
      <c r="AD89" s="15">
        <f t="shared" si="46"/>
        <v>18.274433375000008</v>
      </c>
      <c r="AE89" s="15">
        <f t="shared" si="46"/>
        <v>18.7305888</v>
      </c>
      <c r="AF89" s="15">
        <f t="shared" si="46"/>
        <v>19.033347775000017</v>
      </c>
      <c r="AG89" s="15">
        <f t="shared" si="46"/>
        <v>19.182710300000004</v>
      </c>
      <c r="AH89" s="15">
        <f t="shared" si="46"/>
        <v>19.178676375000009</v>
      </c>
      <c r="AI89" s="15">
        <f t="shared" si="46"/>
        <v>19.021245999999998</v>
      </c>
      <c r="AJ89" s="15">
        <f t="shared" si="46"/>
        <v>18.710419175000013</v>
      </c>
      <c r="AK89" s="15">
        <f>$H86+$H88*(AK86-$N86)-$K88*(AK86-$N86)^2/2</f>
        <v>18.246195900000004</v>
      </c>
      <c r="AL89" s="44">
        <f>$H86+$H88*(AL86-$N86)-$K88*(AL86-$N86)^2/2</f>
        <v>17.628576175000006</v>
      </c>
      <c r="AM89" s="15">
        <f t="shared" si="46"/>
        <v>16.857559999999992</v>
      </c>
    </row>
    <row r="91" spans="1:40" x14ac:dyDescent="0.2">
      <c r="A91" s="121" t="s">
        <v>201</v>
      </c>
      <c r="B91" s="121"/>
    </row>
    <row r="93" spans="1:40" x14ac:dyDescent="0.2">
      <c r="C93" s="15">
        <v>2</v>
      </c>
      <c r="D93" s="37">
        <v>6</v>
      </c>
      <c r="E93" s="15">
        <v>6</v>
      </c>
      <c r="F93" s="15">
        <v>10</v>
      </c>
      <c r="I93" s="15" t="s">
        <v>105</v>
      </c>
      <c r="J93" s="15">
        <f>ROUND(450/1.15,1)</f>
        <v>391.3</v>
      </c>
      <c r="K93" s="15">
        <f>ROUND(450/1.15,1)</f>
        <v>391.3</v>
      </c>
      <c r="L93" s="15" t="s">
        <v>113</v>
      </c>
      <c r="M93" s="15">
        <v>1.9699999999999999E-2</v>
      </c>
    </row>
    <row r="94" spans="1:40" x14ac:dyDescent="0.2">
      <c r="A94" s="15">
        <v>1</v>
      </c>
      <c r="B94" s="15" t="s">
        <v>44</v>
      </c>
      <c r="C94" s="15">
        <f>tra!F122</f>
        <v>-9.3960000000000008</v>
      </c>
      <c r="D94" s="37">
        <f>tra!F123</f>
        <v>-11.366</v>
      </c>
      <c r="E94" s="15">
        <f>tra!F146</f>
        <v>-17.204000000000001</v>
      </c>
      <c r="F94" s="15">
        <f>tra!F147</f>
        <v>-16.641999999999999</v>
      </c>
    </row>
    <row r="95" spans="1:40" x14ac:dyDescent="0.2">
      <c r="A95" s="15">
        <v>2</v>
      </c>
      <c r="B95" s="15" t="s">
        <v>45</v>
      </c>
      <c r="C95" s="15">
        <f>tra!G122</f>
        <v>-5.7240000000000002</v>
      </c>
      <c r="D95" s="37">
        <f>tra!G123</f>
        <v>-6.9260000000000002</v>
      </c>
      <c r="E95" s="15">
        <f>tra!G146</f>
        <v>-10.471</v>
      </c>
      <c r="F95" s="15">
        <f>tra!G147</f>
        <v>-10.156000000000001</v>
      </c>
      <c r="I95" s="15" t="s">
        <v>106</v>
      </c>
      <c r="J95" s="15">
        <v>60</v>
      </c>
      <c r="K95" s="15">
        <v>22</v>
      </c>
    </row>
    <row r="96" spans="1:40" x14ac:dyDescent="0.2">
      <c r="A96" s="15">
        <v>3</v>
      </c>
      <c r="B96" s="15" t="s">
        <v>46</v>
      </c>
      <c r="C96" s="15">
        <f>tra!H122</f>
        <v>14.131</v>
      </c>
      <c r="D96" s="37">
        <f>tra!H123</f>
        <v>-12.944000000000001</v>
      </c>
      <c r="E96" s="15">
        <f>tra!H146</f>
        <v>11.098000000000001</v>
      </c>
      <c r="F96" s="15">
        <f>tra!H147</f>
        <v>-12.173999999999999</v>
      </c>
      <c r="I96" s="15" t="s">
        <v>107</v>
      </c>
      <c r="J96" s="15">
        <v>4</v>
      </c>
      <c r="K96" s="15">
        <v>4</v>
      </c>
    </row>
    <row r="97" spans="1:11" x14ac:dyDescent="0.2">
      <c r="A97" s="15">
        <v>4</v>
      </c>
      <c r="B97" s="15" t="s">
        <v>47</v>
      </c>
      <c r="C97" s="15">
        <f>tra!I122</f>
        <v>-0.11600000000000001</v>
      </c>
      <c r="D97" s="37">
        <f>tra!I123</f>
        <v>0.107</v>
      </c>
      <c r="E97" s="15">
        <f>tra!I146</f>
        <v>-9.1999999999999998E-2</v>
      </c>
      <c r="F97" s="15">
        <f>tra!I147</f>
        <v>0.10100000000000001</v>
      </c>
      <c r="I97" s="15" t="s">
        <v>108</v>
      </c>
      <c r="J97" s="15">
        <f>J95-J96</f>
        <v>56</v>
      </c>
      <c r="K97" s="15">
        <f>K95-K96</f>
        <v>18</v>
      </c>
    </row>
    <row r="98" spans="1:11" x14ac:dyDescent="0.2">
      <c r="A98" s="15">
        <v>5</v>
      </c>
      <c r="B98" s="15" t="s">
        <v>78</v>
      </c>
      <c r="C98" s="15">
        <f>tra!J122</f>
        <v>1.0999999999999999E-2</v>
      </c>
      <c r="D98" s="37">
        <f>tra!J123</f>
        <v>-1.0999999999999999E-2</v>
      </c>
      <c r="E98" s="15">
        <f>tra!J146</f>
        <v>0.01</v>
      </c>
      <c r="F98" s="15">
        <f>tra!J147</f>
        <v>-0.01</v>
      </c>
      <c r="I98" s="15" t="s">
        <v>109</v>
      </c>
      <c r="J98" s="15">
        <f>1000/0.9/J97/J93</f>
        <v>5.0706030772475957E-2</v>
      </c>
      <c r="K98" s="15">
        <f>1000/0.9/K97/K93</f>
        <v>0.15775209573659185</v>
      </c>
    </row>
    <row r="99" spans="1:11" x14ac:dyDescent="0.2">
      <c r="A99" s="15">
        <v>6</v>
      </c>
      <c r="B99" s="15" t="s">
        <v>79</v>
      </c>
      <c r="C99" s="15">
        <f>tra!K122</f>
        <v>2.5999999999999999E-2</v>
      </c>
      <c r="D99" s="37">
        <f>tra!K123</f>
        <v>-2.3E-2</v>
      </c>
      <c r="E99" s="15">
        <f>tra!K146</f>
        <v>2.1999999999999999E-2</v>
      </c>
      <c r="F99" s="15">
        <f>tra!K147</f>
        <v>-2.3E-2</v>
      </c>
    </row>
    <row r="100" spans="1:11" x14ac:dyDescent="0.2">
      <c r="B100" s="15" t="s">
        <v>50</v>
      </c>
      <c r="C100" s="15">
        <f t="shared" ref="C100:F101" si="47">(ABS(C96)+ABS(C98))*SIGN(C96)</f>
        <v>14.141999999999999</v>
      </c>
      <c r="D100" s="37">
        <f t="shared" si="47"/>
        <v>-12.955</v>
      </c>
      <c r="E100" s="15">
        <f t="shared" si="47"/>
        <v>11.108000000000001</v>
      </c>
      <c r="F100" s="15">
        <f t="shared" si="47"/>
        <v>-12.183999999999999</v>
      </c>
      <c r="I100" s="15" t="s">
        <v>110</v>
      </c>
      <c r="J100" s="15">
        <f>0.3*(J97/100)^2/M93^2</f>
        <v>242.41799582571059</v>
      </c>
      <c r="K100" s="15">
        <f>0.6*(K97/100)^2/0.0197^2</f>
        <v>50.091473627251418</v>
      </c>
    </row>
    <row r="101" spans="1:11" x14ac:dyDescent="0.2">
      <c r="B101" s="15" t="s">
        <v>51</v>
      </c>
      <c r="C101" s="15">
        <f t="shared" si="47"/>
        <v>-0.14200000000000002</v>
      </c>
      <c r="D101" s="37">
        <f t="shared" si="47"/>
        <v>0.13</v>
      </c>
      <c r="E101" s="15">
        <f t="shared" si="47"/>
        <v>-0.11399999999999999</v>
      </c>
      <c r="F101" s="15">
        <f t="shared" si="47"/>
        <v>0.124</v>
      </c>
    </row>
    <row r="102" spans="1:11" x14ac:dyDescent="0.2">
      <c r="B102" s="15" t="s">
        <v>204</v>
      </c>
      <c r="C102" s="15">
        <f>C100+0.3*C101</f>
        <v>14.099399999999999</v>
      </c>
      <c r="D102" s="37">
        <f>D100+0.3*D101</f>
        <v>-12.916</v>
      </c>
      <c r="E102" s="15">
        <f>E100+0.3*E101</f>
        <v>11.0738</v>
      </c>
      <c r="F102" s="15">
        <f>F100+0.3*F101</f>
        <v>-12.146799999999999</v>
      </c>
    </row>
    <row r="103" spans="1:11" x14ac:dyDescent="0.2">
      <c r="B103" s="15" t="s">
        <v>64</v>
      </c>
      <c r="C103" s="15">
        <f>C95+C102</f>
        <v>8.3753999999999991</v>
      </c>
      <c r="D103" s="37">
        <f>D95+D102</f>
        <v>-19.841999999999999</v>
      </c>
      <c r="E103" s="15">
        <f>E95+E102</f>
        <v>0.60280000000000022</v>
      </c>
      <c r="F103" s="15">
        <f>F95+F102</f>
        <v>-22.302799999999998</v>
      </c>
    </row>
    <row r="104" spans="1:11" x14ac:dyDescent="0.2">
      <c r="B104" s="15" t="s">
        <v>65</v>
      </c>
      <c r="C104" s="15">
        <f>C95-C102</f>
        <v>-19.823399999999999</v>
      </c>
      <c r="D104" s="37">
        <f>D95-D102</f>
        <v>5.99</v>
      </c>
      <c r="E104" s="15">
        <f>E95-E102</f>
        <v>-21.544800000000002</v>
      </c>
      <c r="F104" s="15">
        <f>F95-F102</f>
        <v>1.9907999999999983</v>
      </c>
    </row>
    <row r="105" spans="1:11" x14ac:dyDescent="0.2">
      <c r="A105" s="39" t="s">
        <v>80</v>
      </c>
      <c r="B105" s="40" t="s">
        <v>81</v>
      </c>
      <c r="C105" s="15">
        <f>MIN(O43:O45)</f>
        <v>-17.160488918918919</v>
      </c>
      <c r="D105" s="37">
        <f>MIN(AL43:AL45)</f>
        <v>-19.121978918918934</v>
      </c>
      <c r="E105" s="15">
        <f>MIN(O67:O69)</f>
        <v>-18.692180625000002</v>
      </c>
      <c r="F105" s="15">
        <f>MIN(AL67:AL69)</f>
        <v>-21.051662900000004</v>
      </c>
    </row>
    <row r="106" spans="1:11" x14ac:dyDescent="0.2">
      <c r="A106" s="39"/>
      <c r="B106" s="40" t="s">
        <v>82</v>
      </c>
      <c r="C106" s="15">
        <f>MAX(O43:O45)</f>
        <v>8.8454010810810804</v>
      </c>
      <c r="D106" s="37">
        <f>MAX(AL43:AL45)</f>
        <v>8.4404910810810705</v>
      </c>
      <c r="E106" s="15">
        <f>MAX(O67:O69)</f>
        <v>2.0346493750000003</v>
      </c>
      <c r="F106" s="15">
        <f>MAX(AL67:AL69)</f>
        <v>4.9693746999999888</v>
      </c>
    </row>
    <row r="107" spans="1:11" x14ac:dyDescent="0.2">
      <c r="D107" s="37"/>
    </row>
    <row r="108" spans="1:11" x14ac:dyDescent="0.2">
      <c r="A108" s="15" t="s">
        <v>112</v>
      </c>
      <c r="B108" s="48" t="s">
        <v>83</v>
      </c>
      <c r="C108" s="120">
        <f t="shared" ref="C108:F109" si="48">ABS(C105*$K$98)</f>
        <v>2.7071030908240208</v>
      </c>
      <c r="D108" s="120">
        <f t="shared" si="48"/>
        <v>3.0165322490903907</v>
      </c>
      <c r="E108" s="120">
        <f t="shared" si="48"/>
        <v>2.9487306674806679</v>
      </c>
      <c r="F108" s="120">
        <f t="shared" si="48"/>
        <v>3.3209439412152593</v>
      </c>
    </row>
    <row r="109" spans="1:11" x14ac:dyDescent="0.2">
      <c r="A109" s="15" t="s">
        <v>111</v>
      </c>
      <c r="B109" s="48" t="s">
        <v>84</v>
      </c>
      <c r="C109" s="120">
        <f t="shared" si="48"/>
        <v>1.3953805581712557</v>
      </c>
      <c r="D109" s="120">
        <f t="shared" si="48"/>
        <v>1.3315051570865506</v>
      </c>
      <c r="E109" s="120">
        <f t="shared" si="48"/>
        <v>0.3209702029953968</v>
      </c>
      <c r="F109" s="120">
        <f t="shared" si="48"/>
        <v>0.78392927342539565</v>
      </c>
    </row>
    <row r="112" spans="1:11" s="121" customFormat="1" x14ac:dyDescent="0.2">
      <c r="A112" s="121" t="s">
        <v>202</v>
      </c>
    </row>
    <row r="114" spans="1:6" x14ac:dyDescent="0.2">
      <c r="C114" s="15">
        <v>2</v>
      </c>
      <c r="D114" s="37">
        <v>6</v>
      </c>
      <c r="E114" s="15">
        <v>6</v>
      </c>
      <c r="F114" s="15">
        <v>10</v>
      </c>
    </row>
    <row r="115" spans="1:6" x14ac:dyDescent="0.2">
      <c r="A115" s="15">
        <v>1</v>
      </c>
      <c r="B115" s="15" t="s">
        <v>44</v>
      </c>
      <c r="C115" s="15">
        <f>tra!F126</f>
        <v>-12.625999999999999</v>
      </c>
      <c r="D115" s="37">
        <f>tra!F127</f>
        <v>-11.33</v>
      </c>
      <c r="E115" s="15">
        <f>tra!F150</f>
        <v>-19.347000000000001</v>
      </c>
      <c r="F115" s="15">
        <f>tra!F151</f>
        <v>-20.856000000000002</v>
      </c>
    </row>
    <row r="116" spans="1:6" x14ac:dyDescent="0.2">
      <c r="A116" s="15">
        <v>2</v>
      </c>
      <c r="B116" s="15" t="s">
        <v>45</v>
      </c>
      <c r="C116" s="15">
        <f>tra!G126</f>
        <v>-7.73</v>
      </c>
      <c r="D116" s="37">
        <f>tra!G127</f>
        <v>-6.9729999999999999</v>
      </c>
      <c r="E116" s="15">
        <f>tra!G150</f>
        <v>-11.866</v>
      </c>
      <c r="F116" s="15">
        <f>tra!G151</f>
        <v>-12.808</v>
      </c>
    </row>
    <row r="117" spans="1:6" x14ac:dyDescent="0.2">
      <c r="A117" s="15">
        <v>3</v>
      </c>
      <c r="B117" s="15" t="s">
        <v>46</v>
      </c>
      <c r="C117" s="15">
        <f>tra!H126</f>
        <v>21.61</v>
      </c>
      <c r="D117" s="37">
        <f>tra!H127</f>
        <v>-20.873999999999999</v>
      </c>
      <c r="E117" s="15">
        <f>tra!H150</f>
        <v>17.135999999999999</v>
      </c>
      <c r="F117" s="15">
        <f>tra!H151</f>
        <v>-17.838000000000001</v>
      </c>
    </row>
    <row r="118" spans="1:6" x14ac:dyDescent="0.2">
      <c r="A118" s="15">
        <v>4</v>
      </c>
      <c r="B118" s="15" t="s">
        <v>47</v>
      </c>
      <c r="C118" s="15">
        <f>tra!I126</f>
        <v>-0.185</v>
      </c>
      <c r="D118" s="37">
        <f>tra!I127</f>
        <v>0.17799999999999999</v>
      </c>
      <c r="E118" s="15">
        <f>tra!I150</f>
        <v>-0.14699999999999999</v>
      </c>
      <c r="F118" s="15">
        <f>tra!I151</f>
        <v>0.153</v>
      </c>
    </row>
    <row r="119" spans="1:6" x14ac:dyDescent="0.2">
      <c r="A119" s="15">
        <v>5</v>
      </c>
      <c r="B119" s="15" t="s">
        <v>78</v>
      </c>
      <c r="C119" s="15">
        <f>tra!J126</f>
        <v>2.5999999999999999E-2</v>
      </c>
      <c r="D119" s="37">
        <f>tra!J127</f>
        <v>-2.5000000000000001E-2</v>
      </c>
      <c r="E119" s="15">
        <f>tra!J150</f>
        <v>2.1000000000000001E-2</v>
      </c>
      <c r="F119" s="15">
        <f>tra!J151</f>
        <v>-2.1999999999999999E-2</v>
      </c>
    </row>
    <row r="120" spans="1:6" x14ac:dyDescent="0.2">
      <c r="A120" s="15">
        <v>6</v>
      </c>
      <c r="B120" s="15" t="s">
        <v>79</v>
      </c>
      <c r="C120" s="15">
        <f>tra!K126</f>
        <v>5.8000000000000003E-2</v>
      </c>
      <c r="D120" s="37">
        <f>tra!K127</f>
        <v>-5.6000000000000001E-2</v>
      </c>
      <c r="E120" s="15">
        <f>tra!K150</f>
        <v>4.7E-2</v>
      </c>
      <c r="F120" s="15">
        <f>tra!K151</f>
        <v>-4.9000000000000002E-2</v>
      </c>
    </row>
    <row r="121" spans="1:6" x14ac:dyDescent="0.2">
      <c r="B121" s="15" t="s">
        <v>50</v>
      </c>
      <c r="C121" s="15">
        <f t="shared" ref="C121:F122" si="49">(ABS(C117)+ABS(C119))*SIGN(C117)</f>
        <v>21.635999999999999</v>
      </c>
      <c r="D121" s="37">
        <f t="shared" si="49"/>
        <v>-20.898999999999997</v>
      </c>
      <c r="E121" s="15">
        <f t="shared" si="49"/>
        <v>17.157</v>
      </c>
      <c r="F121" s="15">
        <f t="shared" si="49"/>
        <v>-17.86</v>
      </c>
    </row>
    <row r="122" spans="1:6" x14ac:dyDescent="0.2">
      <c r="B122" s="15" t="s">
        <v>51</v>
      </c>
      <c r="C122" s="15">
        <f t="shared" si="49"/>
        <v>-0.24299999999999999</v>
      </c>
      <c r="D122" s="37">
        <f t="shared" si="49"/>
        <v>0.23399999999999999</v>
      </c>
      <c r="E122" s="15">
        <f t="shared" si="49"/>
        <v>-0.19400000000000001</v>
      </c>
      <c r="F122" s="15">
        <f t="shared" si="49"/>
        <v>0.20200000000000001</v>
      </c>
    </row>
    <row r="123" spans="1:6" x14ac:dyDescent="0.2">
      <c r="B123" s="15" t="s">
        <v>204</v>
      </c>
      <c r="C123" s="15">
        <f>C121+0.3*C122</f>
        <v>21.563099999999999</v>
      </c>
      <c r="D123" s="37">
        <f>D121+0.3*D122</f>
        <v>-20.828799999999998</v>
      </c>
      <c r="E123" s="15">
        <f>E121+0.3*E122</f>
        <v>17.098800000000001</v>
      </c>
      <c r="F123" s="15">
        <f>F121+0.3*F122</f>
        <v>-17.799399999999999</v>
      </c>
    </row>
    <row r="124" spans="1:6" x14ac:dyDescent="0.2">
      <c r="B124" s="15" t="s">
        <v>64</v>
      </c>
      <c r="C124" s="15">
        <f>C116+C123</f>
        <v>13.833099999999998</v>
      </c>
      <c r="D124" s="37">
        <f>D116+D123</f>
        <v>-27.801799999999997</v>
      </c>
      <c r="E124" s="15">
        <f>E116+E123</f>
        <v>5.232800000000001</v>
      </c>
      <c r="F124" s="15">
        <f>F116+F123</f>
        <v>-30.607399999999998</v>
      </c>
    </row>
    <row r="125" spans="1:6" x14ac:dyDescent="0.2">
      <c r="B125" s="15" t="s">
        <v>65</v>
      </c>
      <c r="C125" s="15">
        <f>C116-C123</f>
        <v>-29.293099999999999</v>
      </c>
      <c r="D125" s="37">
        <f>D116-D123</f>
        <v>13.855799999999999</v>
      </c>
      <c r="E125" s="15">
        <f>E116-E123</f>
        <v>-28.9648</v>
      </c>
      <c r="F125" s="15">
        <f>F116-F123</f>
        <v>4.9913999999999987</v>
      </c>
    </row>
    <row r="126" spans="1:6" x14ac:dyDescent="0.2">
      <c r="A126" s="15" t="s">
        <v>80</v>
      </c>
      <c r="B126" s="15" t="s">
        <v>81</v>
      </c>
      <c r="C126" s="15">
        <f>MIN(O47:O49)</f>
        <v>-25.695947770270269</v>
      </c>
      <c r="D126" s="37">
        <f>MIN(AL47:AL49)</f>
        <v>-27.302327770270281</v>
      </c>
      <c r="E126" s="15">
        <f>MIN(O71:O73)</f>
        <v>-25.499025156249999</v>
      </c>
      <c r="F126" s="15">
        <f>MIN(AL71:AL73)</f>
        <v>-29.539259025000007</v>
      </c>
    </row>
    <row r="127" spans="1:6" x14ac:dyDescent="0.2">
      <c r="B127" s="15" t="s">
        <v>82</v>
      </c>
      <c r="C127" s="15">
        <f>MAX(O47:O49)</f>
        <v>14.010732229729728</v>
      </c>
      <c r="D127" s="37">
        <f>MAX(AL47:AL49)</f>
        <v>17.109712229729737</v>
      </c>
      <c r="E127" s="15">
        <f>MAX(O71:O73)</f>
        <v>6.5888548437499992</v>
      </c>
      <c r="F127" s="15">
        <f>MAX(AL71:AL73)</f>
        <v>8.6796945749999992</v>
      </c>
    </row>
    <row r="129" spans="1:28" x14ac:dyDescent="0.2">
      <c r="A129" s="120" t="s">
        <v>112</v>
      </c>
      <c r="B129" s="120" t="s">
        <v>83</v>
      </c>
      <c r="C129" s="120">
        <f t="shared" ref="C129:F130" si="50">ABS(C126*$K$98)</f>
        <v>4.053589612698139</v>
      </c>
      <c r="D129" s="120">
        <f t="shared" si="50"/>
        <v>4.3069994242474881</v>
      </c>
      <c r="E129" s="120">
        <f t="shared" si="50"/>
        <v>4.0225246576385141</v>
      </c>
      <c r="F129" s="120">
        <f t="shared" si="50"/>
        <v>4.6598800176997859</v>
      </c>
      <c r="I129" s="15">
        <v>2</v>
      </c>
      <c r="J129" s="37" t="s">
        <v>213</v>
      </c>
      <c r="K129" s="15">
        <v>6</v>
      </c>
      <c r="L129" s="15" t="s">
        <v>87</v>
      </c>
    </row>
    <row r="130" spans="1:28" x14ac:dyDescent="0.2">
      <c r="A130" s="120" t="s">
        <v>111</v>
      </c>
      <c r="B130" s="120" t="s">
        <v>84</v>
      </c>
      <c r="C130" s="120">
        <f t="shared" si="50"/>
        <v>2.2102223720440772</v>
      </c>
      <c r="D130" s="120">
        <f t="shared" si="50"/>
        <v>2.6990929616898618</v>
      </c>
      <c r="E130" s="120">
        <f t="shared" si="50"/>
        <v>1.0394056601057569</v>
      </c>
      <c r="F130" s="120">
        <f t="shared" si="50"/>
        <v>1.3692400095597768</v>
      </c>
      <c r="H130" s="15" t="s">
        <v>125</v>
      </c>
      <c r="I130" s="15">
        <v>-31.278286886671825</v>
      </c>
      <c r="J130" s="15">
        <v>-31.278286886671825</v>
      </c>
      <c r="K130" s="15">
        <v>-31.278286886671825</v>
      </c>
      <c r="L130" s="15">
        <v>-40.034668649204001</v>
      </c>
    </row>
    <row r="131" spans="1:28" x14ac:dyDescent="0.2">
      <c r="A131" s="14" t="s">
        <v>114</v>
      </c>
      <c r="C131" s="54" t="s">
        <v>208</v>
      </c>
      <c r="D131" s="54" t="s">
        <v>208</v>
      </c>
      <c r="E131" s="54" t="s">
        <v>208</v>
      </c>
      <c r="F131" s="54" t="s">
        <v>123</v>
      </c>
      <c r="H131" s="15" t="s">
        <v>126</v>
      </c>
      <c r="I131" s="15">
        <v>22.669477455663337</v>
      </c>
      <c r="J131" s="15">
        <v>22.669477455663337</v>
      </c>
      <c r="K131" s="15">
        <v>22.669477455663337</v>
      </c>
      <c r="L131" s="15">
        <v>22.791500771645087</v>
      </c>
    </row>
    <row r="132" spans="1:28" x14ac:dyDescent="0.2">
      <c r="A132" s="14" t="s">
        <v>115</v>
      </c>
      <c r="C132" s="140" t="s">
        <v>210</v>
      </c>
      <c r="D132" s="140" t="s">
        <v>210</v>
      </c>
      <c r="E132" s="140" t="s">
        <v>210</v>
      </c>
      <c r="F132" s="140" t="s">
        <v>210</v>
      </c>
    </row>
    <row r="133" spans="1:28" ht="12.75" x14ac:dyDescent="0.2">
      <c r="A133" s="121" t="s">
        <v>203</v>
      </c>
      <c r="B133" s="121"/>
      <c r="C133" s="121"/>
      <c r="D133" s="121"/>
      <c r="E133" s="121"/>
      <c r="F133" s="121"/>
      <c r="H133" s="136" t="s">
        <v>233</v>
      </c>
      <c r="I133" s="15">
        <f>1.3*MAX(-I130,I131)</f>
        <v>40.661772952673374</v>
      </c>
      <c r="J133" s="15">
        <f>1.3*MAX(J131-K130,K131-J130)</f>
        <v>70.13209364503571</v>
      </c>
      <c r="L133" s="15">
        <f>1.3*MAX(-L130,L131)</f>
        <v>52.045069243965202</v>
      </c>
    </row>
    <row r="134" spans="1:28" x14ac:dyDescent="0.2">
      <c r="H134" s="44" t="s">
        <v>238</v>
      </c>
      <c r="I134" s="15">
        <f>I133-I135</f>
        <v>14.525988634641632</v>
      </c>
      <c r="J134" s="15">
        <f>J133-J135</f>
        <v>25.053949231311925</v>
      </c>
      <c r="L134" s="15">
        <f>L133-L135</f>
        <v>18.59255092508873</v>
      </c>
      <c r="N134" s="125">
        <f>S226</f>
        <v>0.3572394310387933</v>
      </c>
    </row>
    <row r="135" spans="1:28" x14ac:dyDescent="0.2">
      <c r="C135" s="15">
        <v>2</v>
      </c>
      <c r="D135" s="37">
        <v>6</v>
      </c>
      <c r="E135" s="15">
        <v>6</v>
      </c>
      <c r="F135" s="15">
        <v>10</v>
      </c>
      <c r="H135" s="44" t="s">
        <v>239</v>
      </c>
      <c r="I135" s="15">
        <f>I133*$N135</f>
        <v>26.135784318031742</v>
      </c>
      <c r="J135" s="15">
        <f>J133*$N135</f>
        <v>45.078144413723784</v>
      </c>
      <c r="L135" s="15">
        <f>L133*$N135</f>
        <v>33.452518318876471</v>
      </c>
      <c r="N135" s="125">
        <f>S227</f>
        <v>0.6427605689612067</v>
      </c>
    </row>
    <row r="136" spans="1:28" x14ac:dyDescent="0.2">
      <c r="A136" s="15">
        <v>1</v>
      </c>
      <c r="B136" s="15" t="s">
        <v>44</v>
      </c>
      <c r="C136" s="15">
        <f>tra!F130</f>
        <v>-12.106999999999999</v>
      </c>
      <c r="D136" s="37">
        <f>tra!F131</f>
        <v>-11.798999999999999</v>
      </c>
      <c r="E136" s="15">
        <f>tra!F154</f>
        <v>-19.599</v>
      </c>
      <c r="F136" s="15">
        <f>tra!F155</f>
        <v>-20.285</v>
      </c>
    </row>
    <row r="137" spans="1:28" x14ac:dyDescent="0.2">
      <c r="A137" s="15">
        <v>2</v>
      </c>
      <c r="B137" s="15" t="s">
        <v>45</v>
      </c>
      <c r="C137" s="15">
        <f>tra!G130</f>
        <v>-7.4160000000000004</v>
      </c>
      <c r="D137" s="37">
        <f>tra!G131</f>
        <v>-7.258</v>
      </c>
      <c r="E137" s="15">
        <f>tra!G154</f>
        <v>-12.019</v>
      </c>
      <c r="F137" s="15">
        <f>tra!G155</f>
        <v>-12.462999999999999</v>
      </c>
      <c r="P137" s="87" t="s">
        <v>116</v>
      </c>
      <c r="Q137" s="87" t="s">
        <v>118</v>
      </c>
      <c r="R137" s="89" t="s">
        <v>120</v>
      </c>
      <c r="S137" s="87"/>
      <c r="T137" s="87"/>
      <c r="U137" s="87"/>
      <c r="V137" s="87"/>
      <c r="W137" s="87"/>
      <c r="X137" s="87"/>
      <c r="Y137" s="87"/>
      <c r="Z137" s="87"/>
      <c r="AA137" s="88"/>
      <c r="AB137" s="88"/>
    </row>
    <row r="138" spans="1:28" x14ac:dyDescent="0.2">
      <c r="A138" s="15">
        <v>3</v>
      </c>
      <c r="B138" s="15" t="s">
        <v>46</v>
      </c>
      <c r="C138" s="15">
        <f>tra!H130</f>
        <v>25.76</v>
      </c>
      <c r="D138" s="37">
        <f>tra!H131</f>
        <v>-24.731999999999999</v>
      </c>
      <c r="E138" s="15">
        <f>tra!H154</f>
        <v>20.087</v>
      </c>
      <c r="F138" s="15">
        <f>tra!H155</f>
        <v>-21.067</v>
      </c>
      <c r="P138" s="87" t="s">
        <v>117</v>
      </c>
      <c r="Q138" s="87" t="s">
        <v>119</v>
      </c>
      <c r="R138" s="87">
        <v>1</v>
      </c>
      <c r="S138" s="87">
        <v>2</v>
      </c>
      <c r="T138" s="87">
        <v>3</v>
      </c>
      <c r="U138" s="87">
        <v>4</v>
      </c>
      <c r="V138" s="87">
        <v>5</v>
      </c>
      <c r="W138" s="87">
        <v>6</v>
      </c>
      <c r="X138" s="87">
        <v>7</v>
      </c>
      <c r="Y138" s="87">
        <v>8</v>
      </c>
      <c r="Z138" s="87">
        <v>9</v>
      </c>
      <c r="AA138" s="88">
        <v>10</v>
      </c>
      <c r="AB138" s="88">
        <v>12</v>
      </c>
    </row>
    <row r="139" spans="1:28" x14ac:dyDescent="0.2">
      <c r="A139" s="15">
        <v>4</v>
      </c>
      <c r="B139" s="15" t="s">
        <v>47</v>
      </c>
      <c r="C139" s="15">
        <f>tra!I130</f>
        <v>-0.23</v>
      </c>
      <c r="D139" s="37">
        <f>tra!I131</f>
        <v>0.221</v>
      </c>
      <c r="E139" s="15">
        <f>tra!I154</f>
        <v>-0.18</v>
      </c>
      <c r="F139" s="15">
        <f>tra!I155</f>
        <v>0.189</v>
      </c>
      <c r="P139" s="87"/>
      <c r="Q139" s="87"/>
      <c r="R139" s="87" t="s">
        <v>121</v>
      </c>
      <c r="S139" s="87"/>
      <c r="T139" s="87"/>
      <c r="U139" s="87"/>
      <c r="V139" s="87"/>
      <c r="W139" s="87"/>
      <c r="X139" s="87"/>
      <c r="Y139" s="87"/>
      <c r="Z139" s="87"/>
      <c r="AA139" s="88"/>
      <c r="AB139" s="88"/>
    </row>
    <row r="140" spans="1:28" x14ac:dyDescent="0.2">
      <c r="A140" s="15">
        <v>5</v>
      </c>
      <c r="B140" s="15" t="s">
        <v>78</v>
      </c>
      <c r="C140" s="15">
        <f>tra!J130</f>
        <v>0.04</v>
      </c>
      <c r="D140" s="37">
        <f>tra!J131</f>
        <v>-3.7999999999999999E-2</v>
      </c>
      <c r="E140" s="15">
        <f>tra!J154</f>
        <v>3.1E-2</v>
      </c>
      <c r="F140" s="15">
        <f>tra!J155</f>
        <v>-3.3000000000000002E-2</v>
      </c>
      <c r="P140" s="87">
        <v>6</v>
      </c>
      <c r="Q140" s="87">
        <v>0.222</v>
      </c>
      <c r="R140" s="87">
        <v>0.28000000000000003</v>
      </c>
      <c r="S140" s="87">
        <v>0.56999999999999995</v>
      </c>
      <c r="T140" s="87">
        <v>0.85</v>
      </c>
      <c r="U140" s="87">
        <v>1.1299999999999999</v>
      </c>
      <c r="V140" s="87">
        <v>1.41</v>
      </c>
      <c r="W140" s="87">
        <v>1.7</v>
      </c>
      <c r="X140" s="87">
        <v>1.98</v>
      </c>
      <c r="Y140" s="87">
        <v>2.2599999999999998</v>
      </c>
      <c r="Z140" s="87">
        <v>2.54</v>
      </c>
      <c r="AA140" s="88">
        <v>2.83</v>
      </c>
      <c r="AB140" s="88">
        <v>3.39</v>
      </c>
    </row>
    <row r="141" spans="1:28" x14ac:dyDescent="0.2">
      <c r="A141" s="15">
        <v>6</v>
      </c>
      <c r="B141" s="15" t="s">
        <v>79</v>
      </c>
      <c r="C141" s="15">
        <f>tra!K130</f>
        <v>8.8999999999999996E-2</v>
      </c>
      <c r="D141" s="37">
        <f>tra!K131</f>
        <v>-8.5000000000000006E-2</v>
      </c>
      <c r="E141" s="15">
        <f>tra!K154</f>
        <v>7.0000000000000007E-2</v>
      </c>
      <c r="F141" s="15">
        <f>tra!K155</f>
        <v>-7.2999999999999995E-2</v>
      </c>
      <c r="P141" s="87">
        <v>8</v>
      </c>
      <c r="Q141" s="87">
        <v>0.39500000000000002</v>
      </c>
      <c r="R141" s="87">
        <v>0.5</v>
      </c>
      <c r="S141" s="87">
        <v>1.01</v>
      </c>
      <c r="T141" s="87">
        <v>1.51</v>
      </c>
      <c r="U141" s="87">
        <v>2.0099999999999998</v>
      </c>
      <c r="V141" s="87">
        <v>2.5099999999999998</v>
      </c>
      <c r="W141" s="87">
        <v>3.02</v>
      </c>
      <c r="X141" s="87">
        <v>3.52</v>
      </c>
      <c r="Y141" s="87">
        <v>4.0199999999999996</v>
      </c>
      <c r="Z141" s="87">
        <v>4.5199999999999996</v>
      </c>
      <c r="AA141" s="88">
        <v>5.03</v>
      </c>
      <c r="AB141" s="88">
        <v>6.03</v>
      </c>
    </row>
    <row r="142" spans="1:28" x14ac:dyDescent="0.2">
      <c r="B142" s="15" t="s">
        <v>50</v>
      </c>
      <c r="C142" s="15">
        <f t="shared" ref="C142:F143" si="51">(ABS(C138)+ABS(C140))*SIGN(C138)</f>
        <v>25.8</v>
      </c>
      <c r="D142" s="37">
        <f t="shared" si="51"/>
        <v>-24.77</v>
      </c>
      <c r="E142" s="15">
        <f t="shared" si="51"/>
        <v>20.117999999999999</v>
      </c>
      <c r="F142" s="15">
        <f t="shared" si="51"/>
        <v>-21.1</v>
      </c>
      <c r="P142" s="87">
        <v>10</v>
      </c>
      <c r="Q142" s="87">
        <v>0.61699999999999999</v>
      </c>
      <c r="R142" s="87">
        <v>0.79</v>
      </c>
      <c r="S142" s="87">
        <v>1.57</v>
      </c>
      <c r="T142" s="87">
        <v>2.36</v>
      </c>
      <c r="U142" s="87">
        <v>3.14</v>
      </c>
      <c r="V142" s="87">
        <v>3.93</v>
      </c>
      <c r="W142" s="87">
        <v>4.71</v>
      </c>
      <c r="X142" s="87">
        <v>5.5</v>
      </c>
      <c r="Y142" s="87">
        <v>6.28</v>
      </c>
      <c r="Z142" s="87">
        <v>7.07</v>
      </c>
      <c r="AA142" s="88">
        <v>7.85</v>
      </c>
      <c r="AB142" s="88">
        <v>9.42</v>
      </c>
    </row>
    <row r="143" spans="1:28" x14ac:dyDescent="0.2">
      <c r="B143" s="15" t="s">
        <v>51</v>
      </c>
      <c r="C143" s="15">
        <f t="shared" si="51"/>
        <v>-0.31900000000000001</v>
      </c>
      <c r="D143" s="37">
        <f t="shared" si="51"/>
        <v>0.30599999999999999</v>
      </c>
      <c r="E143" s="15">
        <f t="shared" si="51"/>
        <v>-0.25</v>
      </c>
      <c r="F143" s="15">
        <f t="shared" si="51"/>
        <v>0.26200000000000001</v>
      </c>
      <c r="I143" s="143">
        <v>2</v>
      </c>
      <c r="J143" s="37" t="s">
        <v>213</v>
      </c>
      <c r="K143" s="15">
        <v>6</v>
      </c>
      <c r="L143" s="15" t="s">
        <v>87</v>
      </c>
      <c r="P143" s="87">
        <v>12</v>
      </c>
      <c r="Q143" s="87">
        <v>0.88800000000000001</v>
      </c>
      <c r="R143" s="87">
        <v>1.1299999999999999</v>
      </c>
      <c r="S143" s="87">
        <v>2.2599999999999998</v>
      </c>
      <c r="T143" s="87">
        <v>3.39</v>
      </c>
      <c r="U143" s="87">
        <v>4.5199999999999996</v>
      </c>
      <c r="V143" s="87">
        <v>5.65</v>
      </c>
      <c r="W143" s="87">
        <v>6.79</v>
      </c>
      <c r="X143" s="87">
        <v>7.92</v>
      </c>
      <c r="Y143" s="87">
        <v>9.0500000000000007</v>
      </c>
      <c r="Z143" s="87">
        <v>10.18</v>
      </c>
      <c r="AA143" s="88">
        <v>11.31</v>
      </c>
      <c r="AB143" s="88">
        <v>13.57</v>
      </c>
    </row>
    <row r="144" spans="1:28" x14ac:dyDescent="0.2">
      <c r="B144" s="15" t="s">
        <v>204</v>
      </c>
      <c r="C144" s="15">
        <f>C142+0.3*C143</f>
        <v>25.7043</v>
      </c>
      <c r="D144" s="37">
        <f>D142+0.3*D143</f>
        <v>-24.6782</v>
      </c>
      <c r="E144" s="15">
        <f>E142+0.3*E143</f>
        <v>20.042999999999999</v>
      </c>
      <c r="F144" s="15">
        <f>F142+0.3*F143</f>
        <v>-21.0214</v>
      </c>
      <c r="H144" s="15" t="s">
        <v>125</v>
      </c>
      <c r="I144" s="143">
        <v>-40.064461669756817</v>
      </c>
      <c r="J144" s="37">
        <v>-40.064461669756817</v>
      </c>
      <c r="K144" s="15">
        <v>-40.064461669756817</v>
      </c>
      <c r="L144" s="15">
        <v>-40.064461669756817</v>
      </c>
      <c r="P144" s="87">
        <v>14</v>
      </c>
      <c r="Q144" s="87">
        <v>1.208</v>
      </c>
      <c r="R144" s="87">
        <v>1.54</v>
      </c>
      <c r="S144" s="87">
        <v>3.08</v>
      </c>
      <c r="T144" s="87">
        <v>4.62</v>
      </c>
      <c r="U144" s="87">
        <v>6.16</v>
      </c>
      <c r="V144" s="87">
        <v>7.7</v>
      </c>
      <c r="W144" s="87">
        <v>9.24</v>
      </c>
      <c r="X144" s="87">
        <v>10.78</v>
      </c>
      <c r="Y144" s="87">
        <v>12.32</v>
      </c>
      <c r="Z144" s="87">
        <v>13.85</v>
      </c>
      <c r="AA144" s="88">
        <v>15.39</v>
      </c>
      <c r="AB144" s="88">
        <v>18.47</v>
      </c>
    </row>
    <row r="145" spans="1:28" x14ac:dyDescent="0.2">
      <c r="B145" s="15" t="s">
        <v>64</v>
      </c>
      <c r="C145" s="15">
        <f>C137+C144</f>
        <v>18.2883</v>
      </c>
      <c r="D145" s="37">
        <f>D137+D144</f>
        <v>-31.936199999999999</v>
      </c>
      <c r="E145" s="15">
        <f>E137+E144</f>
        <v>8.0239999999999991</v>
      </c>
      <c r="F145" s="15">
        <f>F137+F144</f>
        <v>-33.484400000000001</v>
      </c>
      <c r="H145" s="15" t="s">
        <v>126</v>
      </c>
      <c r="I145" s="15">
        <v>31.449898620194027</v>
      </c>
      <c r="J145" s="37">
        <v>31.449898620194027</v>
      </c>
      <c r="K145" s="15">
        <v>31.449898620194027</v>
      </c>
      <c r="L145" s="15">
        <v>31.449898620194027</v>
      </c>
      <c r="P145" s="87">
        <v>16</v>
      </c>
      <c r="Q145" s="87">
        <v>1.5780000000000001</v>
      </c>
      <c r="R145" s="87">
        <v>2.0099999999999998</v>
      </c>
      <c r="S145" s="87">
        <v>4.0199999999999996</v>
      </c>
      <c r="T145" s="87">
        <v>6.03</v>
      </c>
      <c r="U145" s="87">
        <v>8.0399999999999991</v>
      </c>
      <c r="V145" s="87">
        <v>10.050000000000001</v>
      </c>
      <c r="W145" s="87">
        <v>12.06</v>
      </c>
      <c r="X145" s="87">
        <v>14.07</v>
      </c>
      <c r="Y145" s="87">
        <v>16.079999999999998</v>
      </c>
      <c r="Z145" s="87">
        <v>18.100000000000001</v>
      </c>
      <c r="AA145" s="88">
        <v>20.11</v>
      </c>
      <c r="AB145" s="88">
        <v>24.13</v>
      </c>
    </row>
    <row r="146" spans="1:28" x14ac:dyDescent="0.2">
      <c r="B146" s="15" t="s">
        <v>65</v>
      </c>
      <c r="C146" s="15">
        <f>C137-C144</f>
        <v>-33.1203</v>
      </c>
      <c r="D146" s="37">
        <f>D137-D144</f>
        <v>17.420200000000001</v>
      </c>
      <c r="E146" s="15">
        <f>E137-E144</f>
        <v>-32.061999999999998</v>
      </c>
      <c r="F146" s="15">
        <f>F137-F144</f>
        <v>8.5584000000000007</v>
      </c>
      <c r="P146" s="87">
        <v>18</v>
      </c>
      <c r="Q146" s="87">
        <v>1.998</v>
      </c>
      <c r="R146" s="87">
        <v>2.54</v>
      </c>
      <c r="S146" s="87">
        <v>5.09</v>
      </c>
      <c r="T146" s="87">
        <v>7.63</v>
      </c>
      <c r="U146" s="87">
        <v>10.18</v>
      </c>
      <c r="V146" s="87">
        <v>12.72</v>
      </c>
      <c r="W146" s="87">
        <v>15.27</v>
      </c>
      <c r="X146" s="87">
        <v>17.809999999999999</v>
      </c>
      <c r="Y146" s="87">
        <v>20.36</v>
      </c>
      <c r="Z146" s="87">
        <v>22.9</v>
      </c>
      <c r="AA146" s="88">
        <v>25.45</v>
      </c>
      <c r="AB146" s="88">
        <v>30.54</v>
      </c>
    </row>
    <row r="147" spans="1:28" ht="12.75" x14ac:dyDescent="0.2">
      <c r="A147" s="15" t="s">
        <v>80</v>
      </c>
      <c r="B147" s="15" t="s">
        <v>81</v>
      </c>
      <c r="C147" s="15">
        <f>MIN(O51:O53)</f>
        <v>-29.243370810810813</v>
      </c>
      <c r="D147" s="37">
        <f>MIN(AL51:AL53)</f>
        <v>-31.732190810810824</v>
      </c>
      <c r="E147" s="15">
        <f>MIN(O75:O77)</f>
        <v>-28.40545515625</v>
      </c>
      <c r="F147" s="15">
        <f>MIN(AL75:AL77)</f>
        <v>-32.640176625000002</v>
      </c>
      <c r="H147" s="136" t="s">
        <v>233</v>
      </c>
      <c r="I147" s="15">
        <f>1.3*MAX(-I144,I145)</f>
        <v>52.083800170683865</v>
      </c>
      <c r="J147" s="15">
        <f>1.3*MAX(J145-K144,K145-J144)</f>
        <v>92.968668376936094</v>
      </c>
      <c r="L147" s="15">
        <f>1.3*MAX(-L144,L145)</f>
        <v>52.083800170683865</v>
      </c>
      <c r="P147" s="87">
        <v>20</v>
      </c>
      <c r="Q147" s="87">
        <v>2.4660000000000002</v>
      </c>
      <c r="R147" s="87">
        <v>3.14</v>
      </c>
      <c r="S147" s="87">
        <v>6.28</v>
      </c>
      <c r="T147" s="87">
        <v>9.42</v>
      </c>
      <c r="U147" s="87">
        <v>12.57</v>
      </c>
      <c r="V147" s="87">
        <v>15.71</v>
      </c>
      <c r="W147" s="87">
        <v>18.850000000000001</v>
      </c>
      <c r="X147" s="87">
        <v>21.99</v>
      </c>
      <c r="Y147" s="87">
        <v>25.13</v>
      </c>
      <c r="Z147" s="87">
        <v>28.27</v>
      </c>
      <c r="AA147" s="88">
        <v>31.42</v>
      </c>
      <c r="AB147" s="88">
        <v>37.700000000000003</v>
      </c>
    </row>
    <row r="148" spans="1:28" x14ac:dyDescent="0.2">
      <c r="B148" s="15" t="s">
        <v>82</v>
      </c>
      <c r="C148" s="15">
        <f>MAX(O51:O53)</f>
        <v>18.134249189189191</v>
      </c>
      <c r="D148" s="37">
        <f>MAX(AL51:AL53)</f>
        <v>20.935869189189198</v>
      </c>
      <c r="E148" s="15">
        <f>MAX(O75:O77)</f>
        <v>9.2225848437499973</v>
      </c>
      <c r="F148" s="15">
        <f>MAX(AL75:AL77)</f>
        <v>12.507356174999998</v>
      </c>
      <c r="H148" s="44" t="s">
        <v>234</v>
      </c>
      <c r="I148" s="15">
        <f>I147-I149</f>
        <v>22.013175757754741</v>
      </c>
      <c r="J148" s="15">
        <f>J147-J149</f>
        <v>39.293132034129727</v>
      </c>
      <c r="L148" s="15">
        <f>L147-L149</f>
        <v>22.013175757754741</v>
      </c>
      <c r="N148" s="125">
        <f>S228</f>
        <v>0.42264918622710601</v>
      </c>
      <c r="P148" s="87">
        <v>22</v>
      </c>
      <c r="Q148" s="87">
        <v>2.984</v>
      </c>
      <c r="R148" s="87">
        <v>3.8</v>
      </c>
      <c r="S148" s="87">
        <v>7.6</v>
      </c>
      <c r="T148" s="87">
        <v>11.4</v>
      </c>
      <c r="U148" s="87">
        <v>15.21</v>
      </c>
      <c r="V148" s="87">
        <v>19.010000000000002</v>
      </c>
      <c r="W148" s="87">
        <v>22.81</v>
      </c>
      <c r="X148" s="87">
        <v>26.61</v>
      </c>
      <c r="Y148" s="87">
        <v>30.41</v>
      </c>
      <c r="Z148" s="87">
        <v>34.21</v>
      </c>
      <c r="AA148" s="88">
        <v>38.01</v>
      </c>
      <c r="AB148" s="88">
        <v>45.62</v>
      </c>
    </row>
    <row r="149" spans="1:28" x14ac:dyDescent="0.2">
      <c r="H149" s="44" t="s">
        <v>235</v>
      </c>
      <c r="I149" s="15">
        <f>I147*$N149</f>
        <v>30.070624412929124</v>
      </c>
      <c r="J149" s="15">
        <f>J147*$N149</f>
        <v>53.675536342806367</v>
      </c>
      <c r="L149" s="15">
        <f>L147*$N149</f>
        <v>30.070624412929124</v>
      </c>
      <c r="N149" s="125">
        <f>S229</f>
        <v>0.57735081377289399</v>
      </c>
      <c r="P149" s="87">
        <v>24</v>
      </c>
      <c r="Q149" s="87">
        <v>3.5510000000000002</v>
      </c>
      <c r="R149" s="87">
        <v>4.5199999999999996</v>
      </c>
      <c r="S149" s="87">
        <v>9.0500000000000007</v>
      </c>
      <c r="T149" s="87">
        <v>13.57</v>
      </c>
      <c r="U149" s="87">
        <v>18.100000000000001</v>
      </c>
      <c r="V149" s="87">
        <v>22.62</v>
      </c>
      <c r="W149" s="87">
        <v>27.14</v>
      </c>
      <c r="X149" s="87">
        <v>31.67</v>
      </c>
      <c r="Y149" s="87">
        <v>36.19</v>
      </c>
      <c r="Z149" s="87">
        <v>40.72</v>
      </c>
      <c r="AA149" s="88">
        <v>45.24</v>
      </c>
      <c r="AB149" s="88">
        <v>54.29</v>
      </c>
    </row>
    <row r="150" spans="1:28" x14ac:dyDescent="0.2">
      <c r="A150" s="120" t="s">
        <v>112</v>
      </c>
      <c r="B150" s="120" t="s">
        <v>83</v>
      </c>
      <c r="C150" s="120">
        <f t="shared" ref="C150:F151" si="52">ABS(C147*$K$98)</f>
        <v>4.6132030318076831</v>
      </c>
      <c r="D150" s="120">
        <f t="shared" si="52"/>
        <v>5.0058196027188293</v>
      </c>
      <c r="E150" s="120">
        <f t="shared" si="52"/>
        <v>4.4810200812502163</v>
      </c>
      <c r="F150" s="120">
        <f t="shared" si="52"/>
        <v>5.1490562678062677</v>
      </c>
      <c r="I150" s="54" t="s">
        <v>123</v>
      </c>
      <c r="J150" s="15">
        <v>6.16</v>
      </c>
      <c r="P150" s="87">
        <v>25</v>
      </c>
      <c r="Q150" s="87">
        <v>3.8530000000000002</v>
      </c>
      <c r="R150" s="87">
        <v>4.91</v>
      </c>
      <c r="S150" s="87">
        <v>9.82</v>
      </c>
      <c r="T150" s="87">
        <v>14.73</v>
      </c>
      <c r="U150" s="87">
        <v>19.63</v>
      </c>
      <c r="V150" s="87">
        <v>24.54</v>
      </c>
      <c r="W150" s="87">
        <v>29.45</v>
      </c>
      <c r="X150" s="87">
        <v>34.36</v>
      </c>
      <c r="Y150" s="87">
        <v>39.270000000000003</v>
      </c>
      <c r="Z150" s="87">
        <v>44.18</v>
      </c>
      <c r="AA150" s="88">
        <v>49.09</v>
      </c>
      <c r="AB150" s="88">
        <v>58.9</v>
      </c>
    </row>
    <row r="151" spans="1:28" x14ac:dyDescent="0.2">
      <c r="A151" s="120" t="s">
        <v>111</v>
      </c>
      <c r="B151" s="120" t="s">
        <v>84</v>
      </c>
      <c r="C151" s="120">
        <f t="shared" si="52"/>
        <v>2.8607158142041866</v>
      </c>
      <c r="D151" s="120">
        <f t="shared" si="52"/>
        <v>3.3026772406617382</v>
      </c>
      <c r="E151" s="120">
        <f t="shared" si="52"/>
        <v>1.4548820872100905</v>
      </c>
      <c r="F151" s="120">
        <f t="shared" si="52"/>
        <v>1.973061648730253</v>
      </c>
      <c r="I151" s="54" t="s">
        <v>208</v>
      </c>
      <c r="J151" s="15">
        <v>4.62</v>
      </c>
      <c r="P151" s="87">
        <v>26</v>
      </c>
      <c r="Q151" s="87">
        <v>4.1680000000000001</v>
      </c>
      <c r="R151" s="87">
        <v>5.31</v>
      </c>
      <c r="S151" s="87">
        <v>10.62</v>
      </c>
      <c r="T151" s="87">
        <v>15.93</v>
      </c>
      <c r="U151" s="87">
        <v>21.24</v>
      </c>
      <c r="V151" s="87">
        <v>26.55</v>
      </c>
      <c r="W151" s="87">
        <v>31.86</v>
      </c>
      <c r="X151" s="87">
        <v>37.17</v>
      </c>
      <c r="Y151" s="87">
        <v>42.47</v>
      </c>
      <c r="Z151" s="87">
        <v>47.78</v>
      </c>
      <c r="AA151" s="88">
        <v>53.09</v>
      </c>
      <c r="AB151" s="88">
        <v>63.71</v>
      </c>
    </row>
    <row r="152" spans="1:28" x14ac:dyDescent="0.2">
      <c r="A152" s="14" t="s">
        <v>114</v>
      </c>
      <c r="C152" s="54" t="s">
        <v>123</v>
      </c>
      <c r="D152" s="54" t="s">
        <v>123</v>
      </c>
      <c r="E152" s="54" t="s">
        <v>123</v>
      </c>
      <c r="F152" s="54" t="s">
        <v>123</v>
      </c>
      <c r="I152" s="54" t="s">
        <v>209</v>
      </c>
      <c r="J152" s="15">
        <v>2.2599999999999998</v>
      </c>
      <c r="K152" s="54" t="s">
        <v>216</v>
      </c>
      <c r="L152" s="15">
        <f>T143</f>
        <v>3.39</v>
      </c>
      <c r="P152" s="87">
        <v>28</v>
      </c>
      <c r="Q152" s="87">
        <v>4.8339999999999996</v>
      </c>
      <c r="R152" s="87">
        <v>6.16</v>
      </c>
      <c r="S152" s="87">
        <v>12.32</v>
      </c>
      <c r="T152" s="87">
        <v>18.47</v>
      </c>
      <c r="U152" s="87">
        <v>24.63</v>
      </c>
      <c r="V152" s="87">
        <v>30.79</v>
      </c>
      <c r="W152" s="87">
        <v>36.950000000000003</v>
      </c>
      <c r="X152" s="87">
        <v>43.1</v>
      </c>
      <c r="Y152" s="87">
        <v>49.26</v>
      </c>
      <c r="Z152" s="87">
        <v>55.42</v>
      </c>
      <c r="AA152" s="88">
        <v>61.58</v>
      </c>
      <c r="AB152" s="88">
        <v>73.89</v>
      </c>
    </row>
    <row r="153" spans="1:28" x14ac:dyDescent="0.2">
      <c r="A153" s="14" t="s">
        <v>115</v>
      </c>
      <c r="C153" s="54" t="s">
        <v>208</v>
      </c>
      <c r="D153" s="54" t="s">
        <v>208</v>
      </c>
      <c r="E153" s="54" t="s">
        <v>208</v>
      </c>
      <c r="F153" s="54" t="s">
        <v>208</v>
      </c>
      <c r="I153" s="54" t="s">
        <v>210</v>
      </c>
      <c r="J153" s="15">
        <v>3.08</v>
      </c>
      <c r="P153" s="87">
        <v>30</v>
      </c>
      <c r="Q153" s="87">
        <v>5.5490000000000004</v>
      </c>
      <c r="R153" s="87">
        <v>7.07</v>
      </c>
      <c r="S153" s="87">
        <v>14.14</v>
      </c>
      <c r="T153" s="87">
        <v>21.21</v>
      </c>
      <c r="U153" s="87">
        <v>28.27</v>
      </c>
      <c r="V153" s="87">
        <v>35.340000000000003</v>
      </c>
      <c r="W153" s="87">
        <v>42.41</v>
      </c>
      <c r="X153" s="87">
        <v>49.48</v>
      </c>
      <c r="Y153" s="87">
        <v>56.55</v>
      </c>
      <c r="Z153" s="87">
        <v>63.62</v>
      </c>
      <c r="AA153" s="88">
        <v>70.69</v>
      </c>
      <c r="AB153" s="88">
        <v>84.82</v>
      </c>
    </row>
    <row r="154" spans="1:28" x14ac:dyDescent="0.2">
      <c r="A154" s="121" t="s">
        <v>205</v>
      </c>
      <c r="B154" s="121"/>
      <c r="I154" s="140" t="s">
        <v>223</v>
      </c>
      <c r="J154" s="15">
        <f>R144</f>
        <v>1.54</v>
      </c>
      <c r="P154" s="87">
        <v>32</v>
      </c>
      <c r="Q154" s="87">
        <v>6.3129999999999997</v>
      </c>
      <c r="R154" s="87">
        <v>8.0399999999999991</v>
      </c>
      <c r="S154" s="87">
        <v>16.079999999999998</v>
      </c>
      <c r="T154" s="87">
        <v>21.13</v>
      </c>
      <c r="U154" s="87">
        <v>32.17</v>
      </c>
      <c r="V154" s="87">
        <v>40.21</v>
      </c>
      <c r="W154" s="87">
        <v>48.25</v>
      </c>
      <c r="X154" s="87">
        <v>56.3</v>
      </c>
      <c r="Y154" s="87">
        <v>64.34</v>
      </c>
      <c r="Z154" s="87">
        <v>72.38</v>
      </c>
      <c r="AA154" s="88">
        <v>80.42</v>
      </c>
      <c r="AB154" s="88">
        <v>96.51</v>
      </c>
    </row>
    <row r="155" spans="1:28" x14ac:dyDescent="0.2">
      <c r="A155" s="14" t="s">
        <v>114</v>
      </c>
    </row>
    <row r="156" spans="1:28" x14ac:dyDescent="0.2">
      <c r="A156" s="14" t="s">
        <v>115</v>
      </c>
      <c r="C156" s="15">
        <v>2</v>
      </c>
      <c r="D156" s="37">
        <v>6</v>
      </c>
      <c r="E156" s="15">
        <v>6</v>
      </c>
      <c r="F156" s="15">
        <v>10</v>
      </c>
    </row>
    <row r="157" spans="1:28" x14ac:dyDescent="0.2">
      <c r="A157" s="15">
        <v>1</v>
      </c>
      <c r="B157" s="15" t="s">
        <v>44</v>
      </c>
      <c r="C157" s="15">
        <f>tra!F134</f>
        <v>-11.885999999999999</v>
      </c>
      <c r="D157" s="37">
        <f>tra!F135</f>
        <v>-12.037000000000001</v>
      </c>
      <c r="E157" s="15">
        <f>tra!F158</f>
        <v>-19.728999999999999</v>
      </c>
      <c r="F157" s="15">
        <f>tra!F159</f>
        <v>-20.221</v>
      </c>
    </row>
    <row r="158" spans="1:28" x14ac:dyDescent="0.2">
      <c r="A158" s="15">
        <v>2</v>
      </c>
      <c r="B158" s="15" t="s">
        <v>45</v>
      </c>
      <c r="C158" s="15">
        <f>tra!G134</f>
        <v>-7.2809999999999997</v>
      </c>
      <c r="D158" s="37">
        <f>tra!G135</f>
        <v>-7.4020000000000001</v>
      </c>
      <c r="E158" s="15">
        <f>tra!G158</f>
        <v>-12.101000000000001</v>
      </c>
      <c r="F158" s="15">
        <f>tra!G159</f>
        <v>-12.420999999999999</v>
      </c>
    </row>
    <row r="159" spans="1:28" x14ac:dyDescent="0.2">
      <c r="A159" s="15">
        <v>3</v>
      </c>
      <c r="B159" s="15" t="s">
        <v>46</v>
      </c>
      <c r="C159" s="15">
        <f>tra!H134</f>
        <v>29.501000000000001</v>
      </c>
      <c r="D159" s="37">
        <f>tra!H135</f>
        <v>-28.35</v>
      </c>
      <c r="E159" s="15">
        <f>tra!H158</f>
        <v>22.774000000000001</v>
      </c>
      <c r="F159" s="15">
        <f>tra!H159</f>
        <v>-23.885999999999999</v>
      </c>
    </row>
    <row r="160" spans="1:28" x14ac:dyDescent="0.2">
      <c r="A160" s="15">
        <v>4</v>
      </c>
      <c r="B160" s="15" t="s">
        <v>47</v>
      </c>
      <c r="C160" s="15">
        <f>tra!I134</f>
        <v>-0.27200000000000002</v>
      </c>
      <c r="D160" s="37">
        <f>tra!I135</f>
        <v>0.26200000000000001</v>
      </c>
      <c r="E160" s="15">
        <f>tra!I158</f>
        <v>-0.21</v>
      </c>
      <c r="F160" s="15">
        <f>tra!I159</f>
        <v>0.22</v>
      </c>
    </row>
    <row r="161" spans="1:14" x14ac:dyDescent="0.2">
      <c r="A161" s="15">
        <v>5</v>
      </c>
      <c r="B161" s="15" t="s">
        <v>78</v>
      </c>
      <c r="C161" s="15">
        <f>tra!J134</f>
        <v>5.2999999999999999E-2</v>
      </c>
      <c r="D161" s="37">
        <f>tra!J135</f>
        <v>-5.0999999999999997E-2</v>
      </c>
      <c r="E161" s="15">
        <f>tra!J158</f>
        <v>4.1000000000000002E-2</v>
      </c>
      <c r="F161" s="15">
        <f>tra!J159</f>
        <v>-4.2999999999999997E-2</v>
      </c>
    </row>
    <row r="162" spans="1:14" x14ac:dyDescent="0.2">
      <c r="A162" s="15">
        <v>6</v>
      </c>
      <c r="B162" s="15" t="s">
        <v>79</v>
      </c>
      <c r="C162" s="15">
        <f>tra!K134</f>
        <v>0.11700000000000001</v>
      </c>
      <c r="D162" s="37">
        <f>tra!K135</f>
        <v>-0.113</v>
      </c>
      <c r="E162" s="15">
        <f>tra!K158</f>
        <v>9.0999999999999998E-2</v>
      </c>
      <c r="F162" s="15">
        <f>tra!K159</f>
        <v>-9.5000000000000001E-2</v>
      </c>
    </row>
    <row r="163" spans="1:14" x14ac:dyDescent="0.2">
      <c r="B163" s="15" t="s">
        <v>50</v>
      </c>
      <c r="C163" s="15">
        <f t="shared" ref="C163:F164" si="53">(ABS(C159)+ABS(C161))*SIGN(C159)</f>
        <v>29.554000000000002</v>
      </c>
      <c r="D163" s="37">
        <f t="shared" si="53"/>
        <v>-28.401</v>
      </c>
      <c r="E163" s="15">
        <f t="shared" si="53"/>
        <v>22.815000000000001</v>
      </c>
      <c r="F163" s="15">
        <f t="shared" si="53"/>
        <v>-23.928999999999998</v>
      </c>
      <c r="I163" s="15">
        <v>2</v>
      </c>
      <c r="J163" s="37" t="s">
        <v>213</v>
      </c>
      <c r="K163" s="15">
        <v>6</v>
      </c>
      <c r="L163" s="15" t="s">
        <v>87</v>
      </c>
    </row>
    <row r="164" spans="1:14" x14ac:dyDescent="0.2">
      <c r="B164" s="15" t="s">
        <v>51</v>
      </c>
      <c r="C164" s="15">
        <f t="shared" si="53"/>
        <v>-0.38900000000000001</v>
      </c>
      <c r="D164" s="37">
        <f t="shared" si="53"/>
        <v>0.375</v>
      </c>
      <c r="E164" s="15">
        <f t="shared" si="53"/>
        <v>-0.30099999999999999</v>
      </c>
      <c r="F164" s="15">
        <f t="shared" si="53"/>
        <v>0.315</v>
      </c>
      <c r="H164" s="15" t="s">
        <v>125</v>
      </c>
      <c r="I164" s="15">
        <v>-40.064461669756817</v>
      </c>
      <c r="J164" s="37">
        <v>-40.064461669756817</v>
      </c>
      <c r="K164" s="15">
        <v>-40.064461669756817</v>
      </c>
      <c r="L164" s="15">
        <v>-40.064461669756817</v>
      </c>
    </row>
    <row r="165" spans="1:14" x14ac:dyDescent="0.2">
      <c r="B165" s="15" t="s">
        <v>204</v>
      </c>
      <c r="C165" s="15">
        <f>C163+0.3*C164</f>
        <v>29.4373</v>
      </c>
      <c r="D165" s="37">
        <f>D163+0.3*D164</f>
        <v>-28.288499999999999</v>
      </c>
      <c r="E165" s="15">
        <f>E163+0.3*E164</f>
        <v>22.724700000000002</v>
      </c>
      <c r="F165" s="15">
        <f>F163+0.3*F164</f>
        <v>-23.834499999999998</v>
      </c>
      <c r="H165" s="15" t="s">
        <v>126</v>
      </c>
      <c r="I165" s="15">
        <v>31.449898620194027</v>
      </c>
      <c r="J165" s="37">
        <v>31.449898620194027</v>
      </c>
      <c r="K165" s="15">
        <v>31.449898620194027</v>
      </c>
      <c r="L165" s="15">
        <v>31.449898620194027</v>
      </c>
    </row>
    <row r="166" spans="1:14" x14ac:dyDescent="0.2">
      <c r="B166" s="15" t="s">
        <v>64</v>
      </c>
      <c r="C166" s="15">
        <f>C158+C165</f>
        <v>22.156300000000002</v>
      </c>
      <c r="D166" s="37">
        <f>D158+D165</f>
        <v>-35.6905</v>
      </c>
      <c r="E166" s="15">
        <f>E158+E165</f>
        <v>10.623700000000001</v>
      </c>
      <c r="F166" s="15">
        <f>F158+F165</f>
        <v>-36.255499999999998</v>
      </c>
    </row>
    <row r="167" spans="1:14" ht="12.75" x14ac:dyDescent="0.2">
      <c r="B167" s="15" t="s">
        <v>65</v>
      </c>
      <c r="C167" s="15">
        <f>C158-C165</f>
        <v>-36.718299999999999</v>
      </c>
      <c r="D167" s="37">
        <f>D158-D165</f>
        <v>20.886499999999998</v>
      </c>
      <c r="E167" s="15">
        <f>E158-E165</f>
        <v>-34.825700000000005</v>
      </c>
      <c r="F167" s="15">
        <f>F158-F165</f>
        <v>11.413499999999999</v>
      </c>
      <c r="H167" s="136" t="s">
        <v>233</v>
      </c>
      <c r="I167" s="15">
        <f>1.3*MAX(-I164,I165)</f>
        <v>52.083800170683865</v>
      </c>
      <c r="J167" s="15">
        <f>1.3*MAX(J165-K164,K165-J164)</f>
        <v>92.968668376936094</v>
      </c>
      <c r="L167" s="15">
        <f>1.3*MAX(-L164,L165)</f>
        <v>52.083800170683865</v>
      </c>
    </row>
    <row r="168" spans="1:14" x14ac:dyDescent="0.2">
      <c r="A168" s="15" t="s">
        <v>80</v>
      </c>
      <c r="B168" s="15" t="s">
        <v>81</v>
      </c>
      <c r="C168" s="15">
        <f>MIN(O55:O57)</f>
        <v>-32.572720810810814</v>
      </c>
      <c r="D168" s="37">
        <f>MIN(AL55:AL57)</f>
        <v>-35.749340810810828</v>
      </c>
      <c r="E168" s="15">
        <f>MIN(O79:O81)</f>
        <v>-31.010470156250005</v>
      </c>
      <c r="F168" s="15">
        <f>MIN(AL79:AL81)</f>
        <v>-35.629027425000018</v>
      </c>
      <c r="H168" s="44" t="s">
        <v>236</v>
      </c>
      <c r="I168" s="15">
        <f>I167-I169</f>
        <v>23.637049481444883</v>
      </c>
      <c r="J168" s="15">
        <f>J167-J169</f>
        <v>42.191718105211855</v>
      </c>
      <c r="L168" s="15">
        <f>L167-L169</f>
        <v>23.637049481444883</v>
      </c>
      <c r="N168" s="125">
        <f>S230</f>
        <v>0.45382728226404156</v>
      </c>
    </row>
    <row r="169" spans="1:14" x14ac:dyDescent="0.2">
      <c r="B169" s="15" t="s">
        <v>82</v>
      </c>
      <c r="C169" s="15">
        <f>MAX(O55:O57)</f>
        <v>21.709299189189196</v>
      </c>
      <c r="D169" s="37">
        <f>MAX(AL55:AL57)</f>
        <v>24.647919189189203</v>
      </c>
      <c r="E169" s="15">
        <f>MAX(O79:O81)</f>
        <v>11.67169984375</v>
      </c>
      <c r="F169" s="15">
        <f>MAX(AL79:AL81)</f>
        <v>15.583414974999982</v>
      </c>
      <c r="H169" s="44" t="s">
        <v>237</v>
      </c>
      <c r="I169" s="15">
        <f>I167*$N169</f>
        <v>28.446750689238982</v>
      </c>
      <c r="J169" s="15">
        <f>J167*$N169</f>
        <v>50.776950271724239</v>
      </c>
      <c r="L169" s="15">
        <f>L167*$N169</f>
        <v>28.446750689238982</v>
      </c>
      <c r="N169" s="125">
        <f>S231</f>
        <v>0.54617271773595844</v>
      </c>
    </row>
    <row r="170" spans="1:14" x14ac:dyDescent="0.2">
      <c r="I170" s="54" t="s">
        <v>123</v>
      </c>
      <c r="J170" s="15">
        <v>6.16</v>
      </c>
    </row>
    <row r="171" spans="1:14" x14ac:dyDescent="0.2">
      <c r="A171" s="120" t="s">
        <v>112</v>
      </c>
      <c r="B171" s="120" t="s">
        <v>83</v>
      </c>
      <c r="C171" s="120">
        <f t="shared" ref="C171:F172" si="54">ABS(C168*$K$98)</f>
        <v>5.138414971748305</v>
      </c>
      <c r="D171" s="120">
        <f t="shared" si="54"/>
        <v>5.6395334341070802</v>
      </c>
      <c r="E171" s="120">
        <f t="shared" si="54"/>
        <v>4.8919666569254749</v>
      </c>
      <c r="F171" s="120">
        <f t="shared" si="54"/>
        <v>5.6205537453502599</v>
      </c>
      <c r="I171" s="54" t="s">
        <v>208</v>
      </c>
      <c r="J171" s="15">
        <v>4.62</v>
      </c>
    </row>
    <row r="172" spans="1:14" x14ac:dyDescent="0.2">
      <c r="A172" s="120" t="s">
        <v>111</v>
      </c>
      <c r="B172" s="120" t="s">
        <v>84</v>
      </c>
      <c r="C172" s="120">
        <f t="shared" si="54"/>
        <v>3.4246874440672896</v>
      </c>
      <c r="D172" s="120">
        <f t="shared" si="54"/>
        <v>3.8882609076407544</v>
      </c>
      <c r="E172" s="120">
        <f t="shared" si="54"/>
        <v>1.841235111160014</v>
      </c>
      <c r="F172" s="120">
        <f t="shared" si="54"/>
        <v>2.4583163710392362</v>
      </c>
      <c r="I172" s="54" t="s">
        <v>209</v>
      </c>
      <c r="J172" s="15">
        <v>2.2599999999999998</v>
      </c>
    </row>
    <row r="173" spans="1:14" x14ac:dyDescent="0.2">
      <c r="A173" s="14" t="s">
        <v>114</v>
      </c>
      <c r="C173" s="54" t="s">
        <v>123</v>
      </c>
      <c r="D173" s="54" t="s">
        <v>123</v>
      </c>
      <c r="E173" s="54" t="s">
        <v>123</v>
      </c>
      <c r="F173" s="54" t="s">
        <v>123</v>
      </c>
      <c r="I173" s="54" t="s">
        <v>210</v>
      </c>
      <c r="J173" s="15">
        <v>3.08</v>
      </c>
    </row>
    <row r="174" spans="1:14" x14ac:dyDescent="0.2">
      <c r="A174" s="14" t="s">
        <v>115</v>
      </c>
      <c r="C174" s="54" t="s">
        <v>208</v>
      </c>
      <c r="D174" s="54" t="s">
        <v>208</v>
      </c>
      <c r="E174" s="54" t="s">
        <v>208</v>
      </c>
      <c r="F174" s="54" t="s">
        <v>208</v>
      </c>
    </row>
    <row r="175" spans="1:14" x14ac:dyDescent="0.2">
      <c r="A175" s="121" t="s">
        <v>206</v>
      </c>
      <c r="B175" s="121"/>
    </row>
    <row r="177" spans="1:14" x14ac:dyDescent="0.2">
      <c r="C177" s="15">
        <v>2</v>
      </c>
      <c r="D177" s="37">
        <v>6</v>
      </c>
      <c r="E177" s="15">
        <v>6</v>
      </c>
      <c r="F177" s="15">
        <v>10</v>
      </c>
    </row>
    <row r="178" spans="1:14" x14ac:dyDescent="0.2">
      <c r="A178" s="15">
        <v>1</v>
      </c>
      <c r="B178" s="15" t="s">
        <v>44</v>
      </c>
      <c r="C178" s="15">
        <f>tra!F138</f>
        <v>-11.596</v>
      </c>
      <c r="D178" s="37">
        <f>tra!F139</f>
        <v>-12.347</v>
      </c>
      <c r="E178" s="15">
        <f>tra!F162</f>
        <v>-19.905999999999999</v>
      </c>
      <c r="F178" s="15">
        <f>tra!F163</f>
        <v>-20.14</v>
      </c>
    </row>
    <row r="179" spans="1:14" x14ac:dyDescent="0.2">
      <c r="A179" s="15">
        <v>2</v>
      </c>
      <c r="B179" s="15" t="s">
        <v>45</v>
      </c>
      <c r="C179" s="15">
        <f>tra!G138</f>
        <v>-7.1070000000000002</v>
      </c>
      <c r="D179" s="37">
        <f>tra!G139</f>
        <v>-7.5890000000000004</v>
      </c>
      <c r="E179" s="15">
        <f>tra!G162</f>
        <v>-12.211</v>
      </c>
      <c r="F179" s="15">
        <f>tra!G163</f>
        <v>-12.37</v>
      </c>
    </row>
    <row r="180" spans="1:14" x14ac:dyDescent="0.2">
      <c r="A180" s="15">
        <v>3</v>
      </c>
      <c r="B180" s="15" t="s">
        <v>46</v>
      </c>
      <c r="C180" s="15">
        <f>tra!H138</f>
        <v>32.256</v>
      </c>
      <c r="D180" s="37">
        <f>tra!H139</f>
        <v>-31.081</v>
      </c>
      <c r="E180" s="15">
        <f>tra!H162</f>
        <v>24.69</v>
      </c>
      <c r="F180" s="15">
        <f>tra!H163</f>
        <v>-25.835999999999999</v>
      </c>
      <c r="I180" s="15">
        <f t="shared" ref="I180:L182" si="55">C226</f>
        <v>2</v>
      </c>
      <c r="J180" s="37" t="str">
        <f t="shared" si="55"/>
        <v>6</v>
      </c>
      <c r="K180" s="15">
        <f t="shared" si="55"/>
        <v>6</v>
      </c>
      <c r="L180" s="15" t="str">
        <f t="shared" si="55"/>
        <v>10</v>
      </c>
    </row>
    <row r="181" spans="1:14" x14ac:dyDescent="0.2">
      <c r="A181" s="15">
        <v>4</v>
      </c>
      <c r="B181" s="15" t="s">
        <v>47</v>
      </c>
      <c r="C181" s="15">
        <f>tra!I138</f>
        <v>-0.30399999999999999</v>
      </c>
      <c r="D181" s="37">
        <f>tra!I139</f>
        <v>0.29299999999999998</v>
      </c>
      <c r="E181" s="15">
        <f>tra!I162</f>
        <v>-0.23300000000000001</v>
      </c>
      <c r="F181" s="15">
        <f>tra!I163</f>
        <v>0.24299999999999999</v>
      </c>
      <c r="H181" s="15" t="str">
        <f>B227</f>
        <v>M-Rd</v>
      </c>
      <c r="I181" s="15">
        <f t="shared" si="55"/>
        <v>-40.064461669756817</v>
      </c>
      <c r="J181" s="37">
        <f t="shared" si="55"/>
        <v>-40.064461669756817</v>
      </c>
      <c r="K181" s="15">
        <f t="shared" si="55"/>
        <v>-40.064461669756817</v>
      </c>
      <c r="L181" s="15">
        <v>-40.064461669756817</v>
      </c>
    </row>
    <row r="182" spans="1:14" x14ac:dyDescent="0.2">
      <c r="A182" s="15">
        <v>5</v>
      </c>
      <c r="B182" s="15" t="s">
        <v>78</v>
      </c>
      <c r="C182" s="15">
        <f>tra!J138</f>
        <v>6.8000000000000005E-2</v>
      </c>
      <c r="D182" s="37">
        <f>tra!J139</f>
        <v>-6.6000000000000003E-2</v>
      </c>
      <c r="E182" s="15">
        <f>tra!J162</f>
        <v>5.1999999999999998E-2</v>
      </c>
      <c r="F182" s="15">
        <f>tra!J163</f>
        <v>-5.3999999999999999E-2</v>
      </c>
      <c r="H182" s="15" t="str">
        <f>B228</f>
        <v>M+Rd</v>
      </c>
      <c r="I182" s="15">
        <f t="shared" si="55"/>
        <v>31.449898620194027</v>
      </c>
      <c r="J182" s="37">
        <f t="shared" si="55"/>
        <v>31.449898620194027</v>
      </c>
      <c r="K182" s="15">
        <f t="shared" si="55"/>
        <v>31.449898620194027</v>
      </c>
      <c r="L182" s="15">
        <v>31.449898620194027</v>
      </c>
    </row>
    <row r="183" spans="1:14" x14ac:dyDescent="0.2">
      <c r="A183" s="15">
        <v>6</v>
      </c>
      <c r="B183" s="15" t="s">
        <v>79</v>
      </c>
      <c r="C183" s="15">
        <f>tra!K138</f>
        <v>0.152</v>
      </c>
      <c r="D183" s="37">
        <f>tra!K139</f>
        <v>-0.14699999999999999</v>
      </c>
      <c r="E183" s="15">
        <f>tra!K162</f>
        <v>0.11600000000000001</v>
      </c>
      <c r="F183" s="15">
        <f>tra!K163</f>
        <v>-0.121</v>
      </c>
    </row>
    <row r="184" spans="1:14" ht="12.75" x14ac:dyDescent="0.2">
      <c r="B184" s="15" t="s">
        <v>50</v>
      </c>
      <c r="C184" s="15">
        <f t="shared" ref="C184:F185" si="56">(ABS(C180)+ABS(C182))*SIGN(C180)</f>
        <v>32.323999999999998</v>
      </c>
      <c r="D184" s="37">
        <f t="shared" si="56"/>
        <v>-31.146999999999998</v>
      </c>
      <c r="E184" s="15">
        <f t="shared" si="56"/>
        <v>24.742000000000001</v>
      </c>
      <c r="F184" s="15">
        <f t="shared" si="56"/>
        <v>-25.889999999999997</v>
      </c>
      <c r="H184" s="136" t="s">
        <v>233</v>
      </c>
      <c r="I184" s="15">
        <f>1.3*MAX(-I181,I182)</f>
        <v>52.083800170683865</v>
      </c>
      <c r="J184" s="15">
        <f>1.3*MAX(J182-K181,K182-J181)</f>
        <v>92.968668376936094</v>
      </c>
      <c r="L184" s="15">
        <f>1.3*MAX(-L181,L182)</f>
        <v>52.083800170683865</v>
      </c>
    </row>
    <row r="185" spans="1:14" x14ac:dyDescent="0.2">
      <c r="B185" s="15" t="s">
        <v>51</v>
      </c>
      <c r="C185" s="15">
        <f t="shared" si="56"/>
        <v>-0.45599999999999996</v>
      </c>
      <c r="D185" s="37">
        <f t="shared" si="56"/>
        <v>0.43999999999999995</v>
      </c>
      <c r="E185" s="15">
        <f t="shared" si="56"/>
        <v>-0.34900000000000003</v>
      </c>
      <c r="F185" s="15">
        <f t="shared" si="56"/>
        <v>0.36399999999999999</v>
      </c>
      <c r="H185" s="44" t="s">
        <v>240</v>
      </c>
      <c r="I185" s="15">
        <f>I184-I186</f>
        <v>24.619993435994868</v>
      </c>
      <c r="J185" s="15">
        <f>J184-J186</f>
        <v>43.946255797242777</v>
      </c>
      <c r="L185" s="15">
        <f>L184-L186</f>
        <v>24.619993435994868</v>
      </c>
      <c r="N185" s="125">
        <f>S232</f>
        <v>0.47269963703325535</v>
      </c>
    </row>
    <row r="186" spans="1:14" x14ac:dyDescent="0.2">
      <c r="B186" s="15" t="s">
        <v>204</v>
      </c>
      <c r="C186" s="15">
        <f>C184+0.3*C185</f>
        <v>32.187199999999997</v>
      </c>
      <c r="D186" s="37">
        <f>D184+0.3*D185</f>
        <v>-31.014999999999997</v>
      </c>
      <c r="E186" s="15">
        <f>E184+0.3*E185</f>
        <v>24.6373</v>
      </c>
      <c r="F186" s="15">
        <f>F184+0.3*F185</f>
        <v>-25.780799999999996</v>
      </c>
      <c r="H186" s="44" t="s">
        <v>241</v>
      </c>
      <c r="I186" s="15">
        <f>I184*$N186</f>
        <v>27.463806734688998</v>
      </c>
      <c r="J186" s="15">
        <f>J184*$N186</f>
        <v>49.022412579693317</v>
      </c>
      <c r="L186" s="15">
        <f>L184*$N186</f>
        <v>27.463806734688998</v>
      </c>
      <c r="N186" s="125">
        <f>S233</f>
        <v>0.52730036296674465</v>
      </c>
    </row>
    <row r="187" spans="1:14" x14ac:dyDescent="0.2">
      <c r="B187" s="15" t="s">
        <v>64</v>
      </c>
      <c r="C187" s="15">
        <f>C179+C186</f>
        <v>25.080199999999998</v>
      </c>
      <c r="D187" s="37">
        <f>D179+D186</f>
        <v>-38.603999999999999</v>
      </c>
      <c r="E187" s="15">
        <f>E179+E186</f>
        <v>12.426299999999999</v>
      </c>
      <c r="F187" s="15">
        <f>F179+F186</f>
        <v>-38.150799999999997</v>
      </c>
    </row>
    <row r="188" spans="1:14" x14ac:dyDescent="0.2">
      <c r="B188" s="15" t="s">
        <v>65</v>
      </c>
      <c r="C188" s="15">
        <f>C179-C186</f>
        <v>-39.294199999999996</v>
      </c>
      <c r="D188" s="37">
        <f>D179-D186</f>
        <v>23.425999999999995</v>
      </c>
      <c r="E188" s="15">
        <f>E179-E186</f>
        <v>-36.848300000000002</v>
      </c>
      <c r="F188" s="15">
        <f>F179-F186</f>
        <v>13.410799999999997</v>
      </c>
    </row>
    <row r="189" spans="1:14" x14ac:dyDescent="0.2">
      <c r="A189" s="15" t="s">
        <v>80</v>
      </c>
      <c r="B189" s="15" t="s">
        <v>81</v>
      </c>
      <c r="C189" s="15">
        <f>MIN(O59:O61)</f>
        <v>-34.963010810810815</v>
      </c>
      <c r="D189" s="37">
        <f>MIN(AL59:AL61)</f>
        <v>-38.874910810810832</v>
      </c>
      <c r="E189" s="15">
        <f>MIN(O83:O85)</f>
        <v>-32.925730156250005</v>
      </c>
      <c r="F189" s="15">
        <f>MIN(AL83:AL85)</f>
        <v>-37.684838625000005</v>
      </c>
    </row>
    <row r="190" spans="1:14" x14ac:dyDescent="0.2">
      <c r="B190" s="15" t="s">
        <v>82</v>
      </c>
      <c r="C190" s="15">
        <f>MAX(O59:O61)</f>
        <v>24.41608918918919</v>
      </c>
      <c r="D190" s="37">
        <f>MAX(AL59:AL61)</f>
        <v>27.375989189189205</v>
      </c>
      <c r="E190" s="15">
        <f>MAX(O83:O85)</f>
        <v>13.377759843750002</v>
      </c>
      <c r="F190" s="15">
        <f>MAX(AL83:AL85)</f>
        <v>17.754170174999999</v>
      </c>
      <c r="I190" s="54"/>
    </row>
    <row r="191" spans="1:14" x14ac:dyDescent="0.2">
      <c r="I191" s="54" t="s">
        <v>123</v>
      </c>
      <c r="J191" s="15">
        <v>6.16</v>
      </c>
    </row>
    <row r="192" spans="1:14" x14ac:dyDescent="0.2">
      <c r="A192" s="120" t="s">
        <v>112</v>
      </c>
      <c r="B192" s="120" t="s">
        <v>83</v>
      </c>
      <c r="C192" s="120">
        <f t="shared" ref="C192:F193" si="57">ABS(C189*$K$98)</f>
        <v>5.5154882286665234</v>
      </c>
      <c r="D192" s="120">
        <f t="shared" si="57"/>
        <v>6.1325986519785003</v>
      </c>
      <c r="E192" s="120">
        <f t="shared" si="57"/>
        <v>5.1941029358059403</v>
      </c>
      <c r="F192" s="120">
        <f t="shared" si="57"/>
        <v>5.9448622705890148</v>
      </c>
      <c r="I192" s="54" t="s">
        <v>208</v>
      </c>
      <c r="J192" s="15">
        <v>4.62</v>
      </c>
    </row>
    <row r="193" spans="1:10" x14ac:dyDescent="0.2">
      <c r="A193" s="120" t="s">
        <v>111</v>
      </c>
      <c r="B193" s="120" t="s">
        <v>84</v>
      </c>
      <c r="C193" s="120">
        <f t="shared" si="57"/>
        <v>3.8516892392861384</v>
      </c>
      <c r="D193" s="120">
        <f t="shared" si="57"/>
        <v>4.3186196674568791</v>
      </c>
      <c r="E193" s="120">
        <f t="shared" si="57"/>
        <v>2.1103696516123844</v>
      </c>
      <c r="F193" s="120">
        <f t="shared" si="57"/>
        <v>2.8007575531703437</v>
      </c>
      <c r="I193" s="54" t="s">
        <v>209</v>
      </c>
      <c r="J193" s="15">
        <v>2.2599999999999998</v>
      </c>
    </row>
    <row r="194" spans="1:10" x14ac:dyDescent="0.2">
      <c r="A194" s="14" t="s">
        <v>114</v>
      </c>
      <c r="C194" s="53" t="s">
        <v>123</v>
      </c>
      <c r="D194" s="53" t="s">
        <v>123</v>
      </c>
      <c r="E194" s="53" t="s">
        <v>123</v>
      </c>
      <c r="F194" s="53" t="s">
        <v>123</v>
      </c>
      <c r="I194" s="54" t="s">
        <v>210</v>
      </c>
      <c r="J194" s="15">
        <v>3.08</v>
      </c>
    </row>
    <row r="195" spans="1:10" x14ac:dyDescent="0.2">
      <c r="A195" s="14" t="s">
        <v>115</v>
      </c>
      <c r="C195" s="53" t="s">
        <v>208</v>
      </c>
      <c r="D195" s="53" t="s">
        <v>208</v>
      </c>
      <c r="E195" s="53" t="s">
        <v>208</v>
      </c>
      <c r="F195" s="53" t="s">
        <v>208</v>
      </c>
    </row>
    <row r="196" spans="1:10" x14ac:dyDescent="0.2">
      <c r="A196" s="121" t="s">
        <v>207</v>
      </c>
      <c r="B196" s="121"/>
    </row>
    <row r="198" spans="1:10" x14ac:dyDescent="0.2">
      <c r="C198" s="32">
        <v>2</v>
      </c>
      <c r="D198" s="37">
        <v>6</v>
      </c>
      <c r="E198" s="15">
        <v>6</v>
      </c>
      <c r="F198" s="15">
        <v>10</v>
      </c>
    </row>
    <row r="199" spans="1:10" x14ac:dyDescent="0.2">
      <c r="A199" s="15">
        <v>1</v>
      </c>
      <c r="B199" s="15" t="s">
        <v>44</v>
      </c>
      <c r="C199" s="32">
        <f>tra!F142</f>
        <v>-10.622999999999999</v>
      </c>
      <c r="D199" s="37">
        <f>tra!F143</f>
        <v>-13.271000000000001</v>
      </c>
      <c r="E199" s="15">
        <f>tra!F166</f>
        <v>-20.297000000000001</v>
      </c>
      <c r="F199" s="15">
        <f>tra!F167</f>
        <v>-19.352</v>
      </c>
    </row>
    <row r="200" spans="1:10" x14ac:dyDescent="0.2">
      <c r="A200" s="15">
        <v>2</v>
      </c>
      <c r="B200" s="15" t="s">
        <v>45</v>
      </c>
      <c r="C200" s="32">
        <f>tra!G142</f>
        <v>-6.5140000000000002</v>
      </c>
      <c r="D200" s="37">
        <f>tra!G143</f>
        <v>-8.1509999999999998</v>
      </c>
      <c r="E200" s="15">
        <f>tra!G166</f>
        <v>-12.455</v>
      </c>
      <c r="F200" s="15">
        <f>tra!G167</f>
        <v>-11.882</v>
      </c>
    </row>
    <row r="201" spans="1:10" x14ac:dyDescent="0.2">
      <c r="A201" s="15">
        <v>3</v>
      </c>
      <c r="B201" s="15" t="s">
        <v>46</v>
      </c>
      <c r="C201" s="32">
        <f>tra!H142</f>
        <v>31.516999999999999</v>
      </c>
      <c r="D201" s="37">
        <f>tra!H143</f>
        <v>-29.969000000000001</v>
      </c>
      <c r="E201" s="15">
        <f>tra!H166</f>
        <v>23.678999999999998</v>
      </c>
      <c r="F201" s="15">
        <f>tra!H167</f>
        <v>-25.207999999999998</v>
      </c>
    </row>
    <row r="202" spans="1:10" x14ac:dyDescent="0.2">
      <c r="A202" s="15">
        <v>4</v>
      </c>
      <c r="B202" s="15" t="s">
        <v>47</v>
      </c>
      <c r="C202" s="32">
        <f>tra!I142</f>
        <v>-0.32200000000000001</v>
      </c>
      <c r="D202" s="37">
        <f>tra!I143</f>
        <v>0.30499999999999999</v>
      </c>
      <c r="E202" s="15">
        <f>tra!I166</f>
        <v>-0.24099999999999999</v>
      </c>
      <c r="F202" s="15">
        <f>tra!I167</f>
        <v>0.25700000000000001</v>
      </c>
    </row>
    <row r="203" spans="1:10" x14ac:dyDescent="0.2">
      <c r="A203" s="15">
        <v>5</v>
      </c>
      <c r="B203" s="15" t="s">
        <v>78</v>
      </c>
      <c r="C203" s="32">
        <f>tra!J142</f>
        <v>9.6000000000000002E-2</v>
      </c>
      <c r="D203" s="37">
        <f>tra!J143</f>
        <v>-9.0999999999999998E-2</v>
      </c>
      <c r="E203" s="15">
        <f>tra!J166</f>
        <v>7.0999999999999994E-2</v>
      </c>
      <c r="F203" s="15">
        <f>tra!J167</f>
        <v>-7.5999999999999998E-2</v>
      </c>
    </row>
    <row r="204" spans="1:10" x14ac:dyDescent="0.2">
      <c r="A204" s="15">
        <v>6</v>
      </c>
      <c r="B204" s="15" t="s">
        <v>79</v>
      </c>
      <c r="C204" s="32">
        <f>tra!K142</f>
        <v>0.21299999999999999</v>
      </c>
      <c r="D204" s="37">
        <f>tra!K143</f>
        <v>-0.20200000000000001</v>
      </c>
      <c r="E204" s="15">
        <f>tra!K166</f>
        <v>0.159</v>
      </c>
      <c r="F204" s="15">
        <f>tra!K167</f>
        <v>-0.17</v>
      </c>
    </row>
    <row r="205" spans="1:10" x14ac:dyDescent="0.2">
      <c r="B205" s="15" t="s">
        <v>50</v>
      </c>
      <c r="C205" s="32">
        <f t="shared" ref="C205:F206" si="58">(ABS(C201)+ABS(C203))*SIGN(C201)</f>
        <v>31.613</v>
      </c>
      <c r="D205" s="37">
        <f t="shared" si="58"/>
        <v>-30.060000000000002</v>
      </c>
      <c r="E205" s="15">
        <f t="shared" si="58"/>
        <v>23.75</v>
      </c>
      <c r="F205" s="15">
        <f t="shared" si="58"/>
        <v>-25.283999999999999</v>
      </c>
    </row>
    <row r="206" spans="1:10" x14ac:dyDescent="0.2">
      <c r="B206" s="15" t="s">
        <v>51</v>
      </c>
      <c r="C206" s="32">
        <f t="shared" si="58"/>
        <v>-0.53500000000000003</v>
      </c>
      <c r="D206" s="37">
        <f t="shared" si="58"/>
        <v>0.50700000000000001</v>
      </c>
      <c r="E206" s="15">
        <f t="shared" si="58"/>
        <v>-0.4</v>
      </c>
      <c r="F206" s="15">
        <f t="shared" si="58"/>
        <v>0.42700000000000005</v>
      </c>
    </row>
    <row r="207" spans="1:10" x14ac:dyDescent="0.2">
      <c r="B207" s="15" t="s">
        <v>204</v>
      </c>
      <c r="C207" s="32">
        <f>C205+0.3*C206</f>
        <v>31.452500000000001</v>
      </c>
      <c r="D207" s="37">
        <f>D205+0.3*D206</f>
        <v>-29.907900000000001</v>
      </c>
      <c r="E207" s="15">
        <f>E205+0.3*E206</f>
        <v>23.63</v>
      </c>
      <c r="F207" s="15">
        <f>F205+0.3*F206</f>
        <v>-25.155899999999999</v>
      </c>
    </row>
    <row r="208" spans="1:10" x14ac:dyDescent="0.2">
      <c r="B208" s="15" t="s">
        <v>64</v>
      </c>
      <c r="C208" s="32">
        <f>C200+C207</f>
        <v>24.938500000000001</v>
      </c>
      <c r="D208" s="37">
        <f>D200+D207</f>
        <v>-38.058900000000001</v>
      </c>
      <c r="E208" s="15">
        <f>E200+E207</f>
        <v>11.174999999999999</v>
      </c>
      <c r="F208" s="15">
        <f>F200+F207</f>
        <v>-37.0379</v>
      </c>
    </row>
    <row r="209" spans="1:53" x14ac:dyDescent="0.2">
      <c r="B209" s="15" t="s">
        <v>65</v>
      </c>
      <c r="C209" s="32">
        <f>C200-C207</f>
        <v>-37.966500000000003</v>
      </c>
      <c r="D209" s="37">
        <f>D200-D207</f>
        <v>21.756900000000002</v>
      </c>
      <c r="E209" s="15">
        <f>E200-E207</f>
        <v>-36.085000000000001</v>
      </c>
      <c r="F209" s="15">
        <f>F200-F207</f>
        <v>13.273899999999999</v>
      </c>
    </row>
    <row r="210" spans="1:53" x14ac:dyDescent="0.2">
      <c r="A210" s="15" t="s">
        <v>80</v>
      </c>
      <c r="B210" s="15" t="s">
        <v>81</v>
      </c>
      <c r="C210" s="32">
        <f>MIN(O63:O65)</f>
        <v>-33.809217770270273</v>
      </c>
      <c r="D210" s="37">
        <f>MIN(AL63:AL65)</f>
        <v>-38.351937770270276</v>
      </c>
      <c r="E210" s="15">
        <f>MIN(O87:O89)</f>
        <v>-32.220705156250006</v>
      </c>
      <c r="F210" s="15">
        <f>MIN(AL87:AL89)</f>
        <v>-36.530692625000007</v>
      </c>
    </row>
    <row r="211" spans="1:53" x14ac:dyDescent="0.2">
      <c r="B211" s="15" t="s">
        <v>82</v>
      </c>
      <c r="C211" s="32">
        <f>MAX(O63:O65)</f>
        <v>24.34780222972973</v>
      </c>
      <c r="D211" s="37">
        <f>MAX(AL63:AL65)</f>
        <v>25.663922229729707</v>
      </c>
      <c r="E211" s="15">
        <f>MAX(O87:O89)</f>
        <v>12.23363484375</v>
      </c>
      <c r="F211" s="15">
        <f>MAX(AL87:AL89)</f>
        <v>17.628576175000006</v>
      </c>
    </row>
    <row r="212" spans="1:53" x14ac:dyDescent="0.2">
      <c r="C212" s="32"/>
      <c r="D212" s="37"/>
    </row>
    <row r="213" spans="1:53" x14ac:dyDescent="0.2">
      <c r="A213" s="120" t="s">
        <v>112</v>
      </c>
      <c r="B213" s="120" t="s">
        <v>83</v>
      </c>
      <c r="C213" s="120">
        <f t="shared" ref="C213:F214" si="59">ABS(C210*$K$98)</f>
        <v>5.3334749584749588</v>
      </c>
      <c r="D213" s="120">
        <f t="shared" si="59"/>
        <v>6.0500985588194895</v>
      </c>
      <c r="E213" s="120">
        <f t="shared" si="59"/>
        <v>5.0828837645092495</v>
      </c>
      <c r="F213" s="120">
        <f t="shared" si="59"/>
        <v>5.7627933203030111</v>
      </c>
    </row>
    <row r="214" spans="1:53" x14ac:dyDescent="0.2">
      <c r="A214" s="120" t="s">
        <v>111</v>
      </c>
      <c r="B214" s="120" t="s">
        <v>84</v>
      </c>
      <c r="C214" s="120">
        <f t="shared" si="59"/>
        <v>3.8409168283199291</v>
      </c>
      <c r="D214" s="120">
        <f t="shared" si="59"/>
        <v>4.0485375165607689</v>
      </c>
      <c r="E214" s="120">
        <f t="shared" si="59"/>
        <v>1.9298815350777558</v>
      </c>
      <c r="F214" s="120">
        <f t="shared" si="59"/>
        <v>2.7809448364584033</v>
      </c>
    </row>
    <row r="216" spans="1:53" x14ac:dyDescent="0.2">
      <c r="A216" s="14" t="s">
        <v>114</v>
      </c>
      <c r="C216" s="53" t="s">
        <v>123</v>
      </c>
      <c r="D216" s="53" t="s">
        <v>123</v>
      </c>
      <c r="E216" s="53" t="s">
        <v>123</v>
      </c>
      <c r="F216" s="53" t="s">
        <v>123</v>
      </c>
    </row>
    <row r="217" spans="1:53" x14ac:dyDescent="0.2">
      <c r="A217" s="14" t="s">
        <v>115</v>
      </c>
      <c r="C217" s="53" t="s">
        <v>208</v>
      </c>
      <c r="D217" s="53" t="s">
        <v>208</v>
      </c>
      <c r="E217" s="53" t="s">
        <v>208</v>
      </c>
      <c r="F217" s="53" t="s">
        <v>208</v>
      </c>
    </row>
    <row r="218" spans="1:53" x14ac:dyDescent="0.2">
      <c r="I218" s="53" t="s">
        <v>123</v>
      </c>
      <c r="J218" s="15">
        <f>AP246</f>
        <v>6.16</v>
      </c>
    </row>
    <row r="219" spans="1:53" x14ac:dyDescent="0.2">
      <c r="I219" s="53" t="s">
        <v>208</v>
      </c>
      <c r="J219" s="15">
        <f>AO246</f>
        <v>4.62</v>
      </c>
    </row>
    <row r="220" spans="1:53" x14ac:dyDescent="0.2">
      <c r="I220" s="53" t="s">
        <v>209</v>
      </c>
      <c r="J220" s="15">
        <f>AN245</f>
        <v>2.2599999999999998</v>
      </c>
    </row>
    <row r="221" spans="1:53" x14ac:dyDescent="0.2">
      <c r="I221" s="53" t="s">
        <v>210</v>
      </c>
      <c r="J221" s="15">
        <f>AN246</f>
        <v>3.08</v>
      </c>
      <c r="L221" s="122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  <c r="AG221" s="26"/>
      <c r="AH221" s="26"/>
      <c r="AI221" s="26"/>
      <c r="AJ221" s="26"/>
      <c r="AK221" s="26"/>
      <c r="AL221" s="26"/>
      <c r="AM221" s="26"/>
      <c r="AN221" s="26"/>
      <c r="AO221" s="26"/>
      <c r="AP221" s="26"/>
      <c r="AQ221" s="26"/>
      <c r="AR221" s="26"/>
      <c r="AS221" s="26"/>
      <c r="AT221" s="26"/>
      <c r="AU221" s="26"/>
      <c r="AV221" s="26"/>
      <c r="AW221" s="26"/>
      <c r="AX221" s="26"/>
      <c r="AY221" s="26"/>
      <c r="AZ221" s="26"/>
      <c r="BA221" s="111"/>
    </row>
    <row r="222" spans="1:53" x14ac:dyDescent="0.2">
      <c r="L222" s="35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149" t="s">
        <v>247</v>
      </c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7"/>
    </row>
    <row r="223" spans="1:53" ht="12.75" x14ac:dyDescent="0.2">
      <c r="A223" s="56" t="s">
        <v>124</v>
      </c>
      <c r="B223" s="56"/>
      <c r="C223" s="56"/>
      <c r="D223" s="14"/>
      <c r="E223" s="14"/>
      <c r="F223" s="14"/>
      <c r="G223" s="58" t="s">
        <v>132</v>
      </c>
      <c r="H223" s="15">
        <v>1.2</v>
      </c>
      <c r="I223" s="122"/>
      <c r="J223" s="26"/>
      <c r="K223" s="26"/>
      <c r="O223" s="137" t="s">
        <v>246</v>
      </c>
      <c r="BA223" s="37"/>
    </row>
    <row r="224" spans="1:53" ht="15" customHeight="1" x14ac:dyDescent="0.2">
      <c r="I224" s="35"/>
      <c r="K224" s="200"/>
      <c r="L224" s="288" t="s">
        <v>183</v>
      </c>
      <c r="M224" s="289"/>
      <c r="N224" s="289"/>
      <c r="O224" s="290"/>
      <c r="P224" s="288" t="s">
        <v>185</v>
      </c>
      <c r="Q224" s="289"/>
      <c r="R224" s="289"/>
      <c r="S224" s="290"/>
      <c r="V224" s="200"/>
      <c r="W224" s="214" t="s">
        <v>170</v>
      </c>
      <c r="X224" s="214" t="s">
        <v>171</v>
      </c>
      <c r="Y224" s="218" t="s">
        <v>12</v>
      </c>
      <c r="Z224" s="219"/>
      <c r="AA224" s="214" t="s">
        <v>170</v>
      </c>
      <c r="AB224" s="214" t="s">
        <v>171</v>
      </c>
      <c r="AC224" s="220" t="s">
        <v>12</v>
      </c>
      <c r="AD224" s="221"/>
      <c r="AE224" s="26"/>
      <c r="AF224" s="26"/>
      <c r="AG224" s="26"/>
      <c r="AH224" s="150"/>
      <c r="AI224" s="150" t="s">
        <v>264</v>
      </c>
      <c r="AJ224" s="150"/>
      <c r="AK224" s="26"/>
      <c r="AL224" s="26"/>
      <c r="AM224" s="26"/>
      <c r="AN224" s="26"/>
      <c r="AO224" s="26"/>
      <c r="AP224" s="111"/>
      <c r="BA224" s="37"/>
    </row>
    <row r="225" spans="1:53" x14ac:dyDescent="0.2">
      <c r="H225" s="37"/>
      <c r="K225" s="214" t="s">
        <v>217</v>
      </c>
      <c r="L225" s="214"/>
      <c r="M225" s="214" t="s">
        <v>218</v>
      </c>
      <c r="N225" s="214" t="s">
        <v>219</v>
      </c>
      <c r="O225" s="214" t="s">
        <v>220</v>
      </c>
      <c r="P225" s="214" t="s">
        <v>218</v>
      </c>
      <c r="Q225" s="214" t="s">
        <v>219</v>
      </c>
      <c r="R225" s="214" t="s">
        <v>220</v>
      </c>
      <c r="S225" s="214" t="s">
        <v>224</v>
      </c>
      <c r="V225" s="214" t="s">
        <v>42</v>
      </c>
      <c r="W225" s="214" t="s">
        <v>174</v>
      </c>
      <c r="X225" s="222" t="s">
        <v>174</v>
      </c>
      <c r="Y225" s="220" t="s">
        <v>178</v>
      </c>
      <c r="Z225" s="223"/>
      <c r="AA225" s="214" t="s">
        <v>174</v>
      </c>
      <c r="AB225" s="214" t="s">
        <v>174</v>
      </c>
      <c r="AC225" s="220" t="s">
        <v>178</v>
      </c>
      <c r="AD225" s="221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  <c r="AO225" s="32"/>
      <c r="AP225" s="37"/>
      <c r="BA225" s="37"/>
    </row>
    <row r="226" spans="1:53" ht="12.75" customHeight="1" x14ac:dyDescent="0.2">
      <c r="A226" s="14"/>
      <c r="C226" s="15">
        <v>2</v>
      </c>
      <c r="D226" s="34" t="s">
        <v>213</v>
      </c>
      <c r="E226" s="32">
        <v>6</v>
      </c>
      <c r="F226" s="34" t="s">
        <v>87</v>
      </c>
      <c r="H226" s="37"/>
      <c r="K226" s="286">
        <v>5</v>
      </c>
      <c r="L226" s="214" t="s">
        <v>125</v>
      </c>
      <c r="M226" s="215">
        <f>L130</f>
        <v>-40.034668649204001</v>
      </c>
      <c r="N226" s="216"/>
      <c r="O226" s="215">
        <f>ABS(M226)</f>
        <v>40.034668649204001</v>
      </c>
      <c r="P226" s="215">
        <f>'trave 8-11'!U139</f>
        <v>-131.03139507912655</v>
      </c>
      <c r="Q226" s="215">
        <f>'trave 8-11'!V139</f>
        <v>-131.03139507912655</v>
      </c>
      <c r="R226" s="215">
        <f>((-P226*2)+(P227*2))/2</f>
        <v>262.06279015825356</v>
      </c>
      <c r="S226" s="217">
        <f>1-S227</f>
        <v>0.3572394310387933</v>
      </c>
      <c r="U226" s="15">
        <f>0.3*AB226</f>
        <v>36.511473200503538</v>
      </c>
      <c r="V226" s="214">
        <v>6</v>
      </c>
      <c r="W226" s="215">
        <f>L134</f>
        <v>18.59255092508873</v>
      </c>
      <c r="X226" s="215">
        <f>'INVILUPPO PIL'!$AU$219</f>
        <v>48.088906249999994</v>
      </c>
      <c r="Y226" s="224">
        <f>'INVILUPPO PIL'!$AL$220</f>
        <v>-93.635899999999992</v>
      </c>
      <c r="Z226" s="225">
        <f>'INVILUPPO PIL'!$AL$219</f>
        <v>-108.08609999999999</v>
      </c>
      <c r="AA226" s="217">
        <f t="shared" ref="AA226:AA230" si="60">0.3*W226</f>
        <v>5.5777652775266189</v>
      </c>
      <c r="AB226" s="215">
        <f>'trave 8-11'!U143</f>
        <v>121.70491066834512</v>
      </c>
      <c r="AC226" s="224">
        <f>'INVILUPPO PIL'!$AL$222</f>
        <v>-93.727599999999995</v>
      </c>
      <c r="AD226" s="226">
        <f>'INVILUPPO PIL'!$AL$221</f>
        <v>-107.99439999999998</v>
      </c>
      <c r="AE226" s="152" t="s">
        <v>268</v>
      </c>
      <c r="AF226" s="59">
        <f>W236*(1-((AC226+0.48*W235)/(0.48*W235))^2)</f>
        <v>31.728336904238205</v>
      </c>
      <c r="AG226" s="151">
        <v>6</v>
      </c>
      <c r="AH226" s="153" t="s">
        <v>265</v>
      </c>
      <c r="AI226" s="152" t="s">
        <v>266</v>
      </c>
      <c r="AJ226" s="59">
        <f>(AB226-AF226)*10/((0.7-2*0.04)*391.3)</f>
        <v>3.7087530301850289</v>
      </c>
      <c r="AK226" s="152"/>
      <c r="AL226" s="32"/>
      <c r="AM226" s="32"/>
      <c r="AN226" s="32"/>
      <c r="AO226" s="32" t="s">
        <v>296</v>
      </c>
      <c r="AP226" s="37"/>
      <c r="BA226" s="37"/>
    </row>
    <row r="227" spans="1:53" x14ac:dyDescent="0.2">
      <c r="A227" s="14"/>
      <c r="B227" s="15" t="s">
        <v>125</v>
      </c>
      <c r="C227" s="15">
        <f>'pil 2 MRd'!C22</f>
        <v>-40.064461669756817</v>
      </c>
      <c r="D227" s="37">
        <f>'pil 6 MRd'!C22</f>
        <v>-40.064461669756817</v>
      </c>
      <c r="E227" s="15">
        <f>D227</f>
        <v>-40.064461669756817</v>
      </c>
      <c r="F227" s="15">
        <f>'pil 10 sp MRd'!C22</f>
        <v>-40.034668649204001</v>
      </c>
      <c r="H227" s="37"/>
      <c r="K227" s="287"/>
      <c r="L227" s="214" t="s">
        <v>126</v>
      </c>
      <c r="M227" s="215">
        <f>L131</f>
        <v>22.791500771645087</v>
      </c>
      <c r="N227" s="216"/>
      <c r="O227" s="215"/>
      <c r="P227" s="215">
        <f>'trave 8-11'!U140</f>
        <v>131.03139507912701</v>
      </c>
      <c r="Q227" s="215">
        <f>'trave 8-11'!V140</f>
        <v>131.03139507912701</v>
      </c>
      <c r="R227" s="215"/>
      <c r="S227" s="217">
        <f>S240</f>
        <v>0.6427605689612067</v>
      </c>
      <c r="U227" s="15">
        <f t="shared" ref="U227:U232" si="61">0.3*AB227</f>
        <v>65.693014961215354</v>
      </c>
      <c r="V227" s="214">
        <v>5</v>
      </c>
      <c r="W227" s="215">
        <f>L135</f>
        <v>33.452518318876471</v>
      </c>
      <c r="X227" s="215">
        <f>U227</f>
        <v>65.693014961215354</v>
      </c>
      <c r="Y227" s="224">
        <f>'INVILUPPO PIL'!$AL$224</f>
        <v>-192.81919999999997</v>
      </c>
      <c r="Z227" s="225">
        <f>'INVILUPPO PIL'!$AL$223</f>
        <v>-225.13679999999999</v>
      </c>
      <c r="AA227" s="217">
        <f t="shared" si="60"/>
        <v>10.035755495662942</v>
      </c>
      <c r="AB227" s="215">
        <f>'trave 8-11'!U144</f>
        <v>218.9767165373845</v>
      </c>
      <c r="AC227" s="224">
        <f>'INVILUPPO PIL'!$AL$226</f>
        <v>-196.27159999999998</v>
      </c>
      <c r="AD227" s="226">
        <f>'INVILUPPO PIL'!$AL$225</f>
        <v>-221.68439999999998</v>
      </c>
      <c r="AE227" s="152" t="s">
        <v>288</v>
      </c>
      <c r="AF227" s="59">
        <f>W237*(1-((Y226+0.48*W235)/(0.48*W235))^2)</f>
        <v>13.585005836651344</v>
      </c>
      <c r="AG227" s="151"/>
      <c r="AH227" s="153" t="s">
        <v>267</v>
      </c>
      <c r="AI227" s="152" t="s">
        <v>266</v>
      </c>
      <c r="AJ227" s="59">
        <f>(W226-AF227)*10/((0.3-2*0.04)*391.3)</f>
        <v>0.58169099370831334</v>
      </c>
      <c r="AK227" s="152"/>
      <c r="AL227" s="32"/>
      <c r="AM227" s="32"/>
      <c r="AN227" s="32" t="s">
        <v>291</v>
      </c>
      <c r="AO227" s="32"/>
      <c r="AP227" s="37"/>
      <c r="BA227" s="37"/>
    </row>
    <row r="228" spans="1:53" x14ac:dyDescent="0.2">
      <c r="A228" s="14"/>
      <c r="B228" s="15" t="s">
        <v>126</v>
      </c>
      <c r="C228" s="15">
        <f>'pil 2 MRd'!B22</f>
        <v>31.449898620194027</v>
      </c>
      <c r="D228" s="37">
        <f>'pil 6 MRd'!B22</f>
        <v>31.449898620194027</v>
      </c>
      <c r="E228" s="15">
        <f>D228</f>
        <v>31.449898620194027</v>
      </c>
      <c r="F228" s="15">
        <f>'pil 10 sp MRd'!B22</f>
        <v>22.791500771645087</v>
      </c>
      <c r="H228" s="37"/>
      <c r="K228" s="286">
        <v>4</v>
      </c>
      <c r="L228" s="214" t="s">
        <v>125</v>
      </c>
      <c r="M228" s="215">
        <f>L144</f>
        <v>-40.064461669756817</v>
      </c>
      <c r="N228" s="216"/>
      <c r="O228" s="215">
        <f>ABS(M228)</f>
        <v>40.064461669756817</v>
      </c>
      <c r="P228" s="215">
        <f>'trave 8-11'!U159</f>
        <v>-193.49009763102754</v>
      </c>
      <c r="Q228" s="215">
        <f>'trave 8-11'!V159</f>
        <v>-193.49009763102754</v>
      </c>
      <c r="R228" s="215">
        <f>((-P228*2)+(P229*2))/2</f>
        <v>324.57224768444888</v>
      </c>
      <c r="S228" s="217">
        <f>1-S229</f>
        <v>0.42264918622710601</v>
      </c>
      <c r="U228" s="15">
        <f t="shared" si="61"/>
        <v>73.082900018198401</v>
      </c>
      <c r="V228" s="214">
        <v>4</v>
      </c>
      <c r="W228" s="215">
        <f>$L$149</f>
        <v>30.070624412929124</v>
      </c>
      <c r="X228" s="215">
        <f>U228</f>
        <v>73.082900018198401</v>
      </c>
      <c r="Y228" s="224">
        <f>'INVILUPPO PIL'!$AL$228</f>
        <v>-308.72019999999998</v>
      </c>
      <c r="Z228" s="225">
        <f>'INVILUPPO PIL'!$AL$227</f>
        <v>-358.26980000000003</v>
      </c>
      <c r="AA228" s="217">
        <f t="shared" si="60"/>
        <v>9.0211873238787366</v>
      </c>
      <c r="AB228" s="215">
        <f>'trave 8-11'!$U$164</f>
        <v>243.60966672732803</v>
      </c>
      <c r="AC228" s="224">
        <f>'INVILUPPO PIL'!$AL$230</f>
        <v>-319.13200000000001</v>
      </c>
      <c r="AD228" s="226">
        <f>'INVILUPPO PIL'!$AL$229</f>
        <v>-347.858</v>
      </c>
      <c r="AE228" s="152" t="s">
        <v>268</v>
      </c>
      <c r="AF228" s="59">
        <f>W236*(1-((AC227+0.48*W235)/(0.48*W235))^2)</f>
        <v>63.975270910354418</v>
      </c>
      <c r="AG228" s="151">
        <v>5</v>
      </c>
      <c r="AH228" s="153" t="s">
        <v>265</v>
      </c>
      <c r="AI228" s="152" t="s">
        <v>266</v>
      </c>
      <c r="AJ228" s="59">
        <f>(AB227-AF228)*10/((0.7-2*0.04)*391.3)</f>
        <v>6.3890194647712786</v>
      </c>
      <c r="AK228" s="152"/>
      <c r="AL228" s="32"/>
      <c r="AM228" s="32"/>
      <c r="AN228" s="32"/>
      <c r="AO228" s="32" t="s">
        <v>296</v>
      </c>
      <c r="AP228" s="37"/>
      <c r="BA228" s="37"/>
    </row>
    <row r="229" spans="1:53" x14ac:dyDescent="0.2">
      <c r="A229" s="14"/>
      <c r="B229" s="15" t="s">
        <v>127</v>
      </c>
      <c r="C229" s="15">
        <f>AL42-O42</f>
        <v>3.4000000000000008</v>
      </c>
      <c r="D229" s="37"/>
      <c r="E229" s="15">
        <f>AL66-O66</f>
        <v>4.5020000000000007</v>
      </c>
      <c r="H229" s="37"/>
      <c r="K229" s="287"/>
      <c r="L229" s="214" t="s">
        <v>126</v>
      </c>
      <c r="M229" s="215">
        <f>L145</f>
        <v>31.449898620194027</v>
      </c>
      <c r="N229" s="216"/>
      <c r="O229" s="215"/>
      <c r="P229" s="215">
        <f>'trave 8-11'!U160</f>
        <v>131.08215005342134</v>
      </c>
      <c r="Q229" s="215">
        <f>'trave 8-11'!V160</f>
        <v>131.08215005342134</v>
      </c>
      <c r="R229" s="215"/>
      <c r="S229" s="217">
        <f>S241</f>
        <v>0.57735081377289399</v>
      </c>
      <c r="U229" s="15">
        <f t="shared" si="61"/>
        <v>82.462342031154023</v>
      </c>
      <c r="V229" s="214">
        <v>3</v>
      </c>
      <c r="W229" s="215">
        <f>$L$169</f>
        <v>28.446750689238982</v>
      </c>
      <c r="X229" s="215">
        <f>U229</f>
        <v>82.462342031154023</v>
      </c>
      <c r="Y229" s="224">
        <f>'INVILUPPO PIL'!$AL$232</f>
        <v>-425.24700000000001</v>
      </c>
      <c r="Z229" s="225">
        <f>'INVILUPPO PIL'!$AL$231</f>
        <v>-492.411</v>
      </c>
      <c r="AA229" s="217">
        <f t="shared" si="60"/>
        <v>8.5340252067716946</v>
      </c>
      <c r="AB229" s="215">
        <f>'trave 8-11'!$U$190</f>
        <v>274.87447343718009</v>
      </c>
      <c r="AC229" s="224">
        <f>'INVILUPPO PIL'!$AL$234</f>
        <v>-474.12700000000001</v>
      </c>
      <c r="AD229" s="226">
        <f>'INVILUPPO PIL'!$AL$233</f>
        <v>-443.53100000000001</v>
      </c>
      <c r="AE229" s="152" t="s">
        <v>288</v>
      </c>
      <c r="AF229" s="59">
        <f>W237*(1-((Y227+0.48*W235)/(0.48*W235))^2)</f>
        <v>26.970647968007526</v>
      </c>
      <c r="AG229" s="151"/>
      <c r="AH229" s="153" t="s">
        <v>267</v>
      </c>
      <c r="AI229" s="152" t="s">
        <v>266</v>
      </c>
      <c r="AJ229" s="59">
        <f>(W227-AF229)*10/((0.3-2*0.04)*391.3)</f>
        <v>0.75295290185035257</v>
      </c>
      <c r="AK229" s="152"/>
      <c r="AL229" s="32"/>
      <c r="AM229" s="32"/>
      <c r="AN229" s="32" t="s">
        <v>291</v>
      </c>
      <c r="AO229" s="32"/>
      <c r="AP229" s="37"/>
      <c r="BA229" s="37"/>
    </row>
    <row r="230" spans="1:53" x14ac:dyDescent="0.2">
      <c r="A230" s="14"/>
      <c r="B230" s="22" t="s">
        <v>131</v>
      </c>
      <c r="C230" s="15">
        <f>-(C228-D227)/C229*$H$223</f>
        <v>-25.240362455276763</v>
      </c>
      <c r="D230" s="37">
        <f>(D228-C227)/C229*$H$223</f>
        <v>25.240362455276763</v>
      </c>
      <c r="E230" s="15">
        <f>-(E228-F227)/E229*$H$223</f>
        <v>-19.054082790599203</v>
      </c>
      <c r="F230" s="15">
        <f>(F228-E227)/E229*$H$223</f>
        <v>16.754143698285709</v>
      </c>
      <c r="H230" s="37"/>
      <c r="K230" s="286">
        <v>3</v>
      </c>
      <c r="L230" s="214" t="s">
        <v>125</v>
      </c>
      <c r="M230" s="215">
        <f>L164</f>
        <v>-40.064461669756817</v>
      </c>
      <c r="N230" s="216"/>
      <c r="O230" s="215">
        <f>ABS(M230)</f>
        <v>40.064461669756817</v>
      </c>
      <c r="P230" s="215">
        <f>'trave 8-11'!U185</f>
        <v>-224.71535454135952</v>
      </c>
      <c r="Q230" s="215">
        <f>'trave 8-11'!V185</f>
        <v>-224.71535454135952</v>
      </c>
      <c r="R230" s="215">
        <f>((-P230*2)+(P231*2))/2</f>
        <v>387.13376882036812</v>
      </c>
      <c r="S230" s="217">
        <f>1-S231</f>
        <v>0.45382728226404156</v>
      </c>
      <c r="U230" s="15">
        <f t="shared" si="61"/>
        <v>92.72448777871854</v>
      </c>
      <c r="V230" s="214">
        <v>2</v>
      </c>
      <c r="W230" s="215">
        <f>$L$186</f>
        <v>27.463806734688998</v>
      </c>
      <c r="X230" s="215">
        <f t="shared" ref="X230:X231" si="62">U230</f>
        <v>92.72448777871854</v>
      </c>
      <c r="Y230" s="227">
        <f>'INVILUPPO PIL'!$AL$236</f>
        <v>-537.96100000000001</v>
      </c>
      <c r="Z230" s="228">
        <f>'INVILUPPO PIL'!$AL$235</f>
        <v>-634.54700000000003</v>
      </c>
      <c r="AA230" s="217">
        <f t="shared" si="60"/>
        <v>8.2391420204066996</v>
      </c>
      <c r="AB230" s="215">
        <f>'trave 8-11'!$U$210</f>
        <v>309.08162592906183</v>
      </c>
      <c r="AC230" s="227">
        <f>'INVILUPPO PIL'!$AL$238</f>
        <v>-618.75990000000002</v>
      </c>
      <c r="AD230" s="229">
        <f>'INVILUPPO PIL'!$AL$237</f>
        <v>-553.74810000000002</v>
      </c>
      <c r="AE230" s="152" t="s">
        <v>268</v>
      </c>
      <c r="AF230" s="59">
        <f>W236*(1-((AC228+0.48*W235)/(0.48*W235))^2)</f>
        <v>99.218102515094529</v>
      </c>
      <c r="AG230" s="151">
        <v>4</v>
      </c>
      <c r="AH230" s="153" t="s">
        <v>265</v>
      </c>
      <c r="AI230" s="152" t="s">
        <v>266</v>
      </c>
      <c r="AJ230" s="59">
        <f>(AB228-AF230)*10/((0.7-2*0.04)*391.3)</f>
        <v>5.9516897443687924</v>
      </c>
      <c r="AK230" s="152"/>
      <c r="AL230" s="32"/>
      <c r="AM230" s="32"/>
      <c r="AN230" s="32"/>
      <c r="AO230" s="32" t="s">
        <v>296</v>
      </c>
      <c r="AP230" s="37"/>
      <c r="BA230" s="37"/>
    </row>
    <row r="231" spans="1:53" x14ac:dyDescent="0.2">
      <c r="A231" s="14"/>
      <c r="B231" s="15" t="s">
        <v>128</v>
      </c>
      <c r="C231" s="15">
        <f>MAX(C228-D227,D228-C227)/C229*$H$223</f>
        <v>25.240362455276763</v>
      </c>
      <c r="D231" s="37"/>
      <c r="E231" s="15">
        <f>MAX(E228-F227,F228-E227)/E229*$H$223</f>
        <v>19.054082790599203</v>
      </c>
      <c r="H231" s="37"/>
      <c r="K231" s="287"/>
      <c r="L231" s="214" t="s">
        <v>126</v>
      </c>
      <c r="M231" s="215">
        <f>L165</f>
        <v>31.449898620194027</v>
      </c>
      <c r="N231" s="216"/>
      <c r="O231" s="215"/>
      <c r="P231" s="215">
        <f>'trave 8-11'!U186</f>
        <v>162.4184142790086</v>
      </c>
      <c r="Q231" s="215">
        <f>'trave 8-11'!V186</f>
        <v>162.4184142790086</v>
      </c>
      <c r="R231" s="215"/>
      <c r="S231" s="217">
        <f>S242</f>
        <v>0.54617271773595844</v>
      </c>
      <c r="U231" s="15">
        <f t="shared" si="61"/>
        <v>90.32245672662556</v>
      </c>
      <c r="V231" s="214" t="s">
        <v>244</v>
      </c>
      <c r="W231" s="215">
        <f>$F$246</f>
        <v>26.752355874557697</v>
      </c>
      <c r="X231" s="215">
        <f t="shared" si="62"/>
        <v>90.32245672662556</v>
      </c>
      <c r="Y231" s="227">
        <f>'INVILUPPO PIL'!$AL$240</f>
        <v>-650.65319999999997</v>
      </c>
      <c r="Z231" s="228">
        <f>'INVILUPPO PIL'!$AL$239</f>
        <v>-782.88079999999991</v>
      </c>
      <c r="AA231" s="217">
        <f>0.3*W231</f>
        <v>8.0257067623673084</v>
      </c>
      <c r="AB231" s="224">
        <f>'trave 8-11'!$U$237</f>
        <v>301.07485575541853</v>
      </c>
      <c r="AC231" s="227">
        <f>'INVILUPPO PIL'!$AL$242</f>
        <v>-778.93069999999989</v>
      </c>
      <c r="AD231" s="229">
        <f>'INVILUPPO PIL'!$AL$241</f>
        <v>-654.60329999999999</v>
      </c>
      <c r="AE231" s="152" t="s">
        <v>288</v>
      </c>
      <c r="AF231" s="59">
        <f>W237*(1-((Y228+0.48*W235)/(0.48*W235))^2)</f>
        <v>41.303526758743736</v>
      </c>
      <c r="AG231" s="151"/>
      <c r="AH231" s="153" t="s">
        <v>267</v>
      </c>
      <c r="AI231" s="152" t="s">
        <v>266</v>
      </c>
      <c r="AJ231" s="59">
        <f>(W228-AF231)*10/((0.3-2*0.04)*391.3)</f>
        <v>-1.3048465889708676</v>
      </c>
      <c r="AK231" s="152"/>
      <c r="AL231" s="32"/>
      <c r="AM231" s="32"/>
      <c r="AN231" s="32" t="s">
        <v>291</v>
      </c>
      <c r="AO231" s="32"/>
      <c r="AP231" s="37"/>
      <c r="BA231" s="37"/>
    </row>
    <row r="232" spans="1:53" x14ac:dyDescent="0.2">
      <c r="A232" s="14"/>
      <c r="B232" s="57" t="s">
        <v>129</v>
      </c>
      <c r="C232" s="15">
        <f>K64*C229/2</f>
        <v>11.840729729729732</v>
      </c>
      <c r="D232" s="37"/>
      <c r="E232" s="15">
        <f>K88*E229/2</f>
        <v>15.764034375</v>
      </c>
      <c r="H232" s="37"/>
      <c r="K232" s="286">
        <v>2</v>
      </c>
      <c r="L232" s="214" t="s">
        <v>125</v>
      </c>
      <c r="M232" s="215">
        <f>L181</f>
        <v>-40.064461669756817</v>
      </c>
      <c r="N232" s="216"/>
      <c r="O232" s="215">
        <f>ABS(M232)</f>
        <v>40.064461669756817</v>
      </c>
      <c r="P232" s="215">
        <f>'trave 8-11'!U205</f>
        <v>-257.15379303155095</v>
      </c>
      <c r="Q232" s="215">
        <f>'trave 8-11'!V205</f>
        <v>-257.15379303155095</v>
      </c>
      <c r="R232" s="215">
        <f>((-P232*2)+(P233*2))/2</f>
        <v>450.89120654275678</v>
      </c>
      <c r="S232" s="217">
        <f>1-S233</f>
        <v>0.47269963703325535</v>
      </c>
      <c r="U232" s="15">
        <f t="shared" si="61"/>
        <v>102.32718</v>
      </c>
      <c r="V232" s="214" t="s">
        <v>245</v>
      </c>
      <c r="W232" s="215">
        <f>MAX(MAX('INVILUPPO PIL'!AJ239:AJ242),-MIN('INVILUPPO PIL'!AJ239:AJ242))</f>
        <v>46.39589999999999</v>
      </c>
      <c r="X232" s="224">
        <f>-'INVILUPPO PIL'!$AW$239</f>
        <v>126.1031</v>
      </c>
      <c r="Y232" s="230"/>
      <c r="Z232" s="231"/>
      <c r="AA232" s="217">
        <f>-'INVILUPPO PIL'!AV242</f>
        <v>16.404399999999999</v>
      </c>
      <c r="AB232" s="224">
        <f>MAX(MAX('INVILUPPO PIL'!AW239:AW242),-MIN('INVILUPPO PIL'!AW239:AW242))</f>
        <v>341.09059999999999</v>
      </c>
      <c r="AC232" s="232"/>
      <c r="AD232" s="233"/>
      <c r="AE232" s="152" t="s">
        <v>268</v>
      </c>
      <c r="AF232" s="59">
        <f>W236*(1-((AC229+0.48*W235)/(0.48*W235))^2)</f>
        <v>138.40235057621246</v>
      </c>
      <c r="AG232" s="151">
        <v>3</v>
      </c>
      <c r="AH232" s="153" t="s">
        <v>265</v>
      </c>
      <c r="AI232" s="152" t="s">
        <v>266</v>
      </c>
      <c r="AJ232" s="59">
        <f>(AB229-AF232)*10/((0.7-2*0.04)*391.3)</f>
        <v>5.6252575311809121</v>
      </c>
      <c r="AK232" s="152"/>
      <c r="AL232" s="32"/>
      <c r="AM232" s="32"/>
      <c r="AN232" s="32"/>
      <c r="AO232" s="32" t="s">
        <v>296</v>
      </c>
      <c r="AP232" s="37"/>
      <c r="BA232" s="37"/>
    </row>
    <row r="233" spans="1:53" x14ac:dyDescent="0.2">
      <c r="A233" s="15" t="s">
        <v>158</v>
      </c>
      <c r="B233" s="57" t="s">
        <v>130</v>
      </c>
      <c r="C233" s="15">
        <f>C231+C232</f>
        <v>37.081092185006497</v>
      </c>
      <c r="D233" s="37"/>
      <c r="E233" s="15">
        <f>E231+E232</f>
        <v>34.818117165599205</v>
      </c>
      <c r="H233" s="37"/>
      <c r="K233" s="287"/>
      <c r="L233" s="214" t="s">
        <v>126</v>
      </c>
      <c r="M233" s="215">
        <f>L182</f>
        <v>31.449898620194027</v>
      </c>
      <c r="N233" s="216"/>
      <c r="O233" s="215"/>
      <c r="P233" s="215">
        <f>'trave 8-11'!U206</f>
        <v>193.7374135112058</v>
      </c>
      <c r="Q233" s="215">
        <f>'trave 8-11'!V206</f>
        <v>193.7374135112058</v>
      </c>
      <c r="R233" s="215"/>
      <c r="S233" s="217">
        <f>S243</f>
        <v>0.52730036296674465</v>
      </c>
      <c r="AE233" s="151" t="s">
        <v>288</v>
      </c>
      <c r="AF233" s="59">
        <f>W237*(1-((Y229+0.48*W235)/(0.48*W235))^2)</f>
        <v>54.291647079626223</v>
      </c>
      <c r="AG233" s="151"/>
      <c r="AH233" s="153" t="s">
        <v>267</v>
      </c>
      <c r="AI233" s="152" t="s">
        <v>266</v>
      </c>
      <c r="AJ233" s="59">
        <f>(W229-AF233)*10/((0.3-2*0.04)*391.3)</f>
        <v>-3.0022182922179268</v>
      </c>
      <c r="AK233" s="152"/>
      <c r="AL233" s="32"/>
      <c r="AM233" s="32"/>
      <c r="AN233" s="32" t="s">
        <v>291</v>
      </c>
      <c r="AO233" s="32"/>
      <c r="AP233" s="37"/>
      <c r="BA233" s="37"/>
    </row>
    <row r="234" spans="1:53" x14ac:dyDescent="0.2">
      <c r="A234" s="14" t="s">
        <v>298</v>
      </c>
      <c r="D234" s="37"/>
      <c r="H234" s="37"/>
      <c r="K234" s="286">
        <v>1</v>
      </c>
      <c r="L234" s="214" t="s">
        <v>125</v>
      </c>
      <c r="M234" s="215">
        <f>F227</f>
        <v>-40.034668649204001</v>
      </c>
      <c r="N234" s="216"/>
      <c r="O234" s="215">
        <f>ABS(M234)</f>
        <v>40.034668649204001</v>
      </c>
      <c r="P234" s="215">
        <f>'trave 8-11'!F248</f>
        <v>-257.15379303155095</v>
      </c>
      <c r="Q234" s="215">
        <f>'trave 8-11'!G248</f>
        <v>-257.15379303155095</v>
      </c>
      <c r="R234" s="215">
        <f>((-P234*2)+(P235*2))/2</f>
        <v>450.89120654275678</v>
      </c>
      <c r="S234" s="217">
        <f>1-S235</f>
        <v>0.48635937111179428</v>
      </c>
      <c r="V234" s="15" t="s">
        <v>250</v>
      </c>
      <c r="W234" s="15">
        <f>30*70</f>
        <v>2100</v>
      </c>
      <c r="X234" s="15" t="s">
        <v>137</v>
      </c>
      <c r="Z234" s="15" t="s">
        <v>251</v>
      </c>
      <c r="AA234" s="15">
        <v>14.17</v>
      </c>
      <c r="AB234" s="15" t="s">
        <v>147</v>
      </c>
      <c r="AE234" s="151" t="s">
        <v>268</v>
      </c>
      <c r="AF234" s="59">
        <f>W236*(1-((AC230+0.48*W235)/(0.48*W235))^2)</f>
        <v>169.6574172749537</v>
      </c>
      <c r="AG234" s="151">
        <v>2</v>
      </c>
      <c r="AH234" s="153" t="s">
        <v>265</v>
      </c>
      <c r="AI234" s="152" t="s">
        <v>266</v>
      </c>
      <c r="AJ234" s="59">
        <f>(AB230-AF234)*10/((0.7-2*0.04)*391.3)</f>
        <v>5.7469398388377924</v>
      </c>
      <c r="AK234" s="152"/>
      <c r="AL234" s="32"/>
      <c r="AM234" s="32"/>
      <c r="AN234" s="32"/>
      <c r="AO234" s="32" t="s">
        <v>296</v>
      </c>
      <c r="AP234" s="37"/>
      <c r="BA234" s="37"/>
    </row>
    <row r="235" spans="1:53" x14ac:dyDescent="0.2">
      <c r="A235" s="14"/>
      <c r="C235" s="125"/>
      <c r="D235" s="126"/>
      <c r="E235" s="125"/>
      <c r="F235" s="125"/>
      <c r="H235" s="37"/>
      <c r="K235" s="287"/>
      <c r="L235" s="214" t="s">
        <v>126</v>
      </c>
      <c r="M235" s="215">
        <f>F228</f>
        <v>22.791500771645087</v>
      </c>
      <c r="N235" s="216"/>
      <c r="O235" s="216"/>
      <c r="P235" s="215">
        <f>'trave 8-11'!F249</f>
        <v>193.7374135112058</v>
      </c>
      <c r="Q235" s="215">
        <f>'trave 8-11'!G249</f>
        <v>193.7374135112058</v>
      </c>
      <c r="R235" s="216"/>
      <c r="S235" s="217">
        <f>S244</f>
        <v>0.51364062888820572</v>
      </c>
      <c r="V235" s="15" t="s">
        <v>252</v>
      </c>
      <c r="W235" s="15">
        <f>W234*AA234*10^(-1)</f>
        <v>2975.7000000000003</v>
      </c>
      <c r="X235" s="15" t="s">
        <v>253</v>
      </c>
      <c r="AE235" s="151" t="s">
        <v>288</v>
      </c>
      <c r="AF235" s="59">
        <f>W237*(1-((Y230+0.48*W235)/(0.48*W235))^2)</f>
        <v>65.498038711007069</v>
      </c>
      <c r="AG235" s="151"/>
      <c r="AH235" s="153" t="s">
        <v>267</v>
      </c>
      <c r="AI235" s="152" t="s">
        <v>266</v>
      </c>
      <c r="AJ235" s="59">
        <f>(W230-AF235)*10/((0.3-2*0.04)*391.3)</f>
        <v>-4.4181669465787783</v>
      </c>
      <c r="AK235" s="152"/>
      <c r="AL235" s="32"/>
      <c r="AM235" s="32"/>
      <c r="AN235" s="32" t="s">
        <v>291</v>
      </c>
      <c r="AO235" s="32"/>
      <c r="AP235" s="37"/>
      <c r="BA235" s="37"/>
    </row>
    <row r="236" spans="1:53" x14ac:dyDescent="0.2">
      <c r="H236" s="37"/>
      <c r="V236" s="15" t="s">
        <v>254</v>
      </c>
      <c r="W236" s="15">
        <f>0.12*W234*70*AA234*10^(-3)</f>
        <v>249.9588</v>
      </c>
      <c r="X236" s="15" t="s">
        <v>255</v>
      </c>
      <c r="AA236" s="95"/>
      <c r="AB236" s="95"/>
      <c r="AE236" s="151" t="s">
        <v>268</v>
      </c>
      <c r="AF236" s="59">
        <f>W236*(1-((AC231+0.48*W235)/(0.48*W235))^2)</f>
        <v>198.28869741775338</v>
      </c>
      <c r="AG236" s="151">
        <v>1</v>
      </c>
      <c r="AH236" s="153" t="s">
        <v>265</v>
      </c>
      <c r="AI236" s="152" t="s">
        <v>266</v>
      </c>
      <c r="AJ236" s="59">
        <f>(AB232-AF236)*10/((0.7-2*0.04)*391.3)</f>
        <v>5.8861653290622087</v>
      </c>
      <c r="AK236" s="152"/>
      <c r="AL236" s="32"/>
      <c r="AM236" s="32"/>
      <c r="AN236" s="32"/>
      <c r="AO236" s="32" t="s">
        <v>296</v>
      </c>
      <c r="AP236" s="37"/>
      <c r="BA236" s="37"/>
    </row>
    <row r="237" spans="1:53" x14ac:dyDescent="0.2">
      <c r="H237" s="37"/>
      <c r="I237" s="37"/>
      <c r="J237" s="15" t="s">
        <v>225</v>
      </c>
      <c r="V237" s="15" t="s">
        <v>256</v>
      </c>
      <c r="W237" s="15">
        <f>0.12*W234*30*AA234*10^(-3)</f>
        <v>107.12519999999999</v>
      </c>
      <c r="X237" s="15" t="s">
        <v>255</v>
      </c>
      <c r="AE237" s="157" t="s">
        <v>288</v>
      </c>
      <c r="AF237" s="112">
        <f>W237*(1-((Y231+0.48*W235)/(0.48*W235))^2)</f>
        <v>75.368463275456179</v>
      </c>
      <c r="AG237" s="25"/>
      <c r="AH237" s="155" t="s">
        <v>267</v>
      </c>
      <c r="AI237" s="154" t="s">
        <v>266</v>
      </c>
      <c r="AJ237" s="112">
        <f>(W232-AF237)*10/((0.3-2*0.04)*391.3)</f>
        <v>-3.3655371692791149</v>
      </c>
      <c r="AK237" s="156"/>
      <c r="AL237" s="25"/>
      <c r="AM237" s="25"/>
      <c r="AN237" s="25" t="s">
        <v>291</v>
      </c>
      <c r="AO237" s="25"/>
      <c r="AP237" s="94"/>
      <c r="BA237" s="37"/>
    </row>
    <row r="238" spans="1:53" x14ac:dyDescent="0.2">
      <c r="H238" s="37"/>
      <c r="L238" s="15" t="str">
        <f>'[3]Fx  sollecitazioni e coppie'!K9</f>
        <v>V</v>
      </c>
      <c r="N238" s="15" t="str">
        <f>'[3]Fy sollecitazioni e coppie'!K9</f>
        <v>V</v>
      </c>
      <c r="P238" s="15" t="s">
        <v>228</v>
      </c>
      <c r="BA238" s="37"/>
    </row>
    <row r="239" spans="1:53" x14ac:dyDescent="0.2">
      <c r="I239" s="35"/>
      <c r="K239" s="15">
        <v>6</v>
      </c>
      <c r="L239" s="15">
        <f>'[3]Fx  sollecitazioni e coppie'!K10</f>
        <v>415.14292660684248</v>
      </c>
      <c r="N239" s="15">
        <f>'[3]Fy sollecitazioni e coppie'!K10</f>
        <v>476.53603869058878</v>
      </c>
      <c r="O239" s="15" t="s">
        <v>226</v>
      </c>
      <c r="P239" s="15">
        <f t="shared" ref="P239:P244" si="63">(L239+N239)/2</f>
        <v>445.8394826487156</v>
      </c>
      <c r="AK239" s="87" t="s">
        <v>116</v>
      </c>
      <c r="AL239" s="87" t="s">
        <v>118</v>
      </c>
      <c r="AM239" s="89" t="s">
        <v>120</v>
      </c>
      <c r="AN239" s="87"/>
      <c r="AO239" s="87"/>
      <c r="AP239" s="87"/>
      <c r="AQ239" s="87"/>
      <c r="AR239" s="87"/>
      <c r="AS239" s="87"/>
      <c r="AT239" s="87"/>
      <c r="AU239" s="87"/>
      <c r="AV239" s="88"/>
      <c r="AW239" s="88"/>
      <c r="BA239" s="37"/>
    </row>
    <row r="240" spans="1:53" x14ac:dyDescent="0.2">
      <c r="C240" s="15">
        <f t="shared" ref="B240:F242" si="64">C226</f>
        <v>2</v>
      </c>
      <c r="D240" s="15" t="str">
        <f t="shared" si="64"/>
        <v>6</v>
      </c>
      <c r="E240" s="15">
        <f t="shared" si="64"/>
        <v>6</v>
      </c>
      <c r="F240" s="15" t="str">
        <f t="shared" si="64"/>
        <v>10</v>
      </c>
      <c r="H240" s="37"/>
      <c r="K240" s="15">
        <v>5</v>
      </c>
      <c r="L240" s="15">
        <f>'[3]Fx  sollecitazioni e coppie'!K11</f>
        <v>746.94303182074577</v>
      </c>
      <c r="N240" s="15">
        <f>'[3]Fy sollecitazioni e coppie'!K11</f>
        <v>857.40416299683568</v>
      </c>
      <c r="P240" s="15">
        <f t="shared" si="63"/>
        <v>802.17359740879078</v>
      </c>
      <c r="R240" s="15" t="s">
        <v>232</v>
      </c>
      <c r="S240" s="125">
        <f>U240</f>
        <v>0.6427605689612067</v>
      </c>
      <c r="U240" s="15">
        <f>P240/(P239+P240)</f>
        <v>0.6427605689612067</v>
      </c>
      <c r="AK240" s="87" t="s">
        <v>117</v>
      </c>
      <c r="AL240" s="87" t="s">
        <v>119</v>
      </c>
      <c r="AM240" s="87">
        <v>1</v>
      </c>
      <c r="AN240" s="87">
        <v>2</v>
      </c>
      <c r="AO240" s="87">
        <v>3</v>
      </c>
      <c r="AP240" s="87">
        <v>4</v>
      </c>
      <c r="AQ240" s="87">
        <v>5</v>
      </c>
      <c r="AR240" s="87">
        <v>6</v>
      </c>
      <c r="AS240" s="87">
        <v>7</v>
      </c>
      <c r="AT240" s="87">
        <v>8</v>
      </c>
      <c r="AU240" s="87">
        <v>9</v>
      </c>
      <c r="AV240" s="88">
        <v>10</v>
      </c>
      <c r="AW240" s="88">
        <v>12</v>
      </c>
      <c r="BA240" s="37"/>
    </row>
    <row r="241" spans="2:53" x14ac:dyDescent="0.2">
      <c r="B241" s="15" t="str">
        <f t="shared" si="64"/>
        <v>M-Rd</v>
      </c>
      <c r="C241" s="15">
        <f t="shared" si="64"/>
        <v>-40.064461669756817</v>
      </c>
      <c r="D241" s="15">
        <f t="shared" si="64"/>
        <v>-40.064461669756817</v>
      </c>
      <c r="E241" s="15">
        <f t="shared" si="64"/>
        <v>-40.064461669756817</v>
      </c>
      <c r="F241" s="15">
        <v>-40.064461669756817</v>
      </c>
      <c r="H241" s="37"/>
      <c r="K241" s="15">
        <v>4</v>
      </c>
      <c r="L241" s="15">
        <f>'[3]Fx  sollecitazioni e coppie'!K12</f>
        <v>1020.3454337942903</v>
      </c>
      <c r="N241" s="15">
        <f>'[3]Fy sollecitazioni e coppie'!K12</f>
        <v>1171.2384818658918</v>
      </c>
      <c r="P241" s="15">
        <f t="shared" si="63"/>
        <v>1095.7919578300912</v>
      </c>
      <c r="R241" s="15" t="s">
        <v>231</v>
      </c>
      <c r="S241" s="125">
        <f>U241</f>
        <v>0.57735081377289399</v>
      </c>
      <c r="U241" s="15">
        <f>P241/(P240+P241)</f>
        <v>0.57735081377289399</v>
      </c>
      <c r="AK241" s="87"/>
      <c r="AL241" s="87"/>
      <c r="AM241" s="87" t="s">
        <v>121</v>
      </c>
      <c r="AN241" s="87"/>
      <c r="AO241" s="87"/>
      <c r="AP241" s="87"/>
      <c r="AQ241" s="87"/>
      <c r="AR241" s="87"/>
      <c r="AS241" s="87"/>
      <c r="AT241" s="87"/>
      <c r="AU241" s="87"/>
      <c r="AV241" s="88"/>
      <c r="AW241" s="88"/>
      <c r="BA241" s="37"/>
    </row>
    <row r="242" spans="2:53" x14ac:dyDescent="0.2">
      <c r="B242" s="15" t="str">
        <f t="shared" si="64"/>
        <v>M+Rd</v>
      </c>
      <c r="C242" s="15">
        <f t="shared" si="64"/>
        <v>31.449898620194027</v>
      </c>
      <c r="D242" s="15">
        <f t="shared" si="64"/>
        <v>31.449898620194027</v>
      </c>
      <c r="E242" s="15">
        <f t="shared" si="64"/>
        <v>31.449898620194027</v>
      </c>
      <c r="F242" s="15">
        <v>31.449898620194027</v>
      </c>
      <c r="H242" s="37"/>
      <c r="K242" s="15">
        <v>3</v>
      </c>
      <c r="L242" s="15">
        <f>'[3]Fx  sollecitazioni e coppie'!K13</f>
        <v>1227.9668067215684</v>
      </c>
      <c r="N242" s="15">
        <f>'[3]Fy sollecitazioni e coppie'!K13</f>
        <v>1409.5637916837463</v>
      </c>
      <c r="P242" s="15">
        <f t="shared" si="63"/>
        <v>1318.7652992026574</v>
      </c>
      <c r="R242" s="15" t="s">
        <v>227</v>
      </c>
      <c r="S242" s="125">
        <f>U242</f>
        <v>0.54617271773595844</v>
      </c>
      <c r="U242" s="15">
        <f>P242/(P241+P242)</f>
        <v>0.54617271773595844</v>
      </c>
      <c r="AK242" s="87">
        <v>6</v>
      </c>
      <c r="AL242" s="87">
        <v>0.222</v>
      </c>
      <c r="AM242" s="87">
        <v>0.28000000000000003</v>
      </c>
      <c r="AN242" s="87">
        <v>0.56999999999999995</v>
      </c>
      <c r="AO242" s="87">
        <v>0.85</v>
      </c>
      <c r="AP242" s="87">
        <v>1.1299999999999999</v>
      </c>
      <c r="AQ242" s="87">
        <v>1.41</v>
      </c>
      <c r="AR242" s="87">
        <v>1.7</v>
      </c>
      <c r="AS242" s="87">
        <v>1.98</v>
      </c>
      <c r="AT242" s="87">
        <v>2.2599999999999998</v>
      </c>
      <c r="AU242" s="87">
        <v>2.54</v>
      </c>
      <c r="AV242" s="88">
        <v>2.83</v>
      </c>
      <c r="AW242" s="88">
        <v>3.39</v>
      </c>
      <c r="BA242" s="37"/>
    </row>
    <row r="243" spans="2:53" ht="12.75" thickBot="1" x14ac:dyDescent="0.25">
      <c r="I243" s="35"/>
      <c r="K243" s="15">
        <v>2</v>
      </c>
      <c r="L243" s="15">
        <f>'[3]Fx  sollecitazioni e coppie'!K14</f>
        <v>1369.8071506025804</v>
      </c>
      <c r="N243" s="15">
        <f>'[3]Fy sollecitazioni e coppie'!K14</f>
        <v>1572.3800924503994</v>
      </c>
      <c r="P243" s="15">
        <f t="shared" si="63"/>
        <v>1471.0936215264899</v>
      </c>
      <c r="R243" s="15" t="s">
        <v>229</v>
      </c>
      <c r="S243" s="125">
        <f>U243</f>
        <v>0.52730036296674465</v>
      </c>
      <c r="U243" s="15">
        <f>P243/(P242+P243)</f>
        <v>0.52730036296674465</v>
      </c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K243" s="87">
        <v>8</v>
      </c>
      <c r="AL243" s="87">
        <v>0.39500000000000002</v>
      </c>
      <c r="AM243" s="87">
        <v>0.5</v>
      </c>
      <c r="AN243" s="87">
        <v>1.01</v>
      </c>
      <c r="AO243" s="87">
        <v>1.51</v>
      </c>
      <c r="AP243" s="87">
        <v>2.0099999999999998</v>
      </c>
      <c r="AQ243" s="87">
        <v>2.5099999999999998</v>
      </c>
      <c r="AR243" s="87">
        <v>3.02</v>
      </c>
      <c r="AS243" s="87">
        <v>3.52</v>
      </c>
      <c r="AT243" s="87">
        <v>4.0199999999999996</v>
      </c>
      <c r="AU243" s="87">
        <v>4.5199999999999996</v>
      </c>
      <c r="AV243" s="88">
        <v>5.03</v>
      </c>
      <c r="AW243" s="88">
        <v>6.03</v>
      </c>
      <c r="BA243" s="37"/>
    </row>
    <row r="244" spans="2:53" ht="12.75" x14ac:dyDescent="0.2">
      <c r="B244" s="136" t="s">
        <v>233</v>
      </c>
      <c r="C244" s="15">
        <f>1.3*MAX(-C241,C242)</f>
        <v>52.083800170683865</v>
      </c>
      <c r="D244" s="15">
        <f>1.3*MAX(D242-E241,E242-D241)</f>
        <v>92.968668376936094</v>
      </c>
      <c r="F244" s="15">
        <f>1.3*MAX(-F241,F242)</f>
        <v>52.083800170683865</v>
      </c>
      <c r="I244" s="35"/>
      <c r="K244" s="15">
        <v>1</v>
      </c>
      <c r="L244" s="15">
        <f>'[3]Fx  sollecitazioni e coppie'!K15</f>
        <v>1446.6434658855253</v>
      </c>
      <c r="N244" s="15">
        <f>'[3]Fy sollecitazioni e coppie'!K15</f>
        <v>1660.5792907645548</v>
      </c>
      <c r="P244" s="15">
        <f t="shared" si="63"/>
        <v>1553.6113783250401</v>
      </c>
      <c r="R244" s="15" t="s">
        <v>230</v>
      </c>
      <c r="S244" s="125">
        <f>U244</f>
        <v>0.51364062888820572</v>
      </c>
      <c r="U244" s="15">
        <f>P244/(P243+P244)</f>
        <v>0.51364062888820572</v>
      </c>
      <c r="W244" s="183" t="s">
        <v>315</v>
      </c>
      <c r="X244" s="181"/>
      <c r="Y244" s="181" t="s">
        <v>259</v>
      </c>
      <c r="Z244" s="181"/>
      <c r="AA244" s="85"/>
      <c r="AB244" s="85"/>
      <c r="AC244" s="85"/>
      <c r="AD244" s="181"/>
      <c r="AE244" s="181" t="s">
        <v>263</v>
      </c>
      <c r="AF244" s="181"/>
      <c r="AG244" s="85"/>
      <c r="AH244" s="177"/>
      <c r="AK244" s="87">
        <v>10</v>
      </c>
      <c r="AL244" s="87">
        <v>0.61699999999999999</v>
      </c>
      <c r="AM244" s="87">
        <v>0.79</v>
      </c>
      <c r="AN244" s="87">
        <v>1.57</v>
      </c>
      <c r="AO244" s="87">
        <v>2.36</v>
      </c>
      <c r="AP244" s="87">
        <v>3.14</v>
      </c>
      <c r="AQ244" s="87">
        <v>3.93</v>
      </c>
      <c r="AR244" s="87">
        <v>4.71</v>
      </c>
      <c r="AS244" s="87">
        <v>5.5</v>
      </c>
      <c r="AT244" s="87">
        <v>6.28</v>
      </c>
      <c r="AU244" s="87">
        <v>7.07</v>
      </c>
      <c r="AV244" s="88">
        <v>7.85</v>
      </c>
      <c r="AW244" s="88">
        <v>9.42</v>
      </c>
      <c r="BA244" s="37"/>
    </row>
    <row r="245" spans="2:53" x14ac:dyDescent="0.2">
      <c r="B245" s="44" t="s">
        <v>242</v>
      </c>
      <c r="C245" s="15">
        <f>C244-C246</f>
        <v>25.331444296126168</v>
      </c>
      <c r="D245" s="15">
        <f>D244-D246</f>
        <v>45.216183084907598</v>
      </c>
      <c r="F245" s="15">
        <f>F244-F246</f>
        <v>25.331444296126168</v>
      </c>
      <c r="H245" s="125">
        <f>S234</f>
        <v>0.48635937111179428</v>
      </c>
      <c r="I245" s="35"/>
      <c r="W245" s="86"/>
      <c r="X245" s="32" t="s">
        <v>292</v>
      </c>
      <c r="Y245" s="32"/>
      <c r="Z245" s="59" t="s">
        <v>215</v>
      </c>
      <c r="AA245" s="32">
        <f>AO249</f>
        <v>9.42</v>
      </c>
      <c r="AB245" s="32" t="s">
        <v>137</v>
      </c>
      <c r="AC245" s="32"/>
      <c r="AD245" s="32" t="s">
        <v>138</v>
      </c>
      <c r="AE245" s="32"/>
      <c r="AF245" s="32" t="s">
        <v>293</v>
      </c>
      <c r="AG245" s="32">
        <f>AN246+AN249</f>
        <v>9.36</v>
      </c>
      <c r="AH245" s="178" t="s">
        <v>137</v>
      </c>
      <c r="AK245" s="87">
        <v>12</v>
      </c>
      <c r="AL245" s="87">
        <v>0.88800000000000001</v>
      </c>
      <c r="AM245" s="87">
        <v>1.1299999999999999</v>
      </c>
      <c r="AN245" s="87">
        <v>2.2599999999999998</v>
      </c>
      <c r="AO245" s="87">
        <v>3.39</v>
      </c>
      <c r="AP245" s="87">
        <v>4.5199999999999996</v>
      </c>
      <c r="AQ245" s="87">
        <v>5.65</v>
      </c>
      <c r="AR245" s="87">
        <v>6.79</v>
      </c>
      <c r="AS245" s="87">
        <v>7.92</v>
      </c>
      <c r="AT245" s="87">
        <v>9.0500000000000007</v>
      </c>
      <c r="AU245" s="87">
        <v>10.18</v>
      </c>
      <c r="AV245" s="88">
        <v>11.31</v>
      </c>
      <c r="AW245" s="88">
        <v>13.57</v>
      </c>
      <c r="BA245" s="37"/>
    </row>
    <row r="246" spans="2:53" x14ac:dyDescent="0.2">
      <c r="B246" s="44" t="s">
        <v>243</v>
      </c>
      <c r="C246" s="15">
        <f>C244*$H246</f>
        <v>26.752355874557697</v>
      </c>
      <c r="D246" s="15">
        <f>D244*$H246</f>
        <v>47.752485292028496</v>
      </c>
      <c r="F246" s="15">
        <f>F244*$H246</f>
        <v>26.752355874557697</v>
      </c>
      <c r="H246" s="125">
        <f>S235</f>
        <v>0.51364062888820572</v>
      </c>
      <c r="I246" s="35"/>
      <c r="W246" s="86"/>
      <c r="X246" s="32" t="s">
        <v>294</v>
      </c>
      <c r="Y246" s="32"/>
      <c r="Z246" s="32" t="s">
        <v>295</v>
      </c>
      <c r="AA246" s="32">
        <f>AN246</f>
        <v>3.08</v>
      </c>
      <c r="AB246" s="32" t="s">
        <v>137</v>
      </c>
      <c r="AC246" s="32"/>
      <c r="AD246" s="32" t="s">
        <v>294</v>
      </c>
      <c r="AE246" s="32"/>
      <c r="AF246" s="32" t="s">
        <v>187</v>
      </c>
      <c r="AG246" s="32">
        <f>AM249</f>
        <v>3.14</v>
      </c>
      <c r="AH246" s="178" t="s">
        <v>137</v>
      </c>
      <c r="AK246" s="87">
        <v>14</v>
      </c>
      <c r="AL246" s="87">
        <v>1.208</v>
      </c>
      <c r="AM246" s="87">
        <v>1.54</v>
      </c>
      <c r="AN246" s="87">
        <v>3.08</v>
      </c>
      <c r="AO246" s="87">
        <v>4.62</v>
      </c>
      <c r="AP246" s="87">
        <v>6.16</v>
      </c>
      <c r="AQ246" s="87">
        <v>7.7</v>
      </c>
      <c r="AR246" s="87">
        <v>9.24</v>
      </c>
      <c r="AS246" s="87">
        <v>10.78</v>
      </c>
      <c r="AT246" s="87">
        <v>12.32</v>
      </c>
      <c r="AU246" s="87">
        <v>13.85</v>
      </c>
      <c r="AV246" s="88">
        <v>15.39</v>
      </c>
      <c r="AW246" s="88">
        <v>18.47</v>
      </c>
      <c r="BA246" s="37"/>
    </row>
    <row r="247" spans="2:53" x14ac:dyDescent="0.2">
      <c r="I247" s="35"/>
      <c r="W247" s="86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178"/>
      <c r="AK247" s="87">
        <v>16</v>
      </c>
      <c r="AL247" s="87">
        <v>1.5780000000000001</v>
      </c>
      <c r="AM247" s="87">
        <v>2.0099999999999998</v>
      </c>
      <c r="AN247" s="87">
        <v>4.0199999999999996</v>
      </c>
      <c r="AO247" s="87">
        <v>6.03</v>
      </c>
      <c r="AP247" s="87">
        <v>8.0399999999999991</v>
      </c>
      <c r="AQ247" s="87">
        <v>10.050000000000001</v>
      </c>
      <c r="AR247" s="87">
        <v>12.06</v>
      </c>
      <c r="AS247" s="87">
        <v>14.07</v>
      </c>
      <c r="AT247" s="87">
        <v>16.079999999999998</v>
      </c>
      <c r="AU247" s="87">
        <v>18.100000000000001</v>
      </c>
      <c r="AV247" s="88">
        <v>20.11</v>
      </c>
      <c r="AW247" s="88">
        <v>24.13</v>
      </c>
      <c r="BA247" s="37"/>
    </row>
    <row r="248" spans="2:53" x14ac:dyDescent="0.2">
      <c r="I248" s="35"/>
      <c r="W248" s="86" t="s">
        <v>257</v>
      </c>
      <c r="X248" s="59">
        <f>2*(AA245+AA246)*391.3*10^(-1)</f>
        <v>978.25</v>
      </c>
      <c r="Y248" s="32" t="s">
        <v>253</v>
      </c>
      <c r="Z248" s="32"/>
      <c r="AA248" s="32"/>
      <c r="AB248" s="32"/>
      <c r="AC248" s="32" t="s">
        <v>257</v>
      </c>
      <c r="AD248" s="59">
        <f>2*(AG245+AG246)*391.3*10^(-1)</f>
        <v>978.25</v>
      </c>
      <c r="AE248" s="32" t="s">
        <v>253</v>
      </c>
      <c r="AF248" s="32"/>
      <c r="AG248" s="32"/>
      <c r="AH248" s="178"/>
      <c r="AK248" s="87">
        <v>18</v>
      </c>
      <c r="AL248" s="87">
        <v>1.998</v>
      </c>
      <c r="AM248" s="87">
        <v>2.54</v>
      </c>
      <c r="AN248" s="87">
        <v>5.09</v>
      </c>
      <c r="AO248" s="87">
        <v>7.63</v>
      </c>
      <c r="AP248" s="87">
        <v>10.18</v>
      </c>
      <c r="AQ248" s="87">
        <v>12.72</v>
      </c>
      <c r="AR248" s="87">
        <v>15.27</v>
      </c>
      <c r="AS248" s="87">
        <v>17.809999999999999</v>
      </c>
      <c r="AT248" s="87">
        <v>20.36</v>
      </c>
      <c r="AU248" s="87">
        <v>22.9</v>
      </c>
      <c r="AV248" s="88">
        <v>25.45</v>
      </c>
      <c r="AW248" s="88">
        <v>30.54</v>
      </c>
      <c r="BA248" s="37"/>
    </row>
    <row r="249" spans="2:53" x14ac:dyDescent="0.2">
      <c r="I249" s="35"/>
      <c r="W249" s="86" t="s">
        <v>258</v>
      </c>
      <c r="X249" s="59">
        <f>(AA245+(0.4*AA246))*(70-(2*4))*391.3*10^(-3)</f>
        <v>258.42391120000002</v>
      </c>
      <c r="Y249" s="32" t="s">
        <v>255</v>
      </c>
      <c r="Z249" s="32"/>
      <c r="AA249" s="32"/>
      <c r="AB249" s="32"/>
      <c r="AC249" s="32" t="s">
        <v>258</v>
      </c>
      <c r="AD249" s="59">
        <f>(AG245+0.4*AG246)*(30-2*4)*391.3*10^(-3)</f>
        <v>91.388897599999993</v>
      </c>
      <c r="AE249" s="32" t="s">
        <v>255</v>
      </c>
      <c r="AF249" s="32"/>
      <c r="AG249" s="32"/>
      <c r="AH249" s="178"/>
      <c r="AK249" s="87">
        <v>20</v>
      </c>
      <c r="AL249" s="87">
        <v>2.4660000000000002</v>
      </c>
      <c r="AM249" s="87">
        <v>3.14</v>
      </c>
      <c r="AN249" s="87">
        <v>6.28</v>
      </c>
      <c r="AO249" s="87">
        <v>9.42</v>
      </c>
      <c r="AP249" s="87">
        <v>12.57</v>
      </c>
      <c r="AQ249" s="87">
        <v>15.71</v>
      </c>
      <c r="AR249" s="87">
        <v>18.850000000000001</v>
      </c>
      <c r="AS249" s="87">
        <v>21.99</v>
      </c>
      <c r="AT249" s="87">
        <v>25.13</v>
      </c>
      <c r="AU249" s="87">
        <v>28.27</v>
      </c>
      <c r="AV249" s="88">
        <v>31.42</v>
      </c>
      <c r="AW249" s="88">
        <v>37.700000000000003</v>
      </c>
      <c r="BA249" s="37"/>
    </row>
    <row r="250" spans="2:53" x14ac:dyDescent="0.2">
      <c r="I250" s="35"/>
      <c r="W250" s="86" t="s">
        <v>260</v>
      </c>
      <c r="X250" s="59">
        <f>1+(1/(1+(2*X248/$W$235)))</f>
        <v>1.603321033210332</v>
      </c>
      <c r="Y250" s="32"/>
      <c r="Z250" s="32"/>
      <c r="AA250" s="32"/>
      <c r="AB250" s="32"/>
      <c r="AC250" s="32" t="s">
        <v>260</v>
      </c>
      <c r="AD250" s="59">
        <f>1+(1/(1+(2*AD248/$W$235)))</f>
        <v>1.603321033210332</v>
      </c>
      <c r="AE250" s="32"/>
      <c r="AF250" s="32"/>
      <c r="AG250" s="32"/>
      <c r="AH250" s="178"/>
      <c r="AK250" s="87">
        <v>22</v>
      </c>
      <c r="AL250" s="87">
        <v>2.984</v>
      </c>
      <c r="AM250" s="87">
        <v>3.8</v>
      </c>
      <c r="AN250" s="87">
        <v>7.6</v>
      </c>
      <c r="AO250" s="87">
        <v>11.4</v>
      </c>
      <c r="AP250" s="87">
        <v>15.21</v>
      </c>
      <c r="AQ250" s="87">
        <v>19.010000000000002</v>
      </c>
      <c r="AR250" s="87">
        <v>22.81</v>
      </c>
      <c r="AS250" s="87">
        <v>26.61</v>
      </c>
      <c r="AT250" s="87">
        <v>30.41</v>
      </c>
      <c r="AU250" s="87">
        <v>34.21</v>
      </c>
      <c r="AV250" s="88">
        <v>38.01</v>
      </c>
      <c r="AW250" s="88">
        <v>45.62</v>
      </c>
      <c r="BA250" s="37"/>
    </row>
    <row r="251" spans="2:53" x14ac:dyDescent="0.2">
      <c r="I251" s="35"/>
      <c r="W251" s="86" t="s">
        <v>261</v>
      </c>
      <c r="X251" s="59">
        <f>($W$236+X249)*(1-ABS(((0.48*$W$235+AD231)/(0.48*$W$235+X248)))^X250)</f>
        <v>425.95799921195061</v>
      </c>
      <c r="Y251" s="32"/>
      <c r="Z251" s="32"/>
      <c r="AA251" s="32"/>
      <c r="AB251" s="32"/>
      <c r="AC251" s="32" t="s">
        <v>261</v>
      </c>
      <c r="AD251" s="59">
        <f>($W$236+AD249)*(1-(ABS(((0.48*$W$235+Y231)/(0.48*$W$235+AD249)))^AD250))</f>
        <v>224.74980362457168</v>
      </c>
      <c r="AE251" s="32"/>
      <c r="AF251" s="32"/>
      <c r="AG251" s="32"/>
      <c r="AH251" s="178"/>
      <c r="AK251" s="87">
        <v>24</v>
      </c>
      <c r="AL251" s="87">
        <v>3.5510000000000002</v>
      </c>
      <c r="AM251" s="87">
        <v>4.5199999999999996</v>
      </c>
      <c r="AN251" s="87">
        <v>9.0500000000000007</v>
      </c>
      <c r="AO251" s="87">
        <v>13.57</v>
      </c>
      <c r="AP251" s="87">
        <v>18.100000000000001</v>
      </c>
      <c r="AQ251" s="87">
        <v>22.62</v>
      </c>
      <c r="AR251" s="87">
        <v>27.14</v>
      </c>
      <c r="AS251" s="87">
        <v>31.67</v>
      </c>
      <c r="AT251" s="87">
        <v>36.19</v>
      </c>
      <c r="AU251" s="87">
        <v>40.72</v>
      </c>
      <c r="AV251" s="88">
        <v>45.24</v>
      </c>
      <c r="AW251" s="88">
        <v>54.29</v>
      </c>
      <c r="BA251" s="37"/>
    </row>
    <row r="252" spans="2:53" x14ac:dyDescent="0.2">
      <c r="I252" s="35"/>
      <c r="W252" s="86" t="s">
        <v>262</v>
      </c>
      <c r="X252" s="59">
        <f>($W$237+X249)*(1-ABS(((0.48*$W$235+AD231)/(0.48*$W$235+X248)))^X250)</f>
        <v>306.28218582201629</v>
      </c>
      <c r="Y252" s="32"/>
      <c r="Z252" s="32"/>
      <c r="AA252" s="32"/>
      <c r="AB252" s="32"/>
      <c r="AC252" s="32" t="s">
        <v>262</v>
      </c>
      <c r="AD252" s="59">
        <f>($W$237+AD249)*(1-(ABS((0.48*$W$235+Y231)/(0.48*$W$235+AD248))^AD250))</f>
        <v>166.06490977663915</v>
      </c>
      <c r="AE252" s="32"/>
      <c r="AF252" s="32"/>
      <c r="AG252" s="32"/>
      <c r="AH252" s="178"/>
      <c r="AK252" s="87">
        <v>25</v>
      </c>
      <c r="AL252" s="87">
        <v>3.8530000000000002</v>
      </c>
      <c r="AM252" s="87">
        <v>4.91</v>
      </c>
      <c r="AN252" s="87">
        <v>9.82</v>
      </c>
      <c r="AO252" s="87">
        <v>14.73</v>
      </c>
      <c r="AP252" s="87">
        <v>19.63</v>
      </c>
      <c r="AQ252" s="87">
        <v>24.54</v>
      </c>
      <c r="AR252" s="87">
        <v>29.45</v>
      </c>
      <c r="AS252" s="87">
        <v>34.36</v>
      </c>
      <c r="AT252" s="87">
        <v>39.270000000000003</v>
      </c>
      <c r="AU252" s="87">
        <v>44.18</v>
      </c>
      <c r="AV252" s="88">
        <v>49.09</v>
      </c>
      <c r="AW252" s="88">
        <v>58.9</v>
      </c>
      <c r="BA252" s="37"/>
    </row>
    <row r="253" spans="2:53" x14ac:dyDescent="0.2">
      <c r="I253" s="35"/>
      <c r="W253" s="86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178"/>
      <c r="AK253" s="87">
        <v>26</v>
      </c>
      <c r="AL253" s="87">
        <v>4.1680000000000001</v>
      </c>
      <c r="AM253" s="87">
        <v>5.31</v>
      </c>
      <c r="AN253" s="87">
        <v>10.62</v>
      </c>
      <c r="AO253" s="87">
        <v>15.93</v>
      </c>
      <c r="AP253" s="87">
        <v>21.24</v>
      </c>
      <c r="AQ253" s="87">
        <v>26.55</v>
      </c>
      <c r="AR253" s="87">
        <v>31.86</v>
      </c>
      <c r="AS253" s="87">
        <v>37.17</v>
      </c>
      <c r="AT253" s="87">
        <v>42.47</v>
      </c>
      <c r="AU253" s="87">
        <v>47.78</v>
      </c>
      <c r="AV253" s="88">
        <v>53.09</v>
      </c>
      <c r="AW253" s="88">
        <v>63.71</v>
      </c>
      <c r="BA253" s="37"/>
    </row>
    <row r="254" spans="2:53" x14ac:dyDescent="0.2">
      <c r="I254" s="35"/>
      <c r="W254" s="86"/>
      <c r="X254" s="186">
        <f>(AB232/X251)^1.5+(AA232/X252)^1.5</f>
        <v>0.72895845604684095</v>
      </c>
      <c r="Y254" s="179" t="s">
        <v>190</v>
      </c>
      <c r="Z254" s="179">
        <v>1</v>
      </c>
      <c r="AA254" s="32"/>
      <c r="AB254" s="32"/>
      <c r="AC254" s="32"/>
      <c r="AD254" s="186">
        <f>(X232/AD251)^1.5+(W232/AD252)^1.5</f>
        <v>0.5679544182060835</v>
      </c>
      <c r="AE254" s="179" t="s">
        <v>190</v>
      </c>
      <c r="AF254" s="179">
        <v>1</v>
      </c>
      <c r="AG254" s="32"/>
      <c r="AH254" s="178"/>
      <c r="AK254" s="87">
        <v>28</v>
      </c>
      <c r="AL254" s="87">
        <v>4.8339999999999996</v>
      </c>
      <c r="AM254" s="87">
        <v>6.16</v>
      </c>
      <c r="AN254" s="87">
        <v>12.32</v>
      </c>
      <c r="AO254" s="87">
        <v>18.47</v>
      </c>
      <c r="AP254" s="87">
        <v>24.63</v>
      </c>
      <c r="AQ254" s="87">
        <v>30.79</v>
      </c>
      <c r="AR254" s="87">
        <v>36.950000000000003</v>
      </c>
      <c r="AS254" s="87">
        <v>43.1</v>
      </c>
      <c r="AT254" s="87">
        <v>49.26</v>
      </c>
      <c r="AU254" s="87">
        <v>55.42</v>
      </c>
      <c r="AV254" s="88">
        <v>61.58</v>
      </c>
      <c r="AW254" s="88">
        <v>73.89</v>
      </c>
      <c r="BA254" s="37"/>
    </row>
    <row r="255" spans="2:53" x14ac:dyDescent="0.2">
      <c r="I255" s="35"/>
      <c r="W255" s="86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178"/>
      <c r="AK255" s="87">
        <v>30</v>
      </c>
      <c r="AL255" s="87">
        <v>5.5490000000000004</v>
      </c>
      <c r="AM255" s="87">
        <v>7.07</v>
      </c>
      <c r="AN255" s="87">
        <v>14.14</v>
      </c>
      <c r="AO255" s="87">
        <v>21.21</v>
      </c>
      <c r="AP255" s="87">
        <v>28.27</v>
      </c>
      <c r="AQ255" s="87">
        <v>35.340000000000003</v>
      </c>
      <c r="AR255" s="87">
        <v>42.41</v>
      </c>
      <c r="AS255" s="87">
        <v>49.48</v>
      </c>
      <c r="AT255" s="87">
        <v>56.55</v>
      </c>
      <c r="AU255" s="87">
        <v>63.62</v>
      </c>
      <c r="AV255" s="88">
        <v>70.69</v>
      </c>
      <c r="AW255" s="88">
        <v>84.82</v>
      </c>
      <c r="BA255" s="37"/>
    </row>
    <row r="256" spans="2:53" x14ac:dyDescent="0.2">
      <c r="I256" s="35"/>
      <c r="W256" s="184" t="s">
        <v>316</v>
      </c>
      <c r="X256" s="180"/>
      <c r="Y256" s="180" t="s">
        <v>259</v>
      </c>
      <c r="Z256" s="180"/>
      <c r="AA256" s="32"/>
      <c r="AB256" s="32"/>
      <c r="AC256" s="32"/>
      <c r="AD256" s="180"/>
      <c r="AE256" s="180" t="s">
        <v>263</v>
      </c>
      <c r="AF256" s="180"/>
      <c r="AG256" s="32"/>
      <c r="AH256" s="178"/>
      <c r="AK256" s="87">
        <v>32</v>
      </c>
      <c r="AL256" s="87">
        <v>6.3129999999999997</v>
      </c>
      <c r="AM256" s="87">
        <v>8.0399999999999991</v>
      </c>
      <c r="AN256" s="87">
        <v>16.079999999999998</v>
      </c>
      <c r="AO256" s="87">
        <v>21.13</v>
      </c>
      <c r="AP256" s="87">
        <v>32.17</v>
      </c>
      <c r="AQ256" s="87">
        <v>40.21</v>
      </c>
      <c r="AR256" s="87">
        <v>48.25</v>
      </c>
      <c r="AS256" s="87">
        <v>56.3</v>
      </c>
      <c r="AT256" s="87">
        <v>64.34</v>
      </c>
      <c r="AU256" s="87">
        <v>72.38</v>
      </c>
      <c r="AV256" s="88">
        <v>80.42</v>
      </c>
      <c r="AW256" s="88">
        <v>96.51</v>
      </c>
      <c r="BA256" s="37"/>
    </row>
    <row r="257" spans="9:53" x14ac:dyDescent="0.2">
      <c r="I257" s="35"/>
      <c r="W257" s="86"/>
      <c r="X257" s="32" t="s">
        <v>292</v>
      </c>
      <c r="Y257" s="32"/>
      <c r="Z257" s="32" t="s">
        <v>215</v>
      </c>
      <c r="AA257" s="32">
        <f>AO249</f>
        <v>9.42</v>
      </c>
      <c r="AB257" s="32" t="s">
        <v>137</v>
      </c>
      <c r="AC257" s="32"/>
      <c r="AD257" s="32" t="s">
        <v>138</v>
      </c>
      <c r="AE257" s="32"/>
      <c r="AF257" s="32" t="s">
        <v>293</v>
      </c>
      <c r="AG257" s="32">
        <f>AN246+AN249</f>
        <v>9.36</v>
      </c>
      <c r="AH257" s="178" t="s">
        <v>137</v>
      </c>
      <c r="BA257" s="37"/>
    </row>
    <row r="258" spans="9:53" x14ac:dyDescent="0.2">
      <c r="I258" s="35"/>
      <c r="W258" s="86"/>
      <c r="X258" s="32" t="s">
        <v>294</v>
      </c>
      <c r="Y258" s="32"/>
      <c r="Z258" s="32" t="s">
        <v>295</v>
      </c>
      <c r="AA258" s="32">
        <f>AN246</f>
        <v>3.08</v>
      </c>
      <c r="AB258" s="32" t="s">
        <v>137</v>
      </c>
      <c r="AC258" s="32"/>
      <c r="AD258" s="32" t="s">
        <v>294</v>
      </c>
      <c r="AE258" s="32"/>
      <c r="AF258" s="32" t="s">
        <v>187</v>
      </c>
      <c r="AG258" s="32">
        <f>AM249</f>
        <v>3.14</v>
      </c>
      <c r="AH258" s="178" t="s">
        <v>137</v>
      </c>
      <c r="BA258" s="37"/>
    </row>
    <row r="259" spans="9:53" x14ac:dyDescent="0.2">
      <c r="I259" s="35"/>
      <c r="W259" s="86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178"/>
      <c r="BA259" s="37"/>
    </row>
    <row r="260" spans="9:53" x14ac:dyDescent="0.2">
      <c r="I260" s="35"/>
      <c r="W260" s="86" t="s">
        <v>257</v>
      </c>
      <c r="X260" s="59">
        <f>2*(AA257+AA258)*391.3*10^(-1)</f>
        <v>978.25</v>
      </c>
      <c r="Y260" s="32" t="s">
        <v>253</v>
      </c>
      <c r="Z260" s="32"/>
      <c r="AA260" s="32"/>
      <c r="AB260" s="32"/>
      <c r="AC260" s="32" t="s">
        <v>257</v>
      </c>
      <c r="AD260" s="59">
        <f>2*(AG257+AG258)*391.3*10^(-1)</f>
        <v>978.25</v>
      </c>
      <c r="AE260" s="32" t="s">
        <v>253</v>
      </c>
      <c r="AF260" s="32"/>
      <c r="AG260" s="32"/>
      <c r="AH260" s="178"/>
      <c r="BA260" s="37"/>
    </row>
    <row r="261" spans="9:53" x14ac:dyDescent="0.2">
      <c r="I261" s="35"/>
      <c r="W261" s="86" t="s">
        <v>258</v>
      </c>
      <c r="X261" s="59">
        <f>(AA257+(0.4*AA258))*(70-(2*4))*391.3*10^(-3)</f>
        <v>258.42391120000002</v>
      </c>
      <c r="Y261" s="32" t="s">
        <v>255</v>
      </c>
      <c r="Z261" s="32"/>
      <c r="AA261" s="32"/>
      <c r="AB261" s="32"/>
      <c r="AC261" s="32" t="s">
        <v>258</v>
      </c>
      <c r="AD261" s="59">
        <f>(AG257+0.4*AG258)*(30-2*4)*391.3*10^(-3)</f>
        <v>91.388897599999993</v>
      </c>
      <c r="AE261" s="32" t="s">
        <v>255</v>
      </c>
      <c r="AF261" s="32"/>
      <c r="AG261" s="32"/>
      <c r="AH261" s="178"/>
      <c r="BA261" s="37"/>
    </row>
    <row r="262" spans="9:53" x14ac:dyDescent="0.2">
      <c r="I262" s="35"/>
      <c r="W262" s="86" t="s">
        <v>260</v>
      </c>
      <c r="X262" s="59">
        <f>1+(1/(1+(2*X260/$W$235)))</f>
        <v>1.603321033210332</v>
      </c>
      <c r="Y262" s="32"/>
      <c r="Z262" s="32"/>
      <c r="AA262" s="32"/>
      <c r="AB262" s="32"/>
      <c r="AC262" s="32" t="s">
        <v>260</v>
      </c>
      <c r="AD262" s="59">
        <f>1+(1/(1+(2*AD260/$W$235)))</f>
        <v>1.603321033210332</v>
      </c>
      <c r="AE262" s="32"/>
      <c r="AF262" s="32"/>
      <c r="AG262" s="32"/>
      <c r="AH262" s="178"/>
      <c r="BA262" s="37"/>
    </row>
    <row r="263" spans="9:53" x14ac:dyDescent="0.2">
      <c r="I263" s="35"/>
      <c r="W263" s="86" t="s">
        <v>261</v>
      </c>
      <c r="X263" s="59">
        <f>($W$236+X261)*(1-ABS(((0.48*$W$235+AD230)/(0.48*$W$235+X260)))^X262)</f>
        <v>408.06579357621865</v>
      </c>
      <c r="Y263" s="32"/>
      <c r="Z263" s="32"/>
      <c r="AA263" s="32"/>
      <c r="AB263" s="32"/>
      <c r="AC263" s="32" t="s">
        <v>261</v>
      </c>
      <c r="AD263" s="59">
        <f>($W$236+AD261)*(1-(ABS(((0.48*$W$235+Y230)/(0.48*$W$235+AD261)))^AD262))</f>
        <v>196.49765524629785</v>
      </c>
      <c r="AE263" s="32"/>
      <c r="AF263" s="32"/>
      <c r="AG263" s="32"/>
      <c r="AH263" s="178"/>
      <c r="BA263" s="37"/>
    </row>
    <row r="264" spans="9:53" x14ac:dyDescent="0.2">
      <c r="I264" s="35"/>
      <c r="W264" s="86" t="s">
        <v>262</v>
      </c>
      <c r="X264" s="59">
        <f>($W$237+X261)*(1-ABS(((0.48*$W$235+AD230)/(0.48*$W$235+X260)))^X262)</f>
        <v>293.41691774059171</v>
      </c>
      <c r="Y264" s="32"/>
      <c r="Z264" s="32"/>
      <c r="AA264" s="32"/>
      <c r="AB264" s="32"/>
      <c r="AC264" s="32" t="s">
        <v>262</v>
      </c>
      <c r="AD264" s="59">
        <f>($W$237+AD261)*(1-(ABS((0.48*$W$235+Y230)/(0.48*$W$235+AD260))^AD262))</f>
        <v>158.20233835375168</v>
      </c>
      <c r="AE264" s="32"/>
      <c r="AF264" s="32"/>
      <c r="AG264" s="32"/>
      <c r="AH264" s="178"/>
      <c r="BA264" s="37"/>
    </row>
    <row r="265" spans="9:53" x14ac:dyDescent="0.2">
      <c r="I265" s="35"/>
      <c r="W265" s="86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178"/>
      <c r="BA265" s="37"/>
    </row>
    <row r="266" spans="9:53" ht="12.75" thickBot="1" x14ac:dyDescent="0.25">
      <c r="I266" s="35"/>
      <c r="W266" s="166"/>
      <c r="X266" s="185">
        <f>(AB230/X263)^1.5+(AA230/X264)^1.5</f>
        <v>0.66390128285714989</v>
      </c>
      <c r="Y266" s="182" t="s">
        <v>190</v>
      </c>
      <c r="Z266" s="182">
        <v>1</v>
      </c>
      <c r="AA266" s="167"/>
      <c r="AB266" s="167"/>
      <c r="AC266" s="167"/>
      <c r="AD266" s="185">
        <f>(X230/AD263)^1.5+(W230/AD264)^1.5</f>
        <v>0.39648769798964628</v>
      </c>
      <c r="AE266" s="182" t="s">
        <v>190</v>
      </c>
      <c r="AF266" s="182">
        <v>1</v>
      </c>
      <c r="AG266" s="167"/>
      <c r="AH266" s="169"/>
      <c r="BA266" s="37"/>
    </row>
    <row r="267" spans="9:53" x14ac:dyDescent="0.2">
      <c r="I267" s="35"/>
      <c r="BA267" s="37"/>
    </row>
    <row r="268" spans="9:53" x14ac:dyDescent="0.2">
      <c r="I268" s="35"/>
      <c r="BA268" s="37"/>
    </row>
    <row r="269" spans="9:53" x14ac:dyDescent="0.2">
      <c r="I269" s="35"/>
      <c r="Y269" s="144"/>
      <c r="Z269" s="144" t="s">
        <v>278</v>
      </c>
      <c r="AA269" s="144"/>
      <c r="BA269" s="37"/>
    </row>
    <row r="270" spans="9:53" x14ac:dyDescent="0.2">
      <c r="I270" s="35"/>
      <c r="W270" s="122"/>
      <c r="X270" s="26" t="s">
        <v>301</v>
      </c>
      <c r="Y270" s="26"/>
      <c r="Z270" s="26"/>
      <c r="AA270" s="111"/>
      <c r="AB270" s="122"/>
      <c r="AC270" s="26" t="s">
        <v>302</v>
      </c>
      <c r="AD270" s="26"/>
      <c r="AE270" s="26"/>
      <c r="AF270" s="111"/>
      <c r="BA270" s="37"/>
    </row>
    <row r="271" spans="9:53" x14ac:dyDescent="0.2">
      <c r="I271" s="35"/>
      <c r="W271" s="87" t="str">
        <f t="shared" ref="W271:X279" si="65">W224</f>
        <v>My</v>
      </c>
      <c r="X271" s="87" t="str">
        <f t="shared" si="65"/>
        <v>Mx</v>
      </c>
      <c r="Y271" s="87" t="s">
        <v>300</v>
      </c>
      <c r="Z271" s="87" t="s">
        <v>299</v>
      </c>
      <c r="AA271" s="87" t="s">
        <v>299</v>
      </c>
      <c r="AB271" s="87" t="str">
        <f t="shared" ref="AB271:AC279" si="66">AA224</f>
        <v>My</v>
      </c>
      <c r="AC271" s="87" t="str">
        <f t="shared" si="66"/>
        <v>Mx</v>
      </c>
      <c r="AD271" s="87" t="str">
        <f>Y271</f>
        <v>lp</v>
      </c>
      <c r="AE271" s="87" t="s">
        <v>299</v>
      </c>
      <c r="AF271" s="87" t="s">
        <v>299</v>
      </c>
      <c r="BA271" s="37"/>
    </row>
    <row r="272" spans="9:53" x14ac:dyDescent="0.2">
      <c r="I272" s="35"/>
      <c r="Q272" s="143" t="s">
        <v>265</v>
      </c>
      <c r="R272" s="143"/>
      <c r="S272" s="15" t="s">
        <v>267</v>
      </c>
      <c r="V272" s="87" t="s">
        <v>42</v>
      </c>
      <c r="W272" s="87" t="str">
        <f t="shared" si="65"/>
        <v>[KNm]</v>
      </c>
      <c r="X272" s="87" t="str">
        <f t="shared" si="65"/>
        <v>[KNm]</v>
      </c>
      <c r="Y272" s="87"/>
      <c r="Z272" s="87" t="s">
        <v>43</v>
      </c>
      <c r="AA272" s="87" t="s">
        <v>72</v>
      </c>
      <c r="AB272" s="87" t="str">
        <f t="shared" si="66"/>
        <v>[KNm]</v>
      </c>
      <c r="AC272" s="87" t="str">
        <f t="shared" si="66"/>
        <v>[KNm]</v>
      </c>
      <c r="AD272" s="87">
        <f t="shared" ref="AD272:AD278" si="67">Y272</f>
        <v>0</v>
      </c>
      <c r="AE272" s="87" t="s">
        <v>43</v>
      </c>
      <c r="AF272" s="87" t="s">
        <v>72</v>
      </c>
      <c r="BA272" s="37"/>
    </row>
    <row r="273" spans="9:53" x14ac:dyDescent="0.2">
      <c r="I273" s="35"/>
      <c r="Q273" s="143" t="s">
        <v>72</v>
      </c>
      <c r="R273" s="143" t="s">
        <v>43</v>
      </c>
      <c r="S273" s="15" t="s">
        <v>72</v>
      </c>
      <c r="T273" s="15" t="s">
        <v>43</v>
      </c>
      <c r="V273" s="87">
        <v>6</v>
      </c>
      <c r="W273" s="100">
        <f t="shared" si="65"/>
        <v>18.59255092508873</v>
      </c>
      <c r="X273" s="100">
        <f t="shared" si="65"/>
        <v>48.088906249999994</v>
      </c>
      <c r="Y273" s="100">
        <f>3.2-0.6</f>
        <v>2.6</v>
      </c>
      <c r="Z273" s="100">
        <f>(W273)/Y273</f>
        <v>7.1509811250341269</v>
      </c>
      <c r="AA273" s="100">
        <f>(X273)/Y273</f>
        <v>18.495733173076921</v>
      </c>
      <c r="AB273" s="100">
        <f t="shared" si="66"/>
        <v>5.5777652775266189</v>
      </c>
      <c r="AC273" s="100">
        <f t="shared" si="66"/>
        <v>121.70491066834512</v>
      </c>
      <c r="AD273" s="100">
        <f t="shared" si="67"/>
        <v>2.6</v>
      </c>
      <c r="AE273" s="100">
        <f>(AB273)/AD273</f>
        <v>2.1452943375102378</v>
      </c>
      <c r="AF273" s="100">
        <f>(AC273)/AD273</f>
        <v>46.809581026286587</v>
      </c>
      <c r="BA273" s="37"/>
    </row>
    <row r="274" spans="9:53" x14ac:dyDescent="0.2">
      <c r="I274" s="35"/>
      <c r="P274" s="87" t="s">
        <v>299</v>
      </c>
      <c r="Q274" s="143">
        <f>1.3*(X264+X252)/2.6</f>
        <v>299.849551781304</v>
      </c>
      <c r="R274" s="143">
        <f>1.3*(X251+X263)/2.6</f>
        <v>417.0118963940846</v>
      </c>
      <c r="S274" s="15">
        <f>1.3*(AD251+AD263)/2.6</f>
        <v>210.62372943543477</v>
      </c>
      <c r="T274" s="15">
        <f>1.3*(AD252+AD264)/2.6</f>
        <v>162.13362406519542</v>
      </c>
      <c r="V274" s="87">
        <v>5</v>
      </c>
      <c r="W274" s="100">
        <f t="shared" si="65"/>
        <v>33.452518318876471</v>
      </c>
      <c r="X274" s="100">
        <f t="shared" si="65"/>
        <v>65.693014961215354</v>
      </c>
      <c r="Y274" s="100">
        <f>3.2-0.6</f>
        <v>2.6</v>
      </c>
      <c r="Z274" s="100">
        <f>(W273+W274)/Y274</f>
        <v>20.017334324602</v>
      </c>
      <c r="AA274" s="100">
        <f>(X273+X274)/Y274</f>
        <v>43.762277388928979</v>
      </c>
      <c r="AB274" s="100">
        <f t="shared" si="66"/>
        <v>10.035755495662942</v>
      </c>
      <c r="AC274" s="100">
        <f t="shared" si="66"/>
        <v>218.9767165373845</v>
      </c>
      <c r="AD274" s="100">
        <f t="shared" si="67"/>
        <v>2.6</v>
      </c>
      <c r="AE274" s="100">
        <f>(AB273+AB274)/AD274</f>
        <v>6.0052002973805996</v>
      </c>
      <c r="AF274" s="100">
        <f>(AC273+AC274)/AD274</f>
        <v>131.03139507912678</v>
      </c>
      <c r="BA274" s="37"/>
    </row>
    <row r="275" spans="9:53" x14ac:dyDescent="0.2">
      <c r="I275" s="35"/>
      <c r="V275" s="87">
        <v>4</v>
      </c>
      <c r="W275" s="100">
        <f t="shared" si="65"/>
        <v>30.070624412929124</v>
      </c>
      <c r="X275" s="100">
        <f t="shared" si="65"/>
        <v>73.082900018198401</v>
      </c>
      <c r="Y275" s="100">
        <f>3.2-0.6</f>
        <v>2.6</v>
      </c>
      <c r="Z275" s="100">
        <f>(W274+W275)/Y275</f>
        <v>24.431977973771382</v>
      </c>
      <c r="AA275" s="100">
        <f>(X274+X275)/Y275</f>
        <v>53.375351915159136</v>
      </c>
      <c r="AB275" s="100">
        <f t="shared" si="66"/>
        <v>9.0211873238787366</v>
      </c>
      <c r="AC275" s="100">
        <f t="shared" si="66"/>
        <v>243.60966672732803</v>
      </c>
      <c r="AD275" s="100">
        <f t="shared" si="67"/>
        <v>2.6</v>
      </c>
      <c r="AE275" s="100">
        <f>(AB274+AB275)/AD275</f>
        <v>7.3295933921314145</v>
      </c>
      <c r="AF275" s="100">
        <f>(AC274+AC275)/AD275</f>
        <v>177.91783971719713</v>
      </c>
      <c r="BA275" s="37"/>
    </row>
    <row r="276" spans="9:53" x14ac:dyDescent="0.2">
      <c r="I276" s="35"/>
      <c r="V276" s="87">
        <v>3</v>
      </c>
      <c r="W276" s="100">
        <f t="shared" si="65"/>
        <v>28.446750689238982</v>
      </c>
      <c r="X276" s="100">
        <f t="shared" si="65"/>
        <v>82.462342031154023</v>
      </c>
      <c r="Y276" s="100">
        <f>3.2-0.6</f>
        <v>2.6</v>
      </c>
      <c r="Z276" s="100">
        <f>(W275+W276)/Y276</f>
        <v>22.506682731603117</v>
      </c>
      <c r="AA276" s="100">
        <f>(X275+X276)/Y276</f>
        <v>59.825093095904776</v>
      </c>
      <c r="AB276" s="100">
        <f t="shared" si="66"/>
        <v>8.5340252067716946</v>
      </c>
      <c r="AC276" s="100">
        <f t="shared" si="66"/>
        <v>274.87447343718009</v>
      </c>
      <c r="AD276" s="100">
        <f t="shared" si="67"/>
        <v>2.6</v>
      </c>
      <c r="AE276" s="100">
        <f>(AB275+AB276)/AD276</f>
        <v>6.7520048194809341</v>
      </c>
      <c r="AF276" s="100">
        <f>(AC275+AC276)/AD276</f>
        <v>199.41697698634925</v>
      </c>
      <c r="BA276" s="37"/>
    </row>
    <row r="277" spans="9:53" x14ac:dyDescent="0.2">
      <c r="I277" s="35"/>
      <c r="V277" s="87">
        <v>2</v>
      </c>
      <c r="W277" s="100">
        <f t="shared" si="65"/>
        <v>27.463806734688998</v>
      </c>
      <c r="X277" s="100">
        <f t="shared" si="65"/>
        <v>92.72448777871854</v>
      </c>
      <c r="Y277" s="100">
        <f>3.2-0.6</f>
        <v>2.6</v>
      </c>
      <c r="Z277" s="100">
        <f>(W276+W277)/Y277</f>
        <v>21.504060547664608</v>
      </c>
      <c r="AA277" s="100">
        <f>(X276+X277)/Y277</f>
        <v>67.379549926874063</v>
      </c>
      <c r="AB277" s="100">
        <f t="shared" si="66"/>
        <v>8.2391420204066996</v>
      </c>
      <c r="AC277" s="100">
        <f t="shared" si="66"/>
        <v>309.08162592906183</v>
      </c>
      <c r="AD277" s="100">
        <f t="shared" si="67"/>
        <v>2.6</v>
      </c>
      <c r="AE277" s="100">
        <f>(AB276+AB277)/AD277</f>
        <v>6.451218164299382</v>
      </c>
      <c r="AF277" s="100">
        <f>(AC276+AC277)/AD277</f>
        <v>224.59849975624689</v>
      </c>
      <c r="BA277" s="37"/>
    </row>
    <row r="278" spans="9:53" x14ac:dyDescent="0.2">
      <c r="I278" s="35"/>
      <c r="V278" s="87" t="s">
        <v>244</v>
      </c>
      <c r="W278" s="100">
        <f t="shared" si="65"/>
        <v>26.752355874557697</v>
      </c>
      <c r="X278" s="100">
        <f t="shared" si="65"/>
        <v>90.32245672662556</v>
      </c>
      <c r="Y278" s="100">
        <f>3.7-0.6</f>
        <v>3.1</v>
      </c>
      <c r="Z278" s="100">
        <f>(W277+W278)/Y278</f>
        <v>17.489084712660222</v>
      </c>
      <c r="AA278" s="100">
        <f>(X277+X278)/Y278</f>
        <v>59.047401453336803</v>
      </c>
      <c r="AB278" s="100">
        <f t="shared" si="66"/>
        <v>8.0257067623673084</v>
      </c>
      <c r="AC278" s="100">
        <f t="shared" si="66"/>
        <v>301.07485575541853</v>
      </c>
      <c r="AD278" s="100">
        <f t="shared" si="67"/>
        <v>3.1</v>
      </c>
      <c r="AE278" s="100">
        <f>(AB277+AB278)/AD278</f>
        <v>5.2467254137980674</v>
      </c>
      <c r="AF278" s="100">
        <f>(AC277+AC278)/AD278</f>
        <v>196.82467151112269</v>
      </c>
      <c r="BA278" s="37"/>
    </row>
    <row r="279" spans="9:53" x14ac:dyDescent="0.2">
      <c r="I279" s="35"/>
      <c r="V279" s="87" t="s">
        <v>245</v>
      </c>
      <c r="W279" s="100">
        <f t="shared" si="65"/>
        <v>46.39589999999999</v>
      </c>
      <c r="X279" s="100">
        <f t="shared" si="65"/>
        <v>126.1031</v>
      </c>
      <c r="Y279" s="100"/>
      <c r="Z279" s="100"/>
      <c r="AA279" s="100"/>
      <c r="AB279" s="100">
        <f t="shared" si="66"/>
        <v>16.404399999999999</v>
      </c>
      <c r="AC279" s="100">
        <f t="shared" si="66"/>
        <v>341.09059999999999</v>
      </c>
      <c r="AD279" s="100"/>
      <c r="AE279" s="100"/>
      <c r="AF279" s="100"/>
      <c r="BA279" s="37"/>
    </row>
    <row r="280" spans="9:53" x14ac:dyDescent="0.2">
      <c r="I280" s="35"/>
      <c r="BA280" s="37"/>
    </row>
    <row r="281" spans="9:53" x14ac:dyDescent="0.2">
      <c r="I281" s="35"/>
      <c r="Z281" s="15" t="s">
        <v>297</v>
      </c>
      <c r="BA281" s="37"/>
    </row>
    <row r="282" spans="9:53" x14ac:dyDescent="0.2">
      <c r="I282" s="35"/>
      <c r="X282" s="222"/>
      <c r="Y282" s="236" t="str">
        <f>'30x70'!R16</f>
        <v xml:space="preserve">sezione 30 x 70 </v>
      </c>
      <c r="Z282" s="236"/>
      <c r="AA282" s="237"/>
      <c r="AB282" s="222"/>
      <c r="AC282" s="236" t="str">
        <f>'70x30'!Q16</f>
        <v xml:space="preserve">sezione 70 x30 </v>
      </c>
      <c r="AD282" s="236"/>
      <c r="AE282" s="237"/>
      <c r="BA282" s="37"/>
    </row>
    <row r="283" spans="9:53" x14ac:dyDescent="0.2">
      <c r="I283" s="35"/>
      <c r="X283" s="222" t="str">
        <f>'30x70'!Q17</f>
        <v>staffe</v>
      </c>
      <c r="Y283" s="237"/>
      <c r="Z283" s="214" t="str">
        <f>'30x70'!S17</f>
        <v>cot teta</v>
      </c>
      <c r="AA283" s="214" t="str">
        <f>'30x70'!T17</f>
        <v>VRd[KN]</v>
      </c>
      <c r="AB283" s="222" t="str">
        <f>'70x30'!P17</f>
        <v>staffe</v>
      </c>
      <c r="AC283" s="237"/>
      <c r="AD283" s="214" t="str">
        <f>'70x30'!R17</f>
        <v>cot teta</v>
      </c>
      <c r="AE283" s="214" t="str">
        <f>'70x30'!S17</f>
        <v>VRd[KN]</v>
      </c>
      <c r="BA283" s="37"/>
    </row>
    <row r="284" spans="9:53" x14ac:dyDescent="0.2">
      <c r="I284" s="35"/>
      <c r="X284" s="234" t="str">
        <f>'30x70'!Q18</f>
        <v>fi 8 /</v>
      </c>
      <c r="Y284" s="235">
        <f>'30x70'!R18</f>
        <v>8.4</v>
      </c>
      <c r="Z284" s="217">
        <f>'30x70'!S18</f>
        <v>1.8875371219201567</v>
      </c>
      <c r="AA284" s="215">
        <f>'30x70'!T18</f>
        <v>522.29095932091695</v>
      </c>
      <c r="AB284" s="234" t="str">
        <f>'70x30'!P18</f>
        <v>fi 8 /</v>
      </c>
      <c r="AC284" s="235" t="str">
        <f>'70x30'!Q18</f>
        <v>8,4 br</v>
      </c>
      <c r="AD284" s="217">
        <f>'70x30'!R18</f>
        <v>2.0792440473865539</v>
      </c>
      <c r="AE284" s="215">
        <f>'70x30'!S18</f>
        <v>453.29599477074265</v>
      </c>
      <c r="BA284" s="37"/>
    </row>
    <row r="285" spans="9:53" x14ac:dyDescent="0.2">
      <c r="I285" s="35"/>
      <c r="X285" s="234" t="str">
        <f>'30x70'!Q19</f>
        <v>fi 8 /</v>
      </c>
      <c r="Y285" s="235">
        <f>'30x70'!R19</f>
        <v>10</v>
      </c>
      <c r="Z285" s="217">
        <f>'30x70'!S19</f>
        <v>2.1052063271846753</v>
      </c>
      <c r="AA285" s="215">
        <f>'30x70'!T19</f>
        <v>489.31773808145391</v>
      </c>
      <c r="AB285" s="234" t="str">
        <f>'70x30'!P19</f>
        <v>fi 8 /</v>
      </c>
      <c r="AC285" s="235" t="str">
        <f>'70x30'!Q19</f>
        <v>10 br</v>
      </c>
      <c r="AD285" s="217">
        <f>'70x30'!R19</f>
        <v>2.3102400876781024</v>
      </c>
      <c r="AE285" s="215">
        <f>'70x30'!S19</f>
        <v>423.07057087235063</v>
      </c>
      <c r="BA285" s="37"/>
    </row>
    <row r="286" spans="9:53" x14ac:dyDescent="0.2">
      <c r="I286" s="123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94"/>
      <c r="X286" s="234" t="str">
        <f>'30x70'!Q20</f>
        <v>fi 8 /</v>
      </c>
      <c r="Y286" s="235">
        <f>'30x70'!R20</f>
        <v>15</v>
      </c>
      <c r="Z286" s="217">
        <f>'30x70'!S20</f>
        <v>2.5</v>
      </c>
      <c r="AA286" s="215">
        <f>'30x70'!T20</f>
        <v>387.38700000000006</v>
      </c>
      <c r="AB286" s="234" t="str">
        <f>'70x30'!P20</f>
        <v>fi 8 /</v>
      </c>
      <c r="AC286" s="235" t="str">
        <f>'70x30'!Q20</f>
        <v>15br</v>
      </c>
      <c r="AD286" s="217">
        <f>'70x30'!R20</f>
        <v>2.5</v>
      </c>
      <c r="AE286" s="215">
        <f>'70x30'!S20</f>
        <v>305.21400000000006</v>
      </c>
      <c r="AF286" s="123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94"/>
    </row>
  </sheetData>
  <mergeCells count="7">
    <mergeCell ref="K234:K235"/>
    <mergeCell ref="L224:O224"/>
    <mergeCell ref="P224:S224"/>
    <mergeCell ref="K226:K227"/>
    <mergeCell ref="K228:K229"/>
    <mergeCell ref="K230:K231"/>
    <mergeCell ref="K232:K233"/>
  </mergeCells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workbookViewId="0">
      <selection activeCell="O10" sqref="O10"/>
    </sheetView>
  </sheetViews>
  <sheetFormatPr defaultRowHeight="15" x14ac:dyDescent="0.25"/>
  <cols>
    <col min="1" max="16384" width="9.140625" style="1"/>
  </cols>
  <sheetData>
    <row r="1" spans="1:15" x14ac:dyDescent="0.25">
      <c r="A1" s="124" t="s">
        <v>133</v>
      </c>
      <c r="K1" s="1">
        <v>2</v>
      </c>
      <c r="L1" s="1">
        <v>6</v>
      </c>
      <c r="M1" s="1">
        <v>6</v>
      </c>
      <c r="N1" s="1">
        <v>10</v>
      </c>
    </row>
    <row r="2" spans="1:15" x14ac:dyDescent="0.25">
      <c r="J2" s="1" t="s">
        <v>148</v>
      </c>
      <c r="K2" s="1" t="s">
        <v>123</v>
      </c>
      <c r="L2" s="1" t="s">
        <v>123</v>
      </c>
      <c r="M2" s="1" t="s">
        <v>123</v>
      </c>
      <c r="N2" s="1" t="s">
        <v>123</v>
      </c>
    </row>
    <row r="3" spans="1:15" x14ac:dyDescent="0.25">
      <c r="A3" s="1" t="s">
        <v>134</v>
      </c>
      <c r="B3" s="1">
        <v>60</v>
      </c>
      <c r="C3" s="1" t="s">
        <v>135</v>
      </c>
      <c r="E3" s="1" t="s">
        <v>105</v>
      </c>
      <c r="F3" s="1">
        <v>391.3</v>
      </c>
      <c r="G3" s="1" t="s">
        <v>147</v>
      </c>
      <c r="J3" s="1" t="s">
        <v>62</v>
      </c>
      <c r="K3" s="1" t="s">
        <v>208</v>
      </c>
      <c r="L3" s="53" t="s">
        <v>208</v>
      </c>
      <c r="M3" s="53" t="s">
        <v>208</v>
      </c>
      <c r="N3" s="1" t="s">
        <v>210</v>
      </c>
    </row>
    <row r="4" spans="1:15" x14ac:dyDescent="0.25">
      <c r="A4" s="1" t="s">
        <v>106</v>
      </c>
      <c r="B4" s="1">
        <v>22</v>
      </c>
      <c r="C4" s="1" t="s">
        <v>135</v>
      </c>
      <c r="E4" s="1" t="s">
        <v>136</v>
      </c>
      <c r="F4" s="1">
        <v>14.17</v>
      </c>
      <c r="G4" s="1" t="s">
        <v>147</v>
      </c>
      <c r="H4" s="1" t="str">
        <f>'trave 2-10+pil10'!I218</f>
        <v>4φ14</v>
      </c>
      <c r="I4" s="1">
        <f>'trave 2-10+pil10'!J218</f>
        <v>6.16</v>
      </c>
    </row>
    <row r="5" spans="1:15" x14ac:dyDescent="0.25">
      <c r="A5" s="1" t="s">
        <v>107</v>
      </c>
      <c r="B5" s="1">
        <v>4</v>
      </c>
      <c r="C5" s="1" t="s">
        <v>135</v>
      </c>
      <c r="H5" s="1" t="str">
        <f>'trave 2-10+pil10'!I219</f>
        <v>3φ14</v>
      </c>
      <c r="I5" s="1">
        <f>'trave 2-10+pil10'!J219</f>
        <v>4.62</v>
      </c>
    </row>
    <row r="6" spans="1:15" x14ac:dyDescent="0.25">
      <c r="A6" s="1" t="s">
        <v>108</v>
      </c>
      <c r="B6" s="1">
        <f>B4-B5</f>
        <v>18</v>
      </c>
      <c r="C6" s="1" t="s">
        <v>135</v>
      </c>
      <c r="H6" s="1" t="str">
        <f>'trave 2-10+pil10'!I220</f>
        <v>2φ12</v>
      </c>
      <c r="I6" s="1">
        <f>'trave 2-10+pil10'!J220</f>
        <v>2.2599999999999998</v>
      </c>
    </row>
    <row r="7" spans="1:15" x14ac:dyDescent="0.25">
      <c r="H7" s="1" t="str">
        <f>'trave 2-10+pil10'!I221</f>
        <v>2φ14</v>
      </c>
      <c r="I7" s="1">
        <f>'trave 2-10+pil10'!J221</f>
        <v>3.08</v>
      </c>
    </row>
    <row r="9" spans="1:15" x14ac:dyDescent="0.25">
      <c r="L9" s="1" t="s">
        <v>149</v>
      </c>
      <c r="M9" s="1">
        <f>(($B$12-$B$13)*$F$3)/(0.81*$B$3*$F$4)</f>
        <v>-0.8750330350738097</v>
      </c>
      <c r="O9" s="1">
        <f>B11</f>
        <v>6</v>
      </c>
    </row>
    <row r="10" spans="1:15" x14ac:dyDescent="0.25">
      <c r="L10" s="1" t="s">
        <v>150</v>
      </c>
      <c r="M10" s="1">
        <f>$B$13/$B$12</f>
        <v>1.3333333333333333</v>
      </c>
      <c r="N10" s="1" t="s">
        <v>152</v>
      </c>
      <c r="O10" s="1">
        <f>(0.0035/0.00196)*$M$10</f>
        <v>2.3809523809523809</v>
      </c>
    </row>
    <row r="11" spans="1:15" x14ac:dyDescent="0.25">
      <c r="B11" s="1">
        <v>6</v>
      </c>
      <c r="C11" s="1" t="s">
        <v>212</v>
      </c>
      <c r="L11" s="1" t="s">
        <v>151</v>
      </c>
      <c r="M11" s="1">
        <f>($B$12*$F$3)/($B$3*$B$6*$F$4)</f>
        <v>0.11812945973496432</v>
      </c>
    </row>
    <row r="12" spans="1:15" x14ac:dyDescent="0.25">
      <c r="A12" s="1" t="s">
        <v>138</v>
      </c>
      <c r="B12" s="1">
        <f>I5</f>
        <v>4.62</v>
      </c>
      <c r="C12" s="1">
        <f>B13</f>
        <v>6.16</v>
      </c>
      <c r="H12" s="1" t="s">
        <v>160</v>
      </c>
      <c r="L12" s="1" t="s">
        <v>146</v>
      </c>
      <c r="M12" s="1">
        <f>($M$11/(2*0.81))*((1-$O$10)+SQRT(((1-$O$10)^2)+((4*0.81*$O$10/$M$11)*$B$5/$B$6)))*$B$6</f>
        <v>3.5059227257806085</v>
      </c>
    </row>
    <row r="13" spans="1:15" x14ac:dyDescent="0.25">
      <c r="A13" s="1" t="s">
        <v>139</v>
      </c>
      <c r="B13" s="1">
        <f>I4</f>
        <v>6.16</v>
      </c>
      <c r="C13" s="1">
        <f>B12</f>
        <v>4.62</v>
      </c>
    </row>
    <row r="14" spans="1:15" x14ac:dyDescent="0.25">
      <c r="A14" s="1" t="s">
        <v>72</v>
      </c>
      <c r="B14" s="1">
        <f>M12</f>
        <v>3.5059227257806085</v>
      </c>
      <c r="C14" s="1">
        <f>M17</f>
        <v>3.77695676475195</v>
      </c>
      <c r="I14" s="1" t="s">
        <v>161</v>
      </c>
      <c r="J14" s="1">
        <v>1</v>
      </c>
      <c r="K14" s="1">
        <v>2</v>
      </c>
      <c r="L14" s="1" t="s">
        <v>149</v>
      </c>
      <c r="M14" s="1">
        <f>(($C$12-$C$13)*$F$3)/(0.81*$B$3*$F$4)</f>
        <v>0.8750330350738097</v>
      </c>
      <c r="O14" s="1" t="str">
        <f>C11</f>
        <v>6'</v>
      </c>
    </row>
    <row r="15" spans="1:15" x14ac:dyDescent="0.25">
      <c r="A15" s="1" t="s">
        <v>140</v>
      </c>
      <c r="B15" s="1">
        <f>(B14-$B$5)/B14*0.0035</f>
        <v>-4.9324260544928041E-4</v>
      </c>
      <c r="C15" s="1">
        <f>(C14-$B$5)/C14*0.0035</f>
        <v>-2.0668791622226686E-4</v>
      </c>
      <c r="L15" s="1" t="s">
        <v>150</v>
      </c>
      <c r="M15" s="1">
        <f>$C$13/$C$12</f>
        <v>0.75</v>
      </c>
      <c r="N15" s="1" t="s">
        <v>152</v>
      </c>
      <c r="O15" s="1">
        <f>(0.0035/0.00196)*M15</f>
        <v>1.3392857142857144</v>
      </c>
    </row>
    <row r="16" spans="1:15" x14ac:dyDescent="0.25">
      <c r="A16" s="1" t="s">
        <v>141</v>
      </c>
      <c r="B16" s="1">
        <f>B15*200000</f>
        <v>-98.648521089856075</v>
      </c>
      <c r="C16" s="1">
        <f>C15*200000</f>
        <v>-41.33758324445337</v>
      </c>
      <c r="I16" s="1" t="s">
        <v>162</v>
      </c>
      <c r="J16" s="1" t="s">
        <v>163</v>
      </c>
      <c r="K16" s="1" t="s">
        <v>163</v>
      </c>
      <c r="L16" s="1" t="s">
        <v>151</v>
      </c>
      <c r="M16" s="1">
        <f>($C$12*$F$3)/($B$3*$B$6*$F$4)</f>
        <v>0.15750594631328577</v>
      </c>
    </row>
    <row r="17" spans="1:13" x14ac:dyDescent="0.25">
      <c r="A17" s="1" t="s">
        <v>142</v>
      </c>
      <c r="B17" s="1">
        <f>IF(ABS(B16)&gt;$F$3,$F$3*SIGN(B16),B16)</f>
        <v>-98.648521089856075</v>
      </c>
      <c r="C17" s="1">
        <f>IF(ABS(C16)&gt;$F$3,$F$3*SIGN(C16),C16)</f>
        <v>-41.33758324445337</v>
      </c>
      <c r="G17" s="1" t="s">
        <v>159</v>
      </c>
      <c r="I17" s="1" t="s">
        <v>164</v>
      </c>
      <c r="J17" s="1" t="s">
        <v>165</v>
      </c>
      <c r="K17" s="1" t="s">
        <v>165</v>
      </c>
      <c r="L17" s="1" t="s">
        <v>146</v>
      </c>
      <c r="M17" s="1">
        <f>($M$16/(2*0.81))*((1-$O$15)+SQRT(((1-$O$15)^2)+((4*0.81*$O$15/$M$16)*$B$5/$B$6)))*$B$6</f>
        <v>3.77695676475195</v>
      </c>
    </row>
    <row r="18" spans="1:13" x14ac:dyDescent="0.25">
      <c r="A18" s="1" t="s">
        <v>143</v>
      </c>
      <c r="B18" s="1">
        <f>0.81*$B$3*B14*$F$4/10</f>
        <v>241.43957561815256</v>
      </c>
      <c r="C18" s="1">
        <f>0.81*$B$3*C14*$F$4/10</f>
        <v>260.10465995276076</v>
      </c>
      <c r="G18" s="1" t="s">
        <v>166</v>
      </c>
      <c r="H18" s="1">
        <v>8.4</v>
      </c>
      <c r="I18" s="1">
        <f>100/H18*0.5*2</f>
        <v>11.904761904761905</v>
      </c>
      <c r="J18" s="1">
        <f t="shared" ref="J18:K22" si="0">0.9*$B$6*$I18*$F$3*J$14/1000</f>
        <v>75.465000000000003</v>
      </c>
      <c r="K18" s="1">
        <f t="shared" si="0"/>
        <v>150.93</v>
      </c>
    </row>
    <row r="19" spans="1:13" x14ac:dyDescent="0.25">
      <c r="A19" s="1" t="s">
        <v>144</v>
      </c>
      <c r="B19" s="1">
        <f>B13*B17/10</f>
        <v>-60.767488991351343</v>
      </c>
      <c r="C19" s="1">
        <f>C13*C17/10</f>
        <v>-19.097963458937457</v>
      </c>
      <c r="G19" s="1" t="s">
        <v>166</v>
      </c>
      <c r="H19" s="1">
        <v>10</v>
      </c>
      <c r="I19" s="1">
        <f>100/H19*0.5*2</f>
        <v>10</v>
      </c>
      <c r="J19" s="1">
        <f t="shared" si="0"/>
        <v>63.390599999999999</v>
      </c>
      <c r="K19" s="1">
        <f t="shared" si="0"/>
        <v>126.7812</v>
      </c>
    </row>
    <row r="20" spans="1:13" x14ac:dyDescent="0.25">
      <c r="A20" s="1" t="s">
        <v>145</v>
      </c>
      <c r="B20" s="1">
        <f>B12*$F$3/10</f>
        <v>180.78059999999999</v>
      </c>
      <c r="C20" s="1">
        <f>C12*$F$3/10</f>
        <v>241.04079999999999</v>
      </c>
      <c r="G20" s="1" t="s">
        <v>166</v>
      </c>
      <c r="H20" s="1">
        <v>15</v>
      </c>
      <c r="I20" s="1">
        <f>100/H20*0.5*2</f>
        <v>6.666666666666667</v>
      </c>
      <c r="J20" s="1">
        <f t="shared" si="0"/>
        <v>42.260400000000004</v>
      </c>
      <c r="K20" s="1">
        <f t="shared" si="0"/>
        <v>84.520800000000008</v>
      </c>
    </row>
    <row r="21" spans="1:13" x14ac:dyDescent="0.25">
      <c r="A21" s="1" t="s">
        <v>12</v>
      </c>
      <c r="B21" s="1">
        <f>B20-B19-B18</f>
        <v>0.1085133731987753</v>
      </c>
      <c r="C21" s="1">
        <f>C20-C19-C18</f>
        <v>3.4103506176677456E-2</v>
      </c>
      <c r="G21" s="1" t="s">
        <v>166</v>
      </c>
      <c r="H21" s="1">
        <v>20</v>
      </c>
      <c r="I21" s="1">
        <f>100/H21*0.5*2</f>
        <v>5</v>
      </c>
      <c r="J21" s="1">
        <f t="shared" si="0"/>
        <v>31.6953</v>
      </c>
      <c r="K21" s="1">
        <f t="shared" si="0"/>
        <v>63.390599999999999</v>
      </c>
    </row>
    <row r="22" spans="1:13" x14ac:dyDescent="0.25">
      <c r="A22" s="1" t="s">
        <v>110</v>
      </c>
      <c r="B22" s="1">
        <f>(B20*($B$4-$B$5)-B19*$B$5-B18*0.416*B14)/100</f>
        <v>31.449898620194027</v>
      </c>
      <c r="C22" s="1">
        <f>-(C20*($B$4-$B$5)-C19*$B$5-C18*0.416*C14)/100</f>
        <v>-40.064461669756817</v>
      </c>
      <c r="G22" s="1" t="s">
        <v>166</v>
      </c>
      <c r="H22" s="1">
        <v>25</v>
      </c>
      <c r="I22" s="1">
        <f>100/H22*0.5*2</f>
        <v>4</v>
      </c>
      <c r="J22" s="1">
        <f t="shared" si="0"/>
        <v>25.35624</v>
      </c>
      <c r="K22" s="1">
        <f t="shared" si="0"/>
        <v>50.712479999999999</v>
      </c>
    </row>
    <row r="24" spans="1:13" x14ac:dyDescent="0.25">
      <c r="J24" s="1" t="s">
        <v>167</v>
      </c>
      <c r="K24" s="1" t="s">
        <v>167</v>
      </c>
    </row>
    <row r="25" spans="1:13" x14ac:dyDescent="0.25">
      <c r="J25" s="1" t="s">
        <v>165</v>
      </c>
      <c r="K25" s="1" t="s">
        <v>165</v>
      </c>
    </row>
    <row r="26" spans="1:13" x14ac:dyDescent="0.25">
      <c r="J26" s="1">
        <f>0.9*$B$6*$B$3*0.5*$F$4*J$14/(1+J$14^2)/10</f>
        <v>344.33100000000002</v>
      </c>
      <c r="K26" s="1">
        <f>0.9*$B$6*$B$3*0.5*$F$4*K$14/(1+K$14^2)/10</f>
        <v>275.46480000000003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workbookViewId="0">
      <selection activeCell="O21" sqref="O21"/>
    </sheetView>
  </sheetViews>
  <sheetFormatPr defaultRowHeight="15" x14ac:dyDescent="0.25"/>
  <cols>
    <col min="1" max="16384" width="9.140625" style="1"/>
  </cols>
  <sheetData>
    <row r="1" spans="1:15" x14ac:dyDescent="0.25">
      <c r="A1" s="124" t="s">
        <v>133</v>
      </c>
      <c r="K1" s="1">
        <v>2</v>
      </c>
      <c r="L1" s="1">
        <v>6</v>
      </c>
      <c r="M1" s="1">
        <v>6</v>
      </c>
      <c r="N1" s="1">
        <v>10</v>
      </c>
    </row>
    <row r="2" spans="1:15" x14ac:dyDescent="0.25">
      <c r="J2" s="1" t="s">
        <v>148</v>
      </c>
      <c r="K2" s="1" t="s">
        <v>123</v>
      </c>
      <c r="L2" s="1" t="s">
        <v>123</v>
      </c>
      <c r="M2" s="1" t="s">
        <v>123</v>
      </c>
      <c r="N2" s="1" t="s">
        <v>123</v>
      </c>
    </row>
    <row r="3" spans="1:15" x14ac:dyDescent="0.25">
      <c r="A3" s="1" t="s">
        <v>134</v>
      </c>
      <c r="B3" s="1">
        <v>60</v>
      </c>
      <c r="C3" s="1" t="s">
        <v>135</v>
      </c>
      <c r="E3" s="1" t="s">
        <v>105</v>
      </c>
      <c r="F3" s="1">
        <v>391.3</v>
      </c>
      <c r="G3" s="1" t="s">
        <v>147</v>
      </c>
      <c r="J3" s="1" t="s">
        <v>62</v>
      </c>
      <c r="K3" s="1" t="s">
        <v>208</v>
      </c>
      <c r="L3" s="54" t="s">
        <v>208</v>
      </c>
      <c r="M3" s="54" t="s">
        <v>208</v>
      </c>
      <c r="N3" s="1" t="s">
        <v>210</v>
      </c>
    </row>
    <row r="4" spans="1:15" x14ac:dyDescent="0.25">
      <c r="A4" s="1" t="s">
        <v>106</v>
      </c>
      <c r="B4" s="1">
        <v>22</v>
      </c>
      <c r="C4" s="1" t="s">
        <v>135</v>
      </c>
      <c r="E4" s="1" t="s">
        <v>136</v>
      </c>
      <c r="F4" s="1">
        <v>14.17</v>
      </c>
      <c r="G4" s="1" t="s">
        <v>147</v>
      </c>
      <c r="H4" s="1" t="str">
        <f>'trave 2-10+pil10'!I218</f>
        <v>4φ14</v>
      </c>
      <c r="I4" s="1">
        <f>'trave 2-10+pil10'!J218</f>
        <v>6.16</v>
      </c>
    </row>
    <row r="5" spans="1:15" x14ac:dyDescent="0.25">
      <c r="A5" s="1" t="s">
        <v>107</v>
      </c>
      <c r="B5" s="1">
        <v>4</v>
      </c>
      <c r="C5" s="1" t="s">
        <v>135</v>
      </c>
      <c r="H5" s="1" t="str">
        <f>'trave 2-10+pil10'!I219</f>
        <v>3φ14</v>
      </c>
      <c r="I5" s="1">
        <f>'trave 2-10+pil10'!J219</f>
        <v>4.62</v>
      </c>
    </row>
    <row r="6" spans="1:15" x14ac:dyDescent="0.25">
      <c r="A6" s="1" t="s">
        <v>108</v>
      </c>
      <c r="B6" s="1">
        <f>B4-B5</f>
        <v>18</v>
      </c>
      <c r="C6" s="1" t="s">
        <v>135</v>
      </c>
      <c r="H6" s="1" t="str">
        <f>'trave 2-10+pil10'!I220</f>
        <v>2φ12</v>
      </c>
      <c r="I6" s="1">
        <f>'trave 2-10+pil10'!J220</f>
        <v>2.2599999999999998</v>
      </c>
    </row>
    <row r="7" spans="1:15" x14ac:dyDescent="0.25">
      <c r="H7" s="1" t="str">
        <f>'trave 2-10+pil10'!I221</f>
        <v>2φ14</v>
      </c>
      <c r="I7" s="1">
        <f>'trave 2-10+pil10'!J221</f>
        <v>3.08</v>
      </c>
    </row>
    <row r="9" spans="1:15" x14ac:dyDescent="0.25">
      <c r="L9" s="1" t="s">
        <v>149</v>
      </c>
      <c r="M9" s="1">
        <f>(($B$12-$B$13)*$F$3)/(0.81*$B$3*$F$4)</f>
        <v>-1.7500660701476194</v>
      </c>
      <c r="O9" s="1">
        <f>B11</f>
        <v>10</v>
      </c>
    </row>
    <row r="10" spans="1:15" x14ac:dyDescent="0.25">
      <c r="L10" s="1" t="s">
        <v>150</v>
      </c>
      <c r="M10" s="1">
        <f>$B$13/$B$12</f>
        <v>2</v>
      </c>
      <c r="N10" s="1" t="s">
        <v>152</v>
      </c>
      <c r="O10" s="1">
        <f>(0.0035/0.00196)*$M$10</f>
        <v>3.5714285714285716</v>
      </c>
    </row>
    <row r="11" spans="1:15" x14ac:dyDescent="0.25">
      <c r="B11" s="1">
        <v>10</v>
      </c>
      <c r="C11" s="1" t="s">
        <v>156</v>
      </c>
      <c r="L11" s="1" t="s">
        <v>151</v>
      </c>
      <c r="M11" s="1">
        <f>($B$12*$F$3)/($B$3*$B$6*$F$4)</f>
        <v>7.8752973156642883E-2</v>
      </c>
    </row>
    <row r="12" spans="1:15" x14ac:dyDescent="0.25">
      <c r="A12" s="1" t="s">
        <v>138</v>
      </c>
      <c r="B12" s="1">
        <f>I7</f>
        <v>3.08</v>
      </c>
      <c r="C12" s="1">
        <f>B13</f>
        <v>6.16</v>
      </c>
      <c r="H12" s="1" t="s">
        <v>160</v>
      </c>
      <c r="L12" s="1" t="s">
        <v>146</v>
      </c>
      <c r="M12" s="1">
        <f>($M$11/(2*0.81))*((1-$O$10)+SQRT(((1-$O$10)^2)+((4*0.81*$O$10/$M$11)*$B$5/$B$6)))*$B$6</f>
        <v>3.232964033796796</v>
      </c>
    </row>
    <row r="13" spans="1:15" x14ac:dyDescent="0.25">
      <c r="A13" s="1" t="s">
        <v>139</v>
      </c>
      <c r="B13" s="1">
        <f>I4</f>
        <v>6.16</v>
      </c>
      <c r="C13" s="1">
        <f>B12</f>
        <v>3.08</v>
      </c>
    </row>
    <row r="14" spans="1:15" x14ac:dyDescent="0.25">
      <c r="A14" s="1" t="s">
        <v>72</v>
      </c>
      <c r="B14" s="1">
        <f>M12</f>
        <v>3.232964033796796</v>
      </c>
      <c r="C14" s="1">
        <f>M17</f>
        <v>3.7280763600459612</v>
      </c>
      <c r="I14" s="1" t="s">
        <v>161</v>
      </c>
      <c r="J14" s="1">
        <v>1</v>
      </c>
      <c r="K14" s="1">
        <v>2</v>
      </c>
      <c r="L14" s="1" t="s">
        <v>149</v>
      </c>
      <c r="M14" s="1">
        <f>(($C$12-$C$13)*$F$3)/(0.81*$B$3*$F$4)</f>
        <v>1.7500660701476194</v>
      </c>
      <c r="O14" s="1" t="str">
        <f>C11</f>
        <v>10'</v>
      </c>
    </row>
    <row r="15" spans="1:15" x14ac:dyDescent="0.25">
      <c r="A15" s="1" t="s">
        <v>140</v>
      </c>
      <c r="B15" s="1">
        <f>(B14-$B$5)/B14*0.0035</f>
        <v>-8.3039150873521692E-4</v>
      </c>
      <c r="C15" s="1">
        <f>(C14-$B$5)/C14*0.0035</f>
        <v>-2.5528788788741505E-4</v>
      </c>
      <c r="L15" s="1" t="s">
        <v>150</v>
      </c>
      <c r="M15" s="1">
        <f>$C$13/$C$12</f>
        <v>0.5</v>
      </c>
      <c r="N15" s="1" t="s">
        <v>152</v>
      </c>
      <c r="O15" s="1">
        <f>(0.0035/0.00196)*M15</f>
        <v>0.8928571428571429</v>
      </c>
    </row>
    <row r="16" spans="1:15" x14ac:dyDescent="0.25">
      <c r="A16" s="1" t="s">
        <v>141</v>
      </c>
      <c r="B16" s="1">
        <f>B15*200000</f>
        <v>-166.07830174704338</v>
      </c>
      <c r="C16" s="1">
        <f>C15*200000</f>
        <v>-51.057577577483009</v>
      </c>
      <c r="I16" s="1" t="s">
        <v>162</v>
      </c>
      <c r="J16" s="1" t="s">
        <v>163</v>
      </c>
      <c r="K16" s="1" t="s">
        <v>163</v>
      </c>
      <c r="L16" s="1" t="s">
        <v>151</v>
      </c>
      <c r="M16" s="1">
        <f>($C$12*$F$3)/($B$3*$B$6*$F$4)</f>
        <v>0.15750594631328577</v>
      </c>
    </row>
    <row r="17" spans="1:13" x14ac:dyDescent="0.25">
      <c r="A17" s="1" t="s">
        <v>142</v>
      </c>
      <c r="B17" s="1">
        <f>IF(ABS(B16)&gt;$F$3,$F$3*SIGN(B16),B16)</f>
        <v>-166.07830174704338</v>
      </c>
      <c r="C17" s="1">
        <f>IF(ABS(C16)&gt;$F$3,$F$3*SIGN(C16),C16)</f>
        <v>-51.057577577483009</v>
      </c>
      <c r="G17" s="1" t="s">
        <v>159</v>
      </c>
      <c r="I17" s="1" t="s">
        <v>164</v>
      </c>
      <c r="J17" s="1" t="s">
        <v>165</v>
      </c>
      <c r="K17" s="1" t="s">
        <v>165</v>
      </c>
      <c r="L17" s="1" t="s">
        <v>146</v>
      </c>
      <c r="M17" s="1">
        <f>($M$16/(2*0.81))*((1-$O$15)+SQRT(((1-$O$15)^2)+((4*0.81*$O$15/$M$16)*$B$5/$B$6)))*$B$6</f>
        <v>3.7280763600459612</v>
      </c>
    </row>
    <row r="18" spans="1:13" x14ac:dyDescent="0.25">
      <c r="A18" s="1" t="s">
        <v>143</v>
      </c>
      <c r="B18" s="1">
        <f>0.81*$B$3*B14*$F$4/10</f>
        <v>222.64194774425692</v>
      </c>
      <c r="C18" s="1">
        <f>0.81*$B$3*C14*$F$4/10</f>
        <v>256.73845222619718</v>
      </c>
      <c r="G18" s="1" t="s">
        <v>166</v>
      </c>
      <c r="H18" s="1">
        <v>8.4</v>
      </c>
      <c r="I18" s="1">
        <f>100/H18*0.5*2</f>
        <v>11.904761904761905</v>
      </c>
      <c r="J18" s="1">
        <f t="shared" ref="J18:K22" si="0">0.9*$B$6*$I18*$F$3*J$14/1000</f>
        <v>75.465000000000003</v>
      </c>
      <c r="K18" s="1">
        <f t="shared" si="0"/>
        <v>150.93</v>
      </c>
    </row>
    <row r="19" spans="1:13" x14ac:dyDescent="0.25">
      <c r="A19" s="1" t="s">
        <v>144</v>
      </c>
      <c r="B19" s="1">
        <f>B13*B17/10</f>
        <v>-102.30423387617873</v>
      </c>
      <c r="C19" s="1">
        <f>C13*C17/10</f>
        <v>-15.725733893864767</v>
      </c>
      <c r="G19" s="1" t="s">
        <v>166</v>
      </c>
      <c r="H19" s="1">
        <v>10</v>
      </c>
      <c r="I19" s="1">
        <f>100/H19*0.5*2</f>
        <v>10</v>
      </c>
      <c r="J19" s="1">
        <f t="shared" si="0"/>
        <v>63.390599999999999</v>
      </c>
      <c r="K19" s="1">
        <f t="shared" si="0"/>
        <v>126.7812</v>
      </c>
    </row>
    <row r="20" spans="1:13" x14ac:dyDescent="0.25">
      <c r="A20" s="1" t="s">
        <v>145</v>
      </c>
      <c r="B20" s="1">
        <f>B12*$F$3/10</f>
        <v>120.5204</v>
      </c>
      <c r="C20" s="1">
        <f>C12*$F$3/10</f>
        <v>241.04079999999999</v>
      </c>
      <c r="G20" s="1" t="s">
        <v>166</v>
      </c>
      <c r="H20" s="1">
        <v>15</v>
      </c>
      <c r="I20" s="1">
        <f>100/H20*0.5*2</f>
        <v>6.666666666666667</v>
      </c>
      <c r="J20" s="1">
        <f t="shared" si="0"/>
        <v>42.260400000000004</v>
      </c>
      <c r="K20" s="1">
        <f t="shared" si="0"/>
        <v>84.520800000000008</v>
      </c>
    </row>
    <row r="21" spans="1:13" x14ac:dyDescent="0.25">
      <c r="A21" s="1" t="s">
        <v>12</v>
      </c>
      <c r="B21" s="1">
        <f>B20-B19-B18</f>
        <v>0.18268613192179828</v>
      </c>
      <c r="C21" s="1">
        <f>C20-C19-C18</f>
        <v>2.8081667667549937E-2</v>
      </c>
      <c r="G21" s="1" t="s">
        <v>166</v>
      </c>
      <c r="H21" s="1">
        <v>20</v>
      </c>
      <c r="I21" s="1">
        <f>100/H21*0.5*2</f>
        <v>5</v>
      </c>
      <c r="J21" s="1">
        <f t="shared" si="0"/>
        <v>31.6953</v>
      </c>
      <c r="K21" s="1">
        <f t="shared" si="0"/>
        <v>63.390599999999999</v>
      </c>
    </row>
    <row r="22" spans="1:13" x14ac:dyDescent="0.25">
      <c r="A22" s="1" t="s">
        <v>110</v>
      </c>
      <c r="B22" s="1">
        <f>(B20*($B$4-$B$5)-B19*$B$5-B18*0.416*B14)/100</f>
        <v>22.791500771645087</v>
      </c>
      <c r="C22" s="1">
        <f>-(C20*($B$4-$B$5)-C19*$B$5-C18*0.416*C14)/100</f>
        <v>-40.034668649204001</v>
      </c>
      <c r="G22" s="1" t="s">
        <v>166</v>
      </c>
      <c r="H22" s="1">
        <v>25</v>
      </c>
      <c r="I22" s="1">
        <f>100/H22*0.5*2</f>
        <v>4</v>
      </c>
      <c r="J22" s="1">
        <f t="shared" si="0"/>
        <v>25.35624</v>
      </c>
      <c r="K22" s="1">
        <f t="shared" si="0"/>
        <v>50.712479999999999</v>
      </c>
    </row>
    <row r="24" spans="1:13" x14ac:dyDescent="0.25">
      <c r="J24" s="1" t="s">
        <v>167</v>
      </c>
      <c r="K24" s="1" t="s">
        <v>167</v>
      </c>
    </row>
    <row r="25" spans="1:13" x14ac:dyDescent="0.25">
      <c r="J25" s="1" t="s">
        <v>165</v>
      </c>
      <c r="K25" s="1" t="s">
        <v>165</v>
      </c>
    </row>
    <row r="26" spans="1:13" x14ac:dyDescent="0.25">
      <c r="J26" s="1">
        <f>0.9*$B$6*$B$3*0.5*$F$4*J$14/(1+J$14^2)/10</f>
        <v>344.33100000000002</v>
      </c>
      <c r="K26" s="1">
        <f>0.9*$B$6*$B$3*0.5*$F$4*K$14/(1+K$14^2)/10</f>
        <v>275.46480000000003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8"/>
  <sheetViews>
    <sheetView workbookViewId="0">
      <selection activeCell="E14" sqref="E14"/>
    </sheetView>
  </sheetViews>
  <sheetFormatPr defaultRowHeight="12" x14ac:dyDescent="0.2"/>
  <cols>
    <col min="1" max="1" width="18.140625" style="15" customWidth="1"/>
    <col min="2" max="16384" width="9.140625" style="15"/>
  </cols>
  <sheetData>
    <row r="1" spans="1:39" x14ac:dyDescent="0.2">
      <c r="B1" s="15" t="s">
        <v>214</v>
      </c>
      <c r="I1" s="15" t="s">
        <v>1</v>
      </c>
      <c r="K1" s="15" t="s">
        <v>2</v>
      </c>
      <c r="M1" s="15" t="s">
        <v>3</v>
      </c>
      <c r="N1" s="15" t="s">
        <v>4</v>
      </c>
      <c r="O1" s="15" t="s">
        <v>5</v>
      </c>
      <c r="P1" s="15" t="s">
        <v>6</v>
      </c>
      <c r="Q1" s="15" t="s">
        <v>7</v>
      </c>
      <c r="R1" s="15" t="s">
        <v>8</v>
      </c>
      <c r="T1" s="15" t="s">
        <v>1</v>
      </c>
      <c r="U1" s="15" t="s">
        <v>2</v>
      </c>
      <c r="W1" s="15" t="s">
        <v>3</v>
      </c>
      <c r="X1" s="15" t="s">
        <v>4</v>
      </c>
      <c r="Y1" s="15" t="s">
        <v>5</v>
      </c>
      <c r="Z1" s="15" t="s">
        <v>6</v>
      </c>
      <c r="AA1" s="15" t="s">
        <v>7</v>
      </c>
      <c r="AB1" s="15" t="s">
        <v>8</v>
      </c>
    </row>
    <row r="2" spans="1:39" x14ac:dyDescent="0.2">
      <c r="A2" s="32"/>
      <c r="B2" s="127" t="s">
        <v>44</v>
      </c>
      <c r="C2" s="127" t="s">
        <v>45</v>
      </c>
      <c r="D2" s="127" t="s">
        <v>46</v>
      </c>
      <c r="E2" s="127" t="s">
        <v>47</v>
      </c>
      <c r="F2" s="127" t="s">
        <v>75</v>
      </c>
      <c r="G2" s="127" t="s">
        <v>76</v>
      </c>
      <c r="I2" s="15">
        <f>'TABELLA PIL'!A526</f>
        <v>22</v>
      </c>
      <c r="K2" s="15">
        <f>'TABELLA PIL'!C526</f>
        <v>1</v>
      </c>
      <c r="L2" s="15" t="str">
        <f>'TABELLA PIL'!D526</f>
        <v>Msup</v>
      </c>
      <c r="M2" s="15">
        <f>'TABELLA PIL'!E526</f>
        <v>0.255</v>
      </c>
      <c r="N2" s="15">
        <f>'TABELLA PIL'!F526</f>
        <v>0.153</v>
      </c>
      <c r="O2" s="15">
        <f>'TABELLA PIL'!G526</f>
        <v>18.498000000000001</v>
      </c>
      <c r="P2" s="15">
        <f>'TABELLA PIL'!H526</f>
        <v>-0.33700000000000002</v>
      </c>
      <c r="Q2" s="15">
        <f>'TABELLA PIL'!I526</f>
        <v>0.219</v>
      </c>
      <c r="R2" s="15">
        <f>'TABELLA PIL'!J526</f>
        <v>0.48799999999999999</v>
      </c>
      <c r="T2" s="15">
        <f>'TABELLA PIL'!L526</f>
        <v>22</v>
      </c>
      <c r="V2" s="15">
        <f>'TABELLA PIL'!C238</f>
        <v>1</v>
      </c>
      <c r="W2" s="15" t="str">
        <f>'TABELLA PIL'!D238</f>
        <v>Msup</v>
      </c>
      <c r="X2" s="15">
        <f>'TABELLA PIL'!E238</f>
        <v>7.4729999999999999</v>
      </c>
      <c r="Y2" s="15">
        <f>'TABELLA PIL'!F238</f>
        <v>4.585</v>
      </c>
      <c r="Z2" s="15">
        <f>'TABELLA PIL'!G238</f>
        <v>11.747</v>
      </c>
      <c r="AA2" s="15">
        <f>'TABELLA PIL'!H238</f>
        <v>-0.156</v>
      </c>
      <c r="AB2" s="15">
        <f>'TABELLA PIL'!I238</f>
        <v>7.6999999999999999E-2</v>
      </c>
      <c r="AC2" s="15">
        <f>'TABELLA PIL'!J238</f>
        <v>0.17199999999999999</v>
      </c>
      <c r="AF2" s="15">
        <f>'TABELLA PIL'!X526</f>
        <v>1</v>
      </c>
    </row>
    <row r="3" spans="1:39" x14ac:dyDescent="0.2">
      <c r="A3" s="87" t="s">
        <v>170</v>
      </c>
      <c r="B3" s="87">
        <f>'TABELLA PIL'!E239</f>
        <v>-3.93</v>
      </c>
      <c r="C3" s="87">
        <f>'TABELLA PIL'!F239</f>
        <v>-2.4159999999999999</v>
      </c>
      <c r="D3" s="87">
        <f>'TABELLA PIL'!G239</f>
        <v>-43.542999999999999</v>
      </c>
      <c r="E3" s="87">
        <f>'TABELLA PIL'!H239</f>
        <v>0.48299999999999998</v>
      </c>
      <c r="F3" s="87">
        <f>'TABELLA PIL'!I239</f>
        <v>-0.17499999999999999</v>
      </c>
      <c r="G3" s="87">
        <f>'TABELLA PIL'!J239</f>
        <v>-0.39</v>
      </c>
      <c r="L3" s="15" t="str">
        <f>'TABELLA PIL'!D527</f>
        <v>Minf</v>
      </c>
      <c r="M3" s="15">
        <f>'TABELLA PIL'!E527</f>
        <v>-0.378</v>
      </c>
      <c r="N3" s="15">
        <f>'TABELLA PIL'!F527</f>
        <v>-0.23400000000000001</v>
      </c>
      <c r="O3" s="15">
        <f>'TABELLA PIL'!G527</f>
        <v>-46.686999999999998</v>
      </c>
      <c r="P3" s="15">
        <f>'TABELLA PIL'!H527</f>
        <v>0.753</v>
      </c>
      <c r="Q3" s="15">
        <f>'TABELLA PIL'!I527</f>
        <v>-0.45600000000000002</v>
      </c>
      <c r="R3" s="15">
        <f>'TABELLA PIL'!J527</f>
        <v>-1.0169999999999999</v>
      </c>
      <c r="W3" s="15" t="str">
        <f>'TABELLA PIL'!D239</f>
        <v>Minf</v>
      </c>
      <c r="X3" s="15">
        <f>'TABELLA PIL'!E239</f>
        <v>-3.93</v>
      </c>
      <c r="Y3" s="15">
        <f>'TABELLA PIL'!F239</f>
        <v>-2.4159999999999999</v>
      </c>
      <c r="Z3" s="15">
        <f>'TABELLA PIL'!G239</f>
        <v>-43.542999999999999</v>
      </c>
      <c r="AA3" s="15">
        <f>'TABELLA PIL'!H239</f>
        <v>0.48299999999999998</v>
      </c>
      <c r="AB3" s="15">
        <f>'TABELLA PIL'!I239</f>
        <v>-0.17499999999999999</v>
      </c>
      <c r="AC3" s="15">
        <f>'TABELLA PIL'!J239</f>
        <v>-0.39</v>
      </c>
    </row>
    <row r="4" spans="1:39" x14ac:dyDescent="0.2">
      <c r="A4" s="87" t="s">
        <v>171</v>
      </c>
      <c r="B4" s="87">
        <f>'TABELLA PIL'!P239</f>
        <v>-1.6479999999999999</v>
      </c>
      <c r="C4" s="87">
        <f>'TABELLA PIL'!Q239</f>
        <v>-0.67</v>
      </c>
      <c r="D4" s="87">
        <f>'TABELLA PIL'!R239</f>
        <v>-17.157</v>
      </c>
      <c r="E4" s="87">
        <f>'TABELLA PIL'!S239</f>
        <v>-313.87099999999998</v>
      </c>
      <c r="F4" s="87">
        <f>'TABELLA PIL'!T239</f>
        <v>8.4550000000000001</v>
      </c>
      <c r="G4" s="87">
        <f>'TABELLA PIL'!U239</f>
        <v>18.866</v>
      </c>
      <c r="L4" s="15" t="str">
        <f>'TABELLA PIL'!D528</f>
        <v>V</v>
      </c>
      <c r="M4" s="15">
        <f>'TABELLA PIL'!E528</f>
        <v>0.17100000000000001</v>
      </c>
      <c r="N4" s="15">
        <f>'TABELLA PIL'!F528</f>
        <v>0.105</v>
      </c>
      <c r="O4" s="15">
        <f>'TABELLA PIL'!G528</f>
        <v>17.596</v>
      </c>
      <c r="P4" s="15">
        <f>'TABELLA PIL'!H528</f>
        <v>-0.29399999999999998</v>
      </c>
      <c r="Q4" s="15">
        <f>'TABELLA PIL'!I528</f>
        <v>0.182</v>
      </c>
      <c r="R4" s="15">
        <f>'TABELLA PIL'!J528</f>
        <v>0.40699999999999997</v>
      </c>
      <c r="W4" s="15" t="str">
        <f>'TABELLA PIL'!D240</f>
        <v>V</v>
      </c>
      <c r="X4" s="15">
        <f>'TABELLA PIL'!E240</f>
        <v>3.0819999999999999</v>
      </c>
      <c r="Y4" s="15">
        <f>'TABELLA PIL'!F240</f>
        <v>1.8919999999999999</v>
      </c>
      <c r="Z4" s="15">
        <f>'TABELLA PIL'!G240</f>
        <v>14.89</v>
      </c>
      <c r="AA4" s="15">
        <f>'TABELLA PIL'!H240</f>
        <v>-0.17299999999999999</v>
      </c>
      <c r="AB4" s="15">
        <f>'TABELLA PIL'!I240</f>
        <v>6.8000000000000005E-2</v>
      </c>
      <c r="AC4" s="15">
        <f>'TABELLA PIL'!J240</f>
        <v>0.152</v>
      </c>
    </row>
    <row r="5" spans="1:39" x14ac:dyDescent="0.2">
      <c r="A5" s="87" t="s">
        <v>12</v>
      </c>
      <c r="B5" s="87">
        <f>-AH5</f>
        <v>1174.2559999999999</v>
      </c>
      <c r="C5" s="87">
        <f>-AI5</f>
        <v>716.76699999999994</v>
      </c>
      <c r="D5" s="87">
        <f>AJ5</f>
        <v>-50.848999999999997</v>
      </c>
      <c r="E5" s="87">
        <f>-AK5</f>
        <v>-43.592999999999996</v>
      </c>
      <c r="F5" s="87">
        <f>-AL5</f>
        <v>1.31</v>
      </c>
      <c r="G5" s="87">
        <f>-AM5</f>
        <v>2.923</v>
      </c>
      <c r="L5" s="15" t="str">
        <f>'TABELLA PIL'!D529</f>
        <v>N</v>
      </c>
      <c r="M5" s="15">
        <f>'TABELLA PIL'!E529</f>
        <v>-327.73500000000001</v>
      </c>
      <c r="N5" s="15">
        <f>'TABELLA PIL'!F529</f>
        <v>-200.95099999999999</v>
      </c>
      <c r="O5" s="15">
        <f>'TABELLA PIL'!G529</f>
        <v>14.294</v>
      </c>
      <c r="P5" s="15">
        <f>'TABELLA PIL'!H529</f>
        <v>-0.19700000000000001</v>
      </c>
      <c r="Q5" s="15">
        <f>'TABELLA PIL'!I529</f>
        <v>0.1</v>
      </c>
      <c r="R5" s="15">
        <f>'TABELLA PIL'!J529</f>
        <v>0.224</v>
      </c>
      <c r="W5" s="15" t="str">
        <f>'TABELLA PIL'!D241</f>
        <v>N</v>
      </c>
      <c r="X5" s="15">
        <f>'TABELLA PIL'!E241</f>
        <v>-161.30199999999999</v>
      </c>
      <c r="Y5" s="15">
        <f>'TABELLA PIL'!F241</f>
        <v>-98.924999999999997</v>
      </c>
      <c r="Z5" s="15">
        <f>'TABELLA PIL'!G241</f>
        <v>-53.555</v>
      </c>
      <c r="AA5" s="15">
        <f>'TABELLA PIL'!H241</f>
        <v>0.501</v>
      </c>
      <c r="AB5" s="15">
        <f>'TABELLA PIL'!I241</f>
        <v>-0.10299999999999999</v>
      </c>
      <c r="AC5" s="15">
        <f>'TABELLA PIL'!J241</f>
        <v>-0.23</v>
      </c>
      <c r="AG5" s="15" t="str">
        <f>'TABELLA PIL'!Y241</f>
        <v>N</v>
      </c>
      <c r="AH5" s="15">
        <f>'TABELLA PIL'!Z241</f>
        <v>-1174.2559999999999</v>
      </c>
      <c r="AI5" s="15">
        <f>'TABELLA PIL'!AA241</f>
        <v>-716.76699999999994</v>
      </c>
      <c r="AJ5" s="15">
        <f>'TABELLA PIL'!AB241</f>
        <v>-50.848999999999997</v>
      </c>
      <c r="AK5" s="15">
        <f>'TABELLA PIL'!AC241</f>
        <v>43.592999999999996</v>
      </c>
      <c r="AL5" s="15">
        <f>'TABELLA PIL'!AD241</f>
        <v>-1.31</v>
      </c>
      <c r="AM5" s="15">
        <f>'TABELLA PIL'!AE241</f>
        <v>-2.923</v>
      </c>
    </row>
    <row r="7" spans="1:39" x14ac:dyDescent="0.2">
      <c r="B7" s="127" t="s">
        <v>173</v>
      </c>
      <c r="C7" s="127" t="s">
        <v>175</v>
      </c>
      <c r="D7" s="127" t="s">
        <v>176</v>
      </c>
      <c r="E7" s="127" t="s">
        <v>177</v>
      </c>
      <c r="F7" s="127" t="s">
        <v>12</v>
      </c>
      <c r="H7" s="122"/>
      <c r="I7" s="26" t="s">
        <v>183</v>
      </c>
      <c r="J7" s="111"/>
      <c r="M7" s="15" t="s">
        <v>137</v>
      </c>
    </row>
    <row r="8" spans="1:39" x14ac:dyDescent="0.2">
      <c r="B8" s="127" t="s">
        <v>174</v>
      </c>
      <c r="C8" s="127" t="s">
        <v>174</v>
      </c>
      <c r="D8" s="127" t="s">
        <v>174</v>
      </c>
      <c r="E8" s="127" t="s">
        <v>174</v>
      </c>
      <c r="F8" s="127" t="s">
        <v>178</v>
      </c>
      <c r="H8" s="35" t="s">
        <v>170</v>
      </c>
      <c r="I8" s="32" t="s">
        <v>12</v>
      </c>
      <c r="J8" s="37"/>
      <c r="L8" s="15" t="s">
        <v>117</v>
      </c>
      <c r="M8" s="15">
        <v>1</v>
      </c>
      <c r="N8" s="15">
        <v>2</v>
      </c>
      <c r="O8" s="15">
        <v>3</v>
      </c>
      <c r="P8" s="15">
        <v>4</v>
      </c>
      <c r="Q8" s="15">
        <v>5</v>
      </c>
      <c r="R8" s="15">
        <v>6</v>
      </c>
    </row>
    <row r="9" spans="1:39" x14ac:dyDescent="0.2">
      <c r="A9" s="87" t="s">
        <v>179</v>
      </c>
      <c r="B9" s="87">
        <f>'INVILUPPO PIL'!AT239</f>
        <v>11.265458333333335</v>
      </c>
      <c r="C9" s="87">
        <f>'INVILUPPO PIL'!AU239</f>
        <v>66.253808333333325</v>
      </c>
      <c r="D9" s="129">
        <f>'INVILUPPO PIL'!AV239</f>
        <v>-46.39589999999999</v>
      </c>
      <c r="E9" s="87">
        <f>'INVILUPPO PIL'!AW239</f>
        <v>-126.1031</v>
      </c>
      <c r="F9" s="129">
        <f>-'INVILUPPO PIL'!AL239</f>
        <v>782.88079999999991</v>
      </c>
      <c r="H9" s="35">
        <f>-D9</f>
        <v>46.39589999999999</v>
      </c>
      <c r="I9" s="32">
        <f>F10</f>
        <v>650.65319999999997</v>
      </c>
      <c r="J9" s="37" t="s">
        <v>184</v>
      </c>
      <c r="L9" s="15">
        <v>20</v>
      </c>
      <c r="M9" s="15">
        <v>3.14</v>
      </c>
      <c r="N9" s="15">
        <v>6.28</v>
      </c>
      <c r="O9" s="15">
        <v>9.42</v>
      </c>
      <c r="P9" s="15">
        <v>12.57</v>
      </c>
      <c r="Q9" s="15">
        <v>15.71</v>
      </c>
      <c r="R9" s="15">
        <v>18.850000000000001</v>
      </c>
      <c r="S9" s="15">
        <v>21.99</v>
      </c>
      <c r="T9" s="15">
        <v>25.13</v>
      </c>
    </row>
    <row r="10" spans="1:39" x14ac:dyDescent="0.2">
      <c r="A10" s="87" t="s">
        <v>180</v>
      </c>
      <c r="B10" s="87">
        <f>'INVILUPPO PIL'!AT240</f>
        <v>-3.262291666666667</v>
      </c>
      <c r="C10" s="87">
        <f>'INVILUPPO PIL'!AU240</f>
        <v>-57.805641666666666</v>
      </c>
      <c r="D10" s="87">
        <f>'INVILUPPO PIL'!AV240</f>
        <v>41.563899999999997</v>
      </c>
      <c r="E10" s="87">
        <f>'INVILUPPO PIL'!AW240</f>
        <v>124.76309999999999</v>
      </c>
      <c r="F10" s="129">
        <f>-'INVILUPPO PIL'!AL240</f>
        <v>650.65319999999997</v>
      </c>
      <c r="H10" s="35" t="s">
        <v>187</v>
      </c>
      <c r="I10" s="32">
        <f>F9</f>
        <v>782.88079999999991</v>
      </c>
      <c r="J10" s="37"/>
    </row>
    <row r="11" spans="1:39" x14ac:dyDescent="0.2">
      <c r="A11" s="87" t="s">
        <v>181</v>
      </c>
      <c r="B11" s="87">
        <f>'INVILUPPO PIL'!AT241</f>
        <v>1.6150166666666668</v>
      </c>
      <c r="C11" s="87">
        <f>'INVILUPPO PIL'!AU241</f>
        <v>173.88155</v>
      </c>
      <c r="D11" s="87">
        <f>'INVILUPPO PIL'!AV241</f>
        <v>11.572399999999998</v>
      </c>
      <c r="E11" s="128">
        <f>'INVILUPPO PIL'!AW241</f>
        <v>-341.09059999999999</v>
      </c>
      <c r="F11" s="128">
        <f>-'INVILUPPO PIL'!AL241</f>
        <v>654.60329999999999</v>
      </c>
      <c r="H11" s="35"/>
      <c r="I11" s="32" t="s">
        <v>185</v>
      </c>
      <c r="J11" s="37"/>
      <c r="K11" s="15" t="s">
        <v>187</v>
      </c>
      <c r="L11" s="121" t="s">
        <v>193</v>
      </c>
      <c r="M11" s="121"/>
      <c r="N11" s="121"/>
    </row>
    <row r="12" spans="1:39" x14ac:dyDescent="0.2">
      <c r="A12" s="87" t="s">
        <v>182</v>
      </c>
      <c r="B12" s="87">
        <f>'INVILUPPO PIL'!AT242</f>
        <v>6.3881500000000004</v>
      </c>
      <c r="C12" s="87">
        <f>'INVILUPPO PIL'!AU242</f>
        <v>-165.43338333333332</v>
      </c>
      <c r="D12" s="87">
        <f>'INVILUPPO PIL'!AV242</f>
        <v>-16.404399999999999</v>
      </c>
      <c r="E12" s="87">
        <f>'INVILUPPO PIL'!AW242</f>
        <v>339.75059999999996</v>
      </c>
      <c r="F12" s="128">
        <f>-'INVILUPPO PIL'!AL242</f>
        <v>778.93069999999989</v>
      </c>
      <c r="H12" s="35" t="s">
        <v>171</v>
      </c>
      <c r="I12" s="32" t="s">
        <v>12</v>
      </c>
      <c r="J12" s="37"/>
      <c r="K12" s="15" t="s">
        <v>215</v>
      </c>
      <c r="L12" s="121" t="s">
        <v>194</v>
      </c>
      <c r="M12" s="121"/>
      <c r="N12" s="121"/>
    </row>
    <row r="13" spans="1:39" x14ac:dyDescent="0.2">
      <c r="H13" s="35">
        <f>-E11</f>
        <v>341.09059999999999</v>
      </c>
      <c r="I13" s="32">
        <f>F11</f>
        <v>654.60329999999999</v>
      </c>
      <c r="J13" s="37" t="s">
        <v>186</v>
      </c>
      <c r="L13" s="137"/>
      <c r="M13" s="137"/>
      <c r="N13" s="137" t="s">
        <v>248</v>
      </c>
      <c r="O13" s="137"/>
      <c r="P13" s="137"/>
    </row>
    <row r="14" spans="1:39" x14ac:dyDescent="0.2">
      <c r="H14" s="123" t="s">
        <v>215</v>
      </c>
      <c r="I14" s="25">
        <f>F12</f>
        <v>778.93069999999989</v>
      </c>
      <c r="J14" s="94"/>
      <c r="L14" s="15" t="s">
        <v>191</v>
      </c>
      <c r="M14" s="15" t="s">
        <v>190</v>
      </c>
      <c r="N14" s="15" t="s">
        <v>189</v>
      </c>
      <c r="O14" s="15" t="s">
        <v>190</v>
      </c>
      <c r="P14" s="15" t="s">
        <v>192</v>
      </c>
    </row>
    <row r="15" spans="1:39" s="121" customFormat="1" x14ac:dyDescent="0.2">
      <c r="A15" s="130" t="s">
        <v>195</v>
      </c>
      <c r="B15" s="130"/>
      <c r="L15" s="121" t="s">
        <v>196</v>
      </c>
    </row>
    <row r="39" spans="1:4" s="121" customFormat="1" x14ac:dyDescent="0.2">
      <c r="A39" s="121" t="s">
        <v>197</v>
      </c>
    </row>
    <row r="41" spans="1:4" x14ac:dyDescent="0.2">
      <c r="B41" s="15" t="s">
        <v>171</v>
      </c>
      <c r="C41" s="15" t="s">
        <v>12</v>
      </c>
    </row>
    <row r="42" spans="1:4" x14ac:dyDescent="0.2">
      <c r="B42" s="15">
        <f>E11</f>
        <v>-341.09059999999999</v>
      </c>
      <c r="C42" s="131">
        <f>F11</f>
        <v>654.60329999999999</v>
      </c>
      <c r="D42" s="15" t="s">
        <v>186</v>
      </c>
    </row>
    <row r="43" spans="1:4" x14ac:dyDescent="0.2">
      <c r="C43" s="15">
        <f>F12</f>
        <v>778.93069999999989</v>
      </c>
    </row>
    <row r="44" spans="1:4" x14ac:dyDescent="0.2">
      <c r="B44" s="15" t="s">
        <v>199</v>
      </c>
      <c r="C44" s="15">
        <v>537</v>
      </c>
    </row>
    <row r="45" spans="1:4" x14ac:dyDescent="0.2">
      <c r="B45" s="15" t="s">
        <v>198</v>
      </c>
      <c r="C45" s="15">
        <v>205</v>
      </c>
    </row>
    <row r="48" spans="1:4" x14ac:dyDescent="0.2">
      <c r="B48" s="15">
        <f>((E12/C44)^1.5)+((-D12/C45)^1.5)</f>
        <v>0.52588088802501265</v>
      </c>
      <c r="C48" s="15" t="s">
        <v>200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"/>
  <sheetViews>
    <sheetView zoomScale="90" zoomScaleNormal="90" workbookViewId="0">
      <selection activeCell="M23" sqref="M23"/>
    </sheetView>
  </sheetViews>
  <sheetFormatPr defaultRowHeight="15" x14ac:dyDescent="0.25"/>
  <cols>
    <col min="8" max="8" width="12.42578125" customWidth="1"/>
    <col min="10" max="10" width="12" customWidth="1"/>
  </cols>
  <sheetData>
    <row r="1" spans="1:19" x14ac:dyDescent="0.25">
      <c r="A1" t="s">
        <v>133</v>
      </c>
      <c r="K1" s="15">
        <v>8</v>
      </c>
      <c r="L1" s="34" t="s">
        <v>86</v>
      </c>
      <c r="M1" s="32">
        <v>9</v>
      </c>
      <c r="N1" s="34" t="s">
        <v>87</v>
      </c>
      <c r="O1" s="32">
        <v>10</v>
      </c>
      <c r="P1" s="34" t="s">
        <v>88</v>
      </c>
    </row>
    <row r="2" spans="1:19" x14ac:dyDescent="0.25">
      <c r="J2" t="s">
        <v>148</v>
      </c>
      <c r="K2" s="54" t="s">
        <v>222</v>
      </c>
      <c r="L2" s="54" t="s">
        <v>222</v>
      </c>
      <c r="M2" s="54" t="s">
        <v>222</v>
      </c>
      <c r="N2" s="54" t="s">
        <v>222</v>
      </c>
      <c r="O2" s="54" t="s">
        <v>222</v>
      </c>
      <c r="P2" s="54" t="s">
        <v>222</v>
      </c>
    </row>
    <row r="3" spans="1:19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  <c r="H3" t="s">
        <v>221</v>
      </c>
      <c r="I3">
        <v>7.82</v>
      </c>
      <c r="J3" t="s">
        <v>62</v>
      </c>
      <c r="K3" s="15" t="s">
        <v>287</v>
      </c>
      <c r="L3" s="15" t="s">
        <v>287</v>
      </c>
      <c r="M3" s="15" t="s">
        <v>287</v>
      </c>
      <c r="N3" s="15" t="s">
        <v>287</v>
      </c>
      <c r="O3" s="15" t="s">
        <v>287</v>
      </c>
      <c r="P3" s="15" t="s">
        <v>287</v>
      </c>
    </row>
    <row r="4" spans="1:19" x14ac:dyDescent="0.25">
      <c r="A4" t="s">
        <v>106</v>
      </c>
      <c r="B4">
        <v>60</v>
      </c>
      <c r="C4" t="s">
        <v>135</v>
      </c>
      <c r="E4" t="s">
        <v>136</v>
      </c>
      <c r="F4">
        <v>14.17</v>
      </c>
      <c r="G4" t="s">
        <v>147</v>
      </c>
      <c r="H4" s="135" t="s">
        <v>222</v>
      </c>
      <c r="I4">
        <v>6.28</v>
      </c>
      <c r="J4" s="135"/>
      <c r="K4">
        <v>-131.03139507912655</v>
      </c>
      <c r="L4">
        <v>-131.03139507912655</v>
      </c>
      <c r="M4">
        <v>-131.03139507912655</v>
      </c>
      <c r="N4">
        <v>-131.03139507912655</v>
      </c>
      <c r="O4">
        <v>-131.03139507912655</v>
      </c>
      <c r="P4">
        <v>-131.03139507912655</v>
      </c>
      <c r="R4" s="139"/>
      <c r="S4" s="139"/>
    </row>
    <row r="5" spans="1:19" x14ac:dyDescent="0.25">
      <c r="A5" t="s">
        <v>107</v>
      </c>
      <c r="B5">
        <v>4</v>
      </c>
      <c r="C5" t="s">
        <v>135</v>
      </c>
      <c r="H5" s="135" t="s">
        <v>279</v>
      </c>
      <c r="I5">
        <v>10.9</v>
      </c>
      <c r="J5" s="135"/>
      <c r="K5">
        <v>67.084842054185387</v>
      </c>
      <c r="L5">
        <v>67.084842054185387</v>
      </c>
      <c r="M5">
        <v>67.084842054185387</v>
      </c>
      <c r="N5">
        <v>67.084842054185387</v>
      </c>
      <c r="O5">
        <v>67.084842054185387</v>
      </c>
      <c r="P5">
        <v>67.084842054185387</v>
      </c>
      <c r="R5" s="139"/>
      <c r="S5" s="139"/>
    </row>
    <row r="6" spans="1:19" x14ac:dyDescent="0.25">
      <c r="A6" t="s">
        <v>108</v>
      </c>
      <c r="B6">
        <f>B4-B5</f>
        <v>56</v>
      </c>
      <c r="C6" t="s">
        <v>135</v>
      </c>
      <c r="H6" s="135" t="s">
        <v>269</v>
      </c>
      <c r="I6">
        <v>9.36</v>
      </c>
      <c r="J6" s="135"/>
      <c r="L6" s="135"/>
      <c r="R6" s="139"/>
      <c r="S6" s="139"/>
    </row>
    <row r="7" spans="1:19" x14ac:dyDescent="0.25">
      <c r="H7" s="135" t="s">
        <v>122</v>
      </c>
      <c r="I7">
        <v>12.5</v>
      </c>
      <c r="J7" s="135"/>
      <c r="R7" s="139"/>
      <c r="S7" s="139"/>
    </row>
    <row r="8" spans="1:19" x14ac:dyDescent="0.25">
      <c r="H8" t="s">
        <v>281</v>
      </c>
      <c r="I8">
        <v>14.11</v>
      </c>
      <c r="R8" s="139"/>
      <c r="S8" s="139"/>
    </row>
    <row r="9" spans="1:19" x14ac:dyDescent="0.25">
      <c r="F9" s="54"/>
      <c r="L9" t="s">
        <v>149</v>
      </c>
      <c r="M9">
        <f>(($B$12-$B$13)*$F$3)/(0.81*$B$3*$F$4)</f>
        <v>-3.568316532638653</v>
      </c>
      <c r="O9">
        <f>B11</f>
        <v>2</v>
      </c>
      <c r="R9" s="139"/>
      <c r="S9" s="139"/>
    </row>
    <row r="10" spans="1:19" x14ac:dyDescent="0.25">
      <c r="F10" s="54"/>
      <c r="L10" t="s">
        <v>150</v>
      </c>
      <c r="M10">
        <f>$B$13/$B$12</f>
        <v>2</v>
      </c>
      <c r="N10" t="s">
        <v>152</v>
      </c>
      <c r="O10">
        <f>(0.0035/0.00196)*$M$10</f>
        <v>3.5714285714285716</v>
      </c>
    </row>
    <row r="11" spans="1:19" x14ac:dyDescent="0.25">
      <c r="B11">
        <v>2</v>
      </c>
      <c r="C11" t="s">
        <v>211</v>
      </c>
      <c r="L11" t="s">
        <v>151</v>
      </c>
      <c r="M11">
        <f>($B$12*$F$3)/($B$3*$B$6*$F$4)</f>
        <v>5.1613149847094808E-2</v>
      </c>
    </row>
    <row r="12" spans="1:19" x14ac:dyDescent="0.25">
      <c r="A12" t="s">
        <v>138</v>
      </c>
      <c r="B12" s="12">
        <f>Q31</f>
        <v>3.14</v>
      </c>
      <c r="C12">
        <f>B13</f>
        <v>6.28</v>
      </c>
      <c r="H12" t="s">
        <v>160</v>
      </c>
      <c r="L12" t="s">
        <v>146</v>
      </c>
      <c r="M12">
        <f>($M$11/(2*0.81))*((1-$O$10)+SQRT(((1-$O$10)^2)+((4*0.81*$O$10/$M$11)*$B$5/$B$6)))*$B$6</f>
        <v>3.8988708525317302</v>
      </c>
    </row>
    <row r="13" spans="1:19" x14ac:dyDescent="0.25">
      <c r="A13" t="s">
        <v>139</v>
      </c>
      <c r="B13" s="12">
        <f>I4</f>
        <v>6.28</v>
      </c>
      <c r="C13">
        <f>B12</f>
        <v>3.14</v>
      </c>
    </row>
    <row r="14" spans="1:19" x14ac:dyDescent="0.25">
      <c r="A14" t="s">
        <v>72</v>
      </c>
      <c r="B14">
        <f>M12</f>
        <v>3.8988708525317302</v>
      </c>
      <c r="C14">
        <f>M17</f>
        <v>5.4453368644411269</v>
      </c>
      <c r="I14" t="s">
        <v>161</v>
      </c>
      <c r="J14">
        <v>1</v>
      </c>
      <c r="K14">
        <v>2</v>
      </c>
      <c r="L14" t="s">
        <v>149</v>
      </c>
      <c r="M14">
        <f>(($C$12-$C$13)*$F$3)/(0.81*$B$3*$F$4)</f>
        <v>3.568316532638653</v>
      </c>
      <c r="O14" t="str">
        <f>C11</f>
        <v>2'</v>
      </c>
    </row>
    <row r="15" spans="1:19" x14ac:dyDescent="0.25">
      <c r="A15" t="s">
        <v>140</v>
      </c>
      <c r="B15">
        <f>(B14-$B$5)/B14*0.0035</f>
        <v>-9.0783211223604879E-5</v>
      </c>
      <c r="C15">
        <f>(C14-$B$5)/C14*0.0035</f>
        <v>9.289928523206494E-4</v>
      </c>
      <c r="L15" t="s">
        <v>150</v>
      </c>
      <c r="M15">
        <f>$C$13/$C$12</f>
        <v>0.5</v>
      </c>
      <c r="N15" t="s">
        <v>152</v>
      </c>
      <c r="O15">
        <f>(0.0035/0.00196)*M15</f>
        <v>0.8928571428571429</v>
      </c>
    </row>
    <row r="16" spans="1:19" x14ac:dyDescent="0.25">
      <c r="A16" t="s">
        <v>141</v>
      </c>
      <c r="B16">
        <f>B15*200000</f>
        <v>-18.156642244720977</v>
      </c>
      <c r="C16">
        <f>C15*200000</f>
        <v>185.79857046412988</v>
      </c>
      <c r="I16" t="s">
        <v>162</v>
      </c>
      <c r="J16" t="s">
        <v>163</v>
      </c>
      <c r="K16" t="s">
        <v>163</v>
      </c>
      <c r="L16" t="s">
        <v>151</v>
      </c>
      <c r="M16">
        <f>($C$12*$F$3)/($B$3*$B$6*$F$4)</f>
        <v>0.10322629969418962</v>
      </c>
    </row>
    <row r="17" spans="1:27" x14ac:dyDescent="0.25">
      <c r="A17" t="s">
        <v>142</v>
      </c>
      <c r="B17">
        <f>IF(ABS(B16)&gt;$F$3,$F$3*SIGN(B16),B16)</f>
        <v>-18.156642244720977</v>
      </c>
      <c r="C17">
        <f>IF(ABS(C16)&gt;$F$3,$F$3*SIGN(C16),C16)</f>
        <v>185.79857046412988</v>
      </c>
      <c r="G17" t="s">
        <v>159</v>
      </c>
      <c r="I17" t="s">
        <v>164</v>
      </c>
      <c r="J17" t="s">
        <v>165</v>
      </c>
      <c r="K17" t="s">
        <v>165</v>
      </c>
      <c r="L17" t="s">
        <v>146</v>
      </c>
      <c r="M17">
        <f>($M$16/(2*0.81))*((1-$O$15)+SQRT(((1-$O$15)^2)+((4*0.81*$O$15/$M$16)*$B$5/$B$6)))*$B$6</f>
        <v>5.4453368644411269</v>
      </c>
    </row>
    <row r="18" spans="1:27" x14ac:dyDescent="0.25">
      <c r="A18" t="s">
        <v>143</v>
      </c>
      <c r="B18">
        <f>0.81*$B$3*B14*$F$4/10</f>
        <v>134.25020995231031</v>
      </c>
      <c r="C18">
        <f>0.81*$B$3*C14*$F$4/10</f>
        <v>187.49982878698773</v>
      </c>
      <c r="G18" t="s">
        <v>166</v>
      </c>
      <c r="H18">
        <v>8.4</v>
      </c>
      <c r="I18">
        <f>100/H18*0.5*2</f>
        <v>11.904761904761905</v>
      </c>
      <c r="J18">
        <f t="shared" ref="J18:K22" si="0">0.9*$B$6*$I18*$F$3*J$14/1000</f>
        <v>234.78</v>
      </c>
      <c r="K18">
        <f t="shared" si="0"/>
        <v>469.56</v>
      </c>
    </row>
    <row r="19" spans="1:27" x14ac:dyDescent="0.25">
      <c r="A19" t="s">
        <v>144</v>
      </c>
      <c r="B19">
        <f>B13*B17/10</f>
        <v>-11.402371329684774</v>
      </c>
      <c r="C19">
        <f>C13*C17/10</f>
        <v>58.340751125736787</v>
      </c>
      <c r="G19" t="s">
        <v>166</v>
      </c>
      <c r="H19">
        <v>10</v>
      </c>
      <c r="I19">
        <f>100/H19*0.5*2</f>
        <v>10</v>
      </c>
      <c r="J19">
        <f t="shared" si="0"/>
        <v>197.21520000000001</v>
      </c>
      <c r="K19">
        <f t="shared" si="0"/>
        <v>394.43040000000002</v>
      </c>
    </row>
    <row r="20" spans="1:27" x14ac:dyDescent="0.25">
      <c r="A20" t="s">
        <v>145</v>
      </c>
      <c r="B20">
        <f>B12*$F$3/10</f>
        <v>122.8682</v>
      </c>
      <c r="C20">
        <f>C12*$F$3/10</f>
        <v>245.7364</v>
      </c>
      <c r="G20" t="s">
        <v>166</v>
      </c>
      <c r="H20">
        <v>15</v>
      </c>
      <c r="I20">
        <f>100/H20*0.5*2</f>
        <v>6.666666666666667</v>
      </c>
      <c r="J20">
        <f t="shared" si="0"/>
        <v>131.47680000000003</v>
      </c>
      <c r="K20">
        <f t="shared" si="0"/>
        <v>262.95360000000005</v>
      </c>
    </row>
    <row r="21" spans="1:27" x14ac:dyDescent="0.25">
      <c r="A21" t="s">
        <v>12</v>
      </c>
      <c r="B21">
        <f>B20-B19-B18</f>
        <v>2.0361377374456424E-2</v>
      </c>
      <c r="C21">
        <f>C20-C19-C18</f>
        <v>-0.10417991272453264</v>
      </c>
      <c r="G21" t="s">
        <v>166</v>
      </c>
      <c r="H21">
        <v>20</v>
      </c>
      <c r="I21">
        <f>100/H21*0.5*2</f>
        <v>5</v>
      </c>
      <c r="J21">
        <f t="shared" si="0"/>
        <v>98.607600000000005</v>
      </c>
      <c r="K21">
        <f t="shared" si="0"/>
        <v>197.21520000000001</v>
      </c>
      <c r="O21" s="87" t="s">
        <v>116</v>
      </c>
      <c r="P21" s="87" t="s">
        <v>118</v>
      </c>
      <c r="Q21" s="89" t="s">
        <v>120</v>
      </c>
      <c r="R21" s="87"/>
      <c r="S21" s="87"/>
      <c r="T21" s="87"/>
      <c r="U21" s="87"/>
      <c r="V21" s="87"/>
      <c r="W21" s="87"/>
      <c r="X21" s="87"/>
      <c r="Y21" s="87"/>
      <c r="Z21" s="88"/>
      <c r="AA21" s="88"/>
    </row>
    <row r="22" spans="1:27" x14ac:dyDescent="0.25">
      <c r="A22" t="s">
        <v>110</v>
      </c>
      <c r="B22">
        <f>(B20*($B$4-$B$5)-B19*$B$5-B18*0.416*B14)/100</f>
        <v>67.084842054185387</v>
      </c>
      <c r="C22">
        <f>-(C20*($B$4-$B$5)-C19*$B$5-C18*0.416*C14)/100</f>
        <v>-131.03139507912655</v>
      </c>
      <c r="G22" t="s">
        <v>166</v>
      </c>
      <c r="H22">
        <v>25</v>
      </c>
      <c r="I22">
        <f>100/H22*0.5*2</f>
        <v>4</v>
      </c>
      <c r="J22">
        <f t="shared" si="0"/>
        <v>78.886080000000007</v>
      </c>
      <c r="K22">
        <f t="shared" si="0"/>
        <v>157.77216000000001</v>
      </c>
      <c r="O22" s="87" t="s">
        <v>117</v>
      </c>
      <c r="P22" s="87" t="s">
        <v>119</v>
      </c>
      <c r="Q22" s="87">
        <v>1</v>
      </c>
      <c r="R22" s="87">
        <v>2</v>
      </c>
      <c r="S22" s="87">
        <v>3</v>
      </c>
      <c r="T22" s="87">
        <v>4</v>
      </c>
      <c r="U22" s="87">
        <v>5</v>
      </c>
      <c r="V22" s="87">
        <v>6</v>
      </c>
      <c r="W22" s="87">
        <v>7</v>
      </c>
      <c r="X22" s="87">
        <v>8</v>
      </c>
      <c r="Y22" s="87">
        <v>9</v>
      </c>
      <c r="Z22" s="88">
        <v>10</v>
      </c>
      <c r="AA22" s="88">
        <v>12</v>
      </c>
    </row>
    <row r="23" spans="1:27" x14ac:dyDescent="0.25">
      <c r="O23" s="87"/>
      <c r="P23" s="87"/>
      <c r="Q23" s="87" t="s">
        <v>121</v>
      </c>
      <c r="R23" s="87"/>
      <c r="S23" s="87"/>
      <c r="T23" s="87"/>
      <c r="U23" s="87"/>
      <c r="V23" s="87"/>
      <c r="W23" s="87"/>
      <c r="X23" s="87"/>
      <c r="Y23" s="87"/>
      <c r="Z23" s="88"/>
      <c r="AA23" s="88"/>
    </row>
    <row r="24" spans="1:27" x14ac:dyDescent="0.25">
      <c r="J24" t="s">
        <v>167</v>
      </c>
      <c r="K24" t="s">
        <v>167</v>
      </c>
      <c r="O24" s="87">
        <v>6</v>
      </c>
      <c r="P24" s="100">
        <v>0.222</v>
      </c>
      <c r="Q24" s="100">
        <v>0.28000000000000003</v>
      </c>
      <c r="R24" s="100">
        <v>0.56999999999999995</v>
      </c>
      <c r="S24" s="100">
        <v>0.85</v>
      </c>
      <c r="T24" s="100">
        <v>1.1299999999999999</v>
      </c>
      <c r="U24" s="100">
        <v>1.41</v>
      </c>
      <c r="V24" s="100">
        <v>1.7</v>
      </c>
      <c r="W24" s="100">
        <v>1.98</v>
      </c>
      <c r="X24" s="100">
        <v>2.2599999999999998</v>
      </c>
      <c r="Y24" s="100">
        <v>2.54</v>
      </c>
      <c r="Z24" s="133">
        <v>2.83</v>
      </c>
      <c r="AA24" s="133">
        <v>3.39</v>
      </c>
    </row>
    <row r="25" spans="1:27" x14ac:dyDescent="0.25">
      <c r="J25" t="s">
        <v>165</v>
      </c>
      <c r="K25" t="s">
        <v>165</v>
      </c>
      <c r="O25" s="87">
        <v>8</v>
      </c>
      <c r="P25" s="100">
        <v>0.39500000000000002</v>
      </c>
      <c r="Q25" s="100">
        <v>0.5</v>
      </c>
      <c r="R25" s="100">
        <v>1.01</v>
      </c>
      <c r="S25" s="100">
        <v>1.51</v>
      </c>
      <c r="T25" s="100">
        <v>2.0099999999999998</v>
      </c>
      <c r="U25" s="100">
        <v>2.5099999999999998</v>
      </c>
      <c r="V25" s="100">
        <v>3.02</v>
      </c>
      <c r="W25" s="100">
        <v>3.52</v>
      </c>
      <c r="X25" s="100">
        <v>4.0199999999999996</v>
      </c>
      <c r="Y25" s="100">
        <v>4.5199999999999996</v>
      </c>
      <c r="Z25" s="133">
        <v>5.03</v>
      </c>
      <c r="AA25" s="133">
        <v>6.03</v>
      </c>
    </row>
    <row r="26" spans="1:27" x14ac:dyDescent="0.25">
      <c r="J26">
        <f>0.9*$B$6*$B$3*0.5*$F$4*J$14/(1+J$14^2)/10</f>
        <v>535.62599999999998</v>
      </c>
      <c r="K26">
        <f>0.9*$B$6*$B$3*0.5*$F$4*K$14/(1+K$14^2)/10</f>
        <v>428.50079999999997</v>
      </c>
      <c r="O26" s="87">
        <v>10</v>
      </c>
      <c r="P26" s="100">
        <v>0.61699999999999999</v>
      </c>
      <c r="Q26" s="100">
        <v>0.79</v>
      </c>
      <c r="R26" s="100">
        <v>1.57</v>
      </c>
      <c r="S26" s="100">
        <v>2.36</v>
      </c>
      <c r="T26" s="100">
        <v>3.14</v>
      </c>
      <c r="U26" s="100">
        <v>3.93</v>
      </c>
      <c r="V26" s="100">
        <v>4.71</v>
      </c>
      <c r="W26" s="100">
        <v>5.5</v>
      </c>
      <c r="X26" s="100">
        <v>6.28</v>
      </c>
      <c r="Y26" s="100">
        <v>7.07</v>
      </c>
      <c r="Z26" s="133">
        <v>7.85</v>
      </c>
      <c r="AA26" s="133">
        <v>9.42</v>
      </c>
    </row>
    <row r="27" spans="1:27" x14ac:dyDescent="0.25">
      <c r="O27" s="87">
        <v>12</v>
      </c>
      <c r="P27" s="100">
        <v>0.88800000000000001</v>
      </c>
      <c r="Q27" s="100">
        <v>1.1299999999999999</v>
      </c>
      <c r="R27" s="100">
        <v>2.2599999999999998</v>
      </c>
      <c r="S27" s="100">
        <v>3.39</v>
      </c>
      <c r="T27" s="100">
        <v>4.5199999999999996</v>
      </c>
      <c r="U27" s="100">
        <v>5.65</v>
      </c>
      <c r="V27" s="100">
        <v>6.79</v>
      </c>
      <c r="W27" s="100">
        <v>7.92</v>
      </c>
      <c r="X27" s="100">
        <v>9.0500000000000007</v>
      </c>
      <c r="Y27" s="100">
        <v>10.18</v>
      </c>
      <c r="Z27" s="133">
        <v>11.31</v>
      </c>
      <c r="AA27" s="133">
        <v>13.57</v>
      </c>
    </row>
    <row r="28" spans="1:27" x14ac:dyDescent="0.25">
      <c r="O28" s="87">
        <v>14</v>
      </c>
      <c r="P28" s="100">
        <v>1.208</v>
      </c>
      <c r="Q28" s="100">
        <v>1.54</v>
      </c>
      <c r="R28" s="100">
        <v>3.08</v>
      </c>
      <c r="S28" s="100">
        <v>4.62</v>
      </c>
      <c r="T28" s="100">
        <v>6.16</v>
      </c>
      <c r="U28" s="100">
        <v>7.7</v>
      </c>
      <c r="V28" s="100">
        <v>9.24</v>
      </c>
      <c r="W28" s="100">
        <v>10.78</v>
      </c>
      <c r="X28" s="100">
        <v>12.32</v>
      </c>
      <c r="Y28" s="100">
        <v>13.85</v>
      </c>
      <c r="Z28" s="133">
        <v>15.39</v>
      </c>
      <c r="AA28" s="133">
        <v>18.47</v>
      </c>
    </row>
    <row r="29" spans="1:27" x14ac:dyDescent="0.25">
      <c r="O29" s="87">
        <v>16</v>
      </c>
      <c r="P29" s="100">
        <v>1.5780000000000001</v>
      </c>
      <c r="Q29" s="100">
        <v>2.0099999999999998</v>
      </c>
      <c r="R29" s="100">
        <v>4.0199999999999996</v>
      </c>
      <c r="S29" s="100">
        <v>6.03</v>
      </c>
      <c r="T29" s="100">
        <v>8.0399999999999991</v>
      </c>
      <c r="U29" s="100">
        <v>10.050000000000001</v>
      </c>
      <c r="V29" s="100">
        <v>12.06</v>
      </c>
      <c r="W29" s="100">
        <v>14.07</v>
      </c>
      <c r="X29" s="100">
        <v>16.079999999999998</v>
      </c>
      <c r="Y29" s="100">
        <v>18.100000000000001</v>
      </c>
      <c r="Z29" s="133">
        <v>20.11</v>
      </c>
      <c r="AA29" s="133">
        <v>24.13</v>
      </c>
    </row>
    <row r="30" spans="1:27" x14ac:dyDescent="0.25">
      <c r="O30" s="87">
        <v>18</v>
      </c>
      <c r="P30" s="100">
        <v>1.998</v>
      </c>
      <c r="Q30" s="100">
        <v>2.54</v>
      </c>
      <c r="R30" s="100">
        <v>5.09</v>
      </c>
      <c r="S30" s="100">
        <v>7.63</v>
      </c>
      <c r="T30" s="100">
        <v>10.18</v>
      </c>
      <c r="U30" s="100">
        <v>12.72</v>
      </c>
      <c r="V30" s="100">
        <v>15.27</v>
      </c>
      <c r="W30" s="100">
        <v>17.809999999999999</v>
      </c>
      <c r="X30" s="100">
        <v>20.36</v>
      </c>
      <c r="Y30" s="100">
        <v>22.9</v>
      </c>
      <c r="Z30" s="133">
        <v>25.45</v>
      </c>
      <c r="AA30" s="133">
        <v>30.54</v>
      </c>
    </row>
    <row r="31" spans="1:27" x14ac:dyDescent="0.25">
      <c r="O31" s="87">
        <v>20</v>
      </c>
      <c r="P31" s="100">
        <v>2.4660000000000002</v>
      </c>
      <c r="Q31" s="100">
        <v>3.14</v>
      </c>
      <c r="R31" s="100">
        <v>6.28</v>
      </c>
      <c r="S31" s="100">
        <v>9.42</v>
      </c>
      <c r="T31" s="100">
        <v>12.57</v>
      </c>
      <c r="U31" s="100">
        <v>15.71</v>
      </c>
      <c r="V31" s="100">
        <v>18.850000000000001</v>
      </c>
      <c r="W31" s="100">
        <v>21.99</v>
      </c>
      <c r="X31" s="100">
        <v>25.13</v>
      </c>
      <c r="Y31" s="100">
        <v>28.27</v>
      </c>
      <c r="Z31" s="133">
        <v>31.42</v>
      </c>
      <c r="AA31" s="133">
        <v>37.700000000000003</v>
      </c>
    </row>
    <row r="32" spans="1:27" x14ac:dyDescent="0.25">
      <c r="O32" s="87">
        <v>22</v>
      </c>
      <c r="P32" s="100">
        <v>2.984</v>
      </c>
      <c r="Q32" s="100">
        <v>3.8</v>
      </c>
      <c r="R32" s="100">
        <v>7.6</v>
      </c>
      <c r="S32" s="100">
        <v>11.4</v>
      </c>
      <c r="T32" s="100">
        <v>15.21</v>
      </c>
      <c r="U32" s="100">
        <v>19.010000000000002</v>
      </c>
      <c r="V32" s="100">
        <v>22.81</v>
      </c>
      <c r="W32" s="100">
        <v>26.61</v>
      </c>
      <c r="X32" s="100">
        <v>30.41</v>
      </c>
      <c r="Y32" s="100">
        <v>34.21</v>
      </c>
      <c r="Z32" s="133">
        <v>38.01</v>
      </c>
      <c r="AA32" s="133">
        <v>45.62</v>
      </c>
    </row>
    <row r="33" spans="15:27" x14ac:dyDescent="0.25">
      <c r="O33" s="87">
        <v>24</v>
      </c>
      <c r="P33" s="100">
        <v>3.5510000000000002</v>
      </c>
      <c r="Q33" s="100">
        <v>4.5199999999999996</v>
      </c>
      <c r="R33" s="100">
        <v>9.0500000000000007</v>
      </c>
      <c r="S33" s="100">
        <v>13.57</v>
      </c>
      <c r="T33" s="100">
        <v>18.100000000000001</v>
      </c>
      <c r="U33" s="100">
        <v>22.62</v>
      </c>
      <c r="V33" s="100">
        <v>27.14</v>
      </c>
      <c r="W33" s="100">
        <v>31.67</v>
      </c>
      <c r="X33" s="100">
        <v>36.19</v>
      </c>
      <c r="Y33" s="100">
        <v>40.72</v>
      </c>
      <c r="Z33" s="133">
        <v>45.24</v>
      </c>
      <c r="AA33" s="133">
        <v>54.29</v>
      </c>
    </row>
    <row r="34" spans="15:27" x14ac:dyDescent="0.25">
      <c r="O34" s="87">
        <v>25</v>
      </c>
      <c r="P34" s="100">
        <v>3.8530000000000002</v>
      </c>
      <c r="Q34" s="100">
        <v>4.91</v>
      </c>
      <c r="R34" s="100">
        <v>9.82</v>
      </c>
      <c r="S34" s="100">
        <v>14.73</v>
      </c>
      <c r="T34" s="100">
        <v>19.63</v>
      </c>
      <c r="U34" s="100">
        <v>24.54</v>
      </c>
      <c r="V34" s="100">
        <v>29.45</v>
      </c>
      <c r="W34" s="100">
        <v>34.36</v>
      </c>
      <c r="X34" s="100">
        <v>39.270000000000003</v>
      </c>
      <c r="Y34" s="100">
        <v>44.18</v>
      </c>
      <c r="Z34" s="133">
        <v>49.09</v>
      </c>
      <c r="AA34" s="133">
        <v>58.9</v>
      </c>
    </row>
    <row r="35" spans="15:27" x14ac:dyDescent="0.25">
      <c r="O35" s="87">
        <v>26</v>
      </c>
      <c r="P35" s="100">
        <v>4.1680000000000001</v>
      </c>
      <c r="Q35" s="100">
        <v>5.31</v>
      </c>
      <c r="R35" s="100">
        <v>10.62</v>
      </c>
      <c r="S35" s="100">
        <v>15.93</v>
      </c>
      <c r="T35" s="100">
        <v>21.24</v>
      </c>
      <c r="U35" s="100">
        <v>26.55</v>
      </c>
      <c r="V35" s="100">
        <v>31.86</v>
      </c>
      <c r="W35" s="100">
        <v>37.17</v>
      </c>
      <c r="X35" s="100">
        <v>42.47</v>
      </c>
      <c r="Y35" s="100">
        <v>47.78</v>
      </c>
      <c r="Z35" s="133">
        <v>53.09</v>
      </c>
      <c r="AA35" s="133">
        <v>63.71</v>
      </c>
    </row>
    <row r="36" spans="15:27" x14ac:dyDescent="0.25">
      <c r="O36" s="87">
        <v>28</v>
      </c>
      <c r="P36" s="100">
        <v>4.8339999999999996</v>
      </c>
      <c r="Q36" s="100">
        <v>6.16</v>
      </c>
      <c r="R36" s="100">
        <v>12.32</v>
      </c>
      <c r="S36" s="100">
        <v>18.47</v>
      </c>
      <c r="T36" s="100">
        <v>24.63</v>
      </c>
      <c r="U36" s="100">
        <v>30.79</v>
      </c>
      <c r="V36" s="100">
        <v>36.950000000000003</v>
      </c>
      <c r="W36" s="100">
        <v>43.1</v>
      </c>
      <c r="X36" s="100">
        <v>49.26</v>
      </c>
      <c r="Y36" s="100">
        <v>55.42</v>
      </c>
      <c r="Z36" s="133">
        <v>61.58</v>
      </c>
      <c r="AA36" s="133">
        <v>73.89</v>
      </c>
    </row>
    <row r="37" spans="15:27" x14ac:dyDescent="0.25">
      <c r="O37" s="87">
        <v>30</v>
      </c>
      <c r="P37" s="100">
        <v>5.5490000000000004</v>
      </c>
      <c r="Q37" s="100">
        <v>7.07</v>
      </c>
      <c r="R37" s="100">
        <v>14.14</v>
      </c>
      <c r="S37" s="100">
        <v>21.21</v>
      </c>
      <c r="T37" s="100">
        <v>28.27</v>
      </c>
      <c r="U37" s="100">
        <v>35.340000000000003</v>
      </c>
      <c r="V37" s="100">
        <v>42.41</v>
      </c>
      <c r="W37" s="100">
        <v>49.48</v>
      </c>
      <c r="X37" s="100">
        <v>56.55</v>
      </c>
      <c r="Y37" s="100">
        <v>63.62</v>
      </c>
      <c r="Z37" s="133">
        <v>70.69</v>
      </c>
      <c r="AA37" s="133">
        <v>84.82</v>
      </c>
    </row>
    <row r="38" spans="15:27" x14ac:dyDescent="0.25">
      <c r="O38" s="87">
        <v>32</v>
      </c>
      <c r="P38" s="100">
        <v>6.3129999999999997</v>
      </c>
      <c r="Q38" s="100">
        <v>8.0399999999999991</v>
      </c>
      <c r="R38" s="100">
        <v>16.079999999999998</v>
      </c>
      <c r="S38" s="100">
        <v>21.13</v>
      </c>
      <c r="T38" s="100">
        <v>32.17</v>
      </c>
      <c r="U38" s="100">
        <v>40.21</v>
      </c>
      <c r="V38" s="100">
        <v>48.25</v>
      </c>
      <c r="W38" s="100">
        <v>56.3</v>
      </c>
      <c r="X38" s="100">
        <v>64.34</v>
      </c>
      <c r="Y38" s="100">
        <v>72.38</v>
      </c>
      <c r="Z38" s="133">
        <v>80.42</v>
      </c>
      <c r="AA38" s="133">
        <v>96.51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0"/>
  <sheetViews>
    <sheetView topLeftCell="A10" zoomScale="90" zoomScaleNormal="90" workbookViewId="0">
      <selection activeCell="I28" sqref="I28:K30"/>
    </sheetView>
  </sheetViews>
  <sheetFormatPr defaultRowHeight="15" x14ac:dyDescent="0.25"/>
  <sheetData>
    <row r="1" spans="1:21" x14ac:dyDescent="0.25">
      <c r="A1" t="s">
        <v>133</v>
      </c>
    </row>
    <row r="3" spans="1:21" x14ac:dyDescent="0.25">
      <c r="A3" t="s">
        <v>134</v>
      </c>
      <c r="B3">
        <v>30</v>
      </c>
      <c r="C3" t="s">
        <v>135</v>
      </c>
      <c r="E3" t="s">
        <v>105</v>
      </c>
      <c r="F3">
        <v>391.3</v>
      </c>
      <c r="G3" t="s">
        <v>147</v>
      </c>
    </row>
    <row r="4" spans="1:21" x14ac:dyDescent="0.25">
      <c r="A4" t="s">
        <v>106</v>
      </c>
      <c r="B4">
        <v>70</v>
      </c>
      <c r="C4" t="s">
        <v>135</v>
      </c>
      <c r="E4" t="s">
        <v>136</v>
      </c>
      <c r="F4">
        <v>14.17</v>
      </c>
      <c r="G4" t="s">
        <v>147</v>
      </c>
    </row>
    <row r="5" spans="1:21" x14ac:dyDescent="0.25">
      <c r="A5" t="s">
        <v>107</v>
      </c>
      <c r="B5">
        <v>4</v>
      </c>
      <c r="C5" t="s">
        <v>135</v>
      </c>
    </row>
    <row r="6" spans="1:21" x14ac:dyDescent="0.25">
      <c r="A6" t="s">
        <v>108</v>
      </c>
      <c r="B6">
        <f>B4-B5</f>
        <v>66</v>
      </c>
      <c r="C6" t="s">
        <v>135</v>
      </c>
    </row>
    <row r="10" spans="1:21" ht="15.75" thickBot="1" x14ac:dyDescent="0.3"/>
    <row r="11" spans="1:21" x14ac:dyDescent="0.25">
      <c r="G11" s="73"/>
      <c r="H11" s="238"/>
      <c r="I11" s="238"/>
      <c r="J11" s="238"/>
      <c r="K11" s="238"/>
      <c r="L11" s="238"/>
      <c r="M11" s="238"/>
      <c r="N11" s="238"/>
      <c r="O11" s="238"/>
      <c r="P11" s="238"/>
      <c r="Q11" s="255"/>
      <c r="R11" s="74" t="str">
        <f>'trave 2-10+pil10'!Q272</f>
        <v>lato corto</v>
      </c>
      <c r="S11" s="74"/>
      <c r="T11" s="74" t="str">
        <f>'trave 2-10+pil10'!S272</f>
        <v>lato lungo</v>
      </c>
      <c r="U11" s="75"/>
    </row>
    <row r="12" spans="1:21" x14ac:dyDescent="0.25">
      <c r="G12" s="240" t="s">
        <v>160</v>
      </c>
      <c r="H12" s="91"/>
      <c r="I12" s="91"/>
      <c r="J12" s="91"/>
      <c r="K12" s="256" t="s">
        <v>318</v>
      </c>
      <c r="L12" s="257"/>
      <c r="M12" s="257"/>
      <c r="N12" s="257"/>
      <c r="O12" s="257"/>
      <c r="P12" s="259"/>
      <c r="Q12" s="69"/>
      <c r="R12" s="69" t="str">
        <f>'trave 2-10+pil10'!Q273</f>
        <v>x</v>
      </c>
      <c r="S12" s="69" t="str">
        <f>'trave 2-10+pil10'!R273</f>
        <v>y</v>
      </c>
      <c r="T12" s="69" t="str">
        <f>'trave 2-10+pil10'!S273</f>
        <v>x</v>
      </c>
      <c r="U12" s="77" t="str">
        <f>'trave 2-10+pil10'!T273</f>
        <v>y</v>
      </c>
    </row>
    <row r="13" spans="1:21" x14ac:dyDescent="0.25">
      <c r="G13" s="76" t="s">
        <v>319</v>
      </c>
      <c r="H13" s="69">
        <f>PI()*8^2/4*2</f>
        <v>100.53096491487338</v>
      </c>
      <c r="I13" s="69">
        <f>H13/100</f>
        <v>1.0053096491487339</v>
      </c>
      <c r="J13" s="69"/>
      <c r="K13" s="68" t="s">
        <v>320</v>
      </c>
      <c r="L13" s="69">
        <f>H18</f>
        <v>8.4</v>
      </c>
      <c r="M13" s="69">
        <f>H19</f>
        <v>10</v>
      </c>
      <c r="N13" s="69">
        <f>H20</f>
        <v>12.5</v>
      </c>
      <c r="O13" s="69">
        <f>H21</f>
        <v>15</v>
      </c>
      <c r="P13" s="63">
        <f>H22</f>
        <v>20</v>
      </c>
      <c r="Q13" s="6" t="str">
        <f>'trave 2-10+pil10'!P274</f>
        <v>Ved</v>
      </c>
      <c r="R13" s="6">
        <f>'trave 2-10+pil10'!Q274</f>
        <v>299.849551781304</v>
      </c>
      <c r="S13" s="6">
        <f>'trave 2-10+pil10'!R274</f>
        <v>417.0118963940846</v>
      </c>
      <c r="T13" s="6">
        <f>'trave 2-10+pil10'!S274</f>
        <v>210.62372943543477</v>
      </c>
      <c r="U13" s="254">
        <f>'trave 2-10+pil10'!T274</f>
        <v>162.13362406519542</v>
      </c>
    </row>
    <row r="14" spans="1:21" x14ac:dyDescent="0.25">
      <c r="G14" s="76"/>
      <c r="H14" s="69"/>
      <c r="I14" s="69"/>
      <c r="J14" s="69"/>
      <c r="K14" s="70" t="s">
        <v>161</v>
      </c>
      <c r="L14" s="258">
        <f>_xlfn.COT(ASIN(SQRT(($H$13*$F$3)/(100*L13*$B$3*0.5*$F$4))))</f>
        <v>1.8811410995533429</v>
      </c>
      <c r="M14" s="258">
        <f>_xlfn.COT(ASIN(SQRT(($H$13*$F$3)/(100*M13*$B$3*0.5*$F$4))))</f>
        <v>2.0983814160388228</v>
      </c>
      <c r="N14" s="258">
        <f>_xlfn.COT(ASIN(SQRT(($H$13*$F$3)/(100*N13*$B$3*0.5*$F$4))))</f>
        <v>2.3987508642982016</v>
      </c>
      <c r="O14" s="258">
        <f>_xlfn.COT(ASIN(SQRT(($H$13*$F$3)/(100*O13*$B$3*0.5*$F$4))))</f>
        <v>2.665484355753311</v>
      </c>
      <c r="P14" s="260">
        <f>_xlfn.COT(ASIN(SQRT(($H$13*$F$3)/(100*P13*$B$3*0.5*$F$4))))</f>
        <v>3.1315186626226881</v>
      </c>
      <c r="Q14" s="69"/>
      <c r="R14" s="69"/>
      <c r="S14" s="69"/>
      <c r="T14" s="69"/>
      <c r="U14" s="241"/>
    </row>
    <row r="15" spans="1:21" x14ac:dyDescent="0.25">
      <c r="G15" s="76"/>
      <c r="H15" s="69"/>
      <c r="I15" s="69" t="s">
        <v>161</v>
      </c>
      <c r="J15" s="69">
        <v>1</v>
      </c>
      <c r="K15" s="242">
        <v>2</v>
      </c>
      <c r="L15" s="242">
        <v>1.8875371219201567</v>
      </c>
      <c r="M15" s="242">
        <v>2.1052063271846753</v>
      </c>
      <c r="N15" s="242">
        <v>2.4062142694258188</v>
      </c>
      <c r="O15" s="242">
        <v>2.5</v>
      </c>
      <c r="P15" s="69"/>
      <c r="Q15" s="69"/>
      <c r="R15" s="69"/>
      <c r="S15" s="69"/>
      <c r="T15" s="69"/>
      <c r="U15" s="241"/>
    </row>
    <row r="16" spans="1:21" x14ac:dyDescent="0.25">
      <c r="G16" s="76"/>
      <c r="H16" s="69"/>
      <c r="I16" s="69" t="s">
        <v>162</v>
      </c>
      <c r="J16" s="69" t="s">
        <v>163</v>
      </c>
      <c r="K16" s="69" t="s">
        <v>163</v>
      </c>
      <c r="L16" s="69" t="s">
        <v>163</v>
      </c>
      <c r="M16" s="69" t="s">
        <v>163</v>
      </c>
      <c r="N16" s="69" t="s">
        <v>163</v>
      </c>
      <c r="O16" s="69" t="s">
        <v>163</v>
      </c>
      <c r="P16" s="69"/>
      <c r="Q16" s="69"/>
      <c r="R16" s="69" t="s">
        <v>272</v>
      </c>
      <c r="S16" s="69"/>
      <c r="T16" s="69"/>
      <c r="U16" s="241"/>
    </row>
    <row r="17" spans="7:21" x14ac:dyDescent="0.25">
      <c r="G17" s="76" t="s">
        <v>159</v>
      </c>
      <c r="H17" s="69"/>
      <c r="I17" s="69" t="s">
        <v>164</v>
      </c>
      <c r="J17" s="69" t="s">
        <v>165</v>
      </c>
      <c r="K17" s="69" t="s">
        <v>165</v>
      </c>
      <c r="L17" s="69" t="s">
        <v>165</v>
      </c>
      <c r="M17" s="69" t="s">
        <v>165</v>
      </c>
      <c r="N17" s="69" t="s">
        <v>165</v>
      </c>
      <c r="O17" s="69" t="s">
        <v>165</v>
      </c>
      <c r="P17" s="69"/>
      <c r="Q17" s="69" t="s">
        <v>159</v>
      </c>
      <c r="R17" s="69"/>
      <c r="S17" s="69" t="s">
        <v>161</v>
      </c>
      <c r="T17" s="69" t="s">
        <v>273</v>
      </c>
      <c r="U17" s="241"/>
    </row>
    <row r="18" spans="7:21" x14ac:dyDescent="0.25">
      <c r="G18" s="76" t="s">
        <v>166</v>
      </c>
      <c r="H18" s="69">
        <v>8.4</v>
      </c>
      <c r="I18" s="92">
        <f>100/H18*0.5*2</f>
        <v>11.904761904761905</v>
      </c>
      <c r="J18" s="69">
        <f>0.9*$B$6*$I18*$F$3*J$15/1000</f>
        <v>276.70499999999998</v>
      </c>
      <c r="K18" s="69">
        <f>0.9*$B$6*$I18*$F$3*K$15/1000</f>
        <v>553.41</v>
      </c>
      <c r="L18" s="69">
        <f>0.9*$B$6*$I18*$F$3*L$15/1000</f>
        <v>522.29095932091695</v>
      </c>
      <c r="M18" s="69"/>
      <c r="N18" s="69"/>
      <c r="O18" s="69"/>
      <c r="P18" s="69"/>
      <c r="Q18" s="69" t="s">
        <v>166</v>
      </c>
      <c r="R18" s="69">
        <v>8.4</v>
      </c>
      <c r="S18" s="242">
        <v>1.8875371219201567</v>
      </c>
      <c r="T18" s="92">
        <f>L18</f>
        <v>522.29095932091695</v>
      </c>
      <c r="U18" s="241"/>
    </row>
    <row r="19" spans="7:21" x14ac:dyDescent="0.25">
      <c r="G19" s="76" t="s">
        <v>166</v>
      </c>
      <c r="H19" s="69">
        <v>10</v>
      </c>
      <c r="I19" s="92">
        <f>100/H19*0.5*2</f>
        <v>10</v>
      </c>
      <c r="J19" s="69">
        <f t="shared" ref="J19:K22" si="0">0.9*$B$6*$I19*$F$3*J$15/1000</f>
        <v>232.43220000000002</v>
      </c>
      <c r="K19" s="69">
        <f t="shared" si="0"/>
        <v>464.86440000000005</v>
      </c>
      <c r="L19" s="69"/>
      <c r="M19" s="69">
        <f>0.9*$B$6*$I19*$F$3*M$15/1000</f>
        <v>489.31773808145391</v>
      </c>
      <c r="N19" s="69"/>
      <c r="O19" s="69"/>
      <c r="P19" s="69"/>
      <c r="Q19" s="69" t="s">
        <v>166</v>
      </c>
      <c r="R19" s="69">
        <v>10</v>
      </c>
      <c r="S19" s="242">
        <v>2.1052063271846753</v>
      </c>
      <c r="T19" s="92">
        <f>M19</f>
        <v>489.31773808145391</v>
      </c>
      <c r="U19" s="241"/>
    </row>
    <row r="20" spans="7:21" x14ac:dyDescent="0.25">
      <c r="G20" s="76" t="s">
        <v>166</v>
      </c>
      <c r="H20" s="69">
        <v>12.5</v>
      </c>
      <c r="I20" s="92">
        <f>100/H20*0.5*2</f>
        <v>8</v>
      </c>
      <c r="J20" s="69">
        <f t="shared" si="0"/>
        <v>185.94576000000001</v>
      </c>
      <c r="K20" s="69">
        <f t="shared" si="0"/>
        <v>371.89152000000001</v>
      </c>
      <c r="L20" s="69"/>
      <c r="M20" s="69"/>
      <c r="N20" s="69">
        <f>0.9*$B$6*$I20*$F$3*N$15/1000</f>
        <v>447.42534105122871</v>
      </c>
      <c r="O20" s="69"/>
      <c r="P20" s="69"/>
      <c r="Q20" s="69" t="s">
        <v>166</v>
      </c>
      <c r="R20" s="69">
        <v>15</v>
      </c>
      <c r="S20" s="242">
        <v>2.5</v>
      </c>
      <c r="T20" s="92">
        <f>O21</f>
        <v>387.38700000000006</v>
      </c>
      <c r="U20" s="241"/>
    </row>
    <row r="21" spans="7:21" x14ac:dyDescent="0.25">
      <c r="G21" s="76" t="s">
        <v>166</v>
      </c>
      <c r="H21" s="69">
        <v>15</v>
      </c>
      <c r="I21" s="92">
        <f>100/H21*0.5*2</f>
        <v>6.666666666666667</v>
      </c>
      <c r="J21" s="69">
        <f t="shared" si="0"/>
        <v>154.95480000000001</v>
      </c>
      <c r="K21" s="69">
        <f t="shared" si="0"/>
        <v>309.90960000000001</v>
      </c>
      <c r="L21" s="69"/>
      <c r="M21" s="69"/>
      <c r="N21" s="69"/>
      <c r="O21" s="251">
        <f>0.9*$B$6*$I21*$F$3*O$15/1000</f>
        <v>387.38700000000006</v>
      </c>
      <c r="P21" s="69"/>
      <c r="Q21" s="69"/>
      <c r="R21" s="69"/>
      <c r="S21" s="69"/>
      <c r="T21" s="69"/>
      <c r="U21" s="241"/>
    </row>
    <row r="22" spans="7:21" x14ac:dyDescent="0.25">
      <c r="G22" s="76" t="s">
        <v>166</v>
      </c>
      <c r="H22" s="69">
        <v>20</v>
      </c>
      <c r="I22" s="92">
        <f>100/H22*0.5*2</f>
        <v>5</v>
      </c>
      <c r="J22" s="69">
        <f t="shared" si="0"/>
        <v>116.21610000000001</v>
      </c>
      <c r="K22" s="69">
        <f t="shared" si="0"/>
        <v>232.43220000000002</v>
      </c>
      <c r="L22" s="69"/>
      <c r="M22" s="69"/>
      <c r="N22" s="69"/>
      <c r="O22" s="69">
        <f>0.9*$B$6*$I22*$F$3*O$15/1000</f>
        <v>290.54025000000001</v>
      </c>
      <c r="P22" s="69"/>
      <c r="Q22" s="69"/>
      <c r="R22" s="69"/>
      <c r="S22" s="69"/>
      <c r="T22" s="69"/>
      <c r="U22" s="241"/>
    </row>
    <row r="23" spans="7:21" x14ac:dyDescent="0.25">
      <c r="G23" s="240"/>
      <c r="H23" s="91"/>
      <c r="I23" s="91"/>
      <c r="J23" s="91"/>
      <c r="K23" s="91"/>
      <c r="L23" s="91"/>
      <c r="M23" s="91"/>
      <c r="N23" s="91"/>
      <c r="O23" s="91"/>
      <c r="P23" s="248"/>
      <c r="Q23" s="248"/>
      <c r="R23" s="249" t="s">
        <v>322</v>
      </c>
      <c r="S23" s="248"/>
      <c r="T23" s="248"/>
      <c r="U23" s="241"/>
    </row>
    <row r="24" spans="7:21" x14ac:dyDescent="0.25">
      <c r="G24" s="240"/>
      <c r="H24" s="91"/>
      <c r="I24" s="91"/>
      <c r="J24" s="69" t="s">
        <v>167</v>
      </c>
      <c r="K24" s="69" t="s">
        <v>167</v>
      </c>
      <c r="L24" s="69" t="s">
        <v>167</v>
      </c>
      <c r="M24" s="69" t="s">
        <v>167</v>
      </c>
      <c r="N24" s="69" t="s">
        <v>167</v>
      </c>
      <c r="O24" s="69" t="s">
        <v>167</v>
      </c>
      <c r="P24" s="250" t="s">
        <v>323</v>
      </c>
      <c r="Q24" s="248"/>
      <c r="R24" s="248"/>
      <c r="S24" s="248"/>
      <c r="T24" s="248"/>
      <c r="U24" s="241"/>
    </row>
    <row r="25" spans="7:21" x14ac:dyDescent="0.25">
      <c r="G25" s="240"/>
      <c r="H25" s="91"/>
      <c r="I25" s="91"/>
      <c r="J25" s="69" t="s">
        <v>165</v>
      </c>
      <c r="K25" s="69" t="s">
        <v>165</v>
      </c>
      <c r="L25" s="69" t="s">
        <v>165</v>
      </c>
      <c r="M25" s="69" t="s">
        <v>165</v>
      </c>
      <c r="N25" s="69" t="s">
        <v>165</v>
      </c>
      <c r="O25" s="69" t="s">
        <v>165</v>
      </c>
      <c r="P25" s="91"/>
      <c r="Q25" s="91"/>
      <c r="R25" s="91"/>
      <c r="S25" s="91"/>
      <c r="T25" s="91"/>
      <c r="U25" s="241"/>
    </row>
    <row r="26" spans="7:21" ht="15.75" thickBot="1" x14ac:dyDescent="0.3">
      <c r="G26" s="243"/>
      <c r="H26" s="244"/>
      <c r="I26" s="244"/>
      <c r="J26" s="252">
        <f t="shared" ref="J26:O26" si="1">0.9*$B$6*$B$3*0.5*$F$4*J$15/(1+J$15^2)/10</f>
        <v>631.27350000000001</v>
      </c>
      <c r="K26" s="252">
        <f t="shared" si="1"/>
        <v>505.0188</v>
      </c>
      <c r="L26" s="252">
        <f t="shared" si="1"/>
        <v>522.29030812194696</v>
      </c>
      <c r="M26" s="252">
        <f t="shared" si="1"/>
        <v>489.31773877411968</v>
      </c>
      <c r="N26" s="252">
        <f t="shared" si="1"/>
        <v>447.42534100155115</v>
      </c>
      <c r="O26" s="253">
        <f t="shared" si="1"/>
        <v>435.36103448275861</v>
      </c>
      <c r="P26" s="244"/>
      <c r="Q26" s="244"/>
      <c r="R26" s="244"/>
      <c r="S26" s="244"/>
      <c r="T26" s="244"/>
      <c r="U26" s="245"/>
    </row>
    <row r="28" spans="7:21" x14ac:dyDescent="0.25">
      <c r="I28" s="1"/>
      <c r="J28" s="1" t="str">
        <f>'trave 2-10+pil10'!Q272</f>
        <v>lato corto</v>
      </c>
      <c r="K28" s="1"/>
    </row>
    <row r="29" spans="7:21" x14ac:dyDescent="0.25">
      <c r="I29" s="1"/>
      <c r="J29" s="1" t="str">
        <f>'trave 2-10+pil10'!Q273</f>
        <v>x</v>
      </c>
      <c r="K29" s="1" t="str">
        <f>'trave 2-10+pil10'!R273</f>
        <v>y</v>
      </c>
      <c r="M29" s="1" t="s">
        <v>320</v>
      </c>
      <c r="N29" s="1" t="s">
        <v>320</v>
      </c>
      <c r="O29" s="1" t="s">
        <v>320</v>
      </c>
      <c r="P29" s="1" t="s">
        <v>320</v>
      </c>
      <c r="Q29" s="1" t="s">
        <v>320</v>
      </c>
    </row>
    <row r="30" spans="7:21" x14ac:dyDescent="0.25">
      <c r="I30" s="1" t="str">
        <f>'trave 2-10+pil10'!P274</f>
        <v>Ved</v>
      </c>
      <c r="J30" s="1">
        <f>'trave 2-10+pil10'!Q274</f>
        <v>299.849551781304</v>
      </c>
      <c r="K30" s="1">
        <f>'trave 2-10+pil10'!R274</f>
        <v>417.0118963940846</v>
      </c>
      <c r="M30" s="280">
        <f>'30x70'!$H$13*0.9*'30x70'!$B$6*'30x70'!L14*'30x70'!$F$3/'30x70'!$K$30/1000</f>
        <v>10.540690738163297</v>
      </c>
      <c r="N30" s="280">
        <f>'30x70'!$H$13*0.9*'30x70'!$B$6*'30x70'!M14*'30x70'!$F$3/'30x70'!$K$30/1000</f>
        <v>11.757964122109808</v>
      </c>
      <c r="O30" s="280">
        <f>'30x70'!$H$13*0.9*'30x70'!$B$6*'30x70'!N14*'30x70'!$F$3/'30x70'!$K$30/1000</f>
        <v>13.441039071695789</v>
      </c>
      <c r="P30" s="280">
        <f>'30x70'!$H$13*0.9*'30x70'!$B$6*'30x70'!O14*'30x70'!$F$3/'30x70'!$K$30/1000</f>
        <v>14.935640004930622</v>
      </c>
      <c r="Q30" s="280">
        <f>'30x70'!$H$13*0.9*'30x70'!$B$6*'30x70'!P14*'30x70'!$F$3/'30x70'!$K$30/1000</f>
        <v>17.546993030629107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opLeftCell="A10" workbookViewId="0">
      <selection activeCell="Q32" sqref="Q32"/>
    </sheetView>
  </sheetViews>
  <sheetFormatPr defaultRowHeight="15" x14ac:dyDescent="0.25"/>
  <cols>
    <col min="12" max="12" width="9.85546875" bestFit="1" customWidth="1"/>
    <col min="13" max="14" width="9.5703125" bestFit="1" customWidth="1"/>
  </cols>
  <sheetData>
    <row r="1" spans="1:19" x14ac:dyDescent="0.25">
      <c r="A1" t="s">
        <v>133</v>
      </c>
    </row>
    <row r="3" spans="1:19" x14ac:dyDescent="0.25">
      <c r="A3" t="s">
        <v>134</v>
      </c>
      <c r="B3">
        <v>70</v>
      </c>
      <c r="C3" t="s">
        <v>135</v>
      </c>
      <c r="E3" t="s">
        <v>105</v>
      </c>
      <c r="F3">
        <v>391.3</v>
      </c>
      <c r="G3" t="s">
        <v>147</v>
      </c>
    </row>
    <row r="4" spans="1:19" x14ac:dyDescent="0.25">
      <c r="A4" t="s">
        <v>106</v>
      </c>
      <c r="B4">
        <v>30</v>
      </c>
      <c r="C4" t="s">
        <v>135</v>
      </c>
      <c r="E4" t="s">
        <v>136</v>
      </c>
      <c r="F4">
        <v>14.17</v>
      </c>
      <c r="G4" t="s">
        <v>147</v>
      </c>
    </row>
    <row r="5" spans="1:19" x14ac:dyDescent="0.25">
      <c r="A5" t="s">
        <v>107</v>
      </c>
      <c r="B5">
        <v>4</v>
      </c>
      <c r="C5" t="s">
        <v>135</v>
      </c>
    </row>
    <row r="6" spans="1:19" x14ac:dyDescent="0.25">
      <c r="A6" t="s">
        <v>108</v>
      </c>
      <c r="B6">
        <f>B4-B5</f>
        <v>26</v>
      </c>
      <c r="C6" t="s">
        <v>135</v>
      </c>
    </row>
    <row r="10" spans="1:19" ht="15.75" thickBot="1" x14ac:dyDescent="0.3"/>
    <row r="11" spans="1:19" x14ac:dyDescent="0.25">
      <c r="G11" s="73" t="s">
        <v>160</v>
      </c>
      <c r="H11" s="238"/>
      <c r="I11" s="238"/>
      <c r="J11" s="238"/>
      <c r="K11" s="238" t="s">
        <v>321</v>
      </c>
      <c r="L11" s="238"/>
      <c r="M11" s="238"/>
      <c r="N11" s="238"/>
      <c r="O11" s="238"/>
      <c r="P11" s="238"/>
      <c r="Q11" s="238"/>
      <c r="R11" s="238"/>
      <c r="S11" s="239"/>
    </row>
    <row r="12" spans="1:19" x14ac:dyDescent="0.25">
      <c r="G12" s="240" t="s">
        <v>319</v>
      </c>
      <c r="H12" s="91">
        <f>PI()*8^2/4*4</f>
        <v>201.06192982974676</v>
      </c>
      <c r="I12" s="91"/>
      <c r="J12" s="91"/>
      <c r="K12" s="91" t="s">
        <v>320</v>
      </c>
      <c r="L12" s="91">
        <f>H18</f>
        <v>8.4</v>
      </c>
      <c r="M12" s="91">
        <f>H19</f>
        <v>10</v>
      </c>
      <c r="N12" s="91">
        <f>H20</f>
        <v>12.5</v>
      </c>
      <c r="O12" s="91">
        <f>H21</f>
        <v>15</v>
      </c>
      <c r="P12" s="91">
        <f>H22</f>
        <v>20</v>
      </c>
      <c r="Q12" s="91"/>
      <c r="R12" s="91"/>
      <c r="S12" s="241"/>
    </row>
    <row r="13" spans="1:19" x14ac:dyDescent="0.25">
      <c r="G13" s="240"/>
      <c r="H13" s="91"/>
      <c r="I13" s="91"/>
      <c r="J13" s="91"/>
      <c r="K13" s="91" t="s">
        <v>161</v>
      </c>
      <c r="L13" s="246">
        <f>_xlfn.COT(ASIN(SQRT(($H$12*$F$3)/(100*L12*$B$3*0.5*$F$4))))</f>
        <v>2.0724720687704221</v>
      </c>
      <c r="M13" s="246">
        <f>_xlfn.COT(ASIN(SQRT(($H$12*$F$3)/(100*M12*$B$3*0.5*$F$4))))</f>
        <v>2.3029847289347383</v>
      </c>
      <c r="N13" s="246">
        <f t="shared" ref="N13:P13" si="0">_xlfn.COT(ASIN(SQRT(($H$12*$F$3)/(100*N12*$B$3*0.5*$F$4))))</f>
        <v>2.6229131375501673</v>
      </c>
      <c r="O13" s="246">
        <f t="shared" si="0"/>
        <v>2.9078528148033764</v>
      </c>
      <c r="P13" s="246">
        <f t="shared" si="0"/>
        <v>3.4069748052213744</v>
      </c>
      <c r="Q13" s="91"/>
      <c r="R13" s="91"/>
      <c r="S13" s="241"/>
    </row>
    <row r="14" spans="1:19" x14ac:dyDescent="0.25">
      <c r="G14" s="240"/>
      <c r="H14" s="91"/>
      <c r="I14" s="91" t="s">
        <v>161</v>
      </c>
      <c r="J14" s="91">
        <v>1</v>
      </c>
      <c r="K14" s="91">
        <v>2</v>
      </c>
      <c r="L14" s="246">
        <v>2.0792440473865539</v>
      </c>
      <c r="M14" s="246">
        <v>2.3102400876781024</v>
      </c>
      <c r="N14" s="246">
        <v>2.5</v>
      </c>
      <c r="O14" s="91"/>
      <c r="P14" s="91"/>
      <c r="Q14" s="91"/>
      <c r="R14" s="91"/>
      <c r="S14" s="241"/>
    </row>
    <row r="15" spans="1:19" x14ac:dyDescent="0.25">
      <c r="G15" s="240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241"/>
    </row>
    <row r="16" spans="1:19" x14ac:dyDescent="0.25">
      <c r="G16" s="240"/>
      <c r="H16" s="91"/>
      <c r="I16" s="91" t="s">
        <v>162</v>
      </c>
      <c r="J16" s="91" t="s">
        <v>163</v>
      </c>
      <c r="K16" s="91" t="s">
        <v>163</v>
      </c>
      <c r="L16" s="91" t="s">
        <v>163</v>
      </c>
      <c r="M16" s="91" t="s">
        <v>163</v>
      </c>
      <c r="N16" s="91" t="s">
        <v>163</v>
      </c>
      <c r="O16" s="91"/>
      <c r="P16" s="69"/>
      <c r="Q16" s="69" t="s">
        <v>274</v>
      </c>
      <c r="R16" s="69"/>
      <c r="S16" s="77"/>
    </row>
    <row r="17" spans="7:19" x14ac:dyDescent="0.25">
      <c r="G17" s="240" t="s">
        <v>159</v>
      </c>
      <c r="H17" s="91" t="s">
        <v>271</v>
      </c>
      <c r="I17" s="91" t="s">
        <v>164</v>
      </c>
      <c r="J17" s="91" t="s">
        <v>165</v>
      </c>
      <c r="K17" s="91" t="s">
        <v>165</v>
      </c>
      <c r="L17" s="91" t="s">
        <v>165</v>
      </c>
      <c r="M17" s="91" t="s">
        <v>165</v>
      </c>
      <c r="N17" s="91" t="s">
        <v>165</v>
      </c>
      <c r="O17" s="91"/>
      <c r="P17" s="69" t="s">
        <v>159</v>
      </c>
      <c r="Q17" s="69"/>
      <c r="R17" s="69" t="s">
        <v>161</v>
      </c>
      <c r="S17" s="77" t="s">
        <v>273</v>
      </c>
    </row>
    <row r="18" spans="7:19" x14ac:dyDescent="0.25">
      <c r="G18" s="240" t="s">
        <v>166</v>
      </c>
      <c r="H18" s="91">
        <v>8.4</v>
      </c>
      <c r="I18" s="91">
        <f>100/H18*0.5*4</f>
        <v>23.80952380952381</v>
      </c>
      <c r="J18" s="91">
        <f t="shared" ref="J18:K22" si="1">0.9*$B$6*$I18*$F$3*J$14/1000</f>
        <v>218.01000000000002</v>
      </c>
      <c r="K18" s="91">
        <f t="shared" si="1"/>
        <v>436.02000000000004</v>
      </c>
      <c r="L18" s="91">
        <f>0.9*$B$6*$I18*$F$3*L$14/1000</f>
        <v>453.29599477074265</v>
      </c>
      <c r="M18" s="91"/>
      <c r="N18" s="91"/>
      <c r="O18" s="91"/>
      <c r="P18" s="69" t="s">
        <v>166</v>
      </c>
      <c r="Q18" s="69" t="s">
        <v>275</v>
      </c>
      <c r="R18" s="242">
        <v>2.0792440473865539</v>
      </c>
      <c r="S18" s="247">
        <f>L18</f>
        <v>453.29599477074265</v>
      </c>
    </row>
    <row r="19" spans="7:19" x14ac:dyDescent="0.25">
      <c r="G19" s="240" t="s">
        <v>166</v>
      </c>
      <c r="H19" s="91">
        <v>10</v>
      </c>
      <c r="I19" s="91">
        <f>100/H19*0.5*4</f>
        <v>20</v>
      </c>
      <c r="J19" s="91">
        <f t="shared" si="1"/>
        <v>183.12840000000003</v>
      </c>
      <c r="K19" s="91">
        <f t="shared" si="1"/>
        <v>366.25680000000006</v>
      </c>
      <c r="L19" s="91"/>
      <c r="M19" s="91">
        <f>0.9*$B$6*$I19*$F$3*M$14/1000</f>
        <v>423.07057087235063</v>
      </c>
      <c r="N19" s="91"/>
      <c r="O19" s="91"/>
      <c r="P19" s="69" t="s">
        <v>166</v>
      </c>
      <c r="Q19" s="69" t="s">
        <v>276</v>
      </c>
      <c r="R19" s="242">
        <v>2.3102400876781024</v>
      </c>
      <c r="S19" s="247">
        <f>M19</f>
        <v>423.07057087235063</v>
      </c>
    </row>
    <row r="20" spans="7:19" x14ac:dyDescent="0.25">
      <c r="G20" s="240" t="s">
        <v>166</v>
      </c>
      <c r="H20" s="91">
        <v>12.5</v>
      </c>
      <c r="I20" s="91">
        <f>100/H20*0.5*4</f>
        <v>16</v>
      </c>
      <c r="J20" s="91">
        <f t="shared" si="1"/>
        <v>146.50272000000004</v>
      </c>
      <c r="K20" s="91">
        <f t="shared" si="1"/>
        <v>293.00544000000008</v>
      </c>
      <c r="L20" s="91"/>
      <c r="M20" s="91"/>
      <c r="N20" s="91">
        <f>0.9*$B$6*$I20*$F$3*N$14/1000</f>
        <v>366.25680000000006</v>
      </c>
      <c r="O20" s="91"/>
      <c r="P20" s="69" t="s">
        <v>166</v>
      </c>
      <c r="Q20" s="69" t="s">
        <v>277</v>
      </c>
      <c r="R20" s="242">
        <v>2.5</v>
      </c>
      <c r="S20" s="247">
        <f>N21</f>
        <v>305.21400000000006</v>
      </c>
    </row>
    <row r="21" spans="7:19" x14ac:dyDescent="0.25">
      <c r="G21" s="240" t="s">
        <v>166</v>
      </c>
      <c r="H21" s="91">
        <v>15</v>
      </c>
      <c r="I21" s="91">
        <f>100/H21*0.5*4</f>
        <v>13.333333333333334</v>
      </c>
      <c r="J21" s="91">
        <f t="shared" si="1"/>
        <v>122.08560000000001</v>
      </c>
      <c r="K21" s="91">
        <f t="shared" si="1"/>
        <v>244.17120000000003</v>
      </c>
      <c r="L21" s="91"/>
      <c r="M21" s="91"/>
      <c r="N21" s="91">
        <f>0.9*$B$6*$I21*$F$3*N$14/1000</f>
        <v>305.21400000000006</v>
      </c>
      <c r="O21" s="91"/>
      <c r="P21" s="91"/>
      <c r="Q21" s="91"/>
      <c r="R21" s="91"/>
      <c r="S21" s="241"/>
    </row>
    <row r="22" spans="7:19" x14ac:dyDescent="0.25">
      <c r="G22" s="240" t="s">
        <v>166</v>
      </c>
      <c r="H22" s="91">
        <v>20</v>
      </c>
      <c r="I22" s="91">
        <f>100/H22*0.5*4</f>
        <v>10</v>
      </c>
      <c r="J22" s="91">
        <f t="shared" si="1"/>
        <v>91.564200000000014</v>
      </c>
      <c r="K22" s="91">
        <f t="shared" si="1"/>
        <v>183.12840000000003</v>
      </c>
      <c r="L22" s="91"/>
      <c r="M22" s="91"/>
      <c r="N22" s="91">
        <f>0.9*$B$6*$I22*$F$3*N$14/1000</f>
        <v>228.91050000000004</v>
      </c>
      <c r="O22" s="91"/>
      <c r="P22" s="91"/>
      <c r="Q22" s="91"/>
      <c r="R22" s="91"/>
      <c r="S22" s="241"/>
    </row>
    <row r="23" spans="7:19" x14ac:dyDescent="0.25">
      <c r="G23" s="240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241"/>
    </row>
    <row r="24" spans="7:19" x14ac:dyDescent="0.25">
      <c r="G24" s="240"/>
      <c r="H24" s="91"/>
      <c r="I24" s="91"/>
      <c r="J24" s="91" t="s">
        <v>167</v>
      </c>
      <c r="K24" s="91" t="s">
        <v>167</v>
      </c>
      <c r="L24" s="91" t="s">
        <v>167</v>
      </c>
      <c r="M24" s="91" t="s">
        <v>167</v>
      </c>
      <c r="N24" s="91" t="s">
        <v>167</v>
      </c>
      <c r="O24" s="91"/>
      <c r="P24" s="91"/>
      <c r="Q24" s="91"/>
      <c r="R24" s="91"/>
      <c r="S24" s="241"/>
    </row>
    <row r="25" spans="7:19" x14ac:dyDescent="0.25">
      <c r="G25" s="240"/>
      <c r="H25" s="91"/>
      <c r="I25" s="91"/>
      <c r="J25" s="91" t="s">
        <v>165</v>
      </c>
      <c r="K25" s="91" t="s">
        <v>165</v>
      </c>
      <c r="L25" s="91" t="s">
        <v>165</v>
      </c>
      <c r="M25" s="91" t="s">
        <v>165</v>
      </c>
      <c r="N25" s="91" t="s">
        <v>165</v>
      </c>
      <c r="O25" s="91"/>
      <c r="P25" s="91"/>
      <c r="Q25" s="91"/>
      <c r="R25" s="91"/>
      <c r="S25" s="241"/>
    </row>
    <row r="26" spans="7:19" ht="15.75" thickBot="1" x14ac:dyDescent="0.3">
      <c r="G26" s="243"/>
      <c r="H26" s="244"/>
      <c r="I26" s="244"/>
      <c r="J26" s="244">
        <f>0.9*$B$6*$B$3*0.5*$F$4*J$14/(1+J$14^2)/10</f>
        <v>580.26150000000007</v>
      </c>
      <c r="K26" s="244">
        <f>0.9*$B$6*$B$3*0.5*$F$4*K$14/(1+K$14^2)/10</f>
        <v>464.20920000000007</v>
      </c>
      <c r="L26" s="244">
        <f>0.9*$B$6*$B$3*0.5*$F$4*L$14/(1+L$14^2)/10</f>
        <v>453.29599522725874</v>
      </c>
      <c r="M26" s="244">
        <f>0.9*$B$6*$B$3*0.5*$F$4*M$14/(1+M$14^2)/10</f>
        <v>423.07057351674848</v>
      </c>
      <c r="N26" s="244">
        <f>0.9*$B$6*$B$3*0.5*$F$4*N$14/(1+N$14^2)/10</f>
        <v>400.18034482758628</v>
      </c>
      <c r="O26" s="244"/>
      <c r="P26" s="244"/>
      <c r="Q26" s="244"/>
      <c r="R26" s="244"/>
      <c r="S26" s="245"/>
    </row>
    <row r="29" spans="7:19" x14ac:dyDescent="0.25">
      <c r="H29" s="1"/>
      <c r="I29" s="1" t="str">
        <f>'30x70'!J28</f>
        <v>lato corto</v>
      </c>
      <c r="J29" s="1"/>
      <c r="K29" s="1"/>
      <c r="L29" s="1"/>
      <c r="M29" s="1"/>
      <c r="N29" s="1"/>
      <c r="O29" s="1"/>
      <c r="P29" s="1"/>
    </row>
    <row r="30" spans="7:19" x14ac:dyDescent="0.25">
      <c r="H30" s="1"/>
      <c r="I30" s="1" t="str">
        <f>'30x70'!J29</f>
        <v>x</v>
      </c>
      <c r="J30" s="1" t="str">
        <f>'30x70'!K29</f>
        <v>y</v>
      </c>
      <c r="K30" s="1"/>
      <c r="L30" s="1" t="str">
        <f>'30x70'!M29</f>
        <v>passo</v>
      </c>
      <c r="M30" s="1" t="str">
        <f>'30x70'!N29</f>
        <v>passo</v>
      </c>
      <c r="N30" s="1" t="str">
        <f>'30x70'!O29</f>
        <v>passo</v>
      </c>
      <c r="O30" s="1" t="str">
        <f>'30x70'!P29</f>
        <v>passo</v>
      </c>
      <c r="P30" s="1" t="str">
        <f>'30x70'!Q29</f>
        <v>passo</v>
      </c>
    </row>
    <row r="31" spans="7:19" x14ac:dyDescent="0.25">
      <c r="H31" s="1" t="str">
        <f>'30x70'!I30</f>
        <v>Ved</v>
      </c>
      <c r="I31" s="1">
        <f>'30x70'!J30</f>
        <v>299.849551781304</v>
      </c>
      <c r="J31" s="1">
        <f>'30x70'!K30</f>
        <v>417.0118963940846</v>
      </c>
      <c r="K31" s="1"/>
      <c r="L31" s="1">
        <f>$H$12*0.9*$B$6*$F$3*L13/$I$31/1000</f>
        <v>12.724503167574422</v>
      </c>
      <c r="M31" s="1">
        <f t="shared" ref="M31:P31" si="2">$H$12*0.9*$B$6*$F$3*M13/$I$31/1000</f>
        <v>14.139798031435756</v>
      </c>
      <c r="N31" s="1">
        <f t="shared" si="2"/>
        <v>16.104085082715205</v>
      </c>
      <c r="O31" s="1">
        <f t="shared" si="2"/>
        <v>17.853549348319131</v>
      </c>
      <c r="P31" s="1">
        <f t="shared" si="2"/>
        <v>20.91804389267644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27</vt:i4>
      </vt:variant>
    </vt:vector>
  </HeadingPairs>
  <TitlesOfParts>
    <vt:vector size="27" baseType="lpstr">
      <vt:lpstr>pil</vt:lpstr>
      <vt:lpstr>spi</vt:lpstr>
      <vt:lpstr>spotel</vt:lpstr>
      <vt:lpstr>tra</vt:lpstr>
      <vt:lpstr>spo</vt:lpstr>
      <vt:lpstr>spost x</vt:lpstr>
      <vt:lpstr>spost y</vt:lpstr>
      <vt:lpstr>Foglio1</vt:lpstr>
      <vt:lpstr>INVILUPPO TRAVI</vt:lpstr>
      <vt:lpstr>trave 8-11</vt:lpstr>
      <vt:lpstr>TABELLA PIL</vt:lpstr>
      <vt:lpstr>INVILUPPO PIL</vt:lpstr>
      <vt:lpstr>no rotaz tab pil</vt:lpstr>
      <vt:lpstr>no rot inv pil</vt:lpstr>
      <vt:lpstr>pil8 MRd taglio</vt:lpstr>
      <vt:lpstr>pil9 MRd taglio</vt:lpstr>
      <vt:lpstr>pil10 MRd taglio</vt:lpstr>
      <vt:lpstr>pil11 MRd taglio</vt:lpstr>
      <vt:lpstr>Verifiche pil22</vt:lpstr>
      <vt:lpstr>pil 2 MRd</vt:lpstr>
      <vt:lpstr>trave 2-10+pil10</vt:lpstr>
      <vt:lpstr>pil 6 MRd</vt:lpstr>
      <vt:lpstr>pil 10 sp MRd</vt:lpstr>
      <vt:lpstr>verifiche</vt:lpstr>
      <vt:lpstr>MRd</vt:lpstr>
      <vt:lpstr>30x70</vt:lpstr>
      <vt:lpstr>70x30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utente</cp:lastModifiedBy>
  <dcterms:created xsi:type="dcterms:W3CDTF">2016-12-18T18:08:12Z</dcterms:created>
  <dcterms:modified xsi:type="dcterms:W3CDTF">2017-02-27T20:46:56Z</dcterms:modified>
</cp:coreProperties>
</file>